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SIG\DONNEES\ENVIRONNEMENT\OM-PAV\Itineraire collecte GPS\fichier-nettoye-analyse\"/>
    </mc:Choice>
  </mc:AlternateContent>
  <bookViews>
    <workbookView xWindow="-108" yWindow="-108" windowWidth="23256" windowHeight="12576" activeTab="1"/>
  </bookViews>
  <sheets>
    <sheet name="TCD" sheetId="2" r:id="rId1"/>
    <sheet name="Feuil1" sheetId="1" r:id="rId2"/>
    <sheet name="Feuil2" sheetId="4" r:id="rId3"/>
  </sheets>
  <definedNames>
    <definedName name="_xlnm._FilterDatabase" localSheetId="1" hidden="1">Feuil1!$A$1:$P$5698</definedName>
    <definedName name="_xlnm._FilterDatabase" localSheetId="0" hidden="1">TCD!$A$3:$C$363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1" l="1"/>
  <c r="N2" i="1"/>
  <c r="N11" i="1" l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4" i="1"/>
  <c r="N5" i="1"/>
  <c r="N6" i="1"/>
  <c r="N7" i="1"/>
  <c r="N8" i="1"/>
  <c r="N9" i="1"/>
  <c r="N10" i="1"/>
  <c r="I2" i="1"/>
  <c r="H2" i="1" l="1"/>
  <c r="J2" i="1" s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" i="1"/>
  <c r="I6" i="1"/>
  <c r="I7" i="1"/>
  <c r="I8" i="1"/>
  <c r="I9" i="1"/>
  <c r="I10" i="1"/>
  <c r="I11" i="1"/>
  <c r="I12" i="1"/>
  <c r="I4" i="1"/>
  <c r="I3" i="1"/>
  <c r="H3" i="1"/>
  <c r="J3" i="1" s="1"/>
  <c r="H4" i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H21" i="1"/>
  <c r="H22" i="1"/>
  <c r="H23" i="1"/>
  <c r="J23" i="1" s="1"/>
  <c r="H24" i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H33" i="1"/>
  <c r="H34" i="1"/>
  <c r="H35" i="1"/>
  <c r="H36" i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H45" i="1"/>
  <c r="H46" i="1"/>
  <c r="H47" i="1"/>
  <c r="H48" i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H57" i="1"/>
  <c r="H58" i="1"/>
  <c r="H59" i="1"/>
  <c r="H60" i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H69" i="1"/>
  <c r="H70" i="1"/>
  <c r="H71" i="1"/>
  <c r="H72" i="1"/>
  <c r="H73" i="1"/>
  <c r="J73" i="1" s="1"/>
  <c r="H74" i="1"/>
  <c r="J74" i="1" s="1"/>
  <c r="H75" i="1"/>
  <c r="J75" i="1" s="1"/>
  <c r="H76" i="1"/>
  <c r="J76" i="1" s="1"/>
  <c r="H77" i="1"/>
  <c r="J77" i="1" s="1"/>
  <c r="H78" i="1"/>
  <c r="J78" i="1" s="1"/>
  <c r="H79" i="1"/>
  <c r="J79" i="1" s="1"/>
  <c r="H80" i="1"/>
  <c r="H81" i="1"/>
  <c r="H82" i="1"/>
  <c r="H83" i="1"/>
  <c r="H84" i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91" i="1"/>
  <c r="J91" i="1" s="1"/>
  <c r="H92" i="1"/>
  <c r="J92" i="1" s="1"/>
  <c r="H93" i="1"/>
  <c r="H94" i="1"/>
  <c r="H95" i="1"/>
  <c r="H96" i="1"/>
  <c r="H97" i="1"/>
  <c r="J97" i="1" s="1"/>
  <c r="H98" i="1"/>
  <c r="J98" i="1" s="1"/>
  <c r="H99" i="1"/>
  <c r="J99" i="1" s="1"/>
  <c r="H100" i="1"/>
  <c r="J100" i="1" s="1"/>
  <c r="H101" i="1"/>
  <c r="J101" i="1" s="1"/>
  <c r="H102" i="1"/>
  <c r="J102" i="1" s="1"/>
  <c r="H103" i="1"/>
  <c r="J103" i="1" s="1"/>
  <c r="H104" i="1"/>
  <c r="H105" i="1"/>
  <c r="H106" i="1"/>
  <c r="H107" i="1"/>
  <c r="H108" i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H117" i="1"/>
  <c r="H118" i="1"/>
  <c r="H119" i="1"/>
  <c r="H120" i="1"/>
  <c r="H121" i="1"/>
  <c r="J121" i="1" s="1"/>
  <c r="H122" i="1"/>
  <c r="J122" i="1" s="1"/>
  <c r="H123" i="1"/>
  <c r="J123" i="1" s="1"/>
  <c r="H124" i="1"/>
  <c r="J124" i="1" s="1"/>
  <c r="H125" i="1"/>
  <c r="J125" i="1" s="1"/>
  <c r="H126" i="1"/>
  <c r="J126" i="1" s="1"/>
  <c r="H127" i="1"/>
  <c r="J127" i="1" s="1"/>
  <c r="H128" i="1"/>
  <c r="H129" i="1"/>
  <c r="H130" i="1"/>
  <c r="H131" i="1"/>
  <c r="H132" i="1"/>
  <c r="H133" i="1"/>
  <c r="J133" i="1" s="1"/>
  <c r="H134" i="1"/>
  <c r="J134" i="1" s="1"/>
  <c r="H135" i="1"/>
  <c r="J135" i="1" s="1"/>
  <c r="H136" i="1"/>
  <c r="J136" i="1" s="1"/>
  <c r="H137" i="1"/>
  <c r="J137" i="1" s="1"/>
  <c r="H138" i="1"/>
  <c r="J138" i="1" s="1"/>
  <c r="H139" i="1"/>
  <c r="J139" i="1" s="1"/>
  <c r="H140" i="1"/>
  <c r="H141" i="1"/>
  <c r="H142" i="1"/>
  <c r="H143" i="1"/>
  <c r="H144" i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2" i="1"/>
  <c r="H153" i="1"/>
  <c r="H154" i="1"/>
  <c r="H155" i="1"/>
  <c r="H156" i="1"/>
  <c r="H157" i="1"/>
  <c r="J157" i="1" s="1"/>
  <c r="H158" i="1"/>
  <c r="J158" i="1" s="1"/>
  <c r="H159" i="1"/>
  <c r="J159" i="1" s="1"/>
  <c r="H160" i="1"/>
  <c r="J160" i="1" s="1"/>
  <c r="H161" i="1"/>
  <c r="J161" i="1" s="1"/>
  <c r="H162" i="1"/>
  <c r="J162" i="1" s="1"/>
  <c r="H163" i="1"/>
  <c r="J163" i="1" s="1"/>
  <c r="H164" i="1"/>
  <c r="H165" i="1"/>
  <c r="H166" i="1"/>
  <c r="H167" i="1"/>
  <c r="H168" i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H177" i="1"/>
  <c r="H178" i="1"/>
  <c r="H179" i="1"/>
  <c r="H180" i="1"/>
  <c r="H181" i="1"/>
  <c r="J181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H189" i="1"/>
  <c r="H190" i="1"/>
  <c r="H191" i="1"/>
  <c r="H192" i="1"/>
  <c r="H193" i="1"/>
  <c r="J193" i="1" s="1"/>
  <c r="H194" i="1"/>
  <c r="J194" i="1" s="1"/>
  <c r="H195" i="1"/>
  <c r="J195" i="1" s="1"/>
  <c r="H196" i="1"/>
  <c r="J196" i="1" s="1"/>
  <c r="H197" i="1"/>
  <c r="J197" i="1" s="1"/>
  <c r="H198" i="1"/>
  <c r="J198" i="1" s="1"/>
  <c r="H199" i="1"/>
  <c r="J199" i="1" s="1"/>
  <c r="H200" i="1"/>
  <c r="H201" i="1"/>
  <c r="H202" i="1"/>
  <c r="H203" i="1"/>
  <c r="H204" i="1"/>
  <c r="H205" i="1"/>
  <c r="J205" i="1" s="1"/>
  <c r="H206" i="1"/>
  <c r="J206" i="1" s="1"/>
  <c r="H207" i="1"/>
  <c r="J207" i="1" s="1"/>
  <c r="H208" i="1"/>
  <c r="J208" i="1" s="1"/>
  <c r="H209" i="1"/>
  <c r="J209" i="1" s="1"/>
  <c r="H210" i="1"/>
  <c r="J210" i="1" s="1"/>
  <c r="H211" i="1"/>
  <c r="J211" i="1" s="1"/>
  <c r="H212" i="1"/>
  <c r="H213" i="1"/>
  <c r="H214" i="1"/>
  <c r="H215" i="1"/>
  <c r="H216" i="1"/>
  <c r="H217" i="1"/>
  <c r="J217" i="1" s="1"/>
  <c r="H218" i="1"/>
  <c r="J218" i="1" s="1"/>
  <c r="H219" i="1"/>
  <c r="J219" i="1" s="1"/>
  <c r="H220" i="1"/>
  <c r="J220" i="1" s="1"/>
  <c r="H221" i="1"/>
  <c r="J221" i="1" s="1"/>
  <c r="H222" i="1"/>
  <c r="J222" i="1" s="1"/>
  <c r="H223" i="1"/>
  <c r="J223" i="1" s="1"/>
  <c r="H224" i="1"/>
  <c r="H225" i="1"/>
  <c r="H226" i="1"/>
  <c r="H227" i="1"/>
  <c r="H228" i="1"/>
  <c r="H229" i="1"/>
  <c r="J229" i="1" s="1"/>
  <c r="H230" i="1"/>
  <c r="J230" i="1" s="1"/>
  <c r="H231" i="1"/>
  <c r="J231" i="1" s="1"/>
  <c r="H232" i="1"/>
  <c r="J232" i="1" s="1"/>
  <c r="H233" i="1"/>
  <c r="J233" i="1" s="1"/>
  <c r="H234" i="1"/>
  <c r="J234" i="1" s="1"/>
  <c r="H235" i="1"/>
  <c r="J235" i="1" s="1"/>
  <c r="H236" i="1"/>
  <c r="H237" i="1"/>
  <c r="H238" i="1"/>
  <c r="H239" i="1"/>
  <c r="H240" i="1"/>
  <c r="H241" i="1"/>
  <c r="J241" i="1" s="1"/>
  <c r="H242" i="1"/>
  <c r="J242" i="1" s="1"/>
  <c r="H243" i="1"/>
  <c r="J243" i="1" s="1"/>
  <c r="H244" i="1"/>
  <c r="J244" i="1" s="1"/>
  <c r="H245" i="1"/>
  <c r="J245" i="1" s="1"/>
  <c r="H246" i="1"/>
  <c r="J246" i="1" s="1"/>
  <c r="H247" i="1"/>
  <c r="J247" i="1" s="1"/>
  <c r="H248" i="1"/>
  <c r="H249" i="1"/>
  <c r="H250" i="1"/>
  <c r="H251" i="1"/>
  <c r="H252" i="1"/>
  <c r="H253" i="1"/>
  <c r="J253" i="1" s="1"/>
  <c r="H254" i="1"/>
  <c r="J254" i="1" s="1"/>
  <c r="H255" i="1"/>
  <c r="J255" i="1" s="1"/>
  <c r="H256" i="1"/>
  <c r="J256" i="1" s="1"/>
  <c r="H257" i="1"/>
  <c r="J257" i="1" s="1"/>
  <c r="H258" i="1"/>
  <c r="J258" i="1" s="1"/>
  <c r="H259" i="1"/>
  <c r="J259" i="1" s="1"/>
  <c r="H260" i="1"/>
  <c r="H261" i="1"/>
  <c r="H262" i="1"/>
  <c r="H263" i="1"/>
  <c r="H264" i="1"/>
  <c r="H265" i="1"/>
  <c r="J265" i="1" s="1"/>
  <c r="H266" i="1"/>
  <c r="J266" i="1" s="1"/>
  <c r="H267" i="1"/>
  <c r="J267" i="1" s="1"/>
  <c r="H268" i="1"/>
  <c r="J268" i="1" s="1"/>
  <c r="H269" i="1"/>
  <c r="J269" i="1" s="1"/>
  <c r="H270" i="1"/>
  <c r="J270" i="1" s="1"/>
  <c r="H271" i="1"/>
  <c r="J271" i="1" s="1"/>
  <c r="H272" i="1"/>
  <c r="H273" i="1"/>
  <c r="H274" i="1"/>
  <c r="H275" i="1"/>
  <c r="H276" i="1"/>
  <c r="H277" i="1"/>
  <c r="J277" i="1" s="1"/>
  <c r="H278" i="1"/>
  <c r="J278" i="1" s="1"/>
  <c r="H279" i="1"/>
  <c r="J279" i="1" s="1"/>
  <c r="H280" i="1"/>
  <c r="J280" i="1" s="1"/>
  <c r="H281" i="1"/>
  <c r="J281" i="1" s="1"/>
  <c r="H282" i="1"/>
  <c r="J282" i="1" s="1"/>
  <c r="H283" i="1"/>
  <c r="J283" i="1" s="1"/>
  <c r="H284" i="1"/>
  <c r="H285" i="1"/>
  <c r="H286" i="1"/>
  <c r="H287" i="1"/>
  <c r="H288" i="1"/>
  <c r="H289" i="1"/>
  <c r="J289" i="1" s="1"/>
  <c r="H290" i="1"/>
  <c r="J290" i="1" s="1"/>
  <c r="H291" i="1"/>
  <c r="J291" i="1" s="1"/>
  <c r="H292" i="1"/>
  <c r="J292" i="1" s="1"/>
  <c r="H293" i="1"/>
  <c r="J293" i="1" s="1"/>
  <c r="H294" i="1"/>
  <c r="J294" i="1" s="1"/>
  <c r="H295" i="1"/>
  <c r="J295" i="1" s="1"/>
  <c r="H296" i="1"/>
  <c r="H297" i="1"/>
  <c r="H298" i="1"/>
  <c r="H299" i="1"/>
  <c r="H300" i="1"/>
  <c r="H301" i="1"/>
  <c r="J301" i="1" s="1"/>
  <c r="H302" i="1"/>
  <c r="J302" i="1" s="1"/>
  <c r="H303" i="1"/>
  <c r="J303" i="1" s="1"/>
  <c r="H304" i="1"/>
  <c r="J304" i="1" s="1"/>
  <c r="H305" i="1"/>
  <c r="J305" i="1" s="1"/>
  <c r="H306" i="1"/>
  <c r="J306" i="1" s="1"/>
  <c r="H307" i="1"/>
  <c r="J307" i="1" s="1"/>
  <c r="H308" i="1"/>
  <c r="H309" i="1"/>
  <c r="H310" i="1"/>
  <c r="H311" i="1"/>
  <c r="H312" i="1"/>
  <c r="H313" i="1"/>
  <c r="J313" i="1" s="1"/>
  <c r="H314" i="1"/>
  <c r="J314" i="1" s="1"/>
  <c r="H315" i="1"/>
  <c r="J315" i="1" s="1"/>
  <c r="H316" i="1"/>
  <c r="J316" i="1" s="1"/>
  <c r="H317" i="1"/>
  <c r="J317" i="1" s="1"/>
  <c r="H318" i="1"/>
  <c r="J318" i="1" s="1"/>
  <c r="H319" i="1"/>
  <c r="J319" i="1" s="1"/>
  <c r="H320" i="1"/>
  <c r="H321" i="1"/>
  <c r="H322" i="1"/>
  <c r="H323" i="1"/>
  <c r="H324" i="1"/>
  <c r="J324" i="1" s="1"/>
  <c r="H325" i="1"/>
  <c r="J325" i="1" s="1"/>
  <c r="H326" i="1"/>
  <c r="J326" i="1" s="1"/>
  <c r="H327" i="1"/>
  <c r="J327" i="1" s="1"/>
  <c r="H328" i="1"/>
  <c r="J328" i="1" s="1"/>
  <c r="H329" i="1"/>
  <c r="J329" i="1" s="1"/>
  <c r="H330" i="1"/>
  <c r="J330" i="1" s="1"/>
  <c r="H331" i="1"/>
  <c r="J331" i="1" s="1"/>
  <c r="H332" i="1"/>
  <c r="J332" i="1" s="1"/>
  <c r="H333" i="1"/>
  <c r="H334" i="1"/>
  <c r="J334" i="1" s="1"/>
  <c r="H335" i="1"/>
  <c r="H336" i="1"/>
  <c r="H337" i="1"/>
  <c r="J337" i="1" s="1"/>
  <c r="H338" i="1"/>
  <c r="J338" i="1" s="1"/>
  <c r="H339" i="1"/>
  <c r="J339" i="1" s="1"/>
  <c r="H340" i="1"/>
  <c r="J340" i="1" s="1"/>
  <c r="H341" i="1"/>
  <c r="J341" i="1" s="1"/>
  <c r="H342" i="1"/>
  <c r="J342" i="1" s="1"/>
  <c r="H343" i="1"/>
  <c r="J343" i="1" s="1"/>
  <c r="H344" i="1"/>
  <c r="H345" i="1"/>
  <c r="H346" i="1"/>
  <c r="H347" i="1"/>
  <c r="H348" i="1"/>
  <c r="H349" i="1"/>
  <c r="J349" i="1" s="1"/>
  <c r="H350" i="1"/>
  <c r="J350" i="1" s="1"/>
  <c r="H351" i="1"/>
  <c r="J351" i="1" s="1"/>
  <c r="H352" i="1"/>
  <c r="J352" i="1" s="1"/>
  <c r="H353" i="1"/>
  <c r="J353" i="1" s="1"/>
  <c r="H354" i="1"/>
  <c r="J354" i="1" s="1"/>
  <c r="H355" i="1"/>
  <c r="J355" i="1" s="1"/>
  <c r="H356" i="1"/>
  <c r="J356" i="1" s="1"/>
  <c r="H357" i="1"/>
  <c r="H358" i="1"/>
  <c r="H359" i="1"/>
  <c r="H360" i="1"/>
  <c r="J360" i="1" s="1"/>
  <c r="H361" i="1"/>
  <c r="J361" i="1" s="1"/>
  <c r="H362" i="1"/>
  <c r="J362" i="1" s="1"/>
  <c r="H363" i="1"/>
  <c r="J363" i="1" s="1"/>
  <c r="H364" i="1"/>
  <c r="J364" i="1" s="1"/>
  <c r="H365" i="1"/>
  <c r="J365" i="1" s="1"/>
  <c r="H366" i="1"/>
  <c r="J366" i="1" s="1"/>
  <c r="H367" i="1"/>
  <c r="J367" i="1" s="1"/>
  <c r="H368" i="1"/>
  <c r="H369" i="1"/>
  <c r="H370" i="1"/>
  <c r="H371" i="1"/>
  <c r="H372" i="1"/>
  <c r="H373" i="1"/>
  <c r="J373" i="1" s="1"/>
  <c r="H374" i="1"/>
  <c r="J374" i="1" s="1"/>
  <c r="H375" i="1"/>
  <c r="J375" i="1" s="1"/>
  <c r="H376" i="1"/>
  <c r="J376" i="1" s="1"/>
  <c r="H377" i="1"/>
  <c r="J377" i="1" s="1"/>
  <c r="H378" i="1"/>
  <c r="J378" i="1" s="1"/>
  <c r="H379" i="1"/>
  <c r="J379" i="1" s="1"/>
  <c r="H380" i="1"/>
  <c r="H381" i="1"/>
  <c r="H382" i="1"/>
  <c r="H383" i="1"/>
  <c r="H384" i="1"/>
  <c r="H385" i="1"/>
  <c r="J385" i="1" s="1"/>
  <c r="H386" i="1"/>
  <c r="J386" i="1" s="1"/>
  <c r="H387" i="1"/>
  <c r="J387" i="1" s="1"/>
  <c r="H388" i="1"/>
  <c r="J388" i="1" s="1"/>
  <c r="H389" i="1"/>
  <c r="J389" i="1" s="1"/>
  <c r="H390" i="1"/>
  <c r="J390" i="1" s="1"/>
  <c r="H391" i="1"/>
  <c r="J391" i="1" s="1"/>
  <c r="H392" i="1"/>
  <c r="H393" i="1"/>
  <c r="H394" i="1"/>
  <c r="H395" i="1"/>
  <c r="H396" i="1"/>
  <c r="H397" i="1"/>
  <c r="J397" i="1" s="1"/>
  <c r="H398" i="1"/>
  <c r="J398" i="1" s="1"/>
  <c r="H399" i="1"/>
  <c r="J399" i="1" s="1"/>
  <c r="H400" i="1"/>
  <c r="J400" i="1" s="1"/>
  <c r="H401" i="1"/>
  <c r="J401" i="1" s="1"/>
  <c r="H402" i="1"/>
  <c r="J402" i="1" s="1"/>
  <c r="H403" i="1"/>
  <c r="J403" i="1" s="1"/>
  <c r="H404" i="1"/>
  <c r="H405" i="1"/>
  <c r="H406" i="1"/>
  <c r="H407" i="1"/>
  <c r="J407" i="1" s="1"/>
  <c r="H408" i="1"/>
  <c r="H409" i="1"/>
  <c r="J409" i="1" s="1"/>
  <c r="H410" i="1"/>
  <c r="J410" i="1" s="1"/>
  <c r="H411" i="1"/>
  <c r="J411" i="1" s="1"/>
  <c r="H412" i="1"/>
  <c r="J412" i="1" s="1"/>
  <c r="H413" i="1"/>
  <c r="J413" i="1" s="1"/>
  <c r="H414" i="1"/>
  <c r="J414" i="1" s="1"/>
  <c r="H415" i="1"/>
  <c r="J415" i="1" s="1"/>
  <c r="H416" i="1"/>
  <c r="H417" i="1"/>
  <c r="H418" i="1"/>
  <c r="H419" i="1"/>
  <c r="H420" i="1"/>
  <c r="H421" i="1"/>
  <c r="J421" i="1" s="1"/>
  <c r="H422" i="1"/>
  <c r="J422" i="1" s="1"/>
  <c r="H423" i="1"/>
  <c r="J423" i="1" s="1"/>
  <c r="H424" i="1"/>
  <c r="J424" i="1" s="1"/>
  <c r="H425" i="1"/>
  <c r="J425" i="1" s="1"/>
  <c r="H426" i="1"/>
  <c r="J426" i="1" s="1"/>
  <c r="H427" i="1"/>
  <c r="J427" i="1" s="1"/>
  <c r="H428" i="1"/>
  <c r="H429" i="1"/>
  <c r="H430" i="1"/>
  <c r="H431" i="1"/>
  <c r="H432" i="1"/>
  <c r="H433" i="1"/>
  <c r="J433" i="1" s="1"/>
  <c r="H434" i="1"/>
  <c r="J434" i="1" s="1"/>
  <c r="H435" i="1"/>
  <c r="J435" i="1" s="1"/>
  <c r="H436" i="1"/>
  <c r="J436" i="1" s="1"/>
  <c r="H437" i="1"/>
  <c r="J437" i="1" s="1"/>
  <c r="H438" i="1"/>
  <c r="J438" i="1" s="1"/>
  <c r="H439" i="1"/>
  <c r="J439" i="1" s="1"/>
  <c r="H440" i="1"/>
  <c r="H441" i="1"/>
  <c r="H442" i="1"/>
  <c r="H443" i="1"/>
  <c r="H444" i="1"/>
  <c r="H445" i="1"/>
  <c r="J445" i="1" s="1"/>
  <c r="H446" i="1"/>
  <c r="J446" i="1" s="1"/>
  <c r="H447" i="1"/>
  <c r="J447" i="1" s="1"/>
  <c r="H448" i="1"/>
  <c r="J448" i="1" s="1"/>
  <c r="H449" i="1"/>
  <c r="J449" i="1" s="1"/>
  <c r="H450" i="1"/>
  <c r="J450" i="1" s="1"/>
  <c r="H451" i="1"/>
  <c r="J451" i="1" s="1"/>
  <c r="H452" i="1"/>
  <c r="H453" i="1"/>
  <c r="H454" i="1"/>
  <c r="H455" i="1"/>
  <c r="H456" i="1"/>
  <c r="J456" i="1" s="1"/>
  <c r="H457" i="1"/>
  <c r="J457" i="1" s="1"/>
  <c r="H458" i="1"/>
  <c r="J458" i="1" s="1"/>
  <c r="H459" i="1"/>
  <c r="J459" i="1" s="1"/>
  <c r="H460" i="1"/>
  <c r="J460" i="1" s="1"/>
  <c r="H461" i="1"/>
  <c r="J461" i="1" s="1"/>
  <c r="H462" i="1"/>
  <c r="J462" i="1" s="1"/>
  <c r="H463" i="1"/>
  <c r="J463" i="1" s="1"/>
  <c r="H464" i="1"/>
  <c r="J464" i="1" s="1"/>
  <c r="H465" i="1"/>
  <c r="H466" i="1"/>
  <c r="H467" i="1"/>
  <c r="H468" i="1"/>
  <c r="H469" i="1"/>
  <c r="J469" i="1" s="1"/>
  <c r="H470" i="1"/>
  <c r="J470" i="1" s="1"/>
  <c r="H471" i="1"/>
  <c r="J471" i="1" s="1"/>
  <c r="H472" i="1"/>
  <c r="J472" i="1" s="1"/>
  <c r="H473" i="1"/>
  <c r="J473" i="1" s="1"/>
  <c r="H474" i="1"/>
  <c r="J474" i="1" s="1"/>
  <c r="H475" i="1"/>
  <c r="J475" i="1" s="1"/>
  <c r="H476" i="1"/>
  <c r="H477" i="1"/>
  <c r="H478" i="1"/>
  <c r="H479" i="1"/>
  <c r="H480" i="1"/>
  <c r="H481" i="1"/>
  <c r="J481" i="1" s="1"/>
  <c r="H482" i="1"/>
  <c r="J482" i="1" s="1"/>
  <c r="H483" i="1"/>
  <c r="J483" i="1" s="1"/>
  <c r="H484" i="1"/>
  <c r="J484" i="1" s="1"/>
  <c r="H485" i="1"/>
  <c r="J485" i="1" s="1"/>
  <c r="H486" i="1"/>
  <c r="J486" i="1" s="1"/>
  <c r="H487" i="1"/>
  <c r="J487" i="1" s="1"/>
  <c r="H488" i="1"/>
  <c r="H489" i="1"/>
  <c r="H490" i="1"/>
  <c r="H491" i="1"/>
  <c r="H492" i="1"/>
  <c r="H493" i="1"/>
  <c r="J493" i="1" s="1"/>
  <c r="H494" i="1"/>
  <c r="J494" i="1" s="1"/>
  <c r="H495" i="1"/>
  <c r="J495" i="1" s="1"/>
  <c r="H496" i="1"/>
  <c r="J496" i="1" s="1"/>
  <c r="H497" i="1"/>
  <c r="J497" i="1" s="1"/>
  <c r="H498" i="1"/>
  <c r="J498" i="1" s="1"/>
  <c r="H499" i="1"/>
  <c r="J499" i="1" s="1"/>
  <c r="H500" i="1"/>
  <c r="H501" i="1"/>
  <c r="H502" i="1"/>
  <c r="H503" i="1"/>
  <c r="H504" i="1"/>
  <c r="H505" i="1"/>
  <c r="J505" i="1" s="1"/>
  <c r="H506" i="1"/>
  <c r="J506" i="1" s="1"/>
  <c r="H507" i="1"/>
  <c r="J507" i="1" s="1"/>
  <c r="H508" i="1"/>
  <c r="J508" i="1" s="1"/>
  <c r="H509" i="1"/>
  <c r="J509" i="1" s="1"/>
  <c r="H510" i="1"/>
  <c r="J510" i="1" s="1"/>
  <c r="H511" i="1"/>
  <c r="J511" i="1" s="1"/>
  <c r="H512" i="1"/>
  <c r="J512" i="1" s="1"/>
  <c r="H513" i="1"/>
  <c r="H514" i="1"/>
  <c r="H515" i="1"/>
  <c r="H516" i="1"/>
  <c r="J516" i="1" s="1"/>
  <c r="H517" i="1"/>
  <c r="J517" i="1" s="1"/>
  <c r="H518" i="1"/>
  <c r="J518" i="1" s="1"/>
  <c r="H519" i="1"/>
  <c r="J519" i="1" s="1"/>
  <c r="H520" i="1"/>
  <c r="J520" i="1" s="1"/>
  <c r="H521" i="1"/>
  <c r="J521" i="1" s="1"/>
  <c r="H522" i="1"/>
  <c r="J522" i="1" s="1"/>
  <c r="H523" i="1"/>
  <c r="J523" i="1" s="1"/>
  <c r="H524" i="1"/>
  <c r="H525" i="1"/>
  <c r="H526" i="1"/>
  <c r="H527" i="1"/>
  <c r="H528" i="1"/>
  <c r="H529" i="1"/>
  <c r="J529" i="1" s="1"/>
  <c r="H530" i="1"/>
  <c r="J530" i="1" s="1"/>
  <c r="H531" i="1"/>
  <c r="J531" i="1" s="1"/>
  <c r="H532" i="1"/>
  <c r="J532" i="1" s="1"/>
  <c r="H533" i="1"/>
  <c r="J533" i="1" s="1"/>
  <c r="H534" i="1"/>
  <c r="J534" i="1" s="1"/>
  <c r="H535" i="1"/>
  <c r="J535" i="1" s="1"/>
  <c r="H536" i="1"/>
  <c r="H537" i="1"/>
  <c r="J537" i="1" s="1"/>
  <c r="H538" i="1"/>
  <c r="H539" i="1"/>
  <c r="H540" i="1"/>
  <c r="H541" i="1"/>
  <c r="J541" i="1" s="1"/>
  <c r="H542" i="1"/>
  <c r="J542" i="1" s="1"/>
  <c r="H543" i="1"/>
  <c r="J543" i="1" s="1"/>
  <c r="H544" i="1"/>
  <c r="J544" i="1" s="1"/>
  <c r="H545" i="1"/>
  <c r="J545" i="1" s="1"/>
  <c r="H546" i="1"/>
  <c r="J546" i="1" s="1"/>
  <c r="H547" i="1"/>
  <c r="J547" i="1" s="1"/>
  <c r="H548" i="1"/>
  <c r="H549" i="1"/>
  <c r="H550" i="1"/>
  <c r="H551" i="1"/>
  <c r="H552" i="1"/>
  <c r="H553" i="1"/>
  <c r="J553" i="1" s="1"/>
  <c r="H554" i="1"/>
  <c r="J554" i="1" s="1"/>
  <c r="H555" i="1"/>
  <c r="J555" i="1" s="1"/>
  <c r="H556" i="1"/>
  <c r="J556" i="1" s="1"/>
  <c r="H557" i="1"/>
  <c r="J557" i="1" s="1"/>
  <c r="H558" i="1"/>
  <c r="J558" i="1" s="1"/>
  <c r="H559" i="1"/>
  <c r="J559" i="1" s="1"/>
  <c r="H560" i="1"/>
  <c r="H561" i="1"/>
  <c r="H562" i="1"/>
  <c r="H563" i="1"/>
  <c r="H564" i="1"/>
  <c r="H565" i="1"/>
  <c r="J565" i="1" s="1"/>
  <c r="H566" i="1"/>
  <c r="J566" i="1" s="1"/>
  <c r="H567" i="1"/>
  <c r="J567" i="1" s="1"/>
  <c r="H568" i="1"/>
  <c r="J568" i="1" s="1"/>
  <c r="H569" i="1"/>
  <c r="J569" i="1" s="1"/>
  <c r="H570" i="1"/>
  <c r="J570" i="1" s="1"/>
  <c r="H571" i="1"/>
  <c r="J571" i="1" s="1"/>
  <c r="H572" i="1"/>
  <c r="H573" i="1"/>
  <c r="H574" i="1"/>
  <c r="H575" i="1"/>
  <c r="H576" i="1"/>
  <c r="H577" i="1"/>
  <c r="J577" i="1" s="1"/>
  <c r="H578" i="1"/>
  <c r="J578" i="1" s="1"/>
  <c r="H579" i="1"/>
  <c r="J579" i="1" s="1"/>
  <c r="H580" i="1"/>
  <c r="J580" i="1" s="1"/>
  <c r="H581" i="1"/>
  <c r="J581" i="1" s="1"/>
  <c r="H582" i="1"/>
  <c r="J582" i="1" s="1"/>
  <c r="H583" i="1"/>
  <c r="J583" i="1" s="1"/>
  <c r="H584" i="1"/>
  <c r="H585" i="1"/>
  <c r="H586" i="1"/>
  <c r="H587" i="1"/>
  <c r="H588" i="1"/>
  <c r="H589" i="1"/>
  <c r="J589" i="1" s="1"/>
  <c r="H590" i="1"/>
  <c r="J590" i="1" s="1"/>
  <c r="H591" i="1"/>
  <c r="J591" i="1" s="1"/>
  <c r="H592" i="1"/>
  <c r="J592" i="1" s="1"/>
  <c r="H593" i="1"/>
  <c r="J593" i="1" s="1"/>
  <c r="H594" i="1"/>
  <c r="J594" i="1" s="1"/>
  <c r="H595" i="1"/>
  <c r="J595" i="1" s="1"/>
  <c r="H596" i="1"/>
  <c r="H597" i="1"/>
  <c r="H598" i="1"/>
  <c r="H599" i="1"/>
  <c r="H600" i="1"/>
  <c r="H601" i="1"/>
  <c r="J601" i="1" s="1"/>
  <c r="H602" i="1"/>
  <c r="J602" i="1" s="1"/>
  <c r="H603" i="1"/>
  <c r="J603" i="1" s="1"/>
  <c r="H604" i="1"/>
  <c r="J604" i="1" s="1"/>
  <c r="H605" i="1"/>
  <c r="J605" i="1" s="1"/>
  <c r="H606" i="1"/>
  <c r="J606" i="1" s="1"/>
  <c r="H607" i="1"/>
  <c r="J607" i="1" s="1"/>
  <c r="H608" i="1"/>
  <c r="J608" i="1" s="1"/>
  <c r="H609" i="1"/>
  <c r="H610" i="1"/>
  <c r="H611" i="1"/>
  <c r="H612" i="1"/>
  <c r="H613" i="1"/>
  <c r="J613" i="1" s="1"/>
  <c r="H614" i="1"/>
  <c r="J614" i="1" s="1"/>
  <c r="H615" i="1"/>
  <c r="J615" i="1" s="1"/>
  <c r="H616" i="1"/>
  <c r="J616" i="1" s="1"/>
  <c r="H617" i="1"/>
  <c r="J617" i="1" s="1"/>
  <c r="H618" i="1"/>
  <c r="J618" i="1" s="1"/>
  <c r="H619" i="1"/>
  <c r="J619" i="1" s="1"/>
  <c r="H620" i="1"/>
  <c r="H621" i="1"/>
  <c r="H622" i="1"/>
  <c r="H623" i="1"/>
  <c r="H624" i="1"/>
  <c r="H625" i="1"/>
  <c r="J625" i="1" s="1"/>
  <c r="H626" i="1"/>
  <c r="J626" i="1" s="1"/>
  <c r="H627" i="1"/>
  <c r="J627" i="1" s="1"/>
  <c r="H628" i="1"/>
  <c r="J628" i="1" s="1"/>
  <c r="H629" i="1"/>
  <c r="J629" i="1" s="1"/>
  <c r="H630" i="1"/>
  <c r="J630" i="1" s="1"/>
  <c r="H631" i="1"/>
  <c r="J631" i="1" s="1"/>
  <c r="H632" i="1"/>
  <c r="H633" i="1"/>
  <c r="H634" i="1"/>
  <c r="H635" i="1"/>
  <c r="H636" i="1"/>
  <c r="H637" i="1"/>
  <c r="J637" i="1" s="1"/>
  <c r="H638" i="1"/>
  <c r="J638" i="1" s="1"/>
  <c r="H639" i="1"/>
  <c r="J639" i="1" s="1"/>
  <c r="H640" i="1"/>
  <c r="J640" i="1" s="1"/>
  <c r="H641" i="1"/>
  <c r="J641" i="1" s="1"/>
  <c r="H642" i="1"/>
  <c r="J642" i="1" s="1"/>
  <c r="H643" i="1"/>
  <c r="J643" i="1" s="1"/>
  <c r="H644" i="1"/>
  <c r="H645" i="1"/>
  <c r="H646" i="1"/>
  <c r="H647" i="1"/>
  <c r="H648" i="1"/>
  <c r="H649" i="1"/>
  <c r="J649" i="1" s="1"/>
  <c r="H650" i="1"/>
  <c r="J650" i="1" s="1"/>
  <c r="H651" i="1"/>
  <c r="J651" i="1" s="1"/>
  <c r="H652" i="1"/>
  <c r="J652" i="1" s="1"/>
  <c r="H653" i="1"/>
  <c r="J653" i="1" s="1"/>
  <c r="H654" i="1"/>
  <c r="J654" i="1" s="1"/>
  <c r="H655" i="1"/>
  <c r="J655" i="1" s="1"/>
  <c r="H656" i="1"/>
  <c r="H657" i="1"/>
  <c r="H658" i="1"/>
  <c r="H659" i="1"/>
  <c r="H660" i="1"/>
  <c r="H661" i="1"/>
  <c r="J661" i="1" s="1"/>
  <c r="H662" i="1"/>
  <c r="J662" i="1" s="1"/>
  <c r="H663" i="1"/>
  <c r="J663" i="1" s="1"/>
  <c r="H664" i="1"/>
  <c r="J664" i="1" s="1"/>
  <c r="H665" i="1"/>
  <c r="J665" i="1" s="1"/>
  <c r="H666" i="1"/>
  <c r="J666" i="1" s="1"/>
  <c r="H667" i="1"/>
  <c r="J667" i="1" s="1"/>
  <c r="H668" i="1"/>
  <c r="H669" i="1"/>
  <c r="H670" i="1"/>
  <c r="H671" i="1"/>
  <c r="H672" i="1"/>
  <c r="H673" i="1"/>
  <c r="J673" i="1" s="1"/>
  <c r="H674" i="1"/>
  <c r="J674" i="1" s="1"/>
  <c r="H675" i="1"/>
  <c r="J675" i="1" s="1"/>
  <c r="H676" i="1"/>
  <c r="J676" i="1" s="1"/>
  <c r="H677" i="1"/>
  <c r="J677" i="1" s="1"/>
  <c r="H678" i="1"/>
  <c r="J678" i="1" s="1"/>
  <c r="H679" i="1"/>
  <c r="J679" i="1" s="1"/>
  <c r="H680" i="1"/>
  <c r="H681" i="1"/>
  <c r="H682" i="1"/>
  <c r="H683" i="1"/>
  <c r="H684" i="1"/>
  <c r="H685" i="1"/>
  <c r="J685" i="1" s="1"/>
  <c r="H686" i="1"/>
  <c r="J686" i="1" s="1"/>
  <c r="H687" i="1"/>
  <c r="J687" i="1" s="1"/>
  <c r="H688" i="1"/>
  <c r="J688" i="1" s="1"/>
  <c r="H689" i="1"/>
  <c r="J689" i="1" s="1"/>
  <c r="H690" i="1"/>
  <c r="J690" i="1" s="1"/>
  <c r="H691" i="1"/>
  <c r="J691" i="1" s="1"/>
  <c r="H692" i="1"/>
  <c r="H693" i="1"/>
  <c r="H694" i="1"/>
  <c r="H695" i="1"/>
  <c r="H696" i="1"/>
  <c r="H697" i="1"/>
  <c r="J697" i="1" s="1"/>
  <c r="H698" i="1"/>
  <c r="J698" i="1" s="1"/>
  <c r="H699" i="1"/>
  <c r="J699" i="1" s="1"/>
  <c r="H700" i="1"/>
  <c r="J700" i="1" s="1"/>
  <c r="H701" i="1"/>
  <c r="J701" i="1" s="1"/>
  <c r="H702" i="1"/>
  <c r="J702" i="1" s="1"/>
  <c r="H703" i="1"/>
  <c r="J703" i="1" s="1"/>
  <c r="H704" i="1"/>
  <c r="H705" i="1"/>
  <c r="H706" i="1"/>
  <c r="J706" i="1" s="1"/>
  <c r="H707" i="1"/>
  <c r="H708" i="1"/>
  <c r="H709" i="1"/>
  <c r="J709" i="1" s="1"/>
  <c r="H710" i="1"/>
  <c r="J710" i="1" s="1"/>
  <c r="H711" i="1"/>
  <c r="J711" i="1" s="1"/>
  <c r="H712" i="1"/>
  <c r="J712" i="1" s="1"/>
  <c r="H713" i="1"/>
  <c r="J713" i="1" s="1"/>
  <c r="H714" i="1"/>
  <c r="J714" i="1" s="1"/>
  <c r="H715" i="1"/>
  <c r="J715" i="1" s="1"/>
  <c r="H716" i="1"/>
  <c r="H717" i="1"/>
  <c r="H718" i="1"/>
  <c r="H719" i="1"/>
  <c r="H720" i="1"/>
  <c r="H721" i="1"/>
  <c r="J721" i="1" s="1"/>
  <c r="H722" i="1"/>
  <c r="J722" i="1" s="1"/>
  <c r="H723" i="1"/>
  <c r="J723" i="1" s="1"/>
  <c r="H724" i="1"/>
  <c r="J724" i="1" s="1"/>
  <c r="H725" i="1"/>
  <c r="J725" i="1" s="1"/>
  <c r="H726" i="1"/>
  <c r="J726" i="1" s="1"/>
  <c r="H727" i="1"/>
  <c r="J727" i="1" s="1"/>
  <c r="H728" i="1"/>
  <c r="H729" i="1"/>
  <c r="H730" i="1"/>
  <c r="H731" i="1"/>
  <c r="H732" i="1"/>
  <c r="H733" i="1"/>
  <c r="J733" i="1" s="1"/>
  <c r="H734" i="1"/>
  <c r="J734" i="1" s="1"/>
  <c r="H735" i="1"/>
  <c r="J735" i="1" s="1"/>
  <c r="H736" i="1"/>
  <c r="J736" i="1" s="1"/>
  <c r="H737" i="1"/>
  <c r="J737" i="1" s="1"/>
  <c r="H738" i="1"/>
  <c r="J738" i="1" s="1"/>
  <c r="H739" i="1"/>
  <c r="J739" i="1" s="1"/>
  <c r="H740" i="1"/>
  <c r="H741" i="1"/>
  <c r="H742" i="1"/>
  <c r="H743" i="1"/>
  <c r="H744" i="1"/>
  <c r="H745" i="1"/>
  <c r="J745" i="1" s="1"/>
  <c r="H746" i="1"/>
  <c r="J746" i="1" s="1"/>
  <c r="H747" i="1"/>
  <c r="J747" i="1" s="1"/>
  <c r="H748" i="1"/>
  <c r="J748" i="1" s="1"/>
  <c r="H749" i="1"/>
  <c r="J749" i="1" s="1"/>
  <c r="H750" i="1"/>
  <c r="J750" i="1" s="1"/>
  <c r="H751" i="1"/>
  <c r="J751" i="1" s="1"/>
  <c r="H752" i="1"/>
  <c r="H753" i="1"/>
  <c r="H754" i="1"/>
  <c r="H755" i="1"/>
  <c r="H756" i="1"/>
  <c r="J756" i="1" s="1"/>
  <c r="H757" i="1"/>
  <c r="J757" i="1" s="1"/>
  <c r="H758" i="1"/>
  <c r="J758" i="1" s="1"/>
  <c r="H759" i="1"/>
  <c r="J759" i="1" s="1"/>
  <c r="H760" i="1"/>
  <c r="J760" i="1" s="1"/>
  <c r="H761" i="1"/>
  <c r="J761" i="1" s="1"/>
  <c r="H762" i="1"/>
  <c r="J762" i="1" s="1"/>
  <c r="H763" i="1"/>
  <c r="J763" i="1" s="1"/>
  <c r="H764" i="1"/>
  <c r="H765" i="1"/>
  <c r="H766" i="1"/>
  <c r="J766" i="1" s="1"/>
  <c r="H767" i="1"/>
  <c r="H768" i="1"/>
  <c r="H769" i="1"/>
  <c r="J769" i="1" s="1"/>
  <c r="H770" i="1"/>
  <c r="J770" i="1" s="1"/>
  <c r="H771" i="1"/>
  <c r="J771" i="1" s="1"/>
  <c r="H772" i="1"/>
  <c r="J772" i="1" s="1"/>
  <c r="H773" i="1"/>
  <c r="J773" i="1" s="1"/>
  <c r="H774" i="1"/>
  <c r="J774" i="1" s="1"/>
  <c r="H775" i="1"/>
  <c r="J775" i="1" s="1"/>
  <c r="H776" i="1"/>
  <c r="H777" i="1"/>
  <c r="H778" i="1"/>
  <c r="J778" i="1" s="1"/>
  <c r="H779" i="1"/>
  <c r="H780" i="1"/>
  <c r="H781" i="1"/>
  <c r="J781" i="1" s="1"/>
  <c r="H782" i="1"/>
  <c r="J782" i="1" s="1"/>
  <c r="H783" i="1"/>
  <c r="J783" i="1" s="1"/>
  <c r="H784" i="1"/>
  <c r="J784" i="1" s="1"/>
  <c r="H785" i="1"/>
  <c r="J785" i="1" s="1"/>
  <c r="H786" i="1"/>
  <c r="J786" i="1" s="1"/>
  <c r="H787" i="1"/>
  <c r="J787" i="1" s="1"/>
  <c r="H788" i="1"/>
  <c r="H789" i="1"/>
  <c r="H790" i="1"/>
  <c r="H791" i="1"/>
  <c r="H792" i="1"/>
  <c r="H793" i="1"/>
  <c r="J793" i="1" s="1"/>
  <c r="H794" i="1"/>
  <c r="J794" i="1" s="1"/>
  <c r="H795" i="1"/>
  <c r="J795" i="1" s="1"/>
  <c r="H796" i="1"/>
  <c r="J796" i="1" s="1"/>
  <c r="H797" i="1"/>
  <c r="J797" i="1" s="1"/>
  <c r="H798" i="1"/>
  <c r="J798" i="1" s="1"/>
  <c r="H799" i="1"/>
  <c r="J799" i="1" s="1"/>
  <c r="H800" i="1"/>
  <c r="H801" i="1"/>
  <c r="J801" i="1" s="1"/>
  <c r="H802" i="1"/>
  <c r="H803" i="1"/>
  <c r="H804" i="1"/>
  <c r="H805" i="1"/>
  <c r="J805" i="1" s="1"/>
  <c r="H806" i="1"/>
  <c r="J806" i="1" s="1"/>
  <c r="H807" i="1"/>
  <c r="J807" i="1" s="1"/>
  <c r="H808" i="1"/>
  <c r="J808" i="1" s="1"/>
  <c r="H809" i="1"/>
  <c r="J809" i="1" s="1"/>
  <c r="H810" i="1"/>
  <c r="J810" i="1" s="1"/>
  <c r="H811" i="1"/>
  <c r="J811" i="1" s="1"/>
  <c r="H812" i="1"/>
  <c r="H813" i="1"/>
  <c r="H814" i="1"/>
  <c r="H815" i="1"/>
  <c r="H816" i="1"/>
  <c r="H817" i="1"/>
  <c r="J817" i="1" s="1"/>
  <c r="H818" i="1"/>
  <c r="J818" i="1" s="1"/>
  <c r="H819" i="1"/>
  <c r="J819" i="1" s="1"/>
  <c r="H820" i="1"/>
  <c r="J820" i="1" s="1"/>
  <c r="H821" i="1"/>
  <c r="J821" i="1" s="1"/>
  <c r="H822" i="1"/>
  <c r="J822" i="1" s="1"/>
  <c r="H823" i="1"/>
  <c r="J823" i="1" s="1"/>
  <c r="H824" i="1"/>
  <c r="H825" i="1"/>
  <c r="H826" i="1"/>
  <c r="H827" i="1"/>
  <c r="H828" i="1"/>
  <c r="H829" i="1"/>
  <c r="J829" i="1" s="1"/>
  <c r="H830" i="1"/>
  <c r="J830" i="1" s="1"/>
  <c r="H831" i="1"/>
  <c r="J831" i="1" s="1"/>
  <c r="H832" i="1"/>
  <c r="J832" i="1" s="1"/>
  <c r="H833" i="1"/>
  <c r="J833" i="1" s="1"/>
  <c r="H834" i="1"/>
  <c r="J834" i="1" s="1"/>
  <c r="H835" i="1"/>
  <c r="J835" i="1" s="1"/>
  <c r="H836" i="1"/>
  <c r="H837" i="1"/>
  <c r="H838" i="1"/>
  <c r="H839" i="1"/>
  <c r="H840" i="1"/>
  <c r="H841" i="1"/>
  <c r="J841" i="1" s="1"/>
  <c r="H842" i="1"/>
  <c r="J842" i="1" s="1"/>
  <c r="H843" i="1"/>
  <c r="J843" i="1" s="1"/>
  <c r="H844" i="1"/>
  <c r="J844" i="1" s="1"/>
  <c r="H845" i="1"/>
  <c r="J845" i="1" s="1"/>
  <c r="H846" i="1"/>
  <c r="J846" i="1" s="1"/>
  <c r="H847" i="1"/>
  <c r="J847" i="1" s="1"/>
  <c r="H848" i="1"/>
  <c r="H849" i="1"/>
  <c r="H850" i="1"/>
  <c r="H851" i="1"/>
  <c r="H852" i="1"/>
  <c r="H853" i="1"/>
  <c r="J853" i="1" s="1"/>
  <c r="H854" i="1"/>
  <c r="J854" i="1" s="1"/>
  <c r="H855" i="1"/>
  <c r="J855" i="1" s="1"/>
  <c r="H856" i="1"/>
  <c r="J856" i="1" s="1"/>
  <c r="H857" i="1"/>
  <c r="J857" i="1" s="1"/>
  <c r="H858" i="1"/>
  <c r="J858" i="1" s="1"/>
  <c r="H859" i="1"/>
  <c r="J859" i="1" s="1"/>
  <c r="H860" i="1"/>
  <c r="H861" i="1"/>
  <c r="H862" i="1"/>
  <c r="H863" i="1"/>
  <c r="H864" i="1"/>
  <c r="H865" i="1"/>
  <c r="J865" i="1" s="1"/>
  <c r="H866" i="1"/>
  <c r="J866" i="1" s="1"/>
  <c r="H867" i="1"/>
  <c r="J867" i="1" s="1"/>
  <c r="H868" i="1"/>
  <c r="J868" i="1" s="1"/>
  <c r="H869" i="1"/>
  <c r="J869" i="1" s="1"/>
  <c r="H870" i="1"/>
  <c r="J870" i="1" s="1"/>
  <c r="H871" i="1"/>
  <c r="J871" i="1" s="1"/>
  <c r="H872" i="1"/>
  <c r="H873" i="1"/>
  <c r="H874" i="1"/>
  <c r="H875" i="1"/>
  <c r="H876" i="1"/>
  <c r="H877" i="1"/>
  <c r="J877" i="1" s="1"/>
  <c r="H878" i="1"/>
  <c r="J878" i="1" s="1"/>
  <c r="H879" i="1"/>
  <c r="J879" i="1" s="1"/>
  <c r="H880" i="1"/>
  <c r="J880" i="1" s="1"/>
  <c r="H881" i="1"/>
  <c r="J881" i="1" s="1"/>
  <c r="H882" i="1"/>
  <c r="J882" i="1" s="1"/>
  <c r="H883" i="1"/>
  <c r="J883" i="1" s="1"/>
  <c r="H884" i="1"/>
  <c r="H885" i="1"/>
  <c r="H886" i="1"/>
  <c r="H887" i="1"/>
  <c r="H888" i="1"/>
  <c r="H889" i="1"/>
  <c r="J889" i="1" s="1"/>
  <c r="H890" i="1"/>
  <c r="J890" i="1" s="1"/>
  <c r="H891" i="1"/>
  <c r="J891" i="1" s="1"/>
  <c r="H892" i="1"/>
  <c r="J892" i="1" s="1"/>
  <c r="H893" i="1"/>
  <c r="J893" i="1" s="1"/>
  <c r="H894" i="1"/>
  <c r="J894" i="1" s="1"/>
  <c r="H895" i="1"/>
  <c r="J895" i="1" s="1"/>
  <c r="H896" i="1"/>
  <c r="H897" i="1"/>
  <c r="H898" i="1"/>
  <c r="H899" i="1"/>
  <c r="H900" i="1"/>
  <c r="H901" i="1"/>
  <c r="J901" i="1" s="1"/>
  <c r="H902" i="1"/>
  <c r="J902" i="1" s="1"/>
  <c r="H903" i="1"/>
  <c r="J903" i="1" s="1"/>
  <c r="H904" i="1"/>
  <c r="J904" i="1" s="1"/>
  <c r="H905" i="1"/>
  <c r="J905" i="1" s="1"/>
  <c r="H906" i="1"/>
  <c r="J906" i="1" s="1"/>
  <c r="H907" i="1"/>
  <c r="J907" i="1" s="1"/>
  <c r="H908" i="1"/>
  <c r="H909" i="1"/>
  <c r="H910" i="1"/>
  <c r="H911" i="1"/>
  <c r="H912" i="1"/>
  <c r="H913" i="1"/>
  <c r="J913" i="1" s="1"/>
  <c r="H914" i="1"/>
  <c r="J914" i="1" s="1"/>
  <c r="H915" i="1"/>
  <c r="J915" i="1" s="1"/>
  <c r="H916" i="1"/>
  <c r="J916" i="1" s="1"/>
  <c r="H917" i="1"/>
  <c r="J917" i="1" s="1"/>
  <c r="H918" i="1"/>
  <c r="J918" i="1" s="1"/>
  <c r="H919" i="1"/>
  <c r="J919" i="1" s="1"/>
  <c r="H920" i="1"/>
  <c r="H921" i="1"/>
  <c r="H922" i="1"/>
  <c r="H923" i="1"/>
  <c r="H924" i="1"/>
  <c r="H925" i="1"/>
  <c r="J925" i="1" s="1"/>
  <c r="H926" i="1"/>
  <c r="J926" i="1" s="1"/>
  <c r="H927" i="1"/>
  <c r="J927" i="1" s="1"/>
  <c r="H928" i="1"/>
  <c r="J928" i="1" s="1"/>
  <c r="H929" i="1"/>
  <c r="J929" i="1" s="1"/>
  <c r="H930" i="1"/>
  <c r="J930" i="1" s="1"/>
  <c r="H931" i="1"/>
  <c r="J931" i="1" s="1"/>
  <c r="H932" i="1"/>
  <c r="H933" i="1"/>
  <c r="H934" i="1"/>
  <c r="H935" i="1"/>
  <c r="H936" i="1"/>
  <c r="H937" i="1"/>
  <c r="J937" i="1" s="1"/>
  <c r="H938" i="1"/>
  <c r="J938" i="1" s="1"/>
  <c r="H939" i="1"/>
  <c r="J939" i="1" s="1"/>
  <c r="H940" i="1"/>
  <c r="J940" i="1" s="1"/>
  <c r="H941" i="1"/>
  <c r="J941" i="1" s="1"/>
  <c r="H942" i="1"/>
  <c r="J942" i="1" s="1"/>
  <c r="H943" i="1"/>
  <c r="J943" i="1" s="1"/>
  <c r="H944" i="1"/>
  <c r="H945" i="1"/>
  <c r="H946" i="1"/>
  <c r="H947" i="1"/>
  <c r="H948" i="1"/>
  <c r="H949" i="1"/>
  <c r="J949" i="1" s="1"/>
  <c r="H950" i="1"/>
  <c r="J950" i="1" s="1"/>
  <c r="H951" i="1"/>
  <c r="J951" i="1" s="1"/>
  <c r="H952" i="1"/>
  <c r="J952" i="1" s="1"/>
  <c r="H953" i="1"/>
  <c r="J953" i="1" s="1"/>
  <c r="H954" i="1"/>
  <c r="J954" i="1" s="1"/>
  <c r="H955" i="1"/>
  <c r="J955" i="1" s="1"/>
  <c r="H956" i="1"/>
  <c r="H957" i="1"/>
  <c r="H958" i="1"/>
  <c r="H959" i="1"/>
  <c r="H960" i="1"/>
  <c r="H961" i="1"/>
  <c r="J961" i="1" s="1"/>
  <c r="H962" i="1"/>
  <c r="J962" i="1" s="1"/>
  <c r="H963" i="1"/>
  <c r="J963" i="1" s="1"/>
  <c r="H964" i="1"/>
  <c r="J964" i="1" s="1"/>
  <c r="H965" i="1"/>
  <c r="J965" i="1" s="1"/>
  <c r="H966" i="1"/>
  <c r="J966" i="1" s="1"/>
  <c r="H967" i="1"/>
  <c r="J967" i="1" s="1"/>
  <c r="H968" i="1"/>
  <c r="H969" i="1"/>
  <c r="H970" i="1"/>
  <c r="H971" i="1"/>
  <c r="H972" i="1"/>
  <c r="H973" i="1"/>
  <c r="J973" i="1" s="1"/>
  <c r="H974" i="1"/>
  <c r="J974" i="1" s="1"/>
  <c r="H975" i="1"/>
  <c r="J975" i="1" s="1"/>
  <c r="H976" i="1"/>
  <c r="J976" i="1" s="1"/>
  <c r="H977" i="1"/>
  <c r="J977" i="1" s="1"/>
  <c r="H978" i="1"/>
  <c r="J978" i="1" s="1"/>
  <c r="H979" i="1"/>
  <c r="J979" i="1" s="1"/>
  <c r="H980" i="1"/>
  <c r="H981" i="1"/>
  <c r="H982" i="1"/>
  <c r="H983" i="1"/>
  <c r="H984" i="1"/>
  <c r="H985" i="1"/>
  <c r="J985" i="1" s="1"/>
  <c r="H986" i="1"/>
  <c r="J986" i="1" s="1"/>
  <c r="H987" i="1"/>
  <c r="J987" i="1" s="1"/>
  <c r="H988" i="1"/>
  <c r="J988" i="1" s="1"/>
  <c r="H989" i="1"/>
  <c r="J989" i="1" s="1"/>
  <c r="H990" i="1"/>
  <c r="J990" i="1" s="1"/>
  <c r="H991" i="1"/>
  <c r="J991" i="1" s="1"/>
  <c r="H992" i="1"/>
  <c r="H993" i="1"/>
  <c r="H994" i="1"/>
  <c r="H995" i="1"/>
  <c r="H996" i="1"/>
  <c r="H997" i="1"/>
  <c r="J997" i="1" s="1"/>
  <c r="H998" i="1"/>
  <c r="J998" i="1" s="1"/>
  <c r="H999" i="1"/>
  <c r="J999" i="1" s="1"/>
  <c r="H1000" i="1"/>
  <c r="J1000" i="1" s="1"/>
  <c r="H1001" i="1"/>
  <c r="J1001" i="1" s="1"/>
  <c r="H1002" i="1"/>
  <c r="J1002" i="1" s="1"/>
  <c r="H1003" i="1"/>
  <c r="J1003" i="1" s="1"/>
  <c r="H1004" i="1"/>
  <c r="H1005" i="1"/>
  <c r="H1006" i="1"/>
  <c r="H1007" i="1"/>
  <c r="H1008" i="1"/>
  <c r="H1009" i="1"/>
  <c r="J1009" i="1" s="1"/>
  <c r="H1010" i="1"/>
  <c r="J1010" i="1" s="1"/>
  <c r="H1011" i="1"/>
  <c r="J1011" i="1" s="1"/>
  <c r="H1012" i="1"/>
  <c r="J1012" i="1" s="1"/>
  <c r="H1013" i="1"/>
  <c r="J1013" i="1" s="1"/>
  <c r="H1014" i="1"/>
  <c r="J1014" i="1" s="1"/>
  <c r="H1015" i="1"/>
  <c r="J1015" i="1" s="1"/>
  <c r="H1016" i="1"/>
  <c r="H1017" i="1"/>
  <c r="H1018" i="1"/>
  <c r="H1019" i="1"/>
  <c r="H1020" i="1"/>
  <c r="H1021" i="1"/>
  <c r="J1021" i="1" s="1"/>
  <c r="H1022" i="1"/>
  <c r="J1022" i="1" s="1"/>
  <c r="H1023" i="1"/>
  <c r="J1023" i="1" s="1"/>
  <c r="H1024" i="1"/>
  <c r="J1024" i="1" s="1"/>
  <c r="H1025" i="1"/>
  <c r="J1025" i="1" s="1"/>
  <c r="H1026" i="1"/>
  <c r="J1026" i="1" s="1"/>
  <c r="H1027" i="1"/>
  <c r="J1027" i="1" s="1"/>
  <c r="H1028" i="1"/>
  <c r="H1029" i="1"/>
  <c r="H1030" i="1"/>
  <c r="H1031" i="1"/>
  <c r="H1032" i="1"/>
  <c r="H1033" i="1"/>
  <c r="J1033" i="1" s="1"/>
  <c r="H1034" i="1"/>
  <c r="J1034" i="1" s="1"/>
  <c r="H1035" i="1"/>
  <c r="J1035" i="1" s="1"/>
  <c r="H1036" i="1"/>
  <c r="J1036" i="1" s="1"/>
  <c r="H1037" i="1"/>
  <c r="J1037" i="1" s="1"/>
  <c r="H1038" i="1"/>
  <c r="J1038" i="1" s="1"/>
  <c r="H1039" i="1"/>
  <c r="J1039" i="1" s="1"/>
  <c r="H1040" i="1"/>
  <c r="H1041" i="1"/>
  <c r="H1042" i="1"/>
  <c r="H1043" i="1"/>
  <c r="H1044" i="1"/>
  <c r="H1045" i="1"/>
  <c r="J1045" i="1" s="1"/>
  <c r="H1046" i="1"/>
  <c r="J1046" i="1" s="1"/>
  <c r="H1047" i="1"/>
  <c r="J1047" i="1" s="1"/>
  <c r="H1048" i="1"/>
  <c r="J1048" i="1" s="1"/>
  <c r="H1049" i="1"/>
  <c r="J1049" i="1" s="1"/>
  <c r="H1050" i="1"/>
  <c r="J1050" i="1" s="1"/>
  <c r="H1051" i="1"/>
  <c r="J1051" i="1" s="1"/>
  <c r="H1052" i="1"/>
  <c r="H1053" i="1"/>
  <c r="H1054" i="1"/>
  <c r="H1055" i="1"/>
  <c r="H1056" i="1"/>
  <c r="H1057" i="1"/>
  <c r="J1057" i="1" s="1"/>
  <c r="H1058" i="1"/>
  <c r="J1058" i="1" s="1"/>
  <c r="H1059" i="1"/>
  <c r="J1059" i="1" s="1"/>
  <c r="H1060" i="1"/>
  <c r="J1060" i="1" s="1"/>
  <c r="H1061" i="1"/>
  <c r="J1061" i="1" s="1"/>
  <c r="H1062" i="1"/>
  <c r="J1062" i="1" s="1"/>
  <c r="H1063" i="1"/>
  <c r="J1063" i="1" s="1"/>
  <c r="H1064" i="1"/>
  <c r="H1065" i="1"/>
  <c r="J1065" i="1" s="1"/>
  <c r="H1066" i="1"/>
  <c r="H1067" i="1"/>
  <c r="H1068" i="1"/>
  <c r="H1069" i="1"/>
  <c r="J1069" i="1" s="1"/>
  <c r="H1070" i="1"/>
  <c r="J1070" i="1" s="1"/>
  <c r="H1071" i="1"/>
  <c r="J1071" i="1" s="1"/>
  <c r="H1072" i="1"/>
  <c r="J1072" i="1" s="1"/>
  <c r="H1073" i="1"/>
  <c r="J1073" i="1" s="1"/>
  <c r="H1074" i="1"/>
  <c r="J1074" i="1" s="1"/>
  <c r="H1075" i="1"/>
  <c r="J1075" i="1" s="1"/>
  <c r="H1076" i="1"/>
  <c r="H1077" i="1"/>
  <c r="J1077" i="1" s="1"/>
  <c r="H1078" i="1"/>
  <c r="H1079" i="1"/>
  <c r="H1080" i="1"/>
  <c r="H1081" i="1"/>
  <c r="J1081" i="1" s="1"/>
  <c r="H1082" i="1"/>
  <c r="J1082" i="1" s="1"/>
  <c r="H1083" i="1"/>
  <c r="J1083" i="1" s="1"/>
  <c r="H1084" i="1"/>
  <c r="J1084" i="1" s="1"/>
  <c r="H1085" i="1"/>
  <c r="J1085" i="1" s="1"/>
  <c r="H1086" i="1"/>
  <c r="J1086" i="1" s="1"/>
  <c r="H1087" i="1"/>
  <c r="J1087" i="1" s="1"/>
  <c r="H1088" i="1"/>
  <c r="H1089" i="1"/>
  <c r="J1089" i="1" s="1"/>
  <c r="H1090" i="1"/>
  <c r="H1091" i="1"/>
  <c r="H1092" i="1"/>
  <c r="H1093" i="1"/>
  <c r="J1093" i="1" s="1"/>
  <c r="H1094" i="1"/>
  <c r="J1094" i="1" s="1"/>
  <c r="H1095" i="1"/>
  <c r="J1095" i="1" s="1"/>
  <c r="H1096" i="1"/>
  <c r="J1096" i="1" s="1"/>
  <c r="H1097" i="1"/>
  <c r="J1097" i="1" s="1"/>
  <c r="H1098" i="1"/>
  <c r="J1098" i="1" s="1"/>
  <c r="H1099" i="1"/>
  <c r="J1099" i="1" s="1"/>
  <c r="H1100" i="1"/>
  <c r="H1101" i="1"/>
  <c r="J1101" i="1" s="1"/>
  <c r="H1102" i="1"/>
  <c r="H1103" i="1"/>
  <c r="H1104" i="1"/>
  <c r="H1105" i="1"/>
  <c r="J1105" i="1" s="1"/>
  <c r="H1106" i="1"/>
  <c r="J1106" i="1" s="1"/>
  <c r="H1107" i="1"/>
  <c r="J1107" i="1" s="1"/>
  <c r="H1108" i="1"/>
  <c r="J1108" i="1" s="1"/>
  <c r="H1109" i="1"/>
  <c r="J1109" i="1" s="1"/>
  <c r="H1110" i="1"/>
  <c r="J1110" i="1" s="1"/>
  <c r="H1111" i="1"/>
  <c r="J1111" i="1" s="1"/>
  <c r="H1112" i="1"/>
  <c r="H1113" i="1"/>
  <c r="J1113" i="1" s="1"/>
  <c r="H1114" i="1"/>
  <c r="H1115" i="1"/>
  <c r="H1116" i="1"/>
  <c r="H1117" i="1"/>
  <c r="J1117" i="1" s="1"/>
  <c r="H1118" i="1"/>
  <c r="J1118" i="1" s="1"/>
  <c r="H1119" i="1"/>
  <c r="J1119" i="1" s="1"/>
  <c r="H1120" i="1"/>
  <c r="J1120" i="1" s="1"/>
  <c r="H1121" i="1"/>
  <c r="J1121" i="1" s="1"/>
  <c r="H1122" i="1"/>
  <c r="J1122" i="1" s="1"/>
  <c r="H1123" i="1"/>
  <c r="J1123" i="1" s="1"/>
  <c r="H1124" i="1"/>
  <c r="H1125" i="1"/>
  <c r="J1125" i="1" s="1"/>
  <c r="H1126" i="1"/>
  <c r="H1127" i="1"/>
  <c r="H1128" i="1"/>
  <c r="H1129" i="1"/>
  <c r="J1129" i="1" s="1"/>
  <c r="H1130" i="1"/>
  <c r="J1130" i="1" s="1"/>
  <c r="H1131" i="1"/>
  <c r="J1131" i="1" s="1"/>
  <c r="H1132" i="1"/>
  <c r="J1132" i="1" s="1"/>
  <c r="H1133" i="1"/>
  <c r="J1133" i="1" s="1"/>
  <c r="H1134" i="1"/>
  <c r="J1134" i="1" s="1"/>
  <c r="H1135" i="1"/>
  <c r="J1135" i="1" s="1"/>
  <c r="H1136" i="1"/>
  <c r="H1137" i="1"/>
  <c r="J1137" i="1" s="1"/>
  <c r="H1138" i="1"/>
  <c r="H1139" i="1"/>
  <c r="H1140" i="1"/>
  <c r="H1141" i="1"/>
  <c r="J1141" i="1" s="1"/>
  <c r="H1142" i="1"/>
  <c r="J1142" i="1" s="1"/>
  <c r="H1143" i="1"/>
  <c r="J1143" i="1" s="1"/>
  <c r="H1144" i="1"/>
  <c r="J1144" i="1" s="1"/>
  <c r="H1145" i="1"/>
  <c r="J1145" i="1" s="1"/>
  <c r="H1146" i="1"/>
  <c r="J1146" i="1" s="1"/>
  <c r="H1147" i="1"/>
  <c r="J1147" i="1" s="1"/>
  <c r="H1148" i="1"/>
  <c r="H1149" i="1"/>
  <c r="J1149" i="1" s="1"/>
  <c r="H1150" i="1"/>
  <c r="H1151" i="1"/>
  <c r="H1152" i="1"/>
  <c r="H1153" i="1"/>
  <c r="J1153" i="1" s="1"/>
  <c r="H1154" i="1"/>
  <c r="J1154" i="1" s="1"/>
  <c r="H1155" i="1"/>
  <c r="J1155" i="1" s="1"/>
  <c r="H1156" i="1"/>
  <c r="J1156" i="1" s="1"/>
  <c r="H1157" i="1"/>
  <c r="J1157" i="1" s="1"/>
  <c r="H1158" i="1"/>
  <c r="J1158" i="1" s="1"/>
  <c r="H1159" i="1"/>
  <c r="J1159" i="1" s="1"/>
  <c r="H1160" i="1"/>
  <c r="H1161" i="1"/>
  <c r="J1161" i="1" s="1"/>
  <c r="H1162" i="1"/>
  <c r="H1163" i="1"/>
  <c r="H1164" i="1"/>
  <c r="H1165" i="1"/>
  <c r="J1165" i="1" s="1"/>
  <c r="H1166" i="1"/>
  <c r="J1166" i="1" s="1"/>
  <c r="H1167" i="1"/>
  <c r="J1167" i="1" s="1"/>
  <c r="H1168" i="1"/>
  <c r="J1168" i="1" s="1"/>
  <c r="H1169" i="1"/>
  <c r="J1169" i="1" s="1"/>
  <c r="H1170" i="1"/>
  <c r="J1170" i="1" s="1"/>
  <c r="H1171" i="1"/>
  <c r="J1171" i="1" s="1"/>
  <c r="H1172" i="1"/>
  <c r="H1173" i="1"/>
  <c r="J1173" i="1" s="1"/>
  <c r="H1174" i="1"/>
  <c r="H1175" i="1"/>
  <c r="H1176" i="1"/>
  <c r="H1177" i="1"/>
  <c r="J1177" i="1" s="1"/>
  <c r="H1178" i="1"/>
  <c r="J1178" i="1" s="1"/>
  <c r="H1179" i="1"/>
  <c r="J1179" i="1" s="1"/>
  <c r="H1180" i="1"/>
  <c r="J1180" i="1" s="1"/>
  <c r="H1181" i="1"/>
  <c r="J1181" i="1" s="1"/>
  <c r="H1182" i="1"/>
  <c r="J1182" i="1" s="1"/>
  <c r="H1183" i="1"/>
  <c r="J1183" i="1" s="1"/>
  <c r="H1184" i="1"/>
  <c r="H1185" i="1"/>
  <c r="J1185" i="1" s="1"/>
  <c r="H1186" i="1"/>
  <c r="J1186" i="1" s="1"/>
  <c r="H1187" i="1"/>
  <c r="H1188" i="1"/>
  <c r="H1189" i="1"/>
  <c r="J1189" i="1" s="1"/>
  <c r="H1190" i="1"/>
  <c r="J1190" i="1" s="1"/>
  <c r="H1191" i="1"/>
  <c r="J1191" i="1" s="1"/>
  <c r="H1192" i="1"/>
  <c r="J1192" i="1" s="1"/>
  <c r="H1193" i="1"/>
  <c r="J1193" i="1" s="1"/>
  <c r="H1194" i="1"/>
  <c r="J1194" i="1" s="1"/>
  <c r="H1195" i="1"/>
  <c r="J1195" i="1" s="1"/>
  <c r="H1196" i="1"/>
  <c r="J1196" i="1" s="1"/>
  <c r="H1197" i="1"/>
  <c r="J1197" i="1" s="1"/>
  <c r="H1198" i="1"/>
  <c r="J1198" i="1" s="1"/>
  <c r="H1199" i="1"/>
  <c r="H1200" i="1"/>
  <c r="H1201" i="1"/>
  <c r="J1201" i="1" s="1"/>
  <c r="H1202" i="1"/>
  <c r="J1202" i="1" s="1"/>
  <c r="H1203" i="1"/>
  <c r="J1203" i="1" s="1"/>
  <c r="H1204" i="1"/>
  <c r="J1204" i="1" s="1"/>
  <c r="H1205" i="1"/>
  <c r="J1205" i="1" s="1"/>
  <c r="H1206" i="1"/>
  <c r="J1206" i="1" s="1"/>
  <c r="H1207" i="1"/>
  <c r="J1207" i="1" s="1"/>
  <c r="H1208" i="1"/>
  <c r="H1209" i="1"/>
  <c r="J1209" i="1" s="1"/>
  <c r="H1210" i="1"/>
  <c r="H1211" i="1"/>
  <c r="H1212" i="1"/>
  <c r="H1213" i="1"/>
  <c r="J1213" i="1" s="1"/>
  <c r="H1214" i="1"/>
  <c r="J1214" i="1" s="1"/>
  <c r="H1215" i="1"/>
  <c r="J1215" i="1" s="1"/>
  <c r="H1216" i="1"/>
  <c r="J1216" i="1" s="1"/>
  <c r="H1217" i="1"/>
  <c r="J1217" i="1" s="1"/>
  <c r="H1218" i="1"/>
  <c r="J1218" i="1" s="1"/>
  <c r="H1219" i="1"/>
  <c r="J1219" i="1" s="1"/>
  <c r="H1220" i="1"/>
  <c r="H1221" i="1"/>
  <c r="J1221" i="1" s="1"/>
  <c r="H1222" i="1"/>
  <c r="H1223" i="1"/>
  <c r="H1224" i="1"/>
  <c r="H1225" i="1"/>
  <c r="J1225" i="1" s="1"/>
  <c r="H1226" i="1"/>
  <c r="J1226" i="1" s="1"/>
  <c r="H1227" i="1"/>
  <c r="J1227" i="1" s="1"/>
  <c r="H1228" i="1"/>
  <c r="J1228" i="1" s="1"/>
  <c r="H1229" i="1"/>
  <c r="J1229" i="1" s="1"/>
  <c r="H1230" i="1"/>
  <c r="J1230" i="1" s="1"/>
  <c r="H1231" i="1"/>
  <c r="J1231" i="1" s="1"/>
  <c r="H1232" i="1"/>
  <c r="H1233" i="1"/>
  <c r="J1233" i="1" s="1"/>
  <c r="H1234" i="1"/>
  <c r="H1235" i="1"/>
  <c r="H1236" i="1"/>
  <c r="H1237" i="1"/>
  <c r="J1237" i="1" s="1"/>
  <c r="H1238" i="1"/>
  <c r="J1238" i="1" s="1"/>
  <c r="H1239" i="1"/>
  <c r="J1239" i="1" s="1"/>
  <c r="H1240" i="1"/>
  <c r="J1240" i="1" s="1"/>
  <c r="H1241" i="1"/>
  <c r="J1241" i="1" s="1"/>
  <c r="H1242" i="1"/>
  <c r="J1242" i="1" s="1"/>
  <c r="H1243" i="1"/>
  <c r="J1243" i="1" s="1"/>
  <c r="H1244" i="1"/>
  <c r="H1245" i="1"/>
  <c r="J1245" i="1" s="1"/>
  <c r="H1246" i="1"/>
  <c r="J1246" i="1" s="1"/>
  <c r="H1247" i="1"/>
  <c r="H1248" i="1"/>
  <c r="J1248" i="1" s="1"/>
  <c r="H1249" i="1"/>
  <c r="J1249" i="1" s="1"/>
  <c r="H1250" i="1"/>
  <c r="J1250" i="1" s="1"/>
  <c r="H1251" i="1"/>
  <c r="J1251" i="1" s="1"/>
  <c r="H1252" i="1"/>
  <c r="J1252" i="1" s="1"/>
  <c r="H1253" i="1"/>
  <c r="J1253" i="1" s="1"/>
  <c r="H1254" i="1"/>
  <c r="J1254" i="1" s="1"/>
  <c r="H1255" i="1"/>
  <c r="J1255" i="1" s="1"/>
  <c r="H1256" i="1"/>
  <c r="H1257" i="1"/>
  <c r="J1257" i="1" s="1"/>
  <c r="H1258" i="1"/>
  <c r="J1258" i="1" s="1"/>
  <c r="H1259" i="1"/>
  <c r="J1259" i="1" s="1"/>
  <c r="H1260" i="1"/>
  <c r="H1261" i="1"/>
  <c r="J1261" i="1" s="1"/>
  <c r="H1262" i="1"/>
  <c r="J1262" i="1" s="1"/>
  <c r="H1263" i="1"/>
  <c r="J1263" i="1" s="1"/>
  <c r="H1264" i="1"/>
  <c r="J1264" i="1" s="1"/>
  <c r="H1265" i="1"/>
  <c r="J1265" i="1" s="1"/>
  <c r="H1266" i="1"/>
  <c r="J1266" i="1" s="1"/>
  <c r="H1267" i="1"/>
  <c r="J1267" i="1" s="1"/>
  <c r="H1268" i="1"/>
  <c r="H1269" i="1"/>
  <c r="J1269" i="1" s="1"/>
  <c r="H1270" i="1"/>
  <c r="H1271" i="1"/>
  <c r="J1271" i="1" s="1"/>
  <c r="H1272" i="1"/>
  <c r="H1273" i="1"/>
  <c r="J1273" i="1" s="1"/>
  <c r="H1274" i="1"/>
  <c r="J1274" i="1" s="1"/>
  <c r="H1275" i="1"/>
  <c r="J1275" i="1" s="1"/>
  <c r="H1276" i="1"/>
  <c r="J1276" i="1" s="1"/>
  <c r="H1277" i="1"/>
  <c r="J1277" i="1" s="1"/>
  <c r="H1278" i="1"/>
  <c r="J1278" i="1" s="1"/>
  <c r="H1279" i="1"/>
  <c r="J1279" i="1" s="1"/>
  <c r="H1280" i="1"/>
  <c r="J1280" i="1" s="1"/>
  <c r="H1281" i="1"/>
  <c r="J1281" i="1" s="1"/>
  <c r="H1282" i="1"/>
  <c r="H1283" i="1"/>
  <c r="H1284" i="1"/>
  <c r="H1285" i="1"/>
  <c r="J1285" i="1" s="1"/>
  <c r="H1286" i="1"/>
  <c r="J1286" i="1" s="1"/>
  <c r="H1287" i="1"/>
  <c r="J1287" i="1" s="1"/>
  <c r="H1288" i="1"/>
  <c r="J1288" i="1" s="1"/>
  <c r="H1289" i="1"/>
  <c r="J1289" i="1" s="1"/>
  <c r="H1290" i="1"/>
  <c r="J1290" i="1" s="1"/>
  <c r="H1291" i="1"/>
  <c r="J1291" i="1" s="1"/>
  <c r="H1292" i="1"/>
  <c r="H1293" i="1"/>
  <c r="J1293" i="1" s="1"/>
  <c r="H1294" i="1"/>
  <c r="H1295" i="1"/>
  <c r="H1296" i="1"/>
  <c r="H1297" i="1"/>
  <c r="J1297" i="1" s="1"/>
  <c r="H1298" i="1"/>
  <c r="J1298" i="1" s="1"/>
  <c r="H1299" i="1"/>
  <c r="J1299" i="1" s="1"/>
  <c r="H1300" i="1"/>
  <c r="J1300" i="1" s="1"/>
  <c r="H1301" i="1"/>
  <c r="J1301" i="1" s="1"/>
  <c r="H1302" i="1"/>
  <c r="J1302" i="1" s="1"/>
  <c r="H1303" i="1"/>
  <c r="J1303" i="1" s="1"/>
  <c r="H1304" i="1"/>
  <c r="H1305" i="1"/>
  <c r="J1305" i="1" s="1"/>
  <c r="H1306" i="1"/>
  <c r="H1307" i="1"/>
  <c r="H1308" i="1"/>
  <c r="H1309" i="1"/>
  <c r="J1309" i="1" s="1"/>
  <c r="H1310" i="1"/>
  <c r="J1310" i="1" s="1"/>
  <c r="H1311" i="1"/>
  <c r="J1311" i="1" s="1"/>
  <c r="H1312" i="1"/>
  <c r="J1312" i="1" s="1"/>
  <c r="H1313" i="1"/>
  <c r="J1313" i="1" s="1"/>
  <c r="H1314" i="1"/>
  <c r="J1314" i="1" s="1"/>
  <c r="H1315" i="1"/>
  <c r="J1315" i="1" s="1"/>
  <c r="H1316" i="1"/>
  <c r="H1317" i="1"/>
  <c r="J1317" i="1" s="1"/>
  <c r="H1318" i="1"/>
  <c r="J1318" i="1" s="1"/>
  <c r="H1319" i="1"/>
  <c r="H1320" i="1"/>
  <c r="H1321" i="1"/>
  <c r="J1321" i="1" s="1"/>
  <c r="H1322" i="1"/>
  <c r="J1322" i="1" s="1"/>
  <c r="H1323" i="1"/>
  <c r="J1323" i="1" s="1"/>
  <c r="H1324" i="1"/>
  <c r="J1324" i="1" s="1"/>
  <c r="H1325" i="1"/>
  <c r="J1325" i="1" s="1"/>
  <c r="H1326" i="1"/>
  <c r="J1326" i="1" s="1"/>
  <c r="H1327" i="1"/>
  <c r="J1327" i="1" s="1"/>
  <c r="H1328" i="1"/>
  <c r="H1329" i="1"/>
  <c r="J1329" i="1" s="1"/>
  <c r="H1330" i="1"/>
  <c r="H1331" i="1"/>
  <c r="H1332" i="1"/>
  <c r="H1333" i="1"/>
  <c r="J1333" i="1" s="1"/>
  <c r="H1334" i="1"/>
  <c r="J1334" i="1" s="1"/>
  <c r="H1335" i="1"/>
  <c r="J1335" i="1" s="1"/>
  <c r="H1336" i="1"/>
  <c r="J1336" i="1" s="1"/>
  <c r="H1337" i="1"/>
  <c r="J1337" i="1" s="1"/>
  <c r="H1338" i="1"/>
  <c r="J1338" i="1" s="1"/>
  <c r="H1339" i="1"/>
  <c r="J1339" i="1" s="1"/>
  <c r="H1340" i="1"/>
  <c r="H1341" i="1"/>
  <c r="J1341" i="1" s="1"/>
  <c r="H1342" i="1"/>
  <c r="H1343" i="1"/>
  <c r="H1344" i="1"/>
  <c r="H1345" i="1"/>
  <c r="J1345" i="1" s="1"/>
  <c r="H1346" i="1"/>
  <c r="J1346" i="1" s="1"/>
  <c r="H1347" i="1"/>
  <c r="J1347" i="1" s="1"/>
  <c r="H1348" i="1"/>
  <c r="J1348" i="1" s="1"/>
  <c r="H1349" i="1"/>
  <c r="J1349" i="1" s="1"/>
  <c r="H1350" i="1"/>
  <c r="J1350" i="1" s="1"/>
  <c r="H1351" i="1"/>
  <c r="J1351" i="1" s="1"/>
  <c r="H1352" i="1"/>
  <c r="H1353" i="1"/>
  <c r="J1353" i="1" s="1"/>
  <c r="H1354" i="1"/>
  <c r="H1355" i="1"/>
  <c r="H1356" i="1"/>
  <c r="H1357" i="1"/>
  <c r="J1357" i="1" s="1"/>
  <c r="H1358" i="1"/>
  <c r="J1358" i="1" s="1"/>
  <c r="H1359" i="1"/>
  <c r="J1359" i="1" s="1"/>
  <c r="H1360" i="1"/>
  <c r="J1360" i="1" s="1"/>
  <c r="H1361" i="1"/>
  <c r="J1361" i="1" s="1"/>
  <c r="H1362" i="1"/>
  <c r="J1362" i="1" s="1"/>
  <c r="H1363" i="1"/>
  <c r="J1363" i="1" s="1"/>
  <c r="H1364" i="1"/>
  <c r="H1365" i="1"/>
  <c r="J1365" i="1" s="1"/>
  <c r="H1366" i="1"/>
  <c r="H1367" i="1"/>
  <c r="H1368" i="1"/>
  <c r="H1369" i="1"/>
  <c r="J1369" i="1" s="1"/>
  <c r="H1370" i="1"/>
  <c r="J1370" i="1" s="1"/>
  <c r="H1371" i="1"/>
  <c r="J1371" i="1" s="1"/>
  <c r="H1372" i="1"/>
  <c r="J1372" i="1" s="1"/>
  <c r="H1373" i="1"/>
  <c r="J1373" i="1" s="1"/>
  <c r="H1374" i="1"/>
  <c r="J1374" i="1" s="1"/>
  <c r="H1375" i="1"/>
  <c r="J1375" i="1" s="1"/>
  <c r="H1376" i="1"/>
  <c r="H1377" i="1"/>
  <c r="J1377" i="1" s="1"/>
  <c r="H1378" i="1"/>
  <c r="H1379" i="1"/>
  <c r="H1380" i="1"/>
  <c r="H1381" i="1"/>
  <c r="J1381" i="1" s="1"/>
  <c r="H1382" i="1"/>
  <c r="J1382" i="1" s="1"/>
  <c r="H1383" i="1"/>
  <c r="J1383" i="1" s="1"/>
  <c r="H1384" i="1"/>
  <c r="J1384" i="1" s="1"/>
  <c r="H1385" i="1"/>
  <c r="J1385" i="1" s="1"/>
  <c r="H1386" i="1"/>
  <c r="J1386" i="1" s="1"/>
  <c r="H1387" i="1"/>
  <c r="J1387" i="1" s="1"/>
  <c r="H1388" i="1"/>
  <c r="H1389" i="1"/>
  <c r="J1389" i="1" s="1"/>
  <c r="H1390" i="1"/>
  <c r="H1391" i="1"/>
  <c r="H1392" i="1"/>
  <c r="H1393" i="1"/>
  <c r="J1393" i="1" s="1"/>
  <c r="H1394" i="1"/>
  <c r="J1394" i="1" s="1"/>
  <c r="H1395" i="1"/>
  <c r="J1395" i="1" s="1"/>
  <c r="H1396" i="1"/>
  <c r="J1396" i="1" s="1"/>
  <c r="H1397" i="1"/>
  <c r="J1397" i="1" s="1"/>
  <c r="H1398" i="1"/>
  <c r="J1398" i="1" s="1"/>
  <c r="H1399" i="1"/>
  <c r="J1399" i="1" s="1"/>
  <c r="H1400" i="1"/>
  <c r="H1401" i="1"/>
  <c r="J1401" i="1" s="1"/>
  <c r="H1402" i="1"/>
  <c r="H1403" i="1"/>
  <c r="H1404" i="1"/>
  <c r="H1405" i="1"/>
  <c r="J1405" i="1" s="1"/>
  <c r="H1406" i="1"/>
  <c r="J1406" i="1" s="1"/>
  <c r="H1407" i="1"/>
  <c r="J1407" i="1" s="1"/>
  <c r="H1408" i="1"/>
  <c r="J1408" i="1" s="1"/>
  <c r="H1409" i="1"/>
  <c r="J1409" i="1" s="1"/>
  <c r="H1410" i="1"/>
  <c r="J1410" i="1" s="1"/>
  <c r="H1411" i="1"/>
  <c r="J1411" i="1" s="1"/>
  <c r="H1412" i="1"/>
  <c r="H1413" i="1"/>
  <c r="J1413" i="1" s="1"/>
  <c r="H1414" i="1"/>
  <c r="H1415" i="1"/>
  <c r="H1416" i="1"/>
  <c r="H1417" i="1"/>
  <c r="J1417" i="1" s="1"/>
  <c r="H1418" i="1"/>
  <c r="J1418" i="1" s="1"/>
  <c r="H1419" i="1"/>
  <c r="J1419" i="1" s="1"/>
  <c r="H1420" i="1"/>
  <c r="J1420" i="1" s="1"/>
  <c r="H1421" i="1"/>
  <c r="J1421" i="1" s="1"/>
  <c r="H1422" i="1"/>
  <c r="J1422" i="1" s="1"/>
  <c r="H1423" i="1"/>
  <c r="J1423" i="1" s="1"/>
  <c r="H1424" i="1"/>
  <c r="H1425" i="1"/>
  <c r="J1425" i="1" s="1"/>
  <c r="H1426" i="1"/>
  <c r="H1427" i="1"/>
  <c r="H1428" i="1"/>
  <c r="H1429" i="1"/>
  <c r="J1429" i="1" s="1"/>
  <c r="H1430" i="1"/>
  <c r="J1430" i="1" s="1"/>
  <c r="H1431" i="1"/>
  <c r="J1431" i="1" s="1"/>
  <c r="H1432" i="1"/>
  <c r="J1432" i="1" s="1"/>
  <c r="H1433" i="1"/>
  <c r="J1433" i="1" s="1"/>
  <c r="H1434" i="1"/>
  <c r="J1434" i="1" s="1"/>
  <c r="H1435" i="1"/>
  <c r="J1435" i="1" s="1"/>
  <c r="H1436" i="1"/>
  <c r="H1437" i="1"/>
  <c r="J1437" i="1" s="1"/>
  <c r="H1438" i="1"/>
  <c r="H1439" i="1"/>
  <c r="H1440" i="1"/>
  <c r="H1441" i="1"/>
  <c r="J1441" i="1" s="1"/>
  <c r="H1442" i="1"/>
  <c r="J1442" i="1" s="1"/>
  <c r="H1443" i="1"/>
  <c r="J1443" i="1" s="1"/>
  <c r="H1444" i="1"/>
  <c r="J1444" i="1" s="1"/>
  <c r="H1445" i="1"/>
  <c r="J1445" i="1" s="1"/>
  <c r="H1446" i="1"/>
  <c r="J1446" i="1" s="1"/>
  <c r="H1447" i="1"/>
  <c r="J1447" i="1" s="1"/>
  <c r="H1448" i="1"/>
  <c r="H1449" i="1"/>
  <c r="J1449" i="1" s="1"/>
  <c r="H1450" i="1"/>
  <c r="H1451" i="1"/>
  <c r="H1452" i="1"/>
  <c r="J1452" i="1" s="1"/>
  <c r="H1453" i="1"/>
  <c r="J1453" i="1" s="1"/>
  <c r="H1454" i="1"/>
  <c r="J1454" i="1" s="1"/>
  <c r="H1455" i="1"/>
  <c r="J1455" i="1" s="1"/>
  <c r="H1456" i="1"/>
  <c r="J1456" i="1" s="1"/>
  <c r="H1457" i="1"/>
  <c r="J1457" i="1" s="1"/>
  <c r="H1458" i="1"/>
  <c r="J1458" i="1" s="1"/>
  <c r="H1459" i="1"/>
  <c r="J1459" i="1" s="1"/>
  <c r="H1460" i="1"/>
  <c r="H1461" i="1"/>
  <c r="J1461" i="1" s="1"/>
  <c r="H1462" i="1"/>
  <c r="H1463" i="1"/>
  <c r="H1464" i="1"/>
  <c r="H1465" i="1"/>
  <c r="J1465" i="1" s="1"/>
  <c r="H1466" i="1"/>
  <c r="J1466" i="1" s="1"/>
  <c r="H1467" i="1"/>
  <c r="J1467" i="1" s="1"/>
  <c r="H1468" i="1"/>
  <c r="J1468" i="1" s="1"/>
  <c r="H1469" i="1"/>
  <c r="J1469" i="1" s="1"/>
  <c r="H1470" i="1"/>
  <c r="J1470" i="1" s="1"/>
  <c r="H1471" i="1"/>
  <c r="J1471" i="1" s="1"/>
  <c r="H1472" i="1"/>
  <c r="H1473" i="1"/>
  <c r="J1473" i="1" s="1"/>
  <c r="H1474" i="1"/>
  <c r="H1475" i="1"/>
  <c r="H1476" i="1"/>
  <c r="H1477" i="1"/>
  <c r="J1477" i="1" s="1"/>
  <c r="H1478" i="1"/>
  <c r="J1478" i="1" s="1"/>
  <c r="H1479" i="1"/>
  <c r="J1479" i="1" s="1"/>
  <c r="H1480" i="1"/>
  <c r="J1480" i="1" s="1"/>
  <c r="H1481" i="1"/>
  <c r="J1481" i="1" s="1"/>
  <c r="H1482" i="1"/>
  <c r="J1482" i="1" s="1"/>
  <c r="H1483" i="1"/>
  <c r="J1483" i="1" s="1"/>
  <c r="H1484" i="1"/>
  <c r="H1485" i="1"/>
  <c r="J1485" i="1" s="1"/>
  <c r="H1486" i="1"/>
  <c r="H1487" i="1"/>
  <c r="H1488" i="1"/>
  <c r="H1489" i="1"/>
  <c r="J1489" i="1" s="1"/>
  <c r="H1490" i="1"/>
  <c r="J1490" i="1" s="1"/>
  <c r="H1491" i="1"/>
  <c r="J1491" i="1" s="1"/>
  <c r="H1492" i="1"/>
  <c r="J1492" i="1" s="1"/>
  <c r="H1493" i="1"/>
  <c r="J1493" i="1" s="1"/>
  <c r="H1494" i="1"/>
  <c r="J1494" i="1" s="1"/>
  <c r="H1495" i="1"/>
  <c r="J1495" i="1" s="1"/>
  <c r="H1496" i="1"/>
  <c r="H1497" i="1"/>
  <c r="J1497" i="1" s="1"/>
  <c r="H1498" i="1"/>
  <c r="H1499" i="1"/>
  <c r="H1500" i="1"/>
  <c r="H1501" i="1"/>
  <c r="J1501" i="1" s="1"/>
  <c r="H1502" i="1"/>
  <c r="J1502" i="1" s="1"/>
  <c r="H1503" i="1"/>
  <c r="J1503" i="1" s="1"/>
  <c r="H1504" i="1"/>
  <c r="J1504" i="1" s="1"/>
  <c r="H1505" i="1"/>
  <c r="J1505" i="1" s="1"/>
  <c r="H1506" i="1"/>
  <c r="J1506" i="1" s="1"/>
  <c r="H1507" i="1"/>
  <c r="J1507" i="1" s="1"/>
  <c r="H1508" i="1"/>
  <c r="H1509" i="1"/>
  <c r="J1509" i="1" s="1"/>
  <c r="H1510" i="1"/>
  <c r="H1511" i="1"/>
  <c r="H1512" i="1"/>
  <c r="H1513" i="1"/>
  <c r="J1513" i="1" s="1"/>
  <c r="H1514" i="1"/>
  <c r="J1514" i="1" s="1"/>
  <c r="H1515" i="1"/>
  <c r="J1515" i="1" s="1"/>
  <c r="H1516" i="1"/>
  <c r="J1516" i="1" s="1"/>
  <c r="H1517" i="1"/>
  <c r="J1517" i="1" s="1"/>
  <c r="H1518" i="1"/>
  <c r="J1518" i="1" s="1"/>
  <c r="H1519" i="1"/>
  <c r="J1519" i="1" s="1"/>
  <c r="H1520" i="1"/>
  <c r="H1521" i="1"/>
  <c r="J1521" i="1" s="1"/>
  <c r="H1522" i="1"/>
  <c r="H1523" i="1"/>
  <c r="H1524" i="1"/>
  <c r="H1525" i="1"/>
  <c r="J1525" i="1" s="1"/>
  <c r="H1526" i="1"/>
  <c r="J1526" i="1" s="1"/>
  <c r="H1527" i="1"/>
  <c r="J1527" i="1" s="1"/>
  <c r="H1528" i="1"/>
  <c r="J1528" i="1" s="1"/>
  <c r="H1529" i="1"/>
  <c r="J1529" i="1" s="1"/>
  <c r="H1530" i="1"/>
  <c r="J1530" i="1" s="1"/>
  <c r="H1531" i="1"/>
  <c r="J1531" i="1" s="1"/>
  <c r="H1532" i="1"/>
  <c r="H1533" i="1"/>
  <c r="J1533" i="1" s="1"/>
  <c r="H1534" i="1"/>
  <c r="H1535" i="1"/>
  <c r="H1536" i="1"/>
  <c r="H1537" i="1"/>
  <c r="J1537" i="1" s="1"/>
  <c r="H1538" i="1"/>
  <c r="J1538" i="1" s="1"/>
  <c r="H1539" i="1"/>
  <c r="J1539" i="1" s="1"/>
  <c r="H1540" i="1"/>
  <c r="J1540" i="1" s="1"/>
  <c r="H1541" i="1"/>
  <c r="J1541" i="1" s="1"/>
  <c r="H1542" i="1"/>
  <c r="J1542" i="1" s="1"/>
  <c r="H1543" i="1"/>
  <c r="J1543" i="1" s="1"/>
  <c r="H1544" i="1"/>
  <c r="H1545" i="1"/>
  <c r="J1545" i="1" s="1"/>
  <c r="H1546" i="1"/>
  <c r="H1547" i="1"/>
  <c r="H1548" i="1"/>
  <c r="H1549" i="1"/>
  <c r="J1549" i="1" s="1"/>
  <c r="H1550" i="1"/>
  <c r="J1550" i="1" s="1"/>
  <c r="H1551" i="1"/>
  <c r="J1551" i="1" s="1"/>
  <c r="H1552" i="1"/>
  <c r="J1552" i="1" s="1"/>
  <c r="H1553" i="1"/>
  <c r="J1553" i="1" s="1"/>
  <c r="H1554" i="1"/>
  <c r="J1554" i="1" s="1"/>
  <c r="H1555" i="1"/>
  <c r="J1555" i="1" s="1"/>
  <c r="H1556" i="1"/>
  <c r="H1557" i="1"/>
  <c r="J1557" i="1" s="1"/>
  <c r="H1558" i="1"/>
  <c r="H1559" i="1"/>
  <c r="H1560" i="1"/>
  <c r="H1561" i="1"/>
  <c r="J1561" i="1" s="1"/>
  <c r="H1562" i="1"/>
  <c r="J1562" i="1" s="1"/>
  <c r="H1563" i="1"/>
  <c r="J1563" i="1" s="1"/>
  <c r="H1564" i="1"/>
  <c r="J1564" i="1" s="1"/>
  <c r="H1565" i="1"/>
  <c r="J1565" i="1" s="1"/>
  <c r="H1566" i="1"/>
  <c r="J1566" i="1" s="1"/>
  <c r="H1567" i="1"/>
  <c r="J1567" i="1" s="1"/>
  <c r="H1568" i="1"/>
  <c r="H1569" i="1"/>
  <c r="J1569" i="1" s="1"/>
  <c r="H1570" i="1"/>
  <c r="H1571" i="1"/>
  <c r="H1572" i="1"/>
  <c r="H1573" i="1"/>
  <c r="J1573" i="1" s="1"/>
  <c r="H1574" i="1"/>
  <c r="J1574" i="1" s="1"/>
  <c r="H1575" i="1"/>
  <c r="J1575" i="1" s="1"/>
  <c r="H1576" i="1"/>
  <c r="J1576" i="1" s="1"/>
  <c r="H1577" i="1"/>
  <c r="J1577" i="1" s="1"/>
  <c r="H1578" i="1"/>
  <c r="J1578" i="1" s="1"/>
  <c r="H1579" i="1"/>
  <c r="J1579" i="1" s="1"/>
  <c r="H1580" i="1"/>
  <c r="H1581" i="1"/>
  <c r="J1581" i="1" s="1"/>
  <c r="H1582" i="1"/>
  <c r="H1583" i="1"/>
  <c r="H1584" i="1"/>
  <c r="H1585" i="1"/>
  <c r="J1585" i="1" s="1"/>
  <c r="H1586" i="1"/>
  <c r="J1586" i="1" s="1"/>
  <c r="H1587" i="1"/>
  <c r="J1587" i="1" s="1"/>
  <c r="H1588" i="1"/>
  <c r="J1588" i="1" s="1"/>
  <c r="H1589" i="1"/>
  <c r="J1589" i="1" s="1"/>
  <c r="H1590" i="1"/>
  <c r="J1590" i="1" s="1"/>
  <c r="H1591" i="1"/>
  <c r="J1591" i="1" s="1"/>
  <c r="H1592" i="1"/>
  <c r="H1593" i="1"/>
  <c r="J1593" i="1" s="1"/>
  <c r="H1594" i="1"/>
  <c r="H1595" i="1"/>
  <c r="H1596" i="1"/>
  <c r="J1596" i="1" s="1"/>
  <c r="H1597" i="1"/>
  <c r="J1597" i="1" s="1"/>
  <c r="H1598" i="1"/>
  <c r="J1598" i="1" s="1"/>
  <c r="H1599" i="1"/>
  <c r="J1599" i="1" s="1"/>
  <c r="H1600" i="1"/>
  <c r="J1600" i="1" s="1"/>
  <c r="H1601" i="1"/>
  <c r="J1601" i="1" s="1"/>
  <c r="H1602" i="1"/>
  <c r="J1602" i="1" s="1"/>
  <c r="H1603" i="1"/>
  <c r="J1603" i="1" s="1"/>
  <c r="H1604" i="1"/>
  <c r="H1605" i="1"/>
  <c r="J1605" i="1" s="1"/>
  <c r="H1606" i="1"/>
  <c r="H1607" i="1"/>
  <c r="H1608" i="1"/>
  <c r="H1609" i="1"/>
  <c r="J1609" i="1" s="1"/>
  <c r="H1610" i="1"/>
  <c r="J1610" i="1" s="1"/>
  <c r="H1611" i="1"/>
  <c r="J1611" i="1" s="1"/>
  <c r="H1612" i="1"/>
  <c r="J1612" i="1" s="1"/>
  <c r="H1613" i="1"/>
  <c r="J1613" i="1" s="1"/>
  <c r="H1614" i="1"/>
  <c r="J1614" i="1" s="1"/>
  <c r="H1615" i="1"/>
  <c r="J1615" i="1" s="1"/>
  <c r="H1616" i="1"/>
  <c r="J1616" i="1" s="1"/>
  <c r="H1617" i="1"/>
  <c r="J1617" i="1" s="1"/>
  <c r="H1618" i="1"/>
  <c r="H1619" i="1"/>
  <c r="H1620" i="1"/>
  <c r="H1621" i="1"/>
  <c r="J1621" i="1" s="1"/>
  <c r="H1622" i="1"/>
  <c r="J1622" i="1" s="1"/>
  <c r="H1623" i="1"/>
  <c r="J1623" i="1" s="1"/>
  <c r="H1624" i="1"/>
  <c r="J1624" i="1" s="1"/>
  <c r="H1625" i="1"/>
  <c r="J1625" i="1" s="1"/>
  <c r="H1626" i="1"/>
  <c r="J1626" i="1" s="1"/>
  <c r="H1627" i="1"/>
  <c r="J1627" i="1" s="1"/>
  <c r="H1628" i="1"/>
  <c r="H1629" i="1"/>
  <c r="J1629" i="1" s="1"/>
  <c r="H1630" i="1"/>
  <c r="H1631" i="1"/>
  <c r="H1632" i="1"/>
  <c r="H1633" i="1"/>
  <c r="J1633" i="1" s="1"/>
  <c r="H1634" i="1"/>
  <c r="J1634" i="1" s="1"/>
  <c r="H1635" i="1"/>
  <c r="J1635" i="1" s="1"/>
  <c r="H1636" i="1"/>
  <c r="J1636" i="1" s="1"/>
  <c r="H1637" i="1"/>
  <c r="J1637" i="1" s="1"/>
  <c r="H1638" i="1"/>
  <c r="J1638" i="1" s="1"/>
  <c r="H1639" i="1"/>
  <c r="J1639" i="1" s="1"/>
  <c r="H1640" i="1"/>
  <c r="H1641" i="1"/>
  <c r="J1641" i="1" s="1"/>
  <c r="H1642" i="1"/>
  <c r="H1643" i="1"/>
  <c r="H1644" i="1"/>
  <c r="H1645" i="1"/>
  <c r="J1645" i="1" s="1"/>
  <c r="H1646" i="1"/>
  <c r="J1646" i="1" s="1"/>
  <c r="H1647" i="1"/>
  <c r="J1647" i="1" s="1"/>
  <c r="H1648" i="1"/>
  <c r="J1648" i="1" s="1"/>
  <c r="H1649" i="1"/>
  <c r="J1649" i="1" s="1"/>
  <c r="H1650" i="1"/>
  <c r="J1650" i="1" s="1"/>
  <c r="H1651" i="1"/>
  <c r="J1651" i="1" s="1"/>
  <c r="H1652" i="1"/>
  <c r="H1653" i="1"/>
  <c r="J1653" i="1" s="1"/>
  <c r="H1654" i="1"/>
  <c r="H1655" i="1"/>
  <c r="H1656" i="1"/>
  <c r="H1657" i="1"/>
  <c r="J1657" i="1" s="1"/>
  <c r="H1658" i="1"/>
  <c r="J1658" i="1" s="1"/>
  <c r="H1659" i="1"/>
  <c r="J1659" i="1" s="1"/>
  <c r="H1660" i="1"/>
  <c r="J1660" i="1" s="1"/>
  <c r="H1661" i="1"/>
  <c r="J1661" i="1" s="1"/>
  <c r="H1662" i="1"/>
  <c r="J1662" i="1" s="1"/>
  <c r="H1663" i="1"/>
  <c r="J1663" i="1" s="1"/>
  <c r="H1664" i="1"/>
  <c r="H1665" i="1"/>
  <c r="J1665" i="1" s="1"/>
  <c r="H1666" i="1"/>
  <c r="H1667" i="1"/>
  <c r="H1668" i="1"/>
  <c r="H1669" i="1"/>
  <c r="J1669" i="1" s="1"/>
  <c r="H1670" i="1"/>
  <c r="J1670" i="1" s="1"/>
  <c r="H1671" i="1"/>
  <c r="J1671" i="1" s="1"/>
  <c r="H1672" i="1"/>
  <c r="J1672" i="1" s="1"/>
  <c r="H1673" i="1"/>
  <c r="J1673" i="1" s="1"/>
  <c r="H1674" i="1"/>
  <c r="J1674" i="1" s="1"/>
  <c r="H1675" i="1"/>
  <c r="J1675" i="1" s="1"/>
  <c r="H1676" i="1"/>
  <c r="H1677" i="1"/>
  <c r="J1677" i="1" s="1"/>
  <c r="H1678" i="1"/>
  <c r="H1679" i="1"/>
  <c r="H1680" i="1"/>
  <c r="H1681" i="1"/>
  <c r="J1681" i="1" s="1"/>
  <c r="H1682" i="1"/>
  <c r="J1682" i="1" s="1"/>
  <c r="H1683" i="1"/>
  <c r="J1683" i="1" s="1"/>
  <c r="H1684" i="1"/>
  <c r="J1684" i="1" s="1"/>
  <c r="H1685" i="1"/>
  <c r="J1685" i="1" s="1"/>
  <c r="H1686" i="1"/>
  <c r="J1686" i="1" s="1"/>
  <c r="H1687" i="1"/>
  <c r="J1687" i="1" s="1"/>
  <c r="H1688" i="1"/>
  <c r="H1689" i="1"/>
  <c r="J1689" i="1" s="1"/>
  <c r="H1690" i="1"/>
  <c r="H1691" i="1"/>
  <c r="H1692" i="1"/>
  <c r="H1693" i="1"/>
  <c r="J1693" i="1" s="1"/>
  <c r="H1694" i="1"/>
  <c r="J1694" i="1" s="1"/>
  <c r="H1695" i="1"/>
  <c r="J1695" i="1" s="1"/>
  <c r="H1696" i="1"/>
  <c r="J1696" i="1" s="1"/>
  <c r="H1697" i="1"/>
  <c r="J1697" i="1" s="1"/>
  <c r="H1698" i="1"/>
  <c r="J1698" i="1" s="1"/>
  <c r="H1699" i="1"/>
  <c r="J1699" i="1" s="1"/>
  <c r="H1700" i="1"/>
  <c r="H1701" i="1"/>
  <c r="J1701" i="1" s="1"/>
  <c r="H1702" i="1"/>
  <c r="H1703" i="1"/>
  <c r="H1704" i="1"/>
  <c r="H1705" i="1"/>
  <c r="J1705" i="1" s="1"/>
  <c r="H1706" i="1"/>
  <c r="J1706" i="1" s="1"/>
  <c r="H1707" i="1"/>
  <c r="J1707" i="1" s="1"/>
  <c r="H1708" i="1"/>
  <c r="J1708" i="1" s="1"/>
  <c r="H1709" i="1"/>
  <c r="J1709" i="1" s="1"/>
  <c r="H1710" i="1"/>
  <c r="J1710" i="1" s="1"/>
  <c r="H1711" i="1"/>
  <c r="J1711" i="1" s="1"/>
  <c r="H1712" i="1"/>
  <c r="H1713" i="1"/>
  <c r="J1713" i="1" s="1"/>
  <c r="H1714" i="1"/>
  <c r="H1715" i="1"/>
  <c r="H1716" i="1"/>
  <c r="H1717" i="1"/>
  <c r="J1717" i="1" s="1"/>
  <c r="H1718" i="1"/>
  <c r="J1718" i="1" s="1"/>
  <c r="H1719" i="1"/>
  <c r="J1719" i="1" s="1"/>
  <c r="H1720" i="1"/>
  <c r="J1720" i="1" s="1"/>
  <c r="H1721" i="1"/>
  <c r="J1721" i="1" s="1"/>
  <c r="H1722" i="1"/>
  <c r="J1722" i="1" s="1"/>
  <c r="H1723" i="1"/>
  <c r="J1723" i="1" s="1"/>
  <c r="H1724" i="1"/>
  <c r="H1725" i="1"/>
  <c r="J1725" i="1" s="1"/>
  <c r="H1726" i="1"/>
  <c r="H1727" i="1"/>
  <c r="H1728" i="1"/>
  <c r="H1729" i="1"/>
  <c r="J1729" i="1" s="1"/>
  <c r="H1730" i="1"/>
  <c r="J1730" i="1" s="1"/>
  <c r="H1731" i="1"/>
  <c r="J1731" i="1" s="1"/>
  <c r="H1732" i="1"/>
  <c r="J1732" i="1" s="1"/>
  <c r="H1733" i="1"/>
  <c r="J1733" i="1" s="1"/>
  <c r="H1734" i="1"/>
  <c r="J1734" i="1" s="1"/>
  <c r="H1735" i="1"/>
  <c r="J1735" i="1" s="1"/>
  <c r="H1736" i="1"/>
  <c r="H1737" i="1"/>
  <c r="J1737" i="1" s="1"/>
  <c r="H1738" i="1"/>
  <c r="H1739" i="1"/>
  <c r="H1740" i="1"/>
  <c r="H1741" i="1"/>
  <c r="J1741" i="1" s="1"/>
  <c r="H1742" i="1"/>
  <c r="J1742" i="1" s="1"/>
  <c r="H1743" i="1"/>
  <c r="J1743" i="1" s="1"/>
  <c r="H1744" i="1"/>
  <c r="J1744" i="1" s="1"/>
  <c r="H1745" i="1"/>
  <c r="J1745" i="1" s="1"/>
  <c r="H1746" i="1"/>
  <c r="J1746" i="1" s="1"/>
  <c r="H1747" i="1"/>
  <c r="J1747" i="1" s="1"/>
  <c r="H1748" i="1"/>
  <c r="H1749" i="1"/>
  <c r="J1749" i="1" s="1"/>
  <c r="H1750" i="1"/>
  <c r="H1751" i="1"/>
  <c r="H1752" i="1"/>
  <c r="H1753" i="1"/>
  <c r="J1753" i="1" s="1"/>
  <c r="H1754" i="1"/>
  <c r="J1754" i="1" s="1"/>
  <c r="H1755" i="1"/>
  <c r="J1755" i="1" s="1"/>
  <c r="H1756" i="1"/>
  <c r="J1756" i="1" s="1"/>
  <c r="H1757" i="1"/>
  <c r="J1757" i="1" s="1"/>
  <c r="H1758" i="1"/>
  <c r="J1758" i="1" s="1"/>
  <c r="H1759" i="1"/>
  <c r="J1759" i="1" s="1"/>
  <c r="H1760" i="1"/>
  <c r="H1761" i="1"/>
  <c r="J1761" i="1" s="1"/>
  <c r="H1762" i="1"/>
  <c r="H1763" i="1"/>
  <c r="H1764" i="1"/>
  <c r="H1765" i="1"/>
  <c r="J1765" i="1" s="1"/>
  <c r="H1766" i="1"/>
  <c r="J1766" i="1" s="1"/>
  <c r="H1767" i="1"/>
  <c r="J1767" i="1" s="1"/>
  <c r="H1768" i="1"/>
  <c r="J1768" i="1" s="1"/>
  <c r="H1769" i="1"/>
  <c r="J1769" i="1" s="1"/>
  <c r="H1770" i="1"/>
  <c r="J1770" i="1" s="1"/>
  <c r="H1771" i="1"/>
  <c r="J1771" i="1" s="1"/>
  <c r="H1772" i="1"/>
  <c r="H1773" i="1"/>
  <c r="J1773" i="1" s="1"/>
  <c r="H1774" i="1"/>
  <c r="H1775" i="1"/>
  <c r="H1776" i="1"/>
  <c r="H1777" i="1"/>
  <c r="J1777" i="1" s="1"/>
  <c r="H1778" i="1"/>
  <c r="J1778" i="1" s="1"/>
  <c r="H1779" i="1"/>
  <c r="J1779" i="1" s="1"/>
  <c r="H1780" i="1"/>
  <c r="J1780" i="1" s="1"/>
  <c r="H1781" i="1"/>
  <c r="J1781" i="1" s="1"/>
  <c r="H1782" i="1"/>
  <c r="J1782" i="1" s="1"/>
  <c r="H1783" i="1"/>
  <c r="J1783" i="1" s="1"/>
  <c r="H1784" i="1"/>
  <c r="H1785" i="1"/>
  <c r="J1785" i="1" s="1"/>
  <c r="H1786" i="1"/>
  <c r="H1787" i="1"/>
  <c r="H1788" i="1"/>
  <c r="H1789" i="1"/>
  <c r="J1789" i="1" s="1"/>
  <c r="H1790" i="1"/>
  <c r="J1790" i="1" s="1"/>
  <c r="H1791" i="1"/>
  <c r="J1791" i="1" s="1"/>
  <c r="H1792" i="1"/>
  <c r="J1792" i="1" s="1"/>
  <c r="H1793" i="1"/>
  <c r="J1793" i="1" s="1"/>
  <c r="H1794" i="1"/>
  <c r="J1794" i="1" s="1"/>
  <c r="H1795" i="1"/>
  <c r="J1795" i="1" s="1"/>
  <c r="H1796" i="1"/>
  <c r="H1797" i="1"/>
  <c r="J1797" i="1" s="1"/>
  <c r="H1798" i="1"/>
  <c r="H1799" i="1"/>
  <c r="H1800" i="1"/>
  <c r="H1801" i="1"/>
  <c r="J1801" i="1" s="1"/>
  <c r="H1802" i="1"/>
  <c r="J1802" i="1" s="1"/>
  <c r="H1803" i="1"/>
  <c r="J1803" i="1" s="1"/>
  <c r="H1804" i="1"/>
  <c r="J1804" i="1" s="1"/>
  <c r="H1805" i="1"/>
  <c r="J1805" i="1" s="1"/>
  <c r="H1806" i="1"/>
  <c r="J1806" i="1" s="1"/>
  <c r="H1807" i="1"/>
  <c r="J1807" i="1" s="1"/>
  <c r="H1808" i="1"/>
  <c r="H1809" i="1"/>
  <c r="J1809" i="1" s="1"/>
  <c r="H1810" i="1"/>
  <c r="H1811" i="1"/>
  <c r="H1812" i="1"/>
  <c r="H1813" i="1"/>
  <c r="J1813" i="1" s="1"/>
  <c r="H1814" i="1"/>
  <c r="J1814" i="1" s="1"/>
  <c r="H1815" i="1"/>
  <c r="J1815" i="1" s="1"/>
  <c r="H1816" i="1"/>
  <c r="J1816" i="1" s="1"/>
  <c r="H1817" i="1"/>
  <c r="J1817" i="1" s="1"/>
  <c r="H1818" i="1"/>
  <c r="J1818" i="1" s="1"/>
  <c r="H1819" i="1"/>
  <c r="J1819" i="1" s="1"/>
  <c r="H1820" i="1"/>
  <c r="H1821" i="1"/>
  <c r="J1821" i="1" s="1"/>
  <c r="H1822" i="1"/>
  <c r="H1823" i="1"/>
  <c r="H1824" i="1"/>
  <c r="H1825" i="1"/>
  <c r="J1825" i="1" s="1"/>
  <c r="H1826" i="1"/>
  <c r="J1826" i="1" s="1"/>
  <c r="H1827" i="1"/>
  <c r="J1827" i="1" s="1"/>
  <c r="H1828" i="1"/>
  <c r="J1828" i="1" s="1"/>
  <c r="H1829" i="1"/>
  <c r="J1829" i="1" s="1"/>
  <c r="H1830" i="1"/>
  <c r="J1830" i="1" s="1"/>
  <c r="H1831" i="1"/>
  <c r="J1831" i="1" s="1"/>
  <c r="H1832" i="1"/>
  <c r="H1833" i="1"/>
  <c r="J1833" i="1" s="1"/>
  <c r="H1834" i="1"/>
  <c r="H1835" i="1"/>
  <c r="H1836" i="1"/>
  <c r="H1837" i="1"/>
  <c r="J1837" i="1" s="1"/>
  <c r="H1838" i="1"/>
  <c r="J1838" i="1" s="1"/>
  <c r="H1839" i="1"/>
  <c r="J1839" i="1" s="1"/>
  <c r="H1840" i="1"/>
  <c r="J1840" i="1" s="1"/>
  <c r="H1841" i="1"/>
  <c r="J1841" i="1" s="1"/>
  <c r="H1842" i="1"/>
  <c r="J1842" i="1" s="1"/>
  <c r="H1843" i="1"/>
  <c r="J1843" i="1" s="1"/>
  <c r="H1844" i="1"/>
  <c r="H1845" i="1"/>
  <c r="J1845" i="1" s="1"/>
  <c r="H1846" i="1"/>
  <c r="H1847" i="1"/>
  <c r="H1848" i="1"/>
  <c r="H1849" i="1"/>
  <c r="J1849" i="1" s="1"/>
  <c r="H1850" i="1"/>
  <c r="J1850" i="1" s="1"/>
  <c r="H1851" i="1"/>
  <c r="J1851" i="1" s="1"/>
  <c r="H1852" i="1"/>
  <c r="J1852" i="1" s="1"/>
  <c r="H1853" i="1"/>
  <c r="J1853" i="1" s="1"/>
  <c r="H1854" i="1"/>
  <c r="J1854" i="1" s="1"/>
  <c r="H1855" i="1"/>
  <c r="J1855" i="1" s="1"/>
  <c r="H1856" i="1"/>
  <c r="H1857" i="1"/>
  <c r="J1857" i="1" s="1"/>
  <c r="H1858" i="1"/>
  <c r="H1859" i="1"/>
  <c r="H1860" i="1"/>
  <c r="H1861" i="1"/>
  <c r="J1861" i="1" s="1"/>
  <c r="H1862" i="1"/>
  <c r="J1862" i="1" s="1"/>
  <c r="H1863" i="1"/>
  <c r="J1863" i="1" s="1"/>
  <c r="H1864" i="1"/>
  <c r="J1864" i="1" s="1"/>
  <c r="H1865" i="1"/>
  <c r="J1865" i="1" s="1"/>
  <c r="H1866" i="1"/>
  <c r="J1866" i="1" s="1"/>
  <c r="H1867" i="1"/>
  <c r="J1867" i="1" s="1"/>
  <c r="H1868" i="1"/>
  <c r="H1869" i="1"/>
  <c r="J1869" i="1" s="1"/>
  <c r="H1870" i="1"/>
  <c r="H1871" i="1"/>
  <c r="H1872" i="1"/>
  <c r="H1873" i="1"/>
  <c r="J1873" i="1" s="1"/>
  <c r="H1874" i="1"/>
  <c r="J1874" i="1" s="1"/>
  <c r="H1875" i="1"/>
  <c r="J1875" i="1" s="1"/>
  <c r="H1876" i="1"/>
  <c r="J1876" i="1" s="1"/>
  <c r="H1877" i="1"/>
  <c r="J1877" i="1" s="1"/>
  <c r="H1878" i="1"/>
  <c r="J1878" i="1" s="1"/>
  <c r="H1879" i="1"/>
  <c r="J1879" i="1" s="1"/>
  <c r="H1880" i="1"/>
  <c r="H1881" i="1"/>
  <c r="J1881" i="1" s="1"/>
  <c r="H1882" i="1"/>
  <c r="H1883" i="1"/>
  <c r="H1884" i="1"/>
  <c r="H1885" i="1"/>
  <c r="J1885" i="1" s="1"/>
  <c r="H1886" i="1"/>
  <c r="J1886" i="1" s="1"/>
  <c r="H1887" i="1"/>
  <c r="J1887" i="1" s="1"/>
  <c r="H1888" i="1"/>
  <c r="J1888" i="1" s="1"/>
  <c r="H1889" i="1"/>
  <c r="J1889" i="1" s="1"/>
  <c r="H1890" i="1"/>
  <c r="J1890" i="1" s="1"/>
  <c r="H1891" i="1"/>
  <c r="J1891" i="1" s="1"/>
  <c r="H1892" i="1"/>
  <c r="H1893" i="1"/>
  <c r="J1893" i="1" s="1"/>
  <c r="H1894" i="1"/>
  <c r="H1895" i="1"/>
  <c r="H1896" i="1"/>
  <c r="H1897" i="1"/>
  <c r="J1897" i="1" s="1"/>
  <c r="H1898" i="1"/>
  <c r="J1898" i="1" s="1"/>
  <c r="H1899" i="1"/>
  <c r="J1899" i="1" s="1"/>
  <c r="H1900" i="1"/>
  <c r="J1900" i="1" s="1"/>
  <c r="H1901" i="1"/>
  <c r="J1901" i="1" s="1"/>
  <c r="H1902" i="1"/>
  <c r="J1902" i="1" s="1"/>
  <c r="H1903" i="1"/>
  <c r="J1903" i="1" s="1"/>
  <c r="H1904" i="1"/>
  <c r="H1905" i="1"/>
  <c r="J1905" i="1" s="1"/>
  <c r="H1906" i="1"/>
  <c r="H1907" i="1"/>
  <c r="H1908" i="1"/>
  <c r="H1909" i="1"/>
  <c r="J1909" i="1" s="1"/>
  <c r="H1910" i="1"/>
  <c r="J1910" i="1" s="1"/>
  <c r="H1911" i="1"/>
  <c r="J1911" i="1" s="1"/>
  <c r="H1912" i="1"/>
  <c r="J1912" i="1" s="1"/>
  <c r="H1913" i="1"/>
  <c r="J1913" i="1" s="1"/>
  <c r="H1914" i="1"/>
  <c r="J1914" i="1" s="1"/>
  <c r="H1915" i="1"/>
  <c r="J1915" i="1" s="1"/>
  <c r="H1916" i="1"/>
  <c r="H1917" i="1"/>
  <c r="J1917" i="1" s="1"/>
  <c r="H1918" i="1"/>
  <c r="H1919" i="1"/>
  <c r="H1920" i="1"/>
  <c r="H1921" i="1"/>
  <c r="J1921" i="1" s="1"/>
  <c r="H1922" i="1"/>
  <c r="J1922" i="1" s="1"/>
  <c r="H1923" i="1"/>
  <c r="J1923" i="1" s="1"/>
  <c r="H1924" i="1"/>
  <c r="J1924" i="1" s="1"/>
  <c r="H1925" i="1"/>
  <c r="J1925" i="1" s="1"/>
  <c r="H1926" i="1"/>
  <c r="J1926" i="1" s="1"/>
  <c r="H1927" i="1"/>
  <c r="J1927" i="1" s="1"/>
  <c r="H1928" i="1"/>
  <c r="H1929" i="1"/>
  <c r="J1929" i="1" s="1"/>
  <c r="H1930" i="1"/>
  <c r="H1931" i="1"/>
  <c r="H1932" i="1"/>
  <c r="H1933" i="1"/>
  <c r="J1933" i="1" s="1"/>
  <c r="H1934" i="1"/>
  <c r="J1934" i="1" s="1"/>
  <c r="H1935" i="1"/>
  <c r="J1935" i="1" s="1"/>
  <c r="H1936" i="1"/>
  <c r="J1936" i="1" s="1"/>
  <c r="H1937" i="1"/>
  <c r="J1937" i="1" s="1"/>
  <c r="H1938" i="1"/>
  <c r="J1938" i="1" s="1"/>
  <c r="H1939" i="1"/>
  <c r="J1939" i="1" s="1"/>
  <c r="H1940" i="1"/>
  <c r="H1941" i="1"/>
  <c r="J1941" i="1" s="1"/>
  <c r="H1942" i="1"/>
  <c r="H1943" i="1"/>
  <c r="H1944" i="1"/>
  <c r="H1945" i="1"/>
  <c r="J1945" i="1" s="1"/>
  <c r="H1946" i="1"/>
  <c r="J1946" i="1" s="1"/>
  <c r="H1947" i="1"/>
  <c r="J1947" i="1" s="1"/>
  <c r="H1948" i="1"/>
  <c r="J1948" i="1" s="1"/>
  <c r="H1949" i="1"/>
  <c r="J1949" i="1" s="1"/>
  <c r="H1950" i="1"/>
  <c r="J1950" i="1" s="1"/>
  <c r="H1951" i="1"/>
  <c r="J1951" i="1" s="1"/>
  <c r="H1952" i="1"/>
  <c r="H1953" i="1"/>
  <c r="J1953" i="1" s="1"/>
  <c r="H1954" i="1"/>
  <c r="H1955" i="1"/>
  <c r="H1956" i="1"/>
  <c r="H1957" i="1"/>
  <c r="J1957" i="1" s="1"/>
  <c r="H1958" i="1"/>
  <c r="J1958" i="1" s="1"/>
  <c r="H1959" i="1"/>
  <c r="J1959" i="1" s="1"/>
  <c r="H1960" i="1"/>
  <c r="J1960" i="1" s="1"/>
  <c r="H1961" i="1"/>
  <c r="J1961" i="1" s="1"/>
  <c r="H1962" i="1"/>
  <c r="J1962" i="1" s="1"/>
  <c r="H1963" i="1"/>
  <c r="J1963" i="1" s="1"/>
  <c r="H1964" i="1"/>
  <c r="H1965" i="1"/>
  <c r="J1965" i="1" s="1"/>
  <c r="H1966" i="1"/>
  <c r="H1967" i="1"/>
  <c r="H1968" i="1"/>
  <c r="H1969" i="1"/>
  <c r="J1969" i="1" s="1"/>
  <c r="H1970" i="1"/>
  <c r="J1970" i="1" s="1"/>
  <c r="H1971" i="1"/>
  <c r="J1971" i="1" s="1"/>
  <c r="H1972" i="1"/>
  <c r="J1972" i="1" s="1"/>
  <c r="H1973" i="1"/>
  <c r="J1973" i="1" s="1"/>
  <c r="H1974" i="1"/>
  <c r="J1974" i="1" s="1"/>
  <c r="H1975" i="1"/>
  <c r="J1975" i="1" s="1"/>
  <c r="H1976" i="1"/>
  <c r="H1977" i="1"/>
  <c r="J1977" i="1" s="1"/>
  <c r="H1978" i="1"/>
  <c r="H1979" i="1"/>
  <c r="H1980" i="1"/>
  <c r="H1981" i="1"/>
  <c r="J1981" i="1" s="1"/>
  <c r="H1982" i="1"/>
  <c r="J1982" i="1" s="1"/>
  <c r="H1983" i="1"/>
  <c r="J1983" i="1" s="1"/>
  <c r="H1984" i="1"/>
  <c r="J1984" i="1" s="1"/>
  <c r="H1985" i="1"/>
  <c r="J1985" i="1" s="1"/>
  <c r="H1986" i="1"/>
  <c r="J1986" i="1" s="1"/>
  <c r="H1987" i="1"/>
  <c r="J1987" i="1" s="1"/>
  <c r="H1988" i="1"/>
  <c r="H1989" i="1"/>
  <c r="J1989" i="1" s="1"/>
  <c r="H1990" i="1"/>
  <c r="H1991" i="1"/>
  <c r="H1992" i="1"/>
  <c r="H1993" i="1"/>
  <c r="J1993" i="1" s="1"/>
  <c r="H1994" i="1"/>
  <c r="J1994" i="1" s="1"/>
  <c r="H1995" i="1"/>
  <c r="J1995" i="1" s="1"/>
  <c r="H1996" i="1"/>
  <c r="J1996" i="1" s="1"/>
  <c r="H1997" i="1"/>
  <c r="J1997" i="1" s="1"/>
  <c r="H1998" i="1"/>
  <c r="J1998" i="1" s="1"/>
  <c r="H1999" i="1"/>
  <c r="J1999" i="1" s="1"/>
  <c r="H2000" i="1"/>
  <c r="H2001" i="1"/>
  <c r="J2001" i="1" s="1"/>
  <c r="H2002" i="1"/>
  <c r="H2003" i="1"/>
  <c r="H2004" i="1"/>
  <c r="H2005" i="1"/>
  <c r="J2005" i="1" s="1"/>
  <c r="H2006" i="1"/>
  <c r="J2006" i="1" s="1"/>
  <c r="H2007" i="1"/>
  <c r="J2007" i="1" s="1"/>
  <c r="H2008" i="1"/>
  <c r="J2008" i="1" s="1"/>
  <c r="H2009" i="1"/>
  <c r="J2009" i="1" s="1"/>
  <c r="H2010" i="1"/>
  <c r="J2010" i="1" s="1"/>
  <c r="H2011" i="1"/>
  <c r="J2011" i="1" s="1"/>
  <c r="H2012" i="1"/>
  <c r="H2013" i="1"/>
  <c r="J2013" i="1" s="1"/>
  <c r="H2014" i="1"/>
  <c r="H2015" i="1"/>
  <c r="H2016" i="1"/>
  <c r="H2017" i="1"/>
  <c r="J2017" i="1" s="1"/>
  <c r="H2018" i="1"/>
  <c r="J2018" i="1" s="1"/>
  <c r="H2019" i="1"/>
  <c r="J2019" i="1" s="1"/>
  <c r="H2020" i="1"/>
  <c r="J2020" i="1" s="1"/>
  <c r="H2021" i="1"/>
  <c r="J2021" i="1" s="1"/>
  <c r="H2022" i="1"/>
  <c r="J2022" i="1" s="1"/>
  <c r="H2023" i="1"/>
  <c r="J2023" i="1" s="1"/>
  <c r="H2024" i="1"/>
  <c r="H2025" i="1"/>
  <c r="J2025" i="1" s="1"/>
  <c r="H2026" i="1"/>
  <c r="H2027" i="1"/>
  <c r="H2028" i="1"/>
  <c r="H2029" i="1"/>
  <c r="J2029" i="1" s="1"/>
  <c r="H2030" i="1"/>
  <c r="J2030" i="1" s="1"/>
  <c r="H2031" i="1"/>
  <c r="J2031" i="1" s="1"/>
  <c r="H2032" i="1"/>
  <c r="J2032" i="1" s="1"/>
  <c r="H2033" i="1"/>
  <c r="J2033" i="1" s="1"/>
  <c r="H2034" i="1"/>
  <c r="J2034" i="1" s="1"/>
  <c r="H2035" i="1"/>
  <c r="J2035" i="1" s="1"/>
  <c r="H2036" i="1"/>
  <c r="H2037" i="1"/>
  <c r="J2037" i="1" s="1"/>
  <c r="H2038" i="1"/>
  <c r="H2039" i="1"/>
  <c r="H2040" i="1"/>
  <c r="H2041" i="1"/>
  <c r="J2041" i="1" s="1"/>
  <c r="H2042" i="1"/>
  <c r="J2042" i="1" s="1"/>
  <c r="H2043" i="1"/>
  <c r="J2043" i="1" s="1"/>
  <c r="H2044" i="1"/>
  <c r="J2044" i="1" s="1"/>
  <c r="H2045" i="1"/>
  <c r="J2045" i="1" s="1"/>
  <c r="H2046" i="1"/>
  <c r="J2046" i="1" s="1"/>
  <c r="H2047" i="1"/>
  <c r="J2047" i="1" s="1"/>
  <c r="H2048" i="1"/>
  <c r="H2049" i="1"/>
  <c r="J2049" i="1" s="1"/>
  <c r="H2050" i="1"/>
  <c r="H2051" i="1"/>
  <c r="H2052" i="1"/>
  <c r="H2053" i="1"/>
  <c r="J2053" i="1" s="1"/>
  <c r="H2054" i="1"/>
  <c r="J2054" i="1" s="1"/>
  <c r="H2055" i="1"/>
  <c r="J2055" i="1" s="1"/>
  <c r="H2056" i="1"/>
  <c r="J2056" i="1" s="1"/>
  <c r="H2057" i="1"/>
  <c r="J2057" i="1" s="1"/>
  <c r="H2058" i="1"/>
  <c r="J2058" i="1" s="1"/>
  <c r="H2059" i="1"/>
  <c r="J2059" i="1" s="1"/>
  <c r="H2060" i="1"/>
  <c r="H2061" i="1"/>
  <c r="J2061" i="1" s="1"/>
  <c r="H2062" i="1"/>
  <c r="H2063" i="1"/>
  <c r="H2064" i="1"/>
  <c r="H2065" i="1"/>
  <c r="J2065" i="1" s="1"/>
  <c r="H2066" i="1"/>
  <c r="J2066" i="1" s="1"/>
  <c r="H2067" i="1"/>
  <c r="J2067" i="1" s="1"/>
  <c r="H2068" i="1"/>
  <c r="J2068" i="1" s="1"/>
  <c r="H2069" i="1"/>
  <c r="J2069" i="1" s="1"/>
  <c r="H2070" i="1"/>
  <c r="J2070" i="1" s="1"/>
  <c r="H2071" i="1"/>
  <c r="J2071" i="1" s="1"/>
  <c r="H2072" i="1"/>
  <c r="H2073" i="1"/>
  <c r="J2073" i="1" s="1"/>
  <c r="H2074" i="1"/>
  <c r="H2075" i="1"/>
  <c r="H2076" i="1"/>
  <c r="H2077" i="1"/>
  <c r="J2077" i="1" s="1"/>
  <c r="H2078" i="1"/>
  <c r="J2078" i="1" s="1"/>
  <c r="H2079" i="1"/>
  <c r="J2079" i="1" s="1"/>
  <c r="H2080" i="1"/>
  <c r="J2080" i="1" s="1"/>
  <c r="H2081" i="1"/>
  <c r="J2081" i="1" s="1"/>
  <c r="H2082" i="1"/>
  <c r="J2082" i="1" s="1"/>
  <c r="H2083" i="1"/>
  <c r="J2083" i="1" s="1"/>
  <c r="H2084" i="1"/>
  <c r="H2085" i="1"/>
  <c r="J2085" i="1" s="1"/>
  <c r="H2086" i="1"/>
  <c r="H2087" i="1"/>
  <c r="H2088" i="1"/>
  <c r="H2089" i="1"/>
  <c r="J2089" i="1" s="1"/>
  <c r="H2090" i="1"/>
  <c r="J2090" i="1" s="1"/>
  <c r="H2091" i="1"/>
  <c r="J2091" i="1" s="1"/>
  <c r="H2092" i="1"/>
  <c r="J2092" i="1" s="1"/>
  <c r="H2093" i="1"/>
  <c r="J2093" i="1" s="1"/>
  <c r="H2094" i="1"/>
  <c r="J2094" i="1" s="1"/>
  <c r="H2095" i="1"/>
  <c r="J2095" i="1" s="1"/>
  <c r="H2096" i="1"/>
  <c r="H2097" i="1"/>
  <c r="J2097" i="1" s="1"/>
  <c r="H2098" i="1"/>
  <c r="H2099" i="1"/>
  <c r="H2100" i="1"/>
  <c r="H2101" i="1"/>
  <c r="J2101" i="1" s="1"/>
  <c r="H2102" i="1"/>
  <c r="J2102" i="1" s="1"/>
  <c r="H2103" i="1"/>
  <c r="J2103" i="1" s="1"/>
  <c r="H2104" i="1"/>
  <c r="J2104" i="1" s="1"/>
  <c r="H2105" i="1"/>
  <c r="J2105" i="1" s="1"/>
  <c r="H2106" i="1"/>
  <c r="J2106" i="1" s="1"/>
  <c r="H2107" i="1"/>
  <c r="J2107" i="1" s="1"/>
  <c r="H2108" i="1"/>
  <c r="H2109" i="1"/>
  <c r="J2109" i="1" s="1"/>
  <c r="H2110" i="1"/>
  <c r="H2111" i="1"/>
  <c r="H2112" i="1"/>
  <c r="H2113" i="1"/>
  <c r="J2113" i="1" s="1"/>
  <c r="H2114" i="1"/>
  <c r="J2114" i="1" s="1"/>
  <c r="H2115" i="1"/>
  <c r="J2115" i="1" s="1"/>
  <c r="H2116" i="1"/>
  <c r="J2116" i="1" s="1"/>
  <c r="H2117" i="1"/>
  <c r="J2117" i="1" s="1"/>
  <c r="H2118" i="1"/>
  <c r="J2118" i="1" s="1"/>
  <c r="H2119" i="1"/>
  <c r="J2119" i="1" s="1"/>
  <c r="H2120" i="1"/>
  <c r="H2121" i="1"/>
  <c r="J2121" i="1" s="1"/>
  <c r="H2122" i="1"/>
  <c r="H2123" i="1"/>
  <c r="H2124" i="1"/>
  <c r="H2125" i="1"/>
  <c r="J2125" i="1" s="1"/>
  <c r="H2126" i="1"/>
  <c r="J2126" i="1" s="1"/>
  <c r="H2127" i="1"/>
  <c r="J2127" i="1" s="1"/>
  <c r="H2128" i="1"/>
  <c r="J2128" i="1" s="1"/>
  <c r="H2129" i="1"/>
  <c r="J2129" i="1" s="1"/>
  <c r="H2130" i="1"/>
  <c r="J2130" i="1" s="1"/>
  <c r="H2131" i="1"/>
  <c r="J2131" i="1" s="1"/>
  <c r="H2132" i="1"/>
  <c r="H2133" i="1"/>
  <c r="J2133" i="1" s="1"/>
  <c r="H2134" i="1"/>
  <c r="H2135" i="1"/>
  <c r="H2136" i="1"/>
  <c r="H2137" i="1"/>
  <c r="J2137" i="1" s="1"/>
  <c r="H2138" i="1"/>
  <c r="J2138" i="1" s="1"/>
  <c r="H2139" i="1"/>
  <c r="J2139" i="1" s="1"/>
  <c r="H2140" i="1"/>
  <c r="J2140" i="1" s="1"/>
  <c r="H2141" i="1"/>
  <c r="J2141" i="1" s="1"/>
  <c r="H2142" i="1"/>
  <c r="J2142" i="1" s="1"/>
  <c r="H2143" i="1"/>
  <c r="J2143" i="1" s="1"/>
  <c r="H2144" i="1"/>
  <c r="H2145" i="1"/>
  <c r="J2145" i="1" s="1"/>
  <c r="H2146" i="1"/>
  <c r="H2147" i="1"/>
  <c r="H2148" i="1"/>
  <c r="H2149" i="1"/>
  <c r="J2149" i="1" s="1"/>
  <c r="H2150" i="1"/>
  <c r="J2150" i="1" s="1"/>
  <c r="H2151" i="1"/>
  <c r="J2151" i="1" s="1"/>
  <c r="H2152" i="1"/>
  <c r="J2152" i="1" s="1"/>
  <c r="H2153" i="1"/>
  <c r="J2153" i="1" s="1"/>
  <c r="H2154" i="1"/>
  <c r="J2154" i="1" s="1"/>
  <c r="H2155" i="1"/>
  <c r="J2155" i="1" s="1"/>
  <c r="H2156" i="1"/>
  <c r="H2157" i="1"/>
  <c r="J2157" i="1" s="1"/>
  <c r="H2158" i="1"/>
  <c r="H2159" i="1"/>
  <c r="H2160" i="1"/>
  <c r="H2161" i="1"/>
  <c r="J2161" i="1" s="1"/>
  <c r="H2162" i="1"/>
  <c r="J2162" i="1" s="1"/>
  <c r="H2163" i="1"/>
  <c r="J2163" i="1" s="1"/>
  <c r="H2164" i="1"/>
  <c r="J2164" i="1" s="1"/>
  <c r="H2165" i="1"/>
  <c r="J2165" i="1" s="1"/>
  <c r="H2166" i="1"/>
  <c r="J2166" i="1" s="1"/>
  <c r="H2167" i="1"/>
  <c r="J2167" i="1" s="1"/>
  <c r="H2168" i="1"/>
  <c r="H2169" i="1"/>
  <c r="J2169" i="1" s="1"/>
  <c r="H2170" i="1"/>
  <c r="H2171" i="1"/>
  <c r="H2172" i="1"/>
  <c r="H2173" i="1"/>
  <c r="J2173" i="1" s="1"/>
  <c r="H2174" i="1"/>
  <c r="J2174" i="1" s="1"/>
  <c r="H2175" i="1"/>
  <c r="J2175" i="1" s="1"/>
  <c r="H2176" i="1"/>
  <c r="J2176" i="1" s="1"/>
  <c r="H2177" i="1"/>
  <c r="J2177" i="1" s="1"/>
  <c r="H2178" i="1"/>
  <c r="J2178" i="1" s="1"/>
  <c r="H2179" i="1"/>
  <c r="J2179" i="1" s="1"/>
  <c r="H2180" i="1"/>
  <c r="H2181" i="1"/>
  <c r="J2181" i="1" s="1"/>
  <c r="H2182" i="1"/>
  <c r="H2183" i="1"/>
  <c r="H2184" i="1"/>
  <c r="H2185" i="1"/>
  <c r="J2185" i="1" s="1"/>
  <c r="H2186" i="1"/>
  <c r="J2186" i="1" s="1"/>
  <c r="H2187" i="1"/>
  <c r="J2187" i="1" s="1"/>
  <c r="H2188" i="1"/>
  <c r="J2188" i="1" s="1"/>
  <c r="H2189" i="1"/>
  <c r="J2189" i="1" s="1"/>
  <c r="H2190" i="1"/>
  <c r="J2190" i="1" s="1"/>
  <c r="H2191" i="1"/>
  <c r="J2191" i="1" s="1"/>
  <c r="H2192" i="1"/>
  <c r="H2193" i="1"/>
  <c r="J2193" i="1" s="1"/>
  <c r="H2194" i="1"/>
  <c r="H2195" i="1"/>
  <c r="H2196" i="1"/>
  <c r="H2197" i="1"/>
  <c r="J2197" i="1" s="1"/>
  <c r="H2198" i="1"/>
  <c r="J2198" i="1" s="1"/>
  <c r="H2199" i="1"/>
  <c r="J2199" i="1" s="1"/>
  <c r="H2200" i="1"/>
  <c r="J2200" i="1" s="1"/>
  <c r="H2201" i="1"/>
  <c r="J2201" i="1" s="1"/>
  <c r="H2202" i="1"/>
  <c r="J2202" i="1" s="1"/>
  <c r="H2203" i="1"/>
  <c r="J2203" i="1" s="1"/>
  <c r="H2204" i="1"/>
  <c r="H2205" i="1"/>
  <c r="J2205" i="1" s="1"/>
  <c r="H2206" i="1"/>
  <c r="H2207" i="1"/>
  <c r="H2208" i="1"/>
  <c r="H2209" i="1"/>
  <c r="J2209" i="1" s="1"/>
  <c r="H2210" i="1"/>
  <c r="J2210" i="1" s="1"/>
  <c r="H2211" i="1"/>
  <c r="J2211" i="1" s="1"/>
  <c r="H2212" i="1"/>
  <c r="J2212" i="1" s="1"/>
  <c r="H2213" i="1"/>
  <c r="J2213" i="1" s="1"/>
  <c r="H2214" i="1"/>
  <c r="J2214" i="1" s="1"/>
  <c r="H2215" i="1"/>
  <c r="J2215" i="1" s="1"/>
  <c r="H2216" i="1"/>
  <c r="H2217" i="1"/>
  <c r="J2217" i="1" s="1"/>
  <c r="H2218" i="1"/>
  <c r="H2219" i="1"/>
  <c r="H2220" i="1"/>
  <c r="H2221" i="1"/>
  <c r="J2221" i="1" s="1"/>
  <c r="H2222" i="1"/>
  <c r="J2222" i="1" s="1"/>
  <c r="H2223" i="1"/>
  <c r="J2223" i="1" s="1"/>
  <c r="H2224" i="1"/>
  <c r="J2224" i="1" s="1"/>
  <c r="H2225" i="1"/>
  <c r="J2225" i="1" s="1"/>
  <c r="H2226" i="1"/>
  <c r="J2226" i="1" s="1"/>
  <c r="H2227" i="1"/>
  <c r="J2227" i="1" s="1"/>
  <c r="H2228" i="1"/>
  <c r="H2229" i="1"/>
  <c r="J2229" i="1" s="1"/>
  <c r="H2230" i="1"/>
  <c r="H2231" i="1"/>
  <c r="H2232" i="1"/>
  <c r="H2233" i="1"/>
  <c r="J2233" i="1" s="1"/>
  <c r="H2234" i="1"/>
  <c r="J2234" i="1" s="1"/>
  <c r="H2235" i="1"/>
  <c r="J2235" i="1" s="1"/>
  <c r="H2236" i="1"/>
  <c r="J2236" i="1" s="1"/>
  <c r="H2237" i="1"/>
  <c r="J2237" i="1" s="1"/>
  <c r="H2238" i="1"/>
  <c r="J2238" i="1" s="1"/>
  <c r="H2239" i="1"/>
  <c r="J2239" i="1" s="1"/>
  <c r="H2240" i="1"/>
  <c r="H2241" i="1"/>
  <c r="J2241" i="1" s="1"/>
  <c r="H2242" i="1"/>
  <c r="H2243" i="1"/>
  <c r="H2244" i="1"/>
  <c r="H2245" i="1"/>
  <c r="J2245" i="1" s="1"/>
  <c r="H2246" i="1"/>
  <c r="J2246" i="1" s="1"/>
  <c r="H2247" i="1"/>
  <c r="J2247" i="1" s="1"/>
  <c r="H2248" i="1"/>
  <c r="J2248" i="1" s="1"/>
  <c r="H2249" i="1"/>
  <c r="J2249" i="1" s="1"/>
  <c r="H2250" i="1"/>
  <c r="J2250" i="1" s="1"/>
  <c r="H2251" i="1"/>
  <c r="J2251" i="1" s="1"/>
  <c r="H2252" i="1"/>
  <c r="H2253" i="1"/>
  <c r="J2253" i="1" s="1"/>
  <c r="H2254" i="1"/>
  <c r="H2255" i="1"/>
  <c r="H2256" i="1"/>
  <c r="J2256" i="1" s="1"/>
  <c r="H2257" i="1"/>
  <c r="J2257" i="1" s="1"/>
  <c r="H2258" i="1"/>
  <c r="J2258" i="1" s="1"/>
  <c r="H2259" i="1"/>
  <c r="J2259" i="1" s="1"/>
  <c r="H2260" i="1"/>
  <c r="J2260" i="1" s="1"/>
  <c r="H2261" i="1"/>
  <c r="J2261" i="1" s="1"/>
  <c r="H2262" i="1"/>
  <c r="J2262" i="1" s="1"/>
  <c r="H2263" i="1"/>
  <c r="J2263" i="1" s="1"/>
  <c r="H2264" i="1"/>
  <c r="H2265" i="1"/>
  <c r="J2265" i="1" s="1"/>
  <c r="H2266" i="1"/>
  <c r="H2267" i="1"/>
  <c r="H2268" i="1"/>
  <c r="H2269" i="1"/>
  <c r="J2269" i="1" s="1"/>
  <c r="H2270" i="1"/>
  <c r="J2270" i="1" s="1"/>
  <c r="H2271" i="1"/>
  <c r="J2271" i="1" s="1"/>
  <c r="H2272" i="1"/>
  <c r="J2272" i="1" s="1"/>
  <c r="H2273" i="1"/>
  <c r="J2273" i="1" s="1"/>
  <c r="H2274" i="1"/>
  <c r="J2274" i="1" s="1"/>
  <c r="H2275" i="1"/>
  <c r="J2275" i="1" s="1"/>
  <c r="H2276" i="1"/>
  <c r="H2277" i="1"/>
  <c r="J2277" i="1" s="1"/>
  <c r="H2278" i="1"/>
  <c r="H2279" i="1"/>
  <c r="H2280" i="1"/>
  <c r="H2281" i="1"/>
  <c r="J2281" i="1" s="1"/>
  <c r="H2282" i="1"/>
  <c r="J2282" i="1" s="1"/>
  <c r="H2283" i="1"/>
  <c r="J2283" i="1" s="1"/>
  <c r="H2284" i="1"/>
  <c r="J2284" i="1" s="1"/>
  <c r="H2285" i="1"/>
  <c r="J2285" i="1" s="1"/>
  <c r="H2286" i="1"/>
  <c r="J2286" i="1" s="1"/>
  <c r="H2287" i="1"/>
  <c r="J2287" i="1" s="1"/>
  <c r="H2288" i="1"/>
  <c r="H2289" i="1"/>
  <c r="J2289" i="1" s="1"/>
  <c r="H2290" i="1"/>
  <c r="H2291" i="1"/>
  <c r="H2292" i="1"/>
  <c r="H2293" i="1"/>
  <c r="J2293" i="1" s="1"/>
  <c r="H2294" i="1"/>
  <c r="J2294" i="1" s="1"/>
  <c r="H2295" i="1"/>
  <c r="J2295" i="1" s="1"/>
  <c r="H2296" i="1"/>
  <c r="J2296" i="1" s="1"/>
  <c r="H2297" i="1"/>
  <c r="J2297" i="1" s="1"/>
  <c r="H2298" i="1"/>
  <c r="J2298" i="1" s="1"/>
  <c r="H2299" i="1"/>
  <c r="J2299" i="1" s="1"/>
  <c r="H2300" i="1"/>
  <c r="H2301" i="1"/>
  <c r="J2301" i="1" s="1"/>
  <c r="H2302" i="1"/>
  <c r="H2303" i="1"/>
  <c r="H2304" i="1"/>
  <c r="H2305" i="1"/>
  <c r="J2305" i="1" s="1"/>
  <c r="H2306" i="1"/>
  <c r="J2306" i="1" s="1"/>
  <c r="H2307" i="1"/>
  <c r="J2307" i="1" s="1"/>
  <c r="H2308" i="1"/>
  <c r="J2308" i="1" s="1"/>
  <c r="H2309" i="1"/>
  <c r="J2309" i="1" s="1"/>
  <c r="H2310" i="1"/>
  <c r="J2310" i="1" s="1"/>
  <c r="H2311" i="1"/>
  <c r="J2311" i="1" s="1"/>
  <c r="H2312" i="1"/>
  <c r="H2313" i="1"/>
  <c r="J2313" i="1" s="1"/>
  <c r="H2314" i="1"/>
  <c r="H2315" i="1"/>
  <c r="H2316" i="1"/>
  <c r="H2317" i="1"/>
  <c r="J2317" i="1" s="1"/>
  <c r="H2318" i="1"/>
  <c r="J2318" i="1" s="1"/>
  <c r="H2319" i="1"/>
  <c r="J2319" i="1" s="1"/>
  <c r="H2320" i="1"/>
  <c r="J2320" i="1" s="1"/>
  <c r="H2321" i="1"/>
  <c r="J2321" i="1" s="1"/>
  <c r="H2322" i="1"/>
  <c r="J2322" i="1" s="1"/>
  <c r="H2323" i="1"/>
  <c r="J2323" i="1" s="1"/>
  <c r="H2324" i="1"/>
  <c r="H2325" i="1"/>
  <c r="J2325" i="1" s="1"/>
  <c r="H2326" i="1"/>
  <c r="H2327" i="1"/>
  <c r="H2328" i="1"/>
  <c r="H2329" i="1"/>
  <c r="J2329" i="1" s="1"/>
  <c r="H2330" i="1"/>
  <c r="J2330" i="1" s="1"/>
  <c r="H2331" i="1"/>
  <c r="J2331" i="1" s="1"/>
  <c r="H2332" i="1"/>
  <c r="J2332" i="1" s="1"/>
  <c r="H2333" i="1"/>
  <c r="J2333" i="1" s="1"/>
  <c r="H2334" i="1"/>
  <c r="J2334" i="1" s="1"/>
  <c r="H2335" i="1"/>
  <c r="J2335" i="1" s="1"/>
  <c r="H2336" i="1"/>
  <c r="H2337" i="1"/>
  <c r="J2337" i="1" s="1"/>
  <c r="H2338" i="1"/>
  <c r="H2339" i="1"/>
  <c r="H2340" i="1"/>
  <c r="J2340" i="1" s="1"/>
  <c r="H2341" i="1"/>
  <c r="J2341" i="1" s="1"/>
  <c r="H2342" i="1"/>
  <c r="J2342" i="1" s="1"/>
  <c r="H2343" i="1"/>
  <c r="J2343" i="1" s="1"/>
  <c r="H2344" i="1"/>
  <c r="J2344" i="1" s="1"/>
  <c r="H2345" i="1"/>
  <c r="J2345" i="1" s="1"/>
  <c r="H2346" i="1"/>
  <c r="J2346" i="1" s="1"/>
  <c r="H2347" i="1"/>
  <c r="J2347" i="1" s="1"/>
  <c r="H2348" i="1"/>
  <c r="H2349" i="1"/>
  <c r="J2349" i="1" s="1"/>
  <c r="H2350" i="1"/>
  <c r="H2351" i="1"/>
  <c r="H2352" i="1"/>
  <c r="H2353" i="1"/>
  <c r="J2353" i="1" s="1"/>
  <c r="H2354" i="1"/>
  <c r="J2354" i="1" s="1"/>
  <c r="H2355" i="1"/>
  <c r="J2355" i="1" s="1"/>
  <c r="H2356" i="1"/>
  <c r="J2356" i="1" s="1"/>
  <c r="H2357" i="1"/>
  <c r="J2357" i="1" s="1"/>
  <c r="H2358" i="1"/>
  <c r="J2358" i="1" s="1"/>
  <c r="H2359" i="1"/>
  <c r="J2359" i="1" s="1"/>
  <c r="H2360" i="1"/>
  <c r="H2361" i="1"/>
  <c r="J2361" i="1" s="1"/>
  <c r="H2362" i="1"/>
  <c r="H2363" i="1"/>
  <c r="H2364" i="1"/>
  <c r="H2365" i="1"/>
  <c r="J2365" i="1" s="1"/>
  <c r="H2366" i="1"/>
  <c r="J2366" i="1" s="1"/>
  <c r="H2367" i="1"/>
  <c r="J2367" i="1" s="1"/>
  <c r="H2368" i="1"/>
  <c r="J2368" i="1" s="1"/>
  <c r="H2369" i="1"/>
  <c r="J2369" i="1" s="1"/>
  <c r="H2370" i="1"/>
  <c r="J2370" i="1" s="1"/>
  <c r="H2371" i="1"/>
  <c r="J2371" i="1" s="1"/>
  <c r="H2372" i="1"/>
  <c r="H2373" i="1"/>
  <c r="J2373" i="1" s="1"/>
  <c r="H2374" i="1"/>
  <c r="H2375" i="1"/>
  <c r="H2376" i="1"/>
  <c r="H2377" i="1"/>
  <c r="J2377" i="1" s="1"/>
  <c r="H2378" i="1"/>
  <c r="J2378" i="1" s="1"/>
  <c r="H2379" i="1"/>
  <c r="J2379" i="1" s="1"/>
  <c r="H2380" i="1"/>
  <c r="J2380" i="1" s="1"/>
  <c r="H2381" i="1"/>
  <c r="J2381" i="1" s="1"/>
  <c r="H2382" i="1"/>
  <c r="J2382" i="1" s="1"/>
  <c r="H2383" i="1"/>
  <c r="J2383" i="1" s="1"/>
  <c r="H2384" i="1"/>
  <c r="H2385" i="1"/>
  <c r="J2385" i="1" s="1"/>
  <c r="H2386" i="1"/>
  <c r="H2387" i="1"/>
  <c r="H2388" i="1"/>
  <c r="H2389" i="1"/>
  <c r="J2389" i="1" s="1"/>
  <c r="H2390" i="1"/>
  <c r="J2390" i="1" s="1"/>
  <c r="H2391" i="1"/>
  <c r="J2391" i="1" s="1"/>
  <c r="H2392" i="1"/>
  <c r="J2392" i="1" s="1"/>
  <c r="H2393" i="1"/>
  <c r="J2393" i="1" s="1"/>
  <c r="H2394" i="1"/>
  <c r="J2394" i="1" s="1"/>
  <c r="H2395" i="1"/>
  <c r="J2395" i="1" s="1"/>
  <c r="H2396" i="1"/>
  <c r="J2396" i="1" s="1"/>
  <c r="H2397" i="1"/>
  <c r="J2397" i="1" s="1"/>
  <c r="H2398" i="1"/>
  <c r="J2398" i="1" s="1"/>
  <c r="H2399" i="1"/>
  <c r="H2400" i="1"/>
  <c r="H2401" i="1"/>
  <c r="J2401" i="1" s="1"/>
  <c r="H2402" i="1"/>
  <c r="J2402" i="1" s="1"/>
  <c r="H2403" i="1"/>
  <c r="J2403" i="1" s="1"/>
  <c r="H2404" i="1"/>
  <c r="J2404" i="1" s="1"/>
  <c r="H2405" i="1"/>
  <c r="J2405" i="1" s="1"/>
  <c r="H2406" i="1"/>
  <c r="J2406" i="1" s="1"/>
  <c r="H2407" i="1"/>
  <c r="J2407" i="1" s="1"/>
  <c r="H2408" i="1"/>
  <c r="H2409" i="1"/>
  <c r="J2409" i="1" s="1"/>
  <c r="H2410" i="1"/>
  <c r="H2411" i="1"/>
  <c r="H2412" i="1"/>
  <c r="H2413" i="1"/>
  <c r="J2413" i="1" s="1"/>
  <c r="H2414" i="1"/>
  <c r="J2414" i="1" s="1"/>
  <c r="H2415" i="1"/>
  <c r="J2415" i="1" s="1"/>
  <c r="H2416" i="1"/>
  <c r="J2416" i="1" s="1"/>
  <c r="H2417" i="1"/>
  <c r="J2417" i="1" s="1"/>
  <c r="H2418" i="1"/>
  <c r="J2418" i="1" s="1"/>
  <c r="H2419" i="1"/>
  <c r="J2419" i="1" s="1"/>
  <c r="H2420" i="1"/>
  <c r="H2421" i="1"/>
  <c r="J2421" i="1" s="1"/>
  <c r="H2422" i="1"/>
  <c r="H2423" i="1"/>
  <c r="H2424" i="1"/>
  <c r="H2425" i="1"/>
  <c r="J2425" i="1" s="1"/>
  <c r="H2426" i="1"/>
  <c r="J2426" i="1" s="1"/>
  <c r="H2427" i="1"/>
  <c r="J2427" i="1" s="1"/>
  <c r="H2428" i="1"/>
  <c r="J2428" i="1" s="1"/>
  <c r="H2429" i="1"/>
  <c r="J2429" i="1" s="1"/>
  <c r="H2430" i="1"/>
  <c r="J2430" i="1" s="1"/>
  <c r="H2431" i="1"/>
  <c r="J2431" i="1" s="1"/>
  <c r="H2432" i="1"/>
  <c r="H2433" i="1"/>
  <c r="J2433" i="1" s="1"/>
  <c r="H2434" i="1"/>
  <c r="H2435" i="1"/>
  <c r="H2436" i="1"/>
  <c r="H2437" i="1"/>
  <c r="J2437" i="1" s="1"/>
  <c r="H2438" i="1"/>
  <c r="J2438" i="1" s="1"/>
  <c r="H2439" i="1"/>
  <c r="J2439" i="1" s="1"/>
  <c r="H2440" i="1"/>
  <c r="J2440" i="1" s="1"/>
  <c r="H2441" i="1"/>
  <c r="J2441" i="1" s="1"/>
  <c r="H2442" i="1"/>
  <c r="J2442" i="1" s="1"/>
  <c r="H2443" i="1"/>
  <c r="J2443" i="1" s="1"/>
  <c r="H2444" i="1"/>
  <c r="H2445" i="1"/>
  <c r="J2445" i="1" s="1"/>
  <c r="H2446" i="1"/>
  <c r="H2447" i="1"/>
  <c r="H2448" i="1"/>
  <c r="H2449" i="1"/>
  <c r="J2449" i="1" s="1"/>
  <c r="H2450" i="1"/>
  <c r="J2450" i="1" s="1"/>
  <c r="H2451" i="1"/>
  <c r="J2451" i="1" s="1"/>
  <c r="H2452" i="1"/>
  <c r="J2452" i="1" s="1"/>
  <c r="H2453" i="1"/>
  <c r="J2453" i="1" s="1"/>
  <c r="H2454" i="1"/>
  <c r="J2454" i="1" s="1"/>
  <c r="H2455" i="1"/>
  <c r="J2455" i="1" s="1"/>
  <c r="H2456" i="1"/>
  <c r="H2457" i="1"/>
  <c r="J2457" i="1" s="1"/>
  <c r="H2458" i="1"/>
  <c r="J2458" i="1" s="1"/>
  <c r="H2459" i="1"/>
  <c r="H2460" i="1"/>
  <c r="H2461" i="1"/>
  <c r="J2461" i="1" s="1"/>
  <c r="H2462" i="1"/>
  <c r="J2462" i="1" s="1"/>
  <c r="H2463" i="1"/>
  <c r="J2463" i="1" s="1"/>
  <c r="H2464" i="1"/>
  <c r="J2464" i="1" s="1"/>
  <c r="H2465" i="1"/>
  <c r="J2465" i="1" s="1"/>
  <c r="H2466" i="1"/>
  <c r="J2466" i="1" s="1"/>
  <c r="H2467" i="1"/>
  <c r="J2467" i="1" s="1"/>
  <c r="H2468" i="1"/>
  <c r="H2469" i="1"/>
  <c r="J2469" i="1" s="1"/>
  <c r="H2470" i="1"/>
  <c r="H2471" i="1"/>
  <c r="H2472" i="1"/>
  <c r="H2473" i="1"/>
  <c r="J2473" i="1" s="1"/>
  <c r="H2474" i="1"/>
  <c r="J2474" i="1" s="1"/>
  <c r="H2475" i="1"/>
  <c r="J2475" i="1" s="1"/>
  <c r="H2476" i="1"/>
  <c r="J2476" i="1" s="1"/>
  <c r="H2477" i="1"/>
  <c r="J2477" i="1" s="1"/>
  <c r="H2478" i="1"/>
  <c r="J2478" i="1" s="1"/>
  <c r="H2479" i="1"/>
  <c r="J2479" i="1" s="1"/>
  <c r="H2480" i="1"/>
  <c r="H2481" i="1"/>
  <c r="J2481" i="1" s="1"/>
  <c r="H2482" i="1"/>
  <c r="H2483" i="1"/>
  <c r="H2484" i="1"/>
  <c r="J2484" i="1" s="1"/>
  <c r="H2485" i="1"/>
  <c r="J2485" i="1" s="1"/>
  <c r="H2486" i="1"/>
  <c r="J2486" i="1" s="1"/>
  <c r="H2487" i="1"/>
  <c r="J2487" i="1" s="1"/>
  <c r="H2488" i="1"/>
  <c r="J2488" i="1" s="1"/>
  <c r="H2489" i="1"/>
  <c r="J2489" i="1" s="1"/>
  <c r="H2490" i="1"/>
  <c r="J2490" i="1" s="1"/>
  <c r="H2491" i="1"/>
  <c r="J2491" i="1" s="1"/>
  <c r="H2492" i="1"/>
  <c r="H2493" i="1"/>
  <c r="J2493" i="1" s="1"/>
  <c r="H2494" i="1"/>
  <c r="H2495" i="1"/>
  <c r="H2496" i="1"/>
  <c r="H2497" i="1"/>
  <c r="J2497" i="1" s="1"/>
  <c r="H2498" i="1"/>
  <c r="J2498" i="1" s="1"/>
  <c r="H2499" i="1"/>
  <c r="J2499" i="1" s="1"/>
  <c r="H2500" i="1"/>
  <c r="J2500" i="1" s="1"/>
  <c r="H2501" i="1"/>
  <c r="J2501" i="1" s="1"/>
  <c r="H2502" i="1"/>
  <c r="J2502" i="1" s="1"/>
  <c r="H2503" i="1"/>
  <c r="J2503" i="1" s="1"/>
  <c r="H2504" i="1"/>
  <c r="H2505" i="1"/>
  <c r="J2505" i="1" s="1"/>
  <c r="H2506" i="1"/>
  <c r="H2507" i="1"/>
  <c r="H2508" i="1"/>
  <c r="H2509" i="1"/>
  <c r="J2509" i="1" s="1"/>
  <c r="H2510" i="1"/>
  <c r="J2510" i="1" s="1"/>
  <c r="H2511" i="1"/>
  <c r="J2511" i="1" s="1"/>
  <c r="H2512" i="1"/>
  <c r="J2512" i="1" s="1"/>
  <c r="H2513" i="1"/>
  <c r="J2513" i="1" s="1"/>
  <c r="H2514" i="1"/>
  <c r="J2514" i="1" s="1"/>
  <c r="H2515" i="1"/>
  <c r="J2515" i="1" s="1"/>
  <c r="H2516" i="1"/>
  <c r="H2517" i="1"/>
  <c r="J2517" i="1" s="1"/>
  <c r="H2518" i="1"/>
  <c r="H2519" i="1"/>
  <c r="H2520" i="1"/>
  <c r="H2521" i="1"/>
  <c r="J2521" i="1" s="1"/>
  <c r="H2522" i="1"/>
  <c r="J2522" i="1" s="1"/>
  <c r="H2523" i="1"/>
  <c r="J2523" i="1" s="1"/>
  <c r="H2524" i="1"/>
  <c r="J2524" i="1" s="1"/>
  <c r="H2525" i="1"/>
  <c r="J2525" i="1" s="1"/>
  <c r="H2526" i="1"/>
  <c r="J2526" i="1" s="1"/>
  <c r="H2527" i="1"/>
  <c r="J2527" i="1" s="1"/>
  <c r="H2528" i="1"/>
  <c r="H2529" i="1"/>
  <c r="J2529" i="1" s="1"/>
  <c r="H2530" i="1"/>
  <c r="H2531" i="1"/>
  <c r="H2532" i="1"/>
  <c r="H2533" i="1"/>
  <c r="J2533" i="1" s="1"/>
  <c r="H2534" i="1"/>
  <c r="J2534" i="1" s="1"/>
  <c r="H2535" i="1"/>
  <c r="J2535" i="1" s="1"/>
  <c r="H2536" i="1"/>
  <c r="J2536" i="1" s="1"/>
  <c r="H2537" i="1"/>
  <c r="J2537" i="1" s="1"/>
  <c r="H2538" i="1"/>
  <c r="J2538" i="1" s="1"/>
  <c r="H2539" i="1"/>
  <c r="J2539" i="1" s="1"/>
  <c r="H2540" i="1"/>
  <c r="H2541" i="1"/>
  <c r="J2541" i="1" s="1"/>
  <c r="H2542" i="1"/>
  <c r="H2543" i="1"/>
  <c r="H2544" i="1"/>
  <c r="H2545" i="1"/>
  <c r="J2545" i="1" s="1"/>
  <c r="H2546" i="1"/>
  <c r="J2546" i="1" s="1"/>
  <c r="H2547" i="1"/>
  <c r="J2547" i="1" s="1"/>
  <c r="H2548" i="1"/>
  <c r="J2548" i="1" s="1"/>
  <c r="H2549" i="1"/>
  <c r="J2549" i="1" s="1"/>
  <c r="H2550" i="1"/>
  <c r="J2550" i="1" s="1"/>
  <c r="H2551" i="1"/>
  <c r="J2551" i="1" s="1"/>
  <c r="H2552" i="1"/>
  <c r="H2553" i="1"/>
  <c r="J2553" i="1" s="1"/>
  <c r="H2554" i="1"/>
  <c r="H2555" i="1"/>
  <c r="H2556" i="1"/>
  <c r="H2557" i="1"/>
  <c r="J2557" i="1" s="1"/>
  <c r="H2558" i="1"/>
  <c r="J2558" i="1" s="1"/>
  <c r="H2559" i="1"/>
  <c r="J2559" i="1" s="1"/>
  <c r="H2560" i="1"/>
  <c r="J2560" i="1" s="1"/>
  <c r="H2561" i="1"/>
  <c r="J2561" i="1" s="1"/>
  <c r="H2562" i="1"/>
  <c r="J2562" i="1" s="1"/>
  <c r="H2563" i="1"/>
  <c r="J2563" i="1" s="1"/>
  <c r="H2564" i="1"/>
  <c r="H2565" i="1"/>
  <c r="J2565" i="1" s="1"/>
  <c r="H2566" i="1"/>
  <c r="H2567" i="1"/>
  <c r="H2568" i="1"/>
  <c r="H2569" i="1"/>
  <c r="J2569" i="1" s="1"/>
  <c r="H2570" i="1"/>
  <c r="J2570" i="1" s="1"/>
  <c r="H2571" i="1"/>
  <c r="J2571" i="1" s="1"/>
  <c r="H2572" i="1"/>
  <c r="J2572" i="1" s="1"/>
  <c r="H2573" i="1"/>
  <c r="J2573" i="1" s="1"/>
  <c r="H2574" i="1"/>
  <c r="J2574" i="1" s="1"/>
  <c r="H2575" i="1"/>
  <c r="J2575" i="1" s="1"/>
  <c r="H2576" i="1"/>
  <c r="H2577" i="1"/>
  <c r="J2577" i="1" s="1"/>
  <c r="H2578" i="1"/>
  <c r="H2579" i="1"/>
  <c r="H2580" i="1"/>
  <c r="H2581" i="1"/>
  <c r="J2581" i="1" s="1"/>
  <c r="H2582" i="1"/>
  <c r="J2582" i="1" s="1"/>
  <c r="H2583" i="1"/>
  <c r="J2583" i="1" s="1"/>
  <c r="H2584" i="1"/>
  <c r="J2584" i="1" s="1"/>
  <c r="H2585" i="1"/>
  <c r="J2585" i="1" s="1"/>
  <c r="H2586" i="1"/>
  <c r="J2586" i="1" s="1"/>
  <c r="H2587" i="1"/>
  <c r="J2587" i="1" s="1"/>
  <c r="H2588" i="1"/>
  <c r="H2589" i="1"/>
  <c r="J2589" i="1" s="1"/>
  <c r="H2590" i="1"/>
  <c r="H2591" i="1"/>
  <c r="H2592" i="1"/>
  <c r="H2593" i="1"/>
  <c r="J2593" i="1" s="1"/>
  <c r="H2594" i="1"/>
  <c r="J2594" i="1" s="1"/>
  <c r="H2595" i="1"/>
  <c r="J2595" i="1" s="1"/>
  <c r="H2596" i="1"/>
  <c r="J2596" i="1" s="1"/>
  <c r="H2597" i="1"/>
  <c r="J2597" i="1" s="1"/>
  <c r="H2598" i="1"/>
  <c r="J2598" i="1" s="1"/>
  <c r="H2599" i="1"/>
  <c r="J2599" i="1" s="1"/>
  <c r="H2600" i="1"/>
  <c r="H2601" i="1"/>
  <c r="J2601" i="1" s="1"/>
  <c r="H2602" i="1"/>
  <c r="H2603" i="1"/>
  <c r="H2604" i="1"/>
  <c r="H2605" i="1"/>
  <c r="J2605" i="1" s="1"/>
  <c r="H2606" i="1"/>
  <c r="J2606" i="1" s="1"/>
  <c r="H2607" i="1"/>
  <c r="J2607" i="1" s="1"/>
  <c r="H2608" i="1"/>
  <c r="J2608" i="1" s="1"/>
  <c r="H2609" i="1"/>
  <c r="J2609" i="1" s="1"/>
  <c r="H2610" i="1"/>
  <c r="J2610" i="1" s="1"/>
  <c r="H2611" i="1"/>
  <c r="J2611" i="1" s="1"/>
  <c r="H2612" i="1"/>
  <c r="H2613" i="1"/>
  <c r="J2613" i="1" s="1"/>
  <c r="H2614" i="1"/>
  <c r="H2615" i="1"/>
  <c r="H2616" i="1"/>
  <c r="H2617" i="1"/>
  <c r="J2617" i="1" s="1"/>
  <c r="H2618" i="1"/>
  <c r="J2618" i="1" s="1"/>
  <c r="H2619" i="1"/>
  <c r="J2619" i="1" s="1"/>
  <c r="H2620" i="1"/>
  <c r="J2620" i="1" s="1"/>
  <c r="H2621" i="1"/>
  <c r="J2621" i="1" s="1"/>
  <c r="H2622" i="1"/>
  <c r="J2622" i="1" s="1"/>
  <c r="H2623" i="1"/>
  <c r="J2623" i="1" s="1"/>
  <c r="H2624" i="1"/>
  <c r="H2625" i="1"/>
  <c r="J2625" i="1" s="1"/>
  <c r="H2626" i="1"/>
  <c r="H2627" i="1"/>
  <c r="H2628" i="1"/>
  <c r="H2629" i="1"/>
  <c r="J2629" i="1" s="1"/>
  <c r="H2630" i="1"/>
  <c r="J2630" i="1" s="1"/>
  <c r="H2631" i="1"/>
  <c r="J2631" i="1" s="1"/>
  <c r="H2632" i="1"/>
  <c r="J2632" i="1" s="1"/>
  <c r="H2633" i="1"/>
  <c r="J2633" i="1" s="1"/>
  <c r="H2634" i="1"/>
  <c r="J2634" i="1" s="1"/>
  <c r="H2635" i="1"/>
  <c r="J2635" i="1" s="1"/>
  <c r="H2636" i="1"/>
  <c r="H2637" i="1"/>
  <c r="J2637" i="1" s="1"/>
  <c r="H2638" i="1"/>
  <c r="H2639" i="1"/>
  <c r="H2640" i="1"/>
  <c r="H2641" i="1"/>
  <c r="J2641" i="1" s="1"/>
  <c r="H2642" i="1"/>
  <c r="J2642" i="1" s="1"/>
  <c r="H2643" i="1"/>
  <c r="J2643" i="1" s="1"/>
  <c r="H2644" i="1"/>
  <c r="J2644" i="1" s="1"/>
  <c r="H2645" i="1"/>
  <c r="J2645" i="1" s="1"/>
  <c r="H2646" i="1"/>
  <c r="J2646" i="1" s="1"/>
  <c r="H2647" i="1"/>
  <c r="J2647" i="1" s="1"/>
  <c r="H2648" i="1"/>
  <c r="H2649" i="1"/>
  <c r="J2649" i="1" s="1"/>
  <c r="H2650" i="1"/>
  <c r="H2651" i="1"/>
  <c r="H2652" i="1"/>
  <c r="H2653" i="1"/>
  <c r="J2653" i="1" s="1"/>
  <c r="H2654" i="1"/>
  <c r="J2654" i="1" s="1"/>
  <c r="H2655" i="1"/>
  <c r="J2655" i="1" s="1"/>
  <c r="H2656" i="1"/>
  <c r="J2656" i="1" s="1"/>
  <c r="H2657" i="1"/>
  <c r="J2657" i="1" s="1"/>
  <c r="H2658" i="1"/>
  <c r="J2658" i="1" s="1"/>
  <c r="H2659" i="1"/>
  <c r="J2659" i="1" s="1"/>
  <c r="H2660" i="1"/>
  <c r="H2661" i="1"/>
  <c r="J2661" i="1" s="1"/>
  <c r="H2662" i="1"/>
  <c r="H2663" i="1"/>
  <c r="H2664" i="1"/>
  <c r="H2665" i="1"/>
  <c r="J2665" i="1" s="1"/>
  <c r="H2666" i="1"/>
  <c r="J2666" i="1" s="1"/>
  <c r="H2667" i="1"/>
  <c r="J2667" i="1" s="1"/>
  <c r="H2668" i="1"/>
  <c r="J2668" i="1" s="1"/>
  <c r="H2669" i="1"/>
  <c r="J2669" i="1" s="1"/>
  <c r="H2670" i="1"/>
  <c r="J2670" i="1" s="1"/>
  <c r="H2671" i="1"/>
  <c r="J2671" i="1" s="1"/>
  <c r="H2672" i="1"/>
  <c r="H2673" i="1"/>
  <c r="J2673" i="1" s="1"/>
  <c r="H2674" i="1"/>
  <c r="H2675" i="1"/>
  <c r="H2676" i="1"/>
  <c r="H2677" i="1"/>
  <c r="J2677" i="1" s="1"/>
  <c r="H2678" i="1"/>
  <c r="J2678" i="1" s="1"/>
  <c r="H2679" i="1"/>
  <c r="J2679" i="1" s="1"/>
  <c r="H2680" i="1"/>
  <c r="J2680" i="1" s="1"/>
  <c r="H2681" i="1"/>
  <c r="J2681" i="1" s="1"/>
  <c r="H2682" i="1"/>
  <c r="J2682" i="1" s="1"/>
  <c r="H2683" i="1"/>
  <c r="J2683" i="1" s="1"/>
  <c r="H2684" i="1"/>
  <c r="H2685" i="1"/>
  <c r="J2685" i="1" s="1"/>
  <c r="H2686" i="1"/>
  <c r="H2687" i="1"/>
  <c r="H2688" i="1"/>
  <c r="H2689" i="1"/>
  <c r="J2689" i="1" s="1"/>
  <c r="H2690" i="1"/>
  <c r="J2690" i="1" s="1"/>
  <c r="H2691" i="1"/>
  <c r="J2691" i="1" s="1"/>
  <c r="H2692" i="1"/>
  <c r="J2692" i="1" s="1"/>
  <c r="H2693" i="1"/>
  <c r="J2693" i="1" s="1"/>
  <c r="H2694" i="1"/>
  <c r="J2694" i="1" s="1"/>
  <c r="H2695" i="1"/>
  <c r="J2695" i="1" s="1"/>
  <c r="H2696" i="1"/>
  <c r="H2697" i="1"/>
  <c r="J2697" i="1" s="1"/>
  <c r="H2698" i="1"/>
  <c r="H2699" i="1"/>
  <c r="H2700" i="1"/>
  <c r="H2701" i="1"/>
  <c r="J2701" i="1" s="1"/>
  <c r="H2702" i="1"/>
  <c r="J2702" i="1" s="1"/>
  <c r="H2703" i="1"/>
  <c r="J2703" i="1" s="1"/>
  <c r="H2704" i="1"/>
  <c r="J2704" i="1" s="1"/>
  <c r="H2705" i="1"/>
  <c r="J2705" i="1" s="1"/>
  <c r="H2706" i="1"/>
  <c r="J2706" i="1" s="1"/>
  <c r="H2707" i="1"/>
  <c r="J2707" i="1" s="1"/>
  <c r="H2708" i="1"/>
  <c r="H2709" i="1"/>
  <c r="J2709" i="1" s="1"/>
  <c r="H2710" i="1"/>
  <c r="H2711" i="1"/>
  <c r="H2712" i="1"/>
  <c r="H2713" i="1"/>
  <c r="J2713" i="1" s="1"/>
  <c r="H2714" i="1"/>
  <c r="J2714" i="1" s="1"/>
  <c r="H2715" i="1"/>
  <c r="J2715" i="1" s="1"/>
  <c r="H2716" i="1"/>
  <c r="J2716" i="1" s="1"/>
  <c r="H2717" i="1"/>
  <c r="J2717" i="1" s="1"/>
  <c r="H2718" i="1"/>
  <c r="J2718" i="1" s="1"/>
  <c r="H2719" i="1"/>
  <c r="J2719" i="1" s="1"/>
  <c r="H2720" i="1"/>
  <c r="H2721" i="1"/>
  <c r="J2721" i="1" s="1"/>
  <c r="H2722" i="1"/>
  <c r="H2723" i="1"/>
  <c r="H2724" i="1"/>
  <c r="H2725" i="1"/>
  <c r="J2725" i="1" s="1"/>
  <c r="H2726" i="1"/>
  <c r="J2726" i="1" s="1"/>
  <c r="H2727" i="1"/>
  <c r="J2727" i="1" s="1"/>
  <c r="H2728" i="1"/>
  <c r="J2728" i="1" s="1"/>
  <c r="H2729" i="1"/>
  <c r="J2729" i="1" s="1"/>
  <c r="H2730" i="1"/>
  <c r="J2730" i="1" s="1"/>
  <c r="H2731" i="1"/>
  <c r="J2731" i="1" s="1"/>
  <c r="H2732" i="1"/>
  <c r="H2733" i="1"/>
  <c r="J2733" i="1" s="1"/>
  <c r="H2734" i="1"/>
  <c r="H2735" i="1"/>
  <c r="H2736" i="1"/>
  <c r="H2737" i="1"/>
  <c r="J2737" i="1" s="1"/>
  <c r="H2738" i="1"/>
  <c r="J2738" i="1" s="1"/>
  <c r="H2739" i="1"/>
  <c r="J2739" i="1" s="1"/>
  <c r="H2740" i="1"/>
  <c r="J2740" i="1" s="1"/>
  <c r="H2741" i="1"/>
  <c r="J2741" i="1" s="1"/>
  <c r="H2742" i="1"/>
  <c r="J2742" i="1" s="1"/>
  <c r="H2743" i="1"/>
  <c r="J2743" i="1" s="1"/>
  <c r="H2744" i="1"/>
  <c r="H2745" i="1"/>
  <c r="J2745" i="1" s="1"/>
  <c r="H2746" i="1"/>
  <c r="H2747" i="1"/>
  <c r="H2748" i="1"/>
  <c r="H2749" i="1"/>
  <c r="J2749" i="1" s="1"/>
  <c r="H2750" i="1"/>
  <c r="J2750" i="1" s="1"/>
  <c r="H2751" i="1"/>
  <c r="J2751" i="1" s="1"/>
  <c r="H2752" i="1"/>
  <c r="J2752" i="1" s="1"/>
  <c r="H2753" i="1"/>
  <c r="J2753" i="1" s="1"/>
  <c r="H2754" i="1"/>
  <c r="J2754" i="1" s="1"/>
  <c r="H2755" i="1"/>
  <c r="J2755" i="1" s="1"/>
  <c r="H2756" i="1"/>
  <c r="H2757" i="1"/>
  <c r="J2757" i="1" s="1"/>
  <c r="H2758" i="1"/>
  <c r="H2759" i="1"/>
  <c r="H2760" i="1"/>
  <c r="H2761" i="1"/>
  <c r="J2761" i="1" s="1"/>
  <c r="H2762" i="1"/>
  <c r="J2762" i="1" s="1"/>
  <c r="H2763" i="1"/>
  <c r="J2763" i="1" s="1"/>
  <c r="H2764" i="1"/>
  <c r="J2764" i="1" s="1"/>
  <c r="H2765" i="1"/>
  <c r="J2765" i="1" s="1"/>
  <c r="H2766" i="1"/>
  <c r="J2766" i="1" s="1"/>
  <c r="H2767" i="1"/>
  <c r="J2767" i="1" s="1"/>
  <c r="H2768" i="1"/>
  <c r="H2769" i="1"/>
  <c r="J2769" i="1" s="1"/>
  <c r="H2770" i="1"/>
  <c r="H2771" i="1"/>
  <c r="H2772" i="1"/>
  <c r="H2773" i="1"/>
  <c r="J2773" i="1" s="1"/>
  <c r="H2774" i="1"/>
  <c r="J2774" i="1" s="1"/>
  <c r="H2775" i="1"/>
  <c r="J2775" i="1" s="1"/>
  <c r="H2776" i="1"/>
  <c r="J2776" i="1" s="1"/>
  <c r="H2777" i="1"/>
  <c r="J2777" i="1" s="1"/>
  <c r="H2778" i="1"/>
  <c r="J2778" i="1" s="1"/>
  <c r="H2779" i="1"/>
  <c r="J2779" i="1" s="1"/>
  <c r="H2780" i="1"/>
  <c r="H2781" i="1"/>
  <c r="J2781" i="1" s="1"/>
  <c r="H2782" i="1"/>
  <c r="H2783" i="1"/>
  <c r="H2784" i="1"/>
  <c r="H2785" i="1"/>
  <c r="J2785" i="1" s="1"/>
  <c r="H2786" i="1"/>
  <c r="J2786" i="1" s="1"/>
  <c r="H2787" i="1"/>
  <c r="J2787" i="1" s="1"/>
  <c r="H2788" i="1"/>
  <c r="J2788" i="1" s="1"/>
  <c r="H2789" i="1"/>
  <c r="J2789" i="1" s="1"/>
  <c r="H2790" i="1"/>
  <c r="J2790" i="1" s="1"/>
  <c r="H2791" i="1"/>
  <c r="J2791" i="1" s="1"/>
  <c r="H2792" i="1"/>
  <c r="H2793" i="1"/>
  <c r="J2793" i="1" s="1"/>
  <c r="H2794" i="1"/>
  <c r="H2795" i="1"/>
  <c r="H2796" i="1"/>
  <c r="H2797" i="1"/>
  <c r="J2797" i="1" s="1"/>
  <c r="H2798" i="1"/>
  <c r="J2798" i="1" s="1"/>
  <c r="H2799" i="1"/>
  <c r="J2799" i="1" s="1"/>
  <c r="H2800" i="1"/>
  <c r="J2800" i="1" s="1"/>
  <c r="H2801" i="1"/>
  <c r="J2801" i="1" s="1"/>
  <c r="H2802" i="1"/>
  <c r="J2802" i="1" s="1"/>
  <c r="H2803" i="1"/>
  <c r="J2803" i="1" s="1"/>
  <c r="H2804" i="1"/>
  <c r="J2804" i="1" s="1"/>
  <c r="H2805" i="1"/>
  <c r="J2805" i="1" s="1"/>
  <c r="H2806" i="1"/>
  <c r="H2807" i="1"/>
  <c r="H2808" i="1"/>
  <c r="H2809" i="1"/>
  <c r="J2809" i="1" s="1"/>
  <c r="H2810" i="1"/>
  <c r="J2810" i="1" s="1"/>
  <c r="H2811" i="1"/>
  <c r="J2811" i="1" s="1"/>
  <c r="H2812" i="1"/>
  <c r="J2812" i="1" s="1"/>
  <c r="H2813" i="1"/>
  <c r="J2813" i="1" s="1"/>
  <c r="H2814" i="1"/>
  <c r="J2814" i="1" s="1"/>
  <c r="H2815" i="1"/>
  <c r="J2815" i="1" s="1"/>
  <c r="H2816" i="1"/>
  <c r="H2817" i="1"/>
  <c r="J2817" i="1" s="1"/>
  <c r="H2818" i="1"/>
  <c r="H2819" i="1"/>
  <c r="H2820" i="1"/>
  <c r="H2821" i="1"/>
  <c r="J2821" i="1" s="1"/>
  <c r="H2822" i="1"/>
  <c r="J2822" i="1" s="1"/>
  <c r="H2823" i="1"/>
  <c r="J2823" i="1" s="1"/>
  <c r="H2824" i="1"/>
  <c r="J2824" i="1" s="1"/>
  <c r="H2825" i="1"/>
  <c r="J2825" i="1" s="1"/>
  <c r="H2826" i="1"/>
  <c r="J2826" i="1" s="1"/>
  <c r="H2827" i="1"/>
  <c r="J2827" i="1" s="1"/>
  <c r="H2828" i="1"/>
  <c r="H2829" i="1"/>
  <c r="J2829" i="1" s="1"/>
  <c r="H2830" i="1"/>
  <c r="H2831" i="1"/>
  <c r="H2832" i="1"/>
  <c r="H2833" i="1"/>
  <c r="J2833" i="1" s="1"/>
  <c r="H2834" i="1"/>
  <c r="J2834" i="1" s="1"/>
  <c r="H2835" i="1"/>
  <c r="J2835" i="1" s="1"/>
  <c r="H2836" i="1"/>
  <c r="J2836" i="1" s="1"/>
  <c r="H2837" i="1"/>
  <c r="J2837" i="1" s="1"/>
  <c r="H2838" i="1"/>
  <c r="J2838" i="1" s="1"/>
  <c r="H2839" i="1"/>
  <c r="J2839" i="1" s="1"/>
  <c r="H2840" i="1"/>
  <c r="H2841" i="1"/>
  <c r="J2841" i="1" s="1"/>
  <c r="H2842" i="1"/>
  <c r="J2842" i="1" s="1"/>
  <c r="H2843" i="1"/>
  <c r="H2844" i="1"/>
  <c r="H2845" i="1"/>
  <c r="J2845" i="1" s="1"/>
  <c r="H2846" i="1"/>
  <c r="J2846" i="1" s="1"/>
  <c r="H2847" i="1"/>
  <c r="J2847" i="1" s="1"/>
  <c r="H2848" i="1"/>
  <c r="J2848" i="1" s="1"/>
  <c r="H2849" i="1"/>
  <c r="J2849" i="1" s="1"/>
  <c r="H2850" i="1"/>
  <c r="J2850" i="1" s="1"/>
  <c r="H2851" i="1"/>
  <c r="J2851" i="1" s="1"/>
  <c r="H2852" i="1"/>
  <c r="H2853" i="1"/>
  <c r="J2853" i="1" s="1"/>
  <c r="H2854" i="1"/>
  <c r="H2855" i="1"/>
  <c r="H2856" i="1"/>
  <c r="H2857" i="1"/>
  <c r="J2857" i="1" s="1"/>
  <c r="H2858" i="1"/>
  <c r="J2858" i="1" s="1"/>
  <c r="H2859" i="1"/>
  <c r="J2859" i="1" s="1"/>
  <c r="H2860" i="1"/>
  <c r="J2860" i="1" s="1"/>
  <c r="H2861" i="1"/>
  <c r="J2861" i="1" s="1"/>
  <c r="H2862" i="1"/>
  <c r="J2862" i="1" s="1"/>
  <c r="H2863" i="1"/>
  <c r="J2863" i="1" s="1"/>
  <c r="H2864" i="1"/>
  <c r="H2865" i="1"/>
  <c r="J2865" i="1" s="1"/>
  <c r="H2866" i="1"/>
  <c r="H2867" i="1"/>
  <c r="H2868" i="1"/>
  <c r="H2869" i="1"/>
  <c r="J2869" i="1" s="1"/>
  <c r="H2870" i="1"/>
  <c r="J2870" i="1" s="1"/>
  <c r="H2871" i="1"/>
  <c r="J2871" i="1" s="1"/>
  <c r="H2872" i="1"/>
  <c r="J2872" i="1" s="1"/>
  <c r="H2873" i="1"/>
  <c r="J2873" i="1" s="1"/>
  <c r="H2874" i="1"/>
  <c r="J2874" i="1" s="1"/>
  <c r="H2875" i="1"/>
  <c r="J2875" i="1" s="1"/>
  <c r="H2876" i="1"/>
  <c r="H2877" i="1"/>
  <c r="J2877" i="1" s="1"/>
  <c r="H2878" i="1"/>
  <c r="H2879" i="1"/>
  <c r="H2880" i="1"/>
  <c r="H2881" i="1"/>
  <c r="J2881" i="1" s="1"/>
  <c r="H2882" i="1"/>
  <c r="J2882" i="1" s="1"/>
  <c r="H2883" i="1"/>
  <c r="J2883" i="1" s="1"/>
  <c r="H2884" i="1"/>
  <c r="J2884" i="1" s="1"/>
  <c r="H2885" i="1"/>
  <c r="J2885" i="1" s="1"/>
  <c r="H2886" i="1"/>
  <c r="J2886" i="1" s="1"/>
  <c r="H2887" i="1"/>
  <c r="J2887" i="1" s="1"/>
  <c r="H2888" i="1"/>
  <c r="H2889" i="1"/>
  <c r="J2889" i="1" s="1"/>
  <c r="H2890" i="1"/>
  <c r="H2891" i="1"/>
  <c r="H2892" i="1"/>
  <c r="H2893" i="1"/>
  <c r="J2893" i="1" s="1"/>
  <c r="H2894" i="1"/>
  <c r="J2894" i="1" s="1"/>
  <c r="H2895" i="1"/>
  <c r="J2895" i="1" s="1"/>
  <c r="H2896" i="1"/>
  <c r="J2896" i="1" s="1"/>
  <c r="H2897" i="1"/>
  <c r="J2897" i="1" s="1"/>
  <c r="H2898" i="1"/>
  <c r="J2898" i="1" s="1"/>
  <c r="H2899" i="1"/>
  <c r="J2899" i="1" s="1"/>
  <c r="H2900" i="1"/>
  <c r="J2900" i="1" s="1"/>
  <c r="H2901" i="1"/>
  <c r="J2901" i="1" s="1"/>
  <c r="H2902" i="1"/>
  <c r="H2903" i="1"/>
  <c r="J2903" i="1" s="1"/>
  <c r="H2904" i="1"/>
  <c r="H2905" i="1"/>
  <c r="J2905" i="1" s="1"/>
  <c r="H2906" i="1"/>
  <c r="J2906" i="1" s="1"/>
  <c r="H2907" i="1"/>
  <c r="J2907" i="1" s="1"/>
  <c r="H2908" i="1"/>
  <c r="J2908" i="1" s="1"/>
  <c r="H2909" i="1"/>
  <c r="J2909" i="1" s="1"/>
  <c r="H2910" i="1"/>
  <c r="J2910" i="1" s="1"/>
  <c r="H2911" i="1"/>
  <c r="J2911" i="1" s="1"/>
  <c r="H2912" i="1"/>
  <c r="H2913" i="1"/>
  <c r="J2913" i="1" s="1"/>
  <c r="H2914" i="1"/>
  <c r="H2915" i="1"/>
  <c r="J2915" i="1" s="1"/>
  <c r="H2916" i="1"/>
  <c r="H2917" i="1"/>
  <c r="J2917" i="1" s="1"/>
  <c r="H2918" i="1"/>
  <c r="J2918" i="1" s="1"/>
  <c r="H2919" i="1"/>
  <c r="J2919" i="1" s="1"/>
  <c r="H2920" i="1"/>
  <c r="J2920" i="1" s="1"/>
  <c r="H2921" i="1"/>
  <c r="J2921" i="1" s="1"/>
  <c r="H2922" i="1"/>
  <c r="J2922" i="1" s="1"/>
  <c r="H2923" i="1"/>
  <c r="J2923" i="1" s="1"/>
  <c r="H2924" i="1"/>
  <c r="H2925" i="1"/>
  <c r="J2925" i="1" s="1"/>
  <c r="H2926" i="1"/>
  <c r="H2927" i="1"/>
  <c r="H2928" i="1"/>
  <c r="H2929" i="1"/>
  <c r="J2929" i="1" s="1"/>
  <c r="H2930" i="1"/>
  <c r="J2930" i="1" s="1"/>
  <c r="H2931" i="1"/>
  <c r="J2931" i="1" s="1"/>
  <c r="H2932" i="1"/>
  <c r="J2932" i="1" s="1"/>
  <c r="H2933" i="1"/>
  <c r="J2933" i="1" s="1"/>
  <c r="H2934" i="1"/>
  <c r="J2934" i="1" s="1"/>
  <c r="H2935" i="1"/>
  <c r="J2935" i="1" s="1"/>
  <c r="H2936" i="1"/>
  <c r="H2937" i="1"/>
  <c r="J2937" i="1" s="1"/>
  <c r="H2938" i="1"/>
  <c r="H2939" i="1"/>
  <c r="H2940" i="1"/>
  <c r="H2941" i="1"/>
  <c r="J2941" i="1" s="1"/>
  <c r="H2942" i="1"/>
  <c r="J2942" i="1" s="1"/>
  <c r="H2943" i="1"/>
  <c r="J2943" i="1" s="1"/>
  <c r="H2944" i="1"/>
  <c r="J2944" i="1" s="1"/>
  <c r="H2945" i="1"/>
  <c r="J2945" i="1" s="1"/>
  <c r="H2946" i="1"/>
  <c r="J2946" i="1" s="1"/>
  <c r="H2947" i="1"/>
  <c r="J2947" i="1" s="1"/>
  <c r="H2948" i="1"/>
  <c r="H2949" i="1"/>
  <c r="J2949" i="1" s="1"/>
  <c r="H2950" i="1"/>
  <c r="H2951" i="1"/>
  <c r="H2952" i="1"/>
  <c r="H2953" i="1"/>
  <c r="J2953" i="1" s="1"/>
  <c r="H2954" i="1"/>
  <c r="J2954" i="1" s="1"/>
  <c r="H2955" i="1"/>
  <c r="J2955" i="1" s="1"/>
  <c r="H2956" i="1"/>
  <c r="J2956" i="1" s="1"/>
  <c r="H2957" i="1"/>
  <c r="J2957" i="1" s="1"/>
  <c r="H2958" i="1"/>
  <c r="J2958" i="1" s="1"/>
  <c r="H2959" i="1"/>
  <c r="J2959" i="1" s="1"/>
  <c r="H2960" i="1"/>
  <c r="H2961" i="1"/>
  <c r="J2961" i="1" s="1"/>
  <c r="H2962" i="1"/>
  <c r="H2963" i="1"/>
  <c r="H2964" i="1"/>
  <c r="H2965" i="1"/>
  <c r="J2965" i="1" s="1"/>
  <c r="H2966" i="1"/>
  <c r="J2966" i="1" s="1"/>
  <c r="H2967" i="1"/>
  <c r="J2967" i="1" s="1"/>
  <c r="H2968" i="1"/>
  <c r="J2968" i="1" s="1"/>
  <c r="H2969" i="1"/>
  <c r="J2969" i="1" s="1"/>
  <c r="H2970" i="1"/>
  <c r="J2970" i="1" s="1"/>
  <c r="H2971" i="1"/>
  <c r="J2971" i="1" s="1"/>
  <c r="H2972" i="1"/>
  <c r="H2973" i="1"/>
  <c r="J2973" i="1" s="1"/>
  <c r="H2974" i="1"/>
  <c r="H2975" i="1"/>
  <c r="H2976" i="1"/>
  <c r="H2977" i="1"/>
  <c r="J2977" i="1" s="1"/>
  <c r="H2978" i="1"/>
  <c r="J2978" i="1" s="1"/>
  <c r="H2979" i="1"/>
  <c r="J2979" i="1" s="1"/>
  <c r="H2980" i="1"/>
  <c r="J2980" i="1" s="1"/>
  <c r="H2981" i="1"/>
  <c r="J2981" i="1" s="1"/>
  <c r="H2982" i="1"/>
  <c r="J2982" i="1" s="1"/>
  <c r="H2983" i="1"/>
  <c r="J2983" i="1" s="1"/>
  <c r="H2984" i="1"/>
  <c r="H2985" i="1"/>
  <c r="J2985" i="1" s="1"/>
  <c r="H2986" i="1"/>
  <c r="H2987" i="1"/>
  <c r="H2988" i="1"/>
  <c r="H2989" i="1"/>
  <c r="J2989" i="1" s="1"/>
  <c r="H2990" i="1"/>
  <c r="J2990" i="1" s="1"/>
  <c r="H2991" i="1"/>
  <c r="J2991" i="1" s="1"/>
  <c r="H2992" i="1"/>
  <c r="J2992" i="1" s="1"/>
  <c r="H2993" i="1"/>
  <c r="J2993" i="1" s="1"/>
  <c r="H2994" i="1"/>
  <c r="J2994" i="1" s="1"/>
  <c r="H2995" i="1"/>
  <c r="J2995" i="1" s="1"/>
  <c r="H2996" i="1"/>
  <c r="H2997" i="1"/>
  <c r="J2997" i="1" s="1"/>
  <c r="H2998" i="1"/>
  <c r="H2999" i="1"/>
  <c r="H3000" i="1"/>
  <c r="H3001" i="1"/>
  <c r="J3001" i="1" s="1"/>
  <c r="H3002" i="1"/>
  <c r="J3002" i="1" s="1"/>
  <c r="H3003" i="1"/>
  <c r="J3003" i="1" s="1"/>
  <c r="H3004" i="1"/>
  <c r="J3004" i="1" s="1"/>
  <c r="H3005" i="1"/>
  <c r="J3005" i="1" s="1"/>
  <c r="H3006" i="1"/>
  <c r="J3006" i="1" s="1"/>
  <c r="H3007" i="1"/>
  <c r="J3007" i="1" s="1"/>
  <c r="H3008" i="1"/>
  <c r="H3009" i="1"/>
  <c r="J3009" i="1" s="1"/>
  <c r="H3010" i="1"/>
  <c r="H3011" i="1"/>
  <c r="H3012" i="1"/>
  <c r="H3013" i="1"/>
  <c r="J3013" i="1" s="1"/>
  <c r="H3014" i="1"/>
  <c r="J3014" i="1" s="1"/>
  <c r="H3015" i="1"/>
  <c r="J3015" i="1" s="1"/>
  <c r="H3016" i="1"/>
  <c r="J3016" i="1" s="1"/>
  <c r="H3017" i="1"/>
  <c r="J3017" i="1" s="1"/>
  <c r="H3018" i="1"/>
  <c r="J3018" i="1" s="1"/>
  <c r="H3019" i="1"/>
  <c r="J3019" i="1" s="1"/>
  <c r="H3020" i="1"/>
  <c r="H3021" i="1"/>
  <c r="J3021" i="1" s="1"/>
  <c r="H3022" i="1"/>
  <c r="H3023" i="1"/>
  <c r="H3024" i="1"/>
  <c r="H3025" i="1"/>
  <c r="J3025" i="1" s="1"/>
  <c r="H3026" i="1"/>
  <c r="J3026" i="1" s="1"/>
  <c r="H3027" i="1"/>
  <c r="J3027" i="1" s="1"/>
  <c r="H3028" i="1"/>
  <c r="J3028" i="1" s="1"/>
  <c r="H3029" i="1"/>
  <c r="J3029" i="1" s="1"/>
  <c r="H3030" i="1"/>
  <c r="J3030" i="1" s="1"/>
  <c r="H3031" i="1"/>
  <c r="J3031" i="1" s="1"/>
  <c r="H3032" i="1"/>
  <c r="H3033" i="1"/>
  <c r="J3033" i="1" s="1"/>
  <c r="H3034" i="1"/>
  <c r="H3035" i="1"/>
  <c r="H3036" i="1"/>
  <c r="H3037" i="1"/>
  <c r="J3037" i="1" s="1"/>
  <c r="H3038" i="1"/>
  <c r="J3038" i="1" s="1"/>
  <c r="H3039" i="1"/>
  <c r="J3039" i="1" s="1"/>
  <c r="H3040" i="1"/>
  <c r="J3040" i="1" s="1"/>
  <c r="H3041" i="1"/>
  <c r="J3041" i="1" s="1"/>
  <c r="H3042" i="1"/>
  <c r="J3042" i="1" s="1"/>
  <c r="H3043" i="1"/>
  <c r="J3043" i="1" s="1"/>
  <c r="H3044" i="1"/>
  <c r="H3045" i="1"/>
  <c r="J3045" i="1" s="1"/>
  <c r="H3046" i="1"/>
  <c r="H3047" i="1"/>
  <c r="H3048" i="1"/>
  <c r="H3049" i="1"/>
  <c r="J3049" i="1" s="1"/>
  <c r="H3050" i="1"/>
  <c r="J3050" i="1" s="1"/>
  <c r="H3051" i="1"/>
  <c r="J3051" i="1" s="1"/>
  <c r="H3052" i="1"/>
  <c r="J3052" i="1" s="1"/>
  <c r="H3053" i="1"/>
  <c r="J3053" i="1" s="1"/>
  <c r="H3054" i="1"/>
  <c r="J3054" i="1" s="1"/>
  <c r="H3055" i="1"/>
  <c r="J3055" i="1" s="1"/>
  <c r="H3056" i="1"/>
  <c r="H3057" i="1"/>
  <c r="J3057" i="1" s="1"/>
  <c r="H3058" i="1"/>
  <c r="H3059" i="1"/>
  <c r="H3060" i="1"/>
  <c r="H3061" i="1"/>
  <c r="J3061" i="1" s="1"/>
  <c r="H3062" i="1"/>
  <c r="J3062" i="1" s="1"/>
  <c r="H3063" i="1"/>
  <c r="J3063" i="1" s="1"/>
  <c r="H3064" i="1"/>
  <c r="J3064" i="1" s="1"/>
  <c r="H3065" i="1"/>
  <c r="J3065" i="1" s="1"/>
  <c r="H3066" i="1"/>
  <c r="J3066" i="1" s="1"/>
  <c r="H3067" i="1"/>
  <c r="J3067" i="1" s="1"/>
  <c r="H3068" i="1"/>
  <c r="H3069" i="1"/>
  <c r="J3069" i="1" s="1"/>
  <c r="H3070" i="1"/>
  <c r="H3071" i="1"/>
  <c r="H3072" i="1"/>
  <c r="H3073" i="1"/>
  <c r="J3073" i="1" s="1"/>
  <c r="H3074" i="1"/>
  <c r="J3074" i="1" s="1"/>
  <c r="H3075" i="1"/>
  <c r="J3075" i="1" s="1"/>
  <c r="H3076" i="1"/>
  <c r="J3076" i="1" s="1"/>
  <c r="H3077" i="1"/>
  <c r="J3077" i="1" s="1"/>
  <c r="H3078" i="1"/>
  <c r="J3078" i="1" s="1"/>
  <c r="H3079" i="1"/>
  <c r="J3079" i="1" s="1"/>
  <c r="H3080" i="1"/>
  <c r="H3081" i="1"/>
  <c r="J3081" i="1" s="1"/>
  <c r="H3082" i="1"/>
  <c r="H3083" i="1"/>
  <c r="J3083" i="1" s="1"/>
  <c r="H3084" i="1"/>
  <c r="J3084" i="1" s="1"/>
  <c r="H3085" i="1"/>
  <c r="J3085" i="1" s="1"/>
  <c r="H3086" i="1"/>
  <c r="J3086" i="1" s="1"/>
  <c r="H3087" i="1"/>
  <c r="J3087" i="1" s="1"/>
  <c r="H3088" i="1"/>
  <c r="J3088" i="1" s="1"/>
  <c r="H3089" i="1"/>
  <c r="J3089" i="1" s="1"/>
  <c r="H3090" i="1"/>
  <c r="J3090" i="1" s="1"/>
  <c r="H3091" i="1"/>
  <c r="J3091" i="1" s="1"/>
  <c r="H3092" i="1"/>
  <c r="H3093" i="1"/>
  <c r="J3093" i="1" s="1"/>
  <c r="H3094" i="1"/>
  <c r="H3095" i="1"/>
  <c r="H3096" i="1"/>
  <c r="H3097" i="1"/>
  <c r="J3097" i="1" s="1"/>
  <c r="H3098" i="1"/>
  <c r="J3098" i="1" s="1"/>
  <c r="H3099" i="1"/>
  <c r="J3099" i="1" s="1"/>
  <c r="H3100" i="1"/>
  <c r="J3100" i="1" s="1"/>
  <c r="H3101" i="1"/>
  <c r="J3101" i="1" s="1"/>
  <c r="H3102" i="1"/>
  <c r="J3102" i="1" s="1"/>
  <c r="H3103" i="1"/>
  <c r="J3103" i="1" s="1"/>
  <c r="H3104" i="1"/>
  <c r="H3105" i="1"/>
  <c r="J3105" i="1" s="1"/>
  <c r="H3106" i="1"/>
  <c r="H3107" i="1"/>
  <c r="H3108" i="1"/>
  <c r="H3109" i="1"/>
  <c r="J3109" i="1" s="1"/>
  <c r="H3110" i="1"/>
  <c r="J3110" i="1" s="1"/>
  <c r="H3111" i="1"/>
  <c r="J3111" i="1" s="1"/>
  <c r="H3112" i="1"/>
  <c r="J3112" i="1" s="1"/>
  <c r="H3113" i="1"/>
  <c r="J3113" i="1" s="1"/>
  <c r="H3114" i="1"/>
  <c r="J3114" i="1" s="1"/>
  <c r="H3115" i="1"/>
  <c r="J3115" i="1" s="1"/>
  <c r="H3116" i="1"/>
  <c r="H3117" i="1"/>
  <c r="J3117" i="1" s="1"/>
  <c r="H3118" i="1"/>
  <c r="H3119" i="1"/>
  <c r="H3120" i="1"/>
  <c r="H3121" i="1"/>
  <c r="J3121" i="1" s="1"/>
  <c r="H3122" i="1"/>
  <c r="J3122" i="1" s="1"/>
  <c r="H3123" i="1"/>
  <c r="J3123" i="1" s="1"/>
  <c r="H3124" i="1"/>
  <c r="J3124" i="1" s="1"/>
  <c r="H3125" i="1"/>
  <c r="J3125" i="1" s="1"/>
  <c r="H3126" i="1"/>
  <c r="J3126" i="1" s="1"/>
  <c r="H3127" i="1"/>
  <c r="J3127" i="1" s="1"/>
  <c r="H3128" i="1"/>
  <c r="H3129" i="1"/>
  <c r="J3129" i="1" s="1"/>
  <c r="H3130" i="1"/>
  <c r="J3130" i="1" s="1"/>
  <c r="H3131" i="1"/>
  <c r="H3132" i="1"/>
  <c r="H3133" i="1"/>
  <c r="J3133" i="1" s="1"/>
  <c r="H3134" i="1"/>
  <c r="J3134" i="1" s="1"/>
  <c r="H3135" i="1"/>
  <c r="J3135" i="1" s="1"/>
  <c r="H3136" i="1"/>
  <c r="J3136" i="1" s="1"/>
  <c r="H3137" i="1"/>
  <c r="J3137" i="1" s="1"/>
  <c r="H3138" i="1"/>
  <c r="J3138" i="1" s="1"/>
  <c r="H3139" i="1"/>
  <c r="J3139" i="1" s="1"/>
  <c r="H3140" i="1"/>
  <c r="H3141" i="1"/>
  <c r="J3141" i="1" s="1"/>
  <c r="H3142" i="1"/>
  <c r="H3143" i="1"/>
  <c r="H3144" i="1"/>
  <c r="H3145" i="1"/>
  <c r="J3145" i="1" s="1"/>
  <c r="H3146" i="1"/>
  <c r="J3146" i="1" s="1"/>
  <c r="H3147" i="1"/>
  <c r="J3147" i="1" s="1"/>
  <c r="H3148" i="1"/>
  <c r="J3148" i="1" s="1"/>
  <c r="H3149" i="1"/>
  <c r="J3149" i="1" s="1"/>
  <c r="H3150" i="1"/>
  <c r="J3150" i="1" s="1"/>
  <c r="H3151" i="1"/>
  <c r="J3151" i="1" s="1"/>
  <c r="H3152" i="1"/>
  <c r="H3153" i="1"/>
  <c r="J3153" i="1" s="1"/>
  <c r="H3154" i="1"/>
  <c r="H3155" i="1"/>
  <c r="H3156" i="1"/>
  <c r="H3157" i="1"/>
  <c r="J3157" i="1" s="1"/>
  <c r="H3158" i="1"/>
  <c r="J3158" i="1" s="1"/>
  <c r="H3159" i="1"/>
  <c r="J3159" i="1" s="1"/>
  <c r="H3160" i="1"/>
  <c r="J3160" i="1" s="1"/>
  <c r="H3161" i="1"/>
  <c r="J3161" i="1" s="1"/>
  <c r="H3162" i="1"/>
  <c r="J3162" i="1" s="1"/>
  <c r="H3163" i="1"/>
  <c r="J3163" i="1" s="1"/>
  <c r="H3164" i="1"/>
  <c r="H3165" i="1"/>
  <c r="J3165" i="1" s="1"/>
  <c r="H3166" i="1"/>
  <c r="H3167" i="1"/>
  <c r="H3168" i="1"/>
  <c r="H3169" i="1"/>
  <c r="J3169" i="1" s="1"/>
  <c r="H3170" i="1"/>
  <c r="J3170" i="1" s="1"/>
  <c r="H3171" i="1"/>
  <c r="J3171" i="1" s="1"/>
  <c r="H3172" i="1"/>
  <c r="J3172" i="1" s="1"/>
  <c r="H3173" i="1"/>
  <c r="J3173" i="1" s="1"/>
  <c r="H3174" i="1"/>
  <c r="J3174" i="1" s="1"/>
  <c r="H3175" i="1"/>
  <c r="J3175" i="1" s="1"/>
  <c r="H3176" i="1"/>
  <c r="H3177" i="1"/>
  <c r="J3177" i="1" s="1"/>
  <c r="H3178" i="1"/>
  <c r="H3179" i="1"/>
  <c r="H3180" i="1"/>
  <c r="H3181" i="1"/>
  <c r="J3181" i="1" s="1"/>
  <c r="H3182" i="1"/>
  <c r="J3182" i="1" s="1"/>
  <c r="H3183" i="1"/>
  <c r="J3183" i="1" s="1"/>
  <c r="H3184" i="1"/>
  <c r="J3184" i="1" s="1"/>
  <c r="H3185" i="1"/>
  <c r="J3185" i="1" s="1"/>
  <c r="H3186" i="1"/>
  <c r="J3186" i="1" s="1"/>
  <c r="H3187" i="1"/>
  <c r="J3187" i="1" s="1"/>
  <c r="H3188" i="1"/>
  <c r="H3189" i="1"/>
  <c r="J3189" i="1" s="1"/>
  <c r="H3190" i="1"/>
  <c r="H3191" i="1"/>
  <c r="H3192" i="1"/>
  <c r="H3193" i="1"/>
  <c r="J3193" i="1" s="1"/>
  <c r="H3194" i="1"/>
  <c r="J3194" i="1" s="1"/>
  <c r="H3195" i="1"/>
  <c r="J3195" i="1" s="1"/>
  <c r="H3196" i="1"/>
  <c r="J3196" i="1" s="1"/>
  <c r="H3197" i="1"/>
  <c r="J3197" i="1" s="1"/>
  <c r="H3198" i="1"/>
  <c r="J3198" i="1" s="1"/>
  <c r="H3199" i="1"/>
  <c r="J3199" i="1" s="1"/>
  <c r="H3200" i="1"/>
  <c r="H3201" i="1"/>
  <c r="J3201" i="1" s="1"/>
  <c r="H3202" i="1"/>
  <c r="H3203" i="1"/>
  <c r="H3204" i="1"/>
  <c r="H3205" i="1"/>
  <c r="J3205" i="1" s="1"/>
  <c r="H3206" i="1"/>
  <c r="J3206" i="1" s="1"/>
  <c r="H3207" i="1"/>
  <c r="J3207" i="1" s="1"/>
  <c r="H3208" i="1"/>
  <c r="J3208" i="1" s="1"/>
  <c r="H3209" i="1"/>
  <c r="J3209" i="1" s="1"/>
  <c r="H3210" i="1"/>
  <c r="J3210" i="1" s="1"/>
  <c r="H3211" i="1"/>
  <c r="J3211" i="1" s="1"/>
  <c r="H3212" i="1"/>
  <c r="H3213" i="1"/>
  <c r="J3213" i="1" s="1"/>
  <c r="H3214" i="1"/>
  <c r="H3215" i="1"/>
  <c r="H3216" i="1"/>
  <c r="H3217" i="1"/>
  <c r="J3217" i="1" s="1"/>
  <c r="H3218" i="1"/>
  <c r="J3218" i="1" s="1"/>
  <c r="H3219" i="1"/>
  <c r="J3219" i="1" s="1"/>
  <c r="H3220" i="1"/>
  <c r="J3220" i="1" s="1"/>
  <c r="H3221" i="1"/>
  <c r="J3221" i="1" s="1"/>
  <c r="H3222" i="1"/>
  <c r="J3222" i="1" s="1"/>
  <c r="H3223" i="1"/>
  <c r="J3223" i="1" s="1"/>
  <c r="H3224" i="1"/>
  <c r="H3225" i="1"/>
  <c r="J3225" i="1" s="1"/>
  <c r="H3226" i="1"/>
  <c r="H3227" i="1"/>
  <c r="H3228" i="1"/>
  <c r="H3229" i="1"/>
  <c r="J3229" i="1" s="1"/>
  <c r="H3230" i="1"/>
  <c r="J3230" i="1" s="1"/>
  <c r="H3231" i="1"/>
  <c r="J3231" i="1" s="1"/>
  <c r="H3232" i="1"/>
  <c r="J3232" i="1" s="1"/>
  <c r="H3233" i="1"/>
  <c r="J3233" i="1" s="1"/>
  <c r="H3234" i="1"/>
  <c r="J3234" i="1" s="1"/>
  <c r="H3235" i="1"/>
  <c r="J3235" i="1" s="1"/>
  <c r="H3236" i="1"/>
  <c r="H3237" i="1"/>
  <c r="J3237" i="1" s="1"/>
  <c r="H3238" i="1"/>
  <c r="H3239" i="1"/>
  <c r="H3240" i="1"/>
  <c r="H3241" i="1"/>
  <c r="J3241" i="1" s="1"/>
  <c r="H3242" i="1"/>
  <c r="J3242" i="1" s="1"/>
  <c r="H3243" i="1"/>
  <c r="J3243" i="1" s="1"/>
  <c r="H3244" i="1"/>
  <c r="J3244" i="1" s="1"/>
  <c r="H3245" i="1"/>
  <c r="J3245" i="1" s="1"/>
  <c r="H3246" i="1"/>
  <c r="J3246" i="1" s="1"/>
  <c r="H3247" i="1"/>
  <c r="J3247" i="1" s="1"/>
  <c r="H3248" i="1"/>
  <c r="H3249" i="1"/>
  <c r="J3249" i="1" s="1"/>
  <c r="H3250" i="1"/>
  <c r="H3251" i="1"/>
  <c r="H3252" i="1"/>
  <c r="H3253" i="1"/>
  <c r="J3253" i="1" s="1"/>
  <c r="H3254" i="1"/>
  <c r="J3254" i="1" s="1"/>
  <c r="H3255" i="1"/>
  <c r="J3255" i="1" s="1"/>
  <c r="H3256" i="1"/>
  <c r="J3256" i="1" s="1"/>
  <c r="H3257" i="1"/>
  <c r="J3257" i="1" s="1"/>
  <c r="H3258" i="1"/>
  <c r="J3258" i="1" s="1"/>
  <c r="H3259" i="1"/>
  <c r="J3259" i="1" s="1"/>
  <c r="H3260" i="1"/>
  <c r="H3261" i="1"/>
  <c r="J3261" i="1" s="1"/>
  <c r="H3262" i="1"/>
  <c r="H3263" i="1"/>
  <c r="H3264" i="1"/>
  <c r="H3265" i="1"/>
  <c r="J3265" i="1" s="1"/>
  <c r="H3266" i="1"/>
  <c r="J3266" i="1" s="1"/>
  <c r="H3267" i="1"/>
  <c r="J3267" i="1" s="1"/>
  <c r="H3268" i="1"/>
  <c r="J3268" i="1" s="1"/>
  <c r="H3269" i="1"/>
  <c r="J3269" i="1" s="1"/>
  <c r="H3270" i="1"/>
  <c r="J3270" i="1" s="1"/>
  <c r="H3271" i="1"/>
  <c r="J3271" i="1" s="1"/>
  <c r="H3272" i="1"/>
  <c r="H3273" i="1"/>
  <c r="J3273" i="1" s="1"/>
  <c r="H3274" i="1"/>
  <c r="H3275" i="1"/>
  <c r="H3276" i="1"/>
  <c r="H3277" i="1"/>
  <c r="J3277" i="1" s="1"/>
  <c r="H3278" i="1"/>
  <c r="J3278" i="1" s="1"/>
  <c r="H3279" i="1"/>
  <c r="J3279" i="1" s="1"/>
  <c r="H3280" i="1"/>
  <c r="J3280" i="1" s="1"/>
  <c r="H3281" i="1"/>
  <c r="J3281" i="1" s="1"/>
  <c r="H3282" i="1"/>
  <c r="J3282" i="1" s="1"/>
  <c r="H3283" i="1"/>
  <c r="J3283" i="1" s="1"/>
  <c r="H3284" i="1"/>
  <c r="H3285" i="1"/>
  <c r="J3285" i="1" s="1"/>
  <c r="H3286" i="1"/>
  <c r="H3287" i="1"/>
  <c r="H3288" i="1"/>
  <c r="H3289" i="1"/>
  <c r="J3289" i="1" s="1"/>
  <c r="H3290" i="1"/>
  <c r="J3290" i="1" s="1"/>
  <c r="H3291" i="1"/>
  <c r="J3291" i="1" s="1"/>
  <c r="H3292" i="1"/>
  <c r="J3292" i="1" s="1"/>
  <c r="H3293" i="1"/>
  <c r="J3293" i="1" s="1"/>
  <c r="H3294" i="1"/>
  <c r="J3294" i="1" s="1"/>
  <c r="H3295" i="1"/>
  <c r="J3295" i="1" s="1"/>
  <c r="H3296" i="1"/>
  <c r="H3297" i="1"/>
  <c r="J3297" i="1" s="1"/>
  <c r="H3298" i="1"/>
  <c r="H3299" i="1"/>
  <c r="H3300" i="1"/>
  <c r="H3301" i="1"/>
  <c r="J3301" i="1" s="1"/>
  <c r="H3302" i="1"/>
  <c r="J3302" i="1" s="1"/>
  <c r="H3303" i="1"/>
  <c r="J3303" i="1" s="1"/>
  <c r="H3304" i="1"/>
  <c r="J3304" i="1" s="1"/>
  <c r="H3305" i="1"/>
  <c r="J3305" i="1" s="1"/>
  <c r="H3306" i="1"/>
  <c r="J3306" i="1" s="1"/>
  <c r="H3307" i="1"/>
  <c r="J3307" i="1" s="1"/>
  <c r="H3308" i="1"/>
  <c r="H3309" i="1"/>
  <c r="J3309" i="1" s="1"/>
  <c r="H3310" i="1"/>
  <c r="H3311" i="1"/>
  <c r="H3312" i="1"/>
  <c r="H3313" i="1"/>
  <c r="J3313" i="1" s="1"/>
  <c r="H3314" i="1"/>
  <c r="J3314" i="1" s="1"/>
  <c r="H3315" i="1"/>
  <c r="J3315" i="1" s="1"/>
  <c r="H3316" i="1"/>
  <c r="J3316" i="1" s="1"/>
  <c r="H3317" i="1"/>
  <c r="J3317" i="1" s="1"/>
  <c r="H3318" i="1"/>
  <c r="J3318" i="1" s="1"/>
  <c r="H3319" i="1"/>
  <c r="J3319" i="1" s="1"/>
  <c r="H3320" i="1"/>
  <c r="H3321" i="1"/>
  <c r="J3321" i="1" s="1"/>
  <c r="H3322" i="1"/>
  <c r="H3323" i="1"/>
  <c r="H3324" i="1"/>
  <c r="H3325" i="1"/>
  <c r="J3325" i="1" s="1"/>
  <c r="H3326" i="1"/>
  <c r="J3326" i="1" s="1"/>
  <c r="H3327" i="1"/>
  <c r="J3327" i="1" s="1"/>
  <c r="H3328" i="1"/>
  <c r="J3328" i="1" s="1"/>
  <c r="H3329" i="1"/>
  <c r="J3329" i="1" s="1"/>
  <c r="H3330" i="1"/>
  <c r="J3330" i="1" s="1"/>
  <c r="H3331" i="1"/>
  <c r="J3331" i="1" s="1"/>
  <c r="H3332" i="1"/>
  <c r="H3333" i="1"/>
  <c r="J3333" i="1" s="1"/>
  <c r="H3334" i="1"/>
  <c r="H3335" i="1"/>
  <c r="H3336" i="1"/>
  <c r="H3337" i="1"/>
  <c r="J3337" i="1" s="1"/>
  <c r="H3338" i="1"/>
  <c r="J3338" i="1" s="1"/>
  <c r="H3339" i="1"/>
  <c r="J3339" i="1" s="1"/>
  <c r="H3340" i="1"/>
  <c r="J3340" i="1" s="1"/>
  <c r="H3341" i="1"/>
  <c r="J3341" i="1" s="1"/>
  <c r="H3342" i="1"/>
  <c r="J3342" i="1" s="1"/>
  <c r="H3343" i="1"/>
  <c r="J3343" i="1" s="1"/>
  <c r="H3344" i="1"/>
  <c r="H3345" i="1"/>
  <c r="J3345" i="1" s="1"/>
  <c r="H3346" i="1"/>
  <c r="H3347" i="1"/>
  <c r="H3348" i="1"/>
  <c r="H3349" i="1"/>
  <c r="J3349" i="1" s="1"/>
  <c r="H3350" i="1"/>
  <c r="J3350" i="1" s="1"/>
  <c r="H3351" i="1"/>
  <c r="J3351" i="1" s="1"/>
  <c r="H3352" i="1"/>
  <c r="J3352" i="1" s="1"/>
  <c r="H3353" i="1"/>
  <c r="J3353" i="1" s="1"/>
  <c r="H3354" i="1"/>
  <c r="J3354" i="1" s="1"/>
  <c r="H3355" i="1"/>
  <c r="J3355" i="1" s="1"/>
  <c r="H3356" i="1"/>
  <c r="H3357" i="1"/>
  <c r="J3357" i="1" s="1"/>
  <c r="H3358" i="1"/>
  <c r="H3359" i="1"/>
  <c r="H3360" i="1"/>
  <c r="H3361" i="1"/>
  <c r="J3361" i="1" s="1"/>
  <c r="H3362" i="1"/>
  <c r="J3362" i="1" s="1"/>
  <c r="H3363" i="1"/>
  <c r="J3363" i="1" s="1"/>
  <c r="H3364" i="1"/>
  <c r="J3364" i="1" s="1"/>
  <c r="H3365" i="1"/>
  <c r="J3365" i="1" s="1"/>
  <c r="H3366" i="1"/>
  <c r="J3366" i="1" s="1"/>
  <c r="H3367" i="1"/>
  <c r="J3367" i="1" s="1"/>
  <c r="H3368" i="1"/>
  <c r="H3369" i="1"/>
  <c r="J3369" i="1" s="1"/>
  <c r="H3370" i="1"/>
  <c r="H3371" i="1"/>
  <c r="H3372" i="1"/>
  <c r="H3373" i="1"/>
  <c r="J3373" i="1" s="1"/>
  <c r="H3374" i="1"/>
  <c r="J3374" i="1" s="1"/>
  <c r="H3375" i="1"/>
  <c r="J3375" i="1" s="1"/>
  <c r="H3376" i="1"/>
  <c r="J3376" i="1" s="1"/>
  <c r="H3377" i="1"/>
  <c r="J3377" i="1" s="1"/>
  <c r="H3378" i="1"/>
  <c r="J3378" i="1" s="1"/>
  <c r="H3379" i="1"/>
  <c r="J3379" i="1" s="1"/>
  <c r="H3380" i="1"/>
  <c r="H3381" i="1"/>
  <c r="J3381" i="1" s="1"/>
  <c r="H3382" i="1"/>
  <c r="H3383" i="1"/>
  <c r="H3384" i="1"/>
  <c r="H3385" i="1"/>
  <c r="J3385" i="1" s="1"/>
  <c r="H3386" i="1"/>
  <c r="J3386" i="1" s="1"/>
  <c r="H3387" i="1"/>
  <c r="J3387" i="1" s="1"/>
  <c r="H3388" i="1"/>
  <c r="J3388" i="1" s="1"/>
  <c r="H3389" i="1"/>
  <c r="J3389" i="1" s="1"/>
  <c r="H3390" i="1"/>
  <c r="J3390" i="1" s="1"/>
  <c r="H3391" i="1"/>
  <c r="J3391" i="1" s="1"/>
  <c r="H3392" i="1"/>
  <c r="H3393" i="1"/>
  <c r="J3393" i="1" s="1"/>
  <c r="H3394" i="1"/>
  <c r="H3395" i="1"/>
  <c r="H3396" i="1"/>
  <c r="H3397" i="1"/>
  <c r="J3397" i="1" s="1"/>
  <c r="H3398" i="1"/>
  <c r="J3398" i="1" s="1"/>
  <c r="H3399" i="1"/>
  <c r="J3399" i="1" s="1"/>
  <c r="H3400" i="1"/>
  <c r="J3400" i="1" s="1"/>
  <c r="H3401" i="1"/>
  <c r="J3401" i="1" s="1"/>
  <c r="H3402" i="1"/>
  <c r="J3402" i="1" s="1"/>
  <c r="H3403" i="1"/>
  <c r="J3403" i="1" s="1"/>
  <c r="H3404" i="1"/>
  <c r="H3405" i="1"/>
  <c r="J3405" i="1" s="1"/>
  <c r="H3406" i="1"/>
  <c r="H3407" i="1"/>
  <c r="H3408" i="1"/>
  <c r="H3409" i="1"/>
  <c r="J3409" i="1" s="1"/>
  <c r="H3410" i="1"/>
  <c r="J3410" i="1" s="1"/>
  <c r="H3411" i="1"/>
  <c r="J3411" i="1" s="1"/>
  <c r="H3412" i="1"/>
  <c r="J3412" i="1" s="1"/>
  <c r="H3413" i="1"/>
  <c r="J3413" i="1" s="1"/>
  <c r="H3414" i="1"/>
  <c r="J3414" i="1" s="1"/>
  <c r="H3415" i="1"/>
  <c r="J3415" i="1" s="1"/>
  <c r="H3416" i="1"/>
  <c r="H3417" i="1"/>
  <c r="J3417" i="1" s="1"/>
  <c r="H3418" i="1"/>
  <c r="H3419" i="1"/>
  <c r="H3420" i="1"/>
  <c r="H3421" i="1"/>
  <c r="J3421" i="1" s="1"/>
  <c r="H3422" i="1"/>
  <c r="J3422" i="1" s="1"/>
  <c r="H3423" i="1"/>
  <c r="J3423" i="1" s="1"/>
  <c r="H3424" i="1"/>
  <c r="J3424" i="1" s="1"/>
  <c r="H3425" i="1"/>
  <c r="J3425" i="1" s="1"/>
  <c r="H3426" i="1"/>
  <c r="J3426" i="1" s="1"/>
  <c r="H3427" i="1"/>
  <c r="J3427" i="1" s="1"/>
  <c r="H3428" i="1"/>
  <c r="H3429" i="1"/>
  <c r="J3429" i="1" s="1"/>
  <c r="H3430" i="1"/>
  <c r="H3431" i="1"/>
  <c r="H3432" i="1"/>
  <c r="H3433" i="1"/>
  <c r="J3433" i="1" s="1"/>
  <c r="H3434" i="1"/>
  <c r="J3434" i="1" s="1"/>
  <c r="H3435" i="1"/>
  <c r="J3435" i="1" s="1"/>
  <c r="H3436" i="1"/>
  <c r="J3436" i="1" s="1"/>
  <c r="H3437" i="1"/>
  <c r="J3437" i="1" s="1"/>
  <c r="H3438" i="1"/>
  <c r="J3438" i="1" s="1"/>
  <c r="H3439" i="1"/>
  <c r="J3439" i="1" s="1"/>
  <c r="H3440" i="1"/>
  <c r="H3441" i="1"/>
  <c r="J3441" i="1" s="1"/>
  <c r="H3442" i="1"/>
  <c r="H3443" i="1"/>
  <c r="H3444" i="1"/>
  <c r="H3445" i="1"/>
  <c r="J3445" i="1" s="1"/>
  <c r="H3446" i="1"/>
  <c r="J3446" i="1" s="1"/>
  <c r="H3447" i="1"/>
  <c r="J3447" i="1" s="1"/>
  <c r="H3448" i="1"/>
  <c r="J3448" i="1" s="1"/>
  <c r="H3449" i="1"/>
  <c r="J3449" i="1" s="1"/>
  <c r="H3450" i="1"/>
  <c r="J3450" i="1" s="1"/>
  <c r="H3451" i="1"/>
  <c r="J3451" i="1" s="1"/>
  <c r="H3452" i="1"/>
  <c r="H3453" i="1"/>
  <c r="J3453" i="1" s="1"/>
  <c r="H3454" i="1"/>
  <c r="H3455" i="1"/>
  <c r="H3456" i="1"/>
  <c r="H3457" i="1"/>
  <c r="J3457" i="1" s="1"/>
  <c r="H3458" i="1"/>
  <c r="J3458" i="1" s="1"/>
  <c r="H3459" i="1"/>
  <c r="J3459" i="1" s="1"/>
  <c r="H3460" i="1"/>
  <c r="J3460" i="1" s="1"/>
  <c r="H3461" i="1"/>
  <c r="J3461" i="1" s="1"/>
  <c r="H3462" i="1"/>
  <c r="J3462" i="1" s="1"/>
  <c r="H3463" i="1"/>
  <c r="J3463" i="1" s="1"/>
  <c r="H3464" i="1"/>
  <c r="J3464" i="1" s="1"/>
  <c r="H3465" i="1"/>
  <c r="J3465" i="1" s="1"/>
  <c r="H3466" i="1"/>
  <c r="H3467" i="1"/>
  <c r="H3468" i="1"/>
  <c r="H3469" i="1"/>
  <c r="J3469" i="1" s="1"/>
  <c r="H3470" i="1"/>
  <c r="J3470" i="1" s="1"/>
  <c r="H3471" i="1"/>
  <c r="J3471" i="1" s="1"/>
  <c r="H3472" i="1"/>
  <c r="J3472" i="1" s="1"/>
  <c r="H3473" i="1"/>
  <c r="J3473" i="1" s="1"/>
  <c r="H3474" i="1"/>
  <c r="J3474" i="1" s="1"/>
  <c r="H3475" i="1"/>
  <c r="J3475" i="1" s="1"/>
  <c r="H3476" i="1"/>
  <c r="H3477" i="1"/>
  <c r="J3477" i="1" s="1"/>
  <c r="H3478" i="1"/>
  <c r="H3479" i="1"/>
  <c r="H3480" i="1"/>
  <c r="H3481" i="1"/>
  <c r="J3481" i="1" s="1"/>
  <c r="H3482" i="1"/>
  <c r="J3482" i="1" s="1"/>
  <c r="H3483" i="1"/>
  <c r="J3483" i="1" s="1"/>
  <c r="H3484" i="1"/>
  <c r="J3484" i="1" s="1"/>
  <c r="H3485" i="1"/>
  <c r="J3485" i="1" s="1"/>
  <c r="H3486" i="1"/>
  <c r="J3486" i="1" s="1"/>
  <c r="H3487" i="1"/>
  <c r="J3487" i="1" s="1"/>
  <c r="H3488" i="1"/>
  <c r="H3489" i="1"/>
  <c r="J3489" i="1" s="1"/>
  <c r="H3490" i="1"/>
  <c r="H3491" i="1"/>
  <c r="H3492" i="1"/>
  <c r="H3493" i="1"/>
  <c r="J3493" i="1" s="1"/>
  <c r="H3494" i="1"/>
  <c r="J3494" i="1" s="1"/>
  <c r="H3495" i="1"/>
  <c r="J3495" i="1" s="1"/>
  <c r="H3496" i="1"/>
  <c r="J3496" i="1" s="1"/>
  <c r="H3497" i="1"/>
  <c r="J3497" i="1" s="1"/>
  <c r="H3498" i="1"/>
  <c r="J3498" i="1" s="1"/>
  <c r="H3499" i="1"/>
  <c r="J3499" i="1" s="1"/>
  <c r="H3500" i="1"/>
  <c r="H3501" i="1"/>
  <c r="J3501" i="1" s="1"/>
  <c r="H3502" i="1"/>
  <c r="H3503" i="1"/>
  <c r="H3504" i="1"/>
  <c r="H3505" i="1"/>
  <c r="J3505" i="1" s="1"/>
  <c r="H3506" i="1"/>
  <c r="J3506" i="1" s="1"/>
  <c r="H3507" i="1"/>
  <c r="J3507" i="1" s="1"/>
  <c r="H3508" i="1"/>
  <c r="J3508" i="1" s="1"/>
  <c r="H3509" i="1"/>
  <c r="J3509" i="1" s="1"/>
  <c r="H3510" i="1"/>
  <c r="J3510" i="1" s="1"/>
  <c r="H3511" i="1"/>
  <c r="J3511" i="1" s="1"/>
  <c r="H3512" i="1"/>
  <c r="J3512" i="1" s="1"/>
  <c r="H3513" i="1"/>
  <c r="J3513" i="1" s="1"/>
  <c r="H3514" i="1"/>
  <c r="H3515" i="1"/>
  <c r="H3516" i="1"/>
  <c r="H3517" i="1"/>
  <c r="J3517" i="1" s="1"/>
  <c r="H3518" i="1"/>
  <c r="J3518" i="1" s="1"/>
  <c r="H3519" i="1"/>
  <c r="J3519" i="1" s="1"/>
  <c r="H3520" i="1"/>
  <c r="J3520" i="1" s="1"/>
  <c r="H3521" i="1"/>
  <c r="J3521" i="1" s="1"/>
  <c r="H3522" i="1"/>
  <c r="J3522" i="1" s="1"/>
  <c r="H3523" i="1"/>
  <c r="J3523" i="1" s="1"/>
  <c r="H3524" i="1"/>
  <c r="H3525" i="1"/>
  <c r="J3525" i="1" s="1"/>
  <c r="H3526" i="1"/>
  <c r="H3527" i="1"/>
  <c r="H3528" i="1"/>
  <c r="H3529" i="1"/>
  <c r="J3529" i="1" s="1"/>
  <c r="H3530" i="1"/>
  <c r="J3530" i="1" s="1"/>
  <c r="H3531" i="1"/>
  <c r="J3531" i="1" s="1"/>
  <c r="H3532" i="1"/>
  <c r="J3532" i="1" s="1"/>
  <c r="H3533" i="1"/>
  <c r="J3533" i="1" s="1"/>
  <c r="H3534" i="1"/>
  <c r="J3534" i="1" s="1"/>
  <c r="H3535" i="1"/>
  <c r="J3535" i="1" s="1"/>
  <c r="H3536" i="1"/>
  <c r="H3537" i="1"/>
  <c r="J3537" i="1" s="1"/>
  <c r="H3538" i="1"/>
  <c r="H3539" i="1"/>
  <c r="H3540" i="1"/>
  <c r="H3541" i="1"/>
  <c r="J3541" i="1" s="1"/>
  <c r="H3542" i="1"/>
  <c r="J3542" i="1" s="1"/>
  <c r="H3543" i="1"/>
  <c r="J3543" i="1" s="1"/>
  <c r="H3544" i="1"/>
  <c r="J3544" i="1" s="1"/>
  <c r="H3545" i="1"/>
  <c r="J3545" i="1" s="1"/>
  <c r="H3546" i="1"/>
  <c r="J3546" i="1" s="1"/>
  <c r="H3547" i="1"/>
  <c r="J3547" i="1" s="1"/>
  <c r="H3548" i="1"/>
  <c r="J3548" i="1" s="1"/>
  <c r="H3549" i="1"/>
  <c r="J3549" i="1" s="1"/>
  <c r="H3550" i="1"/>
  <c r="J3550" i="1" s="1"/>
  <c r="H3551" i="1"/>
  <c r="H3552" i="1"/>
  <c r="H3553" i="1"/>
  <c r="J3553" i="1" s="1"/>
  <c r="H3554" i="1"/>
  <c r="J3554" i="1" s="1"/>
  <c r="H3555" i="1"/>
  <c r="J3555" i="1" s="1"/>
  <c r="H3556" i="1"/>
  <c r="J3556" i="1" s="1"/>
  <c r="H3557" i="1"/>
  <c r="J3557" i="1" s="1"/>
  <c r="H3558" i="1"/>
  <c r="J3558" i="1" s="1"/>
  <c r="H3559" i="1"/>
  <c r="J3559" i="1" s="1"/>
  <c r="H3560" i="1"/>
  <c r="H3561" i="1"/>
  <c r="J3561" i="1" s="1"/>
  <c r="H3562" i="1"/>
  <c r="H3563" i="1"/>
  <c r="H3564" i="1"/>
  <c r="H3565" i="1"/>
  <c r="J3565" i="1" s="1"/>
  <c r="H3566" i="1"/>
  <c r="J3566" i="1" s="1"/>
  <c r="H3567" i="1"/>
  <c r="J3567" i="1" s="1"/>
  <c r="H3568" i="1"/>
  <c r="J3568" i="1" s="1"/>
  <c r="H3569" i="1"/>
  <c r="J3569" i="1" s="1"/>
  <c r="H3570" i="1"/>
  <c r="J3570" i="1" s="1"/>
  <c r="H3571" i="1"/>
  <c r="J3571" i="1" s="1"/>
  <c r="H3572" i="1"/>
  <c r="H3573" i="1"/>
  <c r="J3573" i="1" s="1"/>
  <c r="H3574" i="1"/>
  <c r="H3575" i="1"/>
  <c r="H3576" i="1"/>
  <c r="H3577" i="1"/>
  <c r="J3577" i="1" s="1"/>
  <c r="H3578" i="1"/>
  <c r="J3578" i="1" s="1"/>
  <c r="H3579" i="1"/>
  <c r="J3579" i="1" s="1"/>
  <c r="H3580" i="1"/>
  <c r="J3580" i="1" s="1"/>
  <c r="H3581" i="1"/>
  <c r="J3581" i="1" s="1"/>
  <c r="H3582" i="1"/>
  <c r="J3582" i="1" s="1"/>
  <c r="H3583" i="1"/>
  <c r="J3583" i="1" s="1"/>
  <c r="H3584" i="1"/>
  <c r="H3585" i="1"/>
  <c r="J3585" i="1" s="1"/>
  <c r="H3586" i="1"/>
  <c r="H3587" i="1"/>
  <c r="H3588" i="1"/>
  <c r="H3589" i="1"/>
  <c r="J3589" i="1" s="1"/>
  <c r="H3590" i="1"/>
  <c r="J3590" i="1" s="1"/>
  <c r="H3591" i="1"/>
  <c r="J3591" i="1" s="1"/>
  <c r="H3592" i="1"/>
  <c r="J3592" i="1" s="1"/>
  <c r="H3593" i="1"/>
  <c r="J3593" i="1" s="1"/>
  <c r="H3594" i="1"/>
  <c r="J3594" i="1" s="1"/>
  <c r="H3595" i="1"/>
  <c r="J3595" i="1" s="1"/>
  <c r="H3596" i="1"/>
  <c r="H3597" i="1"/>
  <c r="J3597" i="1" s="1"/>
  <c r="H3598" i="1"/>
  <c r="H3599" i="1"/>
  <c r="H3600" i="1"/>
  <c r="H3601" i="1"/>
  <c r="J3601" i="1" s="1"/>
  <c r="H3602" i="1"/>
  <c r="J3602" i="1" s="1"/>
  <c r="H3603" i="1"/>
  <c r="J3603" i="1" s="1"/>
  <c r="H3604" i="1"/>
  <c r="J3604" i="1" s="1"/>
  <c r="H3605" i="1"/>
  <c r="J3605" i="1" s="1"/>
  <c r="H3606" i="1"/>
  <c r="J3606" i="1" s="1"/>
  <c r="H3607" i="1"/>
  <c r="J3607" i="1" s="1"/>
  <c r="H3608" i="1"/>
  <c r="J3608" i="1" s="1"/>
  <c r="H3609" i="1"/>
  <c r="J3609" i="1" s="1"/>
  <c r="H3610" i="1"/>
  <c r="H3611" i="1"/>
  <c r="H3612" i="1"/>
  <c r="H3613" i="1"/>
  <c r="J3613" i="1" s="1"/>
  <c r="H3614" i="1"/>
  <c r="J3614" i="1" s="1"/>
  <c r="H3615" i="1"/>
  <c r="J3615" i="1" s="1"/>
  <c r="H3616" i="1"/>
  <c r="J3616" i="1" s="1"/>
  <c r="H3617" i="1"/>
  <c r="J3617" i="1" s="1"/>
  <c r="H3618" i="1"/>
  <c r="J3618" i="1" s="1"/>
  <c r="H3619" i="1"/>
  <c r="J3619" i="1" s="1"/>
  <c r="H3620" i="1"/>
  <c r="H3621" i="1"/>
  <c r="J3621" i="1" s="1"/>
  <c r="H3622" i="1"/>
  <c r="H3623" i="1"/>
  <c r="H3624" i="1"/>
  <c r="H3625" i="1"/>
  <c r="J3625" i="1" s="1"/>
  <c r="H3626" i="1"/>
  <c r="J3626" i="1" s="1"/>
  <c r="H3627" i="1"/>
  <c r="J3627" i="1" s="1"/>
  <c r="H3628" i="1"/>
  <c r="J3628" i="1" s="1"/>
  <c r="H3629" i="1"/>
  <c r="J3629" i="1" s="1"/>
  <c r="H3630" i="1"/>
  <c r="J3630" i="1" s="1"/>
  <c r="H3631" i="1"/>
  <c r="J3631" i="1" s="1"/>
  <c r="H3632" i="1"/>
  <c r="H3633" i="1"/>
  <c r="J3633" i="1" s="1"/>
  <c r="H3634" i="1"/>
  <c r="H3635" i="1"/>
  <c r="H3636" i="1"/>
  <c r="H3637" i="1"/>
  <c r="J3637" i="1" s="1"/>
  <c r="H3638" i="1"/>
  <c r="J3638" i="1" s="1"/>
  <c r="H3639" i="1"/>
  <c r="J3639" i="1" s="1"/>
  <c r="H3640" i="1"/>
  <c r="J3640" i="1" s="1"/>
  <c r="H3641" i="1"/>
  <c r="J3641" i="1" s="1"/>
  <c r="H3642" i="1"/>
  <c r="J3642" i="1" s="1"/>
  <c r="H3643" i="1"/>
  <c r="J3643" i="1" s="1"/>
  <c r="H3644" i="1"/>
  <c r="H3645" i="1"/>
  <c r="J3645" i="1" s="1"/>
  <c r="H3646" i="1"/>
  <c r="H3647" i="1"/>
  <c r="H3648" i="1"/>
  <c r="H3649" i="1"/>
  <c r="J3649" i="1" s="1"/>
  <c r="H3650" i="1"/>
  <c r="J3650" i="1" s="1"/>
  <c r="H3651" i="1"/>
  <c r="J3651" i="1" s="1"/>
  <c r="H3652" i="1"/>
  <c r="J3652" i="1" s="1"/>
  <c r="H3653" i="1"/>
  <c r="J3653" i="1" s="1"/>
  <c r="H3654" i="1"/>
  <c r="J3654" i="1" s="1"/>
  <c r="H3655" i="1"/>
  <c r="J3655" i="1" s="1"/>
  <c r="H3656" i="1"/>
  <c r="H3657" i="1"/>
  <c r="J3657" i="1" s="1"/>
  <c r="H3658" i="1"/>
  <c r="H3659" i="1"/>
  <c r="H3660" i="1"/>
  <c r="H3661" i="1"/>
  <c r="J3661" i="1" s="1"/>
  <c r="H3662" i="1"/>
  <c r="J3662" i="1" s="1"/>
  <c r="H3663" i="1"/>
  <c r="J3663" i="1" s="1"/>
  <c r="H3664" i="1"/>
  <c r="J3664" i="1" s="1"/>
  <c r="H3665" i="1"/>
  <c r="J3665" i="1" s="1"/>
  <c r="H3666" i="1"/>
  <c r="J3666" i="1" s="1"/>
  <c r="H3667" i="1"/>
  <c r="J3667" i="1" s="1"/>
  <c r="H3668" i="1"/>
  <c r="H3669" i="1"/>
  <c r="J3669" i="1" s="1"/>
  <c r="H3670" i="1"/>
  <c r="H3671" i="1"/>
  <c r="H3672" i="1"/>
  <c r="H3673" i="1"/>
  <c r="J3673" i="1" s="1"/>
  <c r="H3674" i="1"/>
  <c r="J3674" i="1" s="1"/>
  <c r="H3675" i="1"/>
  <c r="J3675" i="1" s="1"/>
  <c r="H3676" i="1"/>
  <c r="J3676" i="1" s="1"/>
  <c r="H3677" i="1"/>
  <c r="J3677" i="1" s="1"/>
  <c r="H3678" i="1"/>
  <c r="J3678" i="1" s="1"/>
  <c r="H3679" i="1"/>
  <c r="J3679" i="1" s="1"/>
  <c r="H3680" i="1"/>
  <c r="H3681" i="1"/>
  <c r="J3681" i="1" s="1"/>
  <c r="H3682" i="1"/>
  <c r="H3683" i="1"/>
  <c r="H3684" i="1"/>
  <c r="H3685" i="1"/>
  <c r="J3685" i="1" s="1"/>
  <c r="H3686" i="1"/>
  <c r="J3686" i="1" s="1"/>
  <c r="H3687" i="1"/>
  <c r="J3687" i="1" s="1"/>
  <c r="H3688" i="1"/>
  <c r="J3688" i="1" s="1"/>
  <c r="H3689" i="1"/>
  <c r="J3689" i="1" s="1"/>
  <c r="H3690" i="1"/>
  <c r="J3690" i="1" s="1"/>
  <c r="H3691" i="1"/>
  <c r="J3691" i="1" s="1"/>
  <c r="H3692" i="1"/>
  <c r="H3693" i="1"/>
  <c r="J3693" i="1" s="1"/>
  <c r="H3694" i="1"/>
  <c r="H3695" i="1"/>
  <c r="H3696" i="1"/>
  <c r="H3697" i="1"/>
  <c r="J3697" i="1" s="1"/>
  <c r="H3698" i="1"/>
  <c r="J3698" i="1" s="1"/>
  <c r="H3699" i="1"/>
  <c r="J3699" i="1" s="1"/>
  <c r="H3700" i="1"/>
  <c r="J3700" i="1" s="1"/>
  <c r="H3701" i="1"/>
  <c r="J3701" i="1" s="1"/>
  <c r="H3702" i="1"/>
  <c r="J3702" i="1" s="1"/>
  <c r="H3703" i="1"/>
  <c r="J3703" i="1" s="1"/>
  <c r="H3704" i="1"/>
  <c r="H3705" i="1"/>
  <c r="J3705" i="1" s="1"/>
  <c r="H3706" i="1"/>
  <c r="H3707" i="1"/>
  <c r="H3708" i="1"/>
  <c r="H3709" i="1"/>
  <c r="J3709" i="1" s="1"/>
  <c r="H3710" i="1"/>
  <c r="J3710" i="1" s="1"/>
  <c r="H3711" i="1"/>
  <c r="J3711" i="1" s="1"/>
  <c r="H3712" i="1"/>
  <c r="J3712" i="1" s="1"/>
  <c r="H3713" i="1"/>
  <c r="J3713" i="1" s="1"/>
  <c r="H3714" i="1"/>
  <c r="J3714" i="1" s="1"/>
  <c r="H3715" i="1"/>
  <c r="J3715" i="1" s="1"/>
  <c r="H3716" i="1"/>
  <c r="H3717" i="1"/>
  <c r="J3717" i="1" s="1"/>
  <c r="H3718" i="1"/>
  <c r="H3719" i="1"/>
  <c r="H3720" i="1"/>
  <c r="H3721" i="1"/>
  <c r="J3721" i="1" s="1"/>
  <c r="H3722" i="1"/>
  <c r="J3722" i="1" s="1"/>
  <c r="H3723" i="1"/>
  <c r="J3723" i="1" s="1"/>
  <c r="H3724" i="1"/>
  <c r="J3724" i="1" s="1"/>
  <c r="H3725" i="1"/>
  <c r="J3725" i="1" s="1"/>
  <c r="H3726" i="1"/>
  <c r="J3726" i="1" s="1"/>
  <c r="H3727" i="1"/>
  <c r="J3727" i="1" s="1"/>
  <c r="H3728" i="1"/>
  <c r="H3729" i="1"/>
  <c r="J3729" i="1" s="1"/>
  <c r="H3730" i="1"/>
  <c r="H3731" i="1"/>
  <c r="J3731" i="1" s="1"/>
  <c r="H3732" i="1"/>
  <c r="H3733" i="1"/>
  <c r="J3733" i="1" s="1"/>
  <c r="H3734" i="1"/>
  <c r="J3734" i="1" s="1"/>
  <c r="H3735" i="1"/>
  <c r="J3735" i="1" s="1"/>
  <c r="H3736" i="1"/>
  <c r="J3736" i="1" s="1"/>
  <c r="H3737" i="1"/>
  <c r="J3737" i="1" s="1"/>
  <c r="H3738" i="1"/>
  <c r="J3738" i="1" s="1"/>
  <c r="H3739" i="1"/>
  <c r="J3739" i="1" s="1"/>
  <c r="H3740" i="1"/>
  <c r="H3741" i="1"/>
  <c r="J3741" i="1" s="1"/>
  <c r="H3742" i="1"/>
  <c r="H3743" i="1"/>
  <c r="H3744" i="1"/>
  <c r="H3745" i="1"/>
  <c r="J3745" i="1" s="1"/>
  <c r="H3746" i="1"/>
  <c r="J3746" i="1" s="1"/>
  <c r="H3747" i="1"/>
  <c r="J3747" i="1" s="1"/>
  <c r="H3748" i="1"/>
  <c r="J3748" i="1" s="1"/>
  <c r="H3749" i="1"/>
  <c r="J3749" i="1" s="1"/>
  <c r="H3750" i="1"/>
  <c r="J3750" i="1" s="1"/>
  <c r="H3751" i="1"/>
  <c r="J3751" i="1" s="1"/>
  <c r="H3752" i="1"/>
  <c r="H3753" i="1"/>
  <c r="J3753" i="1" s="1"/>
  <c r="H3754" i="1"/>
  <c r="H3755" i="1"/>
  <c r="J3755" i="1" s="1"/>
  <c r="H3756" i="1"/>
  <c r="H3757" i="1"/>
  <c r="J3757" i="1" s="1"/>
  <c r="H3758" i="1"/>
  <c r="J3758" i="1" s="1"/>
  <c r="H3759" i="1"/>
  <c r="J3759" i="1" s="1"/>
  <c r="H3760" i="1"/>
  <c r="J3760" i="1" s="1"/>
  <c r="H3761" i="1"/>
  <c r="J3761" i="1" s="1"/>
  <c r="H3762" i="1"/>
  <c r="J3762" i="1" s="1"/>
  <c r="H3763" i="1"/>
  <c r="J3763" i="1" s="1"/>
  <c r="H3764" i="1"/>
  <c r="H3765" i="1"/>
  <c r="J3765" i="1" s="1"/>
  <c r="H3766" i="1"/>
  <c r="H3767" i="1"/>
  <c r="J3767" i="1" s="1"/>
  <c r="H3768" i="1"/>
  <c r="H3769" i="1"/>
  <c r="J3769" i="1" s="1"/>
  <c r="H3770" i="1"/>
  <c r="J3770" i="1" s="1"/>
  <c r="H3771" i="1"/>
  <c r="J3771" i="1" s="1"/>
  <c r="H3772" i="1"/>
  <c r="J3772" i="1" s="1"/>
  <c r="H3773" i="1"/>
  <c r="J3773" i="1" s="1"/>
  <c r="H3774" i="1"/>
  <c r="J3774" i="1" s="1"/>
  <c r="H3775" i="1"/>
  <c r="J3775" i="1" s="1"/>
  <c r="H3776" i="1"/>
  <c r="H3777" i="1"/>
  <c r="J3777" i="1" s="1"/>
  <c r="H3778" i="1"/>
  <c r="H3779" i="1"/>
  <c r="J3779" i="1" s="1"/>
  <c r="H3780" i="1"/>
  <c r="H3781" i="1"/>
  <c r="J3781" i="1" s="1"/>
  <c r="H3782" i="1"/>
  <c r="J3782" i="1" s="1"/>
  <c r="H3783" i="1"/>
  <c r="J3783" i="1" s="1"/>
  <c r="H3784" i="1"/>
  <c r="J3784" i="1" s="1"/>
  <c r="H3785" i="1"/>
  <c r="J3785" i="1" s="1"/>
  <c r="H3786" i="1"/>
  <c r="J3786" i="1" s="1"/>
  <c r="H3787" i="1"/>
  <c r="J3787" i="1" s="1"/>
  <c r="H3788" i="1"/>
  <c r="H3789" i="1"/>
  <c r="J3789" i="1" s="1"/>
  <c r="H3790" i="1"/>
  <c r="H3791" i="1"/>
  <c r="J3791" i="1" s="1"/>
  <c r="H3792" i="1"/>
  <c r="H3793" i="1"/>
  <c r="J3793" i="1" s="1"/>
  <c r="H3794" i="1"/>
  <c r="J3794" i="1" s="1"/>
  <c r="H3795" i="1"/>
  <c r="J3795" i="1" s="1"/>
  <c r="H3796" i="1"/>
  <c r="J3796" i="1" s="1"/>
  <c r="H3797" i="1"/>
  <c r="J3797" i="1" s="1"/>
  <c r="H3798" i="1"/>
  <c r="J3798" i="1" s="1"/>
  <c r="H3799" i="1"/>
  <c r="J3799" i="1" s="1"/>
  <c r="H3800" i="1"/>
  <c r="H3801" i="1"/>
  <c r="J3801" i="1" s="1"/>
  <c r="H3802" i="1"/>
  <c r="J3802" i="1" s="1"/>
  <c r="H3803" i="1"/>
  <c r="J3803" i="1" s="1"/>
  <c r="H3804" i="1"/>
  <c r="H3805" i="1"/>
  <c r="J3805" i="1" s="1"/>
  <c r="H3806" i="1"/>
  <c r="J3806" i="1" s="1"/>
  <c r="H3807" i="1"/>
  <c r="J3807" i="1" s="1"/>
  <c r="H3808" i="1"/>
  <c r="J3808" i="1" s="1"/>
  <c r="H3809" i="1"/>
  <c r="J3809" i="1" s="1"/>
  <c r="H3810" i="1"/>
  <c r="J3810" i="1" s="1"/>
  <c r="H3811" i="1"/>
  <c r="J3811" i="1" s="1"/>
  <c r="H3812" i="1"/>
  <c r="H3813" i="1"/>
  <c r="J3813" i="1" s="1"/>
  <c r="H3814" i="1"/>
  <c r="H3815" i="1"/>
  <c r="J3815" i="1" s="1"/>
  <c r="H3816" i="1"/>
  <c r="H3817" i="1"/>
  <c r="J3817" i="1" s="1"/>
  <c r="H3818" i="1"/>
  <c r="J3818" i="1" s="1"/>
  <c r="H3819" i="1"/>
  <c r="J3819" i="1" s="1"/>
  <c r="H3820" i="1"/>
  <c r="J3820" i="1" s="1"/>
  <c r="H3821" i="1"/>
  <c r="J3821" i="1" s="1"/>
  <c r="H3822" i="1"/>
  <c r="J3822" i="1" s="1"/>
  <c r="H3823" i="1"/>
  <c r="J3823" i="1" s="1"/>
  <c r="H3824" i="1"/>
  <c r="H3825" i="1"/>
  <c r="J3825" i="1" s="1"/>
  <c r="H3826" i="1"/>
  <c r="H3827" i="1"/>
  <c r="J3827" i="1" s="1"/>
  <c r="H3828" i="1"/>
  <c r="H3829" i="1"/>
  <c r="J3829" i="1" s="1"/>
  <c r="H3830" i="1"/>
  <c r="J3830" i="1" s="1"/>
  <c r="H3831" i="1"/>
  <c r="J3831" i="1" s="1"/>
  <c r="H3832" i="1"/>
  <c r="J3832" i="1" s="1"/>
  <c r="H3833" i="1"/>
  <c r="J3833" i="1" s="1"/>
  <c r="H3834" i="1"/>
  <c r="J3834" i="1" s="1"/>
  <c r="H3835" i="1"/>
  <c r="J3835" i="1" s="1"/>
  <c r="H3836" i="1"/>
  <c r="H3837" i="1"/>
  <c r="J3837" i="1" s="1"/>
  <c r="H3838" i="1"/>
  <c r="H3839" i="1"/>
  <c r="J3839" i="1" s="1"/>
  <c r="H3840" i="1"/>
  <c r="H3841" i="1"/>
  <c r="J3841" i="1" s="1"/>
  <c r="H3842" i="1"/>
  <c r="J3842" i="1" s="1"/>
  <c r="H3843" i="1"/>
  <c r="J3843" i="1" s="1"/>
  <c r="H3844" i="1"/>
  <c r="J3844" i="1" s="1"/>
  <c r="H3845" i="1"/>
  <c r="J3845" i="1" s="1"/>
  <c r="H3846" i="1"/>
  <c r="J3846" i="1" s="1"/>
  <c r="H3847" i="1"/>
  <c r="J3847" i="1" s="1"/>
  <c r="H3848" i="1"/>
  <c r="H3849" i="1"/>
  <c r="J3849" i="1" s="1"/>
  <c r="H3850" i="1"/>
  <c r="H3851" i="1"/>
  <c r="J3851" i="1" s="1"/>
  <c r="H3852" i="1"/>
  <c r="H3853" i="1"/>
  <c r="J3853" i="1" s="1"/>
  <c r="H3854" i="1"/>
  <c r="J3854" i="1" s="1"/>
  <c r="H3855" i="1"/>
  <c r="J3855" i="1" s="1"/>
  <c r="H3856" i="1"/>
  <c r="J3856" i="1" s="1"/>
  <c r="H3857" i="1"/>
  <c r="J3857" i="1" s="1"/>
  <c r="H3858" i="1"/>
  <c r="J3858" i="1" s="1"/>
  <c r="H3859" i="1"/>
  <c r="J3859" i="1" s="1"/>
  <c r="H3860" i="1"/>
  <c r="H3861" i="1"/>
  <c r="J3861" i="1" s="1"/>
  <c r="H3862" i="1"/>
  <c r="H3863" i="1"/>
  <c r="J3863" i="1" s="1"/>
  <c r="H3864" i="1"/>
  <c r="J3864" i="1" s="1"/>
  <c r="H3865" i="1"/>
  <c r="J3865" i="1" s="1"/>
  <c r="H3866" i="1"/>
  <c r="J3866" i="1" s="1"/>
  <c r="H3867" i="1"/>
  <c r="J3867" i="1" s="1"/>
  <c r="H3868" i="1"/>
  <c r="J3868" i="1" s="1"/>
  <c r="H3869" i="1"/>
  <c r="J3869" i="1" s="1"/>
  <c r="H3870" i="1"/>
  <c r="J3870" i="1" s="1"/>
  <c r="H3871" i="1"/>
  <c r="J3871" i="1" s="1"/>
  <c r="H3872" i="1"/>
  <c r="H3873" i="1"/>
  <c r="J3873" i="1" s="1"/>
  <c r="H3874" i="1"/>
  <c r="H3875" i="1"/>
  <c r="J3875" i="1" s="1"/>
  <c r="H3876" i="1"/>
  <c r="H3877" i="1"/>
  <c r="J3877" i="1" s="1"/>
  <c r="H3878" i="1"/>
  <c r="J3878" i="1" s="1"/>
  <c r="H3879" i="1"/>
  <c r="J3879" i="1" s="1"/>
  <c r="H3880" i="1"/>
  <c r="J3880" i="1" s="1"/>
  <c r="H3881" i="1"/>
  <c r="J3881" i="1" s="1"/>
  <c r="H3882" i="1"/>
  <c r="J3882" i="1" s="1"/>
  <c r="H3883" i="1"/>
  <c r="J3883" i="1" s="1"/>
  <c r="H3884" i="1"/>
  <c r="H3885" i="1"/>
  <c r="J3885" i="1" s="1"/>
  <c r="H3886" i="1"/>
  <c r="H3887" i="1"/>
  <c r="J3887" i="1" s="1"/>
  <c r="H3888" i="1"/>
  <c r="H3889" i="1"/>
  <c r="J3889" i="1" s="1"/>
  <c r="H3890" i="1"/>
  <c r="J3890" i="1" s="1"/>
  <c r="H3891" i="1"/>
  <c r="J3891" i="1" s="1"/>
  <c r="H3892" i="1"/>
  <c r="J3892" i="1" s="1"/>
  <c r="H3893" i="1"/>
  <c r="J3893" i="1" s="1"/>
  <c r="H3894" i="1"/>
  <c r="J3894" i="1" s="1"/>
  <c r="H3895" i="1"/>
  <c r="J3895" i="1" s="1"/>
  <c r="H3896" i="1"/>
  <c r="H3897" i="1"/>
  <c r="J3897" i="1" s="1"/>
  <c r="H3898" i="1"/>
  <c r="H3899" i="1"/>
  <c r="J3899" i="1" s="1"/>
  <c r="H3900" i="1"/>
  <c r="H3901" i="1"/>
  <c r="J3901" i="1" s="1"/>
  <c r="H3902" i="1"/>
  <c r="J3902" i="1" s="1"/>
  <c r="H3903" i="1"/>
  <c r="J3903" i="1" s="1"/>
  <c r="H3904" i="1"/>
  <c r="J3904" i="1" s="1"/>
  <c r="H3905" i="1"/>
  <c r="J3905" i="1" s="1"/>
  <c r="H3906" i="1"/>
  <c r="J3906" i="1" s="1"/>
  <c r="H3907" i="1"/>
  <c r="J3907" i="1" s="1"/>
  <c r="H3908" i="1"/>
  <c r="H3909" i="1"/>
  <c r="J3909" i="1" s="1"/>
  <c r="H3910" i="1"/>
  <c r="H3911" i="1"/>
  <c r="J3911" i="1" s="1"/>
  <c r="H3912" i="1"/>
  <c r="H3913" i="1"/>
  <c r="J3913" i="1" s="1"/>
  <c r="H3914" i="1"/>
  <c r="J3914" i="1" s="1"/>
  <c r="H3915" i="1"/>
  <c r="J3915" i="1" s="1"/>
  <c r="H3916" i="1"/>
  <c r="J3916" i="1" s="1"/>
  <c r="H3917" i="1"/>
  <c r="J3917" i="1" s="1"/>
  <c r="H3918" i="1"/>
  <c r="J3918" i="1" s="1"/>
  <c r="H3919" i="1"/>
  <c r="J3919" i="1" s="1"/>
  <c r="H3920" i="1"/>
  <c r="H3921" i="1"/>
  <c r="J3921" i="1" s="1"/>
  <c r="H3922" i="1"/>
  <c r="H3923" i="1"/>
  <c r="J3923" i="1" s="1"/>
  <c r="H3924" i="1"/>
  <c r="H3925" i="1"/>
  <c r="J3925" i="1" s="1"/>
  <c r="H3926" i="1"/>
  <c r="J3926" i="1" s="1"/>
  <c r="H3927" i="1"/>
  <c r="J3927" i="1" s="1"/>
  <c r="H3928" i="1"/>
  <c r="J3928" i="1" s="1"/>
  <c r="H3929" i="1"/>
  <c r="J3929" i="1" s="1"/>
  <c r="H3930" i="1"/>
  <c r="J3930" i="1" s="1"/>
  <c r="H3931" i="1"/>
  <c r="J3931" i="1" s="1"/>
  <c r="H3932" i="1"/>
  <c r="H3933" i="1"/>
  <c r="J3933" i="1" s="1"/>
  <c r="H3934" i="1"/>
  <c r="H3935" i="1"/>
  <c r="J3935" i="1" s="1"/>
  <c r="H3936" i="1"/>
  <c r="H3937" i="1"/>
  <c r="J3937" i="1" s="1"/>
  <c r="H3938" i="1"/>
  <c r="J3938" i="1" s="1"/>
  <c r="H3939" i="1"/>
  <c r="J3939" i="1" s="1"/>
  <c r="H3940" i="1"/>
  <c r="J3940" i="1" s="1"/>
  <c r="H3941" i="1"/>
  <c r="J3941" i="1" s="1"/>
  <c r="H3942" i="1"/>
  <c r="J3942" i="1" s="1"/>
  <c r="H3943" i="1"/>
  <c r="J3943" i="1" s="1"/>
  <c r="H3944" i="1"/>
  <c r="H3945" i="1"/>
  <c r="J3945" i="1" s="1"/>
  <c r="H3946" i="1"/>
  <c r="H3947" i="1"/>
  <c r="J3947" i="1" s="1"/>
  <c r="H3948" i="1"/>
  <c r="H3949" i="1"/>
  <c r="J3949" i="1" s="1"/>
  <c r="H3950" i="1"/>
  <c r="J3950" i="1" s="1"/>
  <c r="H3951" i="1"/>
  <c r="J3951" i="1" s="1"/>
  <c r="H3952" i="1"/>
  <c r="J3952" i="1" s="1"/>
  <c r="H3953" i="1"/>
  <c r="J3953" i="1" s="1"/>
  <c r="H3954" i="1"/>
  <c r="J3954" i="1" s="1"/>
  <c r="H3955" i="1"/>
  <c r="J3955" i="1" s="1"/>
  <c r="H3956" i="1"/>
  <c r="H3957" i="1"/>
  <c r="J3957" i="1" s="1"/>
  <c r="H3958" i="1"/>
  <c r="H3959" i="1"/>
  <c r="J3959" i="1" s="1"/>
  <c r="H3960" i="1"/>
  <c r="H3961" i="1"/>
  <c r="J3961" i="1" s="1"/>
  <c r="H3962" i="1"/>
  <c r="J3962" i="1" s="1"/>
  <c r="H3963" i="1"/>
  <c r="J3963" i="1" s="1"/>
  <c r="H3964" i="1"/>
  <c r="J3964" i="1" s="1"/>
  <c r="H3965" i="1"/>
  <c r="J3965" i="1" s="1"/>
  <c r="H3966" i="1"/>
  <c r="J3966" i="1" s="1"/>
  <c r="H3967" i="1"/>
  <c r="J3967" i="1" s="1"/>
  <c r="H3968" i="1"/>
  <c r="H3969" i="1"/>
  <c r="J3969" i="1" s="1"/>
  <c r="H3970" i="1"/>
  <c r="H3971" i="1"/>
  <c r="J3971" i="1" s="1"/>
  <c r="H3972" i="1"/>
  <c r="H3973" i="1"/>
  <c r="J3973" i="1" s="1"/>
  <c r="H3974" i="1"/>
  <c r="J3974" i="1" s="1"/>
  <c r="H3975" i="1"/>
  <c r="J3975" i="1" s="1"/>
  <c r="H3976" i="1"/>
  <c r="J3976" i="1" s="1"/>
  <c r="H3977" i="1"/>
  <c r="J3977" i="1" s="1"/>
  <c r="H3978" i="1"/>
  <c r="J3978" i="1" s="1"/>
  <c r="H3979" i="1"/>
  <c r="J3979" i="1" s="1"/>
  <c r="H3980" i="1"/>
  <c r="H3981" i="1"/>
  <c r="J3981" i="1" s="1"/>
  <c r="H3982" i="1"/>
  <c r="H3983" i="1"/>
  <c r="J3983" i="1" s="1"/>
  <c r="H3984" i="1"/>
  <c r="H3985" i="1"/>
  <c r="J3985" i="1" s="1"/>
  <c r="H3986" i="1"/>
  <c r="J3986" i="1" s="1"/>
  <c r="H3987" i="1"/>
  <c r="J3987" i="1" s="1"/>
  <c r="H3988" i="1"/>
  <c r="J3988" i="1" s="1"/>
  <c r="H3989" i="1"/>
  <c r="J3989" i="1" s="1"/>
  <c r="H3990" i="1"/>
  <c r="J3990" i="1" s="1"/>
  <c r="H3991" i="1"/>
  <c r="J3991" i="1" s="1"/>
  <c r="H3992" i="1"/>
  <c r="H3993" i="1"/>
  <c r="J3993" i="1" s="1"/>
  <c r="H3994" i="1"/>
  <c r="H3995" i="1"/>
  <c r="J3995" i="1" s="1"/>
  <c r="H3996" i="1"/>
  <c r="H3997" i="1"/>
  <c r="J3997" i="1" s="1"/>
  <c r="H3998" i="1"/>
  <c r="J3998" i="1" s="1"/>
  <c r="H3999" i="1"/>
  <c r="J3999" i="1" s="1"/>
  <c r="H4000" i="1"/>
  <c r="J4000" i="1" s="1"/>
  <c r="H4001" i="1"/>
  <c r="J4001" i="1" s="1"/>
  <c r="H4002" i="1"/>
  <c r="J4002" i="1" s="1"/>
  <c r="H4003" i="1"/>
  <c r="J4003" i="1" s="1"/>
  <c r="H4004" i="1"/>
  <c r="H4005" i="1"/>
  <c r="J4005" i="1" s="1"/>
  <c r="H4006" i="1"/>
  <c r="H4007" i="1"/>
  <c r="J4007" i="1" s="1"/>
  <c r="H4008" i="1"/>
  <c r="H4009" i="1"/>
  <c r="J4009" i="1" s="1"/>
  <c r="H4010" i="1"/>
  <c r="J4010" i="1" s="1"/>
  <c r="H4011" i="1"/>
  <c r="J4011" i="1" s="1"/>
  <c r="H4012" i="1"/>
  <c r="J4012" i="1" s="1"/>
  <c r="H4013" i="1"/>
  <c r="J4013" i="1" s="1"/>
  <c r="H4014" i="1"/>
  <c r="J4014" i="1" s="1"/>
  <c r="H4015" i="1"/>
  <c r="J4015" i="1" s="1"/>
  <c r="H4016" i="1"/>
  <c r="H4017" i="1"/>
  <c r="J4017" i="1" s="1"/>
  <c r="H4018" i="1"/>
  <c r="H4019" i="1"/>
  <c r="J4019" i="1" s="1"/>
  <c r="H4020" i="1"/>
  <c r="H4021" i="1"/>
  <c r="J4021" i="1" s="1"/>
  <c r="H4022" i="1"/>
  <c r="J4022" i="1" s="1"/>
  <c r="H4023" i="1"/>
  <c r="J4023" i="1" s="1"/>
  <c r="H4024" i="1"/>
  <c r="J4024" i="1" s="1"/>
  <c r="H4025" i="1"/>
  <c r="J4025" i="1" s="1"/>
  <c r="H4026" i="1"/>
  <c r="J4026" i="1" s="1"/>
  <c r="H4027" i="1"/>
  <c r="J4027" i="1" s="1"/>
  <c r="H4028" i="1"/>
  <c r="H4029" i="1"/>
  <c r="J4029" i="1" s="1"/>
  <c r="H4030" i="1"/>
  <c r="H4031" i="1"/>
  <c r="J4031" i="1" s="1"/>
  <c r="H4032" i="1"/>
  <c r="H4033" i="1"/>
  <c r="J4033" i="1" s="1"/>
  <c r="H4034" i="1"/>
  <c r="J4034" i="1" s="1"/>
  <c r="H4035" i="1"/>
  <c r="J4035" i="1" s="1"/>
  <c r="H4036" i="1"/>
  <c r="J4036" i="1" s="1"/>
  <c r="H4037" i="1"/>
  <c r="J4037" i="1" s="1"/>
  <c r="H4038" i="1"/>
  <c r="J4038" i="1" s="1"/>
  <c r="H4039" i="1"/>
  <c r="J4039" i="1" s="1"/>
  <c r="H4040" i="1"/>
  <c r="H4041" i="1"/>
  <c r="J4041" i="1" s="1"/>
  <c r="H4042" i="1"/>
  <c r="H4043" i="1"/>
  <c r="J4043" i="1" s="1"/>
  <c r="H4044" i="1"/>
  <c r="H4045" i="1"/>
  <c r="J4045" i="1" s="1"/>
  <c r="H4046" i="1"/>
  <c r="J4046" i="1" s="1"/>
  <c r="H4047" i="1"/>
  <c r="J4047" i="1" s="1"/>
  <c r="H4048" i="1"/>
  <c r="J4048" i="1" s="1"/>
  <c r="H4049" i="1"/>
  <c r="J4049" i="1" s="1"/>
  <c r="H4050" i="1"/>
  <c r="J4050" i="1" s="1"/>
  <c r="H4051" i="1"/>
  <c r="J4051" i="1" s="1"/>
  <c r="H4052" i="1"/>
  <c r="H4053" i="1"/>
  <c r="J4053" i="1" s="1"/>
  <c r="H4054" i="1"/>
  <c r="H4055" i="1"/>
  <c r="J4055" i="1" s="1"/>
  <c r="H4056" i="1"/>
  <c r="H4057" i="1"/>
  <c r="J4057" i="1" s="1"/>
  <c r="H4058" i="1"/>
  <c r="J4058" i="1" s="1"/>
  <c r="H4059" i="1"/>
  <c r="J4059" i="1" s="1"/>
  <c r="H4060" i="1"/>
  <c r="J4060" i="1" s="1"/>
  <c r="H4061" i="1"/>
  <c r="J4061" i="1" s="1"/>
  <c r="H4062" i="1"/>
  <c r="J4062" i="1" s="1"/>
  <c r="H4063" i="1"/>
  <c r="J4063" i="1" s="1"/>
  <c r="H4064" i="1"/>
  <c r="H4065" i="1"/>
  <c r="J4065" i="1" s="1"/>
  <c r="H4066" i="1"/>
  <c r="H4067" i="1"/>
  <c r="J4067" i="1" s="1"/>
  <c r="H4068" i="1"/>
  <c r="H4069" i="1"/>
  <c r="J4069" i="1" s="1"/>
  <c r="H4070" i="1"/>
  <c r="J4070" i="1" s="1"/>
  <c r="H4071" i="1"/>
  <c r="J4071" i="1" s="1"/>
  <c r="H4072" i="1"/>
  <c r="J4072" i="1" s="1"/>
  <c r="H4073" i="1"/>
  <c r="J4073" i="1" s="1"/>
  <c r="H4074" i="1"/>
  <c r="J4074" i="1" s="1"/>
  <c r="H4075" i="1"/>
  <c r="J4075" i="1" s="1"/>
  <c r="H4076" i="1"/>
  <c r="H4077" i="1"/>
  <c r="J4077" i="1" s="1"/>
  <c r="H4078" i="1"/>
  <c r="H4079" i="1"/>
  <c r="J4079" i="1" s="1"/>
  <c r="H4080" i="1"/>
  <c r="H4081" i="1"/>
  <c r="J4081" i="1" s="1"/>
  <c r="H4082" i="1"/>
  <c r="J4082" i="1" s="1"/>
  <c r="H4083" i="1"/>
  <c r="J4083" i="1" s="1"/>
  <c r="H4084" i="1"/>
  <c r="J4084" i="1" s="1"/>
  <c r="H4085" i="1"/>
  <c r="J4085" i="1" s="1"/>
  <c r="H4086" i="1"/>
  <c r="J4086" i="1" s="1"/>
  <c r="H4087" i="1"/>
  <c r="J4087" i="1" s="1"/>
  <c r="H4088" i="1"/>
  <c r="H4089" i="1"/>
  <c r="J4089" i="1" s="1"/>
  <c r="H4090" i="1"/>
  <c r="H4091" i="1"/>
  <c r="J4091" i="1" s="1"/>
  <c r="H4092" i="1"/>
  <c r="H4093" i="1"/>
  <c r="J4093" i="1" s="1"/>
  <c r="H4094" i="1"/>
  <c r="J4094" i="1" s="1"/>
  <c r="H4095" i="1"/>
  <c r="J4095" i="1" s="1"/>
  <c r="H4096" i="1"/>
  <c r="J4096" i="1" s="1"/>
  <c r="H4097" i="1"/>
  <c r="J4097" i="1" s="1"/>
  <c r="H4098" i="1"/>
  <c r="J4098" i="1" s="1"/>
  <c r="H4099" i="1"/>
  <c r="J4099" i="1" s="1"/>
  <c r="H4100" i="1"/>
  <c r="H4101" i="1"/>
  <c r="J4101" i="1" s="1"/>
  <c r="H4102" i="1"/>
  <c r="H4103" i="1"/>
  <c r="J4103" i="1" s="1"/>
  <c r="H4104" i="1"/>
  <c r="H4105" i="1"/>
  <c r="J4105" i="1" s="1"/>
  <c r="H4106" i="1"/>
  <c r="J4106" i="1" s="1"/>
  <c r="H4107" i="1"/>
  <c r="J4107" i="1" s="1"/>
  <c r="H4108" i="1"/>
  <c r="J4108" i="1" s="1"/>
  <c r="H4109" i="1"/>
  <c r="J4109" i="1" s="1"/>
  <c r="H4110" i="1"/>
  <c r="J4110" i="1" s="1"/>
  <c r="H4111" i="1"/>
  <c r="J4111" i="1" s="1"/>
  <c r="H4112" i="1"/>
  <c r="H4113" i="1"/>
  <c r="J4113" i="1" s="1"/>
  <c r="H4114" i="1"/>
  <c r="H4115" i="1"/>
  <c r="J4115" i="1" s="1"/>
  <c r="H4116" i="1"/>
  <c r="H4117" i="1"/>
  <c r="J4117" i="1" s="1"/>
  <c r="H4118" i="1"/>
  <c r="J4118" i="1" s="1"/>
  <c r="H4119" i="1"/>
  <c r="J4119" i="1" s="1"/>
  <c r="H4120" i="1"/>
  <c r="J4120" i="1" s="1"/>
  <c r="H4121" i="1"/>
  <c r="J4121" i="1" s="1"/>
  <c r="H4122" i="1"/>
  <c r="J4122" i="1" s="1"/>
  <c r="H4123" i="1"/>
  <c r="J4123" i="1" s="1"/>
  <c r="H4124" i="1"/>
  <c r="H4125" i="1"/>
  <c r="J4125" i="1" s="1"/>
  <c r="H4126" i="1"/>
  <c r="H4127" i="1"/>
  <c r="J4127" i="1" s="1"/>
  <c r="H4128" i="1"/>
  <c r="H4129" i="1"/>
  <c r="J4129" i="1" s="1"/>
  <c r="H4130" i="1"/>
  <c r="J4130" i="1" s="1"/>
  <c r="H4131" i="1"/>
  <c r="J4131" i="1" s="1"/>
  <c r="H4132" i="1"/>
  <c r="J4132" i="1" s="1"/>
  <c r="H4133" i="1"/>
  <c r="J4133" i="1" s="1"/>
  <c r="H4134" i="1"/>
  <c r="J4134" i="1" s="1"/>
  <c r="H4135" i="1"/>
  <c r="J4135" i="1" s="1"/>
  <c r="H4136" i="1"/>
  <c r="H4137" i="1"/>
  <c r="J4137" i="1" s="1"/>
  <c r="H4138" i="1"/>
  <c r="H4139" i="1"/>
  <c r="J4139" i="1" s="1"/>
  <c r="H4140" i="1"/>
  <c r="H4141" i="1"/>
  <c r="J4141" i="1" s="1"/>
  <c r="H4142" i="1"/>
  <c r="J4142" i="1" s="1"/>
  <c r="H4143" i="1"/>
  <c r="J4143" i="1" s="1"/>
  <c r="H4144" i="1"/>
  <c r="J4144" i="1" s="1"/>
  <c r="H4145" i="1"/>
  <c r="J4145" i="1" s="1"/>
  <c r="H4146" i="1"/>
  <c r="J4146" i="1" s="1"/>
  <c r="H4147" i="1"/>
  <c r="J4147" i="1" s="1"/>
  <c r="H4148" i="1"/>
  <c r="H4149" i="1"/>
  <c r="J4149" i="1" s="1"/>
  <c r="H4150" i="1"/>
  <c r="H4151" i="1"/>
  <c r="J4151" i="1" s="1"/>
  <c r="H4152" i="1"/>
  <c r="H4153" i="1"/>
  <c r="J4153" i="1" s="1"/>
  <c r="H4154" i="1"/>
  <c r="J4154" i="1" s="1"/>
  <c r="H4155" i="1"/>
  <c r="J4155" i="1" s="1"/>
  <c r="H4156" i="1"/>
  <c r="J4156" i="1" s="1"/>
  <c r="H4157" i="1"/>
  <c r="J4157" i="1" s="1"/>
  <c r="H4158" i="1"/>
  <c r="J4158" i="1" s="1"/>
  <c r="H4159" i="1"/>
  <c r="J4159" i="1" s="1"/>
  <c r="H4160" i="1"/>
  <c r="H4161" i="1"/>
  <c r="J4161" i="1" s="1"/>
  <c r="H4162" i="1"/>
  <c r="H4163" i="1"/>
  <c r="J4163" i="1" s="1"/>
  <c r="H4164" i="1"/>
  <c r="H4165" i="1"/>
  <c r="J4165" i="1" s="1"/>
  <c r="H4166" i="1"/>
  <c r="J4166" i="1" s="1"/>
  <c r="H4167" i="1"/>
  <c r="J4167" i="1" s="1"/>
  <c r="H4168" i="1"/>
  <c r="J4168" i="1" s="1"/>
  <c r="H4169" i="1"/>
  <c r="J4169" i="1" s="1"/>
  <c r="H4170" i="1"/>
  <c r="J4170" i="1" s="1"/>
  <c r="H4171" i="1"/>
  <c r="J4171" i="1" s="1"/>
  <c r="H4172" i="1"/>
  <c r="H4173" i="1"/>
  <c r="J4173" i="1" s="1"/>
  <c r="H4174" i="1"/>
  <c r="H4175" i="1"/>
  <c r="J4175" i="1" s="1"/>
  <c r="H4176" i="1"/>
  <c r="H4177" i="1"/>
  <c r="J4177" i="1" s="1"/>
  <c r="H4178" i="1"/>
  <c r="J4178" i="1" s="1"/>
  <c r="H4179" i="1"/>
  <c r="J4179" i="1" s="1"/>
  <c r="H4180" i="1"/>
  <c r="J4180" i="1" s="1"/>
  <c r="H4181" i="1"/>
  <c r="J4181" i="1" s="1"/>
  <c r="H4182" i="1"/>
  <c r="J4182" i="1" s="1"/>
  <c r="H4183" i="1"/>
  <c r="J4183" i="1" s="1"/>
  <c r="H4184" i="1"/>
  <c r="H4185" i="1"/>
  <c r="J4185" i="1" s="1"/>
  <c r="H4186" i="1"/>
  <c r="H4187" i="1"/>
  <c r="J4187" i="1" s="1"/>
  <c r="H4188" i="1"/>
  <c r="H4189" i="1"/>
  <c r="J4189" i="1" s="1"/>
  <c r="H4190" i="1"/>
  <c r="J4190" i="1" s="1"/>
  <c r="H4191" i="1"/>
  <c r="J4191" i="1" s="1"/>
  <c r="H4192" i="1"/>
  <c r="J4192" i="1" s="1"/>
  <c r="H4193" i="1"/>
  <c r="J4193" i="1" s="1"/>
  <c r="H4194" i="1"/>
  <c r="J4194" i="1" s="1"/>
  <c r="H4195" i="1"/>
  <c r="J4195" i="1" s="1"/>
  <c r="H4196" i="1"/>
  <c r="H4197" i="1"/>
  <c r="J4197" i="1" s="1"/>
  <c r="H4198" i="1"/>
  <c r="H4199" i="1"/>
  <c r="J4199" i="1" s="1"/>
  <c r="H4200" i="1"/>
  <c r="H4201" i="1"/>
  <c r="J4201" i="1" s="1"/>
  <c r="H4202" i="1"/>
  <c r="J4202" i="1" s="1"/>
  <c r="H4203" i="1"/>
  <c r="J4203" i="1" s="1"/>
  <c r="H4204" i="1"/>
  <c r="J4204" i="1" s="1"/>
  <c r="H4205" i="1"/>
  <c r="J4205" i="1" s="1"/>
  <c r="H4206" i="1"/>
  <c r="J4206" i="1" s="1"/>
  <c r="H4207" i="1"/>
  <c r="J4207" i="1" s="1"/>
  <c r="H4208" i="1"/>
  <c r="H4209" i="1"/>
  <c r="J4209" i="1" s="1"/>
  <c r="H4210" i="1"/>
  <c r="H4211" i="1"/>
  <c r="J4211" i="1" s="1"/>
  <c r="H4212" i="1"/>
  <c r="H4213" i="1"/>
  <c r="J4213" i="1" s="1"/>
  <c r="H4214" i="1"/>
  <c r="J4214" i="1" s="1"/>
  <c r="H4215" i="1"/>
  <c r="J4215" i="1" s="1"/>
  <c r="H4216" i="1"/>
  <c r="J4216" i="1" s="1"/>
  <c r="H4217" i="1"/>
  <c r="J4217" i="1" s="1"/>
  <c r="H4218" i="1"/>
  <c r="J4218" i="1" s="1"/>
  <c r="H4219" i="1"/>
  <c r="J4219" i="1" s="1"/>
  <c r="H4220" i="1"/>
  <c r="H4221" i="1"/>
  <c r="J4221" i="1" s="1"/>
  <c r="H4222" i="1"/>
  <c r="H4223" i="1"/>
  <c r="J4223" i="1" s="1"/>
  <c r="H4224" i="1"/>
  <c r="H4225" i="1"/>
  <c r="J4225" i="1" s="1"/>
  <c r="H4226" i="1"/>
  <c r="J4226" i="1" s="1"/>
  <c r="H4227" i="1"/>
  <c r="J4227" i="1" s="1"/>
  <c r="H4228" i="1"/>
  <c r="J4228" i="1" s="1"/>
  <c r="H4229" i="1"/>
  <c r="J4229" i="1" s="1"/>
  <c r="H4230" i="1"/>
  <c r="J4230" i="1" s="1"/>
  <c r="H4231" i="1"/>
  <c r="J4231" i="1" s="1"/>
  <c r="H4232" i="1"/>
  <c r="H4233" i="1"/>
  <c r="J4233" i="1" s="1"/>
  <c r="H4234" i="1"/>
  <c r="H4235" i="1"/>
  <c r="J4235" i="1" s="1"/>
  <c r="H4236" i="1"/>
  <c r="H4237" i="1"/>
  <c r="J4237" i="1" s="1"/>
  <c r="H4238" i="1"/>
  <c r="J4238" i="1" s="1"/>
  <c r="H4239" i="1"/>
  <c r="J4239" i="1" s="1"/>
  <c r="H4240" i="1"/>
  <c r="J4240" i="1" s="1"/>
  <c r="H4241" i="1"/>
  <c r="J4241" i="1" s="1"/>
  <c r="H4242" i="1"/>
  <c r="J4242" i="1" s="1"/>
  <c r="H4243" i="1"/>
  <c r="J4243" i="1" s="1"/>
  <c r="H4244" i="1"/>
  <c r="H4245" i="1"/>
  <c r="J4245" i="1" s="1"/>
  <c r="H4246" i="1"/>
  <c r="H4247" i="1"/>
  <c r="J4247" i="1" s="1"/>
  <c r="H4248" i="1"/>
  <c r="H4249" i="1"/>
  <c r="J4249" i="1" s="1"/>
  <c r="H4250" i="1"/>
  <c r="J4250" i="1" s="1"/>
  <c r="H4251" i="1"/>
  <c r="J4251" i="1" s="1"/>
  <c r="H4252" i="1"/>
  <c r="J4252" i="1" s="1"/>
  <c r="H4253" i="1"/>
  <c r="J4253" i="1" s="1"/>
  <c r="H4254" i="1"/>
  <c r="J4254" i="1" s="1"/>
  <c r="H4255" i="1"/>
  <c r="J4255" i="1" s="1"/>
  <c r="H4256" i="1"/>
  <c r="H4257" i="1"/>
  <c r="J4257" i="1" s="1"/>
  <c r="H4258" i="1"/>
  <c r="H4259" i="1"/>
  <c r="J4259" i="1" s="1"/>
  <c r="H4260" i="1"/>
  <c r="H4261" i="1"/>
  <c r="J4261" i="1" s="1"/>
  <c r="H4262" i="1"/>
  <c r="J4262" i="1" s="1"/>
  <c r="H4263" i="1"/>
  <c r="J4263" i="1" s="1"/>
  <c r="H4264" i="1"/>
  <c r="J4264" i="1" s="1"/>
  <c r="H4265" i="1"/>
  <c r="J4265" i="1" s="1"/>
  <c r="H4266" i="1"/>
  <c r="J4266" i="1" s="1"/>
  <c r="H4267" i="1"/>
  <c r="J4267" i="1" s="1"/>
  <c r="H4268" i="1"/>
  <c r="H4269" i="1"/>
  <c r="J4269" i="1" s="1"/>
  <c r="H4270" i="1"/>
  <c r="H4271" i="1"/>
  <c r="J4271" i="1" s="1"/>
  <c r="H4272" i="1"/>
  <c r="H4273" i="1"/>
  <c r="J4273" i="1" s="1"/>
  <c r="H4274" i="1"/>
  <c r="J4274" i="1" s="1"/>
  <c r="H4275" i="1"/>
  <c r="J4275" i="1" s="1"/>
  <c r="H4276" i="1"/>
  <c r="J4276" i="1" s="1"/>
  <c r="H4277" i="1"/>
  <c r="J4277" i="1" s="1"/>
  <c r="H4278" i="1"/>
  <c r="J4278" i="1" s="1"/>
  <c r="H4279" i="1"/>
  <c r="J4279" i="1" s="1"/>
  <c r="H4280" i="1"/>
  <c r="H4281" i="1"/>
  <c r="J4281" i="1" s="1"/>
  <c r="H4282" i="1"/>
  <c r="J4282" i="1" s="1"/>
  <c r="H4283" i="1"/>
  <c r="J4283" i="1" s="1"/>
  <c r="H4284" i="1"/>
  <c r="J4284" i="1" s="1"/>
  <c r="H4285" i="1"/>
  <c r="J4285" i="1" s="1"/>
  <c r="H4286" i="1"/>
  <c r="J4286" i="1" s="1"/>
  <c r="H4287" i="1"/>
  <c r="J4287" i="1" s="1"/>
  <c r="H4288" i="1"/>
  <c r="J4288" i="1" s="1"/>
  <c r="H4289" i="1"/>
  <c r="J4289" i="1" s="1"/>
  <c r="H4290" i="1"/>
  <c r="J4290" i="1" s="1"/>
  <c r="H4291" i="1"/>
  <c r="J4291" i="1" s="1"/>
  <c r="H4292" i="1"/>
  <c r="H4293" i="1"/>
  <c r="J4293" i="1" s="1"/>
  <c r="H4294" i="1"/>
  <c r="H4295" i="1"/>
  <c r="J4295" i="1" s="1"/>
  <c r="H4296" i="1"/>
  <c r="H4297" i="1"/>
  <c r="J4297" i="1" s="1"/>
  <c r="H4298" i="1"/>
  <c r="J4298" i="1" s="1"/>
  <c r="H4299" i="1"/>
  <c r="J4299" i="1" s="1"/>
  <c r="H4300" i="1"/>
  <c r="J4300" i="1" s="1"/>
  <c r="H4301" i="1"/>
  <c r="J4301" i="1" s="1"/>
  <c r="H4302" i="1"/>
  <c r="J4302" i="1" s="1"/>
  <c r="H4303" i="1"/>
  <c r="J4303" i="1" s="1"/>
  <c r="H4304" i="1"/>
  <c r="H4305" i="1"/>
  <c r="J4305" i="1" s="1"/>
  <c r="H4306" i="1"/>
  <c r="H4307" i="1"/>
  <c r="J4307" i="1" s="1"/>
  <c r="H4308" i="1"/>
  <c r="H4309" i="1"/>
  <c r="J4309" i="1" s="1"/>
  <c r="H4310" i="1"/>
  <c r="J4310" i="1" s="1"/>
  <c r="H4311" i="1"/>
  <c r="J4311" i="1" s="1"/>
  <c r="H4312" i="1"/>
  <c r="J4312" i="1" s="1"/>
  <c r="H4313" i="1"/>
  <c r="J4313" i="1" s="1"/>
  <c r="H4314" i="1"/>
  <c r="J4314" i="1" s="1"/>
  <c r="H4315" i="1"/>
  <c r="J4315" i="1" s="1"/>
  <c r="H4316" i="1"/>
  <c r="H4317" i="1"/>
  <c r="J4317" i="1" s="1"/>
  <c r="H4318" i="1"/>
  <c r="H4319" i="1"/>
  <c r="J4319" i="1" s="1"/>
  <c r="H4320" i="1"/>
  <c r="H4321" i="1"/>
  <c r="J4321" i="1" s="1"/>
  <c r="H4322" i="1"/>
  <c r="J4322" i="1" s="1"/>
  <c r="H4323" i="1"/>
  <c r="J4323" i="1" s="1"/>
  <c r="H4324" i="1"/>
  <c r="J4324" i="1" s="1"/>
  <c r="H4325" i="1"/>
  <c r="J4325" i="1" s="1"/>
  <c r="H4326" i="1"/>
  <c r="J4326" i="1" s="1"/>
  <c r="H4327" i="1"/>
  <c r="J4327" i="1" s="1"/>
  <c r="H4328" i="1"/>
  <c r="J4328" i="1" s="1"/>
  <c r="H4329" i="1"/>
  <c r="J4329" i="1" s="1"/>
  <c r="H4330" i="1"/>
  <c r="H4331" i="1"/>
  <c r="J4331" i="1" s="1"/>
  <c r="H4332" i="1"/>
  <c r="H4333" i="1"/>
  <c r="J4333" i="1" s="1"/>
  <c r="H4334" i="1"/>
  <c r="J4334" i="1" s="1"/>
  <c r="H4335" i="1"/>
  <c r="J4335" i="1" s="1"/>
  <c r="H4336" i="1"/>
  <c r="J4336" i="1" s="1"/>
  <c r="H4337" i="1"/>
  <c r="J4337" i="1" s="1"/>
  <c r="H4338" i="1"/>
  <c r="J4338" i="1" s="1"/>
  <c r="H4339" i="1"/>
  <c r="J4339" i="1" s="1"/>
  <c r="H4340" i="1"/>
  <c r="J4340" i="1" s="1"/>
  <c r="H4341" i="1"/>
  <c r="J4341" i="1" s="1"/>
  <c r="H4342" i="1"/>
  <c r="H4343" i="1"/>
  <c r="J4343" i="1" s="1"/>
  <c r="H4344" i="1"/>
  <c r="H4345" i="1"/>
  <c r="J4345" i="1" s="1"/>
  <c r="H4346" i="1"/>
  <c r="J4346" i="1" s="1"/>
  <c r="H4347" i="1"/>
  <c r="J4347" i="1" s="1"/>
  <c r="H4348" i="1"/>
  <c r="J4348" i="1" s="1"/>
  <c r="H4349" i="1"/>
  <c r="J4349" i="1" s="1"/>
  <c r="H4350" i="1"/>
  <c r="J4350" i="1" s="1"/>
  <c r="H4351" i="1"/>
  <c r="J4351" i="1" s="1"/>
  <c r="H4352" i="1"/>
  <c r="J4352" i="1" s="1"/>
  <c r="H4353" i="1"/>
  <c r="J4353" i="1" s="1"/>
  <c r="H4354" i="1"/>
  <c r="H4355" i="1"/>
  <c r="J4355" i="1" s="1"/>
  <c r="H4356" i="1"/>
  <c r="J4356" i="1" s="1"/>
  <c r="H4357" i="1"/>
  <c r="J4357" i="1" s="1"/>
  <c r="H4358" i="1"/>
  <c r="J4358" i="1" s="1"/>
  <c r="H4359" i="1"/>
  <c r="J4359" i="1" s="1"/>
  <c r="H4360" i="1"/>
  <c r="J4360" i="1" s="1"/>
  <c r="H4361" i="1"/>
  <c r="J4361" i="1" s="1"/>
  <c r="H4362" i="1"/>
  <c r="J4362" i="1" s="1"/>
  <c r="H4363" i="1"/>
  <c r="J4363" i="1" s="1"/>
  <c r="H4364" i="1"/>
  <c r="J4364" i="1" s="1"/>
  <c r="H4365" i="1"/>
  <c r="J4365" i="1" s="1"/>
  <c r="H4366" i="1"/>
  <c r="H4367" i="1"/>
  <c r="J4367" i="1" s="1"/>
  <c r="H4368" i="1"/>
  <c r="H4369" i="1"/>
  <c r="J4369" i="1" s="1"/>
  <c r="H4370" i="1"/>
  <c r="J4370" i="1" s="1"/>
  <c r="H4371" i="1"/>
  <c r="J4371" i="1" s="1"/>
  <c r="H4372" i="1"/>
  <c r="J4372" i="1" s="1"/>
  <c r="H4373" i="1"/>
  <c r="J4373" i="1" s="1"/>
  <c r="H4374" i="1"/>
  <c r="J4374" i="1" s="1"/>
  <c r="H4375" i="1"/>
  <c r="J4375" i="1" s="1"/>
  <c r="H4376" i="1"/>
  <c r="J4376" i="1" s="1"/>
  <c r="H4377" i="1"/>
  <c r="J4377" i="1" s="1"/>
  <c r="H4378" i="1"/>
  <c r="H4379" i="1"/>
  <c r="J4379" i="1" s="1"/>
  <c r="H4380" i="1"/>
  <c r="H4381" i="1"/>
  <c r="J4381" i="1" s="1"/>
  <c r="H4382" i="1"/>
  <c r="J4382" i="1" s="1"/>
  <c r="H4383" i="1"/>
  <c r="J4383" i="1" s="1"/>
  <c r="H4384" i="1"/>
  <c r="J4384" i="1" s="1"/>
  <c r="H4385" i="1"/>
  <c r="J4385" i="1" s="1"/>
  <c r="H4386" i="1"/>
  <c r="J4386" i="1" s="1"/>
  <c r="H4387" i="1"/>
  <c r="J4387" i="1" s="1"/>
  <c r="H4388" i="1"/>
  <c r="J4388" i="1" s="1"/>
  <c r="H4389" i="1"/>
  <c r="J4389" i="1" s="1"/>
  <c r="H4390" i="1"/>
  <c r="H4391" i="1"/>
  <c r="J4391" i="1" s="1"/>
  <c r="H4392" i="1"/>
  <c r="H4393" i="1"/>
  <c r="J4393" i="1" s="1"/>
  <c r="H4394" i="1"/>
  <c r="J4394" i="1" s="1"/>
  <c r="H4395" i="1"/>
  <c r="J4395" i="1" s="1"/>
  <c r="H4396" i="1"/>
  <c r="J4396" i="1" s="1"/>
  <c r="H4397" i="1"/>
  <c r="J4397" i="1" s="1"/>
  <c r="H4398" i="1"/>
  <c r="J4398" i="1" s="1"/>
  <c r="H4399" i="1"/>
  <c r="J4399" i="1" s="1"/>
  <c r="H4400" i="1"/>
  <c r="J4400" i="1" s="1"/>
  <c r="H4401" i="1"/>
  <c r="J4401" i="1" s="1"/>
  <c r="H4402" i="1"/>
  <c r="H4403" i="1"/>
  <c r="J4403" i="1" s="1"/>
  <c r="H4404" i="1"/>
  <c r="H4405" i="1"/>
  <c r="J4405" i="1" s="1"/>
  <c r="H4406" i="1"/>
  <c r="J4406" i="1" s="1"/>
  <c r="H4407" i="1"/>
  <c r="J4407" i="1" s="1"/>
  <c r="H4408" i="1"/>
  <c r="J4408" i="1" s="1"/>
  <c r="H4409" i="1"/>
  <c r="J4409" i="1" s="1"/>
  <c r="H4410" i="1"/>
  <c r="J4410" i="1" s="1"/>
  <c r="H4411" i="1"/>
  <c r="J4411" i="1" s="1"/>
  <c r="H4412" i="1"/>
  <c r="J4412" i="1" s="1"/>
  <c r="H4413" i="1"/>
  <c r="J4413" i="1" s="1"/>
  <c r="H4414" i="1"/>
  <c r="H4415" i="1"/>
  <c r="J4415" i="1" s="1"/>
  <c r="H4416" i="1"/>
  <c r="H4417" i="1"/>
  <c r="J4417" i="1" s="1"/>
  <c r="H4418" i="1"/>
  <c r="J4418" i="1" s="1"/>
  <c r="H4419" i="1"/>
  <c r="J4419" i="1" s="1"/>
  <c r="H4420" i="1"/>
  <c r="J4420" i="1" s="1"/>
  <c r="H4421" i="1"/>
  <c r="J4421" i="1" s="1"/>
  <c r="H4422" i="1"/>
  <c r="J4422" i="1" s="1"/>
  <c r="H4423" i="1"/>
  <c r="J4423" i="1" s="1"/>
  <c r="H4424" i="1"/>
  <c r="J4424" i="1" s="1"/>
  <c r="H4425" i="1"/>
  <c r="J4425" i="1" s="1"/>
  <c r="H4426" i="1"/>
  <c r="H4427" i="1"/>
  <c r="J4427" i="1" s="1"/>
  <c r="H4428" i="1"/>
  <c r="H4429" i="1"/>
  <c r="J4429" i="1" s="1"/>
  <c r="H4430" i="1"/>
  <c r="J4430" i="1" s="1"/>
  <c r="H4431" i="1"/>
  <c r="J4431" i="1" s="1"/>
  <c r="H4432" i="1"/>
  <c r="J4432" i="1" s="1"/>
  <c r="H4433" i="1"/>
  <c r="J4433" i="1" s="1"/>
  <c r="H4434" i="1"/>
  <c r="J4434" i="1" s="1"/>
  <c r="H4435" i="1"/>
  <c r="J4435" i="1" s="1"/>
  <c r="H4436" i="1"/>
  <c r="J4436" i="1" s="1"/>
  <c r="H4437" i="1"/>
  <c r="J4437" i="1" s="1"/>
  <c r="H4438" i="1"/>
  <c r="H4439" i="1"/>
  <c r="J4439" i="1" s="1"/>
  <c r="H4440" i="1"/>
  <c r="H4441" i="1"/>
  <c r="J4441" i="1" s="1"/>
  <c r="H4442" i="1"/>
  <c r="J4442" i="1" s="1"/>
  <c r="H4443" i="1"/>
  <c r="J4443" i="1" s="1"/>
  <c r="H4444" i="1"/>
  <c r="J4444" i="1" s="1"/>
  <c r="H4445" i="1"/>
  <c r="J4445" i="1" s="1"/>
  <c r="H4446" i="1"/>
  <c r="J4446" i="1" s="1"/>
  <c r="H4447" i="1"/>
  <c r="J4447" i="1" s="1"/>
  <c r="H4448" i="1"/>
  <c r="J4448" i="1" s="1"/>
  <c r="H4449" i="1"/>
  <c r="J4449" i="1" s="1"/>
  <c r="H4450" i="1"/>
  <c r="H4451" i="1"/>
  <c r="J4451" i="1" s="1"/>
  <c r="H4452" i="1"/>
  <c r="H4453" i="1"/>
  <c r="J4453" i="1" s="1"/>
  <c r="H4454" i="1"/>
  <c r="J4454" i="1" s="1"/>
  <c r="H4455" i="1"/>
  <c r="J4455" i="1" s="1"/>
  <c r="H4456" i="1"/>
  <c r="J4456" i="1" s="1"/>
  <c r="H4457" i="1"/>
  <c r="J4457" i="1" s="1"/>
  <c r="H4458" i="1"/>
  <c r="J4458" i="1" s="1"/>
  <c r="H4459" i="1"/>
  <c r="J4459" i="1" s="1"/>
  <c r="H4460" i="1"/>
  <c r="J4460" i="1" s="1"/>
  <c r="H4461" i="1"/>
  <c r="J4461" i="1" s="1"/>
  <c r="H4462" i="1"/>
  <c r="H4463" i="1"/>
  <c r="J4463" i="1" s="1"/>
  <c r="H4464" i="1"/>
  <c r="H4465" i="1"/>
  <c r="J4465" i="1" s="1"/>
  <c r="H4466" i="1"/>
  <c r="J4466" i="1" s="1"/>
  <c r="H4467" i="1"/>
  <c r="J4467" i="1" s="1"/>
  <c r="H4468" i="1"/>
  <c r="J4468" i="1" s="1"/>
  <c r="H4469" i="1"/>
  <c r="J4469" i="1" s="1"/>
  <c r="H4470" i="1"/>
  <c r="J4470" i="1" s="1"/>
  <c r="H4471" i="1"/>
  <c r="J4471" i="1" s="1"/>
  <c r="H4472" i="1"/>
  <c r="J4472" i="1" s="1"/>
  <c r="H4473" i="1"/>
  <c r="J4473" i="1" s="1"/>
  <c r="H4474" i="1"/>
  <c r="H4475" i="1"/>
  <c r="J4475" i="1" s="1"/>
  <c r="H4476" i="1"/>
  <c r="H4477" i="1"/>
  <c r="J4477" i="1" s="1"/>
  <c r="H4478" i="1"/>
  <c r="J4478" i="1" s="1"/>
  <c r="H4479" i="1"/>
  <c r="J4479" i="1" s="1"/>
  <c r="H4480" i="1"/>
  <c r="J4480" i="1" s="1"/>
  <c r="H4481" i="1"/>
  <c r="J4481" i="1" s="1"/>
  <c r="H4482" i="1"/>
  <c r="J4482" i="1" s="1"/>
  <c r="H4483" i="1"/>
  <c r="J4483" i="1" s="1"/>
  <c r="H4484" i="1"/>
  <c r="J4484" i="1" s="1"/>
  <c r="H4485" i="1"/>
  <c r="J4485" i="1" s="1"/>
  <c r="H4486" i="1"/>
  <c r="H4487" i="1"/>
  <c r="J4487" i="1" s="1"/>
  <c r="H4488" i="1"/>
  <c r="H4489" i="1"/>
  <c r="J4489" i="1" s="1"/>
  <c r="H4490" i="1"/>
  <c r="J4490" i="1" s="1"/>
  <c r="H4491" i="1"/>
  <c r="J4491" i="1" s="1"/>
  <c r="H4492" i="1"/>
  <c r="J4492" i="1" s="1"/>
  <c r="H4493" i="1"/>
  <c r="J4493" i="1" s="1"/>
  <c r="H4494" i="1"/>
  <c r="J4494" i="1" s="1"/>
  <c r="H4495" i="1"/>
  <c r="J4495" i="1" s="1"/>
  <c r="H4496" i="1"/>
  <c r="J4496" i="1" s="1"/>
  <c r="H4497" i="1"/>
  <c r="J4497" i="1" s="1"/>
  <c r="H4498" i="1"/>
  <c r="H4499" i="1"/>
  <c r="J4499" i="1" s="1"/>
  <c r="H4500" i="1"/>
  <c r="H4501" i="1"/>
  <c r="J4501" i="1" s="1"/>
  <c r="H4502" i="1"/>
  <c r="J4502" i="1" s="1"/>
  <c r="H4503" i="1"/>
  <c r="J4503" i="1" s="1"/>
  <c r="H4504" i="1"/>
  <c r="J4504" i="1" s="1"/>
  <c r="H4505" i="1"/>
  <c r="J4505" i="1" s="1"/>
  <c r="H4506" i="1"/>
  <c r="J4506" i="1" s="1"/>
  <c r="H4507" i="1"/>
  <c r="J4507" i="1" s="1"/>
  <c r="H4508" i="1"/>
  <c r="J4508" i="1" s="1"/>
  <c r="H4509" i="1"/>
  <c r="J4509" i="1" s="1"/>
  <c r="H4510" i="1"/>
  <c r="H4511" i="1"/>
  <c r="J4511" i="1" s="1"/>
  <c r="H4512" i="1"/>
  <c r="H4513" i="1"/>
  <c r="J4513" i="1" s="1"/>
  <c r="H4514" i="1"/>
  <c r="J4514" i="1" s="1"/>
  <c r="H4515" i="1"/>
  <c r="J4515" i="1" s="1"/>
  <c r="H4516" i="1"/>
  <c r="J4516" i="1" s="1"/>
  <c r="H4517" i="1"/>
  <c r="J4517" i="1" s="1"/>
  <c r="H4518" i="1"/>
  <c r="J4518" i="1" s="1"/>
  <c r="H4519" i="1"/>
  <c r="J4519" i="1" s="1"/>
  <c r="H4520" i="1"/>
  <c r="J4520" i="1" s="1"/>
  <c r="H4521" i="1"/>
  <c r="J4521" i="1" s="1"/>
  <c r="H4522" i="1"/>
  <c r="H4523" i="1"/>
  <c r="J4523" i="1" s="1"/>
  <c r="H4524" i="1"/>
  <c r="J4524" i="1" s="1"/>
  <c r="H4525" i="1"/>
  <c r="J4525" i="1" s="1"/>
  <c r="H4526" i="1"/>
  <c r="J4526" i="1" s="1"/>
  <c r="H4527" i="1"/>
  <c r="J4527" i="1" s="1"/>
  <c r="H4528" i="1"/>
  <c r="J4528" i="1" s="1"/>
  <c r="H4529" i="1"/>
  <c r="J4529" i="1" s="1"/>
  <c r="H4530" i="1"/>
  <c r="J4530" i="1" s="1"/>
  <c r="H4531" i="1"/>
  <c r="J4531" i="1" s="1"/>
  <c r="H4532" i="1"/>
  <c r="J4532" i="1" s="1"/>
  <c r="H4533" i="1"/>
  <c r="J4533" i="1" s="1"/>
  <c r="H4534" i="1"/>
  <c r="J4534" i="1" s="1"/>
  <c r="H4535" i="1"/>
  <c r="J4535" i="1" s="1"/>
  <c r="H4536" i="1"/>
  <c r="H4537" i="1"/>
  <c r="J4537" i="1" s="1"/>
  <c r="H4538" i="1"/>
  <c r="J4538" i="1" s="1"/>
  <c r="H4539" i="1"/>
  <c r="J4539" i="1" s="1"/>
  <c r="H4540" i="1"/>
  <c r="J4540" i="1" s="1"/>
  <c r="H4541" i="1"/>
  <c r="J4541" i="1" s="1"/>
  <c r="H4542" i="1"/>
  <c r="J4542" i="1" s="1"/>
  <c r="H4543" i="1"/>
  <c r="J4543" i="1" s="1"/>
  <c r="H4544" i="1"/>
  <c r="J4544" i="1" s="1"/>
  <c r="H4545" i="1"/>
  <c r="J4545" i="1" s="1"/>
  <c r="H4546" i="1"/>
  <c r="H4547" i="1"/>
  <c r="J4547" i="1" s="1"/>
  <c r="H4548" i="1"/>
  <c r="J4548" i="1" s="1"/>
  <c r="H4549" i="1"/>
  <c r="J4549" i="1" s="1"/>
  <c r="H4550" i="1"/>
  <c r="J4550" i="1" s="1"/>
  <c r="H4551" i="1"/>
  <c r="J4551" i="1" s="1"/>
  <c r="H4552" i="1"/>
  <c r="J4552" i="1" s="1"/>
  <c r="H4553" i="1"/>
  <c r="J4553" i="1" s="1"/>
  <c r="H4554" i="1"/>
  <c r="J4554" i="1" s="1"/>
  <c r="H4555" i="1"/>
  <c r="J4555" i="1" s="1"/>
  <c r="H4556" i="1"/>
  <c r="J4556" i="1" s="1"/>
  <c r="H4557" i="1"/>
  <c r="J4557" i="1" s="1"/>
  <c r="H4558" i="1"/>
  <c r="H4559" i="1"/>
  <c r="J4559" i="1" s="1"/>
  <c r="H4560" i="1"/>
  <c r="H4561" i="1"/>
  <c r="J4561" i="1" s="1"/>
  <c r="H4562" i="1"/>
  <c r="J4562" i="1" s="1"/>
  <c r="H4563" i="1"/>
  <c r="J4563" i="1" s="1"/>
  <c r="H4564" i="1"/>
  <c r="J4564" i="1" s="1"/>
  <c r="H4565" i="1"/>
  <c r="J4565" i="1" s="1"/>
  <c r="H4566" i="1"/>
  <c r="J4566" i="1" s="1"/>
  <c r="H4567" i="1"/>
  <c r="J4567" i="1" s="1"/>
  <c r="H4568" i="1"/>
  <c r="J4568" i="1" s="1"/>
  <c r="H4569" i="1"/>
  <c r="J4569" i="1" s="1"/>
  <c r="H4570" i="1"/>
  <c r="H4571" i="1"/>
  <c r="J4571" i="1" s="1"/>
  <c r="H4572" i="1"/>
  <c r="H4573" i="1"/>
  <c r="J4573" i="1" s="1"/>
  <c r="H4574" i="1"/>
  <c r="J4574" i="1" s="1"/>
  <c r="H4575" i="1"/>
  <c r="J4575" i="1" s="1"/>
  <c r="H4576" i="1"/>
  <c r="J4576" i="1" s="1"/>
  <c r="H4577" i="1"/>
  <c r="J4577" i="1" s="1"/>
  <c r="H4578" i="1"/>
  <c r="J4578" i="1" s="1"/>
  <c r="H4579" i="1"/>
  <c r="J4579" i="1" s="1"/>
  <c r="H4580" i="1"/>
  <c r="J4580" i="1" s="1"/>
  <c r="H4581" i="1"/>
  <c r="J4581" i="1" s="1"/>
  <c r="H4582" i="1"/>
  <c r="H4583" i="1"/>
  <c r="J4583" i="1" s="1"/>
  <c r="H4584" i="1"/>
  <c r="H4585" i="1"/>
  <c r="J4585" i="1" s="1"/>
  <c r="H4586" i="1"/>
  <c r="J4586" i="1" s="1"/>
  <c r="H4587" i="1"/>
  <c r="J4587" i="1" s="1"/>
  <c r="H4588" i="1"/>
  <c r="J4588" i="1" s="1"/>
  <c r="H4589" i="1"/>
  <c r="J4589" i="1" s="1"/>
  <c r="H4590" i="1"/>
  <c r="J4590" i="1" s="1"/>
  <c r="H4591" i="1"/>
  <c r="J4591" i="1" s="1"/>
  <c r="H4592" i="1"/>
  <c r="J4592" i="1" s="1"/>
  <c r="H4593" i="1"/>
  <c r="J4593" i="1" s="1"/>
  <c r="H4594" i="1"/>
  <c r="H4595" i="1"/>
  <c r="J4595" i="1" s="1"/>
  <c r="H4596" i="1"/>
  <c r="H4597" i="1"/>
  <c r="J4597" i="1" s="1"/>
  <c r="H4598" i="1"/>
  <c r="J4598" i="1" s="1"/>
  <c r="H4599" i="1"/>
  <c r="J4599" i="1" s="1"/>
  <c r="H4600" i="1"/>
  <c r="J4600" i="1" s="1"/>
  <c r="H4601" i="1"/>
  <c r="J4601" i="1" s="1"/>
  <c r="H4602" i="1"/>
  <c r="J4602" i="1" s="1"/>
  <c r="H4603" i="1"/>
  <c r="J4603" i="1" s="1"/>
  <c r="H4604" i="1"/>
  <c r="J4604" i="1" s="1"/>
  <c r="H4605" i="1"/>
  <c r="J4605" i="1" s="1"/>
  <c r="H4606" i="1"/>
  <c r="H4607" i="1"/>
  <c r="J4607" i="1" s="1"/>
  <c r="H4608" i="1"/>
  <c r="H4609" i="1"/>
  <c r="J4609" i="1" s="1"/>
  <c r="H4610" i="1"/>
  <c r="J4610" i="1" s="1"/>
  <c r="H4611" i="1"/>
  <c r="J4611" i="1" s="1"/>
  <c r="H4612" i="1"/>
  <c r="J4612" i="1" s="1"/>
  <c r="H4613" i="1"/>
  <c r="J4613" i="1" s="1"/>
  <c r="H4614" i="1"/>
  <c r="J4614" i="1" s="1"/>
  <c r="H4615" i="1"/>
  <c r="J4615" i="1" s="1"/>
  <c r="H4616" i="1"/>
  <c r="J4616" i="1" s="1"/>
  <c r="H4617" i="1"/>
  <c r="J4617" i="1" s="1"/>
  <c r="H4618" i="1"/>
  <c r="H4619" i="1"/>
  <c r="J4619" i="1" s="1"/>
  <c r="H4620" i="1"/>
  <c r="H4621" i="1"/>
  <c r="J4621" i="1" s="1"/>
  <c r="H4622" i="1"/>
  <c r="J4622" i="1" s="1"/>
  <c r="H4623" i="1"/>
  <c r="J4623" i="1" s="1"/>
  <c r="H4624" i="1"/>
  <c r="J4624" i="1" s="1"/>
  <c r="H4625" i="1"/>
  <c r="J4625" i="1" s="1"/>
  <c r="H4626" i="1"/>
  <c r="J4626" i="1" s="1"/>
  <c r="H4627" i="1"/>
  <c r="J4627" i="1" s="1"/>
  <c r="H4628" i="1"/>
  <c r="J4628" i="1" s="1"/>
  <c r="H4629" i="1"/>
  <c r="J4629" i="1" s="1"/>
  <c r="H4630" i="1"/>
  <c r="H4631" i="1"/>
  <c r="J4631" i="1" s="1"/>
  <c r="H4632" i="1"/>
  <c r="H4633" i="1"/>
  <c r="J4633" i="1" s="1"/>
  <c r="H4634" i="1"/>
  <c r="J4634" i="1" s="1"/>
  <c r="H4635" i="1"/>
  <c r="J4635" i="1" s="1"/>
  <c r="H4636" i="1"/>
  <c r="J4636" i="1" s="1"/>
  <c r="H4637" i="1"/>
  <c r="J4637" i="1" s="1"/>
  <c r="H4638" i="1"/>
  <c r="J4638" i="1" s="1"/>
  <c r="H4639" i="1"/>
  <c r="J4639" i="1" s="1"/>
  <c r="H4640" i="1"/>
  <c r="J4640" i="1" s="1"/>
  <c r="H4641" i="1"/>
  <c r="J4641" i="1" s="1"/>
  <c r="H4642" i="1"/>
  <c r="H4643" i="1"/>
  <c r="J4643" i="1" s="1"/>
  <c r="H4644" i="1"/>
  <c r="H4645" i="1"/>
  <c r="J4645" i="1" s="1"/>
  <c r="H4646" i="1"/>
  <c r="J4646" i="1" s="1"/>
  <c r="H4647" i="1"/>
  <c r="J4647" i="1" s="1"/>
  <c r="H4648" i="1"/>
  <c r="J4648" i="1" s="1"/>
  <c r="H4649" i="1"/>
  <c r="J4649" i="1" s="1"/>
  <c r="H4650" i="1"/>
  <c r="J4650" i="1" s="1"/>
  <c r="H4651" i="1"/>
  <c r="J4651" i="1" s="1"/>
  <c r="H4652" i="1"/>
  <c r="J4652" i="1" s="1"/>
  <c r="H4653" i="1"/>
  <c r="J4653" i="1" s="1"/>
  <c r="H4654" i="1"/>
  <c r="H4655" i="1"/>
  <c r="J4655" i="1" s="1"/>
  <c r="H4656" i="1"/>
  <c r="H4657" i="1"/>
  <c r="J4657" i="1" s="1"/>
  <c r="H4658" i="1"/>
  <c r="J4658" i="1" s="1"/>
  <c r="H4659" i="1"/>
  <c r="J4659" i="1" s="1"/>
  <c r="H4660" i="1"/>
  <c r="J4660" i="1" s="1"/>
  <c r="H4661" i="1"/>
  <c r="J4661" i="1" s="1"/>
  <c r="H4662" i="1"/>
  <c r="J4662" i="1" s="1"/>
  <c r="H4663" i="1"/>
  <c r="J4663" i="1" s="1"/>
  <c r="H4664" i="1"/>
  <c r="J4664" i="1" s="1"/>
  <c r="H4665" i="1"/>
  <c r="J4665" i="1" s="1"/>
  <c r="H4666" i="1"/>
  <c r="H4667" i="1"/>
  <c r="J4667" i="1" s="1"/>
  <c r="H4668" i="1"/>
  <c r="H4669" i="1"/>
  <c r="J4669" i="1" s="1"/>
  <c r="H4670" i="1"/>
  <c r="J4670" i="1" s="1"/>
  <c r="H4671" i="1"/>
  <c r="J4671" i="1" s="1"/>
  <c r="H4672" i="1"/>
  <c r="J4672" i="1" s="1"/>
  <c r="H4673" i="1"/>
  <c r="J4673" i="1" s="1"/>
  <c r="H4674" i="1"/>
  <c r="J4674" i="1" s="1"/>
  <c r="H4675" i="1"/>
  <c r="J4675" i="1" s="1"/>
  <c r="H4676" i="1"/>
  <c r="J4676" i="1" s="1"/>
  <c r="H4677" i="1"/>
  <c r="J4677" i="1" s="1"/>
  <c r="H4678" i="1"/>
  <c r="H4679" i="1"/>
  <c r="J4679" i="1" s="1"/>
  <c r="H4680" i="1"/>
  <c r="H4681" i="1"/>
  <c r="J4681" i="1" s="1"/>
  <c r="H4682" i="1"/>
  <c r="J4682" i="1" s="1"/>
  <c r="H4683" i="1"/>
  <c r="J4683" i="1" s="1"/>
  <c r="H4684" i="1"/>
  <c r="J4684" i="1" s="1"/>
  <c r="H4685" i="1"/>
  <c r="J4685" i="1" s="1"/>
  <c r="H4686" i="1"/>
  <c r="J4686" i="1" s="1"/>
  <c r="H4687" i="1"/>
  <c r="J4687" i="1" s="1"/>
  <c r="H4688" i="1"/>
  <c r="J4688" i="1" s="1"/>
  <c r="H4689" i="1"/>
  <c r="J4689" i="1" s="1"/>
  <c r="H4690" i="1"/>
  <c r="H4691" i="1"/>
  <c r="J4691" i="1" s="1"/>
  <c r="H4692" i="1"/>
  <c r="H4693" i="1"/>
  <c r="J4693" i="1" s="1"/>
  <c r="H4694" i="1"/>
  <c r="J4694" i="1" s="1"/>
  <c r="H4695" i="1"/>
  <c r="J4695" i="1" s="1"/>
  <c r="H4696" i="1"/>
  <c r="J4696" i="1" s="1"/>
  <c r="H4697" i="1"/>
  <c r="J4697" i="1" s="1"/>
  <c r="H4698" i="1"/>
  <c r="J4698" i="1" s="1"/>
  <c r="H4699" i="1"/>
  <c r="J4699" i="1" s="1"/>
  <c r="H4700" i="1"/>
  <c r="J4700" i="1" s="1"/>
  <c r="H4701" i="1"/>
  <c r="J4701" i="1" s="1"/>
  <c r="H4702" i="1"/>
  <c r="H4703" i="1"/>
  <c r="J4703" i="1" s="1"/>
  <c r="H4704" i="1"/>
  <c r="H4705" i="1"/>
  <c r="J4705" i="1" s="1"/>
  <c r="H4706" i="1"/>
  <c r="J4706" i="1" s="1"/>
  <c r="H4707" i="1"/>
  <c r="J4707" i="1" s="1"/>
  <c r="H4708" i="1"/>
  <c r="J4708" i="1" s="1"/>
  <c r="H4709" i="1"/>
  <c r="J4709" i="1" s="1"/>
  <c r="H4710" i="1"/>
  <c r="J4710" i="1" s="1"/>
  <c r="H4711" i="1"/>
  <c r="J4711" i="1" s="1"/>
  <c r="H4712" i="1"/>
  <c r="J4712" i="1" s="1"/>
  <c r="H4713" i="1"/>
  <c r="J4713" i="1" s="1"/>
  <c r="H4714" i="1"/>
  <c r="H4715" i="1"/>
  <c r="J4715" i="1" s="1"/>
  <c r="H4716" i="1"/>
  <c r="H4717" i="1"/>
  <c r="J4717" i="1" s="1"/>
  <c r="H4718" i="1"/>
  <c r="J4718" i="1" s="1"/>
  <c r="H4719" i="1"/>
  <c r="J4719" i="1" s="1"/>
  <c r="H4720" i="1"/>
  <c r="J4720" i="1" s="1"/>
  <c r="H4721" i="1"/>
  <c r="J4721" i="1" s="1"/>
  <c r="H4722" i="1"/>
  <c r="J4722" i="1" s="1"/>
  <c r="H4723" i="1"/>
  <c r="J4723" i="1" s="1"/>
  <c r="H4724" i="1"/>
  <c r="J4724" i="1" s="1"/>
  <c r="H4725" i="1"/>
  <c r="J4725" i="1" s="1"/>
  <c r="H4726" i="1"/>
  <c r="H4727" i="1"/>
  <c r="J4727" i="1" s="1"/>
  <c r="H4728" i="1"/>
  <c r="H4729" i="1"/>
  <c r="J4729" i="1" s="1"/>
  <c r="H4730" i="1"/>
  <c r="J4730" i="1" s="1"/>
  <c r="H4731" i="1"/>
  <c r="J4731" i="1" s="1"/>
  <c r="H4732" i="1"/>
  <c r="J4732" i="1" s="1"/>
  <c r="H4733" i="1"/>
  <c r="J4733" i="1" s="1"/>
  <c r="H4734" i="1"/>
  <c r="J4734" i="1" s="1"/>
  <c r="H4735" i="1"/>
  <c r="J4735" i="1" s="1"/>
  <c r="H4736" i="1"/>
  <c r="J4736" i="1" s="1"/>
  <c r="H4737" i="1"/>
  <c r="J4737" i="1" s="1"/>
  <c r="H4738" i="1"/>
  <c r="H4739" i="1"/>
  <c r="J4739" i="1" s="1"/>
  <c r="H4740" i="1"/>
  <c r="H4741" i="1"/>
  <c r="J4741" i="1" s="1"/>
  <c r="H4742" i="1"/>
  <c r="J4742" i="1" s="1"/>
  <c r="H4743" i="1"/>
  <c r="J4743" i="1" s="1"/>
  <c r="H4744" i="1"/>
  <c r="J4744" i="1" s="1"/>
  <c r="H4745" i="1"/>
  <c r="J4745" i="1" s="1"/>
  <c r="H4746" i="1"/>
  <c r="J4746" i="1" s="1"/>
  <c r="H4747" i="1"/>
  <c r="J4747" i="1" s="1"/>
  <c r="H4748" i="1"/>
  <c r="J4748" i="1" s="1"/>
  <c r="H4749" i="1"/>
  <c r="J4749" i="1" s="1"/>
  <c r="H4750" i="1"/>
  <c r="H4751" i="1"/>
  <c r="J4751" i="1" s="1"/>
  <c r="H4752" i="1"/>
  <c r="H4753" i="1"/>
  <c r="J4753" i="1" s="1"/>
  <c r="H4754" i="1"/>
  <c r="J4754" i="1" s="1"/>
  <c r="H4755" i="1"/>
  <c r="J4755" i="1" s="1"/>
  <c r="H4756" i="1"/>
  <c r="J4756" i="1" s="1"/>
  <c r="H4757" i="1"/>
  <c r="J4757" i="1" s="1"/>
  <c r="H4758" i="1"/>
  <c r="J4758" i="1" s="1"/>
  <c r="H4759" i="1"/>
  <c r="J4759" i="1" s="1"/>
  <c r="H4760" i="1"/>
  <c r="J4760" i="1" s="1"/>
  <c r="H4761" i="1"/>
  <c r="J4761" i="1" s="1"/>
  <c r="H4762" i="1"/>
  <c r="J4762" i="1" s="1"/>
  <c r="H4763" i="1"/>
  <c r="J4763" i="1" s="1"/>
  <c r="H4764" i="1"/>
  <c r="H4765" i="1"/>
  <c r="J4765" i="1" s="1"/>
  <c r="H4766" i="1"/>
  <c r="J4766" i="1" s="1"/>
  <c r="H4767" i="1"/>
  <c r="J4767" i="1" s="1"/>
  <c r="H4768" i="1"/>
  <c r="J4768" i="1" s="1"/>
  <c r="H4769" i="1"/>
  <c r="J4769" i="1" s="1"/>
  <c r="H4770" i="1"/>
  <c r="J4770" i="1" s="1"/>
  <c r="H4771" i="1"/>
  <c r="J4771" i="1" s="1"/>
  <c r="H4772" i="1"/>
  <c r="J4772" i="1" s="1"/>
  <c r="H4773" i="1"/>
  <c r="J4773" i="1" s="1"/>
  <c r="H4774" i="1"/>
  <c r="H4775" i="1"/>
  <c r="J4775" i="1" s="1"/>
  <c r="H4776" i="1"/>
  <c r="H4777" i="1"/>
  <c r="J4777" i="1" s="1"/>
  <c r="H4778" i="1"/>
  <c r="J4778" i="1" s="1"/>
  <c r="H4779" i="1"/>
  <c r="J4779" i="1" s="1"/>
  <c r="H4780" i="1"/>
  <c r="J4780" i="1" s="1"/>
  <c r="H4781" i="1"/>
  <c r="J4781" i="1" s="1"/>
  <c r="H4782" i="1"/>
  <c r="J4782" i="1" s="1"/>
  <c r="H4783" i="1"/>
  <c r="J4783" i="1" s="1"/>
  <c r="H4784" i="1"/>
  <c r="J4784" i="1" s="1"/>
  <c r="H4785" i="1"/>
  <c r="J4785" i="1" s="1"/>
  <c r="H4786" i="1"/>
  <c r="H4787" i="1"/>
  <c r="J4787" i="1" s="1"/>
  <c r="H4788" i="1"/>
  <c r="H4789" i="1"/>
  <c r="J4789" i="1" s="1"/>
  <c r="H4790" i="1"/>
  <c r="J4790" i="1" s="1"/>
  <c r="H4791" i="1"/>
  <c r="J4791" i="1" s="1"/>
  <c r="H4792" i="1"/>
  <c r="J4792" i="1" s="1"/>
  <c r="H4793" i="1"/>
  <c r="J4793" i="1" s="1"/>
  <c r="H4794" i="1"/>
  <c r="J4794" i="1" s="1"/>
  <c r="H4795" i="1"/>
  <c r="J4795" i="1" s="1"/>
  <c r="H4796" i="1"/>
  <c r="J4796" i="1" s="1"/>
  <c r="H4797" i="1"/>
  <c r="J4797" i="1" s="1"/>
  <c r="H4798" i="1"/>
  <c r="H4799" i="1"/>
  <c r="J4799" i="1" s="1"/>
  <c r="H4800" i="1"/>
  <c r="H4801" i="1"/>
  <c r="J4801" i="1" s="1"/>
  <c r="H4802" i="1"/>
  <c r="J4802" i="1" s="1"/>
  <c r="H4803" i="1"/>
  <c r="J4803" i="1" s="1"/>
  <c r="H4804" i="1"/>
  <c r="J4804" i="1" s="1"/>
  <c r="H4805" i="1"/>
  <c r="J4805" i="1" s="1"/>
  <c r="H4806" i="1"/>
  <c r="J4806" i="1" s="1"/>
  <c r="H4807" i="1"/>
  <c r="J4807" i="1" s="1"/>
  <c r="H4808" i="1"/>
  <c r="J4808" i="1" s="1"/>
  <c r="H4809" i="1"/>
  <c r="J4809" i="1" s="1"/>
  <c r="H4810" i="1"/>
  <c r="H4811" i="1"/>
  <c r="J4811" i="1" s="1"/>
  <c r="H4812" i="1"/>
  <c r="H4813" i="1"/>
  <c r="J4813" i="1" s="1"/>
  <c r="H4814" i="1"/>
  <c r="J4814" i="1" s="1"/>
  <c r="H4815" i="1"/>
  <c r="J4815" i="1" s="1"/>
  <c r="H4816" i="1"/>
  <c r="J4816" i="1" s="1"/>
  <c r="H4817" i="1"/>
  <c r="J4817" i="1" s="1"/>
  <c r="H4818" i="1"/>
  <c r="J4818" i="1" s="1"/>
  <c r="H4819" i="1"/>
  <c r="J4819" i="1" s="1"/>
  <c r="H4820" i="1"/>
  <c r="J4820" i="1" s="1"/>
  <c r="H4821" i="1"/>
  <c r="J4821" i="1" s="1"/>
  <c r="H4822" i="1"/>
  <c r="H4823" i="1"/>
  <c r="J4823" i="1" s="1"/>
  <c r="H4824" i="1"/>
  <c r="H4825" i="1"/>
  <c r="J4825" i="1" s="1"/>
  <c r="H4826" i="1"/>
  <c r="J4826" i="1" s="1"/>
  <c r="H4827" i="1"/>
  <c r="J4827" i="1" s="1"/>
  <c r="H4828" i="1"/>
  <c r="J4828" i="1" s="1"/>
  <c r="H4829" i="1"/>
  <c r="J4829" i="1" s="1"/>
  <c r="H4830" i="1"/>
  <c r="J4830" i="1" s="1"/>
  <c r="H4831" i="1"/>
  <c r="J4831" i="1" s="1"/>
  <c r="H4832" i="1"/>
  <c r="J4832" i="1" s="1"/>
  <c r="H4833" i="1"/>
  <c r="J4833" i="1" s="1"/>
  <c r="H4834" i="1"/>
  <c r="H4835" i="1"/>
  <c r="J4835" i="1" s="1"/>
  <c r="H4836" i="1"/>
  <c r="H4837" i="1"/>
  <c r="J4837" i="1" s="1"/>
  <c r="H4838" i="1"/>
  <c r="J4838" i="1" s="1"/>
  <c r="H4839" i="1"/>
  <c r="J4839" i="1" s="1"/>
  <c r="H4840" i="1"/>
  <c r="J4840" i="1" s="1"/>
  <c r="H4841" i="1"/>
  <c r="J4841" i="1" s="1"/>
  <c r="H4842" i="1"/>
  <c r="J4842" i="1" s="1"/>
  <c r="H4843" i="1"/>
  <c r="J4843" i="1" s="1"/>
  <c r="H4844" i="1"/>
  <c r="J4844" i="1" s="1"/>
  <c r="H4845" i="1"/>
  <c r="J4845" i="1" s="1"/>
  <c r="H4846" i="1"/>
  <c r="H4847" i="1"/>
  <c r="J4847" i="1" s="1"/>
  <c r="H4848" i="1"/>
  <c r="H4849" i="1"/>
  <c r="J4849" i="1" s="1"/>
  <c r="H4850" i="1"/>
  <c r="J4850" i="1" s="1"/>
  <c r="H4851" i="1"/>
  <c r="J4851" i="1" s="1"/>
  <c r="H4852" i="1"/>
  <c r="J4852" i="1" s="1"/>
  <c r="H4853" i="1"/>
  <c r="J4853" i="1" s="1"/>
  <c r="H4854" i="1"/>
  <c r="J4854" i="1" s="1"/>
  <c r="H4855" i="1"/>
  <c r="J4855" i="1" s="1"/>
  <c r="H4856" i="1"/>
  <c r="J4856" i="1" s="1"/>
  <c r="H4857" i="1"/>
  <c r="J4857" i="1" s="1"/>
  <c r="H4858" i="1"/>
  <c r="H4859" i="1"/>
  <c r="J4859" i="1" s="1"/>
  <c r="H4860" i="1"/>
  <c r="H4861" i="1"/>
  <c r="J4861" i="1" s="1"/>
  <c r="H4862" i="1"/>
  <c r="J4862" i="1" s="1"/>
  <c r="H4863" i="1"/>
  <c r="J4863" i="1" s="1"/>
  <c r="H4864" i="1"/>
  <c r="J4864" i="1" s="1"/>
  <c r="H4865" i="1"/>
  <c r="J4865" i="1" s="1"/>
  <c r="H4866" i="1"/>
  <c r="J4866" i="1" s="1"/>
  <c r="H4867" i="1"/>
  <c r="J4867" i="1" s="1"/>
  <c r="H4868" i="1"/>
  <c r="J4868" i="1" s="1"/>
  <c r="H4869" i="1"/>
  <c r="J4869" i="1" s="1"/>
  <c r="H4870" i="1"/>
  <c r="H4871" i="1"/>
  <c r="J4871" i="1" s="1"/>
  <c r="H4872" i="1"/>
  <c r="H4873" i="1"/>
  <c r="J4873" i="1" s="1"/>
  <c r="H4874" i="1"/>
  <c r="J4874" i="1" s="1"/>
  <c r="H4875" i="1"/>
  <c r="J4875" i="1" s="1"/>
  <c r="H4876" i="1"/>
  <c r="J4876" i="1" s="1"/>
  <c r="H4877" i="1"/>
  <c r="J4877" i="1" s="1"/>
  <c r="H4878" i="1"/>
  <c r="J4878" i="1" s="1"/>
  <c r="H4879" i="1"/>
  <c r="J4879" i="1" s="1"/>
  <c r="H4880" i="1"/>
  <c r="J4880" i="1" s="1"/>
  <c r="H4881" i="1"/>
  <c r="J4881" i="1" s="1"/>
  <c r="H4882" i="1"/>
  <c r="H4883" i="1"/>
  <c r="J4883" i="1" s="1"/>
  <c r="H4884" i="1"/>
  <c r="H4885" i="1"/>
  <c r="J4885" i="1" s="1"/>
  <c r="H4886" i="1"/>
  <c r="J4886" i="1" s="1"/>
  <c r="H4887" i="1"/>
  <c r="J4887" i="1" s="1"/>
  <c r="H4888" i="1"/>
  <c r="J4888" i="1" s="1"/>
  <c r="H4889" i="1"/>
  <c r="J4889" i="1" s="1"/>
  <c r="H4890" i="1"/>
  <c r="J4890" i="1" s="1"/>
  <c r="H4891" i="1"/>
  <c r="J4891" i="1" s="1"/>
  <c r="H4892" i="1"/>
  <c r="J4892" i="1" s="1"/>
  <c r="H4893" i="1"/>
  <c r="J4893" i="1" s="1"/>
  <c r="H4894" i="1"/>
  <c r="H4895" i="1"/>
  <c r="J4895" i="1" s="1"/>
  <c r="H4896" i="1"/>
  <c r="H4897" i="1"/>
  <c r="J4897" i="1" s="1"/>
  <c r="H4898" i="1"/>
  <c r="J4898" i="1" s="1"/>
  <c r="H4899" i="1"/>
  <c r="J4899" i="1" s="1"/>
  <c r="H4900" i="1"/>
  <c r="J4900" i="1" s="1"/>
  <c r="H4901" i="1"/>
  <c r="J4901" i="1" s="1"/>
  <c r="H4902" i="1"/>
  <c r="J4902" i="1" s="1"/>
  <c r="H4903" i="1"/>
  <c r="J4903" i="1" s="1"/>
  <c r="H4904" i="1"/>
  <c r="J4904" i="1" s="1"/>
  <c r="H4905" i="1"/>
  <c r="J4905" i="1" s="1"/>
  <c r="H4906" i="1"/>
  <c r="H4907" i="1"/>
  <c r="J4907" i="1" s="1"/>
  <c r="H4908" i="1"/>
  <c r="H4909" i="1"/>
  <c r="J4909" i="1" s="1"/>
  <c r="H4910" i="1"/>
  <c r="J4910" i="1" s="1"/>
  <c r="H4911" i="1"/>
  <c r="J4911" i="1" s="1"/>
  <c r="H4912" i="1"/>
  <c r="J4912" i="1" s="1"/>
  <c r="H4913" i="1"/>
  <c r="J4913" i="1" s="1"/>
  <c r="H4914" i="1"/>
  <c r="J4914" i="1" s="1"/>
  <c r="H4915" i="1"/>
  <c r="J4915" i="1" s="1"/>
  <c r="H4916" i="1"/>
  <c r="J4916" i="1" s="1"/>
  <c r="H4917" i="1"/>
  <c r="J4917" i="1" s="1"/>
  <c r="H4918" i="1"/>
  <c r="H4919" i="1"/>
  <c r="J4919" i="1" s="1"/>
  <c r="H4920" i="1"/>
  <c r="H4921" i="1"/>
  <c r="J4921" i="1" s="1"/>
  <c r="H4922" i="1"/>
  <c r="J4922" i="1" s="1"/>
  <c r="H4923" i="1"/>
  <c r="J4923" i="1" s="1"/>
  <c r="H4924" i="1"/>
  <c r="J4924" i="1" s="1"/>
  <c r="H4925" i="1"/>
  <c r="J4925" i="1" s="1"/>
  <c r="H4926" i="1"/>
  <c r="J4926" i="1" s="1"/>
  <c r="H4927" i="1"/>
  <c r="J4927" i="1" s="1"/>
  <c r="H4928" i="1"/>
  <c r="J4928" i="1" s="1"/>
  <c r="H4929" i="1"/>
  <c r="J4929" i="1" s="1"/>
  <c r="H4930" i="1"/>
  <c r="H4931" i="1"/>
  <c r="J4931" i="1" s="1"/>
  <c r="H4932" i="1"/>
  <c r="H4933" i="1"/>
  <c r="J4933" i="1" s="1"/>
  <c r="H4934" i="1"/>
  <c r="J4934" i="1" s="1"/>
  <c r="H4935" i="1"/>
  <c r="J4935" i="1" s="1"/>
  <c r="H4936" i="1"/>
  <c r="J4936" i="1" s="1"/>
  <c r="H4937" i="1"/>
  <c r="J4937" i="1" s="1"/>
  <c r="H4938" i="1"/>
  <c r="J4938" i="1" s="1"/>
  <c r="H4939" i="1"/>
  <c r="J4939" i="1" s="1"/>
  <c r="H4940" i="1"/>
  <c r="J4940" i="1" s="1"/>
  <c r="H4941" i="1"/>
  <c r="J4941" i="1" s="1"/>
  <c r="H4942" i="1"/>
  <c r="H4943" i="1"/>
  <c r="J4943" i="1" s="1"/>
  <c r="H4944" i="1"/>
  <c r="H4945" i="1"/>
  <c r="J4945" i="1" s="1"/>
  <c r="H4946" i="1"/>
  <c r="J4946" i="1" s="1"/>
  <c r="H4947" i="1"/>
  <c r="J4947" i="1" s="1"/>
  <c r="H4948" i="1"/>
  <c r="J4948" i="1" s="1"/>
  <c r="H4949" i="1"/>
  <c r="J4949" i="1" s="1"/>
  <c r="H4950" i="1"/>
  <c r="J4950" i="1" s="1"/>
  <c r="H4951" i="1"/>
  <c r="J4951" i="1" s="1"/>
  <c r="H4952" i="1"/>
  <c r="J4952" i="1" s="1"/>
  <c r="H4953" i="1"/>
  <c r="J4953" i="1" s="1"/>
  <c r="H4954" i="1"/>
  <c r="J4954" i="1" s="1"/>
  <c r="H4955" i="1"/>
  <c r="J4955" i="1" s="1"/>
  <c r="H4956" i="1"/>
  <c r="H4957" i="1"/>
  <c r="J4957" i="1" s="1"/>
  <c r="H4958" i="1"/>
  <c r="J4958" i="1" s="1"/>
  <c r="H4959" i="1"/>
  <c r="J4959" i="1" s="1"/>
  <c r="H4960" i="1"/>
  <c r="J4960" i="1" s="1"/>
  <c r="H4961" i="1"/>
  <c r="J4961" i="1" s="1"/>
  <c r="H4962" i="1"/>
  <c r="J4962" i="1" s="1"/>
  <c r="H4963" i="1"/>
  <c r="J4963" i="1" s="1"/>
  <c r="H4964" i="1"/>
  <c r="J4964" i="1" s="1"/>
  <c r="H4965" i="1"/>
  <c r="J4965" i="1" s="1"/>
  <c r="H4966" i="1"/>
  <c r="H4967" i="1"/>
  <c r="J4967" i="1" s="1"/>
  <c r="H4968" i="1"/>
  <c r="H4969" i="1"/>
  <c r="J4969" i="1" s="1"/>
  <c r="H4970" i="1"/>
  <c r="J4970" i="1" s="1"/>
  <c r="H4971" i="1"/>
  <c r="J4971" i="1" s="1"/>
  <c r="H4972" i="1"/>
  <c r="J4972" i="1" s="1"/>
  <c r="H4973" i="1"/>
  <c r="J4973" i="1" s="1"/>
  <c r="H4974" i="1"/>
  <c r="J4974" i="1" s="1"/>
  <c r="H4975" i="1"/>
  <c r="J4975" i="1" s="1"/>
  <c r="H4976" i="1"/>
  <c r="J4976" i="1" s="1"/>
  <c r="H4977" i="1"/>
  <c r="J4977" i="1" s="1"/>
  <c r="H4978" i="1"/>
  <c r="H4979" i="1"/>
  <c r="J4979" i="1" s="1"/>
  <c r="H4980" i="1"/>
  <c r="H4981" i="1"/>
  <c r="J4981" i="1" s="1"/>
  <c r="H4982" i="1"/>
  <c r="J4982" i="1" s="1"/>
  <c r="H4983" i="1"/>
  <c r="J4983" i="1" s="1"/>
  <c r="H4984" i="1"/>
  <c r="J4984" i="1" s="1"/>
  <c r="H4985" i="1"/>
  <c r="J4985" i="1" s="1"/>
  <c r="H4986" i="1"/>
  <c r="J4986" i="1" s="1"/>
  <c r="H4987" i="1"/>
  <c r="J4987" i="1" s="1"/>
  <c r="H4988" i="1"/>
  <c r="J4988" i="1" s="1"/>
  <c r="H4989" i="1"/>
  <c r="J4989" i="1" s="1"/>
  <c r="H4990" i="1"/>
  <c r="H4991" i="1"/>
  <c r="J4991" i="1" s="1"/>
  <c r="H4992" i="1"/>
  <c r="H4993" i="1"/>
  <c r="J4993" i="1" s="1"/>
  <c r="H4994" i="1"/>
  <c r="J4994" i="1" s="1"/>
  <c r="H4995" i="1"/>
  <c r="J4995" i="1" s="1"/>
  <c r="H4996" i="1"/>
  <c r="J4996" i="1" s="1"/>
  <c r="H4997" i="1"/>
  <c r="J4997" i="1" s="1"/>
  <c r="H4998" i="1"/>
  <c r="J4998" i="1" s="1"/>
  <c r="H4999" i="1"/>
  <c r="J4999" i="1" s="1"/>
  <c r="H5000" i="1"/>
  <c r="J5000" i="1" s="1"/>
  <c r="H5001" i="1"/>
  <c r="J5001" i="1" s="1"/>
  <c r="H5002" i="1"/>
  <c r="H5003" i="1"/>
  <c r="J5003" i="1" s="1"/>
  <c r="H5004" i="1"/>
  <c r="H5005" i="1"/>
  <c r="J5005" i="1" s="1"/>
  <c r="H5006" i="1"/>
  <c r="J5006" i="1" s="1"/>
  <c r="H5007" i="1"/>
  <c r="J5007" i="1" s="1"/>
  <c r="H5008" i="1"/>
  <c r="J5008" i="1" s="1"/>
  <c r="H5009" i="1"/>
  <c r="J5009" i="1" s="1"/>
  <c r="H5010" i="1"/>
  <c r="J5010" i="1" s="1"/>
  <c r="H5011" i="1"/>
  <c r="J5011" i="1" s="1"/>
  <c r="H5012" i="1"/>
  <c r="J5012" i="1" s="1"/>
  <c r="H5013" i="1"/>
  <c r="J5013" i="1" s="1"/>
  <c r="H5014" i="1"/>
  <c r="H5015" i="1"/>
  <c r="J5015" i="1" s="1"/>
  <c r="H5016" i="1"/>
  <c r="H5017" i="1"/>
  <c r="J5017" i="1" s="1"/>
  <c r="H5018" i="1"/>
  <c r="J5018" i="1" s="1"/>
  <c r="H5019" i="1"/>
  <c r="J5019" i="1" s="1"/>
  <c r="H5020" i="1"/>
  <c r="J5020" i="1" s="1"/>
  <c r="H5021" i="1"/>
  <c r="J5021" i="1" s="1"/>
  <c r="H5022" i="1"/>
  <c r="J5022" i="1" s="1"/>
  <c r="H5023" i="1"/>
  <c r="J5023" i="1" s="1"/>
  <c r="H5024" i="1"/>
  <c r="J5024" i="1" s="1"/>
  <c r="H5025" i="1"/>
  <c r="J5025" i="1" s="1"/>
  <c r="H5026" i="1"/>
  <c r="H5027" i="1"/>
  <c r="J5027" i="1" s="1"/>
  <c r="H5028" i="1"/>
  <c r="H5029" i="1"/>
  <c r="J5029" i="1" s="1"/>
  <c r="H5030" i="1"/>
  <c r="J5030" i="1" s="1"/>
  <c r="H5031" i="1"/>
  <c r="J5031" i="1" s="1"/>
  <c r="H5032" i="1"/>
  <c r="J5032" i="1" s="1"/>
  <c r="H5033" i="1"/>
  <c r="J5033" i="1" s="1"/>
  <c r="H5034" i="1"/>
  <c r="J5034" i="1" s="1"/>
  <c r="H5035" i="1"/>
  <c r="J5035" i="1" s="1"/>
  <c r="H5036" i="1"/>
  <c r="J5036" i="1" s="1"/>
  <c r="H5037" i="1"/>
  <c r="J5037" i="1" s="1"/>
  <c r="H5038" i="1"/>
  <c r="H5039" i="1"/>
  <c r="J5039" i="1" s="1"/>
  <c r="H5040" i="1"/>
  <c r="H5041" i="1"/>
  <c r="J5041" i="1" s="1"/>
  <c r="H5042" i="1"/>
  <c r="J5042" i="1" s="1"/>
  <c r="H5043" i="1"/>
  <c r="J5043" i="1" s="1"/>
  <c r="H5044" i="1"/>
  <c r="J5044" i="1" s="1"/>
  <c r="H5045" i="1"/>
  <c r="J5045" i="1" s="1"/>
  <c r="H5046" i="1"/>
  <c r="J5046" i="1" s="1"/>
  <c r="H5047" i="1"/>
  <c r="J5047" i="1" s="1"/>
  <c r="H5048" i="1"/>
  <c r="J5048" i="1" s="1"/>
  <c r="H5049" i="1"/>
  <c r="J5049" i="1" s="1"/>
  <c r="H5050" i="1"/>
  <c r="H5051" i="1"/>
  <c r="J5051" i="1" s="1"/>
  <c r="H5052" i="1"/>
  <c r="H5053" i="1"/>
  <c r="J5053" i="1" s="1"/>
  <c r="H5054" i="1"/>
  <c r="J5054" i="1" s="1"/>
  <c r="H5055" i="1"/>
  <c r="J5055" i="1" s="1"/>
  <c r="H5056" i="1"/>
  <c r="J5056" i="1" s="1"/>
  <c r="H5057" i="1"/>
  <c r="J5057" i="1" s="1"/>
  <c r="H5058" i="1"/>
  <c r="J5058" i="1" s="1"/>
  <c r="H5059" i="1"/>
  <c r="J5059" i="1" s="1"/>
  <c r="H5060" i="1"/>
  <c r="J5060" i="1" s="1"/>
  <c r="H5061" i="1"/>
  <c r="J5061" i="1" s="1"/>
  <c r="H5062" i="1"/>
  <c r="H5063" i="1"/>
  <c r="J5063" i="1" s="1"/>
  <c r="H5064" i="1"/>
  <c r="H5065" i="1"/>
  <c r="J5065" i="1" s="1"/>
  <c r="H5066" i="1"/>
  <c r="J5066" i="1" s="1"/>
  <c r="H5067" i="1"/>
  <c r="J5067" i="1" s="1"/>
  <c r="H5068" i="1"/>
  <c r="J5068" i="1" s="1"/>
  <c r="H5069" i="1"/>
  <c r="J5069" i="1" s="1"/>
  <c r="H5070" i="1"/>
  <c r="J5070" i="1" s="1"/>
  <c r="H5071" i="1"/>
  <c r="J5071" i="1" s="1"/>
  <c r="H5072" i="1"/>
  <c r="J5072" i="1" s="1"/>
  <c r="H5073" i="1"/>
  <c r="J5073" i="1" s="1"/>
  <c r="H5074" i="1"/>
  <c r="H5075" i="1"/>
  <c r="J5075" i="1" s="1"/>
  <c r="H5076" i="1"/>
  <c r="H5077" i="1"/>
  <c r="J5077" i="1" s="1"/>
  <c r="H5078" i="1"/>
  <c r="J5078" i="1" s="1"/>
  <c r="H5079" i="1"/>
  <c r="J5079" i="1" s="1"/>
  <c r="H5080" i="1"/>
  <c r="J5080" i="1" s="1"/>
  <c r="H5081" i="1"/>
  <c r="J5081" i="1" s="1"/>
  <c r="H5082" i="1"/>
  <c r="J5082" i="1" s="1"/>
  <c r="H5083" i="1"/>
  <c r="J5083" i="1" s="1"/>
  <c r="H5084" i="1"/>
  <c r="J5084" i="1" s="1"/>
  <c r="H5085" i="1"/>
  <c r="J5085" i="1" s="1"/>
  <c r="H5086" i="1"/>
  <c r="H5087" i="1"/>
  <c r="J5087" i="1" s="1"/>
  <c r="H5088" i="1"/>
  <c r="H5089" i="1"/>
  <c r="J5089" i="1" s="1"/>
  <c r="H5090" i="1"/>
  <c r="J5090" i="1" s="1"/>
  <c r="H5091" i="1"/>
  <c r="J5091" i="1" s="1"/>
  <c r="H5092" i="1"/>
  <c r="J5092" i="1" s="1"/>
  <c r="H5093" i="1"/>
  <c r="J5093" i="1" s="1"/>
  <c r="H5094" i="1"/>
  <c r="J5094" i="1" s="1"/>
  <c r="H5095" i="1"/>
  <c r="J5095" i="1" s="1"/>
  <c r="H5096" i="1"/>
  <c r="J5096" i="1" s="1"/>
  <c r="H5097" i="1"/>
  <c r="J5097" i="1" s="1"/>
  <c r="H5098" i="1"/>
  <c r="H5099" i="1"/>
  <c r="J5099" i="1" s="1"/>
  <c r="H5100" i="1"/>
  <c r="H5101" i="1"/>
  <c r="J5101" i="1" s="1"/>
  <c r="H5102" i="1"/>
  <c r="J5102" i="1" s="1"/>
  <c r="H5103" i="1"/>
  <c r="J5103" i="1" s="1"/>
  <c r="H5104" i="1"/>
  <c r="J5104" i="1" s="1"/>
  <c r="H5105" i="1"/>
  <c r="J5105" i="1" s="1"/>
  <c r="H5106" i="1"/>
  <c r="J5106" i="1" s="1"/>
  <c r="H5107" i="1"/>
  <c r="J5107" i="1" s="1"/>
  <c r="H5108" i="1"/>
  <c r="J5108" i="1" s="1"/>
  <c r="H5109" i="1"/>
  <c r="J5109" i="1" s="1"/>
  <c r="H5110" i="1"/>
  <c r="H5111" i="1"/>
  <c r="J5111" i="1" s="1"/>
  <c r="H5112" i="1"/>
  <c r="H5113" i="1"/>
  <c r="J5113" i="1" s="1"/>
  <c r="H5114" i="1"/>
  <c r="J5114" i="1" s="1"/>
  <c r="H5115" i="1"/>
  <c r="J5115" i="1" s="1"/>
  <c r="H5116" i="1"/>
  <c r="J5116" i="1" s="1"/>
  <c r="H5117" i="1"/>
  <c r="J5117" i="1" s="1"/>
  <c r="H5118" i="1"/>
  <c r="J5118" i="1" s="1"/>
  <c r="H5119" i="1"/>
  <c r="J5119" i="1" s="1"/>
  <c r="H5120" i="1"/>
  <c r="J5120" i="1" s="1"/>
  <c r="H5121" i="1"/>
  <c r="J5121" i="1" s="1"/>
  <c r="H5122" i="1"/>
  <c r="J5122" i="1" s="1"/>
  <c r="H5123" i="1"/>
  <c r="J5123" i="1" s="1"/>
  <c r="H5124" i="1"/>
  <c r="H5125" i="1"/>
  <c r="J5125" i="1" s="1"/>
  <c r="H5126" i="1"/>
  <c r="J5126" i="1" s="1"/>
  <c r="H5127" i="1"/>
  <c r="J5127" i="1" s="1"/>
  <c r="H5128" i="1"/>
  <c r="J5128" i="1" s="1"/>
  <c r="H5129" i="1"/>
  <c r="J5129" i="1" s="1"/>
  <c r="H5130" i="1"/>
  <c r="J5130" i="1" s="1"/>
  <c r="H5131" i="1"/>
  <c r="J5131" i="1" s="1"/>
  <c r="H5132" i="1"/>
  <c r="J5132" i="1" s="1"/>
  <c r="H5133" i="1"/>
  <c r="J5133" i="1" s="1"/>
  <c r="H5134" i="1"/>
  <c r="H5135" i="1"/>
  <c r="J5135" i="1" s="1"/>
  <c r="H5136" i="1"/>
  <c r="H5137" i="1"/>
  <c r="J5137" i="1" s="1"/>
  <c r="H5138" i="1"/>
  <c r="J5138" i="1" s="1"/>
  <c r="H5139" i="1"/>
  <c r="J5139" i="1" s="1"/>
  <c r="H5140" i="1"/>
  <c r="J5140" i="1" s="1"/>
  <c r="H5141" i="1"/>
  <c r="J5141" i="1" s="1"/>
  <c r="H5142" i="1"/>
  <c r="J5142" i="1" s="1"/>
  <c r="H5143" i="1"/>
  <c r="J5143" i="1" s="1"/>
  <c r="H5144" i="1"/>
  <c r="J5144" i="1" s="1"/>
  <c r="H5145" i="1"/>
  <c r="J5145" i="1" s="1"/>
  <c r="H5146" i="1"/>
  <c r="H5147" i="1"/>
  <c r="J5147" i="1" s="1"/>
  <c r="H5148" i="1"/>
  <c r="H5149" i="1"/>
  <c r="J5149" i="1" s="1"/>
  <c r="H5150" i="1"/>
  <c r="J5150" i="1" s="1"/>
  <c r="H5151" i="1"/>
  <c r="J5151" i="1" s="1"/>
  <c r="H5152" i="1"/>
  <c r="J5152" i="1" s="1"/>
  <c r="H5153" i="1"/>
  <c r="J5153" i="1" s="1"/>
  <c r="H5154" i="1"/>
  <c r="J5154" i="1" s="1"/>
  <c r="H5155" i="1"/>
  <c r="J5155" i="1" s="1"/>
  <c r="H5156" i="1"/>
  <c r="J5156" i="1" s="1"/>
  <c r="H5157" i="1"/>
  <c r="J5157" i="1" s="1"/>
  <c r="H5158" i="1"/>
  <c r="H5159" i="1"/>
  <c r="J5159" i="1" s="1"/>
  <c r="H5160" i="1"/>
  <c r="H5161" i="1"/>
  <c r="J5161" i="1" s="1"/>
  <c r="H5162" i="1"/>
  <c r="J5162" i="1" s="1"/>
  <c r="H5163" i="1"/>
  <c r="J5163" i="1" s="1"/>
  <c r="H5164" i="1"/>
  <c r="J5164" i="1" s="1"/>
  <c r="H5165" i="1"/>
  <c r="J5165" i="1" s="1"/>
  <c r="H5166" i="1"/>
  <c r="J5166" i="1" s="1"/>
  <c r="H5167" i="1"/>
  <c r="J5167" i="1" s="1"/>
  <c r="H5168" i="1"/>
  <c r="J5168" i="1" s="1"/>
  <c r="H5169" i="1"/>
  <c r="J5169" i="1" s="1"/>
  <c r="H5170" i="1"/>
  <c r="H5171" i="1"/>
  <c r="J5171" i="1" s="1"/>
  <c r="H5172" i="1"/>
  <c r="H5173" i="1"/>
  <c r="J5173" i="1" s="1"/>
  <c r="H5174" i="1"/>
  <c r="J5174" i="1" s="1"/>
  <c r="H5175" i="1"/>
  <c r="J5175" i="1" s="1"/>
  <c r="H5176" i="1"/>
  <c r="J5176" i="1" s="1"/>
  <c r="H5177" i="1"/>
  <c r="J5177" i="1" s="1"/>
  <c r="H5178" i="1"/>
  <c r="J5178" i="1" s="1"/>
  <c r="H5179" i="1"/>
  <c r="J5179" i="1" s="1"/>
  <c r="H5180" i="1"/>
  <c r="J5180" i="1" s="1"/>
  <c r="H5181" i="1"/>
  <c r="J5181" i="1" s="1"/>
  <c r="H5182" i="1"/>
  <c r="H5183" i="1"/>
  <c r="J5183" i="1" s="1"/>
  <c r="H5184" i="1"/>
  <c r="H5185" i="1"/>
  <c r="J5185" i="1" s="1"/>
  <c r="H5186" i="1"/>
  <c r="J5186" i="1" s="1"/>
  <c r="H5187" i="1"/>
  <c r="J5187" i="1" s="1"/>
  <c r="H5188" i="1"/>
  <c r="J5188" i="1" s="1"/>
  <c r="H5189" i="1"/>
  <c r="J5189" i="1" s="1"/>
  <c r="H5190" i="1"/>
  <c r="J5190" i="1" s="1"/>
  <c r="H5191" i="1"/>
  <c r="J5191" i="1" s="1"/>
  <c r="H5192" i="1"/>
  <c r="J5192" i="1" s="1"/>
  <c r="H5193" i="1"/>
  <c r="J5193" i="1" s="1"/>
  <c r="H5194" i="1"/>
  <c r="H5195" i="1"/>
  <c r="J5195" i="1" s="1"/>
  <c r="H5196" i="1"/>
  <c r="H5197" i="1"/>
  <c r="J5197" i="1" s="1"/>
  <c r="H5198" i="1"/>
  <c r="J5198" i="1" s="1"/>
  <c r="H5199" i="1"/>
  <c r="J5199" i="1" s="1"/>
  <c r="H5200" i="1"/>
  <c r="J5200" i="1" s="1"/>
  <c r="H5201" i="1"/>
  <c r="J5201" i="1" s="1"/>
  <c r="H5202" i="1"/>
  <c r="J5202" i="1" s="1"/>
  <c r="H5203" i="1"/>
  <c r="J5203" i="1" s="1"/>
  <c r="H5204" i="1"/>
  <c r="J5204" i="1" s="1"/>
  <c r="H5205" i="1"/>
  <c r="J5205" i="1" s="1"/>
  <c r="H5206" i="1"/>
  <c r="H5207" i="1"/>
  <c r="J5207" i="1" s="1"/>
  <c r="H5208" i="1"/>
  <c r="H5209" i="1"/>
  <c r="J5209" i="1" s="1"/>
  <c r="H5210" i="1"/>
  <c r="J5210" i="1" s="1"/>
  <c r="H5211" i="1"/>
  <c r="J5211" i="1" s="1"/>
  <c r="H5212" i="1"/>
  <c r="J5212" i="1" s="1"/>
  <c r="H5213" i="1"/>
  <c r="J5213" i="1" s="1"/>
  <c r="H5214" i="1"/>
  <c r="J5214" i="1" s="1"/>
  <c r="H5215" i="1"/>
  <c r="J5215" i="1" s="1"/>
  <c r="H5216" i="1"/>
  <c r="J5216" i="1" s="1"/>
  <c r="H5217" i="1"/>
  <c r="J5217" i="1" s="1"/>
  <c r="H5218" i="1"/>
  <c r="H5219" i="1"/>
  <c r="J5219" i="1" s="1"/>
  <c r="H5220" i="1"/>
  <c r="H5221" i="1"/>
  <c r="J5221" i="1" s="1"/>
  <c r="H5222" i="1"/>
  <c r="J5222" i="1" s="1"/>
  <c r="H5223" i="1"/>
  <c r="J5223" i="1" s="1"/>
  <c r="H5224" i="1"/>
  <c r="J5224" i="1" s="1"/>
  <c r="H5225" i="1"/>
  <c r="J5225" i="1" s="1"/>
  <c r="H5226" i="1"/>
  <c r="J5226" i="1" s="1"/>
  <c r="H5227" i="1"/>
  <c r="J5227" i="1" s="1"/>
  <c r="H5228" i="1"/>
  <c r="J5228" i="1" s="1"/>
  <c r="H5229" i="1"/>
  <c r="J5229" i="1" s="1"/>
  <c r="H5230" i="1"/>
  <c r="H5231" i="1"/>
  <c r="J5231" i="1" s="1"/>
  <c r="H5232" i="1"/>
  <c r="H5233" i="1"/>
  <c r="J5233" i="1" s="1"/>
  <c r="H5234" i="1"/>
  <c r="J5234" i="1" s="1"/>
  <c r="H5235" i="1"/>
  <c r="J5235" i="1" s="1"/>
  <c r="H5236" i="1"/>
  <c r="J5236" i="1" s="1"/>
  <c r="H5237" i="1"/>
  <c r="J5237" i="1" s="1"/>
  <c r="H5238" i="1"/>
  <c r="J5238" i="1" s="1"/>
  <c r="H5239" i="1"/>
  <c r="J5239" i="1" s="1"/>
  <c r="H5240" i="1"/>
  <c r="J5240" i="1" s="1"/>
  <c r="H5241" i="1"/>
  <c r="J5241" i="1" s="1"/>
  <c r="H5242" i="1"/>
  <c r="H5243" i="1"/>
  <c r="J5243" i="1" s="1"/>
  <c r="H5244" i="1"/>
  <c r="H5245" i="1"/>
  <c r="J5245" i="1" s="1"/>
  <c r="H5246" i="1"/>
  <c r="J5246" i="1" s="1"/>
  <c r="H5247" i="1"/>
  <c r="J5247" i="1" s="1"/>
  <c r="H5248" i="1"/>
  <c r="J5248" i="1" s="1"/>
  <c r="H5249" i="1"/>
  <c r="J5249" i="1" s="1"/>
  <c r="H5250" i="1"/>
  <c r="J5250" i="1" s="1"/>
  <c r="H5251" i="1"/>
  <c r="J5251" i="1" s="1"/>
  <c r="H5252" i="1"/>
  <c r="J5252" i="1" s="1"/>
  <c r="H5253" i="1"/>
  <c r="J5253" i="1" s="1"/>
  <c r="H5254" i="1"/>
  <c r="H5255" i="1"/>
  <c r="J5255" i="1" s="1"/>
  <c r="H5256" i="1"/>
  <c r="H5257" i="1"/>
  <c r="J5257" i="1" s="1"/>
  <c r="H5258" i="1"/>
  <c r="J5258" i="1" s="1"/>
  <c r="H5259" i="1"/>
  <c r="J5259" i="1" s="1"/>
  <c r="H5260" i="1"/>
  <c r="J5260" i="1" s="1"/>
  <c r="H5261" i="1"/>
  <c r="J5261" i="1" s="1"/>
  <c r="H5262" i="1"/>
  <c r="J5262" i="1" s="1"/>
  <c r="H5263" i="1"/>
  <c r="J5263" i="1" s="1"/>
  <c r="H5264" i="1"/>
  <c r="J5264" i="1" s="1"/>
  <c r="H5265" i="1"/>
  <c r="J5265" i="1" s="1"/>
  <c r="H5266" i="1"/>
  <c r="H5267" i="1"/>
  <c r="J5267" i="1" s="1"/>
  <c r="H5268" i="1"/>
  <c r="H5269" i="1"/>
  <c r="J5269" i="1" s="1"/>
  <c r="H5270" i="1"/>
  <c r="J5270" i="1" s="1"/>
  <c r="H5271" i="1"/>
  <c r="J5271" i="1" s="1"/>
  <c r="H5272" i="1"/>
  <c r="J5272" i="1" s="1"/>
  <c r="H5273" i="1"/>
  <c r="J5273" i="1" s="1"/>
  <c r="H5274" i="1"/>
  <c r="J5274" i="1" s="1"/>
  <c r="H5275" i="1"/>
  <c r="J5275" i="1" s="1"/>
  <c r="H5276" i="1"/>
  <c r="J5276" i="1" s="1"/>
  <c r="H5277" i="1"/>
  <c r="J5277" i="1" s="1"/>
  <c r="H5278" i="1"/>
  <c r="H5279" i="1"/>
  <c r="J5279" i="1" s="1"/>
  <c r="H5280" i="1"/>
  <c r="H5281" i="1"/>
  <c r="J5281" i="1" s="1"/>
  <c r="H5282" i="1"/>
  <c r="J5282" i="1" s="1"/>
  <c r="H5283" i="1"/>
  <c r="J5283" i="1" s="1"/>
  <c r="H5284" i="1"/>
  <c r="J5284" i="1" s="1"/>
  <c r="H5285" i="1"/>
  <c r="J5285" i="1" s="1"/>
  <c r="H5286" i="1"/>
  <c r="J5286" i="1" s="1"/>
  <c r="H5287" i="1"/>
  <c r="J5287" i="1" s="1"/>
  <c r="H5288" i="1"/>
  <c r="J5288" i="1" s="1"/>
  <c r="H5289" i="1"/>
  <c r="J5289" i="1" s="1"/>
  <c r="H5290" i="1"/>
  <c r="H5291" i="1"/>
  <c r="J5291" i="1" s="1"/>
  <c r="H5292" i="1"/>
  <c r="H5293" i="1"/>
  <c r="J5293" i="1" s="1"/>
  <c r="H5294" i="1"/>
  <c r="J5294" i="1" s="1"/>
  <c r="H5295" i="1"/>
  <c r="J5295" i="1" s="1"/>
  <c r="H5296" i="1"/>
  <c r="J5296" i="1" s="1"/>
  <c r="H5297" i="1"/>
  <c r="J5297" i="1" s="1"/>
  <c r="H5298" i="1"/>
  <c r="J5298" i="1" s="1"/>
  <c r="H5299" i="1"/>
  <c r="J5299" i="1" s="1"/>
  <c r="H5300" i="1"/>
  <c r="J5300" i="1" s="1"/>
  <c r="H5301" i="1"/>
  <c r="J5301" i="1" s="1"/>
  <c r="H5302" i="1"/>
  <c r="H5303" i="1"/>
  <c r="J5303" i="1" s="1"/>
  <c r="H5304" i="1"/>
  <c r="H5305" i="1"/>
  <c r="J5305" i="1" s="1"/>
  <c r="H5306" i="1"/>
  <c r="J5306" i="1" s="1"/>
  <c r="H5307" i="1"/>
  <c r="J5307" i="1" s="1"/>
  <c r="H5308" i="1"/>
  <c r="J5308" i="1" s="1"/>
  <c r="H5309" i="1"/>
  <c r="J5309" i="1" s="1"/>
  <c r="H5310" i="1"/>
  <c r="J5310" i="1" s="1"/>
  <c r="H5311" i="1"/>
  <c r="J5311" i="1" s="1"/>
  <c r="H5312" i="1"/>
  <c r="J5312" i="1" s="1"/>
  <c r="H5313" i="1"/>
  <c r="J5313" i="1" s="1"/>
  <c r="H5314" i="1"/>
  <c r="H5315" i="1"/>
  <c r="J5315" i="1" s="1"/>
  <c r="H5316" i="1"/>
  <c r="H5317" i="1"/>
  <c r="J5317" i="1" s="1"/>
  <c r="H5318" i="1"/>
  <c r="J5318" i="1" s="1"/>
  <c r="H5319" i="1"/>
  <c r="J5319" i="1" s="1"/>
  <c r="H5320" i="1"/>
  <c r="J5320" i="1" s="1"/>
  <c r="H5321" i="1"/>
  <c r="J5321" i="1" s="1"/>
  <c r="H5322" i="1"/>
  <c r="J5322" i="1" s="1"/>
  <c r="H5323" i="1"/>
  <c r="J5323" i="1" s="1"/>
  <c r="H5324" i="1"/>
  <c r="J5324" i="1" s="1"/>
  <c r="H5325" i="1"/>
  <c r="J5325" i="1" s="1"/>
  <c r="H5326" i="1"/>
  <c r="H5327" i="1"/>
  <c r="J5327" i="1" s="1"/>
  <c r="H5328" i="1"/>
  <c r="H5329" i="1"/>
  <c r="J5329" i="1" s="1"/>
  <c r="H5330" i="1"/>
  <c r="J5330" i="1" s="1"/>
  <c r="H5331" i="1"/>
  <c r="J5331" i="1" s="1"/>
  <c r="H5332" i="1"/>
  <c r="J5332" i="1" s="1"/>
  <c r="H5333" i="1"/>
  <c r="J5333" i="1" s="1"/>
  <c r="H5334" i="1"/>
  <c r="J5334" i="1" s="1"/>
  <c r="H5335" i="1"/>
  <c r="J5335" i="1" s="1"/>
  <c r="H5336" i="1"/>
  <c r="J5336" i="1" s="1"/>
  <c r="H5337" i="1"/>
  <c r="J5337" i="1" s="1"/>
  <c r="H5338" i="1"/>
  <c r="H5339" i="1"/>
  <c r="J5339" i="1" s="1"/>
  <c r="H5340" i="1"/>
  <c r="H5341" i="1"/>
  <c r="J5341" i="1" s="1"/>
  <c r="H5342" i="1"/>
  <c r="J5342" i="1" s="1"/>
  <c r="H5343" i="1"/>
  <c r="J5343" i="1" s="1"/>
  <c r="H5344" i="1"/>
  <c r="J5344" i="1" s="1"/>
  <c r="H5345" i="1"/>
  <c r="J5345" i="1" s="1"/>
  <c r="H5346" i="1"/>
  <c r="J5346" i="1" s="1"/>
  <c r="H5347" i="1"/>
  <c r="J5347" i="1" s="1"/>
  <c r="H5348" i="1"/>
  <c r="J5348" i="1" s="1"/>
  <c r="H5349" i="1"/>
  <c r="J5349" i="1" s="1"/>
  <c r="H5350" i="1"/>
  <c r="H5351" i="1"/>
  <c r="J5351" i="1" s="1"/>
  <c r="H5352" i="1"/>
  <c r="H5353" i="1"/>
  <c r="J5353" i="1" s="1"/>
  <c r="H5354" i="1"/>
  <c r="J5354" i="1" s="1"/>
  <c r="H5355" i="1"/>
  <c r="J5355" i="1" s="1"/>
  <c r="H5356" i="1"/>
  <c r="J5356" i="1" s="1"/>
  <c r="H5357" i="1"/>
  <c r="J5357" i="1" s="1"/>
  <c r="H5358" i="1"/>
  <c r="J5358" i="1" s="1"/>
  <c r="H5359" i="1"/>
  <c r="J5359" i="1" s="1"/>
  <c r="H5360" i="1"/>
  <c r="J5360" i="1" s="1"/>
  <c r="H5361" i="1"/>
  <c r="J5361" i="1" s="1"/>
  <c r="H5362" i="1"/>
  <c r="H5363" i="1"/>
  <c r="J5363" i="1" s="1"/>
  <c r="H5364" i="1"/>
  <c r="H5365" i="1"/>
  <c r="J5365" i="1" s="1"/>
  <c r="H5366" i="1"/>
  <c r="J5366" i="1" s="1"/>
  <c r="H5367" i="1"/>
  <c r="J5367" i="1" s="1"/>
  <c r="H5368" i="1"/>
  <c r="J5368" i="1" s="1"/>
  <c r="H5369" i="1"/>
  <c r="J5369" i="1" s="1"/>
  <c r="H5370" i="1"/>
  <c r="J5370" i="1" s="1"/>
  <c r="H5371" i="1"/>
  <c r="J5371" i="1" s="1"/>
  <c r="H5372" i="1"/>
  <c r="J5372" i="1" s="1"/>
  <c r="H5373" i="1"/>
  <c r="J5373" i="1" s="1"/>
  <c r="H5374" i="1"/>
  <c r="H5375" i="1"/>
  <c r="J5375" i="1" s="1"/>
  <c r="H5376" i="1"/>
  <c r="H5377" i="1"/>
  <c r="J5377" i="1" s="1"/>
  <c r="H5378" i="1"/>
  <c r="J5378" i="1" s="1"/>
  <c r="H5379" i="1"/>
  <c r="J5379" i="1" s="1"/>
  <c r="H5380" i="1"/>
  <c r="J5380" i="1" s="1"/>
  <c r="H5381" i="1"/>
  <c r="J5381" i="1" s="1"/>
  <c r="H5382" i="1"/>
  <c r="J5382" i="1" s="1"/>
  <c r="H5383" i="1"/>
  <c r="J5383" i="1" s="1"/>
  <c r="H5384" i="1"/>
  <c r="J5384" i="1" s="1"/>
  <c r="H5385" i="1"/>
  <c r="J5385" i="1" s="1"/>
  <c r="H5386" i="1"/>
  <c r="H5387" i="1"/>
  <c r="J5387" i="1" s="1"/>
  <c r="H5388" i="1"/>
  <c r="H5389" i="1"/>
  <c r="J5389" i="1" s="1"/>
  <c r="H5390" i="1"/>
  <c r="J5390" i="1" s="1"/>
  <c r="H5391" i="1"/>
  <c r="J5391" i="1" s="1"/>
  <c r="H5392" i="1"/>
  <c r="J5392" i="1" s="1"/>
  <c r="H5393" i="1"/>
  <c r="J5393" i="1" s="1"/>
  <c r="H5394" i="1"/>
  <c r="J5394" i="1" s="1"/>
  <c r="H5395" i="1"/>
  <c r="J5395" i="1" s="1"/>
  <c r="H5396" i="1"/>
  <c r="J5396" i="1" s="1"/>
  <c r="H5397" i="1"/>
  <c r="J5397" i="1" s="1"/>
  <c r="H5398" i="1"/>
  <c r="H5399" i="1"/>
  <c r="J5399" i="1" s="1"/>
  <c r="H5400" i="1"/>
  <c r="H5401" i="1"/>
  <c r="J5401" i="1" s="1"/>
  <c r="H5402" i="1"/>
  <c r="J5402" i="1" s="1"/>
  <c r="H5403" i="1"/>
  <c r="J5403" i="1" s="1"/>
  <c r="H5404" i="1"/>
  <c r="J5404" i="1" s="1"/>
  <c r="H5405" i="1"/>
  <c r="J5405" i="1" s="1"/>
  <c r="H5406" i="1"/>
  <c r="J5406" i="1" s="1"/>
  <c r="H5407" i="1"/>
  <c r="J5407" i="1" s="1"/>
  <c r="H5408" i="1"/>
  <c r="J5408" i="1" s="1"/>
  <c r="H5409" i="1"/>
  <c r="J5409" i="1" s="1"/>
  <c r="H5410" i="1"/>
  <c r="H5411" i="1"/>
  <c r="J5411" i="1" s="1"/>
  <c r="H5412" i="1"/>
  <c r="H5413" i="1"/>
  <c r="J5413" i="1" s="1"/>
  <c r="H5414" i="1"/>
  <c r="J5414" i="1" s="1"/>
  <c r="H5415" i="1"/>
  <c r="J5415" i="1" s="1"/>
  <c r="H5416" i="1"/>
  <c r="J5416" i="1" s="1"/>
  <c r="H5417" i="1"/>
  <c r="J5417" i="1" s="1"/>
  <c r="H5418" i="1"/>
  <c r="J5418" i="1" s="1"/>
  <c r="H5419" i="1"/>
  <c r="J5419" i="1" s="1"/>
  <c r="H5420" i="1"/>
  <c r="J5420" i="1" s="1"/>
  <c r="H5421" i="1"/>
  <c r="J5421" i="1" s="1"/>
  <c r="H5422" i="1"/>
  <c r="H5423" i="1"/>
  <c r="J5423" i="1" s="1"/>
  <c r="H5424" i="1"/>
  <c r="H5425" i="1"/>
  <c r="J5425" i="1" s="1"/>
  <c r="H5426" i="1"/>
  <c r="J5426" i="1" s="1"/>
  <c r="H5427" i="1"/>
  <c r="J5427" i="1" s="1"/>
  <c r="H5428" i="1"/>
  <c r="J5428" i="1" s="1"/>
  <c r="H5429" i="1"/>
  <c r="J5429" i="1" s="1"/>
  <c r="H5430" i="1"/>
  <c r="J5430" i="1" s="1"/>
  <c r="H5431" i="1"/>
  <c r="J5431" i="1" s="1"/>
  <c r="H5432" i="1"/>
  <c r="J5432" i="1" s="1"/>
  <c r="H5433" i="1"/>
  <c r="J5433" i="1" s="1"/>
  <c r="H5434" i="1"/>
  <c r="H5435" i="1"/>
  <c r="J5435" i="1" s="1"/>
  <c r="H5436" i="1"/>
  <c r="H5437" i="1"/>
  <c r="J5437" i="1" s="1"/>
  <c r="H5438" i="1"/>
  <c r="J5438" i="1" s="1"/>
  <c r="H5439" i="1"/>
  <c r="J5439" i="1" s="1"/>
  <c r="H5440" i="1"/>
  <c r="J5440" i="1" s="1"/>
  <c r="H5441" i="1"/>
  <c r="J5441" i="1" s="1"/>
  <c r="H5442" i="1"/>
  <c r="J5442" i="1" s="1"/>
  <c r="H5443" i="1"/>
  <c r="J5443" i="1" s="1"/>
  <c r="H5444" i="1"/>
  <c r="J5444" i="1" s="1"/>
  <c r="H5445" i="1"/>
  <c r="J5445" i="1" s="1"/>
  <c r="H5446" i="1"/>
  <c r="H5447" i="1"/>
  <c r="J5447" i="1" s="1"/>
  <c r="H5448" i="1"/>
  <c r="H5449" i="1"/>
  <c r="J5449" i="1" s="1"/>
  <c r="H5450" i="1"/>
  <c r="J5450" i="1" s="1"/>
  <c r="H5451" i="1"/>
  <c r="J5451" i="1" s="1"/>
  <c r="H5452" i="1"/>
  <c r="J5452" i="1" s="1"/>
  <c r="H5453" i="1"/>
  <c r="J5453" i="1" s="1"/>
  <c r="H5454" i="1"/>
  <c r="J5454" i="1" s="1"/>
  <c r="H5455" i="1"/>
  <c r="J5455" i="1" s="1"/>
  <c r="H5456" i="1"/>
  <c r="J5456" i="1" s="1"/>
  <c r="H5457" i="1"/>
  <c r="J5457" i="1" s="1"/>
  <c r="H5458" i="1"/>
  <c r="H5459" i="1"/>
  <c r="J5459" i="1" s="1"/>
  <c r="H5460" i="1"/>
  <c r="H5461" i="1"/>
  <c r="J5461" i="1" s="1"/>
  <c r="H5462" i="1"/>
  <c r="J5462" i="1" s="1"/>
  <c r="H5463" i="1"/>
  <c r="J5463" i="1" s="1"/>
  <c r="H5464" i="1"/>
  <c r="J5464" i="1" s="1"/>
  <c r="H5465" i="1"/>
  <c r="J5465" i="1" s="1"/>
  <c r="H5466" i="1"/>
  <c r="J5466" i="1" s="1"/>
  <c r="H5467" i="1"/>
  <c r="J5467" i="1" s="1"/>
  <c r="H5468" i="1"/>
  <c r="J5468" i="1" s="1"/>
  <c r="H5469" i="1"/>
  <c r="J5469" i="1" s="1"/>
  <c r="H5470" i="1"/>
  <c r="H5471" i="1"/>
  <c r="J5471" i="1" s="1"/>
  <c r="H5472" i="1"/>
  <c r="H5473" i="1"/>
  <c r="J5473" i="1" s="1"/>
  <c r="H5474" i="1"/>
  <c r="J5474" i="1" s="1"/>
  <c r="H5475" i="1"/>
  <c r="J5475" i="1" s="1"/>
  <c r="H5476" i="1"/>
  <c r="J5476" i="1" s="1"/>
  <c r="H5477" i="1"/>
  <c r="J5477" i="1" s="1"/>
  <c r="H5478" i="1"/>
  <c r="J5478" i="1" s="1"/>
  <c r="H5479" i="1"/>
  <c r="J5479" i="1" s="1"/>
  <c r="H5480" i="1"/>
  <c r="J5480" i="1" s="1"/>
  <c r="H5481" i="1"/>
  <c r="J5481" i="1" s="1"/>
  <c r="H5482" i="1"/>
  <c r="H5483" i="1"/>
  <c r="J5483" i="1" s="1"/>
  <c r="H5484" i="1"/>
  <c r="H5485" i="1"/>
  <c r="J5485" i="1" s="1"/>
  <c r="H5486" i="1"/>
  <c r="J5486" i="1" s="1"/>
  <c r="H5487" i="1"/>
  <c r="J5487" i="1" s="1"/>
  <c r="H5488" i="1"/>
  <c r="J5488" i="1" s="1"/>
  <c r="H5489" i="1"/>
  <c r="J5489" i="1" s="1"/>
  <c r="H5490" i="1"/>
  <c r="J5490" i="1" s="1"/>
  <c r="H5491" i="1"/>
  <c r="J5491" i="1" s="1"/>
  <c r="H5492" i="1"/>
  <c r="J5492" i="1" s="1"/>
  <c r="H5493" i="1"/>
  <c r="J5493" i="1" s="1"/>
  <c r="H5494" i="1"/>
  <c r="H5495" i="1"/>
  <c r="J5495" i="1" s="1"/>
  <c r="H5496" i="1"/>
  <c r="H5497" i="1"/>
  <c r="J5497" i="1" s="1"/>
  <c r="H5498" i="1"/>
  <c r="J5498" i="1" s="1"/>
  <c r="H5499" i="1"/>
  <c r="J5499" i="1" s="1"/>
  <c r="H5500" i="1"/>
  <c r="J5500" i="1" s="1"/>
  <c r="H5501" i="1"/>
  <c r="J5501" i="1" s="1"/>
  <c r="H5502" i="1"/>
  <c r="J5502" i="1" s="1"/>
  <c r="H5503" i="1"/>
  <c r="J5503" i="1" s="1"/>
  <c r="H5504" i="1"/>
  <c r="J5504" i="1" s="1"/>
  <c r="H5505" i="1"/>
  <c r="J5505" i="1" s="1"/>
  <c r="H5506" i="1"/>
  <c r="H5507" i="1"/>
  <c r="J5507" i="1" s="1"/>
  <c r="H5508" i="1"/>
  <c r="H5509" i="1"/>
  <c r="J5509" i="1" s="1"/>
  <c r="H5510" i="1"/>
  <c r="J5510" i="1" s="1"/>
  <c r="H5511" i="1"/>
  <c r="J5511" i="1" s="1"/>
  <c r="H5512" i="1"/>
  <c r="J5512" i="1" s="1"/>
  <c r="H5513" i="1"/>
  <c r="J5513" i="1" s="1"/>
  <c r="H5514" i="1"/>
  <c r="J5514" i="1" s="1"/>
  <c r="H5515" i="1"/>
  <c r="J5515" i="1" s="1"/>
  <c r="H5516" i="1"/>
  <c r="J5516" i="1" s="1"/>
  <c r="H5517" i="1"/>
  <c r="J5517" i="1" s="1"/>
  <c r="H5518" i="1"/>
  <c r="H5519" i="1"/>
  <c r="J5519" i="1" s="1"/>
  <c r="H5520" i="1"/>
  <c r="H5521" i="1"/>
  <c r="J5521" i="1" s="1"/>
  <c r="H5522" i="1"/>
  <c r="J5522" i="1" s="1"/>
  <c r="H5523" i="1"/>
  <c r="J5523" i="1" s="1"/>
  <c r="H5524" i="1"/>
  <c r="J5524" i="1" s="1"/>
  <c r="H5525" i="1"/>
  <c r="J5525" i="1" s="1"/>
  <c r="H5526" i="1"/>
  <c r="J5526" i="1" s="1"/>
  <c r="H5527" i="1"/>
  <c r="J5527" i="1" s="1"/>
  <c r="H5528" i="1"/>
  <c r="J5528" i="1" s="1"/>
  <c r="H5529" i="1"/>
  <c r="J5529" i="1" s="1"/>
  <c r="H5530" i="1"/>
  <c r="H5531" i="1"/>
  <c r="J5531" i="1" s="1"/>
  <c r="H5532" i="1"/>
  <c r="H5533" i="1"/>
  <c r="J5533" i="1" s="1"/>
  <c r="H5534" i="1"/>
  <c r="J5534" i="1" s="1"/>
  <c r="H5535" i="1"/>
  <c r="J5535" i="1" s="1"/>
  <c r="H5536" i="1"/>
  <c r="J5536" i="1" s="1"/>
  <c r="H5537" i="1"/>
  <c r="J5537" i="1" s="1"/>
  <c r="H5538" i="1"/>
  <c r="J5538" i="1" s="1"/>
  <c r="H5539" i="1"/>
  <c r="J5539" i="1" s="1"/>
  <c r="H5540" i="1"/>
  <c r="J5540" i="1" s="1"/>
  <c r="H5541" i="1"/>
  <c r="J5541" i="1" s="1"/>
  <c r="H5542" i="1"/>
  <c r="H5543" i="1"/>
  <c r="J5543" i="1" s="1"/>
  <c r="H5544" i="1"/>
  <c r="H5545" i="1"/>
  <c r="J5545" i="1" s="1"/>
  <c r="H5546" i="1"/>
  <c r="J5546" i="1" s="1"/>
  <c r="H5547" i="1"/>
  <c r="J5547" i="1" s="1"/>
  <c r="H5548" i="1"/>
  <c r="J5548" i="1" s="1"/>
  <c r="H5549" i="1"/>
  <c r="J5549" i="1" s="1"/>
  <c r="H5550" i="1"/>
  <c r="J5550" i="1" s="1"/>
  <c r="H5551" i="1"/>
  <c r="J5551" i="1" s="1"/>
  <c r="H5552" i="1"/>
  <c r="J5552" i="1" s="1"/>
  <c r="H5553" i="1"/>
  <c r="J5553" i="1" s="1"/>
  <c r="H5554" i="1"/>
  <c r="H5555" i="1"/>
  <c r="J5555" i="1" s="1"/>
  <c r="H5556" i="1"/>
  <c r="H5557" i="1"/>
  <c r="J5557" i="1" s="1"/>
  <c r="H5558" i="1"/>
  <c r="J5558" i="1" s="1"/>
  <c r="H5559" i="1"/>
  <c r="J5559" i="1" s="1"/>
  <c r="H5560" i="1"/>
  <c r="J5560" i="1" s="1"/>
  <c r="H5561" i="1"/>
  <c r="J5561" i="1" s="1"/>
  <c r="H5562" i="1"/>
  <c r="J5562" i="1" s="1"/>
  <c r="H5563" i="1"/>
  <c r="J5563" i="1" s="1"/>
  <c r="H5564" i="1"/>
  <c r="J5564" i="1" s="1"/>
  <c r="H5565" i="1"/>
  <c r="J5565" i="1" s="1"/>
  <c r="H5566" i="1"/>
  <c r="H5567" i="1"/>
  <c r="J5567" i="1" s="1"/>
  <c r="H5568" i="1"/>
  <c r="H5569" i="1"/>
  <c r="J5569" i="1" s="1"/>
  <c r="H5570" i="1"/>
  <c r="J5570" i="1" s="1"/>
  <c r="H5571" i="1"/>
  <c r="J5571" i="1" s="1"/>
  <c r="H5572" i="1"/>
  <c r="J5572" i="1" s="1"/>
  <c r="H5573" i="1"/>
  <c r="J5573" i="1" s="1"/>
  <c r="H5574" i="1"/>
  <c r="J5574" i="1" s="1"/>
  <c r="H5575" i="1"/>
  <c r="J5575" i="1" s="1"/>
  <c r="H5576" i="1"/>
  <c r="J5576" i="1" s="1"/>
  <c r="H5577" i="1"/>
  <c r="J5577" i="1" s="1"/>
  <c r="H5578" i="1"/>
  <c r="H5579" i="1"/>
  <c r="J5579" i="1" s="1"/>
  <c r="H5580" i="1"/>
  <c r="H5581" i="1"/>
  <c r="J5581" i="1" s="1"/>
  <c r="H5582" i="1"/>
  <c r="J5582" i="1" s="1"/>
  <c r="H5583" i="1"/>
  <c r="J5583" i="1" s="1"/>
  <c r="H5584" i="1"/>
  <c r="J5584" i="1" s="1"/>
  <c r="H5585" i="1"/>
  <c r="J5585" i="1" s="1"/>
  <c r="H5586" i="1"/>
  <c r="J5586" i="1" s="1"/>
  <c r="H5587" i="1"/>
  <c r="J5587" i="1" s="1"/>
  <c r="H5588" i="1"/>
  <c r="J5588" i="1" s="1"/>
  <c r="H5589" i="1"/>
  <c r="J5589" i="1" s="1"/>
  <c r="H5590" i="1"/>
  <c r="H5591" i="1"/>
  <c r="J5591" i="1" s="1"/>
  <c r="H5592" i="1"/>
  <c r="H5593" i="1"/>
  <c r="J5593" i="1" s="1"/>
  <c r="H5594" i="1"/>
  <c r="J5594" i="1" s="1"/>
  <c r="H5595" i="1"/>
  <c r="J5595" i="1" s="1"/>
  <c r="H5596" i="1"/>
  <c r="J5596" i="1" s="1"/>
  <c r="H5597" i="1"/>
  <c r="J5597" i="1" s="1"/>
  <c r="H5598" i="1"/>
  <c r="J5598" i="1" s="1"/>
  <c r="H5599" i="1"/>
  <c r="J5599" i="1" s="1"/>
  <c r="H5600" i="1"/>
  <c r="J5600" i="1" s="1"/>
  <c r="H5601" i="1"/>
  <c r="J5601" i="1" s="1"/>
  <c r="H5602" i="1"/>
  <c r="J5602" i="1" s="1"/>
  <c r="H5603" i="1"/>
  <c r="J5603" i="1" s="1"/>
  <c r="H5604" i="1"/>
  <c r="H5605" i="1"/>
  <c r="J5605" i="1" s="1"/>
  <c r="H5606" i="1"/>
  <c r="J5606" i="1" s="1"/>
  <c r="H5607" i="1"/>
  <c r="J5607" i="1" s="1"/>
  <c r="H5608" i="1"/>
  <c r="J5608" i="1" s="1"/>
  <c r="H5609" i="1"/>
  <c r="J5609" i="1" s="1"/>
  <c r="H5610" i="1"/>
  <c r="J5610" i="1" s="1"/>
  <c r="H5611" i="1"/>
  <c r="J5611" i="1" s="1"/>
  <c r="H5612" i="1"/>
  <c r="J5612" i="1" s="1"/>
  <c r="H5613" i="1"/>
  <c r="J5613" i="1" s="1"/>
  <c r="H5614" i="1"/>
  <c r="H5615" i="1"/>
  <c r="J5615" i="1" s="1"/>
  <c r="H5616" i="1"/>
  <c r="H5617" i="1"/>
  <c r="J5617" i="1" s="1"/>
  <c r="H5618" i="1"/>
  <c r="J5618" i="1" s="1"/>
  <c r="H5619" i="1"/>
  <c r="J5619" i="1" s="1"/>
  <c r="H5620" i="1"/>
  <c r="J5620" i="1" s="1"/>
  <c r="H5621" i="1"/>
  <c r="J5621" i="1" s="1"/>
  <c r="H5622" i="1"/>
  <c r="J5622" i="1" s="1"/>
  <c r="H5623" i="1"/>
  <c r="J5623" i="1" s="1"/>
  <c r="H5624" i="1"/>
  <c r="J5624" i="1" s="1"/>
  <c r="H5625" i="1"/>
  <c r="J5625" i="1" s="1"/>
  <c r="H5626" i="1"/>
  <c r="H5627" i="1"/>
  <c r="J5627" i="1" s="1"/>
  <c r="H5628" i="1"/>
  <c r="H5629" i="1"/>
  <c r="J5629" i="1" s="1"/>
  <c r="H5630" i="1"/>
  <c r="J5630" i="1" s="1"/>
  <c r="H5631" i="1"/>
  <c r="J5631" i="1" s="1"/>
  <c r="H5632" i="1"/>
  <c r="J5632" i="1" s="1"/>
  <c r="H5633" i="1"/>
  <c r="J5633" i="1" s="1"/>
  <c r="H5634" i="1"/>
  <c r="J5634" i="1" s="1"/>
  <c r="H5635" i="1"/>
  <c r="J5635" i="1" s="1"/>
  <c r="H5636" i="1"/>
  <c r="J5636" i="1" s="1"/>
  <c r="H5637" i="1"/>
  <c r="J5637" i="1" s="1"/>
  <c r="H5638" i="1"/>
  <c r="H5639" i="1"/>
  <c r="J5639" i="1" s="1"/>
  <c r="H5640" i="1"/>
  <c r="H5641" i="1"/>
  <c r="J5641" i="1" s="1"/>
  <c r="H5642" i="1"/>
  <c r="J5642" i="1" s="1"/>
  <c r="H5643" i="1"/>
  <c r="J5643" i="1" s="1"/>
  <c r="H5644" i="1"/>
  <c r="J5644" i="1" s="1"/>
  <c r="H5645" i="1"/>
  <c r="J5645" i="1" s="1"/>
  <c r="H5646" i="1"/>
  <c r="J5646" i="1" s="1"/>
  <c r="H5647" i="1"/>
  <c r="J5647" i="1" s="1"/>
  <c r="H5648" i="1"/>
  <c r="J5648" i="1" s="1"/>
  <c r="H5649" i="1"/>
  <c r="J5649" i="1" s="1"/>
  <c r="H5650" i="1"/>
  <c r="H5651" i="1"/>
  <c r="J5651" i="1" s="1"/>
  <c r="H5652" i="1"/>
  <c r="H5653" i="1"/>
  <c r="J5653" i="1" s="1"/>
  <c r="H5654" i="1"/>
  <c r="J5654" i="1" s="1"/>
  <c r="H5655" i="1"/>
  <c r="J5655" i="1" s="1"/>
  <c r="H5656" i="1"/>
  <c r="J5656" i="1" s="1"/>
  <c r="H5657" i="1"/>
  <c r="J5657" i="1" s="1"/>
  <c r="H5658" i="1"/>
  <c r="J5658" i="1" s="1"/>
  <c r="H5659" i="1"/>
  <c r="J5659" i="1" s="1"/>
  <c r="H5660" i="1"/>
  <c r="J5660" i="1" s="1"/>
  <c r="H5661" i="1"/>
  <c r="J5661" i="1" s="1"/>
  <c r="H5662" i="1"/>
  <c r="H5663" i="1"/>
  <c r="J5663" i="1" s="1"/>
  <c r="H5664" i="1"/>
  <c r="H5665" i="1"/>
  <c r="J5665" i="1" s="1"/>
  <c r="H5666" i="1"/>
  <c r="J5666" i="1" s="1"/>
  <c r="H5667" i="1"/>
  <c r="J5667" i="1" s="1"/>
  <c r="H5668" i="1"/>
  <c r="J5668" i="1" s="1"/>
  <c r="H5669" i="1"/>
  <c r="J5669" i="1" s="1"/>
  <c r="H5670" i="1"/>
  <c r="J5670" i="1" s="1"/>
  <c r="H5671" i="1"/>
  <c r="J5671" i="1" s="1"/>
  <c r="H5672" i="1"/>
  <c r="J5672" i="1" s="1"/>
  <c r="H5673" i="1"/>
  <c r="J5673" i="1" s="1"/>
  <c r="H5674" i="1"/>
  <c r="H5675" i="1"/>
  <c r="J5675" i="1" s="1"/>
  <c r="H5676" i="1"/>
  <c r="H5677" i="1"/>
  <c r="J5677" i="1" s="1"/>
  <c r="H5678" i="1"/>
  <c r="J5678" i="1" s="1"/>
  <c r="H5679" i="1"/>
  <c r="J5679" i="1" s="1"/>
  <c r="H5680" i="1"/>
  <c r="J5680" i="1" s="1"/>
  <c r="H5681" i="1"/>
  <c r="J5681" i="1" s="1"/>
  <c r="H5682" i="1"/>
  <c r="J5682" i="1" s="1"/>
  <c r="H5683" i="1"/>
  <c r="J5683" i="1" s="1"/>
  <c r="H5684" i="1"/>
  <c r="J5684" i="1" s="1"/>
  <c r="H5685" i="1"/>
  <c r="J5685" i="1" s="1"/>
  <c r="H5686" i="1"/>
  <c r="H5687" i="1"/>
  <c r="J5687" i="1" s="1"/>
  <c r="H5688" i="1"/>
  <c r="H5689" i="1"/>
  <c r="J5689" i="1" s="1"/>
  <c r="H5690" i="1"/>
  <c r="J5690" i="1" s="1"/>
  <c r="H5691" i="1"/>
  <c r="J5691" i="1" s="1"/>
  <c r="H5692" i="1"/>
  <c r="J5692" i="1" s="1"/>
  <c r="H5693" i="1"/>
  <c r="J5693" i="1" s="1"/>
  <c r="H5694" i="1"/>
  <c r="J5694" i="1" s="1"/>
  <c r="H5695" i="1"/>
  <c r="J5695" i="1" s="1"/>
  <c r="H5696" i="1"/>
  <c r="J5696" i="1" s="1"/>
  <c r="H5697" i="1"/>
  <c r="J5697" i="1" s="1"/>
  <c r="H5698" i="1"/>
  <c r="J5698" i="1" s="1"/>
  <c r="C484" i="2"/>
  <c r="C628" i="2"/>
  <c r="C772" i="2"/>
  <c r="C916" i="2"/>
  <c r="C473" i="2"/>
  <c r="C617" i="2"/>
  <c r="C761" i="2"/>
  <c r="C905" i="2"/>
  <c r="C462" i="2"/>
  <c r="C606" i="2"/>
  <c r="C750" i="2"/>
  <c r="C894" i="2"/>
  <c r="C451" i="2"/>
  <c r="C595" i="2"/>
  <c r="C739" i="2"/>
  <c r="C883" i="2"/>
  <c r="C440" i="2"/>
  <c r="C584" i="2"/>
  <c r="C728" i="2"/>
  <c r="C872" i="2"/>
  <c r="C429" i="2"/>
  <c r="C573" i="2"/>
  <c r="C717" i="2"/>
  <c r="C861" i="2"/>
  <c r="C418" i="2"/>
  <c r="C562" i="2"/>
  <c r="C706" i="2"/>
  <c r="C850" i="2"/>
  <c r="C407" i="2"/>
  <c r="C551" i="2"/>
  <c r="C695" i="2"/>
  <c r="C839" i="2"/>
  <c r="C396" i="2"/>
  <c r="C540" i="2"/>
  <c r="C684" i="2"/>
  <c r="C828" i="2"/>
  <c r="C385" i="2"/>
  <c r="C529" i="2"/>
  <c r="C673" i="2"/>
  <c r="C817" i="2"/>
  <c r="C374" i="2"/>
  <c r="C518" i="2"/>
  <c r="C662" i="2"/>
  <c r="C806" i="2"/>
  <c r="C375" i="2"/>
  <c r="C519" i="2"/>
  <c r="C663" i="2"/>
  <c r="C915" i="2"/>
  <c r="C137" i="2"/>
  <c r="C281" i="2"/>
  <c r="C42" i="2"/>
  <c r="C186" i="2"/>
  <c r="C330" i="2"/>
  <c r="C91" i="2"/>
  <c r="C235" i="2"/>
  <c r="C8" i="2"/>
  <c r="C152" i="2"/>
  <c r="C296" i="2"/>
  <c r="C69" i="2"/>
  <c r="C213" i="2"/>
  <c r="C357" i="2"/>
  <c r="C130" i="2"/>
  <c r="C274" i="2"/>
  <c r="C47" i="2"/>
  <c r="C191" i="2"/>
  <c r="C335" i="2"/>
  <c r="C96" i="2"/>
  <c r="C240" i="2"/>
  <c r="C304" i="2"/>
  <c r="C145" i="2"/>
  <c r="C289" i="2"/>
  <c r="C62" i="2"/>
  <c r="C206" i="2"/>
  <c r="C350" i="2"/>
  <c r="C123" i="2"/>
  <c r="C267" i="2"/>
  <c r="C172" i="2"/>
  <c r="C496" i="2"/>
  <c r="C640" i="2"/>
  <c r="C784" i="2"/>
  <c r="C928" i="2"/>
  <c r="C485" i="2"/>
  <c r="C629" i="2"/>
  <c r="C773" i="2"/>
  <c r="C917" i="2"/>
  <c r="C474" i="2"/>
  <c r="C618" i="2"/>
  <c r="C762" i="2"/>
  <c r="C906" i="2"/>
  <c r="C463" i="2"/>
  <c r="C607" i="2"/>
  <c r="C751" i="2"/>
  <c r="C895" i="2"/>
  <c r="C452" i="2"/>
  <c r="C596" i="2"/>
  <c r="C740" i="2"/>
  <c r="C884" i="2"/>
  <c r="C441" i="2"/>
  <c r="C585" i="2"/>
  <c r="C729" i="2"/>
  <c r="C873" i="2"/>
  <c r="C430" i="2"/>
  <c r="C574" i="2"/>
  <c r="C718" i="2"/>
  <c r="C862" i="2"/>
  <c r="C419" i="2"/>
  <c r="C563" i="2"/>
  <c r="C707" i="2"/>
  <c r="C851" i="2"/>
  <c r="C408" i="2"/>
  <c r="C552" i="2"/>
  <c r="C696" i="2"/>
  <c r="C840" i="2"/>
  <c r="C397" i="2"/>
  <c r="C541" i="2"/>
  <c r="C685" i="2"/>
  <c r="C829" i="2"/>
  <c r="C386" i="2"/>
  <c r="C530" i="2"/>
  <c r="C674" i="2"/>
  <c r="C818" i="2"/>
  <c r="C387" i="2"/>
  <c r="C531" i="2"/>
  <c r="C675" i="2"/>
  <c r="C5" i="2"/>
  <c r="C149" i="2"/>
  <c r="C293" i="2"/>
  <c r="C54" i="2"/>
  <c r="C198" i="2"/>
  <c r="C342" i="2"/>
  <c r="C103" i="2"/>
  <c r="C247" i="2"/>
  <c r="C20" i="2"/>
  <c r="C164" i="2"/>
  <c r="C308" i="2"/>
  <c r="C81" i="2"/>
  <c r="C225" i="2"/>
  <c r="C64" i="2"/>
  <c r="C142" i="2"/>
  <c r="C286" i="2"/>
  <c r="C59" i="2"/>
  <c r="C203" i="2"/>
  <c r="C347" i="2"/>
  <c r="C108" i="2"/>
  <c r="C252" i="2"/>
  <c r="C13" i="2"/>
  <c r="C157" i="2"/>
  <c r="C301" i="2"/>
  <c r="C74" i="2"/>
  <c r="C218" i="2"/>
  <c r="C362" i="2"/>
  <c r="C135" i="2"/>
  <c r="C279" i="2"/>
  <c r="C184" i="2"/>
  <c r="C364" i="2"/>
  <c r="C508" i="2"/>
  <c r="C652" i="2"/>
  <c r="C796" i="2"/>
  <c r="C843" i="2"/>
  <c r="C497" i="2"/>
  <c r="C641" i="2"/>
  <c r="C785" i="2"/>
  <c r="C929" i="2"/>
  <c r="C486" i="2"/>
  <c r="C630" i="2"/>
  <c r="C774" i="2"/>
  <c r="C918" i="2"/>
  <c r="C475" i="2"/>
  <c r="C619" i="2"/>
  <c r="C763" i="2"/>
  <c r="C907" i="2"/>
  <c r="C464" i="2"/>
  <c r="C608" i="2"/>
  <c r="C752" i="2"/>
  <c r="C896" i="2"/>
  <c r="C453" i="2"/>
  <c r="C597" i="2"/>
  <c r="C741" i="2"/>
  <c r="C885" i="2"/>
  <c r="C442" i="2"/>
  <c r="C586" i="2"/>
  <c r="C730" i="2"/>
  <c r="C874" i="2"/>
  <c r="C431" i="2"/>
  <c r="C575" i="2"/>
  <c r="C719" i="2"/>
  <c r="C863" i="2"/>
  <c r="C420" i="2"/>
  <c r="C564" i="2"/>
  <c r="C708" i="2"/>
  <c r="C852" i="2"/>
  <c r="C409" i="2"/>
  <c r="C553" i="2"/>
  <c r="C697" i="2"/>
  <c r="C841" i="2"/>
  <c r="C398" i="2"/>
  <c r="C542" i="2"/>
  <c r="C686" i="2"/>
  <c r="C830" i="2"/>
  <c r="C399" i="2"/>
  <c r="C543" i="2"/>
  <c r="C687" i="2"/>
  <c r="C17" i="2"/>
  <c r="C161" i="2"/>
  <c r="C305" i="2"/>
  <c r="C66" i="2"/>
  <c r="C210" i="2"/>
  <c r="C354" i="2"/>
  <c r="C115" i="2"/>
  <c r="C259" i="2"/>
  <c r="C32" i="2"/>
  <c r="C176" i="2"/>
  <c r="C320" i="2"/>
  <c r="C93" i="2"/>
  <c r="C237" i="2"/>
  <c r="C10" i="2"/>
  <c r="C154" i="2"/>
  <c r="C298" i="2"/>
  <c r="C71" i="2"/>
  <c r="C215" i="2"/>
  <c r="C359" i="2"/>
  <c r="C120" i="2"/>
  <c r="C264" i="2"/>
  <c r="C25" i="2"/>
  <c r="C169" i="2"/>
  <c r="C313" i="2"/>
  <c r="C86" i="2"/>
  <c r="C230" i="2"/>
  <c r="C76" i="2"/>
  <c r="C147" i="2"/>
  <c r="C291" i="2"/>
  <c r="C196" i="2"/>
  <c r="C220" i="2"/>
  <c r="C376" i="2"/>
  <c r="C520" i="2"/>
  <c r="C664" i="2"/>
  <c r="C808" i="2"/>
  <c r="C365" i="2"/>
  <c r="C509" i="2"/>
  <c r="C653" i="2"/>
  <c r="C797" i="2"/>
  <c r="C759" i="2"/>
  <c r="C498" i="2"/>
  <c r="C642" i="2"/>
  <c r="C786" i="2"/>
  <c r="C930" i="2"/>
  <c r="C487" i="2"/>
  <c r="C631" i="2"/>
  <c r="C775" i="2"/>
  <c r="C919" i="2"/>
  <c r="C476" i="2"/>
  <c r="C620" i="2"/>
  <c r="C764" i="2"/>
  <c r="C908" i="2"/>
  <c r="C465" i="2"/>
  <c r="C609" i="2"/>
  <c r="C753" i="2"/>
  <c r="C897" i="2"/>
  <c r="C454" i="2"/>
  <c r="C598" i="2"/>
  <c r="C742" i="2"/>
  <c r="C886" i="2"/>
  <c r="C443" i="2"/>
  <c r="C587" i="2"/>
  <c r="C731" i="2"/>
  <c r="C875" i="2"/>
  <c r="C432" i="2"/>
  <c r="C576" i="2"/>
  <c r="C720" i="2"/>
  <c r="C864" i="2"/>
  <c r="C421" i="2"/>
  <c r="C565" i="2"/>
  <c r="C709" i="2"/>
  <c r="C853" i="2"/>
  <c r="C410" i="2"/>
  <c r="C554" i="2"/>
  <c r="C698" i="2"/>
  <c r="C842" i="2"/>
  <c r="C411" i="2"/>
  <c r="C555" i="2"/>
  <c r="C699" i="2"/>
  <c r="C29" i="2"/>
  <c r="C173" i="2"/>
  <c r="C317" i="2"/>
  <c r="C78" i="2"/>
  <c r="C222" i="2"/>
  <c r="C100" i="2"/>
  <c r="C127" i="2"/>
  <c r="C271" i="2"/>
  <c r="C44" i="2"/>
  <c r="C188" i="2"/>
  <c r="C332" i="2"/>
  <c r="C105" i="2"/>
  <c r="C249" i="2"/>
  <c r="C22" i="2"/>
  <c r="C166" i="2"/>
  <c r="C310" i="2"/>
  <c r="C83" i="2"/>
  <c r="C227" i="2"/>
  <c r="C28" i="2"/>
  <c r="C132" i="2"/>
  <c r="C276" i="2"/>
  <c r="C37" i="2"/>
  <c r="C181" i="2"/>
  <c r="C325" i="2"/>
  <c r="C98" i="2"/>
  <c r="C242" i="2"/>
  <c r="C15" i="2"/>
  <c r="C159" i="2"/>
  <c r="C303" i="2"/>
  <c r="C208" i="2"/>
  <c r="C388" i="2"/>
  <c r="C532" i="2"/>
  <c r="C676" i="2"/>
  <c r="C820" i="2"/>
  <c r="C377" i="2"/>
  <c r="C521" i="2"/>
  <c r="C665" i="2"/>
  <c r="C809" i="2"/>
  <c r="C366" i="2"/>
  <c r="C510" i="2"/>
  <c r="C654" i="2"/>
  <c r="C798" i="2"/>
  <c r="C927" i="2"/>
  <c r="C499" i="2"/>
  <c r="C643" i="2"/>
  <c r="C787" i="2"/>
  <c r="C931" i="2"/>
  <c r="C488" i="2"/>
  <c r="C632" i="2"/>
  <c r="C776" i="2"/>
  <c r="C920" i="2"/>
  <c r="C477" i="2"/>
  <c r="C621" i="2"/>
  <c r="C765" i="2"/>
  <c r="C909" i="2"/>
  <c r="C466" i="2"/>
  <c r="C610" i="2"/>
  <c r="C754" i="2"/>
  <c r="C898" i="2"/>
  <c r="C455" i="2"/>
  <c r="C599" i="2"/>
  <c r="C743" i="2"/>
  <c r="C887" i="2"/>
  <c r="C444" i="2"/>
  <c r="C588" i="2"/>
  <c r="C732" i="2"/>
  <c r="C876" i="2"/>
  <c r="C433" i="2"/>
  <c r="C577" i="2"/>
  <c r="C721" i="2"/>
  <c r="C865" i="2"/>
  <c r="C422" i="2"/>
  <c r="C566" i="2"/>
  <c r="C710" i="2"/>
  <c r="C854" i="2"/>
  <c r="C423" i="2"/>
  <c r="C567" i="2"/>
  <c r="C711" i="2"/>
  <c r="C41" i="2"/>
  <c r="C185" i="2"/>
  <c r="C329" i="2"/>
  <c r="C90" i="2"/>
  <c r="C234" i="2"/>
  <c r="C316" i="2"/>
  <c r="C139" i="2"/>
  <c r="C283" i="2"/>
  <c r="C56" i="2"/>
  <c r="C200" i="2"/>
  <c r="C344" i="2"/>
  <c r="C117" i="2"/>
  <c r="C261" i="2"/>
  <c r="C34" i="2"/>
  <c r="C178" i="2"/>
  <c r="C322" i="2"/>
  <c r="C95" i="2"/>
  <c r="C239" i="2"/>
  <c r="C352" i="2"/>
  <c r="C144" i="2"/>
  <c r="C288" i="2"/>
  <c r="C49" i="2"/>
  <c r="C193" i="2"/>
  <c r="C337" i="2"/>
  <c r="C110" i="2"/>
  <c r="C254" i="2"/>
  <c r="C27" i="2"/>
  <c r="C171" i="2"/>
  <c r="C315" i="2"/>
  <c r="C400" i="2"/>
  <c r="C544" i="2"/>
  <c r="C688" i="2"/>
  <c r="C832" i="2"/>
  <c r="C389" i="2"/>
  <c r="C533" i="2"/>
  <c r="C677" i="2"/>
  <c r="C821" i="2"/>
  <c r="C378" i="2"/>
  <c r="C522" i="2"/>
  <c r="C666" i="2"/>
  <c r="C810" i="2"/>
  <c r="C367" i="2"/>
  <c r="C511" i="2"/>
  <c r="C655" i="2"/>
  <c r="C799" i="2"/>
  <c r="C891" i="2"/>
  <c r="C500" i="2"/>
  <c r="C644" i="2"/>
  <c r="C788" i="2"/>
  <c r="C932" i="2"/>
  <c r="C489" i="2"/>
  <c r="C633" i="2"/>
  <c r="C777" i="2"/>
  <c r="C921" i="2"/>
  <c r="C478" i="2"/>
  <c r="C622" i="2"/>
  <c r="C766" i="2"/>
  <c r="C910" i="2"/>
  <c r="C467" i="2"/>
  <c r="C611" i="2"/>
  <c r="C755" i="2"/>
  <c r="C899" i="2"/>
  <c r="C456" i="2"/>
  <c r="C600" i="2"/>
  <c r="C744" i="2"/>
  <c r="C888" i="2"/>
  <c r="C445" i="2"/>
  <c r="C589" i="2"/>
  <c r="C733" i="2"/>
  <c r="C877" i="2"/>
  <c r="C434" i="2"/>
  <c r="C578" i="2"/>
  <c r="C722" i="2"/>
  <c r="C866" i="2"/>
  <c r="C435" i="2"/>
  <c r="C579" i="2"/>
  <c r="C723" i="2"/>
  <c r="C53" i="2"/>
  <c r="C197" i="2"/>
  <c r="C341" i="2"/>
  <c r="C102" i="2"/>
  <c r="C246" i="2"/>
  <c r="C7" i="2"/>
  <c r="C151" i="2"/>
  <c r="C295" i="2"/>
  <c r="C68" i="2"/>
  <c r="C212" i="2"/>
  <c r="C356" i="2"/>
  <c r="C129" i="2"/>
  <c r="C273" i="2"/>
  <c r="C46" i="2"/>
  <c r="C190" i="2"/>
  <c r="C334" i="2"/>
  <c r="C107" i="2"/>
  <c r="C251" i="2"/>
  <c r="C12" i="2"/>
  <c r="C156" i="2"/>
  <c r="C300" i="2"/>
  <c r="C61" i="2"/>
  <c r="C205" i="2"/>
  <c r="C349" i="2"/>
  <c r="C122" i="2"/>
  <c r="C266" i="2"/>
  <c r="C39" i="2"/>
  <c r="C183" i="2"/>
  <c r="C327" i="2"/>
  <c r="C232" i="2"/>
  <c r="C412" i="2"/>
  <c r="C556" i="2"/>
  <c r="C700" i="2"/>
  <c r="C844" i="2"/>
  <c r="C401" i="2"/>
  <c r="C545" i="2"/>
  <c r="C689" i="2"/>
  <c r="C833" i="2"/>
  <c r="C390" i="2"/>
  <c r="C534" i="2"/>
  <c r="C678" i="2"/>
  <c r="C822" i="2"/>
  <c r="C379" i="2"/>
  <c r="C523" i="2"/>
  <c r="C667" i="2"/>
  <c r="C811" i="2"/>
  <c r="C368" i="2"/>
  <c r="C512" i="2"/>
  <c r="C656" i="2"/>
  <c r="C800" i="2"/>
  <c r="C807" i="2"/>
  <c r="C501" i="2"/>
  <c r="C645" i="2"/>
  <c r="C789" i="2"/>
  <c r="C933" i="2"/>
  <c r="C490" i="2"/>
  <c r="C634" i="2"/>
  <c r="C778" i="2"/>
  <c r="C922" i="2"/>
  <c r="C479" i="2"/>
  <c r="C623" i="2"/>
  <c r="C767" i="2"/>
  <c r="C911" i="2"/>
  <c r="C468" i="2"/>
  <c r="C612" i="2"/>
  <c r="C756" i="2"/>
  <c r="C900" i="2"/>
  <c r="C457" i="2"/>
  <c r="C601" i="2"/>
  <c r="C745" i="2"/>
  <c r="C889" i="2"/>
  <c r="C446" i="2"/>
  <c r="C590" i="2"/>
  <c r="C734" i="2"/>
  <c r="C878" i="2"/>
  <c r="C447" i="2"/>
  <c r="C591" i="2"/>
  <c r="C735" i="2"/>
  <c r="C65" i="2"/>
  <c r="C209" i="2"/>
  <c r="C353" i="2"/>
  <c r="C114" i="2"/>
  <c r="C258" i="2"/>
  <c r="C19" i="2"/>
  <c r="C163" i="2"/>
  <c r="C307" i="2"/>
  <c r="C80" i="2"/>
  <c r="C224" i="2"/>
  <c r="C124" i="2"/>
  <c r="C141" i="2"/>
  <c r="C285" i="2"/>
  <c r="C58" i="2"/>
  <c r="C202" i="2"/>
  <c r="C346" i="2"/>
  <c r="C119" i="2"/>
  <c r="C263" i="2"/>
  <c r="C24" i="2"/>
  <c r="C168" i="2"/>
  <c r="C312" i="2"/>
  <c r="C73" i="2"/>
  <c r="C217" i="2"/>
  <c r="C361" i="2"/>
  <c r="C134" i="2"/>
  <c r="C278" i="2"/>
  <c r="C51" i="2"/>
  <c r="C195" i="2"/>
  <c r="C339" i="2"/>
  <c r="C244" i="2"/>
  <c r="C424" i="2"/>
  <c r="C568" i="2"/>
  <c r="C712" i="2"/>
  <c r="C856" i="2"/>
  <c r="C413" i="2"/>
  <c r="C557" i="2"/>
  <c r="C701" i="2"/>
  <c r="C845" i="2"/>
  <c r="C402" i="2"/>
  <c r="C546" i="2"/>
  <c r="C690" i="2"/>
  <c r="C834" i="2"/>
  <c r="C391" i="2"/>
  <c r="C535" i="2"/>
  <c r="C679" i="2"/>
  <c r="C823" i="2"/>
  <c r="C380" i="2"/>
  <c r="C524" i="2"/>
  <c r="C668" i="2"/>
  <c r="C812" i="2"/>
  <c r="C369" i="2"/>
  <c r="C513" i="2"/>
  <c r="C657" i="2"/>
  <c r="C801" i="2"/>
  <c r="C879" i="2"/>
  <c r="C502" i="2"/>
  <c r="C646" i="2"/>
  <c r="C790" i="2"/>
  <c r="C934" i="2"/>
  <c r="C491" i="2"/>
  <c r="C635" i="2"/>
  <c r="C779" i="2"/>
  <c r="C923" i="2"/>
  <c r="C480" i="2"/>
  <c r="C624" i="2"/>
  <c r="C768" i="2"/>
  <c r="C912" i="2"/>
  <c r="C469" i="2"/>
  <c r="C613" i="2"/>
  <c r="C757" i="2"/>
  <c r="C901" i="2"/>
  <c r="C458" i="2"/>
  <c r="C602" i="2"/>
  <c r="C746" i="2"/>
  <c r="C890" i="2"/>
  <c r="C459" i="2"/>
  <c r="C603" i="2"/>
  <c r="C747" i="2"/>
  <c r="C77" i="2"/>
  <c r="C221" i="2"/>
  <c r="C88" i="2"/>
  <c r="C126" i="2"/>
  <c r="C270" i="2"/>
  <c r="C31" i="2"/>
  <c r="C175" i="2"/>
  <c r="C319" i="2"/>
  <c r="C92" i="2"/>
  <c r="C236" i="2"/>
  <c r="C9" i="2"/>
  <c r="C153" i="2"/>
  <c r="C297" i="2"/>
  <c r="C70" i="2"/>
  <c r="C214" i="2"/>
  <c r="C358" i="2"/>
  <c r="C131" i="2"/>
  <c r="C275" i="2"/>
  <c r="C36" i="2"/>
  <c r="C180" i="2"/>
  <c r="C324" i="2"/>
  <c r="C85" i="2"/>
  <c r="C229" i="2"/>
  <c r="C136" i="2"/>
  <c r="C146" i="2"/>
  <c r="C290" i="2"/>
  <c r="C63" i="2"/>
  <c r="C207" i="2"/>
  <c r="C351" i="2"/>
  <c r="C256" i="2"/>
  <c r="C436" i="2"/>
  <c r="C580" i="2"/>
  <c r="C724" i="2"/>
  <c r="C868" i="2"/>
  <c r="C425" i="2"/>
  <c r="C569" i="2"/>
  <c r="C713" i="2"/>
  <c r="C857" i="2"/>
  <c r="C414" i="2"/>
  <c r="C558" i="2"/>
  <c r="C702" i="2"/>
  <c r="C846" i="2"/>
  <c r="C403" i="2"/>
  <c r="C547" i="2"/>
  <c r="C691" i="2"/>
  <c r="C835" i="2"/>
  <c r="C392" i="2"/>
  <c r="C536" i="2"/>
  <c r="C680" i="2"/>
  <c r="C824" i="2"/>
  <c r="C381" i="2"/>
  <c r="C525" i="2"/>
  <c r="C669" i="2"/>
  <c r="C813" i="2"/>
  <c r="C370" i="2"/>
  <c r="C514" i="2"/>
  <c r="C658" i="2"/>
  <c r="C802" i="2"/>
  <c r="C867" i="2"/>
  <c r="C503" i="2"/>
  <c r="C647" i="2"/>
  <c r="C791" i="2"/>
  <c r="C935" i="2"/>
  <c r="C492" i="2"/>
  <c r="C636" i="2"/>
  <c r="C780" i="2"/>
  <c r="C924" i="2"/>
  <c r="C481" i="2"/>
  <c r="C625" i="2"/>
  <c r="C769" i="2"/>
  <c r="C913" i="2"/>
  <c r="C470" i="2"/>
  <c r="C614" i="2"/>
  <c r="C758" i="2"/>
  <c r="C902" i="2"/>
  <c r="C471" i="2"/>
  <c r="C615" i="2"/>
  <c r="C783" i="2"/>
  <c r="C89" i="2"/>
  <c r="C233" i="2"/>
  <c r="C328" i="2"/>
  <c r="C138" i="2"/>
  <c r="C282" i="2"/>
  <c r="C43" i="2"/>
  <c r="C187" i="2"/>
  <c r="C331" i="2"/>
  <c r="C104" i="2"/>
  <c r="C248" i="2"/>
  <c r="C21" i="2"/>
  <c r="C165" i="2"/>
  <c r="C309" i="2"/>
  <c r="C82" i="2"/>
  <c r="C226" i="2"/>
  <c r="C40" i="2"/>
  <c r="C143" i="2"/>
  <c r="C287" i="2"/>
  <c r="C48" i="2"/>
  <c r="C192" i="2"/>
  <c r="C336" i="2"/>
  <c r="C97" i="2"/>
  <c r="C241" i="2"/>
  <c r="C14" i="2"/>
  <c r="C158" i="2"/>
  <c r="C302" i="2"/>
  <c r="C75" i="2"/>
  <c r="C219" i="2"/>
  <c r="C363" i="2"/>
  <c r="C268" i="2"/>
  <c r="C448" i="2"/>
  <c r="C592" i="2"/>
  <c r="C736" i="2"/>
  <c r="C880" i="2"/>
  <c r="C437" i="2"/>
  <c r="C581" i="2"/>
  <c r="C725" i="2"/>
  <c r="C869" i="2"/>
  <c r="C426" i="2"/>
  <c r="C570" i="2"/>
  <c r="C714" i="2"/>
  <c r="C858" i="2"/>
  <c r="C415" i="2"/>
  <c r="C559" i="2"/>
  <c r="C703" i="2"/>
  <c r="C847" i="2"/>
  <c r="C404" i="2"/>
  <c r="C548" i="2"/>
  <c r="C692" i="2"/>
  <c r="C836" i="2"/>
  <c r="C393" i="2"/>
  <c r="C537" i="2"/>
  <c r="C681" i="2"/>
  <c r="C825" i="2"/>
  <c r="C382" i="2"/>
  <c r="C526" i="2"/>
  <c r="C670" i="2"/>
  <c r="C814" i="2"/>
  <c r="C371" i="2"/>
  <c r="C515" i="2"/>
  <c r="C659" i="2"/>
  <c r="C803" i="2"/>
  <c r="C795" i="2"/>
  <c r="C504" i="2"/>
  <c r="C648" i="2"/>
  <c r="C792" i="2"/>
  <c r="C936" i="2"/>
  <c r="C493" i="2"/>
  <c r="C637" i="2"/>
  <c r="C781" i="2"/>
  <c r="C925" i="2"/>
  <c r="C482" i="2"/>
  <c r="C626" i="2"/>
  <c r="C770" i="2"/>
  <c r="C914" i="2"/>
  <c r="C483" i="2"/>
  <c r="C627" i="2"/>
  <c r="C831" i="2"/>
  <c r="C101" i="2"/>
  <c r="C245" i="2"/>
  <c r="C6" i="2"/>
  <c r="C150" i="2"/>
  <c r="C294" i="2"/>
  <c r="C55" i="2"/>
  <c r="C199" i="2"/>
  <c r="C343" i="2"/>
  <c r="C116" i="2"/>
  <c r="C260" i="2"/>
  <c r="C33" i="2"/>
  <c r="C177" i="2"/>
  <c r="C321" i="2"/>
  <c r="C94" i="2"/>
  <c r="C238" i="2"/>
  <c r="C11" i="2"/>
  <c r="C155" i="2"/>
  <c r="C299" i="2"/>
  <c r="C60" i="2"/>
  <c r="C204" i="2"/>
  <c r="C348" i="2"/>
  <c r="C109" i="2"/>
  <c r="C253" i="2"/>
  <c r="C26" i="2"/>
  <c r="C170" i="2"/>
  <c r="C314" i="2"/>
  <c r="C87" i="2"/>
  <c r="C231" i="2"/>
  <c r="C16" i="2"/>
  <c r="C280" i="2"/>
  <c r="C460" i="2"/>
  <c r="C604" i="2"/>
  <c r="C748" i="2"/>
  <c r="C892" i="2"/>
  <c r="C449" i="2"/>
  <c r="C593" i="2"/>
  <c r="C737" i="2"/>
  <c r="C881" i="2"/>
  <c r="C438" i="2"/>
  <c r="C582" i="2"/>
  <c r="C726" i="2"/>
  <c r="C870" i="2"/>
  <c r="C427" i="2"/>
  <c r="C571" i="2"/>
  <c r="C715" i="2"/>
  <c r="C859" i="2"/>
  <c r="C416" i="2"/>
  <c r="C560" i="2"/>
  <c r="C704" i="2"/>
  <c r="C848" i="2"/>
  <c r="C405" i="2"/>
  <c r="C549" i="2"/>
  <c r="C693" i="2"/>
  <c r="C837" i="2"/>
  <c r="C394" i="2"/>
  <c r="C538" i="2"/>
  <c r="C682" i="2"/>
  <c r="C826" i="2"/>
  <c r="C383" i="2"/>
  <c r="C527" i="2"/>
  <c r="C671" i="2"/>
  <c r="C815" i="2"/>
  <c r="C372" i="2"/>
  <c r="C516" i="2"/>
  <c r="C660" i="2"/>
  <c r="C804" i="2"/>
  <c r="C771" i="2"/>
  <c r="C505" i="2"/>
  <c r="C649" i="2"/>
  <c r="C793" i="2"/>
  <c r="C937" i="2"/>
  <c r="C494" i="2"/>
  <c r="C638" i="2"/>
  <c r="C782" i="2"/>
  <c r="C926" i="2"/>
  <c r="C495" i="2"/>
  <c r="C639" i="2"/>
  <c r="C855" i="2"/>
  <c r="C113" i="2"/>
  <c r="C257" i="2"/>
  <c r="C18" i="2"/>
  <c r="C162" i="2"/>
  <c r="C306" i="2"/>
  <c r="C67" i="2"/>
  <c r="C211" i="2"/>
  <c r="C355" i="2"/>
  <c r="C128" i="2"/>
  <c r="C272" i="2"/>
  <c r="C45" i="2"/>
  <c r="C189" i="2"/>
  <c r="C333" i="2"/>
  <c r="C106" i="2"/>
  <c r="C250" i="2"/>
  <c r="C23" i="2"/>
  <c r="C167" i="2"/>
  <c r="C311" i="2"/>
  <c r="C72" i="2"/>
  <c r="C216" i="2"/>
  <c r="C360" i="2"/>
  <c r="C121" i="2"/>
  <c r="C265" i="2"/>
  <c r="C38" i="2"/>
  <c r="C182" i="2"/>
  <c r="C326" i="2"/>
  <c r="C99" i="2"/>
  <c r="C243" i="2"/>
  <c r="C148" i="2"/>
  <c r="C292" i="2"/>
  <c r="C472" i="2"/>
  <c r="C616" i="2"/>
  <c r="C760" i="2"/>
  <c r="C904" i="2"/>
  <c r="C461" i="2"/>
  <c r="C605" i="2"/>
  <c r="C749" i="2"/>
  <c r="C893" i="2"/>
  <c r="C450" i="2"/>
  <c r="C594" i="2"/>
  <c r="C738" i="2"/>
  <c r="C882" i="2"/>
  <c r="C439" i="2"/>
  <c r="C583" i="2"/>
  <c r="C727" i="2"/>
  <c r="C871" i="2"/>
  <c r="C428" i="2"/>
  <c r="C572" i="2"/>
  <c r="C716" i="2"/>
  <c r="C860" i="2"/>
  <c r="C417" i="2"/>
  <c r="C561" i="2"/>
  <c r="C705" i="2"/>
  <c r="C849" i="2"/>
  <c r="C406" i="2"/>
  <c r="C550" i="2"/>
  <c r="C694" i="2"/>
  <c r="C838" i="2"/>
  <c r="C395" i="2"/>
  <c r="C539" i="2"/>
  <c r="C683" i="2"/>
  <c r="C827" i="2"/>
  <c r="C384" i="2"/>
  <c r="C528" i="2"/>
  <c r="C672" i="2"/>
  <c r="C816" i="2"/>
  <c r="C373" i="2"/>
  <c r="C517" i="2"/>
  <c r="C661" i="2"/>
  <c r="C805" i="2"/>
  <c r="C819" i="2"/>
  <c r="C506" i="2"/>
  <c r="C650" i="2"/>
  <c r="C794" i="2"/>
  <c r="C938" i="2"/>
  <c r="C507" i="2"/>
  <c r="C651" i="2"/>
  <c r="C903" i="2"/>
  <c r="C125" i="2"/>
  <c r="C269" i="2"/>
  <c r="C30" i="2"/>
  <c r="C174" i="2"/>
  <c r="C318" i="2"/>
  <c r="C79" i="2"/>
  <c r="C223" i="2"/>
  <c r="C112" i="2"/>
  <c r="C140" i="2"/>
  <c r="C284" i="2"/>
  <c r="C57" i="2"/>
  <c r="C201" i="2"/>
  <c r="C345" i="2"/>
  <c r="C118" i="2"/>
  <c r="C262" i="2"/>
  <c r="C35" i="2"/>
  <c r="C179" i="2"/>
  <c r="C323" i="2"/>
  <c r="C84" i="2"/>
  <c r="C228" i="2"/>
  <c r="C52" i="2"/>
  <c r="C133" i="2"/>
  <c r="C277" i="2"/>
  <c r="C50" i="2"/>
  <c r="C194" i="2"/>
  <c r="C338" i="2"/>
  <c r="C111" i="2"/>
  <c r="C255" i="2"/>
  <c r="C160" i="2"/>
  <c r="C340" i="2"/>
  <c r="J3707" i="1" l="1"/>
  <c r="J3683" i="1"/>
  <c r="J3659" i="1"/>
  <c r="J3623" i="1"/>
  <c r="J3599" i="1"/>
  <c r="J3587" i="1"/>
  <c r="J3575" i="1"/>
  <c r="J3551" i="1"/>
  <c r="J3527" i="1"/>
  <c r="J3503" i="1"/>
  <c r="J3479" i="1"/>
  <c r="J3443" i="1"/>
  <c r="J3419" i="1"/>
  <c r="J3395" i="1"/>
  <c r="J3371" i="1"/>
  <c r="J3359" i="1"/>
  <c r="J3335" i="1"/>
  <c r="J3311" i="1"/>
  <c r="J3287" i="1"/>
  <c r="J3263" i="1"/>
  <c r="J3239" i="1"/>
  <c r="J3215" i="1"/>
  <c r="J3179" i="1"/>
  <c r="J3155" i="1"/>
  <c r="J3131" i="1"/>
  <c r="J3119" i="1"/>
  <c r="J3095" i="1"/>
  <c r="J3071" i="1"/>
  <c r="J3059" i="1"/>
  <c r="J3047" i="1"/>
  <c r="J3035" i="1"/>
  <c r="J3023" i="1"/>
  <c r="J3011" i="1"/>
  <c r="J2999" i="1"/>
  <c r="J2987" i="1"/>
  <c r="J2963" i="1"/>
  <c r="J2951" i="1"/>
  <c r="J2939" i="1"/>
  <c r="J2927" i="1"/>
  <c r="J2891" i="1"/>
  <c r="J2879" i="1"/>
  <c r="J2867" i="1"/>
  <c r="J2855" i="1"/>
  <c r="J2843" i="1"/>
  <c r="J2831" i="1"/>
  <c r="J2819" i="1"/>
  <c r="J2807" i="1"/>
  <c r="J2795" i="1"/>
  <c r="J2783" i="1"/>
  <c r="J2771" i="1"/>
  <c r="J2759" i="1"/>
  <c r="J2747" i="1"/>
  <c r="J2735" i="1"/>
  <c r="J2723" i="1"/>
  <c r="J2711" i="1"/>
  <c r="J2699" i="1"/>
  <c r="J2687" i="1"/>
  <c r="J2675" i="1"/>
  <c r="J2663" i="1"/>
  <c r="J2651" i="1"/>
  <c r="J2639" i="1"/>
  <c r="J2627" i="1"/>
  <c r="J2615" i="1"/>
  <c r="J2603" i="1"/>
  <c r="J2591" i="1"/>
  <c r="J2579" i="1"/>
  <c r="J2567" i="1"/>
  <c r="J2555" i="1"/>
  <c r="J2543" i="1"/>
  <c r="J2531" i="1"/>
  <c r="J2519" i="1"/>
  <c r="J2507" i="1"/>
  <c r="J2495" i="1"/>
  <c r="J2483" i="1"/>
  <c r="J2471" i="1"/>
  <c r="J2459" i="1"/>
  <c r="J2447" i="1"/>
  <c r="J2435" i="1"/>
  <c r="J2423" i="1"/>
  <c r="J2411" i="1"/>
  <c r="J2399" i="1"/>
  <c r="J2387" i="1"/>
  <c r="J3743" i="1"/>
  <c r="J3719" i="1"/>
  <c r="J3695" i="1"/>
  <c r="J3671" i="1"/>
  <c r="J3647" i="1"/>
  <c r="J3635" i="1"/>
  <c r="J3611" i="1"/>
  <c r="J3563" i="1"/>
  <c r="J3539" i="1"/>
  <c r="J3515" i="1"/>
  <c r="J3491" i="1"/>
  <c r="J3467" i="1"/>
  <c r="J3455" i="1"/>
  <c r="J3431" i="1"/>
  <c r="J3407" i="1"/>
  <c r="J3383" i="1"/>
  <c r="J3347" i="1"/>
  <c r="J3323" i="1"/>
  <c r="J3299" i="1"/>
  <c r="J3275" i="1"/>
  <c r="J3251" i="1"/>
  <c r="J3227" i="1"/>
  <c r="J3203" i="1"/>
  <c r="J3191" i="1"/>
  <c r="J3167" i="1"/>
  <c r="J3143" i="1"/>
  <c r="J3107" i="1"/>
  <c r="J2975" i="1"/>
  <c r="J2375" i="1"/>
  <c r="J2363" i="1"/>
  <c r="J2351" i="1"/>
  <c r="J2339" i="1"/>
  <c r="J2327" i="1"/>
  <c r="J2315" i="1"/>
  <c r="J2303" i="1"/>
  <c r="J2291" i="1"/>
  <c r="J2279" i="1"/>
  <c r="J2267" i="1"/>
  <c r="J2255" i="1"/>
  <c r="J2243" i="1"/>
  <c r="J2231" i="1"/>
  <c r="J2219" i="1"/>
  <c r="J2207" i="1"/>
  <c r="J2195" i="1"/>
  <c r="J2183" i="1"/>
  <c r="J2171" i="1"/>
  <c r="J2159" i="1"/>
  <c r="J2147" i="1"/>
  <c r="J2135" i="1"/>
  <c r="J2123" i="1"/>
  <c r="J2111" i="1"/>
  <c r="J2099" i="1"/>
  <c r="J2087" i="1"/>
  <c r="J2075" i="1"/>
  <c r="J2063" i="1"/>
  <c r="J2051" i="1"/>
  <c r="J2039" i="1"/>
  <c r="J2027" i="1"/>
  <c r="J2015" i="1"/>
  <c r="J2003" i="1"/>
  <c r="J1991" i="1"/>
  <c r="J1979" i="1"/>
  <c r="J1967" i="1"/>
  <c r="J1955" i="1"/>
  <c r="J1943" i="1"/>
  <c r="J1931" i="1"/>
  <c r="J1919" i="1"/>
  <c r="J1907" i="1"/>
  <c r="J1895" i="1"/>
  <c r="J1883" i="1"/>
  <c r="J1871" i="1"/>
  <c r="J1859" i="1"/>
  <c r="J1847" i="1"/>
  <c r="J1835" i="1"/>
  <c r="J1823" i="1"/>
  <c r="J1811" i="1"/>
  <c r="J1799" i="1"/>
  <c r="J1787" i="1"/>
  <c r="J1775" i="1"/>
  <c r="J1763" i="1"/>
  <c r="J1751" i="1"/>
  <c r="J1739" i="1"/>
  <c r="J1727" i="1"/>
  <c r="J1715" i="1"/>
  <c r="J1703" i="1"/>
  <c r="J1691" i="1"/>
  <c r="J1679" i="1"/>
  <c r="J1667" i="1"/>
  <c r="J1655" i="1"/>
  <c r="J1643" i="1"/>
  <c r="J1631" i="1"/>
  <c r="J1619" i="1"/>
  <c r="J1607" i="1"/>
  <c r="J1595" i="1"/>
  <c r="J1583" i="1"/>
  <c r="J1571" i="1"/>
  <c r="J1559" i="1"/>
  <c r="J1547" i="1"/>
  <c r="J1535" i="1"/>
  <c r="J1523" i="1"/>
  <c r="J1511" i="1"/>
  <c r="J1499" i="1"/>
  <c r="J1487" i="1"/>
  <c r="J1475" i="1"/>
  <c r="J1463" i="1"/>
  <c r="J1451" i="1"/>
  <c r="J1439" i="1"/>
  <c r="J1427" i="1"/>
  <c r="J1415" i="1"/>
  <c r="J1403" i="1"/>
  <c r="J1391" i="1"/>
  <c r="J1379" i="1"/>
  <c r="J1367" i="1"/>
  <c r="J4316" i="1"/>
  <c r="J4304" i="1"/>
  <c r="J4292" i="1"/>
  <c r="J4280" i="1"/>
  <c r="J4268" i="1"/>
  <c r="J4256" i="1"/>
  <c r="J4244" i="1"/>
  <c r="J4232" i="1"/>
  <c r="J4220" i="1"/>
  <c r="J4208" i="1"/>
  <c r="J4196" i="1"/>
  <c r="J4184" i="1"/>
  <c r="J4172" i="1"/>
  <c r="J4160" i="1"/>
  <c r="J4148" i="1"/>
  <c r="J4136" i="1"/>
  <c r="J4124" i="1"/>
  <c r="J4112" i="1"/>
  <c r="J4100" i="1"/>
  <c r="J4088" i="1"/>
  <c r="J4076" i="1"/>
  <c r="J4064" i="1"/>
  <c r="J4052" i="1"/>
  <c r="J4040" i="1"/>
  <c r="J4028" i="1"/>
  <c r="J4016" i="1"/>
  <c r="J4004" i="1"/>
  <c r="J3992" i="1"/>
  <c r="J3980" i="1"/>
  <c r="J3968" i="1"/>
  <c r="J3956" i="1"/>
  <c r="J3944" i="1"/>
  <c r="J3932" i="1"/>
  <c r="J3920" i="1"/>
  <c r="J3908" i="1"/>
  <c r="J3896" i="1"/>
  <c r="J3884" i="1"/>
  <c r="J3872" i="1"/>
  <c r="J3860" i="1"/>
  <c r="J3848" i="1"/>
  <c r="J3836" i="1"/>
  <c r="J3824" i="1"/>
  <c r="J3812" i="1"/>
  <c r="J3800" i="1"/>
  <c r="J3788" i="1"/>
  <c r="J3776" i="1"/>
  <c r="J3764" i="1"/>
  <c r="J3752" i="1"/>
  <c r="J3740" i="1"/>
  <c r="J3728" i="1"/>
  <c r="J3716" i="1"/>
  <c r="J3704" i="1"/>
  <c r="J3692" i="1"/>
  <c r="J3680" i="1"/>
  <c r="J3668" i="1"/>
  <c r="J3656" i="1"/>
  <c r="J3644" i="1"/>
  <c r="J3632" i="1"/>
  <c r="J3620" i="1"/>
  <c r="J3596" i="1"/>
  <c r="J3584" i="1"/>
  <c r="J3572" i="1"/>
  <c r="J3560" i="1"/>
  <c r="J3536" i="1"/>
  <c r="J3524" i="1"/>
  <c r="J3500" i="1"/>
  <c r="J3488" i="1"/>
  <c r="J3476" i="1"/>
  <c r="J3452" i="1"/>
  <c r="J3440" i="1"/>
  <c r="J3428" i="1"/>
  <c r="J3416" i="1"/>
  <c r="J3404" i="1"/>
  <c r="J3392" i="1"/>
  <c r="J3380" i="1"/>
  <c r="J3368" i="1"/>
  <c r="J3356" i="1"/>
  <c r="J3344" i="1"/>
  <c r="J3332" i="1"/>
  <c r="J3320" i="1"/>
  <c r="J3308" i="1"/>
  <c r="J3296" i="1"/>
  <c r="J3284" i="1"/>
  <c r="J3272" i="1"/>
  <c r="J3260" i="1"/>
  <c r="J3248" i="1"/>
  <c r="J3236" i="1"/>
  <c r="J3224" i="1"/>
  <c r="J3212" i="1"/>
  <c r="J3200" i="1"/>
  <c r="J3188" i="1"/>
  <c r="J3176" i="1"/>
  <c r="J3164" i="1"/>
  <c r="J3152" i="1"/>
  <c r="J3140" i="1"/>
  <c r="J3128" i="1"/>
  <c r="J3116" i="1"/>
  <c r="J3104" i="1"/>
  <c r="J3092" i="1"/>
  <c r="J3080" i="1"/>
  <c r="J3068" i="1"/>
  <c r="J3056" i="1"/>
  <c r="J3044" i="1"/>
  <c r="J3032" i="1"/>
  <c r="J3020" i="1"/>
  <c r="J3008" i="1"/>
  <c r="J2996" i="1"/>
  <c r="J2984" i="1"/>
  <c r="J2972" i="1"/>
  <c r="J2960" i="1"/>
  <c r="J2948" i="1"/>
  <c r="J2936" i="1"/>
  <c r="J2924" i="1"/>
  <c r="J2912" i="1"/>
  <c r="J2888" i="1"/>
  <c r="J2876" i="1"/>
  <c r="J2864" i="1"/>
  <c r="J2852" i="1"/>
  <c r="J2840" i="1"/>
  <c r="J2828" i="1"/>
  <c r="J2816" i="1"/>
  <c r="J2792" i="1"/>
  <c r="J2780" i="1"/>
  <c r="J2768" i="1"/>
  <c r="J2756" i="1"/>
  <c r="J2744" i="1"/>
  <c r="J2732" i="1"/>
  <c r="J2720" i="1"/>
  <c r="J2708" i="1"/>
  <c r="J2696" i="1"/>
  <c r="J1053" i="1"/>
  <c r="J1041" i="1"/>
  <c r="J1029" i="1"/>
  <c r="J1017" i="1"/>
  <c r="J1005" i="1"/>
  <c r="J993" i="1"/>
  <c r="J981" i="1"/>
  <c r="J969" i="1"/>
  <c r="J957" i="1"/>
  <c r="J945" i="1"/>
  <c r="J933" i="1"/>
  <c r="J921" i="1"/>
  <c r="J909" i="1"/>
  <c r="J897" i="1"/>
  <c r="J885" i="1"/>
  <c r="J873" i="1"/>
  <c r="J849" i="1"/>
  <c r="J837" i="1"/>
  <c r="J825" i="1"/>
  <c r="J813" i="1"/>
  <c r="J789" i="1"/>
  <c r="J777" i="1"/>
  <c r="J765" i="1"/>
  <c r="J753" i="1"/>
  <c r="J741" i="1"/>
  <c r="J729" i="1"/>
  <c r="J717" i="1"/>
  <c r="J705" i="1"/>
  <c r="J693" i="1"/>
  <c r="J681" i="1"/>
  <c r="J669" i="1"/>
  <c r="J657" i="1"/>
  <c r="J645" i="1"/>
  <c r="J633" i="1"/>
  <c r="J621" i="1"/>
  <c r="J609" i="1"/>
  <c r="J597" i="1"/>
  <c r="J585" i="1"/>
  <c r="J573" i="1"/>
  <c r="J561" i="1"/>
  <c r="J549" i="1"/>
  <c r="J525" i="1"/>
  <c r="J513" i="1"/>
  <c r="J501" i="1"/>
  <c r="J489" i="1"/>
  <c r="J477" i="1"/>
  <c r="J465" i="1"/>
  <c r="J453" i="1"/>
  <c r="J441" i="1"/>
  <c r="J429" i="1"/>
  <c r="J417" i="1"/>
  <c r="J405" i="1"/>
  <c r="J393" i="1"/>
  <c r="J381" i="1"/>
  <c r="J369" i="1"/>
  <c r="J357" i="1"/>
  <c r="J345" i="1"/>
  <c r="J333" i="1"/>
  <c r="J321" i="1"/>
  <c r="J309" i="1"/>
  <c r="J297" i="1"/>
  <c r="J285" i="1"/>
  <c r="J273" i="1"/>
  <c r="J261" i="1"/>
  <c r="J249" i="1"/>
  <c r="J237" i="1"/>
  <c r="J225" i="1"/>
  <c r="J213" i="1"/>
  <c r="J201" i="1"/>
  <c r="J189" i="1"/>
  <c r="J177" i="1"/>
  <c r="J165" i="1"/>
  <c r="J153" i="1"/>
  <c r="J141" i="1"/>
  <c r="J129" i="1"/>
  <c r="J117" i="1"/>
  <c r="J105" i="1"/>
  <c r="J93" i="1"/>
  <c r="J81" i="1"/>
  <c r="J69" i="1"/>
  <c r="J57" i="1"/>
  <c r="J45" i="1"/>
  <c r="J33" i="1"/>
  <c r="J21" i="1"/>
  <c r="J2684" i="1"/>
  <c r="J2672" i="1"/>
  <c r="J2660" i="1"/>
  <c r="J2648" i="1"/>
  <c r="J2636" i="1"/>
  <c r="J2624" i="1"/>
  <c r="J2612" i="1"/>
  <c r="J2600" i="1"/>
  <c r="J2588" i="1"/>
  <c r="J2576" i="1"/>
  <c r="J2564" i="1"/>
  <c r="J2552" i="1"/>
  <c r="J2540" i="1"/>
  <c r="J2528" i="1"/>
  <c r="J2516" i="1"/>
  <c r="J2504" i="1"/>
  <c r="J2492" i="1"/>
  <c r="J2480" i="1"/>
  <c r="J2468" i="1"/>
  <c r="J2456" i="1"/>
  <c r="J2444" i="1"/>
  <c r="J2432" i="1"/>
  <c r="J2420" i="1"/>
  <c r="J2408" i="1"/>
  <c r="J2384" i="1"/>
  <c r="J2372" i="1"/>
  <c r="J2360" i="1"/>
  <c r="J2348" i="1"/>
  <c r="J2336" i="1"/>
  <c r="J2324" i="1"/>
  <c r="J2312" i="1"/>
  <c r="J2300" i="1"/>
  <c r="J2288" i="1"/>
  <c r="J2276" i="1"/>
  <c r="J2264" i="1"/>
  <c r="J2252" i="1"/>
  <c r="J2240" i="1"/>
  <c r="J2228" i="1"/>
  <c r="J2216" i="1"/>
  <c r="J2204" i="1"/>
  <c r="J2192" i="1"/>
  <c r="J2180" i="1"/>
  <c r="J2168" i="1"/>
  <c r="J2156" i="1"/>
  <c r="J2144" i="1"/>
  <c r="J2132" i="1"/>
  <c r="J2120" i="1"/>
  <c r="J2108" i="1"/>
  <c r="J2096" i="1"/>
  <c r="J2084" i="1"/>
  <c r="J2072" i="1"/>
  <c r="J2060" i="1"/>
  <c r="J2048" i="1"/>
  <c r="J2036" i="1"/>
  <c r="J2024" i="1"/>
  <c r="J2012" i="1"/>
  <c r="J2000" i="1"/>
  <c r="J1988" i="1"/>
  <c r="J1976" i="1"/>
  <c r="J1964" i="1"/>
  <c r="J1952" i="1"/>
  <c r="J1940" i="1"/>
  <c r="J1928" i="1"/>
  <c r="J1916" i="1"/>
  <c r="J1904" i="1"/>
  <c r="J1892" i="1"/>
  <c r="J1880" i="1"/>
  <c r="J1868" i="1"/>
  <c r="J1856" i="1"/>
  <c r="J1844" i="1"/>
  <c r="J1832" i="1"/>
  <c r="J1820" i="1"/>
  <c r="J1808" i="1"/>
  <c r="J1796" i="1"/>
  <c r="J1784" i="1"/>
  <c r="J1772" i="1"/>
  <c r="J1760" i="1"/>
  <c r="J1748" i="1"/>
  <c r="J1736" i="1"/>
  <c r="J1724" i="1"/>
  <c r="J1712" i="1"/>
  <c r="J1700" i="1"/>
  <c r="J1688" i="1"/>
  <c r="J1676" i="1"/>
  <c r="J1664" i="1"/>
  <c r="J1355" i="1"/>
  <c r="J1343" i="1"/>
  <c r="J1331" i="1"/>
  <c r="J1319" i="1"/>
  <c r="J1307" i="1"/>
  <c r="J1295" i="1"/>
  <c r="J1283" i="1"/>
  <c r="J1247" i="1"/>
  <c r="J1235" i="1"/>
  <c r="J1223" i="1"/>
  <c r="J1211" i="1"/>
  <c r="J1199" i="1"/>
  <c r="J1187" i="1"/>
  <c r="J1175" i="1"/>
  <c r="J1163" i="1"/>
  <c r="J1151" i="1"/>
  <c r="J1139" i="1"/>
  <c r="J1127" i="1"/>
  <c r="J1115" i="1"/>
  <c r="J1103" i="1"/>
  <c r="J1091" i="1"/>
  <c r="J1079" i="1"/>
  <c r="J1067" i="1"/>
  <c r="J1055" i="1"/>
  <c r="J1043" i="1"/>
  <c r="J1031" i="1"/>
  <c r="J1019" i="1"/>
  <c r="J1007" i="1"/>
  <c r="J995" i="1"/>
  <c r="J983" i="1"/>
  <c r="J971" i="1"/>
  <c r="J959" i="1"/>
  <c r="J947" i="1"/>
  <c r="J935" i="1"/>
  <c r="J923" i="1"/>
  <c r="J911" i="1"/>
  <c r="J899" i="1"/>
  <c r="J887" i="1"/>
  <c r="J875" i="1"/>
  <c r="J863" i="1"/>
  <c r="J851" i="1"/>
  <c r="J839" i="1"/>
  <c r="J827" i="1"/>
  <c r="J815" i="1"/>
  <c r="J803" i="1"/>
  <c r="J791" i="1"/>
  <c r="J779" i="1"/>
  <c r="J767" i="1"/>
  <c r="J755" i="1"/>
  <c r="J743" i="1"/>
  <c r="J731" i="1"/>
  <c r="J719" i="1"/>
  <c r="J707" i="1"/>
  <c r="J695" i="1"/>
  <c r="J683" i="1"/>
  <c r="J671" i="1"/>
  <c r="J659" i="1"/>
  <c r="J647" i="1"/>
  <c r="J635" i="1"/>
  <c r="J623" i="1"/>
  <c r="J611" i="1"/>
  <c r="J599" i="1"/>
  <c r="J587" i="1"/>
  <c r="J575" i="1"/>
  <c r="J563" i="1"/>
  <c r="J551" i="1"/>
  <c r="J539" i="1"/>
  <c r="J527" i="1"/>
  <c r="J515" i="1"/>
  <c r="J503" i="1"/>
  <c r="J491" i="1"/>
  <c r="J479" i="1"/>
  <c r="J467" i="1"/>
  <c r="J455" i="1"/>
  <c r="J443" i="1"/>
  <c r="J431" i="1"/>
  <c r="J419" i="1"/>
  <c r="J395" i="1"/>
  <c r="J383" i="1"/>
  <c r="J371" i="1"/>
  <c r="J359" i="1"/>
  <c r="J347" i="1"/>
  <c r="J335" i="1"/>
  <c r="J323" i="1"/>
  <c r="J311" i="1"/>
  <c r="J299" i="1"/>
  <c r="J287" i="1"/>
  <c r="J275" i="1"/>
  <c r="J263" i="1"/>
  <c r="J251" i="1"/>
  <c r="J239" i="1"/>
  <c r="J227" i="1"/>
  <c r="J215" i="1"/>
  <c r="J203" i="1"/>
  <c r="J191" i="1"/>
  <c r="J179" i="1"/>
  <c r="J167" i="1"/>
  <c r="J155" i="1"/>
  <c r="J143" i="1"/>
  <c r="J131" i="1"/>
  <c r="J119" i="1"/>
  <c r="J107" i="1"/>
  <c r="J95" i="1"/>
  <c r="J83" i="1"/>
  <c r="J71" i="1"/>
  <c r="J59" i="1"/>
  <c r="J47" i="1"/>
  <c r="J35" i="1"/>
  <c r="J4" i="1"/>
  <c r="J1652" i="1"/>
  <c r="J1640" i="1"/>
  <c r="J1628" i="1"/>
  <c r="J1604" i="1"/>
  <c r="J1592" i="1"/>
  <c r="J1580" i="1"/>
  <c r="J1568" i="1"/>
  <c r="J1556" i="1"/>
  <c r="J1544" i="1"/>
  <c r="J1532" i="1"/>
  <c r="J1520" i="1"/>
  <c r="J1508" i="1"/>
  <c r="J1496" i="1"/>
  <c r="J1484" i="1"/>
  <c r="J1472" i="1"/>
  <c r="J1460" i="1"/>
  <c r="J1448" i="1"/>
  <c r="J1436" i="1"/>
  <c r="J1424" i="1"/>
  <c r="J1412" i="1"/>
  <c r="J1400" i="1"/>
  <c r="J1388" i="1"/>
  <c r="J1376" i="1"/>
  <c r="J1364" i="1"/>
  <c r="J1352" i="1"/>
  <c r="J1340" i="1"/>
  <c r="J1328" i="1"/>
  <c r="J1316" i="1"/>
  <c r="J1304" i="1"/>
  <c r="J1292" i="1"/>
  <c r="J1268" i="1"/>
  <c r="J1256" i="1"/>
  <c r="J1244" i="1"/>
  <c r="J1232" i="1"/>
  <c r="J1220" i="1"/>
  <c r="J1208" i="1"/>
  <c r="J1184" i="1"/>
  <c r="J1172" i="1"/>
  <c r="J1160" i="1"/>
  <c r="J1148" i="1"/>
  <c r="J1136" i="1"/>
  <c r="J1124" i="1"/>
  <c r="J1112" i="1"/>
  <c r="J1100" i="1"/>
  <c r="J1088" i="1"/>
  <c r="J1076" i="1"/>
  <c r="J1064" i="1"/>
  <c r="J1052" i="1"/>
  <c r="J1040" i="1"/>
  <c r="J1028" i="1"/>
  <c r="J1016" i="1"/>
  <c r="J1004" i="1"/>
  <c r="J992" i="1"/>
  <c r="J980" i="1"/>
  <c r="J968" i="1"/>
  <c r="J956" i="1"/>
  <c r="J944" i="1"/>
  <c r="J932" i="1"/>
  <c r="J920" i="1"/>
  <c r="J908" i="1"/>
  <c r="J896" i="1"/>
  <c r="J884" i="1"/>
  <c r="J872" i="1"/>
  <c r="J860" i="1"/>
  <c r="J848" i="1"/>
  <c r="J836" i="1"/>
  <c r="J824" i="1"/>
  <c r="J812" i="1"/>
  <c r="J800" i="1"/>
  <c r="J788" i="1"/>
  <c r="J776" i="1"/>
  <c r="J764" i="1"/>
  <c r="J752" i="1"/>
  <c r="J740" i="1"/>
  <c r="J728" i="1"/>
  <c r="J716" i="1"/>
  <c r="J704" i="1"/>
  <c r="J692" i="1"/>
  <c r="J680" i="1"/>
  <c r="J668" i="1"/>
  <c r="J656" i="1"/>
  <c r="J644" i="1"/>
  <c r="J632" i="1"/>
  <c r="J620" i="1"/>
  <c r="J596" i="1"/>
  <c r="J584" i="1"/>
  <c r="J572" i="1"/>
  <c r="J560" i="1"/>
  <c r="J548" i="1"/>
  <c r="J536" i="1"/>
  <c r="J524" i="1"/>
  <c r="J500" i="1"/>
  <c r="J488" i="1"/>
  <c r="J476" i="1"/>
  <c r="J452" i="1"/>
  <c r="J440" i="1"/>
  <c r="J428" i="1"/>
  <c r="J416" i="1"/>
  <c r="J404" i="1"/>
  <c r="J392" i="1"/>
  <c r="J380" i="1"/>
  <c r="J368" i="1"/>
  <c r="J344" i="1"/>
  <c r="J320" i="1"/>
  <c r="J308" i="1"/>
  <c r="J296" i="1"/>
  <c r="J284" i="1"/>
  <c r="J272" i="1"/>
  <c r="J260" i="1"/>
  <c r="J248" i="1"/>
  <c r="J236" i="1"/>
  <c r="J224" i="1"/>
  <c r="J212" i="1"/>
  <c r="J200" i="1"/>
  <c r="J188" i="1"/>
  <c r="J176" i="1"/>
  <c r="J164" i="1"/>
  <c r="J152" i="1"/>
  <c r="J140" i="1"/>
  <c r="J128" i="1"/>
  <c r="J116" i="1"/>
  <c r="J104" i="1"/>
  <c r="J80" i="1"/>
  <c r="J68" i="1"/>
  <c r="J56" i="1"/>
  <c r="J44" i="1"/>
  <c r="J32" i="1"/>
  <c r="J20" i="1"/>
  <c r="J5686" i="1"/>
  <c r="J5674" i="1"/>
  <c r="J5662" i="1"/>
  <c r="J5650" i="1"/>
  <c r="J5638" i="1"/>
  <c r="J5626" i="1"/>
  <c r="J5614" i="1"/>
  <c r="J5590" i="1"/>
  <c r="J5578" i="1"/>
  <c r="J5566" i="1"/>
  <c r="J5554" i="1"/>
  <c r="J5542" i="1"/>
  <c r="J5530" i="1"/>
  <c r="J5518" i="1"/>
  <c r="J5506" i="1"/>
  <c r="J5494" i="1"/>
  <c r="J5482" i="1"/>
  <c r="J5470" i="1"/>
  <c r="J5458" i="1"/>
  <c r="J5446" i="1"/>
  <c r="J5434" i="1"/>
  <c r="J5422" i="1"/>
  <c r="J5410" i="1"/>
  <c r="J5398" i="1"/>
  <c r="J5386" i="1"/>
  <c r="J5374" i="1"/>
  <c r="J5362" i="1"/>
  <c r="J5350" i="1"/>
  <c r="J5338" i="1"/>
  <c r="J5326" i="1"/>
  <c r="J5314" i="1"/>
  <c r="J5302" i="1"/>
  <c r="J5290" i="1"/>
  <c r="J5278" i="1"/>
  <c r="J5266" i="1"/>
  <c r="J5254" i="1"/>
  <c r="J5242" i="1"/>
  <c r="J5230" i="1"/>
  <c r="J5218" i="1"/>
  <c r="J5206" i="1"/>
  <c r="J5194" i="1"/>
  <c r="J5182" i="1"/>
  <c r="J5170" i="1"/>
  <c r="J5158" i="1"/>
  <c r="J5146" i="1"/>
  <c r="J5134" i="1"/>
  <c r="J5110" i="1"/>
  <c r="J5098" i="1"/>
  <c r="J5086" i="1"/>
  <c r="J5074" i="1"/>
  <c r="J5062" i="1"/>
  <c r="J5050" i="1"/>
  <c r="J5038" i="1"/>
  <c r="J5026" i="1"/>
  <c r="J5014" i="1"/>
  <c r="J5002" i="1"/>
  <c r="J4990" i="1"/>
  <c r="J4978" i="1"/>
  <c r="J4966" i="1"/>
  <c r="J4942" i="1"/>
  <c r="J4930" i="1"/>
  <c r="J4918" i="1"/>
  <c r="J4906" i="1"/>
  <c r="J4894" i="1"/>
  <c r="J4882" i="1"/>
  <c r="J4870" i="1"/>
  <c r="J4858" i="1"/>
  <c r="J4846" i="1"/>
  <c r="J4834" i="1"/>
  <c r="J4822" i="1"/>
  <c r="J4810" i="1"/>
  <c r="J4798" i="1"/>
  <c r="J4786" i="1"/>
  <c r="J4774" i="1"/>
  <c r="J4750" i="1"/>
  <c r="J4738" i="1"/>
  <c r="J4726" i="1"/>
  <c r="J4714" i="1"/>
  <c r="J4702" i="1"/>
  <c r="J4690" i="1"/>
  <c r="J4678" i="1"/>
  <c r="J4666" i="1"/>
  <c r="J4654" i="1"/>
  <c r="J4642" i="1"/>
  <c r="J4630" i="1"/>
  <c r="J4618" i="1"/>
  <c r="J4606" i="1"/>
  <c r="J4594" i="1"/>
  <c r="J4582" i="1"/>
  <c r="J4570" i="1"/>
  <c r="J4558" i="1"/>
  <c r="J4546" i="1"/>
  <c r="J4522" i="1"/>
  <c r="J4510" i="1"/>
  <c r="J4498" i="1"/>
  <c r="J4486" i="1"/>
  <c r="J4474" i="1"/>
  <c r="J4462" i="1"/>
  <c r="J4450" i="1"/>
  <c r="J4438" i="1"/>
  <c r="J4426" i="1"/>
  <c r="J4414" i="1"/>
  <c r="J4402" i="1"/>
  <c r="J4390" i="1"/>
  <c r="J4378" i="1"/>
  <c r="J4366" i="1"/>
  <c r="J4354" i="1"/>
  <c r="J4342" i="1"/>
  <c r="J4330" i="1"/>
  <c r="J4318" i="1"/>
  <c r="J4306" i="1"/>
  <c r="J4294" i="1"/>
  <c r="J4270" i="1"/>
  <c r="J4258" i="1"/>
  <c r="J4246" i="1"/>
  <c r="J4234" i="1"/>
  <c r="J4222" i="1"/>
  <c r="J4210" i="1"/>
  <c r="J4198" i="1"/>
  <c r="J4186" i="1"/>
  <c r="J4174" i="1"/>
  <c r="J4162" i="1"/>
  <c r="J4150" i="1"/>
  <c r="J4138" i="1"/>
  <c r="J4126" i="1"/>
  <c r="J4114" i="1"/>
  <c r="J4102" i="1"/>
  <c r="J4090" i="1"/>
  <c r="J4078" i="1"/>
  <c r="J4066" i="1"/>
  <c r="J4054" i="1"/>
  <c r="J4042" i="1"/>
  <c r="J4030" i="1"/>
  <c r="J4018" i="1"/>
  <c r="J4006" i="1"/>
  <c r="J3994" i="1"/>
  <c r="J3982" i="1"/>
  <c r="J3970" i="1"/>
  <c r="J3958" i="1"/>
  <c r="J3946" i="1"/>
  <c r="J3934" i="1"/>
  <c r="J3922" i="1"/>
  <c r="J3910" i="1"/>
  <c r="J3898" i="1"/>
  <c r="J3886" i="1"/>
  <c r="J3874" i="1"/>
  <c r="J3862" i="1"/>
  <c r="J3850" i="1"/>
  <c r="J3838" i="1"/>
  <c r="J3826" i="1"/>
  <c r="J3814" i="1"/>
  <c r="J3790" i="1"/>
  <c r="J3778" i="1"/>
  <c r="J3766" i="1"/>
  <c r="J3754" i="1"/>
  <c r="J3742" i="1"/>
  <c r="J3730" i="1"/>
  <c r="J3718" i="1"/>
  <c r="J3706" i="1"/>
  <c r="J3694" i="1"/>
  <c r="J3682" i="1"/>
  <c r="J3670" i="1"/>
  <c r="J3658" i="1"/>
  <c r="J3646" i="1"/>
  <c r="J3634" i="1"/>
  <c r="J3622" i="1"/>
  <c r="J3610" i="1"/>
  <c r="J3598" i="1"/>
  <c r="J3586" i="1"/>
  <c r="J3574" i="1"/>
  <c r="J3562" i="1"/>
  <c r="J3538" i="1"/>
  <c r="J3526" i="1"/>
  <c r="J3514" i="1"/>
  <c r="J3502" i="1"/>
  <c r="J3490" i="1"/>
  <c r="J3478" i="1"/>
  <c r="J3466" i="1"/>
  <c r="J3454" i="1"/>
  <c r="J3442" i="1"/>
  <c r="J3430" i="1"/>
  <c r="J3418" i="1"/>
  <c r="J3406" i="1"/>
  <c r="J3394" i="1"/>
  <c r="J3382" i="1"/>
  <c r="J3370" i="1"/>
  <c r="J3358" i="1"/>
  <c r="J3346" i="1"/>
  <c r="J3334" i="1"/>
  <c r="J3322" i="1"/>
  <c r="J3310" i="1"/>
  <c r="J3298" i="1"/>
  <c r="J3286" i="1"/>
  <c r="J3274" i="1"/>
  <c r="J3262" i="1"/>
  <c r="J3250" i="1"/>
  <c r="J3238" i="1"/>
  <c r="J3226" i="1"/>
  <c r="J3214" i="1"/>
  <c r="J3202" i="1"/>
  <c r="J3190" i="1"/>
  <c r="J3178" i="1"/>
  <c r="J3166" i="1"/>
  <c r="J3154" i="1"/>
  <c r="J3142" i="1"/>
  <c r="J3118" i="1"/>
  <c r="J3106" i="1"/>
  <c r="J3094" i="1"/>
  <c r="J3082" i="1"/>
  <c r="J3070" i="1"/>
  <c r="J3058" i="1"/>
  <c r="J3046" i="1"/>
  <c r="J3034" i="1"/>
  <c r="J3022" i="1"/>
  <c r="J3010" i="1"/>
  <c r="J2998" i="1"/>
  <c r="J2986" i="1"/>
  <c r="J2974" i="1"/>
  <c r="J2962" i="1"/>
  <c r="J2950" i="1"/>
  <c r="J2938" i="1"/>
  <c r="J2926" i="1"/>
  <c r="J2914" i="1"/>
  <c r="J2902" i="1"/>
  <c r="J2890" i="1"/>
  <c r="J2878" i="1"/>
  <c r="J2866" i="1"/>
  <c r="J2854" i="1"/>
  <c r="J2830" i="1"/>
  <c r="J2818" i="1"/>
  <c r="J2806" i="1"/>
  <c r="J2794" i="1"/>
  <c r="J2782" i="1"/>
  <c r="J2770" i="1"/>
  <c r="J2758" i="1"/>
  <c r="J2746" i="1"/>
  <c r="J2734" i="1"/>
  <c r="J2722" i="1"/>
  <c r="J2710" i="1"/>
  <c r="J2698" i="1"/>
  <c r="J2686" i="1"/>
  <c r="J2674" i="1"/>
  <c r="J2662" i="1"/>
  <c r="J2650" i="1"/>
  <c r="J2638" i="1"/>
  <c r="J2626" i="1"/>
  <c r="J2614" i="1"/>
  <c r="J2602" i="1"/>
  <c r="J2590" i="1"/>
  <c r="J2578" i="1"/>
  <c r="J2566" i="1"/>
  <c r="J2554" i="1"/>
  <c r="J2542" i="1"/>
  <c r="J2530" i="1"/>
  <c r="J2518" i="1"/>
  <c r="J2506" i="1"/>
  <c r="J2494" i="1"/>
  <c r="J2482" i="1"/>
  <c r="J2470" i="1"/>
  <c r="J2446" i="1"/>
  <c r="J2434" i="1"/>
  <c r="J2422" i="1"/>
  <c r="J2410" i="1"/>
  <c r="J2386" i="1"/>
  <c r="J2374" i="1"/>
  <c r="J2362" i="1"/>
  <c r="J2350" i="1"/>
  <c r="J2338" i="1"/>
  <c r="J2326" i="1"/>
  <c r="J2314" i="1"/>
  <c r="J2302" i="1"/>
  <c r="J2290" i="1"/>
  <c r="J2278" i="1"/>
  <c r="J2266" i="1"/>
  <c r="J2254" i="1"/>
  <c r="J2242" i="1"/>
  <c r="J2230" i="1"/>
  <c r="J2218" i="1"/>
  <c r="J2206" i="1"/>
  <c r="J2194" i="1"/>
  <c r="J2182" i="1"/>
  <c r="J2170" i="1"/>
  <c r="J2158" i="1"/>
  <c r="J2146" i="1"/>
  <c r="J2134" i="1"/>
  <c r="J2122" i="1"/>
  <c r="J2110" i="1"/>
  <c r="J2098" i="1"/>
  <c r="J2086" i="1"/>
  <c r="J2074" i="1"/>
  <c r="J2062" i="1"/>
  <c r="J2050" i="1"/>
  <c r="J2038" i="1"/>
  <c r="J2026" i="1"/>
  <c r="J2014" i="1"/>
  <c r="J2002" i="1"/>
  <c r="J1990" i="1"/>
  <c r="J1978" i="1"/>
  <c r="J1966" i="1"/>
  <c r="J1954" i="1"/>
  <c r="J1942" i="1"/>
  <c r="J1930" i="1"/>
  <c r="J1918" i="1"/>
  <c r="J1906" i="1"/>
  <c r="J1894" i="1"/>
  <c r="J1882" i="1"/>
  <c r="J1870" i="1"/>
  <c r="J1858" i="1"/>
  <c r="J1846" i="1"/>
  <c r="J1834" i="1"/>
  <c r="J1822" i="1"/>
  <c r="J1810" i="1"/>
  <c r="J1798" i="1"/>
  <c r="J1786" i="1"/>
  <c r="J1774" i="1"/>
  <c r="J1762" i="1"/>
  <c r="J1750" i="1"/>
  <c r="J1738" i="1"/>
  <c r="J1726" i="1"/>
  <c r="J1714" i="1"/>
  <c r="J1702" i="1"/>
  <c r="J1690" i="1"/>
  <c r="J1678" i="1"/>
  <c r="J1666" i="1"/>
  <c r="J1654" i="1"/>
  <c r="J1642" i="1"/>
  <c r="J1630" i="1"/>
  <c r="J1618" i="1"/>
  <c r="J1606" i="1"/>
  <c r="J1594" i="1"/>
  <c r="J1582" i="1"/>
  <c r="J1570" i="1"/>
  <c r="J1558" i="1"/>
  <c r="J1546" i="1"/>
  <c r="J1534" i="1"/>
  <c r="J1522" i="1"/>
  <c r="J1510" i="1"/>
  <c r="J1498" i="1"/>
  <c r="J1486" i="1"/>
  <c r="J1474" i="1"/>
  <c r="J1462" i="1"/>
  <c r="J1450" i="1"/>
  <c r="J1438" i="1"/>
  <c r="J1426" i="1"/>
  <c r="J1414" i="1"/>
  <c r="J1402" i="1"/>
  <c r="J1390" i="1"/>
  <c r="J1378" i="1"/>
  <c r="J1366" i="1"/>
  <c r="J1354" i="1"/>
  <c r="J1342" i="1"/>
  <c r="J1330" i="1"/>
  <c r="J1306" i="1"/>
  <c r="J1294" i="1"/>
  <c r="J1282" i="1"/>
  <c r="J1270" i="1"/>
  <c r="J1234" i="1"/>
  <c r="J1222" i="1"/>
  <c r="J1210" i="1"/>
  <c r="J1174" i="1"/>
  <c r="J1162" i="1"/>
  <c r="J1150" i="1"/>
  <c r="J1138" i="1"/>
  <c r="J1126" i="1"/>
  <c r="J1114" i="1"/>
  <c r="J1102" i="1"/>
  <c r="J1090" i="1"/>
  <c r="J1078" i="1"/>
  <c r="J1066" i="1"/>
  <c r="J1054" i="1"/>
  <c r="J1042" i="1"/>
  <c r="J1030" i="1"/>
  <c r="J1018" i="1"/>
  <c r="J1006" i="1"/>
  <c r="J994" i="1"/>
  <c r="J982" i="1"/>
  <c r="J970" i="1"/>
  <c r="J958" i="1"/>
  <c r="J946" i="1"/>
  <c r="J934" i="1"/>
  <c r="J922" i="1"/>
  <c r="J910" i="1"/>
  <c r="J898" i="1"/>
  <c r="J886" i="1"/>
  <c r="J874" i="1"/>
  <c r="J862" i="1"/>
  <c r="J850" i="1"/>
  <c r="J838" i="1"/>
  <c r="J826" i="1"/>
  <c r="J814" i="1"/>
  <c r="J802" i="1"/>
  <c r="J790" i="1"/>
  <c r="J754" i="1"/>
  <c r="J742" i="1"/>
  <c r="J730" i="1"/>
  <c r="J718" i="1"/>
  <c r="J694" i="1"/>
  <c r="J682" i="1"/>
  <c r="J670" i="1"/>
  <c r="J658" i="1"/>
  <c r="J646" i="1"/>
  <c r="J634" i="1"/>
  <c r="J622" i="1"/>
  <c r="J610" i="1"/>
  <c r="J598" i="1"/>
  <c r="J586" i="1"/>
  <c r="J574" i="1"/>
  <c r="J562" i="1"/>
  <c r="J550" i="1"/>
  <c r="J538" i="1"/>
  <c r="J526" i="1"/>
  <c r="J514" i="1"/>
  <c r="J502" i="1"/>
  <c r="J490" i="1"/>
  <c r="J478" i="1"/>
  <c r="J466" i="1"/>
  <c r="J454" i="1"/>
  <c r="J442" i="1"/>
  <c r="J430" i="1"/>
  <c r="J418" i="1"/>
  <c r="J406" i="1"/>
  <c r="J394" i="1"/>
  <c r="J382" i="1"/>
  <c r="J370" i="1"/>
  <c r="J358" i="1"/>
  <c r="J346" i="1"/>
  <c r="J322" i="1"/>
  <c r="J310" i="1"/>
  <c r="J298" i="1"/>
  <c r="J286" i="1"/>
  <c r="J274" i="1"/>
  <c r="J262" i="1"/>
  <c r="J250" i="1"/>
  <c r="J238" i="1"/>
  <c r="J226" i="1"/>
  <c r="J214" i="1"/>
  <c r="J202" i="1"/>
  <c r="J190" i="1"/>
  <c r="J178" i="1"/>
  <c r="J166" i="1"/>
  <c r="J154" i="1"/>
  <c r="J142" i="1"/>
  <c r="J130" i="1"/>
  <c r="J118" i="1"/>
  <c r="J106" i="1"/>
  <c r="J94" i="1"/>
  <c r="J82" i="1"/>
  <c r="J70" i="1"/>
  <c r="J58" i="1"/>
  <c r="J46" i="1"/>
  <c r="J34" i="1"/>
  <c r="J22" i="1"/>
  <c r="J5688" i="1"/>
  <c r="J5676" i="1"/>
  <c r="J5664" i="1"/>
  <c r="J5652" i="1"/>
  <c r="J5640" i="1"/>
  <c r="J5628" i="1"/>
  <c r="J5616" i="1"/>
  <c r="J5604" i="1"/>
  <c r="J5592" i="1"/>
  <c r="J5580" i="1"/>
  <c r="J5568" i="1"/>
  <c r="J5556" i="1"/>
  <c r="J5544" i="1"/>
  <c r="J5532" i="1"/>
  <c r="J5520" i="1"/>
  <c r="J5508" i="1"/>
  <c r="J5496" i="1"/>
  <c r="J5484" i="1"/>
  <c r="J5472" i="1"/>
  <c r="J5460" i="1"/>
  <c r="J5448" i="1"/>
  <c r="J5436" i="1"/>
  <c r="J5424" i="1"/>
  <c r="J5412" i="1"/>
  <c r="J5400" i="1"/>
  <c r="J5388" i="1"/>
  <c r="J5376" i="1"/>
  <c r="J5364" i="1"/>
  <c r="J5352" i="1"/>
  <c r="J5340" i="1"/>
  <c r="J5328" i="1"/>
  <c r="J5316" i="1"/>
  <c r="J5304" i="1"/>
  <c r="J5292" i="1"/>
  <c r="J5280" i="1"/>
  <c r="J5268" i="1"/>
  <c r="J5256" i="1"/>
  <c r="J5244" i="1"/>
  <c r="J5232" i="1"/>
  <c r="J5220" i="1"/>
  <c r="J5208" i="1"/>
  <c r="J5196" i="1"/>
  <c r="J5184" i="1"/>
  <c r="J5172" i="1"/>
  <c r="J5160" i="1"/>
  <c r="J5148" i="1"/>
  <c r="J5136" i="1"/>
  <c r="J5124" i="1"/>
  <c r="J5112" i="1"/>
  <c r="J5100" i="1"/>
  <c r="J5088" i="1"/>
  <c r="J5076" i="1"/>
  <c r="J5064" i="1"/>
  <c r="J5052" i="1"/>
  <c r="J5040" i="1"/>
  <c r="J5028" i="1"/>
  <c r="J5016" i="1"/>
  <c r="J5004" i="1"/>
  <c r="J4992" i="1"/>
  <c r="J4980" i="1"/>
  <c r="J4968" i="1"/>
  <c r="J4956" i="1"/>
  <c r="J4944" i="1"/>
  <c r="J4932" i="1"/>
  <c r="J4920" i="1"/>
  <c r="J4908" i="1"/>
  <c r="J4896" i="1"/>
  <c r="J4884" i="1"/>
  <c r="J4872" i="1"/>
  <c r="J4860" i="1"/>
  <c r="J4848" i="1"/>
  <c r="J4836" i="1"/>
  <c r="J4824" i="1"/>
  <c r="J4812" i="1"/>
  <c r="J4800" i="1"/>
  <c r="J4788" i="1"/>
  <c r="J4776" i="1"/>
  <c r="J4764" i="1"/>
  <c r="J4752" i="1"/>
  <c r="J4740" i="1"/>
  <c r="J4728" i="1"/>
  <c r="J4716" i="1"/>
  <c r="J4704" i="1"/>
  <c r="J4692" i="1"/>
  <c r="J4680" i="1"/>
  <c r="J4668" i="1"/>
  <c r="J4656" i="1"/>
  <c r="J4644" i="1"/>
  <c r="J4632" i="1"/>
  <c r="J4620" i="1"/>
  <c r="J4608" i="1"/>
  <c r="J4596" i="1"/>
  <c r="J4584" i="1"/>
  <c r="J4572" i="1"/>
  <c r="J4560" i="1"/>
  <c r="J4536" i="1"/>
  <c r="J4512" i="1"/>
  <c r="J4500" i="1"/>
  <c r="J4488" i="1"/>
  <c r="J4476" i="1"/>
  <c r="J4464" i="1"/>
  <c r="J4452" i="1"/>
  <c r="J4440" i="1"/>
  <c r="J4428" i="1"/>
  <c r="J4416" i="1"/>
  <c r="J4404" i="1"/>
  <c r="J4392" i="1"/>
  <c r="J4380" i="1"/>
  <c r="J4368" i="1"/>
  <c r="J4344" i="1"/>
  <c r="J4332" i="1"/>
  <c r="J4320" i="1"/>
  <c r="J4308" i="1"/>
  <c r="J4296" i="1"/>
  <c r="J4272" i="1"/>
  <c r="J4260" i="1"/>
  <c r="J4248" i="1"/>
  <c r="J4236" i="1"/>
  <c r="J4224" i="1"/>
  <c r="J4212" i="1"/>
  <c r="J4200" i="1"/>
  <c r="J4188" i="1"/>
  <c r="J4176" i="1"/>
  <c r="J4164" i="1"/>
  <c r="J4152" i="1"/>
  <c r="J4140" i="1"/>
  <c r="J4128" i="1"/>
  <c r="J4116" i="1"/>
  <c r="J4104" i="1"/>
  <c r="J4092" i="1"/>
  <c r="J4080" i="1"/>
  <c r="J4068" i="1"/>
  <c r="J4056" i="1"/>
  <c r="J4044" i="1"/>
  <c r="J4032" i="1"/>
  <c r="J4020" i="1"/>
  <c r="J4008" i="1"/>
  <c r="J3996" i="1"/>
  <c r="J3984" i="1"/>
  <c r="J3972" i="1"/>
  <c r="J3960" i="1"/>
  <c r="J3948" i="1"/>
  <c r="J3936" i="1"/>
  <c r="J3924" i="1"/>
  <c r="J3912" i="1"/>
  <c r="J3900" i="1"/>
  <c r="J3888" i="1"/>
  <c r="J3876" i="1"/>
  <c r="J3852" i="1"/>
  <c r="J3840" i="1"/>
  <c r="J3828" i="1"/>
  <c r="J3816" i="1"/>
  <c r="J3804" i="1"/>
  <c r="J3792" i="1"/>
  <c r="J3780" i="1"/>
  <c r="J3768" i="1"/>
  <c r="J3756" i="1"/>
  <c r="J3744" i="1"/>
  <c r="J3732" i="1"/>
  <c r="J3720" i="1"/>
  <c r="J3708" i="1"/>
  <c r="J3696" i="1"/>
  <c r="J3684" i="1"/>
  <c r="J3672" i="1"/>
  <c r="J3660" i="1"/>
  <c r="J3648" i="1"/>
  <c r="J3636" i="1"/>
  <c r="J3624" i="1"/>
  <c r="J3612" i="1"/>
  <c r="J3600" i="1"/>
  <c r="J3588" i="1"/>
  <c r="J3576" i="1"/>
  <c r="J3564" i="1"/>
  <c r="J3552" i="1"/>
  <c r="J3540" i="1"/>
  <c r="J3528" i="1"/>
  <c r="J3516" i="1"/>
  <c r="J3504" i="1"/>
  <c r="J3492" i="1"/>
  <c r="J3480" i="1"/>
  <c r="J3468" i="1"/>
  <c r="J3456" i="1"/>
  <c r="J3444" i="1"/>
  <c r="J3432" i="1"/>
  <c r="J3420" i="1"/>
  <c r="J3408" i="1"/>
  <c r="J3396" i="1"/>
  <c r="J3384" i="1"/>
  <c r="J3372" i="1"/>
  <c r="J3360" i="1"/>
  <c r="J3348" i="1"/>
  <c r="J3336" i="1"/>
  <c r="J3324" i="1"/>
  <c r="J3312" i="1"/>
  <c r="J3300" i="1"/>
  <c r="J3288" i="1"/>
  <c r="J3276" i="1"/>
  <c r="J3264" i="1"/>
  <c r="J3252" i="1"/>
  <c r="J3240" i="1"/>
  <c r="J3228" i="1"/>
  <c r="J3216" i="1"/>
  <c r="J3204" i="1"/>
  <c r="J3192" i="1"/>
  <c r="J3180" i="1"/>
  <c r="J3168" i="1"/>
  <c r="J3156" i="1"/>
  <c r="J3144" i="1"/>
  <c r="J3132" i="1"/>
  <c r="J3120" i="1"/>
  <c r="J3108" i="1"/>
  <c r="J3096" i="1"/>
  <c r="J3072" i="1"/>
  <c r="J3060" i="1"/>
  <c r="J3048" i="1"/>
  <c r="J3036" i="1"/>
  <c r="J3024" i="1"/>
  <c r="J3012" i="1"/>
  <c r="J3000" i="1"/>
  <c r="J2988" i="1"/>
  <c r="J2976" i="1"/>
  <c r="J2964" i="1"/>
  <c r="J2952" i="1"/>
  <c r="J2940" i="1"/>
  <c r="J2928" i="1"/>
  <c r="J2916" i="1"/>
  <c r="J2904" i="1"/>
  <c r="J2892" i="1"/>
  <c r="J2880" i="1"/>
  <c r="J2868" i="1"/>
  <c r="J2856" i="1"/>
  <c r="J2844" i="1"/>
  <c r="J2832" i="1"/>
  <c r="J2820" i="1"/>
  <c r="J2808" i="1"/>
  <c r="J2796" i="1"/>
  <c r="J2784" i="1"/>
  <c r="J2772" i="1"/>
  <c r="J2760" i="1"/>
  <c r="J2748" i="1"/>
  <c r="J2736" i="1"/>
  <c r="J2724" i="1"/>
  <c r="J2712" i="1"/>
  <c r="J2700" i="1"/>
  <c r="J2688" i="1"/>
  <c r="J2676" i="1"/>
  <c r="J2664" i="1"/>
  <c r="J2652" i="1"/>
  <c r="J2640" i="1"/>
  <c r="J2628" i="1"/>
  <c r="J2616" i="1"/>
  <c r="J2604" i="1"/>
  <c r="J2592" i="1"/>
  <c r="J2580" i="1"/>
  <c r="J2568" i="1"/>
  <c r="J2556" i="1"/>
  <c r="J2544" i="1"/>
  <c r="J2532" i="1"/>
  <c r="J2520" i="1"/>
  <c r="J2508" i="1"/>
  <c r="J2496" i="1"/>
  <c r="J2472" i="1"/>
  <c r="J2460" i="1"/>
  <c r="J2448" i="1"/>
  <c r="J2436" i="1"/>
  <c r="J2424" i="1"/>
  <c r="J2412" i="1"/>
  <c r="J2400" i="1"/>
  <c r="J2388" i="1"/>
  <c r="J2376" i="1"/>
  <c r="J2364" i="1"/>
  <c r="J2352" i="1"/>
  <c r="J2328" i="1"/>
  <c r="J2316" i="1"/>
  <c r="J2304" i="1"/>
  <c r="J2292" i="1"/>
  <c r="J2280" i="1"/>
  <c r="J2268" i="1"/>
  <c r="J2244" i="1"/>
  <c r="J2232" i="1"/>
  <c r="J2220" i="1"/>
  <c r="J2208" i="1"/>
  <c r="J2196" i="1"/>
  <c r="J2184" i="1"/>
  <c r="J2172" i="1"/>
  <c r="J2160" i="1"/>
  <c r="J2148" i="1"/>
  <c r="J2136" i="1"/>
  <c r="J2124" i="1"/>
  <c r="J2112" i="1"/>
  <c r="J2100" i="1"/>
  <c r="J2088" i="1"/>
  <c r="J2076" i="1"/>
  <c r="J2064" i="1"/>
  <c r="J2052" i="1"/>
  <c r="J2040" i="1"/>
  <c r="J2028" i="1"/>
  <c r="J2016" i="1"/>
  <c r="J2004" i="1"/>
  <c r="J1992" i="1"/>
  <c r="J1980" i="1"/>
  <c r="J1968" i="1"/>
  <c r="J1956" i="1"/>
  <c r="J1944" i="1"/>
  <c r="J1932" i="1"/>
  <c r="J1920" i="1"/>
  <c r="J1908" i="1"/>
  <c r="J1896" i="1"/>
  <c r="J1884" i="1"/>
  <c r="J1872" i="1"/>
  <c r="J1860" i="1"/>
  <c r="J1848" i="1"/>
  <c r="J1836" i="1"/>
  <c r="J1824" i="1"/>
  <c r="J1812" i="1"/>
  <c r="J1800" i="1"/>
  <c r="J1788" i="1"/>
  <c r="J1776" i="1"/>
  <c r="J1764" i="1"/>
  <c r="J1752" i="1"/>
  <c r="J1740" i="1"/>
  <c r="J1728" i="1"/>
  <c r="J1716" i="1"/>
  <c r="J1704" i="1"/>
  <c r="J1692" i="1"/>
  <c r="J1680" i="1"/>
  <c r="J1668" i="1"/>
  <c r="J1656" i="1"/>
  <c r="J1644" i="1"/>
  <c r="J1632" i="1"/>
  <c r="J1620" i="1"/>
  <c r="J1608" i="1"/>
  <c r="J1584" i="1"/>
  <c r="J1572" i="1"/>
  <c r="J1560" i="1"/>
  <c r="J1548" i="1"/>
  <c r="J1536" i="1"/>
  <c r="J1524" i="1"/>
  <c r="J1512" i="1"/>
  <c r="J1500" i="1"/>
  <c r="J1488" i="1"/>
  <c r="J1476" i="1"/>
  <c r="J1464" i="1"/>
  <c r="J1440" i="1"/>
  <c r="J1428" i="1"/>
  <c r="J1416" i="1"/>
  <c r="J1404" i="1"/>
  <c r="J1392" i="1"/>
  <c r="J1380" i="1"/>
  <c r="J1368" i="1"/>
  <c r="J1356" i="1"/>
  <c r="J1344" i="1"/>
  <c r="J1332" i="1"/>
  <c r="J1320" i="1"/>
  <c r="J1308" i="1"/>
  <c r="J1296" i="1"/>
  <c r="J1284" i="1"/>
  <c r="J1272" i="1"/>
  <c r="J1260" i="1"/>
  <c r="J1236" i="1"/>
  <c r="J1224" i="1"/>
  <c r="J1212" i="1"/>
  <c r="J1200" i="1"/>
  <c r="J1188" i="1"/>
  <c r="J1176" i="1"/>
  <c r="J1164" i="1"/>
  <c r="J1152" i="1"/>
  <c r="J1140" i="1"/>
  <c r="J1128" i="1"/>
  <c r="J1116" i="1"/>
  <c r="J1104" i="1"/>
  <c r="J1092" i="1"/>
  <c r="J1080" i="1"/>
  <c r="J1068" i="1"/>
  <c r="J1056" i="1"/>
  <c r="J1044" i="1"/>
  <c r="J1032" i="1"/>
  <c r="J1020" i="1"/>
  <c r="J1008" i="1"/>
  <c r="J996" i="1"/>
  <c r="J984" i="1"/>
  <c r="J972" i="1"/>
  <c r="J960" i="1"/>
  <c r="J948" i="1"/>
  <c r="J936" i="1"/>
  <c r="J924" i="1"/>
  <c r="J912" i="1"/>
  <c r="J900" i="1"/>
  <c r="J888" i="1"/>
  <c r="J876" i="1"/>
  <c r="J864" i="1"/>
  <c r="J852" i="1"/>
  <c r="J840" i="1"/>
  <c r="J828" i="1"/>
  <c r="J816" i="1"/>
  <c r="J804" i="1"/>
  <c r="J792" i="1"/>
  <c r="J780" i="1"/>
  <c r="J768" i="1"/>
  <c r="J744" i="1"/>
  <c r="J732" i="1"/>
  <c r="J720" i="1"/>
  <c r="J708" i="1"/>
  <c r="J696" i="1"/>
  <c r="J684" i="1"/>
  <c r="J672" i="1"/>
  <c r="J660" i="1"/>
  <c r="J648" i="1"/>
  <c r="J636" i="1"/>
  <c r="J624" i="1"/>
  <c r="J612" i="1"/>
  <c r="J600" i="1"/>
  <c r="J588" i="1"/>
  <c r="J576" i="1"/>
  <c r="J564" i="1"/>
  <c r="J552" i="1"/>
  <c r="J540" i="1"/>
  <c r="J528" i="1"/>
  <c r="J504" i="1"/>
  <c r="J492" i="1"/>
  <c r="J480" i="1"/>
  <c r="J468" i="1"/>
  <c r="J444" i="1"/>
  <c r="J432" i="1"/>
  <c r="J420" i="1"/>
  <c r="J408" i="1"/>
  <c r="J396" i="1"/>
  <c r="J384" i="1"/>
  <c r="J372" i="1"/>
  <c r="J348" i="1"/>
  <c r="J336" i="1"/>
  <c r="J312" i="1"/>
  <c r="J300" i="1"/>
  <c r="J288" i="1"/>
  <c r="J276" i="1"/>
  <c r="J264" i="1"/>
  <c r="J252" i="1"/>
  <c r="J240" i="1"/>
  <c r="J228" i="1"/>
  <c r="J216" i="1"/>
  <c r="J204" i="1"/>
  <c r="J192" i="1"/>
  <c r="J180" i="1"/>
  <c r="J168" i="1"/>
  <c r="J156" i="1"/>
  <c r="J144" i="1"/>
  <c r="J132" i="1"/>
  <c r="J120" i="1"/>
  <c r="J108" i="1"/>
  <c r="J96" i="1"/>
  <c r="J84" i="1"/>
  <c r="J72" i="1"/>
  <c r="J60" i="1"/>
  <c r="J48" i="1"/>
  <c r="J36" i="1"/>
  <c r="J24" i="1"/>
  <c r="J861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7" i="1"/>
  <c r="D4856" i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1" i="1"/>
  <c r="D4440" i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2" i="1"/>
  <c r="D4361" i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8" i="1"/>
  <c r="D4207" i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C4" i="2"/>
  <c r="F429" i="1" l="1"/>
  <c r="G429" i="1"/>
  <c r="F1581" i="1"/>
  <c r="G1581" i="1"/>
  <c r="F3982" i="1"/>
  <c r="G3982" i="1"/>
  <c r="F57" i="1"/>
  <c r="G57" i="1"/>
  <c r="F153" i="1"/>
  <c r="G153" i="1"/>
  <c r="F249" i="1"/>
  <c r="G249" i="1"/>
  <c r="F369" i="1"/>
  <c r="O369" i="1" s="1"/>
  <c r="G369" i="1"/>
  <c r="F477" i="1"/>
  <c r="O477" i="1" s="1"/>
  <c r="G477" i="1"/>
  <c r="F573" i="1"/>
  <c r="G573" i="1"/>
  <c r="F657" i="1"/>
  <c r="G657" i="1"/>
  <c r="F741" i="1"/>
  <c r="O741" i="1" s="1"/>
  <c r="G741" i="1"/>
  <c r="F837" i="1"/>
  <c r="G837" i="1"/>
  <c r="F909" i="1"/>
  <c r="G909" i="1"/>
  <c r="F981" i="1"/>
  <c r="G981" i="1"/>
  <c r="F1065" i="1"/>
  <c r="G1065" i="1"/>
  <c r="F1125" i="1"/>
  <c r="G1125" i="1"/>
  <c r="F1185" i="1"/>
  <c r="G1185" i="1"/>
  <c r="F1233" i="1"/>
  <c r="G1233" i="1"/>
  <c r="F1293" i="1"/>
  <c r="O1293" i="1" s="1"/>
  <c r="G1293" i="1"/>
  <c r="F1341" i="1"/>
  <c r="G1341" i="1"/>
  <c r="F1413" i="1"/>
  <c r="G1413" i="1"/>
  <c r="F1449" i="1"/>
  <c r="G1449" i="1"/>
  <c r="F1485" i="1"/>
  <c r="G1485" i="1"/>
  <c r="F1569" i="1"/>
  <c r="G1569" i="1"/>
  <c r="F1617" i="1"/>
  <c r="G1617" i="1"/>
  <c r="F1677" i="1"/>
  <c r="G1677" i="1"/>
  <c r="F1713" i="1"/>
  <c r="G1713" i="1"/>
  <c r="F1761" i="1"/>
  <c r="G1761" i="1"/>
  <c r="F1833" i="1"/>
  <c r="O1833" i="1" s="1"/>
  <c r="G1833" i="1"/>
  <c r="F1881" i="1"/>
  <c r="G1881" i="1"/>
  <c r="F1941" i="1"/>
  <c r="G1941" i="1"/>
  <c r="F1977" i="1"/>
  <c r="G1977" i="1"/>
  <c r="F2037" i="1"/>
  <c r="G2037" i="1"/>
  <c r="F2109" i="1"/>
  <c r="G2109" i="1"/>
  <c r="F2157" i="1"/>
  <c r="G2157" i="1"/>
  <c r="F2217" i="1"/>
  <c r="G2217" i="1"/>
  <c r="F2265" i="1"/>
  <c r="G2265" i="1"/>
  <c r="F2313" i="1"/>
  <c r="G2313" i="1"/>
  <c r="F2373" i="1"/>
  <c r="G2373" i="1"/>
  <c r="F2409" i="1"/>
  <c r="G2409" i="1"/>
  <c r="F2457" i="1"/>
  <c r="O2457" i="1" s="1"/>
  <c r="G2457" i="1"/>
  <c r="F2505" i="1"/>
  <c r="G2505" i="1"/>
  <c r="F2553" i="1"/>
  <c r="G2553" i="1"/>
  <c r="F2613" i="1"/>
  <c r="G2613" i="1"/>
  <c r="F2661" i="1"/>
  <c r="G2661" i="1"/>
  <c r="F2709" i="1"/>
  <c r="G2709" i="1"/>
  <c r="F2757" i="1"/>
  <c r="G2757" i="1"/>
  <c r="F2805" i="1"/>
  <c r="G2805" i="1"/>
  <c r="F2865" i="1"/>
  <c r="G2865" i="1"/>
  <c r="F2913" i="1"/>
  <c r="G2913" i="1"/>
  <c r="F2973" i="1"/>
  <c r="G2973" i="1"/>
  <c r="F3009" i="1"/>
  <c r="G3009" i="1"/>
  <c r="F3069" i="1"/>
  <c r="G3069" i="1"/>
  <c r="F3141" i="1"/>
  <c r="O3141" i="1" s="1"/>
  <c r="G3141" i="1"/>
  <c r="F3189" i="1"/>
  <c r="G3189" i="1"/>
  <c r="F3249" i="1"/>
  <c r="G3249" i="1"/>
  <c r="F3321" i="1"/>
  <c r="G3321" i="1"/>
  <c r="F3405" i="1"/>
  <c r="G3405" i="1"/>
  <c r="F3477" i="1"/>
  <c r="G3477" i="1"/>
  <c r="F3561" i="1"/>
  <c r="G3561" i="1"/>
  <c r="F3645" i="1"/>
  <c r="G3645" i="1"/>
  <c r="F3717" i="1"/>
  <c r="G3717" i="1"/>
  <c r="F3801" i="1"/>
  <c r="G3801" i="1"/>
  <c r="F3873" i="1"/>
  <c r="G3873" i="1"/>
  <c r="F3969" i="1"/>
  <c r="G3969" i="1"/>
  <c r="F4041" i="1"/>
  <c r="G4041" i="1"/>
  <c r="F4125" i="1"/>
  <c r="G4125" i="1"/>
  <c r="F4185" i="1"/>
  <c r="G4185" i="1"/>
  <c r="F4245" i="1"/>
  <c r="G4245" i="1"/>
  <c r="F4317" i="1"/>
  <c r="G4317" i="1"/>
  <c r="F4401" i="1"/>
  <c r="G4401" i="1"/>
  <c r="F4485" i="1"/>
  <c r="O4485" i="1" s="1"/>
  <c r="G4485" i="1"/>
  <c r="F4557" i="1"/>
  <c r="G4557" i="1"/>
  <c r="F4641" i="1"/>
  <c r="G4641" i="1"/>
  <c r="F4701" i="1"/>
  <c r="G4701" i="1"/>
  <c r="F4809" i="1"/>
  <c r="G4809" i="1"/>
  <c r="F4881" i="1"/>
  <c r="G4881" i="1"/>
  <c r="F4941" i="1"/>
  <c r="G4941" i="1"/>
  <c r="F5001" i="1"/>
  <c r="G5001" i="1"/>
  <c r="F5049" i="1"/>
  <c r="O5049" i="1" s="1"/>
  <c r="G5049" i="1"/>
  <c r="F5133" i="1"/>
  <c r="O5133" i="1" s="1"/>
  <c r="G5133" i="1"/>
  <c r="F5217" i="1"/>
  <c r="O5217" i="1" s="1"/>
  <c r="G5217" i="1"/>
  <c r="F5301" i="1"/>
  <c r="O5301" i="1" s="1"/>
  <c r="G5301" i="1"/>
  <c r="F5373" i="1"/>
  <c r="G5373" i="1"/>
  <c r="F5457" i="1"/>
  <c r="G5457" i="1"/>
  <c r="F5529" i="1"/>
  <c r="O5529" i="1" s="1"/>
  <c r="G5529" i="1"/>
  <c r="F5589" i="1"/>
  <c r="O5589" i="1" s="1"/>
  <c r="G5589" i="1"/>
  <c r="F5637" i="1"/>
  <c r="O5637" i="1" s="1"/>
  <c r="G5637" i="1"/>
  <c r="F142" i="1"/>
  <c r="G142" i="1"/>
  <c r="F286" i="1"/>
  <c r="G286" i="1"/>
  <c r="F370" i="1"/>
  <c r="O370" i="1" s="1"/>
  <c r="G370" i="1"/>
  <c r="F466" i="1"/>
  <c r="O466" i="1" s="1"/>
  <c r="G466" i="1"/>
  <c r="F538" i="1"/>
  <c r="G538" i="1"/>
  <c r="F610" i="1"/>
  <c r="G610" i="1"/>
  <c r="F682" i="1"/>
  <c r="G682" i="1"/>
  <c r="F754" i="1"/>
  <c r="O754" i="1" s="1"/>
  <c r="G754" i="1"/>
  <c r="F814" i="1"/>
  <c r="G814" i="1"/>
  <c r="F874" i="1"/>
  <c r="G874" i="1"/>
  <c r="F934" i="1"/>
  <c r="G934" i="1"/>
  <c r="F1030" i="1"/>
  <c r="O1030" i="1" s="1"/>
  <c r="G1030" i="1"/>
  <c r="F1102" i="1"/>
  <c r="G1102" i="1"/>
  <c r="F1186" i="1"/>
  <c r="G1186" i="1"/>
  <c r="F1258" i="1"/>
  <c r="G1258" i="1"/>
  <c r="F1330" i="1"/>
  <c r="G1330" i="1"/>
  <c r="F1390" i="1"/>
  <c r="G1390" i="1"/>
  <c r="F1462" i="1"/>
  <c r="G1462" i="1"/>
  <c r="F1522" i="1"/>
  <c r="G1522" i="1"/>
  <c r="F1570" i="1"/>
  <c r="G1570" i="1"/>
  <c r="F1618" i="1"/>
  <c r="G1618" i="1"/>
  <c r="F1666" i="1"/>
  <c r="G1666" i="1"/>
  <c r="F1726" i="1"/>
  <c r="G1726" i="1"/>
  <c r="F1762" i="1"/>
  <c r="G1762" i="1"/>
  <c r="F1822" i="1"/>
  <c r="G1822" i="1"/>
  <c r="F1882" i="1"/>
  <c r="G1882" i="1"/>
  <c r="F1918" i="1"/>
  <c r="G1918" i="1"/>
  <c r="F1966" i="1"/>
  <c r="G1966" i="1"/>
  <c r="F2014" i="1"/>
  <c r="G2014" i="1"/>
  <c r="F2050" i="1"/>
  <c r="G2050" i="1"/>
  <c r="F2086" i="1"/>
  <c r="G2086" i="1"/>
  <c r="F2134" i="1"/>
  <c r="G2134" i="1"/>
  <c r="F2182" i="1"/>
  <c r="G2182" i="1"/>
  <c r="F2230" i="1"/>
  <c r="G2230" i="1"/>
  <c r="F2290" i="1"/>
  <c r="G2290" i="1"/>
  <c r="F2350" i="1"/>
  <c r="G2350" i="1"/>
  <c r="F2410" i="1"/>
  <c r="G2410" i="1"/>
  <c r="F2482" i="1"/>
  <c r="G2482" i="1"/>
  <c r="F2542" i="1"/>
  <c r="G2542" i="1"/>
  <c r="F2602" i="1"/>
  <c r="G2602" i="1"/>
  <c r="F2650" i="1"/>
  <c r="G2650" i="1"/>
  <c r="F2722" i="1"/>
  <c r="G2722" i="1"/>
  <c r="F2770" i="1"/>
  <c r="G2770" i="1"/>
  <c r="F2818" i="1"/>
  <c r="G2818" i="1"/>
  <c r="F2890" i="1"/>
  <c r="O2890" i="1" s="1"/>
  <c r="G2890" i="1"/>
  <c r="F2950" i="1"/>
  <c r="G2950" i="1"/>
  <c r="F3022" i="1"/>
  <c r="G3022" i="1"/>
  <c r="F3106" i="1"/>
  <c r="O3106" i="1" s="1"/>
  <c r="G3106" i="1"/>
  <c r="F3178" i="1"/>
  <c r="G3178" i="1"/>
  <c r="F3262" i="1"/>
  <c r="G3262" i="1"/>
  <c r="F3334" i="1"/>
  <c r="G3334" i="1"/>
  <c r="F3406" i="1"/>
  <c r="G3406" i="1"/>
  <c r="F3490" i="1"/>
  <c r="G3490" i="1"/>
  <c r="F3586" i="1"/>
  <c r="G3586" i="1"/>
  <c r="F3670" i="1"/>
  <c r="G3670" i="1"/>
  <c r="F3742" i="1"/>
  <c r="G3742" i="1"/>
  <c r="F3826" i="1"/>
  <c r="G3826" i="1"/>
  <c r="F3970" i="1"/>
  <c r="G3970" i="1"/>
  <c r="F71" i="1"/>
  <c r="O71" i="1" s="1"/>
  <c r="G71" i="1"/>
  <c r="F155" i="1"/>
  <c r="G155" i="1"/>
  <c r="F227" i="1"/>
  <c r="G227" i="1"/>
  <c r="F299" i="1"/>
  <c r="G299" i="1"/>
  <c r="F383" i="1"/>
  <c r="O383" i="1" s="1"/>
  <c r="G383" i="1"/>
  <c r="F455" i="1"/>
  <c r="O455" i="1" s="1"/>
  <c r="G455" i="1"/>
  <c r="F539" i="1"/>
  <c r="G539" i="1"/>
  <c r="F611" i="1"/>
  <c r="G611" i="1"/>
  <c r="F683" i="1"/>
  <c r="G683" i="1"/>
  <c r="F755" i="1"/>
  <c r="O755" i="1" s="1"/>
  <c r="G755" i="1"/>
  <c r="F815" i="1"/>
  <c r="O815" i="1" s="1"/>
  <c r="G815" i="1"/>
  <c r="F875" i="1"/>
  <c r="G875" i="1"/>
  <c r="F947" i="1"/>
  <c r="G947" i="1"/>
  <c r="F1007" i="1"/>
  <c r="O1007" i="1" s="1"/>
  <c r="G1007" i="1"/>
  <c r="F1079" i="1"/>
  <c r="G1079" i="1"/>
  <c r="F1127" i="1"/>
  <c r="G1127" i="1"/>
  <c r="F1187" i="1"/>
  <c r="O1187" i="1" s="1"/>
  <c r="G1187" i="1"/>
  <c r="F1235" i="1"/>
  <c r="G1235" i="1"/>
  <c r="F1295" i="1"/>
  <c r="O1295" i="1" s="1"/>
  <c r="G1295" i="1"/>
  <c r="F1355" i="1"/>
  <c r="G1355" i="1"/>
  <c r="F1403" i="1"/>
  <c r="G1403" i="1"/>
  <c r="F1463" i="1"/>
  <c r="G1463" i="1"/>
  <c r="F1547" i="1"/>
  <c r="G1547" i="1"/>
  <c r="F1595" i="1"/>
  <c r="G1595" i="1"/>
  <c r="F1667" i="1"/>
  <c r="G1667" i="1"/>
  <c r="F1727" i="1"/>
  <c r="G1727" i="1"/>
  <c r="F1811" i="1"/>
  <c r="G1811" i="1"/>
  <c r="F1895" i="1"/>
  <c r="G1895" i="1"/>
  <c r="F1979" i="1"/>
  <c r="G1979" i="1"/>
  <c r="F2063" i="1"/>
  <c r="G2063" i="1"/>
  <c r="F2123" i="1"/>
  <c r="G2123" i="1"/>
  <c r="F2171" i="1"/>
  <c r="G2171" i="1"/>
  <c r="F2231" i="1"/>
  <c r="G2231" i="1"/>
  <c r="F2279" i="1"/>
  <c r="G2279" i="1"/>
  <c r="F2339" i="1"/>
  <c r="O2339" i="1" s="1"/>
  <c r="G2339" i="1"/>
  <c r="F2387" i="1"/>
  <c r="G2387" i="1"/>
  <c r="F2447" i="1"/>
  <c r="G2447" i="1"/>
  <c r="F2507" i="1"/>
  <c r="G2507" i="1"/>
  <c r="F2591" i="1"/>
  <c r="G2591" i="1"/>
  <c r="F2675" i="1"/>
  <c r="G2675" i="1"/>
  <c r="F2759" i="1"/>
  <c r="G2759" i="1"/>
  <c r="F2843" i="1"/>
  <c r="G2843" i="1"/>
  <c r="F2927" i="1"/>
  <c r="G2927" i="1"/>
  <c r="F3011" i="1"/>
  <c r="G3011" i="1"/>
  <c r="F3107" i="1"/>
  <c r="O3107" i="1" s="1"/>
  <c r="G3107" i="1"/>
  <c r="F3191" i="1"/>
  <c r="G3191" i="1"/>
  <c r="F3275" i="1"/>
  <c r="G3275" i="1"/>
  <c r="F3371" i="1"/>
  <c r="G3371" i="1"/>
  <c r="F3455" i="1"/>
  <c r="G3455" i="1"/>
  <c r="F3539" i="1"/>
  <c r="O3539" i="1" s="1"/>
  <c r="G3539" i="1"/>
  <c r="F3611" i="1"/>
  <c r="G3611" i="1"/>
  <c r="F3683" i="1"/>
  <c r="G3683" i="1"/>
  <c r="F3767" i="1"/>
  <c r="G3767" i="1"/>
  <c r="F3827" i="1"/>
  <c r="G3827" i="1"/>
  <c r="F3899" i="1"/>
  <c r="G3899" i="1"/>
  <c r="F3983" i="1"/>
  <c r="G3983" i="1"/>
  <c r="F4091" i="1"/>
  <c r="G4091" i="1"/>
  <c r="F4163" i="1"/>
  <c r="G4163" i="1"/>
  <c r="F4235" i="1"/>
  <c r="G4235" i="1"/>
  <c r="F4295" i="1"/>
  <c r="G4295" i="1"/>
  <c r="F4379" i="1"/>
  <c r="G4379" i="1"/>
  <c r="F4451" i="1"/>
  <c r="O4451" i="1" s="1"/>
  <c r="G4451" i="1"/>
  <c r="F4547" i="1"/>
  <c r="O4547" i="1" s="1"/>
  <c r="G4547" i="1"/>
  <c r="F4619" i="1"/>
  <c r="G4619" i="1"/>
  <c r="F4715" i="1"/>
  <c r="O4715" i="1" s="1"/>
  <c r="G4715" i="1"/>
  <c r="F4811" i="1"/>
  <c r="G4811" i="1"/>
  <c r="F4895" i="1"/>
  <c r="G4895" i="1"/>
  <c r="F4979" i="1"/>
  <c r="G4979" i="1"/>
  <c r="F5051" i="1"/>
  <c r="G5051" i="1"/>
  <c r="F5123" i="1"/>
  <c r="O5123" i="1" s="1"/>
  <c r="G5123" i="1"/>
  <c r="F5195" i="1"/>
  <c r="G5195" i="1"/>
  <c r="F5279" i="1"/>
  <c r="O5279" i="1" s="1"/>
  <c r="G5279" i="1"/>
  <c r="F5363" i="1"/>
  <c r="G5363" i="1"/>
  <c r="F5435" i="1"/>
  <c r="G5435" i="1"/>
  <c r="F5495" i="1"/>
  <c r="G5495" i="1"/>
  <c r="F5567" i="1"/>
  <c r="O5567" i="1" s="1"/>
  <c r="G5567" i="1"/>
  <c r="F5639" i="1"/>
  <c r="O5639" i="1" s="1"/>
  <c r="G5639" i="1"/>
  <c r="F93" i="1"/>
  <c r="G93" i="1"/>
  <c r="F165" i="1"/>
  <c r="G165" i="1"/>
  <c r="F261" i="1"/>
  <c r="G261" i="1"/>
  <c r="F381" i="1"/>
  <c r="O381" i="1" s="1"/>
  <c r="G381" i="1"/>
  <c r="F489" i="1"/>
  <c r="O489" i="1" s="1"/>
  <c r="G489" i="1"/>
  <c r="F597" i="1"/>
  <c r="G597" i="1"/>
  <c r="F681" i="1"/>
  <c r="G681" i="1"/>
  <c r="F765" i="1"/>
  <c r="O765" i="1" s="1"/>
  <c r="G765" i="1"/>
  <c r="F849" i="1"/>
  <c r="G849" i="1"/>
  <c r="F921" i="1"/>
  <c r="G921" i="1"/>
  <c r="F1005" i="1"/>
  <c r="G1005" i="1"/>
  <c r="F1101" i="1"/>
  <c r="G1101" i="1"/>
  <c r="F1209" i="1"/>
  <c r="G1209" i="1"/>
  <c r="F1329" i="1"/>
  <c r="G1329" i="1"/>
  <c r="F1497" i="1"/>
  <c r="G1497" i="1"/>
  <c r="F1653" i="1"/>
  <c r="G1653" i="1"/>
  <c r="F1785" i="1"/>
  <c r="G1785" i="1"/>
  <c r="F1905" i="1"/>
  <c r="G1905" i="1"/>
  <c r="F2025" i="1"/>
  <c r="G2025" i="1"/>
  <c r="F2121" i="1"/>
  <c r="G2121" i="1"/>
  <c r="F2193" i="1"/>
  <c r="G2193" i="1"/>
  <c r="F2289" i="1"/>
  <c r="G2289" i="1"/>
  <c r="F2397" i="1"/>
  <c r="O2397" i="1" s="1"/>
  <c r="G2397" i="1"/>
  <c r="F2493" i="1"/>
  <c r="G2493" i="1"/>
  <c r="F2589" i="1"/>
  <c r="G2589" i="1"/>
  <c r="F2697" i="1"/>
  <c r="O2697" i="1" s="1"/>
  <c r="G2697" i="1"/>
  <c r="F2793" i="1"/>
  <c r="G2793" i="1"/>
  <c r="F2889" i="1"/>
  <c r="G2889" i="1"/>
  <c r="F2985" i="1"/>
  <c r="G2985" i="1"/>
  <c r="F3081" i="1"/>
  <c r="O3081" i="1" s="1"/>
  <c r="G3081" i="1"/>
  <c r="F3177" i="1"/>
  <c r="G3177" i="1"/>
  <c r="F3261" i="1"/>
  <c r="G3261" i="1"/>
  <c r="F3357" i="1"/>
  <c r="G3357" i="1"/>
  <c r="F3465" i="1"/>
  <c r="O3465" i="1" s="1"/>
  <c r="G3465" i="1"/>
  <c r="F3537" i="1"/>
  <c r="O3537" i="1" s="1"/>
  <c r="G3537" i="1"/>
  <c r="F3621" i="1"/>
  <c r="G3621" i="1"/>
  <c r="F3681" i="1"/>
  <c r="G3681" i="1"/>
  <c r="F3765" i="1"/>
  <c r="G3765" i="1"/>
  <c r="F3837" i="1"/>
  <c r="G3837" i="1"/>
  <c r="F3933" i="1"/>
  <c r="G3933" i="1"/>
  <c r="F4005" i="1"/>
  <c r="G4005" i="1"/>
  <c r="F4089" i="1"/>
  <c r="G4089" i="1"/>
  <c r="F4161" i="1"/>
  <c r="G4161" i="1"/>
  <c r="F4269" i="1"/>
  <c r="O4269" i="1" s="1"/>
  <c r="G4269" i="1"/>
  <c r="F4365" i="1"/>
  <c r="G4365" i="1"/>
  <c r="F4461" i="1"/>
  <c r="O4461" i="1" s="1"/>
  <c r="G4461" i="1"/>
  <c r="F4545" i="1"/>
  <c r="O4545" i="1" s="1"/>
  <c r="G4545" i="1"/>
  <c r="F4653" i="1"/>
  <c r="G4653" i="1"/>
  <c r="F4773" i="1"/>
  <c r="G4773" i="1"/>
  <c r="F4869" i="1"/>
  <c r="G4869" i="1"/>
  <c r="F4989" i="1"/>
  <c r="G4989" i="1"/>
  <c r="F5085" i="1"/>
  <c r="O5085" i="1" s="1"/>
  <c r="G5085" i="1"/>
  <c r="F5169" i="1"/>
  <c r="G5169" i="1"/>
  <c r="F5241" i="1"/>
  <c r="O5241" i="1" s="1"/>
  <c r="G5241" i="1"/>
  <c r="F5325" i="1"/>
  <c r="G5325" i="1"/>
  <c r="F5409" i="1"/>
  <c r="G5409" i="1"/>
  <c r="F5493" i="1"/>
  <c r="G5493" i="1"/>
  <c r="F5601" i="1"/>
  <c r="O5601" i="1" s="1"/>
  <c r="G5601" i="1"/>
  <c r="F5685" i="1"/>
  <c r="G5685" i="1"/>
  <c r="F34" i="1"/>
  <c r="G34" i="1"/>
  <c r="F106" i="1"/>
  <c r="G106" i="1"/>
  <c r="F178" i="1"/>
  <c r="G178" i="1"/>
  <c r="F262" i="1"/>
  <c r="G262" i="1"/>
  <c r="F334" i="1"/>
  <c r="O334" i="1" s="1"/>
  <c r="G334" i="1"/>
  <c r="F418" i="1"/>
  <c r="G418" i="1"/>
  <c r="F478" i="1"/>
  <c r="O478" i="1" s="1"/>
  <c r="G478" i="1"/>
  <c r="F550" i="1"/>
  <c r="G550" i="1"/>
  <c r="F646" i="1"/>
  <c r="O646" i="1" s="1"/>
  <c r="G646" i="1"/>
  <c r="F730" i="1"/>
  <c r="O730" i="1" s="1"/>
  <c r="G730" i="1"/>
  <c r="F838" i="1"/>
  <c r="O838" i="1" s="1"/>
  <c r="G838" i="1"/>
  <c r="F922" i="1"/>
  <c r="O922" i="1" s="1"/>
  <c r="G922" i="1"/>
  <c r="F1006" i="1"/>
  <c r="G1006" i="1"/>
  <c r="F1066" i="1"/>
  <c r="G1066" i="1"/>
  <c r="F1150" i="1"/>
  <c r="G1150" i="1"/>
  <c r="F1222" i="1"/>
  <c r="G1222" i="1"/>
  <c r="F1294" i="1"/>
  <c r="O1294" i="1" s="1"/>
  <c r="G1294" i="1"/>
  <c r="F1354" i="1"/>
  <c r="G1354" i="1"/>
  <c r="F1414" i="1"/>
  <c r="G1414" i="1"/>
  <c r="F1486" i="1"/>
  <c r="G1486" i="1"/>
  <c r="F1558" i="1"/>
  <c r="G1558" i="1"/>
  <c r="F1630" i="1"/>
  <c r="G1630" i="1"/>
  <c r="F1714" i="1"/>
  <c r="G1714" i="1"/>
  <c r="F1774" i="1"/>
  <c r="G1774" i="1"/>
  <c r="F1870" i="1"/>
  <c r="G1870" i="1"/>
  <c r="F1942" i="1"/>
  <c r="G1942" i="1"/>
  <c r="F2038" i="1"/>
  <c r="G2038" i="1"/>
  <c r="F2122" i="1"/>
  <c r="G2122" i="1"/>
  <c r="F2218" i="1"/>
  <c r="G2218" i="1"/>
  <c r="F2302" i="1"/>
  <c r="G2302" i="1"/>
  <c r="F2398" i="1"/>
  <c r="G2398" i="1"/>
  <c r="F2494" i="1"/>
  <c r="G2494" i="1"/>
  <c r="F2578" i="1"/>
  <c r="G2578" i="1"/>
  <c r="F2686" i="1"/>
  <c r="G2686" i="1"/>
  <c r="F2794" i="1"/>
  <c r="G2794" i="1"/>
  <c r="F2878" i="1"/>
  <c r="G2878" i="1"/>
  <c r="F2962" i="1"/>
  <c r="G2962" i="1"/>
  <c r="F3046" i="1"/>
  <c r="G3046" i="1"/>
  <c r="F3130" i="1"/>
  <c r="O3130" i="1" s="1"/>
  <c r="G3130" i="1"/>
  <c r="F3214" i="1"/>
  <c r="G3214" i="1"/>
  <c r="F3298" i="1"/>
  <c r="G3298" i="1"/>
  <c r="F3382" i="1"/>
  <c r="G3382" i="1"/>
  <c r="F3466" i="1"/>
  <c r="G3466" i="1"/>
  <c r="F3526" i="1"/>
  <c r="O3526" i="1" s="1"/>
  <c r="G3526" i="1"/>
  <c r="F3598" i="1"/>
  <c r="G3598" i="1"/>
  <c r="F3646" i="1"/>
  <c r="G3646" i="1"/>
  <c r="F3706" i="1"/>
  <c r="G3706" i="1"/>
  <c r="F3790" i="1"/>
  <c r="G3790" i="1"/>
  <c r="F3862" i="1"/>
  <c r="O3862" i="1" s="1"/>
  <c r="G3862" i="1"/>
  <c r="F3934" i="1"/>
  <c r="G3934" i="1"/>
  <c r="F59" i="1"/>
  <c r="G59" i="1"/>
  <c r="F143" i="1"/>
  <c r="G143" i="1"/>
  <c r="F215" i="1"/>
  <c r="G215" i="1"/>
  <c r="F311" i="1"/>
  <c r="G311" i="1"/>
  <c r="F395" i="1"/>
  <c r="O395" i="1" s="1"/>
  <c r="G395" i="1"/>
  <c r="F479" i="1"/>
  <c r="O479" i="1" s="1"/>
  <c r="G479" i="1"/>
  <c r="F563" i="1"/>
  <c r="G563" i="1"/>
  <c r="F635" i="1"/>
  <c r="G635" i="1"/>
  <c r="F695" i="1"/>
  <c r="G695" i="1"/>
  <c r="F779" i="1"/>
  <c r="G779" i="1"/>
  <c r="F863" i="1"/>
  <c r="G863" i="1"/>
  <c r="F959" i="1"/>
  <c r="G959" i="1"/>
  <c r="F1055" i="1"/>
  <c r="G1055" i="1"/>
  <c r="F1139" i="1"/>
  <c r="G1139" i="1"/>
  <c r="F1247" i="1"/>
  <c r="G1247" i="1"/>
  <c r="F1343" i="1"/>
  <c r="G1343" i="1"/>
  <c r="F1427" i="1"/>
  <c r="G1427" i="1"/>
  <c r="F1535" i="1"/>
  <c r="G1535" i="1"/>
  <c r="F1643" i="1"/>
  <c r="G1643" i="1"/>
  <c r="F1751" i="1"/>
  <c r="G1751" i="1"/>
  <c r="F1847" i="1"/>
  <c r="O1847" i="1" s="1"/>
  <c r="G1847" i="1"/>
  <c r="F1931" i="1"/>
  <c r="O1931" i="1" s="1"/>
  <c r="G1931" i="1"/>
  <c r="F2015" i="1"/>
  <c r="G2015" i="1"/>
  <c r="F2111" i="1"/>
  <c r="G2111" i="1"/>
  <c r="F2219" i="1"/>
  <c r="G2219" i="1"/>
  <c r="F2327" i="1"/>
  <c r="O2327" i="1" s="1"/>
  <c r="G2327" i="1"/>
  <c r="F2435" i="1"/>
  <c r="G2435" i="1"/>
  <c r="F2531" i="1"/>
  <c r="G2531" i="1"/>
  <c r="F2615" i="1"/>
  <c r="G2615" i="1"/>
  <c r="F2699" i="1"/>
  <c r="G2699" i="1"/>
  <c r="F2783" i="1"/>
  <c r="G2783" i="1"/>
  <c r="F2867" i="1"/>
  <c r="G2867" i="1"/>
  <c r="F2951" i="1"/>
  <c r="G2951" i="1"/>
  <c r="F3023" i="1"/>
  <c r="G3023" i="1"/>
  <c r="F3095" i="1"/>
  <c r="O3095" i="1" s="1"/>
  <c r="G3095" i="1"/>
  <c r="F3179" i="1"/>
  <c r="G3179" i="1"/>
  <c r="F3263" i="1"/>
  <c r="G3263" i="1"/>
  <c r="F3347" i="1"/>
  <c r="G3347" i="1"/>
  <c r="F3407" i="1"/>
  <c r="G3407" i="1"/>
  <c r="F3491" i="1"/>
  <c r="G3491" i="1"/>
  <c r="F3551" i="1"/>
  <c r="G3551" i="1"/>
  <c r="F3623" i="1"/>
  <c r="G3623" i="1"/>
  <c r="F3695" i="1"/>
  <c r="G3695" i="1"/>
  <c r="F3803" i="1"/>
  <c r="G3803" i="1"/>
  <c r="F3923" i="1"/>
  <c r="G3923" i="1"/>
  <c r="F4031" i="1"/>
  <c r="G4031" i="1"/>
  <c r="F4127" i="1"/>
  <c r="G4127" i="1"/>
  <c r="F4223" i="1"/>
  <c r="G4223" i="1"/>
  <c r="F4307" i="1"/>
  <c r="G4307" i="1"/>
  <c r="F4415" i="1"/>
  <c r="G4415" i="1"/>
  <c r="F4499" i="1"/>
  <c r="O4499" i="1" s="1"/>
  <c r="G4499" i="1"/>
  <c r="F4595" i="1"/>
  <c r="G4595" i="1"/>
  <c r="F4679" i="1"/>
  <c r="G4679" i="1"/>
  <c r="F4751" i="1"/>
  <c r="G4751" i="1"/>
  <c r="F4835" i="1"/>
  <c r="G4835" i="1"/>
  <c r="F4907" i="1"/>
  <c r="G4907" i="1"/>
  <c r="F4991" i="1"/>
  <c r="G4991" i="1"/>
  <c r="F5087" i="1"/>
  <c r="O5087" i="1" s="1"/>
  <c r="G5087" i="1"/>
  <c r="F5207" i="1"/>
  <c r="O5207" i="1" s="1"/>
  <c r="G5207" i="1"/>
  <c r="F5327" i="1"/>
  <c r="G5327" i="1"/>
  <c r="F5471" i="1"/>
  <c r="G5471" i="1"/>
  <c r="F5627" i="1"/>
  <c r="O5627" i="1" s="1"/>
  <c r="G5627" i="1"/>
  <c r="F24" i="1"/>
  <c r="G24" i="1"/>
  <c r="F108" i="1"/>
  <c r="G108" i="1"/>
  <c r="F192" i="1"/>
  <c r="G192" i="1"/>
  <c r="F276" i="1"/>
  <c r="G276" i="1"/>
  <c r="F336" i="1"/>
  <c r="O336" i="1" s="1"/>
  <c r="G336" i="1"/>
  <c r="F408" i="1"/>
  <c r="O408" i="1" s="1"/>
  <c r="G408" i="1"/>
  <c r="F480" i="1"/>
  <c r="O480" i="1" s="1"/>
  <c r="G480" i="1"/>
  <c r="F552" i="1"/>
  <c r="G552" i="1"/>
  <c r="F648" i="1"/>
  <c r="O648" i="1" s="1"/>
  <c r="G648" i="1"/>
  <c r="F720" i="1"/>
  <c r="O720" i="1" s="1"/>
  <c r="G720" i="1"/>
  <c r="F804" i="1"/>
  <c r="O804" i="1" s="1"/>
  <c r="G804" i="1"/>
  <c r="F888" i="1"/>
  <c r="G888" i="1"/>
  <c r="F972" i="1"/>
  <c r="G972" i="1"/>
  <c r="F1068" i="1"/>
  <c r="G1068" i="1"/>
  <c r="F1176" i="1"/>
  <c r="G1176" i="1"/>
  <c r="F1284" i="1"/>
  <c r="O1284" i="1" s="1"/>
  <c r="G1284" i="1"/>
  <c r="F1392" i="1"/>
  <c r="G1392" i="1"/>
  <c r="F1500" i="1"/>
  <c r="G1500" i="1"/>
  <c r="F1608" i="1"/>
  <c r="G1608" i="1"/>
  <c r="F1704" i="1"/>
  <c r="G1704" i="1"/>
  <c r="F1800" i="1"/>
  <c r="G1800" i="1"/>
  <c r="F1884" i="1"/>
  <c r="G1884" i="1"/>
  <c r="F1968" i="1"/>
  <c r="G1968" i="1"/>
  <c r="F2064" i="1"/>
  <c r="G2064" i="1"/>
  <c r="F2160" i="1"/>
  <c r="G2160" i="1"/>
  <c r="F2256" i="1"/>
  <c r="G2256" i="1"/>
  <c r="F2352" i="1"/>
  <c r="G2352" i="1"/>
  <c r="F2484" i="1"/>
  <c r="O2484" i="1" s="1"/>
  <c r="G2484" i="1"/>
  <c r="F2772" i="1"/>
  <c r="O2772" i="1" s="1"/>
  <c r="G2772" i="1"/>
  <c r="F2868" i="1"/>
  <c r="G2868" i="1"/>
  <c r="F2964" i="1"/>
  <c r="G2964" i="1"/>
  <c r="F3060" i="1"/>
  <c r="G3060" i="1"/>
  <c r="F3144" i="1"/>
  <c r="O3144" i="1" s="1"/>
  <c r="G3144" i="1"/>
  <c r="F3240" i="1"/>
  <c r="G3240" i="1"/>
  <c r="F3312" i="1"/>
  <c r="G3312" i="1"/>
  <c r="F3396" i="1"/>
  <c r="G3396" i="1"/>
  <c r="F3492" i="1"/>
  <c r="G3492" i="1"/>
  <c r="F3576" i="1"/>
  <c r="G3576" i="1"/>
  <c r="F3660" i="1"/>
  <c r="G3660" i="1"/>
  <c r="F3756" i="1"/>
  <c r="G3756" i="1"/>
  <c r="F3852" i="1"/>
  <c r="G3852" i="1"/>
  <c r="F3948" i="1"/>
  <c r="G3948" i="1"/>
  <c r="F4056" i="1"/>
  <c r="G4056" i="1"/>
  <c r="F4128" i="1"/>
  <c r="G4128" i="1"/>
  <c r="F4224" i="1"/>
  <c r="G4224" i="1"/>
  <c r="F4320" i="1"/>
  <c r="G4320" i="1"/>
  <c r="F4428" i="1"/>
  <c r="O4428" i="1" s="1"/>
  <c r="G4428" i="1"/>
  <c r="F4524" i="1"/>
  <c r="O4524" i="1" s="1"/>
  <c r="G4524" i="1"/>
  <c r="F4632" i="1"/>
  <c r="G4632" i="1"/>
  <c r="F4728" i="1"/>
  <c r="O4728" i="1" s="1"/>
  <c r="G4728" i="1"/>
  <c r="F4848" i="1"/>
  <c r="G4848" i="1"/>
  <c r="F4956" i="1"/>
  <c r="O4956" i="1" s="1"/>
  <c r="G4956" i="1"/>
  <c r="F5052" i="1"/>
  <c r="O5052" i="1" s="1"/>
  <c r="G5052" i="1"/>
  <c r="F5148" i="1"/>
  <c r="O5148" i="1" s="1"/>
  <c r="G5148" i="1"/>
  <c r="F5244" i="1"/>
  <c r="O5244" i="1" s="1"/>
  <c r="G5244" i="1"/>
  <c r="F5340" i="1"/>
  <c r="G5340" i="1"/>
  <c r="F5436" i="1"/>
  <c r="G5436" i="1"/>
  <c r="F5532" i="1"/>
  <c r="O5532" i="1" s="1"/>
  <c r="G5532" i="1"/>
  <c r="F5628" i="1"/>
  <c r="O5628" i="1" s="1"/>
  <c r="G5628" i="1"/>
  <c r="F21" i="1"/>
  <c r="O21" i="1" s="1"/>
  <c r="G21" i="1"/>
  <c r="F81" i="1"/>
  <c r="O81" i="1" s="1"/>
  <c r="G81" i="1"/>
  <c r="F117" i="1"/>
  <c r="G117" i="1"/>
  <c r="F177" i="1"/>
  <c r="G177" i="1"/>
  <c r="F213" i="1"/>
  <c r="G213" i="1"/>
  <c r="F273" i="1"/>
  <c r="G273" i="1"/>
  <c r="F333" i="1"/>
  <c r="O333" i="1" s="1"/>
  <c r="G333" i="1"/>
  <c r="F393" i="1"/>
  <c r="O393" i="1" s="1"/>
  <c r="G393" i="1"/>
  <c r="F441" i="1"/>
  <c r="G441" i="1"/>
  <c r="F501" i="1"/>
  <c r="O501" i="1" s="1"/>
  <c r="G501" i="1"/>
  <c r="F561" i="1"/>
  <c r="G561" i="1"/>
  <c r="F609" i="1"/>
  <c r="G609" i="1"/>
  <c r="F669" i="1"/>
  <c r="O669" i="1" s="1"/>
  <c r="G669" i="1"/>
  <c r="F729" i="1"/>
  <c r="O729" i="1" s="1"/>
  <c r="G729" i="1"/>
  <c r="F789" i="1"/>
  <c r="G789" i="1"/>
  <c r="F861" i="1"/>
  <c r="G861" i="1"/>
  <c r="F933" i="1"/>
  <c r="G933" i="1"/>
  <c r="F1017" i="1"/>
  <c r="O1017" i="1" s="1"/>
  <c r="G1017" i="1"/>
  <c r="F1077" i="1"/>
  <c r="G1077" i="1"/>
  <c r="F1137" i="1"/>
  <c r="G1137" i="1"/>
  <c r="F1197" i="1"/>
  <c r="O1197" i="1" s="1"/>
  <c r="G1197" i="1"/>
  <c r="F1269" i="1"/>
  <c r="O1269" i="1" s="1"/>
  <c r="G1269" i="1"/>
  <c r="F1353" i="1"/>
  <c r="G1353" i="1"/>
  <c r="F1437" i="1"/>
  <c r="G1437" i="1"/>
  <c r="F1509" i="1"/>
  <c r="G1509" i="1"/>
  <c r="F1605" i="1"/>
  <c r="G1605" i="1"/>
  <c r="F1689" i="1"/>
  <c r="G1689" i="1"/>
  <c r="F1749" i="1"/>
  <c r="G1749" i="1"/>
  <c r="F1845" i="1"/>
  <c r="O1845" i="1" s="1"/>
  <c r="G1845" i="1"/>
  <c r="F1917" i="1"/>
  <c r="O1917" i="1" s="1"/>
  <c r="G1917" i="1"/>
  <c r="F1989" i="1"/>
  <c r="O1989" i="1" s="1"/>
  <c r="G1989" i="1"/>
  <c r="F2085" i="1"/>
  <c r="G2085" i="1"/>
  <c r="F2169" i="1"/>
  <c r="G2169" i="1"/>
  <c r="F2253" i="1"/>
  <c r="G2253" i="1"/>
  <c r="F2349" i="1"/>
  <c r="G2349" i="1"/>
  <c r="F2445" i="1"/>
  <c r="G2445" i="1"/>
  <c r="F2541" i="1"/>
  <c r="O2541" i="1" s="1"/>
  <c r="G2541" i="1"/>
  <c r="F2649" i="1"/>
  <c r="G2649" i="1"/>
  <c r="F2745" i="1"/>
  <c r="O2745" i="1" s="1"/>
  <c r="G2745" i="1"/>
  <c r="F2841" i="1"/>
  <c r="O2841" i="1" s="1"/>
  <c r="G2841" i="1"/>
  <c r="F2937" i="1"/>
  <c r="G2937" i="1"/>
  <c r="F3033" i="1"/>
  <c r="G3033" i="1"/>
  <c r="F3129" i="1"/>
  <c r="O3129" i="1" s="1"/>
  <c r="G3129" i="1"/>
  <c r="F3225" i="1"/>
  <c r="O3225" i="1" s="1"/>
  <c r="G3225" i="1"/>
  <c r="F3297" i="1"/>
  <c r="G3297" i="1"/>
  <c r="F3381" i="1"/>
  <c r="O3381" i="1" s="1"/>
  <c r="G3381" i="1"/>
  <c r="F3453" i="1"/>
  <c r="G3453" i="1"/>
  <c r="F3525" i="1"/>
  <c r="O3525" i="1" s="1"/>
  <c r="G3525" i="1"/>
  <c r="F3609" i="1"/>
  <c r="O3609" i="1" s="1"/>
  <c r="G3609" i="1"/>
  <c r="F3669" i="1"/>
  <c r="O3669" i="1" s="1"/>
  <c r="G3669" i="1"/>
  <c r="F3753" i="1"/>
  <c r="G3753" i="1"/>
  <c r="F3825" i="1"/>
  <c r="O3825" i="1" s="1"/>
  <c r="G3825" i="1"/>
  <c r="F3909" i="1"/>
  <c r="G3909" i="1"/>
  <c r="F3993" i="1"/>
  <c r="G3993" i="1"/>
  <c r="F4065" i="1"/>
  <c r="O4065" i="1" s="1"/>
  <c r="G4065" i="1"/>
  <c r="F4149" i="1"/>
  <c r="O4149" i="1" s="1"/>
  <c r="G4149" i="1"/>
  <c r="F4257" i="1"/>
  <c r="O4257" i="1" s="1"/>
  <c r="G4257" i="1"/>
  <c r="F4341" i="1"/>
  <c r="O4341" i="1" s="1"/>
  <c r="G4341" i="1"/>
  <c r="F4437" i="1"/>
  <c r="O4437" i="1" s="1"/>
  <c r="G4437" i="1"/>
  <c r="F4521" i="1"/>
  <c r="O4521" i="1" s="1"/>
  <c r="G4521" i="1"/>
  <c r="F4605" i="1"/>
  <c r="O4605" i="1" s="1"/>
  <c r="G4605" i="1"/>
  <c r="F4665" i="1"/>
  <c r="O4665" i="1" s="1"/>
  <c r="G4665" i="1"/>
  <c r="F4713" i="1"/>
  <c r="O4713" i="1" s="1"/>
  <c r="G4713" i="1"/>
  <c r="F4785" i="1"/>
  <c r="O4785" i="1" s="1"/>
  <c r="G4785" i="1"/>
  <c r="F4845" i="1"/>
  <c r="G4845" i="1"/>
  <c r="F4929" i="1"/>
  <c r="O4929" i="1" s="1"/>
  <c r="G4929" i="1"/>
  <c r="F5013" i="1"/>
  <c r="O5013" i="1" s="1"/>
  <c r="G5013" i="1"/>
  <c r="F5073" i="1"/>
  <c r="O5073" i="1" s="1"/>
  <c r="G5073" i="1"/>
  <c r="F5145" i="1"/>
  <c r="O5145" i="1" s="1"/>
  <c r="G5145" i="1"/>
  <c r="F5205" i="1"/>
  <c r="O5205" i="1" s="1"/>
  <c r="G5205" i="1"/>
  <c r="F5277" i="1"/>
  <c r="O5277" i="1" s="1"/>
  <c r="G5277" i="1"/>
  <c r="F5349" i="1"/>
  <c r="O5349" i="1" s="1"/>
  <c r="G5349" i="1"/>
  <c r="F5433" i="1"/>
  <c r="O5433" i="1" s="1"/>
  <c r="G5433" i="1"/>
  <c r="F5517" i="1"/>
  <c r="O5517" i="1" s="1"/>
  <c r="G5517" i="1"/>
  <c r="F5613" i="1"/>
  <c r="O5613" i="1" s="1"/>
  <c r="G5613" i="1"/>
  <c r="F5697" i="1"/>
  <c r="O5697" i="1" s="1"/>
  <c r="G5697" i="1"/>
  <c r="F46" i="1"/>
  <c r="G46" i="1"/>
  <c r="F82" i="1"/>
  <c r="O82" i="1" s="1"/>
  <c r="G82" i="1"/>
  <c r="F130" i="1"/>
  <c r="G130" i="1"/>
  <c r="F190" i="1"/>
  <c r="G190" i="1"/>
  <c r="F250" i="1"/>
  <c r="G250" i="1"/>
  <c r="F298" i="1"/>
  <c r="G298" i="1"/>
  <c r="F322" i="1"/>
  <c r="G322" i="1"/>
  <c r="F382" i="1"/>
  <c r="O382" i="1" s="1"/>
  <c r="G382" i="1"/>
  <c r="F454" i="1"/>
  <c r="O454" i="1" s="1"/>
  <c r="G454" i="1"/>
  <c r="F502" i="1"/>
  <c r="O502" i="1" s="1"/>
  <c r="G502" i="1"/>
  <c r="F562" i="1"/>
  <c r="G562" i="1"/>
  <c r="F634" i="1"/>
  <c r="G634" i="1"/>
  <c r="F694" i="1"/>
  <c r="G694" i="1"/>
  <c r="F766" i="1"/>
  <c r="O766" i="1" s="1"/>
  <c r="G766" i="1"/>
  <c r="F850" i="1"/>
  <c r="O850" i="1" s="1"/>
  <c r="G850" i="1"/>
  <c r="F910" i="1"/>
  <c r="G910" i="1"/>
  <c r="F994" i="1"/>
  <c r="G994" i="1"/>
  <c r="F1078" i="1"/>
  <c r="G1078" i="1"/>
  <c r="F1162" i="1"/>
  <c r="G1162" i="1"/>
  <c r="F1246" i="1"/>
  <c r="G1246" i="1"/>
  <c r="F1366" i="1"/>
  <c r="G1366" i="1"/>
  <c r="F1498" i="1"/>
  <c r="G1498" i="1"/>
  <c r="F1654" i="1"/>
  <c r="O1654" i="1" s="1"/>
  <c r="G1654" i="1"/>
  <c r="F1810" i="1"/>
  <c r="G1810" i="1"/>
  <c r="F1954" i="1"/>
  <c r="G1954" i="1"/>
  <c r="F2074" i="1"/>
  <c r="G2074" i="1"/>
  <c r="F2170" i="1"/>
  <c r="G2170" i="1"/>
  <c r="F2266" i="1"/>
  <c r="G2266" i="1"/>
  <c r="F2362" i="1"/>
  <c r="G2362" i="1"/>
  <c r="F2434" i="1"/>
  <c r="G2434" i="1"/>
  <c r="F2530" i="1"/>
  <c r="G2530" i="1"/>
  <c r="F2626" i="1"/>
  <c r="G2626" i="1"/>
  <c r="F2710" i="1"/>
  <c r="O2710" i="1" s="1"/>
  <c r="G2710" i="1"/>
  <c r="F2830" i="1"/>
  <c r="G2830" i="1"/>
  <c r="F2914" i="1"/>
  <c r="G2914" i="1"/>
  <c r="F2998" i="1"/>
  <c r="G2998" i="1"/>
  <c r="F3082" i="1"/>
  <c r="O3082" i="1" s="1"/>
  <c r="G3082" i="1"/>
  <c r="F3154" i="1"/>
  <c r="O3154" i="1" s="1"/>
  <c r="G3154" i="1"/>
  <c r="F3250" i="1"/>
  <c r="G3250" i="1"/>
  <c r="F3346" i="1"/>
  <c r="G3346" i="1"/>
  <c r="F3454" i="1"/>
  <c r="G3454" i="1"/>
  <c r="F3550" i="1"/>
  <c r="G3550" i="1"/>
  <c r="F3634" i="1"/>
  <c r="O3634" i="1" s="1"/>
  <c r="G3634" i="1"/>
  <c r="F3754" i="1"/>
  <c r="G3754" i="1"/>
  <c r="F3838" i="1"/>
  <c r="G3838" i="1"/>
  <c r="F3958" i="1"/>
  <c r="O3958" i="1" s="1"/>
  <c r="G3958" i="1"/>
  <c r="F35" i="1"/>
  <c r="G35" i="1"/>
  <c r="F131" i="1"/>
  <c r="G131" i="1"/>
  <c r="F203" i="1"/>
  <c r="G203" i="1"/>
  <c r="F263" i="1"/>
  <c r="G263" i="1"/>
  <c r="F323" i="1"/>
  <c r="G323" i="1"/>
  <c r="F371" i="1"/>
  <c r="O371" i="1" s="1"/>
  <c r="G371" i="1"/>
  <c r="F443" i="1"/>
  <c r="G443" i="1"/>
  <c r="F527" i="1"/>
  <c r="O527" i="1" s="1"/>
  <c r="G527" i="1"/>
  <c r="F623" i="1"/>
  <c r="G623" i="1"/>
  <c r="F731" i="1"/>
  <c r="O731" i="1" s="1"/>
  <c r="G731" i="1"/>
  <c r="F827" i="1"/>
  <c r="O827" i="1" s="1"/>
  <c r="G827" i="1"/>
  <c r="F911" i="1"/>
  <c r="G911" i="1"/>
  <c r="F995" i="1"/>
  <c r="G995" i="1"/>
  <c r="F1103" i="1"/>
  <c r="G1103" i="1"/>
  <c r="F1199" i="1"/>
  <c r="O1199" i="1" s="1"/>
  <c r="G1199" i="1"/>
  <c r="F1283" i="1"/>
  <c r="O1283" i="1" s="1"/>
  <c r="G1283" i="1"/>
  <c r="F1391" i="1"/>
  <c r="G1391" i="1"/>
  <c r="F1499" i="1"/>
  <c r="G1499" i="1"/>
  <c r="F1583" i="1"/>
  <c r="G1583" i="1"/>
  <c r="F1655" i="1"/>
  <c r="O1655" i="1" s="1"/>
  <c r="G1655" i="1"/>
  <c r="F1715" i="1"/>
  <c r="G1715" i="1"/>
  <c r="F1799" i="1"/>
  <c r="G1799" i="1"/>
  <c r="F1883" i="1"/>
  <c r="G1883" i="1"/>
  <c r="F1967" i="1"/>
  <c r="G1967" i="1"/>
  <c r="F2051" i="1"/>
  <c r="G2051" i="1"/>
  <c r="F2159" i="1"/>
  <c r="G2159" i="1"/>
  <c r="F2267" i="1"/>
  <c r="G2267" i="1"/>
  <c r="F2375" i="1"/>
  <c r="G2375" i="1"/>
  <c r="F2471" i="1"/>
  <c r="G2471" i="1"/>
  <c r="F2555" i="1"/>
  <c r="G2555" i="1"/>
  <c r="F2639" i="1"/>
  <c r="G2639" i="1"/>
  <c r="F2723" i="1"/>
  <c r="G2723" i="1"/>
  <c r="F2807" i="1"/>
  <c r="G2807" i="1"/>
  <c r="F2891" i="1"/>
  <c r="O2891" i="1" s="1"/>
  <c r="G2891" i="1"/>
  <c r="F2975" i="1"/>
  <c r="G2975" i="1"/>
  <c r="F3059" i="1"/>
  <c r="O3059" i="1" s="1"/>
  <c r="G3059" i="1"/>
  <c r="F3143" i="1"/>
  <c r="O3143" i="1" s="1"/>
  <c r="G3143" i="1"/>
  <c r="F3227" i="1"/>
  <c r="G3227" i="1"/>
  <c r="F3299" i="1"/>
  <c r="G3299" i="1"/>
  <c r="F3383" i="1"/>
  <c r="G3383" i="1"/>
  <c r="F3443" i="1"/>
  <c r="G3443" i="1"/>
  <c r="F3527" i="1"/>
  <c r="O3527" i="1" s="1"/>
  <c r="G3527" i="1"/>
  <c r="F3635" i="1"/>
  <c r="G3635" i="1"/>
  <c r="F3707" i="1"/>
  <c r="G3707" i="1"/>
  <c r="F3779" i="1"/>
  <c r="O3779" i="1" s="1"/>
  <c r="G3779" i="1"/>
  <c r="F3851" i="1"/>
  <c r="O3851" i="1" s="1"/>
  <c r="G3851" i="1"/>
  <c r="F3911" i="1"/>
  <c r="G3911" i="1"/>
  <c r="F3971" i="1"/>
  <c r="G3971" i="1"/>
  <c r="F4043" i="1"/>
  <c r="G4043" i="1"/>
  <c r="F4103" i="1"/>
  <c r="G4103" i="1"/>
  <c r="F4187" i="1"/>
  <c r="O4187" i="1" s="1"/>
  <c r="G4187" i="1"/>
  <c r="F4259" i="1"/>
  <c r="O4259" i="1" s="1"/>
  <c r="G4259" i="1"/>
  <c r="F4319" i="1"/>
  <c r="G4319" i="1"/>
  <c r="F4391" i="1"/>
  <c r="O4391" i="1" s="1"/>
  <c r="G4391" i="1"/>
  <c r="F4463" i="1"/>
  <c r="O4463" i="1" s="1"/>
  <c r="G4463" i="1"/>
  <c r="F4559" i="1"/>
  <c r="O4559" i="1" s="1"/>
  <c r="G4559" i="1"/>
  <c r="F4631" i="1"/>
  <c r="O4631" i="1" s="1"/>
  <c r="G4631" i="1"/>
  <c r="F4703" i="1"/>
  <c r="O4703" i="1" s="1"/>
  <c r="G4703" i="1"/>
  <c r="F4775" i="1"/>
  <c r="O4775" i="1" s="1"/>
  <c r="G4775" i="1"/>
  <c r="F4847" i="1"/>
  <c r="O4847" i="1" s="1"/>
  <c r="G4847" i="1"/>
  <c r="F4931" i="1"/>
  <c r="O4931" i="1" s="1"/>
  <c r="G4931" i="1"/>
  <c r="F5015" i="1"/>
  <c r="G5015" i="1"/>
  <c r="F5099" i="1"/>
  <c r="O5099" i="1" s="1"/>
  <c r="G5099" i="1"/>
  <c r="F5159" i="1"/>
  <c r="O5159" i="1" s="1"/>
  <c r="G5159" i="1"/>
  <c r="F5231" i="1"/>
  <c r="O5231" i="1" s="1"/>
  <c r="G5231" i="1"/>
  <c r="F5291" i="1"/>
  <c r="O5291" i="1" s="1"/>
  <c r="G5291" i="1"/>
  <c r="F5351" i="1"/>
  <c r="O5351" i="1" s="1"/>
  <c r="G5351" i="1"/>
  <c r="F5411" i="1"/>
  <c r="G5411" i="1"/>
  <c r="F5483" i="1"/>
  <c r="G5483" i="1"/>
  <c r="F5531" i="1"/>
  <c r="O5531" i="1" s="1"/>
  <c r="G5531" i="1"/>
  <c r="F5603" i="1"/>
  <c r="O5603" i="1" s="1"/>
  <c r="G5603" i="1"/>
  <c r="F5651" i="1"/>
  <c r="O5651" i="1" s="1"/>
  <c r="G5651" i="1"/>
  <c r="F48" i="1"/>
  <c r="G48" i="1"/>
  <c r="F120" i="1"/>
  <c r="G120" i="1"/>
  <c r="F204" i="1"/>
  <c r="G204" i="1"/>
  <c r="F300" i="1"/>
  <c r="G300" i="1"/>
  <c r="F372" i="1"/>
  <c r="O372" i="1" s="1"/>
  <c r="G372" i="1"/>
  <c r="F444" i="1"/>
  <c r="G444" i="1"/>
  <c r="F516" i="1"/>
  <c r="O516" i="1" s="1"/>
  <c r="G516" i="1"/>
  <c r="F600" i="1"/>
  <c r="G600" i="1"/>
  <c r="F684" i="1"/>
  <c r="O684" i="1" s="1"/>
  <c r="G684" i="1"/>
  <c r="F768" i="1"/>
  <c r="G768" i="1"/>
  <c r="F864" i="1"/>
  <c r="G864" i="1"/>
  <c r="F948" i="1"/>
  <c r="O948" i="1" s="1"/>
  <c r="G948" i="1"/>
  <c r="F1044" i="1"/>
  <c r="G1044" i="1"/>
  <c r="F1140" i="1"/>
  <c r="G1140" i="1"/>
  <c r="F1248" i="1"/>
  <c r="G1248" i="1"/>
  <c r="F1356" i="1"/>
  <c r="G1356" i="1"/>
  <c r="F1476" i="1"/>
  <c r="G1476" i="1"/>
  <c r="F1572" i="1"/>
  <c r="O1572" i="1" s="1"/>
  <c r="G1572" i="1"/>
  <c r="F1668" i="1"/>
  <c r="O1668" i="1" s="1"/>
  <c r="G1668" i="1"/>
  <c r="F1764" i="1"/>
  <c r="G1764" i="1"/>
  <c r="F1872" i="1"/>
  <c r="G1872" i="1"/>
  <c r="F1980" i="1"/>
  <c r="O1980" i="1" s="1"/>
  <c r="G1980" i="1"/>
  <c r="F2076" i="1"/>
  <c r="G2076" i="1"/>
  <c r="F2172" i="1"/>
  <c r="G2172" i="1"/>
  <c r="F2268" i="1"/>
  <c r="G2268" i="1"/>
  <c r="F2364" i="1"/>
  <c r="G2364" i="1"/>
  <c r="F2448" i="1"/>
  <c r="O2448" i="1" s="1"/>
  <c r="G2448" i="1"/>
  <c r="F2532" i="1"/>
  <c r="G2532" i="1"/>
  <c r="F2616" i="1"/>
  <c r="G2616" i="1"/>
  <c r="F2700" i="1"/>
  <c r="O2700" i="1" s="1"/>
  <c r="G2700" i="1"/>
  <c r="F2796" i="1"/>
  <c r="G2796" i="1"/>
  <c r="F2892" i="1"/>
  <c r="O2892" i="1" s="1"/>
  <c r="G2892" i="1"/>
  <c r="F2988" i="1"/>
  <c r="O2988" i="1" s="1"/>
  <c r="G2988" i="1"/>
  <c r="F3072" i="1"/>
  <c r="G3072" i="1"/>
  <c r="F3168" i="1"/>
  <c r="O3168" i="1" s="1"/>
  <c r="G3168" i="1"/>
  <c r="F3252" i="1"/>
  <c r="O3252" i="1" s="1"/>
  <c r="G3252" i="1"/>
  <c r="F3348" i="1"/>
  <c r="G3348" i="1"/>
  <c r="F3444" i="1"/>
  <c r="O3444" i="1" s="1"/>
  <c r="G3444" i="1"/>
  <c r="F3528" i="1"/>
  <c r="O3528" i="1" s="1"/>
  <c r="G3528" i="1"/>
  <c r="F3612" i="1"/>
  <c r="O3612" i="1" s="1"/>
  <c r="G3612" i="1"/>
  <c r="F3696" i="1"/>
  <c r="O3696" i="1" s="1"/>
  <c r="G3696" i="1"/>
  <c r="F3768" i="1"/>
  <c r="O3768" i="1" s="1"/>
  <c r="G3768" i="1"/>
  <c r="F3864" i="1"/>
  <c r="O3864" i="1" s="1"/>
  <c r="G3864" i="1"/>
  <c r="F3960" i="1"/>
  <c r="O3960" i="1" s="1"/>
  <c r="G3960" i="1"/>
  <c r="F4044" i="1"/>
  <c r="O4044" i="1" s="1"/>
  <c r="G4044" i="1"/>
  <c r="F4116" i="1"/>
  <c r="O4116" i="1" s="1"/>
  <c r="G4116" i="1"/>
  <c r="F4212" i="1"/>
  <c r="G4212" i="1"/>
  <c r="F4308" i="1"/>
  <c r="O4308" i="1" s="1"/>
  <c r="G4308" i="1"/>
  <c r="F4380" i="1"/>
  <c r="O4380" i="1" s="1"/>
  <c r="G4380" i="1"/>
  <c r="F4476" i="1"/>
  <c r="O4476" i="1" s="1"/>
  <c r="G4476" i="1"/>
  <c r="F4572" i="1"/>
  <c r="O4572" i="1" s="1"/>
  <c r="G4572" i="1"/>
  <c r="F4668" i="1"/>
  <c r="O4668" i="1" s="1"/>
  <c r="G4668" i="1"/>
  <c r="F4764" i="1"/>
  <c r="O4764" i="1" s="1"/>
  <c r="G4764" i="1"/>
  <c r="F4836" i="1"/>
  <c r="O4836" i="1" s="1"/>
  <c r="G4836" i="1"/>
  <c r="F4932" i="1"/>
  <c r="G4932" i="1"/>
  <c r="F5028" i="1"/>
  <c r="O5028" i="1" s="1"/>
  <c r="G5028" i="1"/>
  <c r="F5124" i="1"/>
  <c r="O5124" i="1" s="1"/>
  <c r="G5124" i="1"/>
  <c r="F5220" i="1"/>
  <c r="O5220" i="1" s="1"/>
  <c r="G5220" i="1"/>
  <c r="F5304" i="1"/>
  <c r="O5304" i="1" s="1"/>
  <c r="G5304" i="1"/>
  <c r="F5400" i="1"/>
  <c r="O5400" i="1" s="1"/>
  <c r="G5400" i="1"/>
  <c r="F5484" i="1"/>
  <c r="O5484" i="1" s="1"/>
  <c r="G5484" i="1"/>
  <c r="F5580" i="1"/>
  <c r="O5580" i="1" s="1"/>
  <c r="G5580" i="1"/>
  <c r="F5664" i="1"/>
  <c r="O5664" i="1" s="1"/>
  <c r="G5664" i="1"/>
  <c r="F33" i="1"/>
  <c r="G33" i="1"/>
  <c r="F285" i="1"/>
  <c r="O285" i="1" s="1"/>
  <c r="G285" i="1"/>
  <c r="F549" i="1"/>
  <c r="G549" i="1"/>
  <c r="F777" i="1"/>
  <c r="O777" i="1" s="1"/>
  <c r="G777" i="1"/>
  <c r="F993" i="1"/>
  <c r="G993" i="1"/>
  <c r="F1257" i="1"/>
  <c r="O1257" i="1" s="1"/>
  <c r="G1257" i="1"/>
  <c r="F1545" i="1"/>
  <c r="O1545" i="1" s="1"/>
  <c r="G1545" i="1"/>
  <c r="F1821" i="1"/>
  <c r="O1821" i="1" s="1"/>
  <c r="G1821" i="1"/>
  <c r="F2073" i="1"/>
  <c r="O2073" i="1" s="1"/>
  <c r="G2073" i="1"/>
  <c r="F2337" i="1"/>
  <c r="O2337" i="1" s="1"/>
  <c r="G2337" i="1"/>
  <c r="F2601" i="1"/>
  <c r="O2601" i="1" s="1"/>
  <c r="G2601" i="1"/>
  <c r="F2853" i="1"/>
  <c r="O2853" i="1" s="1"/>
  <c r="G2853" i="1"/>
  <c r="F3093" i="1"/>
  <c r="O3093" i="1" s="1"/>
  <c r="G3093" i="1"/>
  <c r="F3333" i="1"/>
  <c r="O3333" i="1" s="1"/>
  <c r="G3333" i="1"/>
  <c r="F3549" i="1"/>
  <c r="O3549" i="1" s="1"/>
  <c r="G3549" i="1"/>
  <c r="F3741" i="1"/>
  <c r="O3741" i="1" s="1"/>
  <c r="G3741" i="1"/>
  <c r="F3921" i="1"/>
  <c r="O3921" i="1" s="1"/>
  <c r="G3921" i="1"/>
  <c r="F4077" i="1"/>
  <c r="O4077" i="1" s="1"/>
  <c r="G4077" i="1"/>
  <c r="F4197" i="1"/>
  <c r="O4197" i="1" s="1"/>
  <c r="G4197" i="1"/>
  <c r="F4293" i="1"/>
  <c r="O4293" i="1" s="1"/>
  <c r="G4293" i="1"/>
  <c r="F4389" i="1"/>
  <c r="O4389" i="1" s="1"/>
  <c r="G4389" i="1"/>
  <c r="F4473" i="1"/>
  <c r="O4473" i="1" s="1"/>
  <c r="G4473" i="1"/>
  <c r="F4581" i="1"/>
  <c r="O4581" i="1" s="1"/>
  <c r="G4581" i="1"/>
  <c r="F4749" i="1"/>
  <c r="O4749" i="1" s="1"/>
  <c r="G4749" i="1"/>
  <c r="F4917" i="1"/>
  <c r="O4917" i="1" s="1"/>
  <c r="G4917" i="1"/>
  <c r="F5097" i="1"/>
  <c r="O5097" i="1" s="1"/>
  <c r="G5097" i="1"/>
  <c r="F5253" i="1"/>
  <c r="O5253" i="1" s="1"/>
  <c r="G5253" i="1"/>
  <c r="F5421" i="1"/>
  <c r="O5421" i="1" s="1"/>
  <c r="G5421" i="1"/>
  <c r="F5577" i="1"/>
  <c r="O5577" i="1" s="1"/>
  <c r="G5577" i="1"/>
  <c r="F70" i="1"/>
  <c r="O70" i="1" s="1"/>
  <c r="G70" i="1"/>
  <c r="F226" i="1"/>
  <c r="G226" i="1"/>
  <c r="F394" i="1"/>
  <c r="O394" i="1" s="1"/>
  <c r="G394" i="1"/>
  <c r="F574" i="1"/>
  <c r="G574" i="1"/>
  <c r="F778" i="1"/>
  <c r="O778" i="1" s="1"/>
  <c r="G778" i="1"/>
  <c r="F958" i="1"/>
  <c r="O958" i="1" s="1"/>
  <c r="G958" i="1"/>
  <c r="F1126" i="1"/>
  <c r="O1126" i="1" s="1"/>
  <c r="G1126" i="1"/>
  <c r="F1282" i="1"/>
  <c r="O1282" i="1" s="1"/>
  <c r="G1282" i="1"/>
  <c r="F1438" i="1"/>
  <c r="O1438" i="1" s="1"/>
  <c r="G1438" i="1"/>
  <c r="F1606" i="1"/>
  <c r="G1606" i="1"/>
  <c r="F1786" i="1"/>
  <c r="G1786" i="1"/>
  <c r="F1978" i="1"/>
  <c r="O1978" i="1" s="1"/>
  <c r="G1978" i="1"/>
  <c r="F2146" i="1"/>
  <c r="G2146" i="1"/>
  <c r="F2314" i="1"/>
  <c r="O2314" i="1" s="1"/>
  <c r="G2314" i="1"/>
  <c r="F2470" i="1"/>
  <c r="O2470" i="1" s="1"/>
  <c r="G2470" i="1"/>
  <c r="F2614" i="1"/>
  <c r="G2614" i="1"/>
  <c r="F2734" i="1"/>
  <c r="G2734" i="1"/>
  <c r="F2866" i="1"/>
  <c r="O2866" i="1" s="1"/>
  <c r="G2866" i="1"/>
  <c r="F2974" i="1"/>
  <c r="G2974" i="1"/>
  <c r="F3058" i="1"/>
  <c r="G3058" i="1"/>
  <c r="F3142" i="1"/>
  <c r="O3142" i="1" s="1"/>
  <c r="G3142" i="1"/>
  <c r="F3238" i="1"/>
  <c r="G3238" i="1"/>
  <c r="F3322" i="1"/>
  <c r="G3322" i="1"/>
  <c r="F3418" i="1"/>
  <c r="O3418" i="1" s="1"/>
  <c r="G3418" i="1"/>
  <c r="F3514" i="1"/>
  <c r="O3514" i="1" s="1"/>
  <c r="G3514" i="1"/>
  <c r="F3622" i="1"/>
  <c r="O3622" i="1" s="1"/>
  <c r="G3622" i="1"/>
  <c r="F3778" i="1"/>
  <c r="O3778" i="1" s="1"/>
  <c r="G3778" i="1"/>
  <c r="F3898" i="1"/>
  <c r="O3898" i="1" s="1"/>
  <c r="G3898" i="1"/>
  <c r="F95" i="1"/>
  <c r="G95" i="1"/>
  <c r="F551" i="1"/>
  <c r="O551" i="1" s="1"/>
  <c r="G551" i="1"/>
  <c r="F707" i="1"/>
  <c r="O707" i="1" s="1"/>
  <c r="G707" i="1"/>
  <c r="F887" i="1"/>
  <c r="O887" i="1" s="1"/>
  <c r="G887" i="1"/>
  <c r="F1043" i="1"/>
  <c r="O1043" i="1" s="1"/>
  <c r="G1043" i="1"/>
  <c r="F1175" i="1"/>
  <c r="G1175" i="1"/>
  <c r="F1319" i="1"/>
  <c r="G1319" i="1"/>
  <c r="F1451" i="1"/>
  <c r="G1451" i="1"/>
  <c r="F1559" i="1"/>
  <c r="G1559" i="1"/>
  <c r="F1691" i="1"/>
  <c r="G1691" i="1"/>
  <c r="F1787" i="1"/>
  <c r="O1787" i="1" s="1"/>
  <c r="G1787" i="1"/>
  <c r="F1871" i="1"/>
  <c r="G1871" i="1"/>
  <c r="F1955" i="1"/>
  <c r="G1955" i="1"/>
  <c r="F2039" i="1"/>
  <c r="O2039" i="1" s="1"/>
  <c r="G2039" i="1"/>
  <c r="F2147" i="1"/>
  <c r="G2147" i="1"/>
  <c r="F2255" i="1"/>
  <c r="G2255" i="1"/>
  <c r="F2363" i="1"/>
  <c r="O2363" i="1" s="1"/>
  <c r="G2363" i="1"/>
  <c r="F2459" i="1"/>
  <c r="O2459" i="1" s="1"/>
  <c r="G2459" i="1"/>
  <c r="F2543" i="1"/>
  <c r="O2543" i="1" s="1"/>
  <c r="G2543" i="1"/>
  <c r="F2627" i="1"/>
  <c r="O2627" i="1" s="1"/>
  <c r="G2627" i="1"/>
  <c r="F2711" i="1"/>
  <c r="O2711" i="1" s="1"/>
  <c r="G2711" i="1"/>
  <c r="F2795" i="1"/>
  <c r="O2795" i="1" s="1"/>
  <c r="G2795" i="1"/>
  <c r="F2879" i="1"/>
  <c r="O2879" i="1" s="1"/>
  <c r="G2879" i="1"/>
  <c r="F2963" i="1"/>
  <c r="G2963" i="1"/>
  <c r="F3035" i="1"/>
  <c r="G3035" i="1"/>
  <c r="F3119" i="1"/>
  <c r="O3119" i="1" s="1"/>
  <c r="G3119" i="1"/>
  <c r="F3215" i="1"/>
  <c r="O3215" i="1" s="1"/>
  <c r="G3215" i="1"/>
  <c r="F3323" i="1"/>
  <c r="O3323" i="1" s="1"/>
  <c r="G3323" i="1"/>
  <c r="F3467" i="1"/>
  <c r="O3467" i="1" s="1"/>
  <c r="G3467" i="1"/>
  <c r="F3587" i="1"/>
  <c r="O3587" i="1" s="1"/>
  <c r="G3587" i="1"/>
  <c r="F3719" i="1"/>
  <c r="O3719" i="1" s="1"/>
  <c r="G3719" i="1"/>
  <c r="F3863" i="1"/>
  <c r="O3863" i="1" s="1"/>
  <c r="G3863" i="1"/>
  <c r="F4007" i="1"/>
  <c r="G4007" i="1"/>
  <c r="F4175" i="1"/>
  <c r="O4175" i="1" s="1"/>
  <c r="G4175" i="1"/>
  <c r="F4331" i="1"/>
  <c r="O4331" i="1" s="1"/>
  <c r="G4331" i="1"/>
  <c r="F4475" i="1"/>
  <c r="O4475" i="1" s="1"/>
  <c r="G4475" i="1"/>
  <c r="F4643" i="1"/>
  <c r="O4643" i="1" s="1"/>
  <c r="G4643" i="1"/>
  <c r="F4763" i="1"/>
  <c r="O4763" i="1" s="1"/>
  <c r="G4763" i="1"/>
  <c r="F4919" i="1"/>
  <c r="O4919" i="1" s="1"/>
  <c r="G4919" i="1"/>
  <c r="F5063" i="1"/>
  <c r="O5063" i="1" s="1"/>
  <c r="G5063" i="1"/>
  <c r="F5183" i="1"/>
  <c r="O5183" i="1" s="1"/>
  <c r="G5183" i="1"/>
  <c r="F5303" i="1"/>
  <c r="O5303" i="1" s="1"/>
  <c r="G5303" i="1"/>
  <c r="F5423" i="1"/>
  <c r="O5423" i="1" s="1"/>
  <c r="G5423" i="1"/>
  <c r="F5543" i="1"/>
  <c r="O5543" i="1" s="1"/>
  <c r="G5543" i="1"/>
  <c r="F5675" i="1"/>
  <c r="O5675" i="1" s="1"/>
  <c r="G5675" i="1"/>
  <c r="F36" i="1"/>
  <c r="G36" i="1"/>
  <c r="F132" i="1"/>
  <c r="G132" i="1"/>
  <c r="F228" i="1"/>
  <c r="O228" i="1" s="1"/>
  <c r="G228" i="1"/>
  <c r="F312" i="1"/>
  <c r="G312" i="1"/>
  <c r="F384" i="1"/>
  <c r="O384" i="1" s="1"/>
  <c r="G384" i="1"/>
  <c r="F456" i="1"/>
  <c r="O456" i="1" s="1"/>
  <c r="G456" i="1"/>
  <c r="F528" i="1"/>
  <c r="O528" i="1" s="1"/>
  <c r="G528" i="1"/>
  <c r="F612" i="1"/>
  <c r="G612" i="1"/>
  <c r="F696" i="1"/>
  <c r="O696" i="1" s="1"/>
  <c r="G696" i="1"/>
  <c r="F780" i="1"/>
  <c r="G780" i="1"/>
  <c r="F852" i="1"/>
  <c r="O852" i="1" s="1"/>
  <c r="G852" i="1"/>
  <c r="F924" i="1"/>
  <c r="O924" i="1" s="1"/>
  <c r="G924" i="1"/>
  <c r="F984" i="1"/>
  <c r="O984" i="1" s="1"/>
  <c r="G984" i="1"/>
  <c r="F1032" i="1"/>
  <c r="O1032" i="1" s="1"/>
  <c r="G1032" i="1"/>
  <c r="F1080" i="1"/>
  <c r="O1080" i="1" s="1"/>
  <c r="G1080" i="1"/>
  <c r="F1116" i="1"/>
  <c r="G1116" i="1"/>
  <c r="F1164" i="1"/>
  <c r="O1164" i="1" s="1"/>
  <c r="G1164" i="1"/>
  <c r="F1188" i="1"/>
  <c r="O1188" i="1" s="1"/>
  <c r="G1188" i="1"/>
  <c r="F1224" i="1"/>
  <c r="O1224" i="1" s="1"/>
  <c r="G1224" i="1"/>
  <c r="F1272" i="1"/>
  <c r="O1272" i="1" s="1"/>
  <c r="G1272" i="1"/>
  <c r="F1308" i="1"/>
  <c r="O1308" i="1" s="1"/>
  <c r="G1308" i="1"/>
  <c r="F1332" i="1"/>
  <c r="G1332" i="1"/>
  <c r="F1380" i="1"/>
  <c r="O1380" i="1" s="1"/>
  <c r="G1380" i="1"/>
  <c r="F1416" i="1"/>
  <c r="O1416" i="1" s="1"/>
  <c r="G1416" i="1"/>
  <c r="F1440" i="1"/>
  <c r="G1440" i="1"/>
  <c r="F1464" i="1"/>
  <c r="O1464" i="1" s="1"/>
  <c r="G1464" i="1"/>
  <c r="F1536" i="1"/>
  <c r="O1536" i="1" s="1"/>
  <c r="G1536" i="1"/>
  <c r="F1644" i="1"/>
  <c r="G1644" i="1"/>
  <c r="F1728" i="1"/>
  <c r="O1728" i="1" s="1"/>
  <c r="G1728" i="1"/>
  <c r="F1836" i="1"/>
  <c r="O1836" i="1" s="1"/>
  <c r="G1836" i="1"/>
  <c r="F1944" i="1"/>
  <c r="O1944" i="1" s="1"/>
  <c r="G1944" i="1"/>
  <c r="F2040" i="1"/>
  <c r="O2040" i="1" s="1"/>
  <c r="G2040" i="1"/>
  <c r="F2136" i="1"/>
  <c r="O2136" i="1" s="1"/>
  <c r="G2136" i="1"/>
  <c r="F2232" i="1"/>
  <c r="G2232" i="1"/>
  <c r="F2328" i="1"/>
  <c r="O2328" i="1" s="1"/>
  <c r="G2328" i="1"/>
  <c r="F2424" i="1"/>
  <c r="O2424" i="1" s="1"/>
  <c r="G2424" i="1"/>
  <c r="F2520" i="1"/>
  <c r="O2520" i="1" s="1"/>
  <c r="G2520" i="1"/>
  <c r="F2604" i="1"/>
  <c r="O2604" i="1" s="1"/>
  <c r="G2604" i="1"/>
  <c r="F2688" i="1"/>
  <c r="O2688" i="1" s="1"/>
  <c r="G2688" i="1"/>
  <c r="F2784" i="1"/>
  <c r="G2784" i="1"/>
  <c r="F2880" i="1"/>
  <c r="O2880" i="1" s="1"/>
  <c r="G2880" i="1"/>
  <c r="F2976" i="1"/>
  <c r="O2976" i="1" s="1"/>
  <c r="G2976" i="1"/>
  <c r="F3156" i="1"/>
  <c r="O3156" i="1" s="1"/>
  <c r="G3156" i="1"/>
  <c r="F3432" i="1"/>
  <c r="O3432" i="1" s="1"/>
  <c r="G3432" i="1"/>
  <c r="F3840" i="1"/>
  <c r="O3840" i="1" s="1"/>
  <c r="G3840" i="1"/>
  <c r="F3936" i="1"/>
  <c r="O3936" i="1" s="1"/>
  <c r="G3936" i="1"/>
  <c r="F4032" i="1"/>
  <c r="O4032" i="1" s="1"/>
  <c r="G4032" i="1"/>
  <c r="F4152" i="1"/>
  <c r="O4152" i="1" s="1"/>
  <c r="G4152" i="1"/>
  <c r="F4248" i="1"/>
  <c r="O4248" i="1" s="1"/>
  <c r="G4248" i="1"/>
  <c r="F4344" i="1"/>
  <c r="O4344" i="1" s="1"/>
  <c r="G4344" i="1"/>
  <c r="F4440" i="1"/>
  <c r="O4440" i="1" s="1"/>
  <c r="G4440" i="1"/>
  <c r="F4536" i="1"/>
  <c r="O4536" i="1" s="1"/>
  <c r="G4536" i="1"/>
  <c r="F4620" i="1"/>
  <c r="G4620" i="1"/>
  <c r="F4716" i="1"/>
  <c r="O4716" i="1" s="1"/>
  <c r="G4716" i="1"/>
  <c r="F4812" i="1"/>
  <c r="O4812" i="1" s="1"/>
  <c r="G4812" i="1"/>
  <c r="F4908" i="1"/>
  <c r="O4908" i="1" s="1"/>
  <c r="G4908" i="1"/>
  <c r="F5016" i="1"/>
  <c r="O5016" i="1" s="1"/>
  <c r="G5016" i="1"/>
  <c r="F5112" i="1"/>
  <c r="O5112" i="1" s="1"/>
  <c r="G5112" i="1"/>
  <c r="F5208" i="1"/>
  <c r="O5208" i="1" s="1"/>
  <c r="G5208" i="1"/>
  <c r="F5316" i="1"/>
  <c r="O5316" i="1" s="1"/>
  <c r="G5316" i="1"/>
  <c r="F5424" i="1"/>
  <c r="O5424" i="1" s="1"/>
  <c r="G5424" i="1"/>
  <c r="F5520" i="1"/>
  <c r="O5520" i="1" s="1"/>
  <c r="G5520" i="1"/>
  <c r="F5604" i="1"/>
  <c r="O5604" i="1" s="1"/>
  <c r="G5604" i="1"/>
  <c r="F5688" i="1"/>
  <c r="O5688" i="1" s="1"/>
  <c r="G5688" i="1"/>
  <c r="F309" i="1"/>
  <c r="O309" i="1" s="1"/>
  <c r="G309" i="1"/>
  <c r="F3393" i="1"/>
  <c r="O3393" i="1" s="1"/>
  <c r="G3393" i="1"/>
  <c r="F4535" i="1"/>
  <c r="O4535" i="1" s="1"/>
  <c r="G4535" i="1"/>
  <c r="F84" i="1"/>
  <c r="O84" i="1" s="1"/>
  <c r="G84" i="1"/>
  <c r="F168" i="1"/>
  <c r="O168" i="1" s="1"/>
  <c r="G168" i="1"/>
  <c r="F252" i="1"/>
  <c r="O252" i="1" s="1"/>
  <c r="G252" i="1"/>
  <c r="F324" i="1"/>
  <c r="O324" i="1" s="1"/>
  <c r="G324" i="1"/>
  <c r="F396" i="1"/>
  <c r="O396" i="1" s="1"/>
  <c r="G396" i="1"/>
  <c r="F468" i="1"/>
  <c r="O468" i="1" s="1"/>
  <c r="G468" i="1"/>
  <c r="F540" i="1"/>
  <c r="O540" i="1" s="1"/>
  <c r="G540" i="1"/>
  <c r="F624" i="1"/>
  <c r="O624" i="1" s="1"/>
  <c r="G624" i="1"/>
  <c r="F708" i="1"/>
  <c r="O708" i="1" s="1"/>
  <c r="G708" i="1"/>
  <c r="F792" i="1"/>
  <c r="O792" i="1" s="1"/>
  <c r="G792" i="1"/>
  <c r="F876" i="1"/>
  <c r="O876" i="1" s="1"/>
  <c r="G876" i="1"/>
  <c r="F960" i="1"/>
  <c r="O960" i="1" s="1"/>
  <c r="G960" i="1"/>
  <c r="F1056" i="1"/>
  <c r="O1056" i="1" s="1"/>
  <c r="G1056" i="1"/>
  <c r="F1152" i="1"/>
  <c r="O1152" i="1" s="1"/>
  <c r="G1152" i="1"/>
  <c r="F1260" i="1"/>
  <c r="O1260" i="1" s="1"/>
  <c r="G1260" i="1"/>
  <c r="F1368" i="1"/>
  <c r="G1368" i="1"/>
  <c r="F1488" i="1"/>
  <c r="O1488" i="1" s="1"/>
  <c r="G1488" i="1"/>
  <c r="F1584" i="1"/>
  <c r="O1584" i="1" s="1"/>
  <c r="G1584" i="1"/>
  <c r="F1680" i="1"/>
  <c r="O1680" i="1" s="1"/>
  <c r="G1680" i="1"/>
  <c r="F1788" i="1"/>
  <c r="O1788" i="1" s="1"/>
  <c r="G1788" i="1"/>
  <c r="F1896" i="1"/>
  <c r="O1896" i="1" s="1"/>
  <c r="G1896" i="1"/>
  <c r="F2004" i="1"/>
  <c r="O2004" i="1" s="1"/>
  <c r="G2004" i="1"/>
  <c r="F2100" i="1"/>
  <c r="O2100" i="1" s="1"/>
  <c r="G2100" i="1"/>
  <c r="F2196" i="1"/>
  <c r="O2196" i="1" s="1"/>
  <c r="G2196" i="1"/>
  <c r="F2292" i="1"/>
  <c r="O2292" i="1" s="1"/>
  <c r="G2292" i="1"/>
  <c r="F2388" i="1"/>
  <c r="O2388" i="1" s="1"/>
  <c r="G2388" i="1"/>
  <c r="F2472" i="1"/>
  <c r="O2472" i="1" s="1"/>
  <c r="G2472" i="1"/>
  <c r="F2568" i="1"/>
  <c r="O2568" i="1" s="1"/>
  <c r="G2568" i="1"/>
  <c r="F2652" i="1"/>
  <c r="O2652" i="1" s="1"/>
  <c r="G2652" i="1"/>
  <c r="F2736" i="1"/>
  <c r="O2736" i="1" s="1"/>
  <c r="G2736" i="1"/>
  <c r="F2832" i="1"/>
  <c r="O2832" i="1" s="1"/>
  <c r="G2832" i="1"/>
  <c r="F2940" i="1"/>
  <c r="O2940" i="1" s="1"/>
  <c r="G2940" i="1"/>
  <c r="F3036" i="1"/>
  <c r="O3036" i="1" s="1"/>
  <c r="G3036" i="1"/>
  <c r="F3120" i="1"/>
  <c r="O3120" i="1" s="1"/>
  <c r="G3120" i="1"/>
  <c r="F3228" i="1"/>
  <c r="O3228" i="1" s="1"/>
  <c r="G3228" i="1"/>
  <c r="F3324" i="1"/>
  <c r="O3324" i="1" s="1"/>
  <c r="G3324" i="1"/>
  <c r="F3408" i="1"/>
  <c r="O3408" i="1" s="1"/>
  <c r="G3408" i="1"/>
  <c r="F3504" i="1"/>
  <c r="O3504" i="1" s="1"/>
  <c r="G3504" i="1"/>
  <c r="F3588" i="1"/>
  <c r="O3588" i="1" s="1"/>
  <c r="G3588" i="1"/>
  <c r="F3684" i="1"/>
  <c r="O3684" i="1" s="1"/>
  <c r="G3684" i="1"/>
  <c r="F3780" i="1"/>
  <c r="O3780" i="1" s="1"/>
  <c r="G3780" i="1"/>
  <c r="F3876" i="1"/>
  <c r="O3876" i="1" s="1"/>
  <c r="G3876" i="1"/>
  <c r="F3972" i="1"/>
  <c r="O3972" i="1" s="1"/>
  <c r="G3972" i="1"/>
  <c r="F4068" i="1"/>
  <c r="O4068" i="1" s="1"/>
  <c r="G4068" i="1"/>
  <c r="F4176" i="1"/>
  <c r="O4176" i="1" s="1"/>
  <c r="G4176" i="1"/>
  <c r="F4260" i="1"/>
  <c r="O4260" i="1" s="1"/>
  <c r="G4260" i="1"/>
  <c r="F4356" i="1"/>
  <c r="O4356" i="1" s="1"/>
  <c r="G4356" i="1"/>
  <c r="F4452" i="1"/>
  <c r="O4452" i="1" s="1"/>
  <c r="G4452" i="1"/>
  <c r="F4548" i="1"/>
  <c r="O4548" i="1" s="1"/>
  <c r="G4548" i="1"/>
  <c r="F4644" i="1"/>
  <c r="G4644" i="1"/>
  <c r="F4752" i="1"/>
  <c r="O4752" i="1" s="1"/>
  <c r="G4752" i="1"/>
  <c r="F4860" i="1"/>
  <c r="O4860" i="1" s="1"/>
  <c r="G4860" i="1"/>
  <c r="F4980" i="1"/>
  <c r="O4980" i="1" s="1"/>
  <c r="G4980" i="1"/>
  <c r="F5088" i="1"/>
  <c r="O5088" i="1" s="1"/>
  <c r="G5088" i="1"/>
  <c r="F5196" i="1"/>
  <c r="G5196" i="1"/>
  <c r="F5292" i="1"/>
  <c r="O5292" i="1" s="1"/>
  <c r="G5292" i="1"/>
  <c r="F5388" i="1"/>
  <c r="O5388" i="1" s="1"/>
  <c r="G5388" i="1"/>
  <c r="F5496" i="1"/>
  <c r="O5496" i="1" s="1"/>
  <c r="G5496" i="1"/>
  <c r="F5592" i="1"/>
  <c r="O5592" i="1" s="1"/>
  <c r="G5592" i="1"/>
  <c r="F9" i="1"/>
  <c r="O9" i="1" s="1"/>
  <c r="G9" i="1"/>
  <c r="F105" i="1"/>
  <c r="O105" i="1" s="1"/>
  <c r="G105" i="1"/>
  <c r="F201" i="1"/>
  <c r="O201" i="1" s="1"/>
  <c r="G201" i="1"/>
  <c r="F297" i="1"/>
  <c r="O297" i="1" s="1"/>
  <c r="G297" i="1"/>
  <c r="F405" i="1"/>
  <c r="O405" i="1" s="1"/>
  <c r="G405" i="1"/>
  <c r="F513" i="1"/>
  <c r="O513" i="1" s="1"/>
  <c r="G513" i="1"/>
  <c r="F621" i="1"/>
  <c r="O621" i="1" s="1"/>
  <c r="G621" i="1"/>
  <c r="F705" i="1"/>
  <c r="O705" i="1" s="1"/>
  <c r="G705" i="1"/>
  <c r="F801" i="1"/>
  <c r="O801" i="1" s="1"/>
  <c r="G801" i="1"/>
  <c r="F873" i="1"/>
  <c r="O873" i="1" s="1"/>
  <c r="G873" i="1"/>
  <c r="F957" i="1"/>
  <c r="O957" i="1" s="1"/>
  <c r="G957" i="1"/>
  <c r="F1053" i="1"/>
  <c r="O1053" i="1" s="1"/>
  <c r="G1053" i="1"/>
  <c r="F1161" i="1"/>
  <c r="O1161" i="1" s="1"/>
  <c r="G1161" i="1"/>
  <c r="F1281" i="1"/>
  <c r="O1281" i="1" s="1"/>
  <c r="G1281" i="1"/>
  <c r="F1401" i="1"/>
  <c r="O1401" i="1" s="1"/>
  <c r="G1401" i="1"/>
  <c r="F1521" i="1"/>
  <c r="O1521" i="1" s="1"/>
  <c r="G1521" i="1"/>
  <c r="F1665" i="1"/>
  <c r="O1665" i="1" s="1"/>
  <c r="G1665" i="1"/>
  <c r="F1773" i="1"/>
  <c r="O1773" i="1" s="1"/>
  <c r="G1773" i="1"/>
  <c r="F1893" i="1"/>
  <c r="O1893" i="1" s="1"/>
  <c r="G1893" i="1"/>
  <c r="F2001" i="1"/>
  <c r="O2001" i="1" s="1"/>
  <c r="G2001" i="1"/>
  <c r="F2097" i="1"/>
  <c r="O2097" i="1" s="1"/>
  <c r="G2097" i="1"/>
  <c r="F2181" i="1"/>
  <c r="O2181" i="1" s="1"/>
  <c r="G2181" i="1"/>
  <c r="F2277" i="1"/>
  <c r="O2277" i="1" s="1"/>
  <c r="G2277" i="1"/>
  <c r="F2385" i="1"/>
  <c r="O2385" i="1" s="1"/>
  <c r="G2385" i="1"/>
  <c r="F2469" i="1"/>
  <c r="O2469" i="1" s="1"/>
  <c r="G2469" i="1"/>
  <c r="F2565" i="1"/>
  <c r="O2565" i="1" s="1"/>
  <c r="G2565" i="1"/>
  <c r="F2673" i="1"/>
  <c r="O2673" i="1" s="1"/>
  <c r="G2673" i="1"/>
  <c r="F2769" i="1"/>
  <c r="O2769" i="1" s="1"/>
  <c r="G2769" i="1"/>
  <c r="F2877" i="1"/>
  <c r="O2877" i="1" s="1"/>
  <c r="G2877" i="1"/>
  <c r="F2961" i="1"/>
  <c r="O2961" i="1" s="1"/>
  <c r="G2961" i="1"/>
  <c r="F3045" i="1"/>
  <c r="O3045" i="1" s="1"/>
  <c r="G3045" i="1"/>
  <c r="F3153" i="1"/>
  <c r="O3153" i="1" s="1"/>
  <c r="G3153" i="1"/>
  <c r="F3237" i="1"/>
  <c r="O3237" i="1" s="1"/>
  <c r="G3237" i="1"/>
  <c r="F3309" i="1"/>
  <c r="O3309" i="1" s="1"/>
  <c r="G3309" i="1"/>
  <c r="F3417" i="1"/>
  <c r="O3417" i="1" s="1"/>
  <c r="G3417" i="1"/>
  <c r="F3501" i="1"/>
  <c r="O3501" i="1" s="1"/>
  <c r="G3501" i="1"/>
  <c r="F3585" i="1"/>
  <c r="O3585" i="1" s="1"/>
  <c r="G3585" i="1"/>
  <c r="F3657" i="1"/>
  <c r="O3657" i="1" s="1"/>
  <c r="G3657" i="1"/>
  <c r="F3729" i="1"/>
  <c r="O3729" i="1" s="1"/>
  <c r="G3729" i="1"/>
  <c r="F3813" i="1"/>
  <c r="G3813" i="1"/>
  <c r="F3897" i="1"/>
  <c r="O3897" i="1" s="1"/>
  <c r="G3897" i="1"/>
  <c r="F3981" i="1"/>
  <c r="O3981" i="1" s="1"/>
  <c r="G3981" i="1"/>
  <c r="F4053" i="1"/>
  <c r="O4053" i="1" s="1"/>
  <c r="G4053" i="1"/>
  <c r="F4137" i="1"/>
  <c r="O4137" i="1" s="1"/>
  <c r="G4137" i="1"/>
  <c r="F4221" i="1"/>
  <c r="O4221" i="1" s="1"/>
  <c r="G4221" i="1"/>
  <c r="F4329" i="1"/>
  <c r="O4329" i="1" s="1"/>
  <c r="G4329" i="1"/>
  <c r="F4425" i="1"/>
  <c r="O4425" i="1" s="1"/>
  <c r="G4425" i="1"/>
  <c r="F4509" i="1"/>
  <c r="O4509" i="1" s="1"/>
  <c r="G4509" i="1"/>
  <c r="F4593" i="1"/>
  <c r="O4593" i="1" s="1"/>
  <c r="G4593" i="1"/>
  <c r="F4725" i="1"/>
  <c r="O4725" i="1" s="1"/>
  <c r="G4725" i="1"/>
  <c r="F4857" i="1"/>
  <c r="O4857" i="1" s="1"/>
  <c r="G4857" i="1"/>
  <c r="F4965" i="1"/>
  <c r="O4965" i="1" s="1"/>
  <c r="G4965" i="1"/>
  <c r="F5061" i="1"/>
  <c r="O5061" i="1" s="1"/>
  <c r="G5061" i="1"/>
  <c r="F5157" i="1"/>
  <c r="O5157" i="1" s="1"/>
  <c r="G5157" i="1"/>
  <c r="F5229" i="1"/>
  <c r="O5229" i="1" s="1"/>
  <c r="G5229" i="1"/>
  <c r="F5313" i="1"/>
  <c r="O5313" i="1" s="1"/>
  <c r="G5313" i="1"/>
  <c r="F5385" i="1"/>
  <c r="O5385" i="1" s="1"/>
  <c r="G5385" i="1"/>
  <c r="F5469" i="1"/>
  <c r="O5469" i="1" s="1"/>
  <c r="G5469" i="1"/>
  <c r="F5541" i="1"/>
  <c r="O5541" i="1" s="1"/>
  <c r="G5541" i="1"/>
  <c r="F5649" i="1"/>
  <c r="O5649" i="1" s="1"/>
  <c r="G5649" i="1"/>
  <c r="F10" i="1"/>
  <c r="O10" i="1" s="1"/>
  <c r="G10" i="1"/>
  <c r="F118" i="1"/>
  <c r="O118" i="1" s="1"/>
  <c r="G118" i="1"/>
  <c r="F166" i="1"/>
  <c r="O166" i="1" s="1"/>
  <c r="G166" i="1"/>
  <c r="F238" i="1"/>
  <c r="O238" i="1" s="1"/>
  <c r="G238" i="1"/>
  <c r="F310" i="1"/>
  <c r="O310" i="1" s="1"/>
  <c r="G310" i="1"/>
  <c r="F358" i="1"/>
  <c r="O358" i="1" s="1"/>
  <c r="G358" i="1"/>
  <c r="F430" i="1"/>
  <c r="O430" i="1" s="1"/>
  <c r="G430" i="1"/>
  <c r="F514" i="1"/>
  <c r="O514" i="1" s="1"/>
  <c r="G514" i="1"/>
  <c r="F622" i="1"/>
  <c r="O622" i="1" s="1"/>
  <c r="G622" i="1"/>
  <c r="F706" i="1"/>
  <c r="O706" i="1" s="1"/>
  <c r="G706" i="1"/>
  <c r="F790" i="1"/>
  <c r="O790" i="1" s="1"/>
  <c r="G790" i="1"/>
  <c r="F862" i="1"/>
  <c r="O862" i="1" s="1"/>
  <c r="G862" i="1"/>
  <c r="F946" i="1"/>
  <c r="O946" i="1" s="1"/>
  <c r="G946" i="1"/>
  <c r="F1018" i="1"/>
  <c r="O1018" i="1" s="1"/>
  <c r="G1018" i="1"/>
  <c r="F1090" i="1"/>
  <c r="O1090" i="1" s="1"/>
  <c r="G1090" i="1"/>
  <c r="F1174" i="1"/>
  <c r="O1174" i="1" s="1"/>
  <c r="G1174" i="1"/>
  <c r="F1234" i="1"/>
  <c r="O1234" i="1" s="1"/>
  <c r="G1234" i="1"/>
  <c r="F1318" i="1"/>
  <c r="O1318" i="1" s="1"/>
  <c r="G1318" i="1"/>
  <c r="F1378" i="1"/>
  <c r="O1378" i="1" s="1"/>
  <c r="G1378" i="1"/>
  <c r="F1450" i="1"/>
  <c r="O1450" i="1" s="1"/>
  <c r="G1450" i="1"/>
  <c r="F1510" i="1"/>
  <c r="O1510" i="1" s="1"/>
  <c r="G1510" i="1"/>
  <c r="F1594" i="1"/>
  <c r="O1594" i="1" s="1"/>
  <c r="G1594" i="1"/>
  <c r="F1690" i="1"/>
  <c r="O1690" i="1" s="1"/>
  <c r="G1690" i="1"/>
  <c r="F1750" i="1"/>
  <c r="O1750" i="1" s="1"/>
  <c r="G1750" i="1"/>
  <c r="F1834" i="1"/>
  <c r="O1834" i="1" s="1"/>
  <c r="G1834" i="1"/>
  <c r="F1906" i="1"/>
  <c r="O1906" i="1" s="1"/>
  <c r="G1906" i="1"/>
  <c r="F2002" i="1"/>
  <c r="O2002" i="1" s="1"/>
  <c r="G2002" i="1"/>
  <c r="F2098" i="1"/>
  <c r="O2098" i="1" s="1"/>
  <c r="G2098" i="1"/>
  <c r="F2194" i="1"/>
  <c r="O2194" i="1" s="1"/>
  <c r="G2194" i="1"/>
  <c r="F2278" i="1"/>
  <c r="O2278" i="1" s="1"/>
  <c r="G2278" i="1"/>
  <c r="F2374" i="1"/>
  <c r="O2374" i="1" s="1"/>
  <c r="G2374" i="1"/>
  <c r="F2458" i="1"/>
  <c r="O2458" i="1" s="1"/>
  <c r="G2458" i="1"/>
  <c r="F2554" i="1"/>
  <c r="O2554" i="1" s="1"/>
  <c r="G2554" i="1"/>
  <c r="F2662" i="1"/>
  <c r="O2662" i="1" s="1"/>
  <c r="G2662" i="1"/>
  <c r="F2758" i="1"/>
  <c r="O2758" i="1" s="1"/>
  <c r="G2758" i="1"/>
  <c r="F2842" i="1"/>
  <c r="O2842" i="1" s="1"/>
  <c r="G2842" i="1"/>
  <c r="F2938" i="1"/>
  <c r="O2938" i="1" s="1"/>
  <c r="G2938" i="1"/>
  <c r="F3034" i="1"/>
  <c r="O3034" i="1" s="1"/>
  <c r="G3034" i="1"/>
  <c r="F3118" i="1"/>
  <c r="O3118" i="1" s="1"/>
  <c r="G3118" i="1"/>
  <c r="F3202" i="1"/>
  <c r="O3202" i="1" s="1"/>
  <c r="G3202" i="1"/>
  <c r="F3286" i="1"/>
  <c r="O3286" i="1" s="1"/>
  <c r="G3286" i="1"/>
  <c r="F3358" i="1"/>
  <c r="O3358" i="1" s="1"/>
  <c r="G3358" i="1"/>
  <c r="F3430" i="1"/>
  <c r="O3430" i="1" s="1"/>
  <c r="G3430" i="1"/>
  <c r="F3502" i="1"/>
  <c r="O3502" i="1" s="1"/>
  <c r="G3502" i="1"/>
  <c r="F3562" i="1"/>
  <c r="O3562" i="1" s="1"/>
  <c r="G3562" i="1"/>
  <c r="F3658" i="1"/>
  <c r="O3658" i="1" s="1"/>
  <c r="G3658" i="1"/>
  <c r="F3718" i="1"/>
  <c r="O3718" i="1" s="1"/>
  <c r="G3718" i="1"/>
  <c r="F3814" i="1"/>
  <c r="O3814" i="1" s="1"/>
  <c r="G3814" i="1"/>
  <c r="F3886" i="1"/>
  <c r="O3886" i="1" s="1"/>
  <c r="G3886" i="1"/>
  <c r="F3910" i="1"/>
  <c r="O3910" i="1" s="1"/>
  <c r="G3910" i="1"/>
  <c r="F11" i="1"/>
  <c r="O11" i="1" s="1"/>
  <c r="G11" i="1"/>
  <c r="F83" i="1"/>
  <c r="O83" i="1" s="1"/>
  <c r="G83" i="1"/>
  <c r="F167" i="1"/>
  <c r="O167" i="1" s="1"/>
  <c r="G167" i="1"/>
  <c r="F251" i="1"/>
  <c r="O251" i="1" s="1"/>
  <c r="G251" i="1"/>
  <c r="F335" i="1"/>
  <c r="O335" i="1" s="1"/>
  <c r="G335" i="1"/>
  <c r="F407" i="1"/>
  <c r="O407" i="1" s="1"/>
  <c r="G407" i="1"/>
  <c r="F491" i="1"/>
  <c r="O491" i="1" s="1"/>
  <c r="G491" i="1"/>
  <c r="F575" i="1"/>
  <c r="O575" i="1" s="1"/>
  <c r="G575" i="1"/>
  <c r="F647" i="1"/>
  <c r="O647" i="1" s="1"/>
  <c r="G647" i="1"/>
  <c r="F719" i="1"/>
  <c r="O719" i="1" s="1"/>
  <c r="G719" i="1"/>
  <c r="F803" i="1"/>
  <c r="O803" i="1" s="1"/>
  <c r="G803" i="1"/>
  <c r="F899" i="1"/>
  <c r="O899" i="1" s="1"/>
  <c r="G899" i="1"/>
  <c r="F983" i="1"/>
  <c r="O983" i="1" s="1"/>
  <c r="G983" i="1"/>
  <c r="F1067" i="1"/>
  <c r="O1067" i="1" s="1"/>
  <c r="G1067" i="1"/>
  <c r="F1163" i="1"/>
  <c r="O1163" i="1" s="1"/>
  <c r="G1163" i="1"/>
  <c r="F1259" i="1"/>
  <c r="O1259" i="1" s="1"/>
  <c r="G1259" i="1"/>
  <c r="F1367" i="1"/>
  <c r="O1367" i="1" s="1"/>
  <c r="G1367" i="1"/>
  <c r="F1487" i="1"/>
  <c r="O1487" i="1" s="1"/>
  <c r="G1487" i="1"/>
  <c r="F1631" i="1"/>
  <c r="O1631" i="1" s="1"/>
  <c r="G1631" i="1"/>
  <c r="F1763" i="1"/>
  <c r="G1763" i="1"/>
  <c r="F1859" i="1"/>
  <c r="O1859" i="1" s="1"/>
  <c r="G1859" i="1"/>
  <c r="F1943" i="1"/>
  <c r="O1943" i="1" s="1"/>
  <c r="G1943" i="1"/>
  <c r="F2027" i="1"/>
  <c r="O2027" i="1" s="1"/>
  <c r="G2027" i="1"/>
  <c r="F2099" i="1"/>
  <c r="O2099" i="1" s="1"/>
  <c r="G2099" i="1"/>
  <c r="F2207" i="1"/>
  <c r="O2207" i="1" s="1"/>
  <c r="G2207" i="1"/>
  <c r="F2315" i="1"/>
  <c r="O2315" i="1" s="1"/>
  <c r="G2315" i="1"/>
  <c r="F2411" i="1"/>
  <c r="O2411" i="1" s="1"/>
  <c r="G2411" i="1"/>
  <c r="F2519" i="1"/>
  <c r="O2519" i="1" s="1"/>
  <c r="G2519" i="1"/>
  <c r="F2603" i="1"/>
  <c r="O2603" i="1" s="1"/>
  <c r="G2603" i="1"/>
  <c r="F2687" i="1"/>
  <c r="O2687" i="1" s="1"/>
  <c r="G2687" i="1"/>
  <c r="F2771" i="1"/>
  <c r="O2771" i="1" s="1"/>
  <c r="G2771" i="1"/>
  <c r="F2855" i="1"/>
  <c r="O2855" i="1" s="1"/>
  <c r="G2855" i="1"/>
  <c r="F2939" i="1"/>
  <c r="O2939" i="1" s="1"/>
  <c r="G2939" i="1"/>
  <c r="F3047" i="1"/>
  <c r="O3047" i="1" s="1"/>
  <c r="G3047" i="1"/>
  <c r="F3131" i="1"/>
  <c r="O3131" i="1" s="1"/>
  <c r="G3131" i="1"/>
  <c r="F3203" i="1"/>
  <c r="O3203" i="1" s="1"/>
  <c r="G3203" i="1"/>
  <c r="F3287" i="1"/>
  <c r="O3287" i="1" s="1"/>
  <c r="G3287" i="1"/>
  <c r="F3359" i="1"/>
  <c r="O3359" i="1" s="1"/>
  <c r="G3359" i="1"/>
  <c r="F3431" i="1"/>
  <c r="O3431" i="1" s="1"/>
  <c r="G3431" i="1"/>
  <c r="F3503" i="1"/>
  <c r="O3503" i="1" s="1"/>
  <c r="G3503" i="1"/>
  <c r="F3575" i="1"/>
  <c r="O3575" i="1" s="1"/>
  <c r="G3575" i="1"/>
  <c r="F3659" i="1"/>
  <c r="O3659" i="1" s="1"/>
  <c r="G3659" i="1"/>
  <c r="F3743" i="1"/>
  <c r="O3743" i="1" s="1"/>
  <c r="G3743" i="1"/>
  <c r="F3839" i="1"/>
  <c r="O3839" i="1" s="1"/>
  <c r="G3839" i="1"/>
  <c r="F3947" i="1"/>
  <c r="O3947" i="1" s="1"/>
  <c r="G3947" i="1"/>
  <c r="F4055" i="1"/>
  <c r="O4055" i="1" s="1"/>
  <c r="G4055" i="1"/>
  <c r="F4151" i="1"/>
  <c r="O4151" i="1" s="1"/>
  <c r="G4151" i="1"/>
  <c r="F4247" i="1"/>
  <c r="O4247" i="1" s="1"/>
  <c r="G4247" i="1"/>
  <c r="F4343" i="1"/>
  <c r="O4343" i="1" s="1"/>
  <c r="G4343" i="1"/>
  <c r="F4439" i="1"/>
  <c r="O4439" i="1" s="1"/>
  <c r="G4439" i="1"/>
  <c r="F4523" i="1"/>
  <c r="O4523" i="1" s="1"/>
  <c r="G4523" i="1"/>
  <c r="F4607" i="1"/>
  <c r="O4607" i="1" s="1"/>
  <c r="G4607" i="1"/>
  <c r="F4691" i="1"/>
  <c r="O4691" i="1" s="1"/>
  <c r="G4691" i="1"/>
  <c r="F4787" i="1"/>
  <c r="O4787" i="1" s="1"/>
  <c r="G4787" i="1"/>
  <c r="F4871" i="1"/>
  <c r="O4871" i="1" s="1"/>
  <c r="G4871" i="1"/>
  <c r="F4955" i="1"/>
  <c r="O4955" i="1" s="1"/>
  <c r="G4955" i="1"/>
  <c r="F5039" i="1"/>
  <c r="O5039" i="1" s="1"/>
  <c r="G5039" i="1"/>
  <c r="F5135" i="1"/>
  <c r="O5135" i="1" s="1"/>
  <c r="G5135" i="1"/>
  <c r="F5255" i="1"/>
  <c r="O5255" i="1" s="1"/>
  <c r="G5255" i="1"/>
  <c r="F5387" i="1"/>
  <c r="O5387" i="1" s="1"/>
  <c r="G5387" i="1"/>
  <c r="F5555" i="1"/>
  <c r="O5555" i="1" s="1"/>
  <c r="G5555" i="1"/>
  <c r="F12" i="1"/>
  <c r="O12" i="1" s="1"/>
  <c r="G12" i="1"/>
  <c r="F96" i="1"/>
  <c r="O96" i="1" s="1"/>
  <c r="G96" i="1"/>
  <c r="F180" i="1"/>
  <c r="O180" i="1" s="1"/>
  <c r="G180" i="1"/>
  <c r="F264" i="1"/>
  <c r="O264" i="1" s="1"/>
  <c r="G264" i="1"/>
  <c r="F348" i="1"/>
  <c r="O348" i="1" s="1"/>
  <c r="G348" i="1"/>
  <c r="F420" i="1"/>
  <c r="O420" i="1" s="1"/>
  <c r="G420" i="1"/>
  <c r="F492" i="1"/>
  <c r="O492" i="1" s="1"/>
  <c r="G492" i="1"/>
  <c r="F564" i="1"/>
  <c r="O564" i="1" s="1"/>
  <c r="G564" i="1"/>
  <c r="F636" i="1"/>
  <c r="O636" i="1" s="1"/>
  <c r="G636" i="1"/>
  <c r="F732" i="1"/>
  <c r="O732" i="1" s="1"/>
  <c r="G732" i="1"/>
  <c r="F816" i="1"/>
  <c r="O816" i="1" s="1"/>
  <c r="G816" i="1"/>
  <c r="F900" i="1"/>
  <c r="O900" i="1" s="1"/>
  <c r="G900" i="1"/>
  <c r="F996" i="1"/>
  <c r="O996" i="1" s="1"/>
  <c r="G996" i="1"/>
  <c r="F1092" i="1"/>
  <c r="O1092" i="1" s="1"/>
  <c r="G1092" i="1"/>
  <c r="F1200" i="1"/>
  <c r="O1200" i="1" s="1"/>
  <c r="G1200" i="1"/>
  <c r="F1296" i="1"/>
  <c r="O1296" i="1" s="1"/>
  <c r="G1296" i="1"/>
  <c r="F1404" i="1"/>
  <c r="O1404" i="1" s="1"/>
  <c r="G1404" i="1"/>
  <c r="F1512" i="1"/>
  <c r="O1512" i="1" s="1"/>
  <c r="G1512" i="1"/>
  <c r="F1596" i="1"/>
  <c r="O1596" i="1" s="1"/>
  <c r="G1596" i="1"/>
  <c r="F1692" i="1"/>
  <c r="O1692" i="1" s="1"/>
  <c r="G1692" i="1"/>
  <c r="F1776" i="1"/>
  <c r="O1776" i="1" s="1"/>
  <c r="G1776" i="1"/>
  <c r="F1860" i="1"/>
  <c r="O1860" i="1" s="1"/>
  <c r="G1860" i="1"/>
  <c r="F1932" i="1"/>
  <c r="O1932" i="1" s="1"/>
  <c r="G1932" i="1"/>
  <c r="F2028" i="1"/>
  <c r="O2028" i="1" s="1"/>
  <c r="G2028" i="1"/>
  <c r="F2124" i="1"/>
  <c r="O2124" i="1" s="1"/>
  <c r="G2124" i="1"/>
  <c r="F2220" i="1"/>
  <c r="O2220" i="1" s="1"/>
  <c r="G2220" i="1"/>
  <c r="F2316" i="1"/>
  <c r="O2316" i="1" s="1"/>
  <c r="G2316" i="1"/>
  <c r="F2412" i="1"/>
  <c r="O2412" i="1" s="1"/>
  <c r="G2412" i="1"/>
  <c r="F2508" i="1"/>
  <c r="O2508" i="1" s="1"/>
  <c r="G2508" i="1"/>
  <c r="F2592" i="1"/>
  <c r="O2592" i="1" s="1"/>
  <c r="G2592" i="1"/>
  <c r="F2676" i="1"/>
  <c r="O2676" i="1" s="1"/>
  <c r="G2676" i="1"/>
  <c r="F2760" i="1"/>
  <c r="O2760" i="1" s="1"/>
  <c r="G2760" i="1"/>
  <c r="F2856" i="1"/>
  <c r="O2856" i="1" s="1"/>
  <c r="G2856" i="1"/>
  <c r="F2952" i="1"/>
  <c r="O2952" i="1" s="1"/>
  <c r="G2952" i="1"/>
  <c r="F3048" i="1"/>
  <c r="O3048" i="1" s="1"/>
  <c r="G3048" i="1"/>
  <c r="F3132" i="1"/>
  <c r="O3132" i="1" s="1"/>
  <c r="G3132" i="1"/>
  <c r="F3216" i="1"/>
  <c r="O3216" i="1" s="1"/>
  <c r="G3216" i="1"/>
  <c r="F3300" i="1"/>
  <c r="O3300" i="1" s="1"/>
  <c r="G3300" i="1"/>
  <c r="F3384" i="1"/>
  <c r="O3384" i="1" s="1"/>
  <c r="G3384" i="1"/>
  <c r="F3480" i="1"/>
  <c r="O3480" i="1" s="1"/>
  <c r="G3480" i="1"/>
  <c r="F3564" i="1"/>
  <c r="O3564" i="1" s="1"/>
  <c r="G3564" i="1"/>
  <c r="F3648" i="1"/>
  <c r="O3648" i="1" s="1"/>
  <c r="G3648" i="1"/>
  <c r="F3732" i="1"/>
  <c r="O3732" i="1" s="1"/>
  <c r="G3732" i="1"/>
  <c r="F3816" i="1"/>
  <c r="O3816" i="1" s="1"/>
  <c r="G3816" i="1"/>
  <c r="F3912" i="1"/>
  <c r="O3912" i="1" s="1"/>
  <c r="G3912" i="1"/>
  <c r="F4020" i="1"/>
  <c r="O4020" i="1" s="1"/>
  <c r="G4020" i="1"/>
  <c r="F4104" i="1"/>
  <c r="O4104" i="1" s="1"/>
  <c r="G4104" i="1"/>
  <c r="F4188" i="1"/>
  <c r="O4188" i="1" s="1"/>
  <c r="G4188" i="1"/>
  <c r="F4284" i="1"/>
  <c r="O4284" i="1" s="1"/>
  <c r="G4284" i="1"/>
  <c r="F4368" i="1"/>
  <c r="O4368" i="1" s="1"/>
  <c r="G4368" i="1"/>
  <c r="F4464" i="1"/>
  <c r="O4464" i="1" s="1"/>
  <c r="G4464" i="1"/>
  <c r="F4560" i="1"/>
  <c r="O4560" i="1" s="1"/>
  <c r="G4560" i="1"/>
  <c r="F4656" i="1"/>
  <c r="O4656" i="1" s="1"/>
  <c r="G4656" i="1"/>
  <c r="F4740" i="1"/>
  <c r="O4740" i="1" s="1"/>
  <c r="G4740" i="1"/>
  <c r="F4824" i="1"/>
  <c r="O4824" i="1" s="1"/>
  <c r="G4824" i="1"/>
  <c r="F4920" i="1"/>
  <c r="O4920" i="1" s="1"/>
  <c r="G4920" i="1"/>
  <c r="F5004" i="1"/>
  <c r="O5004" i="1" s="1"/>
  <c r="G5004" i="1"/>
  <c r="F5100" i="1"/>
  <c r="O5100" i="1" s="1"/>
  <c r="G5100" i="1"/>
  <c r="F5184" i="1"/>
  <c r="O5184" i="1" s="1"/>
  <c r="G5184" i="1"/>
  <c r="F5280" i="1"/>
  <c r="O5280" i="1" s="1"/>
  <c r="G5280" i="1"/>
  <c r="F5364" i="1"/>
  <c r="O5364" i="1" s="1"/>
  <c r="G5364" i="1"/>
  <c r="F5460" i="1"/>
  <c r="O5460" i="1" s="1"/>
  <c r="G5460" i="1"/>
  <c r="F5544" i="1"/>
  <c r="O5544" i="1" s="1"/>
  <c r="G5544" i="1"/>
  <c r="F5640" i="1"/>
  <c r="O5640" i="1" s="1"/>
  <c r="G5640" i="1"/>
  <c r="F1365" i="1"/>
  <c r="O1365" i="1" s="1"/>
  <c r="G1365" i="1"/>
  <c r="F3885" i="1"/>
  <c r="O3885" i="1" s="1"/>
  <c r="G3885" i="1"/>
  <c r="F467" i="1"/>
  <c r="O467" i="1" s="1"/>
  <c r="G467" i="1"/>
  <c r="F1560" i="1"/>
  <c r="O1560" i="1" s="1"/>
  <c r="G1560" i="1"/>
  <c r="F1656" i="1"/>
  <c r="O1656" i="1" s="1"/>
  <c r="G1656" i="1"/>
  <c r="F1752" i="1"/>
  <c r="O1752" i="1" s="1"/>
  <c r="G1752" i="1"/>
  <c r="F1848" i="1"/>
  <c r="O1848" i="1" s="1"/>
  <c r="G1848" i="1"/>
  <c r="F1956" i="1"/>
  <c r="O1956" i="1" s="1"/>
  <c r="G1956" i="1"/>
  <c r="F2052" i="1"/>
  <c r="O2052" i="1" s="1"/>
  <c r="G2052" i="1"/>
  <c r="F2148" i="1"/>
  <c r="O2148" i="1" s="1"/>
  <c r="G2148" i="1"/>
  <c r="F2244" i="1"/>
  <c r="O2244" i="1" s="1"/>
  <c r="G2244" i="1"/>
  <c r="F2340" i="1"/>
  <c r="O2340" i="1" s="1"/>
  <c r="G2340" i="1"/>
  <c r="F2436" i="1"/>
  <c r="O2436" i="1" s="1"/>
  <c r="G2436" i="1"/>
  <c r="F2556" i="1"/>
  <c r="O2556" i="1" s="1"/>
  <c r="G2556" i="1"/>
  <c r="F2640" i="1"/>
  <c r="O2640" i="1" s="1"/>
  <c r="G2640" i="1"/>
  <c r="F2724" i="1"/>
  <c r="O2724" i="1" s="1"/>
  <c r="G2724" i="1"/>
  <c r="F2820" i="1"/>
  <c r="O2820" i="1" s="1"/>
  <c r="G2820" i="1"/>
  <c r="F2928" i="1"/>
  <c r="O2928" i="1" s="1"/>
  <c r="G2928" i="1"/>
  <c r="F3024" i="1"/>
  <c r="O3024" i="1" s="1"/>
  <c r="G3024" i="1"/>
  <c r="F3108" i="1"/>
  <c r="O3108" i="1" s="1"/>
  <c r="G3108" i="1"/>
  <c r="F3204" i="1"/>
  <c r="O3204" i="1" s="1"/>
  <c r="G3204" i="1"/>
  <c r="F3288" i="1"/>
  <c r="O3288" i="1" s="1"/>
  <c r="G3288" i="1"/>
  <c r="F3372" i="1"/>
  <c r="O3372" i="1" s="1"/>
  <c r="G3372" i="1"/>
  <c r="F3468" i="1"/>
  <c r="O3468" i="1" s="1"/>
  <c r="G3468" i="1"/>
  <c r="F3552" i="1"/>
  <c r="O3552" i="1" s="1"/>
  <c r="G3552" i="1"/>
  <c r="F3636" i="1"/>
  <c r="O3636" i="1" s="1"/>
  <c r="G3636" i="1"/>
  <c r="F3720" i="1"/>
  <c r="O3720" i="1" s="1"/>
  <c r="G3720" i="1"/>
  <c r="F3804" i="1"/>
  <c r="O3804" i="1" s="1"/>
  <c r="G3804" i="1"/>
  <c r="F3900" i="1"/>
  <c r="O3900" i="1" s="1"/>
  <c r="G3900" i="1"/>
  <c r="F4008" i="1"/>
  <c r="O4008" i="1" s="1"/>
  <c r="G4008" i="1"/>
  <c r="F4140" i="1"/>
  <c r="O4140" i="1" s="1"/>
  <c r="G4140" i="1"/>
  <c r="F4272" i="1"/>
  <c r="O4272" i="1" s="1"/>
  <c r="G4272" i="1"/>
  <c r="F4404" i="1"/>
  <c r="O4404" i="1" s="1"/>
  <c r="G4404" i="1"/>
  <c r="F4500" i="1"/>
  <c r="O4500" i="1" s="1"/>
  <c r="G4500" i="1"/>
  <c r="F4608" i="1"/>
  <c r="O4608" i="1" s="1"/>
  <c r="G4608" i="1"/>
  <c r="F4704" i="1"/>
  <c r="O4704" i="1" s="1"/>
  <c r="G4704" i="1"/>
  <c r="F4800" i="1"/>
  <c r="O4800" i="1" s="1"/>
  <c r="G4800" i="1"/>
  <c r="F4896" i="1"/>
  <c r="O4896" i="1" s="1"/>
  <c r="G4896" i="1"/>
  <c r="F4992" i="1"/>
  <c r="O4992" i="1" s="1"/>
  <c r="G4992" i="1"/>
  <c r="F5076" i="1"/>
  <c r="O5076" i="1" s="1"/>
  <c r="G5076" i="1"/>
  <c r="F5172" i="1"/>
  <c r="O5172" i="1" s="1"/>
  <c r="G5172" i="1"/>
  <c r="F5268" i="1"/>
  <c r="O5268" i="1" s="1"/>
  <c r="G5268" i="1"/>
  <c r="F5376" i="1"/>
  <c r="O5376" i="1" s="1"/>
  <c r="G5376" i="1"/>
  <c r="F5472" i="1"/>
  <c r="O5472" i="1" s="1"/>
  <c r="G5472" i="1"/>
  <c r="F5568" i="1"/>
  <c r="O5568" i="1" s="1"/>
  <c r="G5568" i="1"/>
  <c r="F5676" i="1"/>
  <c r="O5676" i="1" s="1"/>
  <c r="G5676" i="1"/>
  <c r="F69" i="1"/>
  <c r="O69" i="1" s="1"/>
  <c r="G69" i="1"/>
  <c r="F129" i="1"/>
  <c r="O129" i="1" s="1"/>
  <c r="G129" i="1"/>
  <c r="F189" i="1"/>
  <c r="O189" i="1" s="1"/>
  <c r="G189" i="1"/>
  <c r="F237" i="1"/>
  <c r="O237" i="1" s="1"/>
  <c r="G237" i="1"/>
  <c r="F321" i="1"/>
  <c r="O321" i="1" s="1"/>
  <c r="G321" i="1"/>
  <c r="F357" i="1"/>
  <c r="O357" i="1" s="1"/>
  <c r="G357" i="1"/>
  <c r="F417" i="1"/>
  <c r="O417" i="1" s="1"/>
  <c r="G417" i="1"/>
  <c r="F465" i="1"/>
  <c r="O465" i="1" s="1"/>
  <c r="G465" i="1"/>
  <c r="F525" i="1"/>
  <c r="O525" i="1" s="1"/>
  <c r="G525" i="1"/>
  <c r="F585" i="1"/>
  <c r="O585" i="1" s="1"/>
  <c r="G585" i="1"/>
  <c r="F645" i="1"/>
  <c r="O645" i="1" s="1"/>
  <c r="G645" i="1"/>
  <c r="F693" i="1"/>
  <c r="O693" i="1" s="1"/>
  <c r="G693" i="1"/>
  <c r="F753" i="1"/>
  <c r="O753" i="1" s="1"/>
  <c r="G753" i="1"/>
  <c r="F825" i="1"/>
  <c r="O825" i="1" s="1"/>
  <c r="G825" i="1"/>
  <c r="F885" i="1"/>
  <c r="O885" i="1" s="1"/>
  <c r="G885" i="1"/>
  <c r="F945" i="1"/>
  <c r="O945" i="1" s="1"/>
  <c r="G945" i="1"/>
  <c r="F1029" i="1"/>
  <c r="O1029" i="1" s="1"/>
  <c r="G1029" i="1"/>
  <c r="F1089" i="1"/>
  <c r="O1089" i="1" s="1"/>
  <c r="G1089" i="1"/>
  <c r="F1149" i="1"/>
  <c r="O1149" i="1" s="1"/>
  <c r="G1149" i="1"/>
  <c r="F1221" i="1"/>
  <c r="O1221" i="1" s="1"/>
  <c r="G1221" i="1"/>
  <c r="F1305" i="1"/>
  <c r="O1305" i="1" s="1"/>
  <c r="G1305" i="1"/>
  <c r="F1389" i="1"/>
  <c r="O1389" i="1" s="1"/>
  <c r="G1389" i="1"/>
  <c r="F1461" i="1"/>
  <c r="O1461" i="1" s="1"/>
  <c r="G1461" i="1"/>
  <c r="F1557" i="1"/>
  <c r="O1557" i="1" s="1"/>
  <c r="G1557" i="1"/>
  <c r="F1629" i="1"/>
  <c r="O1629" i="1" s="1"/>
  <c r="G1629" i="1"/>
  <c r="F1725" i="1"/>
  <c r="O1725" i="1" s="1"/>
  <c r="G1725" i="1"/>
  <c r="F1797" i="1"/>
  <c r="O1797" i="1" s="1"/>
  <c r="G1797" i="1"/>
  <c r="F1869" i="1"/>
  <c r="O1869" i="1" s="1"/>
  <c r="G1869" i="1"/>
  <c r="F1965" i="1"/>
  <c r="O1965" i="1" s="1"/>
  <c r="G1965" i="1"/>
  <c r="F2049" i="1"/>
  <c r="O2049" i="1" s="1"/>
  <c r="G2049" i="1"/>
  <c r="F2145" i="1"/>
  <c r="O2145" i="1" s="1"/>
  <c r="G2145" i="1"/>
  <c r="F2229" i="1"/>
  <c r="O2229" i="1" s="1"/>
  <c r="G2229" i="1"/>
  <c r="F2325" i="1"/>
  <c r="O2325" i="1" s="1"/>
  <c r="G2325" i="1"/>
  <c r="F2433" i="1"/>
  <c r="O2433" i="1" s="1"/>
  <c r="G2433" i="1"/>
  <c r="F2529" i="1"/>
  <c r="O2529" i="1" s="1"/>
  <c r="G2529" i="1"/>
  <c r="F2625" i="1"/>
  <c r="O2625" i="1" s="1"/>
  <c r="G2625" i="1"/>
  <c r="F2721" i="1"/>
  <c r="O2721" i="1" s="1"/>
  <c r="G2721" i="1"/>
  <c r="F2817" i="1"/>
  <c r="O2817" i="1" s="1"/>
  <c r="G2817" i="1"/>
  <c r="F2925" i="1"/>
  <c r="O2925" i="1" s="1"/>
  <c r="G2925" i="1"/>
  <c r="F3021" i="1"/>
  <c r="O3021" i="1" s="1"/>
  <c r="G3021" i="1"/>
  <c r="F3105" i="1"/>
  <c r="O3105" i="1" s="1"/>
  <c r="G3105" i="1"/>
  <c r="F3201" i="1"/>
  <c r="G3201" i="1"/>
  <c r="F3285" i="1"/>
  <c r="O3285" i="1" s="1"/>
  <c r="G3285" i="1"/>
  <c r="F3369" i="1"/>
  <c r="O3369" i="1" s="1"/>
  <c r="G3369" i="1"/>
  <c r="F3441" i="1"/>
  <c r="O3441" i="1" s="1"/>
  <c r="G3441" i="1"/>
  <c r="F3489" i="1"/>
  <c r="O3489" i="1" s="1"/>
  <c r="G3489" i="1"/>
  <c r="F3573" i="1"/>
  <c r="O3573" i="1" s="1"/>
  <c r="G3573" i="1"/>
  <c r="F3633" i="1"/>
  <c r="O3633" i="1" s="1"/>
  <c r="G3633" i="1"/>
  <c r="F3705" i="1"/>
  <c r="O3705" i="1" s="1"/>
  <c r="G3705" i="1"/>
  <c r="F3777" i="1"/>
  <c r="O3777" i="1" s="1"/>
  <c r="G3777" i="1"/>
  <c r="F3849" i="1"/>
  <c r="O3849" i="1" s="1"/>
  <c r="G3849" i="1"/>
  <c r="F3945" i="1"/>
  <c r="O3945" i="1" s="1"/>
  <c r="G3945" i="1"/>
  <c r="F4029" i="1"/>
  <c r="O4029" i="1" s="1"/>
  <c r="G4029" i="1"/>
  <c r="F4113" i="1"/>
  <c r="O4113" i="1" s="1"/>
  <c r="G4113" i="1"/>
  <c r="F4209" i="1"/>
  <c r="O4209" i="1" s="1"/>
  <c r="G4209" i="1"/>
  <c r="F4281" i="1"/>
  <c r="O4281" i="1" s="1"/>
  <c r="G4281" i="1"/>
  <c r="F4353" i="1"/>
  <c r="O4353" i="1" s="1"/>
  <c r="G4353" i="1"/>
  <c r="F4413" i="1"/>
  <c r="O4413" i="1" s="1"/>
  <c r="G4413" i="1"/>
  <c r="F4497" i="1"/>
  <c r="O4497" i="1" s="1"/>
  <c r="G4497" i="1"/>
  <c r="F4569" i="1"/>
  <c r="O4569" i="1" s="1"/>
  <c r="G4569" i="1"/>
  <c r="F4629" i="1"/>
  <c r="O4629" i="1" s="1"/>
  <c r="G4629" i="1"/>
  <c r="F4677" i="1"/>
  <c r="O4677" i="1" s="1"/>
  <c r="G4677" i="1"/>
  <c r="F4737" i="1"/>
  <c r="O4737" i="1" s="1"/>
  <c r="G4737" i="1"/>
  <c r="F4797" i="1"/>
  <c r="O4797" i="1" s="1"/>
  <c r="G4797" i="1"/>
  <c r="F4833" i="1"/>
  <c r="O4833" i="1" s="1"/>
  <c r="G4833" i="1"/>
  <c r="F4905" i="1"/>
  <c r="O4905" i="1" s="1"/>
  <c r="G4905" i="1"/>
  <c r="F4977" i="1"/>
  <c r="O4977" i="1" s="1"/>
  <c r="G4977" i="1"/>
  <c r="F5037" i="1"/>
  <c r="O5037" i="1" s="1"/>
  <c r="G5037" i="1"/>
  <c r="F5121" i="1"/>
  <c r="O5121" i="1" s="1"/>
  <c r="G5121" i="1"/>
  <c r="F5193" i="1"/>
  <c r="O5193" i="1" s="1"/>
  <c r="G5193" i="1"/>
  <c r="F5265" i="1"/>
  <c r="O5265" i="1" s="1"/>
  <c r="G5265" i="1"/>
  <c r="F5337" i="1"/>
  <c r="O5337" i="1" s="1"/>
  <c r="G5337" i="1"/>
  <c r="F5397" i="1"/>
  <c r="O5397" i="1" s="1"/>
  <c r="G5397" i="1"/>
  <c r="F5481" i="1"/>
  <c r="O5481" i="1" s="1"/>
  <c r="G5481" i="1"/>
  <c r="F5553" i="1"/>
  <c r="O5553" i="1" s="1"/>
  <c r="G5553" i="1"/>
  <c r="F5673" i="1"/>
  <c r="O5673" i="1" s="1"/>
  <c r="G5673" i="1"/>
  <c r="F58" i="1"/>
  <c r="O58" i="1" s="1"/>
  <c r="G58" i="1"/>
  <c r="F94" i="1"/>
  <c r="O94" i="1" s="1"/>
  <c r="G94" i="1"/>
  <c r="F154" i="1"/>
  <c r="O154" i="1" s="1"/>
  <c r="G154" i="1"/>
  <c r="F214" i="1"/>
  <c r="O214" i="1" s="1"/>
  <c r="G214" i="1"/>
  <c r="F274" i="1"/>
  <c r="O274" i="1" s="1"/>
  <c r="G274" i="1"/>
  <c r="F346" i="1"/>
  <c r="O346" i="1" s="1"/>
  <c r="G346" i="1"/>
  <c r="F406" i="1"/>
  <c r="O406" i="1" s="1"/>
  <c r="G406" i="1"/>
  <c r="F442" i="1"/>
  <c r="O442" i="1" s="1"/>
  <c r="G442" i="1"/>
  <c r="F490" i="1"/>
  <c r="O490" i="1" s="1"/>
  <c r="G490" i="1"/>
  <c r="F526" i="1"/>
  <c r="O526" i="1" s="1"/>
  <c r="G526" i="1"/>
  <c r="F586" i="1"/>
  <c r="O586" i="1" s="1"/>
  <c r="G586" i="1"/>
  <c r="F658" i="1"/>
  <c r="O658" i="1" s="1"/>
  <c r="G658" i="1"/>
  <c r="F718" i="1"/>
  <c r="O718" i="1" s="1"/>
  <c r="G718" i="1"/>
  <c r="F802" i="1"/>
  <c r="O802" i="1" s="1"/>
  <c r="G802" i="1"/>
  <c r="F898" i="1"/>
  <c r="O898" i="1" s="1"/>
  <c r="G898" i="1"/>
  <c r="F982" i="1"/>
  <c r="O982" i="1" s="1"/>
  <c r="G982" i="1"/>
  <c r="F1054" i="1"/>
  <c r="O1054" i="1" s="1"/>
  <c r="G1054" i="1"/>
  <c r="F1138" i="1"/>
  <c r="O1138" i="1" s="1"/>
  <c r="G1138" i="1"/>
  <c r="F1210" i="1"/>
  <c r="O1210" i="1" s="1"/>
  <c r="G1210" i="1"/>
  <c r="F1306" i="1"/>
  <c r="O1306" i="1" s="1"/>
  <c r="G1306" i="1"/>
  <c r="F1426" i="1"/>
  <c r="O1426" i="1" s="1"/>
  <c r="G1426" i="1"/>
  <c r="F1546" i="1"/>
  <c r="O1546" i="1" s="1"/>
  <c r="G1546" i="1"/>
  <c r="F1678" i="1"/>
  <c r="O1678" i="1" s="1"/>
  <c r="G1678" i="1"/>
  <c r="F1846" i="1"/>
  <c r="O1846" i="1" s="1"/>
  <c r="G1846" i="1"/>
  <c r="F2242" i="1"/>
  <c r="O2242" i="1" s="1"/>
  <c r="G2242" i="1"/>
  <c r="F2338" i="1"/>
  <c r="O2338" i="1" s="1"/>
  <c r="G2338" i="1"/>
  <c r="F2422" i="1"/>
  <c r="O2422" i="1" s="1"/>
  <c r="G2422" i="1"/>
  <c r="F2506" i="1"/>
  <c r="O2506" i="1" s="1"/>
  <c r="G2506" i="1"/>
  <c r="F2566" i="1"/>
  <c r="O2566" i="1" s="1"/>
  <c r="G2566" i="1"/>
  <c r="F2674" i="1"/>
  <c r="O2674" i="1" s="1"/>
  <c r="G2674" i="1"/>
  <c r="F2782" i="1"/>
  <c r="O2782" i="1" s="1"/>
  <c r="G2782" i="1"/>
  <c r="F2854" i="1"/>
  <c r="O2854" i="1" s="1"/>
  <c r="G2854" i="1"/>
  <c r="F2926" i="1"/>
  <c r="O2926" i="1" s="1"/>
  <c r="G2926" i="1"/>
  <c r="F3010" i="1"/>
  <c r="O3010" i="1" s="1"/>
  <c r="G3010" i="1"/>
  <c r="F3094" i="1"/>
  <c r="O3094" i="1" s="1"/>
  <c r="G3094" i="1"/>
  <c r="F3190" i="1"/>
  <c r="O3190" i="1" s="1"/>
  <c r="G3190" i="1"/>
  <c r="F3274" i="1"/>
  <c r="O3274" i="1" s="1"/>
  <c r="G3274" i="1"/>
  <c r="F3370" i="1"/>
  <c r="O3370" i="1" s="1"/>
  <c r="G3370" i="1"/>
  <c r="F3442" i="1"/>
  <c r="O3442" i="1" s="1"/>
  <c r="G3442" i="1"/>
  <c r="F3538" i="1"/>
  <c r="O3538" i="1" s="1"/>
  <c r="G3538" i="1"/>
  <c r="F3610" i="1"/>
  <c r="O3610" i="1" s="1"/>
  <c r="G3610" i="1"/>
  <c r="F3694" i="1"/>
  <c r="O3694" i="1" s="1"/>
  <c r="G3694" i="1"/>
  <c r="F3730" i="1"/>
  <c r="O3730" i="1" s="1"/>
  <c r="G3730" i="1"/>
  <c r="F3802" i="1"/>
  <c r="O3802" i="1" s="1"/>
  <c r="G3802" i="1"/>
  <c r="F3874" i="1"/>
  <c r="O3874" i="1" s="1"/>
  <c r="G3874" i="1"/>
  <c r="F3922" i="1"/>
  <c r="O3922" i="1" s="1"/>
  <c r="G3922" i="1"/>
  <c r="F23" i="1"/>
  <c r="O23" i="1" s="1"/>
  <c r="G23" i="1"/>
  <c r="F107" i="1"/>
  <c r="O107" i="1" s="1"/>
  <c r="G107" i="1"/>
  <c r="F179" i="1"/>
  <c r="O179" i="1" s="1"/>
  <c r="G179" i="1"/>
  <c r="F239" i="1"/>
  <c r="O239" i="1" s="1"/>
  <c r="G239" i="1"/>
  <c r="F287" i="1"/>
  <c r="O287" i="1" s="1"/>
  <c r="G287" i="1"/>
  <c r="F347" i="1"/>
  <c r="O347" i="1" s="1"/>
  <c r="G347" i="1"/>
  <c r="F419" i="1"/>
  <c r="O419" i="1" s="1"/>
  <c r="G419" i="1"/>
  <c r="F503" i="1"/>
  <c r="O503" i="1" s="1"/>
  <c r="G503" i="1"/>
  <c r="F587" i="1"/>
  <c r="O587" i="1" s="1"/>
  <c r="G587" i="1"/>
  <c r="F659" i="1"/>
  <c r="O659" i="1" s="1"/>
  <c r="G659" i="1"/>
  <c r="F767" i="1"/>
  <c r="O767" i="1" s="1"/>
  <c r="G767" i="1"/>
  <c r="F839" i="1"/>
  <c r="O839" i="1" s="1"/>
  <c r="G839" i="1"/>
  <c r="F935" i="1"/>
  <c r="O935" i="1" s="1"/>
  <c r="G935" i="1"/>
  <c r="F1019" i="1"/>
  <c r="O1019" i="1" s="1"/>
  <c r="G1019" i="1"/>
  <c r="F1115" i="1"/>
  <c r="O1115" i="1" s="1"/>
  <c r="G1115" i="1"/>
  <c r="F1211" i="1"/>
  <c r="O1211" i="1" s="1"/>
  <c r="G1211" i="1"/>
  <c r="F1307" i="1"/>
  <c r="O1307" i="1" s="1"/>
  <c r="G1307" i="1"/>
  <c r="F1415" i="1"/>
  <c r="O1415" i="1" s="1"/>
  <c r="G1415" i="1"/>
  <c r="F1511" i="1"/>
  <c r="O1511" i="1" s="1"/>
  <c r="G1511" i="1"/>
  <c r="F1607" i="1"/>
  <c r="O1607" i="1" s="1"/>
  <c r="G1607" i="1"/>
  <c r="F1679" i="1"/>
  <c r="O1679" i="1" s="1"/>
  <c r="G1679" i="1"/>
  <c r="F1739" i="1"/>
  <c r="O1739" i="1" s="1"/>
  <c r="G1739" i="1"/>
  <c r="F1823" i="1"/>
  <c r="O1823" i="1" s="1"/>
  <c r="G1823" i="1"/>
  <c r="F1907" i="1"/>
  <c r="O1907" i="1" s="1"/>
  <c r="G1907" i="1"/>
  <c r="F1991" i="1"/>
  <c r="O1991" i="1" s="1"/>
  <c r="G1991" i="1"/>
  <c r="F2087" i="1"/>
  <c r="O2087" i="1" s="1"/>
  <c r="G2087" i="1"/>
  <c r="F2195" i="1"/>
  <c r="O2195" i="1" s="1"/>
  <c r="G2195" i="1"/>
  <c r="F2303" i="1"/>
  <c r="O2303" i="1" s="1"/>
  <c r="G2303" i="1"/>
  <c r="F2399" i="1"/>
  <c r="O2399" i="1" s="1"/>
  <c r="G2399" i="1"/>
  <c r="F2483" i="1"/>
  <c r="O2483" i="1" s="1"/>
  <c r="G2483" i="1"/>
  <c r="F2567" i="1"/>
  <c r="O2567" i="1" s="1"/>
  <c r="G2567" i="1"/>
  <c r="F2651" i="1"/>
  <c r="O2651" i="1" s="1"/>
  <c r="G2651" i="1"/>
  <c r="F2735" i="1"/>
  <c r="O2735" i="1" s="1"/>
  <c r="G2735" i="1"/>
  <c r="F2819" i="1"/>
  <c r="O2819" i="1" s="1"/>
  <c r="G2819" i="1"/>
  <c r="F2903" i="1"/>
  <c r="O2903" i="1" s="1"/>
  <c r="G2903" i="1"/>
  <c r="F2987" i="1"/>
  <c r="O2987" i="1" s="1"/>
  <c r="G2987" i="1"/>
  <c r="F3071" i="1"/>
  <c r="O3071" i="1" s="1"/>
  <c r="G3071" i="1"/>
  <c r="F3155" i="1"/>
  <c r="O3155" i="1" s="1"/>
  <c r="G3155" i="1"/>
  <c r="F3239" i="1"/>
  <c r="O3239" i="1" s="1"/>
  <c r="G3239" i="1"/>
  <c r="F3311" i="1"/>
  <c r="O3311" i="1" s="1"/>
  <c r="G3311" i="1"/>
  <c r="F3395" i="1"/>
  <c r="O3395" i="1" s="1"/>
  <c r="G3395" i="1"/>
  <c r="F3479" i="1"/>
  <c r="O3479" i="1" s="1"/>
  <c r="G3479" i="1"/>
  <c r="F3563" i="1"/>
  <c r="O3563" i="1" s="1"/>
  <c r="G3563" i="1"/>
  <c r="F3647" i="1"/>
  <c r="O3647" i="1" s="1"/>
  <c r="G3647" i="1"/>
  <c r="F3731" i="1"/>
  <c r="O3731" i="1" s="1"/>
  <c r="G3731" i="1"/>
  <c r="F3791" i="1"/>
  <c r="O3791" i="1" s="1"/>
  <c r="G3791" i="1"/>
  <c r="F3875" i="1"/>
  <c r="O3875" i="1" s="1"/>
  <c r="G3875" i="1"/>
  <c r="F3935" i="1"/>
  <c r="O3935" i="1" s="1"/>
  <c r="G3935" i="1"/>
  <c r="F3995" i="1"/>
  <c r="O3995" i="1" s="1"/>
  <c r="G3995" i="1"/>
  <c r="F4079" i="1"/>
  <c r="O4079" i="1" s="1"/>
  <c r="G4079" i="1"/>
  <c r="F4139" i="1"/>
  <c r="O4139" i="1" s="1"/>
  <c r="G4139" i="1"/>
  <c r="F4211" i="1"/>
  <c r="O4211" i="1" s="1"/>
  <c r="G4211" i="1"/>
  <c r="F4283" i="1"/>
  <c r="O4283" i="1" s="1"/>
  <c r="G4283" i="1"/>
  <c r="F4367" i="1"/>
  <c r="O4367" i="1" s="1"/>
  <c r="G4367" i="1"/>
  <c r="F4427" i="1"/>
  <c r="O4427" i="1" s="1"/>
  <c r="G4427" i="1"/>
  <c r="F4511" i="1"/>
  <c r="O4511" i="1" s="1"/>
  <c r="G4511" i="1"/>
  <c r="F4583" i="1"/>
  <c r="O4583" i="1" s="1"/>
  <c r="G4583" i="1"/>
  <c r="F4667" i="1"/>
  <c r="O4667" i="1" s="1"/>
  <c r="G4667" i="1"/>
  <c r="F4727" i="1"/>
  <c r="O4727" i="1" s="1"/>
  <c r="G4727" i="1"/>
  <c r="F4799" i="1"/>
  <c r="O4799" i="1" s="1"/>
  <c r="G4799" i="1"/>
  <c r="F4859" i="1"/>
  <c r="O4859" i="1" s="1"/>
  <c r="G4859" i="1"/>
  <c r="F4943" i="1"/>
  <c r="O4943" i="1" s="1"/>
  <c r="G4943" i="1"/>
  <c r="F5003" i="1"/>
  <c r="O5003" i="1" s="1"/>
  <c r="G5003" i="1"/>
  <c r="F5075" i="1"/>
  <c r="O5075" i="1" s="1"/>
  <c r="G5075" i="1"/>
  <c r="F5147" i="1"/>
  <c r="O5147" i="1" s="1"/>
  <c r="G5147" i="1"/>
  <c r="F5219" i="1"/>
  <c r="O5219" i="1" s="1"/>
  <c r="G5219" i="1"/>
  <c r="F5267" i="1"/>
  <c r="O5267" i="1" s="1"/>
  <c r="G5267" i="1"/>
  <c r="F5339" i="1"/>
  <c r="O5339" i="1" s="1"/>
  <c r="G5339" i="1"/>
  <c r="F5399" i="1"/>
  <c r="O5399" i="1" s="1"/>
  <c r="G5399" i="1"/>
  <c r="F5459" i="1"/>
  <c r="O5459" i="1" s="1"/>
  <c r="G5459" i="1"/>
  <c r="F5507" i="1"/>
  <c r="O5507" i="1" s="1"/>
  <c r="G5507" i="1"/>
  <c r="F5579" i="1"/>
  <c r="O5579" i="1" s="1"/>
  <c r="G5579" i="1"/>
  <c r="F5615" i="1"/>
  <c r="O5615" i="1" s="1"/>
  <c r="G5615" i="1"/>
  <c r="F5663" i="1"/>
  <c r="O5663" i="1" s="1"/>
  <c r="G5663" i="1"/>
  <c r="F72" i="1"/>
  <c r="O72" i="1" s="1"/>
  <c r="G72" i="1"/>
  <c r="F156" i="1"/>
  <c r="O156" i="1" s="1"/>
  <c r="G156" i="1"/>
  <c r="F240" i="1"/>
  <c r="O240" i="1" s="1"/>
  <c r="G240" i="1"/>
  <c r="F576" i="1"/>
  <c r="O576" i="1" s="1"/>
  <c r="G576" i="1"/>
  <c r="F672" i="1"/>
  <c r="O672" i="1" s="1"/>
  <c r="G672" i="1"/>
  <c r="F756" i="1"/>
  <c r="O756" i="1" s="1"/>
  <c r="G756" i="1"/>
  <c r="F828" i="1"/>
  <c r="O828" i="1" s="1"/>
  <c r="G828" i="1"/>
  <c r="F912" i="1"/>
  <c r="O912" i="1" s="1"/>
  <c r="G912" i="1"/>
  <c r="F1008" i="1"/>
  <c r="O1008" i="1" s="1"/>
  <c r="G1008" i="1"/>
  <c r="F1104" i="1"/>
  <c r="O1104" i="1" s="1"/>
  <c r="G1104" i="1"/>
  <c r="F1212" i="1"/>
  <c r="O1212" i="1" s="1"/>
  <c r="G1212" i="1"/>
  <c r="F1320" i="1"/>
  <c r="O1320" i="1" s="1"/>
  <c r="G1320" i="1"/>
  <c r="F1428" i="1"/>
  <c r="O1428" i="1" s="1"/>
  <c r="G1428" i="1"/>
  <c r="F1524" i="1"/>
  <c r="O1524" i="1" s="1"/>
  <c r="G1524" i="1"/>
  <c r="F1620" i="1"/>
  <c r="O1620" i="1" s="1"/>
  <c r="G1620" i="1"/>
  <c r="F1716" i="1"/>
  <c r="O1716" i="1" s="1"/>
  <c r="G1716" i="1"/>
  <c r="F1812" i="1"/>
  <c r="O1812" i="1" s="1"/>
  <c r="G1812" i="1"/>
  <c r="F1908" i="1"/>
  <c r="O1908" i="1" s="1"/>
  <c r="G1908" i="1"/>
  <c r="F1992" i="1"/>
  <c r="O1992" i="1" s="1"/>
  <c r="G1992" i="1"/>
  <c r="F2088" i="1"/>
  <c r="O2088" i="1" s="1"/>
  <c r="G2088" i="1"/>
  <c r="F2184" i="1"/>
  <c r="O2184" i="1" s="1"/>
  <c r="G2184" i="1"/>
  <c r="F2280" i="1"/>
  <c r="O2280" i="1" s="1"/>
  <c r="G2280" i="1"/>
  <c r="F2376" i="1"/>
  <c r="O2376" i="1" s="1"/>
  <c r="G2376" i="1"/>
  <c r="F2460" i="1"/>
  <c r="O2460" i="1" s="1"/>
  <c r="G2460" i="1"/>
  <c r="F2544" i="1"/>
  <c r="O2544" i="1" s="1"/>
  <c r="G2544" i="1"/>
  <c r="F2628" i="1"/>
  <c r="O2628" i="1" s="1"/>
  <c r="G2628" i="1"/>
  <c r="F2712" i="1"/>
  <c r="O2712" i="1" s="1"/>
  <c r="G2712" i="1"/>
  <c r="F2808" i="1"/>
  <c r="O2808" i="1" s="1"/>
  <c r="G2808" i="1"/>
  <c r="F2904" i="1"/>
  <c r="O2904" i="1" s="1"/>
  <c r="G2904" i="1"/>
  <c r="F3000" i="1"/>
  <c r="O3000" i="1" s="1"/>
  <c r="G3000" i="1"/>
  <c r="F3084" i="1"/>
  <c r="O3084" i="1" s="1"/>
  <c r="G3084" i="1"/>
  <c r="F3180" i="1"/>
  <c r="O3180" i="1" s="1"/>
  <c r="G3180" i="1"/>
  <c r="F3264" i="1"/>
  <c r="O3264" i="1" s="1"/>
  <c r="G3264" i="1"/>
  <c r="F3336" i="1"/>
  <c r="O3336" i="1" s="1"/>
  <c r="G3336" i="1"/>
  <c r="F3420" i="1"/>
  <c r="O3420" i="1" s="1"/>
  <c r="G3420" i="1"/>
  <c r="F3516" i="1"/>
  <c r="O3516" i="1" s="1"/>
  <c r="G3516" i="1"/>
  <c r="F3600" i="1"/>
  <c r="O3600" i="1" s="1"/>
  <c r="G3600" i="1"/>
  <c r="F3672" i="1"/>
  <c r="O3672" i="1" s="1"/>
  <c r="G3672" i="1"/>
  <c r="F3744" i="1"/>
  <c r="O3744" i="1" s="1"/>
  <c r="G3744" i="1"/>
  <c r="F3828" i="1"/>
  <c r="O3828" i="1" s="1"/>
  <c r="G3828" i="1"/>
  <c r="F3924" i="1"/>
  <c r="O3924" i="1" s="1"/>
  <c r="G3924" i="1"/>
  <c r="F3996" i="1"/>
  <c r="O3996" i="1" s="1"/>
  <c r="G3996" i="1"/>
  <c r="F4080" i="1"/>
  <c r="O4080" i="1" s="1"/>
  <c r="G4080" i="1"/>
  <c r="F4164" i="1"/>
  <c r="O4164" i="1" s="1"/>
  <c r="G4164" i="1"/>
  <c r="F4236" i="1"/>
  <c r="O4236" i="1" s="1"/>
  <c r="G4236" i="1"/>
  <c r="F4332" i="1"/>
  <c r="O4332" i="1" s="1"/>
  <c r="G4332" i="1"/>
  <c r="F4416" i="1"/>
  <c r="O4416" i="1" s="1"/>
  <c r="G4416" i="1"/>
  <c r="F4512" i="1"/>
  <c r="O4512" i="1" s="1"/>
  <c r="G4512" i="1"/>
  <c r="F4596" i="1"/>
  <c r="O4596" i="1" s="1"/>
  <c r="G4596" i="1"/>
  <c r="F4680" i="1"/>
  <c r="O4680" i="1" s="1"/>
  <c r="G4680" i="1"/>
  <c r="F4776" i="1"/>
  <c r="O4776" i="1" s="1"/>
  <c r="G4776" i="1"/>
  <c r="F4872" i="1"/>
  <c r="O4872" i="1" s="1"/>
  <c r="G4872" i="1"/>
  <c r="F4944" i="1"/>
  <c r="O4944" i="1" s="1"/>
  <c r="G4944" i="1"/>
  <c r="F5040" i="1"/>
  <c r="O5040" i="1" s="1"/>
  <c r="G5040" i="1"/>
  <c r="F5136" i="1"/>
  <c r="O5136" i="1" s="1"/>
  <c r="G5136" i="1"/>
  <c r="F5232" i="1"/>
  <c r="O5232" i="1" s="1"/>
  <c r="G5232" i="1"/>
  <c r="F5328" i="1"/>
  <c r="O5328" i="1" s="1"/>
  <c r="G5328" i="1"/>
  <c r="F5412" i="1"/>
  <c r="O5412" i="1" s="1"/>
  <c r="G5412" i="1"/>
  <c r="F5508" i="1"/>
  <c r="O5508" i="1" s="1"/>
  <c r="G5508" i="1"/>
  <c r="F5616" i="1"/>
  <c r="O5616" i="1" s="1"/>
  <c r="G5616" i="1"/>
  <c r="F45" i="1"/>
  <c r="O45" i="1" s="1"/>
  <c r="G45" i="1"/>
  <c r="F141" i="1"/>
  <c r="O141" i="1" s="1"/>
  <c r="G141" i="1"/>
  <c r="F225" i="1"/>
  <c r="O225" i="1" s="1"/>
  <c r="G225" i="1"/>
  <c r="F345" i="1"/>
  <c r="O345" i="1" s="1"/>
  <c r="G345" i="1"/>
  <c r="F453" i="1"/>
  <c r="O453" i="1" s="1"/>
  <c r="G453" i="1"/>
  <c r="F537" i="1"/>
  <c r="O537" i="1" s="1"/>
  <c r="G537" i="1"/>
  <c r="F633" i="1"/>
  <c r="O633" i="1" s="1"/>
  <c r="G633" i="1"/>
  <c r="F717" i="1"/>
  <c r="O717" i="1" s="1"/>
  <c r="G717" i="1"/>
  <c r="F813" i="1"/>
  <c r="O813" i="1" s="1"/>
  <c r="G813" i="1"/>
  <c r="F897" i="1"/>
  <c r="O897" i="1" s="1"/>
  <c r="G897" i="1"/>
  <c r="F969" i="1"/>
  <c r="O969" i="1" s="1"/>
  <c r="G969" i="1"/>
  <c r="F1041" i="1"/>
  <c r="O1041" i="1" s="1"/>
  <c r="G1041" i="1"/>
  <c r="F1113" i="1"/>
  <c r="O1113" i="1" s="1"/>
  <c r="G1113" i="1"/>
  <c r="F1173" i="1"/>
  <c r="O1173" i="1" s="1"/>
  <c r="G1173" i="1"/>
  <c r="F1245" i="1"/>
  <c r="O1245" i="1" s="1"/>
  <c r="G1245" i="1"/>
  <c r="F1317" i="1"/>
  <c r="O1317" i="1" s="1"/>
  <c r="G1317" i="1"/>
  <c r="F1377" i="1"/>
  <c r="O1377" i="1" s="1"/>
  <c r="G1377" i="1"/>
  <c r="F1425" i="1"/>
  <c r="O1425" i="1" s="1"/>
  <c r="G1425" i="1"/>
  <c r="F1473" i="1"/>
  <c r="O1473" i="1" s="1"/>
  <c r="G1473" i="1"/>
  <c r="F1533" i="1"/>
  <c r="O1533" i="1" s="1"/>
  <c r="G1533" i="1"/>
  <c r="F1593" i="1"/>
  <c r="O1593" i="1" s="1"/>
  <c r="G1593" i="1"/>
  <c r="F1641" i="1"/>
  <c r="O1641" i="1" s="1"/>
  <c r="G1641" i="1"/>
  <c r="F1701" i="1"/>
  <c r="O1701" i="1" s="1"/>
  <c r="G1701" i="1"/>
  <c r="F1737" i="1"/>
  <c r="O1737" i="1" s="1"/>
  <c r="G1737" i="1"/>
  <c r="F1809" i="1"/>
  <c r="O1809" i="1" s="1"/>
  <c r="G1809" i="1"/>
  <c r="F1857" i="1"/>
  <c r="O1857" i="1" s="1"/>
  <c r="G1857" i="1"/>
  <c r="F1929" i="1"/>
  <c r="O1929" i="1" s="1"/>
  <c r="G1929" i="1"/>
  <c r="F1953" i="1"/>
  <c r="O1953" i="1" s="1"/>
  <c r="G1953" i="1"/>
  <c r="F2013" i="1"/>
  <c r="O2013" i="1" s="1"/>
  <c r="G2013" i="1"/>
  <c r="F2061" i="1"/>
  <c r="O2061" i="1" s="1"/>
  <c r="G2061" i="1"/>
  <c r="F2133" i="1"/>
  <c r="O2133" i="1" s="1"/>
  <c r="G2133" i="1"/>
  <c r="F2205" i="1"/>
  <c r="O2205" i="1" s="1"/>
  <c r="G2205" i="1"/>
  <c r="F2241" i="1"/>
  <c r="O2241" i="1" s="1"/>
  <c r="G2241" i="1"/>
  <c r="F2301" i="1"/>
  <c r="O2301" i="1" s="1"/>
  <c r="G2301" i="1"/>
  <c r="F2361" i="1"/>
  <c r="O2361" i="1" s="1"/>
  <c r="G2361" i="1"/>
  <c r="F2421" i="1"/>
  <c r="O2421" i="1" s="1"/>
  <c r="G2421" i="1"/>
  <c r="F2481" i="1"/>
  <c r="O2481" i="1" s="1"/>
  <c r="G2481" i="1"/>
  <c r="F2517" i="1"/>
  <c r="O2517" i="1" s="1"/>
  <c r="G2517" i="1"/>
  <c r="F2577" i="1"/>
  <c r="O2577" i="1" s="1"/>
  <c r="G2577" i="1"/>
  <c r="F2637" i="1"/>
  <c r="O2637" i="1" s="1"/>
  <c r="G2637" i="1"/>
  <c r="F2685" i="1"/>
  <c r="O2685" i="1" s="1"/>
  <c r="G2685" i="1"/>
  <c r="F2733" i="1"/>
  <c r="O2733" i="1" s="1"/>
  <c r="G2733" i="1"/>
  <c r="F2781" i="1"/>
  <c r="O2781" i="1" s="1"/>
  <c r="G2781" i="1"/>
  <c r="F2829" i="1"/>
  <c r="O2829" i="1" s="1"/>
  <c r="G2829" i="1"/>
  <c r="F2901" i="1"/>
  <c r="O2901" i="1" s="1"/>
  <c r="G2901" i="1"/>
  <c r="F2949" i="1"/>
  <c r="O2949" i="1" s="1"/>
  <c r="G2949" i="1"/>
  <c r="F2997" i="1"/>
  <c r="O2997" i="1" s="1"/>
  <c r="G2997" i="1"/>
  <c r="F3057" i="1"/>
  <c r="O3057" i="1" s="1"/>
  <c r="G3057" i="1"/>
  <c r="F3117" i="1"/>
  <c r="O3117" i="1" s="1"/>
  <c r="G3117" i="1"/>
  <c r="F3165" i="1"/>
  <c r="O3165" i="1" s="1"/>
  <c r="G3165" i="1"/>
  <c r="F3213" i="1"/>
  <c r="O3213" i="1" s="1"/>
  <c r="G3213" i="1"/>
  <c r="F3273" i="1"/>
  <c r="O3273" i="1" s="1"/>
  <c r="G3273" i="1"/>
  <c r="F3345" i="1"/>
  <c r="O3345" i="1" s="1"/>
  <c r="G3345" i="1"/>
  <c r="F3429" i="1"/>
  <c r="O3429" i="1" s="1"/>
  <c r="G3429" i="1"/>
  <c r="F3513" i="1"/>
  <c r="O3513" i="1" s="1"/>
  <c r="G3513" i="1"/>
  <c r="F3597" i="1"/>
  <c r="O3597" i="1" s="1"/>
  <c r="G3597" i="1"/>
  <c r="F3693" i="1"/>
  <c r="O3693" i="1" s="1"/>
  <c r="G3693" i="1"/>
  <c r="F3789" i="1"/>
  <c r="O3789" i="1" s="1"/>
  <c r="G3789" i="1"/>
  <c r="F3861" i="1"/>
  <c r="O3861" i="1" s="1"/>
  <c r="G3861" i="1"/>
  <c r="F3957" i="1"/>
  <c r="O3957" i="1" s="1"/>
  <c r="G3957" i="1"/>
  <c r="F4017" i="1"/>
  <c r="O4017" i="1" s="1"/>
  <c r="G4017" i="1"/>
  <c r="F4101" i="1"/>
  <c r="O4101" i="1" s="1"/>
  <c r="G4101" i="1"/>
  <c r="F4173" i="1"/>
  <c r="O4173" i="1" s="1"/>
  <c r="G4173" i="1"/>
  <c r="F4233" i="1"/>
  <c r="O4233" i="1" s="1"/>
  <c r="G4233" i="1"/>
  <c r="F4305" i="1"/>
  <c r="O4305" i="1" s="1"/>
  <c r="G4305" i="1"/>
  <c r="F4377" i="1"/>
  <c r="O4377" i="1" s="1"/>
  <c r="G4377" i="1"/>
  <c r="F4449" i="1"/>
  <c r="O4449" i="1" s="1"/>
  <c r="G4449" i="1"/>
  <c r="F4533" i="1"/>
  <c r="O4533" i="1" s="1"/>
  <c r="G4533" i="1"/>
  <c r="F4617" i="1"/>
  <c r="O4617" i="1" s="1"/>
  <c r="G4617" i="1"/>
  <c r="F4689" i="1"/>
  <c r="O4689" i="1" s="1"/>
  <c r="G4689" i="1"/>
  <c r="F4761" i="1"/>
  <c r="O4761" i="1" s="1"/>
  <c r="G4761" i="1"/>
  <c r="F4821" i="1"/>
  <c r="O4821" i="1" s="1"/>
  <c r="G4821" i="1"/>
  <c r="F4893" i="1"/>
  <c r="O4893" i="1" s="1"/>
  <c r="G4893" i="1"/>
  <c r="F4953" i="1"/>
  <c r="O4953" i="1" s="1"/>
  <c r="G4953" i="1"/>
  <c r="F5025" i="1"/>
  <c r="O5025" i="1" s="1"/>
  <c r="G5025" i="1"/>
  <c r="F5109" i="1"/>
  <c r="O5109" i="1" s="1"/>
  <c r="G5109" i="1"/>
  <c r="F5181" i="1"/>
  <c r="O5181" i="1" s="1"/>
  <c r="G5181" i="1"/>
  <c r="F5289" i="1"/>
  <c r="O5289" i="1" s="1"/>
  <c r="G5289" i="1"/>
  <c r="F5361" i="1"/>
  <c r="O5361" i="1" s="1"/>
  <c r="G5361" i="1"/>
  <c r="F5445" i="1"/>
  <c r="O5445" i="1" s="1"/>
  <c r="G5445" i="1"/>
  <c r="F5505" i="1"/>
  <c r="O5505" i="1" s="1"/>
  <c r="G5505" i="1"/>
  <c r="F5565" i="1"/>
  <c r="O5565" i="1" s="1"/>
  <c r="G5565" i="1"/>
  <c r="F5625" i="1"/>
  <c r="O5625" i="1" s="1"/>
  <c r="G5625" i="1"/>
  <c r="F5661" i="1"/>
  <c r="O5661" i="1" s="1"/>
  <c r="G5661" i="1"/>
  <c r="F22" i="1"/>
  <c r="O22" i="1" s="1"/>
  <c r="G22" i="1"/>
  <c r="F202" i="1"/>
  <c r="O202" i="1" s="1"/>
  <c r="G202" i="1"/>
  <c r="F598" i="1"/>
  <c r="O598" i="1" s="1"/>
  <c r="G598" i="1"/>
  <c r="F670" i="1"/>
  <c r="O670" i="1" s="1"/>
  <c r="G670" i="1"/>
  <c r="F742" i="1"/>
  <c r="O742" i="1" s="1"/>
  <c r="G742" i="1"/>
  <c r="F826" i="1"/>
  <c r="O826" i="1" s="1"/>
  <c r="G826" i="1"/>
  <c r="F886" i="1"/>
  <c r="O886" i="1" s="1"/>
  <c r="G886" i="1"/>
  <c r="F970" i="1"/>
  <c r="O970" i="1" s="1"/>
  <c r="G970" i="1"/>
  <c r="F1042" i="1"/>
  <c r="O1042" i="1" s="1"/>
  <c r="G1042" i="1"/>
  <c r="F1114" i="1"/>
  <c r="O1114" i="1" s="1"/>
  <c r="G1114" i="1"/>
  <c r="F1198" i="1"/>
  <c r="O1198" i="1" s="1"/>
  <c r="G1198" i="1"/>
  <c r="F1270" i="1"/>
  <c r="O1270" i="1" s="1"/>
  <c r="G1270" i="1"/>
  <c r="F1342" i="1"/>
  <c r="O1342" i="1" s="1"/>
  <c r="G1342" i="1"/>
  <c r="F1402" i="1"/>
  <c r="O1402" i="1" s="1"/>
  <c r="G1402" i="1"/>
  <c r="F1474" i="1"/>
  <c r="O1474" i="1" s="1"/>
  <c r="G1474" i="1"/>
  <c r="F1534" i="1"/>
  <c r="O1534" i="1" s="1"/>
  <c r="G1534" i="1"/>
  <c r="F1582" i="1"/>
  <c r="O1582" i="1" s="1"/>
  <c r="G1582" i="1"/>
  <c r="F1642" i="1"/>
  <c r="O1642" i="1" s="1"/>
  <c r="G1642" i="1"/>
  <c r="F1702" i="1"/>
  <c r="O1702" i="1" s="1"/>
  <c r="G1702" i="1"/>
  <c r="F1738" i="1"/>
  <c r="O1738" i="1" s="1"/>
  <c r="G1738" i="1"/>
  <c r="F1798" i="1"/>
  <c r="O1798" i="1" s="1"/>
  <c r="G1798" i="1"/>
  <c r="F1858" i="1"/>
  <c r="O1858" i="1" s="1"/>
  <c r="G1858" i="1"/>
  <c r="F1894" i="1"/>
  <c r="O1894" i="1" s="1"/>
  <c r="G1894" i="1"/>
  <c r="F1930" i="1"/>
  <c r="O1930" i="1" s="1"/>
  <c r="G1930" i="1"/>
  <c r="F1990" i="1"/>
  <c r="O1990" i="1" s="1"/>
  <c r="G1990" i="1"/>
  <c r="F2026" i="1"/>
  <c r="O2026" i="1" s="1"/>
  <c r="G2026" i="1"/>
  <c r="F2062" i="1"/>
  <c r="O2062" i="1" s="1"/>
  <c r="G2062" i="1"/>
  <c r="F2110" i="1"/>
  <c r="O2110" i="1" s="1"/>
  <c r="G2110" i="1"/>
  <c r="F2158" i="1"/>
  <c r="O2158" i="1" s="1"/>
  <c r="G2158" i="1"/>
  <c r="F2206" i="1"/>
  <c r="O2206" i="1" s="1"/>
  <c r="G2206" i="1"/>
  <c r="F2254" i="1"/>
  <c r="O2254" i="1" s="1"/>
  <c r="G2254" i="1"/>
  <c r="F2326" i="1"/>
  <c r="O2326" i="1" s="1"/>
  <c r="G2326" i="1"/>
  <c r="F2386" i="1"/>
  <c r="O2386" i="1" s="1"/>
  <c r="G2386" i="1"/>
  <c r="F2446" i="1"/>
  <c r="O2446" i="1" s="1"/>
  <c r="G2446" i="1"/>
  <c r="F2518" i="1"/>
  <c r="O2518" i="1" s="1"/>
  <c r="G2518" i="1"/>
  <c r="F2590" i="1"/>
  <c r="O2590" i="1" s="1"/>
  <c r="G2590" i="1"/>
  <c r="F2638" i="1"/>
  <c r="O2638" i="1" s="1"/>
  <c r="G2638" i="1"/>
  <c r="F2698" i="1"/>
  <c r="O2698" i="1" s="1"/>
  <c r="G2698" i="1"/>
  <c r="F2746" i="1"/>
  <c r="O2746" i="1" s="1"/>
  <c r="G2746" i="1"/>
  <c r="F2806" i="1"/>
  <c r="O2806" i="1" s="1"/>
  <c r="G2806" i="1"/>
  <c r="F2902" i="1"/>
  <c r="O2902" i="1" s="1"/>
  <c r="G2902" i="1"/>
  <c r="F2986" i="1"/>
  <c r="O2986" i="1" s="1"/>
  <c r="G2986" i="1"/>
  <c r="F3070" i="1"/>
  <c r="O3070" i="1" s="1"/>
  <c r="G3070" i="1"/>
  <c r="F3166" i="1"/>
  <c r="O3166" i="1" s="1"/>
  <c r="G3166" i="1"/>
  <c r="F3226" i="1"/>
  <c r="O3226" i="1" s="1"/>
  <c r="G3226" i="1"/>
  <c r="F3310" i="1"/>
  <c r="O3310" i="1" s="1"/>
  <c r="G3310" i="1"/>
  <c r="F3394" i="1"/>
  <c r="O3394" i="1" s="1"/>
  <c r="G3394" i="1"/>
  <c r="F3478" i="1"/>
  <c r="O3478" i="1" s="1"/>
  <c r="G3478" i="1"/>
  <c r="F3574" i="1"/>
  <c r="O3574" i="1" s="1"/>
  <c r="G3574" i="1"/>
  <c r="F3682" i="1"/>
  <c r="O3682" i="1" s="1"/>
  <c r="G3682" i="1"/>
  <c r="F3766" i="1"/>
  <c r="O3766" i="1" s="1"/>
  <c r="G3766" i="1"/>
  <c r="F3850" i="1"/>
  <c r="O3850" i="1" s="1"/>
  <c r="G3850" i="1"/>
  <c r="F3946" i="1"/>
  <c r="O3946" i="1" s="1"/>
  <c r="G3946" i="1"/>
  <c r="F47" i="1"/>
  <c r="O47" i="1" s="1"/>
  <c r="G47" i="1"/>
  <c r="F119" i="1"/>
  <c r="O119" i="1" s="1"/>
  <c r="G119" i="1"/>
  <c r="F191" i="1"/>
  <c r="O191" i="1" s="1"/>
  <c r="G191" i="1"/>
  <c r="F275" i="1"/>
  <c r="O275" i="1" s="1"/>
  <c r="G275" i="1"/>
  <c r="F359" i="1"/>
  <c r="O359" i="1" s="1"/>
  <c r="G359" i="1"/>
  <c r="F431" i="1"/>
  <c r="O431" i="1" s="1"/>
  <c r="G431" i="1"/>
  <c r="F515" i="1"/>
  <c r="O515" i="1" s="1"/>
  <c r="G515" i="1"/>
  <c r="F599" i="1"/>
  <c r="O599" i="1" s="1"/>
  <c r="G599" i="1"/>
  <c r="F671" i="1"/>
  <c r="O671" i="1" s="1"/>
  <c r="G671" i="1"/>
  <c r="F743" i="1"/>
  <c r="O743" i="1" s="1"/>
  <c r="G743" i="1"/>
  <c r="F791" i="1"/>
  <c r="O791" i="1" s="1"/>
  <c r="G791" i="1"/>
  <c r="F851" i="1"/>
  <c r="O851" i="1" s="1"/>
  <c r="G851" i="1"/>
  <c r="F923" i="1"/>
  <c r="O923" i="1" s="1"/>
  <c r="G923" i="1"/>
  <c r="F971" i="1"/>
  <c r="O971" i="1" s="1"/>
  <c r="G971" i="1"/>
  <c r="F1031" i="1"/>
  <c r="O1031" i="1" s="1"/>
  <c r="G1031" i="1"/>
  <c r="F1091" i="1"/>
  <c r="O1091" i="1" s="1"/>
  <c r="G1091" i="1"/>
  <c r="F1151" i="1"/>
  <c r="O1151" i="1" s="1"/>
  <c r="G1151" i="1"/>
  <c r="F1223" i="1"/>
  <c r="O1223" i="1" s="1"/>
  <c r="G1223" i="1"/>
  <c r="F1271" i="1"/>
  <c r="O1271" i="1" s="1"/>
  <c r="G1271" i="1"/>
  <c r="F1331" i="1"/>
  <c r="O1331" i="1" s="1"/>
  <c r="G1331" i="1"/>
  <c r="F1379" i="1"/>
  <c r="O1379" i="1" s="1"/>
  <c r="G1379" i="1"/>
  <c r="F1439" i="1"/>
  <c r="O1439" i="1" s="1"/>
  <c r="G1439" i="1"/>
  <c r="F1475" i="1"/>
  <c r="O1475" i="1" s="1"/>
  <c r="G1475" i="1"/>
  <c r="F1523" i="1"/>
  <c r="O1523" i="1" s="1"/>
  <c r="G1523" i="1"/>
  <c r="F1571" i="1"/>
  <c r="O1571" i="1" s="1"/>
  <c r="G1571" i="1"/>
  <c r="F1619" i="1"/>
  <c r="O1619" i="1" s="1"/>
  <c r="G1619" i="1"/>
  <c r="F1703" i="1"/>
  <c r="O1703" i="1" s="1"/>
  <c r="G1703" i="1"/>
  <c r="F1775" i="1"/>
  <c r="O1775" i="1" s="1"/>
  <c r="G1775" i="1"/>
  <c r="F1835" i="1"/>
  <c r="O1835" i="1" s="1"/>
  <c r="G1835" i="1"/>
  <c r="F1919" i="1"/>
  <c r="O1919" i="1" s="1"/>
  <c r="G1919" i="1"/>
  <c r="F2003" i="1"/>
  <c r="O2003" i="1" s="1"/>
  <c r="G2003" i="1"/>
  <c r="F2075" i="1"/>
  <c r="O2075" i="1" s="1"/>
  <c r="G2075" i="1"/>
  <c r="F2135" i="1"/>
  <c r="O2135" i="1" s="1"/>
  <c r="G2135" i="1"/>
  <c r="F2183" i="1"/>
  <c r="O2183" i="1" s="1"/>
  <c r="G2183" i="1"/>
  <c r="F2243" i="1"/>
  <c r="O2243" i="1" s="1"/>
  <c r="G2243" i="1"/>
  <c r="F2291" i="1"/>
  <c r="O2291" i="1" s="1"/>
  <c r="G2291" i="1"/>
  <c r="F2351" i="1"/>
  <c r="O2351" i="1" s="1"/>
  <c r="G2351" i="1"/>
  <c r="F2423" i="1"/>
  <c r="O2423" i="1" s="1"/>
  <c r="G2423" i="1"/>
  <c r="F2495" i="1"/>
  <c r="O2495" i="1" s="1"/>
  <c r="G2495" i="1"/>
  <c r="F2579" i="1"/>
  <c r="O2579" i="1" s="1"/>
  <c r="G2579" i="1"/>
  <c r="F2663" i="1"/>
  <c r="O2663" i="1" s="1"/>
  <c r="G2663" i="1"/>
  <c r="F2747" i="1"/>
  <c r="O2747" i="1" s="1"/>
  <c r="G2747" i="1"/>
  <c r="F2831" i="1"/>
  <c r="O2831" i="1" s="1"/>
  <c r="G2831" i="1"/>
  <c r="F2915" i="1"/>
  <c r="O2915" i="1" s="1"/>
  <c r="G2915" i="1"/>
  <c r="F2999" i="1"/>
  <c r="O2999" i="1" s="1"/>
  <c r="G2999" i="1"/>
  <c r="F3083" i="1"/>
  <c r="O3083" i="1" s="1"/>
  <c r="G3083" i="1"/>
  <c r="F3167" i="1"/>
  <c r="O3167" i="1" s="1"/>
  <c r="G3167" i="1"/>
  <c r="F3251" i="1"/>
  <c r="O3251" i="1" s="1"/>
  <c r="G3251" i="1"/>
  <c r="F3335" i="1"/>
  <c r="O3335" i="1" s="1"/>
  <c r="G3335" i="1"/>
  <c r="F3419" i="1"/>
  <c r="O3419" i="1" s="1"/>
  <c r="G3419" i="1"/>
  <c r="F3515" i="1"/>
  <c r="O3515" i="1" s="1"/>
  <c r="G3515" i="1"/>
  <c r="F3599" i="1"/>
  <c r="O3599" i="1" s="1"/>
  <c r="G3599" i="1"/>
  <c r="F3671" i="1"/>
  <c r="O3671" i="1" s="1"/>
  <c r="G3671" i="1"/>
  <c r="F3755" i="1"/>
  <c r="O3755" i="1" s="1"/>
  <c r="G3755" i="1"/>
  <c r="F3815" i="1"/>
  <c r="O3815" i="1" s="1"/>
  <c r="G3815" i="1"/>
  <c r="F3887" i="1"/>
  <c r="O3887" i="1" s="1"/>
  <c r="G3887" i="1"/>
  <c r="F3959" i="1"/>
  <c r="O3959" i="1" s="1"/>
  <c r="G3959" i="1"/>
  <c r="F4019" i="1"/>
  <c r="O4019" i="1" s="1"/>
  <c r="G4019" i="1"/>
  <c r="F4067" i="1"/>
  <c r="O4067" i="1" s="1"/>
  <c r="G4067" i="1"/>
  <c r="F4115" i="1"/>
  <c r="O4115" i="1" s="1"/>
  <c r="G4115" i="1"/>
  <c r="F4199" i="1"/>
  <c r="O4199" i="1" s="1"/>
  <c r="G4199" i="1"/>
  <c r="F4271" i="1"/>
  <c r="O4271" i="1" s="1"/>
  <c r="G4271" i="1"/>
  <c r="F4355" i="1"/>
  <c r="O4355" i="1" s="1"/>
  <c r="G4355" i="1"/>
  <c r="F4403" i="1"/>
  <c r="O4403" i="1" s="1"/>
  <c r="G4403" i="1"/>
  <c r="F4487" i="1"/>
  <c r="O4487" i="1" s="1"/>
  <c r="G4487" i="1"/>
  <c r="F4571" i="1"/>
  <c r="O4571" i="1" s="1"/>
  <c r="G4571" i="1"/>
  <c r="F4655" i="1"/>
  <c r="O4655" i="1" s="1"/>
  <c r="G4655" i="1"/>
  <c r="F4739" i="1"/>
  <c r="O4739" i="1" s="1"/>
  <c r="G4739" i="1"/>
  <c r="F4823" i="1"/>
  <c r="O4823" i="1" s="1"/>
  <c r="G4823" i="1"/>
  <c r="F4883" i="1"/>
  <c r="O4883" i="1" s="1"/>
  <c r="G4883" i="1"/>
  <c r="F4967" i="1"/>
  <c r="O4967" i="1" s="1"/>
  <c r="G4967" i="1"/>
  <c r="F5027" i="1"/>
  <c r="O5027" i="1" s="1"/>
  <c r="G5027" i="1"/>
  <c r="F5111" i="1"/>
  <c r="O5111" i="1" s="1"/>
  <c r="G5111" i="1"/>
  <c r="F5171" i="1"/>
  <c r="O5171" i="1" s="1"/>
  <c r="G5171" i="1"/>
  <c r="F5243" i="1"/>
  <c r="O5243" i="1" s="1"/>
  <c r="G5243" i="1"/>
  <c r="F5315" i="1"/>
  <c r="O5315" i="1" s="1"/>
  <c r="G5315" i="1"/>
  <c r="F5375" i="1"/>
  <c r="O5375" i="1" s="1"/>
  <c r="G5375" i="1"/>
  <c r="F5447" i="1"/>
  <c r="O5447" i="1" s="1"/>
  <c r="G5447" i="1"/>
  <c r="F5519" i="1"/>
  <c r="O5519" i="1" s="1"/>
  <c r="G5519" i="1"/>
  <c r="F5591" i="1"/>
  <c r="O5591" i="1" s="1"/>
  <c r="G5591" i="1"/>
  <c r="F5687" i="1"/>
  <c r="O5687" i="1" s="1"/>
  <c r="G5687" i="1"/>
  <c r="F60" i="1"/>
  <c r="O60" i="1" s="1"/>
  <c r="G60" i="1"/>
  <c r="F144" i="1"/>
  <c r="O144" i="1" s="1"/>
  <c r="G144" i="1"/>
  <c r="F216" i="1"/>
  <c r="O216" i="1" s="1"/>
  <c r="G216" i="1"/>
  <c r="F288" i="1"/>
  <c r="O288" i="1" s="1"/>
  <c r="G288" i="1"/>
  <c r="F360" i="1"/>
  <c r="O360" i="1" s="1"/>
  <c r="G360" i="1"/>
  <c r="F432" i="1"/>
  <c r="O432" i="1" s="1"/>
  <c r="G432" i="1"/>
  <c r="F504" i="1"/>
  <c r="O504" i="1" s="1"/>
  <c r="G504" i="1"/>
  <c r="F588" i="1"/>
  <c r="O588" i="1" s="1"/>
  <c r="G588" i="1"/>
  <c r="F660" i="1"/>
  <c r="O660" i="1" s="1"/>
  <c r="G660" i="1"/>
  <c r="F744" i="1"/>
  <c r="O744" i="1" s="1"/>
  <c r="G744" i="1"/>
  <c r="F840" i="1"/>
  <c r="O840" i="1" s="1"/>
  <c r="G840" i="1"/>
  <c r="F936" i="1"/>
  <c r="O936" i="1" s="1"/>
  <c r="G936" i="1"/>
  <c r="F1020" i="1"/>
  <c r="O1020" i="1" s="1"/>
  <c r="G1020" i="1"/>
  <c r="F1128" i="1"/>
  <c r="O1128" i="1" s="1"/>
  <c r="G1128" i="1"/>
  <c r="F1236" i="1"/>
  <c r="O1236" i="1" s="1"/>
  <c r="G1236" i="1"/>
  <c r="F1344" i="1"/>
  <c r="O1344" i="1" s="1"/>
  <c r="G1344" i="1"/>
  <c r="F1452" i="1"/>
  <c r="O1452" i="1" s="1"/>
  <c r="G1452" i="1"/>
  <c r="F1548" i="1"/>
  <c r="O1548" i="1" s="1"/>
  <c r="G1548" i="1"/>
  <c r="F1632" i="1"/>
  <c r="O1632" i="1" s="1"/>
  <c r="G1632" i="1"/>
  <c r="F1740" i="1"/>
  <c r="O1740" i="1" s="1"/>
  <c r="G1740" i="1"/>
  <c r="F1824" i="1"/>
  <c r="O1824" i="1" s="1"/>
  <c r="G1824" i="1"/>
  <c r="F1920" i="1"/>
  <c r="O1920" i="1" s="1"/>
  <c r="G1920" i="1"/>
  <c r="F2016" i="1"/>
  <c r="O2016" i="1" s="1"/>
  <c r="G2016" i="1"/>
  <c r="F2112" i="1"/>
  <c r="O2112" i="1" s="1"/>
  <c r="G2112" i="1"/>
  <c r="F2208" i="1"/>
  <c r="O2208" i="1" s="1"/>
  <c r="G2208" i="1"/>
  <c r="F2304" i="1"/>
  <c r="O2304" i="1" s="1"/>
  <c r="G2304" i="1"/>
  <c r="F2400" i="1"/>
  <c r="O2400" i="1" s="1"/>
  <c r="G2400" i="1"/>
  <c r="F2496" i="1"/>
  <c r="O2496" i="1" s="1"/>
  <c r="G2496" i="1"/>
  <c r="F2580" i="1"/>
  <c r="O2580" i="1" s="1"/>
  <c r="G2580" i="1"/>
  <c r="F2664" i="1"/>
  <c r="O2664" i="1" s="1"/>
  <c r="G2664" i="1"/>
  <c r="F2748" i="1"/>
  <c r="O2748" i="1" s="1"/>
  <c r="G2748" i="1"/>
  <c r="F2844" i="1"/>
  <c r="O2844" i="1" s="1"/>
  <c r="G2844" i="1"/>
  <c r="F2916" i="1"/>
  <c r="O2916" i="1" s="1"/>
  <c r="G2916" i="1"/>
  <c r="F3012" i="1"/>
  <c r="O3012" i="1" s="1"/>
  <c r="G3012" i="1"/>
  <c r="F3096" i="1"/>
  <c r="O3096" i="1" s="1"/>
  <c r="G3096" i="1"/>
  <c r="F3192" i="1"/>
  <c r="O3192" i="1" s="1"/>
  <c r="G3192" i="1"/>
  <c r="F3276" i="1"/>
  <c r="O3276" i="1" s="1"/>
  <c r="G3276" i="1"/>
  <c r="F3360" i="1"/>
  <c r="O3360" i="1" s="1"/>
  <c r="G3360" i="1"/>
  <c r="F3456" i="1"/>
  <c r="O3456" i="1" s="1"/>
  <c r="G3456" i="1"/>
  <c r="F3540" i="1"/>
  <c r="O3540" i="1" s="1"/>
  <c r="G3540" i="1"/>
  <c r="F3624" i="1"/>
  <c r="O3624" i="1" s="1"/>
  <c r="G3624" i="1"/>
  <c r="F3708" i="1"/>
  <c r="O3708" i="1" s="1"/>
  <c r="G3708" i="1"/>
  <c r="F3792" i="1"/>
  <c r="O3792" i="1" s="1"/>
  <c r="G3792" i="1"/>
  <c r="F3888" i="1"/>
  <c r="O3888" i="1" s="1"/>
  <c r="G3888" i="1"/>
  <c r="F3984" i="1"/>
  <c r="O3984" i="1" s="1"/>
  <c r="G3984" i="1"/>
  <c r="F4092" i="1"/>
  <c r="O4092" i="1" s="1"/>
  <c r="G4092" i="1"/>
  <c r="F4200" i="1"/>
  <c r="O4200" i="1" s="1"/>
  <c r="G4200" i="1"/>
  <c r="F4296" i="1"/>
  <c r="O4296" i="1" s="1"/>
  <c r="G4296" i="1"/>
  <c r="F4392" i="1"/>
  <c r="O4392" i="1" s="1"/>
  <c r="G4392" i="1"/>
  <c r="F4488" i="1"/>
  <c r="O4488" i="1" s="1"/>
  <c r="G4488" i="1"/>
  <c r="F4584" i="1"/>
  <c r="O4584" i="1" s="1"/>
  <c r="G4584" i="1"/>
  <c r="F4692" i="1"/>
  <c r="O4692" i="1" s="1"/>
  <c r="G4692" i="1"/>
  <c r="F4788" i="1"/>
  <c r="O4788" i="1" s="1"/>
  <c r="G4788" i="1"/>
  <c r="F4884" i="1"/>
  <c r="O4884" i="1" s="1"/>
  <c r="G4884" i="1"/>
  <c r="F4968" i="1"/>
  <c r="O4968" i="1" s="1"/>
  <c r="G4968" i="1"/>
  <c r="F5064" i="1"/>
  <c r="O5064" i="1" s="1"/>
  <c r="G5064" i="1"/>
  <c r="F5160" i="1"/>
  <c r="O5160" i="1" s="1"/>
  <c r="G5160" i="1"/>
  <c r="F5256" i="1"/>
  <c r="O5256" i="1" s="1"/>
  <c r="G5256" i="1"/>
  <c r="F5352" i="1"/>
  <c r="O5352" i="1" s="1"/>
  <c r="G5352" i="1"/>
  <c r="F5448" i="1"/>
  <c r="O5448" i="1" s="1"/>
  <c r="G5448" i="1"/>
  <c r="F5556" i="1"/>
  <c r="O5556" i="1" s="1"/>
  <c r="G5556" i="1"/>
  <c r="F5652" i="1"/>
  <c r="O5652" i="1" s="1"/>
  <c r="G5652" i="1"/>
  <c r="F3994" i="1"/>
  <c r="O3994" i="1" s="1"/>
  <c r="G3994" i="1"/>
  <c r="F4006" i="1"/>
  <c r="O4006" i="1" s="1"/>
  <c r="G4006" i="1"/>
  <c r="F4018" i="1"/>
  <c r="O4018" i="1" s="1"/>
  <c r="G4018" i="1"/>
  <c r="F4030" i="1"/>
  <c r="O4030" i="1" s="1"/>
  <c r="G4030" i="1"/>
  <c r="F4042" i="1"/>
  <c r="O4042" i="1" s="1"/>
  <c r="G4042" i="1"/>
  <c r="F4054" i="1"/>
  <c r="O4054" i="1" s="1"/>
  <c r="G4054" i="1"/>
  <c r="F4066" i="1"/>
  <c r="O4066" i="1" s="1"/>
  <c r="G4066" i="1"/>
  <c r="F4078" i="1"/>
  <c r="O4078" i="1" s="1"/>
  <c r="G4078" i="1"/>
  <c r="F4090" i="1"/>
  <c r="O4090" i="1" s="1"/>
  <c r="G4090" i="1"/>
  <c r="F4102" i="1"/>
  <c r="O4102" i="1" s="1"/>
  <c r="G4102" i="1"/>
  <c r="F4114" i="1"/>
  <c r="O4114" i="1" s="1"/>
  <c r="G4114" i="1"/>
  <c r="F4126" i="1"/>
  <c r="O4126" i="1" s="1"/>
  <c r="G4126" i="1"/>
  <c r="F4138" i="1"/>
  <c r="O4138" i="1" s="1"/>
  <c r="G4138" i="1"/>
  <c r="F4150" i="1"/>
  <c r="O4150" i="1" s="1"/>
  <c r="G4150" i="1"/>
  <c r="F4162" i="1"/>
  <c r="O4162" i="1" s="1"/>
  <c r="G4162" i="1"/>
  <c r="F4174" i="1"/>
  <c r="O4174" i="1" s="1"/>
  <c r="G4174" i="1"/>
  <c r="F4186" i="1"/>
  <c r="O4186" i="1" s="1"/>
  <c r="G4186" i="1"/>
  <c r="F4198" i="1"/>
  <c r="O4198" i="1" s="1"/>
  <c r="G4198" i="1"/>
  <c r="F4210" i="1"/>
  <c r="O4210" i="1" s="1"/>
  <c r="G4210" i="1"/>
  <c r="F4222" i="1"/>
  <c r="O4222" i="1" s="1"/>
  <c r="G4222" i="1"/>
  <c r="F4234" i="1"/>
  <c r="O4234" i="1" s="1"/>
  <c r="G4234" i="1"/>
  <c r="F4246" i="1"/>
  <c r="O4246" i="1" s="1"/>
  <c r="G4246" i="1"/>
  <c r="F4258" i="1"/>
  <c r="O4258" i="1" s="1"/>
  <c r="G4258" i="1"/>
  <c r="F4270" i="1"/>
  <c r="O4270" i="1" s="1"/>
  <c r="G4270" i="1"/>
  <c r="F4282" i="1"/>
  <c r="O4282" i="1" s="1"/>
  <c r="G4282" i="1"/>
  <c r="F4294" i="1"/>
  <c r="O4294" i="1" s="1"/>
  <c r="G4294" i="1"/>
  <c r="F4306" i="1"/>
  <c r="O4306" i="1" s="1"/>
  <c r="G4306" i="1"/>
  <c r="F4318" i="1"/>
  <c r="O4318" i="1" s="1"/>
  <c r="G4318" i="1"/>
  <c r="F4330" i="1"/>
  <c r="O4330" i="1" s="1"/>
  <c r="G4330" i="1"/>
  <c r="F4342" i="1"/>
  <c r="O4342" i="1" s="1"/>
  <c r="G4342" i="1"/>
  <c r="F4354" i="1"/>
  <c r="O4354" i="1" s="1"/>
  <c r="G4354" i="1"/>
  <c r="F4366" i="1"/>
  <c r="O4366" i="1" s="1"/>
  <c r="G4366" i="1"/>
  <c r="F4378" i="1"/>
  <c r="O4378" i="1" s="1"/>
  <c r="G4378" i="1"/>
  <c r="F4390" i="1"/>
  <c r="O4390" i="1" s="1"/>
  <c r="G4390" i="1"/>
  <c r="F4402" i="1"/>
  <c r="O4402" i="1" s="1"/>
  <c r="G4402" i="1"/>
  <c r="F4414" i="1"/>
  <c r="O4414" i="1" s="1"/>
  <c r="G4414" i="1"/>
  <c r="F4426" i="1"/>
  <c r="O4426" i="1" s="1"/>
  <c r="G4426" i="1"/>
  <c r="F4438" i="1"/>
  <c r="O4438" i="1" s="1"/>
  <c r="G4438" i="1"/>
  <c r="F4450" i="1"/>
  <c r="O4450" i="1" s="1"/>
  <c r="G4450" i="1"/>
  <c r="F4462" i="1"/>
  <c r="O4462" i="1" s="1"/>
  <c r="G4462" i="1"/>
  <c r="F4474" i="1"/>
  <c r="O4474" i="1" s="1"/>
  <c r="G4474" i="1"/>
  <c r="F4486" i="1"/>
  <c r="O4486" i="1" s="1"/>
  <c r="G4486" i="1"/>
  <c r="F4498" i="1"/>
  <c r="O4498" i="1" s="1"/>
  <c r="G4498" i="1"/>
  <c r="F4510" i="1"/>
  <c r="O4510" i="1" s="1"/>
  <c r="G4510" i="1"/>
  <c r="F4522" i="1"/>
  <c r="O4522" i="1" s="1"/>
  <c r="G4522" i="1"/>
  <c r="F4534" i="1"/>
  <c r="O4534" i="1" s="1"/>
  <c r="G4534" i="1"/>
  <c r="F4546" i="1"/>
  <c r="O4546" i="1" s="1"/>
  <c r="G4546" i="1"/>
  <c r="F4558" i="1"/>
  <c r="O4558" i="1" s="1"/>
  <c r="G4558" i="1"/>
  <c r="F4570" i="1"/>
  <c r="O4570" i="1" s="1"/>
  <c r="G4570" i="1"/>
  <c r="F4582" i="1"/>
  <c r="O4582" i="1" s="1"/>
  <c r="G4582" i="1"/>
  <c r="F4594" i="1"/>
  <c r="O4594" i="1" s="1"/>
  <c r="G4594" i="1"/>
  <c r="F4606" i="1"/>
  <c r="O4606" i="1" s="1"/>
  <c r="G4606" i="1"/>
  <c r="F4618" i="1"/>
  <c r="O4618" i="1" s="1"/>
  <c r="G4618" i="1"/>
  <c r="F4630" i="1"/>
  <c r="O4630" i="1" s="1"/>
  <c r="G4630" i="1"/>
  <c r="F4642" i="1"/>
  <c r="O4642" i="1" s="1"/>
  <c r="G4642" i="1"/>
  <c r="F4654" i="1"/>
  <c r="O4654" i="1" s="1"/>
  <c r="G4654" i="1"/>
  <c r="F4666" i="1"/>
  <c r="O4666" i="1" s="1"/>
  <c r="G4666" i="1"/>
  <c r="F4678" i="1"/>
  <c r="O4678" i="1" s="1"/>
  <c r="G4678" i="1"/>
  <c r="F4690" i="1"/>
  <c r="O4690" i="1" s="1"/>
  <c r="G4690" i="1"/>
  <c r="F4702" i="1"/>
  <c r="O4702" i="1" s="1"/>
  <c r="G4702" i="1"/>
  <c r="F4714" i="1"/>
  <c r="O4714" i="1" s="1"/>
  <c r="G4714" i="1"/>
  <c r="F4726" i="1"/>
  <c r="O4726" i="1" s="1"/>
  <c r="G4726" i="1"/>
  <c r="F4738" i="1"/>
  <c r="O4738" i="1" s="1"/>
  <c r="G4738" i="1"/>
  <c r="F4750" i="1"/>
  <c r="O4750" i="1" s="1"/>
  <c r="G4750" i="1"/>
  <c r="F4762" i="1"/>
  <c r="O4762" i="1" s="1"/>
  <c r="G4762" i="1"/>
  <c r="F4774" i="1"/>
  <c r="O4774" i="1" s="1"/>
  <c r="G4774" i="1"/>
  <c r="F4786" i="1"/>
  <c r="O4786" i="1" s="1"/>
  <c r="G4786" i="1"/>
  <c r="F4798" i="1"/>
  <c r="O4798" i="1" s="1"/>
  <c r="G4798" i="1"/>
  <c r="F4810" i="1"/>
  <c r="O4810" i="1" s="1"/>
  <c r="G4810" i="1"/>
  <c r="F4822" i="1"/>
  <c r="O4822" i="1" s="1"/>
  <c r="G4822" i="1"/>
  <c r="F4834" i="1"/>
  <c r="O4834" i="1" s="1"/>
  <c r="G4834" i="1"/>
  <c r="F4846" i="1"/>
  <c r="O4846" i="1" s="1"/>
  <c r="G4846" i="1"/>
  <c r="F4858" i="1"/>
  <c r="O4858" i="1" s="1"/>
  <c r="G4858" i="1"/>
  <c r="F4870" i="1"/>
  <c r="O4870" i="1" s="1"/>
  <c r="G4870" i="1"/>
  <c r="F4882" i="1"/>
  <c r="O4882" i="1" s="1"/>
  <c r="G4882" i="1"/>
  <c r="F4894" i="1"/>
  <c r="O4894" i="1" s="1"/>
  <c r="G4894" i="1"/>
  <c r="F4906" i="1"/>
  <c r="O4906" i="1" s="1"/>
  <c r="G4906" i="1"/>
  <c r="F4918" i="1"/>
  <c r="O4918" i="1" s="1"/>
  <c r="G4918" i="1"/>
  <c r="F4930" i="1"/>
  <c r="O4930" i="1" s="1"/>
  <c r="G4930" i="1"/>
  <c r="F4942" i="1"/>
  <c r="O4942" i="1" s="1"/>
  <c r="G4942" i="1"/>
  <c r="F4954" i="1"/>
  <c r="O4954" i="1" s="1"/>
  <c r="G4954" i="1"/>
  <c r="F4966" i="1"/>
  <c r="O4966" i="1" s="1"/>
  <c r="G4966" i="1"/>
  <c r="F4978" i="1"/>
  <c r="O4978" i="1" s="1"/>
  <c r="G4978" i="1"/>
  <c r="F4990" i="1"/>
  <c r="O4990" i="1" s="1"/>
  <c r="G4990" i="1"/>
  <c r="F5002" i="1"/>
  <c r="O5002" i="1" s="1"/>
  <c r="G5002" i="1"/>
  <c r="F5014" i="1"/>
  <c r="O5014" i="1" s="1"/>
  <c r="G5014" i="1"/>
  <c r="F5026" i="1"/>
  <c r="O5026" i="1" s="1"/>
  <c r="G5026" i="1"/>
  <c r="F5038" i="1"/>
  <c r="O5038" i="1" s="1"/>
  <c r="G5038" i="1"/>
  <c r="F5050" i="1"/>
  <c r="O5050" i="1" s="1"/>
  <c r="G5050" i="1"/>
  <c r="F5062" i="1"/>
  <c r="O5062" i="1" s="1"/>
  <c r="G5062" i="1"/>
  <c r="F5074" i="1"/>
  <c r="O5074" i="1" s="1"/>
  <c r="G5074" i="1"/>
  <c r="F5086" i="1"/>
  <c r="O5086" i="1" s="1"/>
  <c r="G5086" i="1"/>
  <c r="F5098" i="1"/>
  <c r="O5098" i="1" s="1"/>
  <c r="G5098" i="1"/>
  <c r="F5110" i="1"/>
  <c r="O5110" i="1" s="1"/>
  <c r="G5110" i="1"/>
  <c r="F5122" i="1"/>
  <c r="O5122" i="1" s="1"/>
  <c r="G5122" i="1"/>
  <c r="F5134" i="1"/>
  <c r="O5134" i="1" s="1"/>
  <c r="G5134" i="1"/>
  <c r="F5146" i="1"/>
  <c r="O5146" i="1" s="1"/>
  <c r="G5146" i="1"/>
  <c r="F5158" i="1"/>
  <c r="O5158" i="1" s="1"/>
  <c r="G5158" i="1"/>
  <c r="F5170" i="1"/>
  <c r="O5170" i="1" s="1"/>
  <c r="G5170" i="1"/>
  <c r="F5182" i="1"/>
  <c r="O5182" i="1" s="1"/>
  <c r="G5182" i="1"/>
  <c r="F5194" i="1"/>
  <c r="O5194" i="1" s="1"/>
  <c r="G5194" i="1"/>
  <c r="F5206" i="1"/>
  <c r="O5206" i="1" s="1"/>
  <c r="G5206" i="1"/>
  <c r="F5218" i="1"/>
  <c r="O5218" i="1" s="1"/>
  <c r="G5218" i="1"/>
  <c r="F5230" i="1"/>
  <c r="O5230" i="1" s="1"/>
  <c r="G5230" i="1"/>
  <c r="F5242" i="1"/>
  <c r="O5242" i="1" s="1"/>
  <c r="G5242" i="1"/>
  <c r="F5254" i="1"/>
  <c r="O5254" i="1" s="1"/>
  <c r="G5254" i="1"/>
  <c r="F5266" i="1"/>
  <c r="O5266" i="1" s="1"/>
  <c r="G5266" i="1"/>
  <c r="F5278" i="1"/>
  <c r="O5278" i="1" s="1"/>
  <c r="G5278" i="1"/>
  <c r="F5290" i="1"/>
  <c r="O5290" i="1" s="1"/>
  <c r="G5290" i="1"/>
  <c r="F5302" i="1"/>
  <c r="O5302" i="1" s="1"/>
  <c r="G5302" i="1"/>
  <c r="F5314" i="1"/>
  <c r="O5314" i="1" s="1"/>
  <c r="G5314" i="1"/>
  <c r="F5326" i="1"/>
  <c r="O5326" i="1" s="1"/>
  <c r="G5326" i="1"/>
  <c r="F5338" i="1"/>
  <c r="O5338" i="1" s="1"/>
  <c r="G5338" i="1"/>
  <c r="F5350" i="1"/>
  <c r="O5350" i="1" s="1"/>
  <c r="G5350" i="1"/>
  <c r="F5362" i="1"/>
  <c r="O5362" i="1" s="1"/>
  <c r="G5362" i="1"/>
  <c r="F5374" i="1"/>
  <c r="O5374" i="1" s="1"/>
  <c r="G5374" i="1"/>
  <c r="F5386" i="1"/>
  <c r="O5386" i="1" s="1"/>
  <c r="G5386" i="1"/>
  <c r="F5398" i="1"/>
  <c r="O5398" i="1" s="1"/>
  <c r="G5398" i="1"/>
  <c r="F5410" i="1"/>
  <c r="O5410" i="1" s="1"/>
  <c r="G5410" i="1"/>
  <c r="F5422" i="1"/>
  <c r="O5422" i="1" s="1"/>
  <c r="G5422" i="1"/>
  <c r="F5434" i="1"/>
  <c r="O5434" i="1" s="1"/>
  <c r="G5434" i="1"/>
  <c r="F5446" i="1"/>
  <c r="O5446" i="1" s="1"/>
  <c r="G5446" i="1"/>
  <c r="F5458" i="1"/>
  <c r="O5458" i="1" s="1"/>
  <c r="G5458" i="1"/>
  <c r="F5470" i="1"/>
  <c r="O5470" i="1" s="1"/>
  <c r="G5470" i="1"/>
  <c r="F5482" i="1"/>
  <c r="O5482" i="1" s="1"/>
  <c r="G5482" i="1"/>
  <c r="F5494" i="1"/>
  <c r="O5494" i="1" s="1"/>
  <c r="G5494" i="1"/>
  <c r="F5506" i="1"/>
  <c r="O5506" i="1" s="1"/>
  <c r="G5506" i="1"/>
  <c r="F5518" i="1"/>
  <c r="O5518" i="1" s="1"/>
  <c r="G5518" i="1"/>
  <c r="F5530" i="1"/>
  <c r="O5530" i="1" s="1"/>
  <c r="G5530" i="1"/>
  <c r="F5542" i="1"/>
  <c r="O5542" i="1" s="1"/>
  <c r="G5542" i="1"/>
  <c r="F5554" i="1"/>
  <c r="O5554" i="1" s="1"/>
  <c r="G5554" i="1"/>
  <c r="F5566" i="1"/>
  <c r="O5566" i="1" s="1"/>
  <c r="G5566" i="1"/>
  <c r="F5578" i="1"/>
  <c r="O5578" i="1" s="1"/>
  <c r="G5578" i="1"/>
  <c r="F5590" i="1"/>
  <c r="O5590" i="1" s="1"/>
  <c r="G5590" i="1"/>
  <c r="F5602" i="1"/>
  <c r="O5602" i="1" s="1"/>
  <c r="G5602" i="1"/>
  <c r="F5614" i="1"/>
  <c r="O5614" i="1" s="1"/>
  <c r="G5614" i="1"/>
  <c r="F5626" i="1"/>
  <c r="O5626" i="1" s="1"/>
  <c r="G5626" i="1"/>
  <c r="F5638" i="1"/>
  <c r="O5638" i="1" s="1"/>
  <c r="G5638" i="1"/>
  <c r="F5650" i="1"/>
  <c r="O5650" i="1" s="1"/>
  <c r="G5650" i="1"/>
  <c r="F5662" i="1"/>
  <c r="O5662" i="1" s="1"/>
  <c r="G5662" i="1"/>
  <c r="F5674" i="1"/>
  <c r="O5674" i="1" s="1"/>
  <c r="G5674" i="1"/>
  <c r="F5686" i="1"/>
  <c r="O5686" i="1" s="1"/>
  <c r="G5686" i="1"/>
  <c r="F5698" i="1"/>
  <c r="O5698" i="1" s="1"/>
  <c r="G5698" i="1"/>
  <c r="F13" i="1"/>
  <c r="O13" i="1" s="1"/>
  <c r="G13" i="1"/>
  <c r="F25" i="1"/>
  <c r="O25" i="1" s="1"/>
  <c r="G25" i="1"/>
  <c r="F37" i="1"/>
  <c r="O37" i="1" s="1"/>
  <c r="G37" i="1"/>
  <c r="F49" i="1"/>
  <c r="O49" i="1" s="1"/>
  <c r="G49" i="1"/>
  <c r="F61" i="1"/>
  <c r="O61" i="1" s="1"/>
  <c r="G61" i="1"/>
  <c r="F73" i="1"/>
  <c r="O73" i="1" s="1"/>
  <c r="G73" i="1"/>
  <c r="F85" i="1"/>
  <c r="O85" i="1" s="1"/>
  <c r="G85" i="1"/>
  <c r="F97" i="1"/>
  <c r="O97" i="1" s="1"/>
  <c r="G97" i="1"/>
  <c r="F109" i="1"/>
  <c r="O109" i="1" s="1"/>
  <c r="G109" i="1"/>
  <c r="F121" i="1"/>
  <c r="O121" i="1" s="1"/>
  <c r="G121" i="1"/>
  <c r="F133" i="1"/>
  <c r="O133" i="1" s="1"/>
  <c r="G133" i="1"/>
  <c r="F145" i="1"/>
  <c r="O145" i="1" s="1"/>
  <c r="G145" i="1"/>
  <c r="F157" i="1"/>
  <c r="O157" i="1" s="1"/>
  <c r="G157" i="1"/>
  <c r="F169" i="1"/>
  <c r="O169" i="1" s="1"/>
  <c r="G169" i="1"/>
  <c r="F181" i="1"/>
  <c r="O181" i="1" s="1"/>
  <c r="G181" i="1"/>
  <c r="F193" i="1"/>
  <c r="O193" i="1" s="1"/>
  <c r="G193" i="1"/>
  <c r="F205" i="1"/>
  <c r="O205" i="1" s="1"/>
  <c r="G205" i="1"/>
  <c r="F217" i="1"/>
  <c r="O217" i="1" s="1"/>
  <c r="G217" i="1"/>
  <c r="F229" i="1"/>
  <c r="O229" i="1" s="1"/>
  <c r="G229" i="1"/>
  <c r="F241" i="1"/>
  <c r="O241" i="1" s="1"/>
  <c r="G241" i="1"/>
  <c r="F253" i="1"/>
  <c r="O253" i="1" s="1"/>
  <c r="G253" i="1"/>
  <c r="F265" i="1"/>
  <c r="O265" i="1" s="1"/>
  <c r="G265" i="1"/>
  <c r="F277" i="1"/>
  <c r="O277" i="1" s="1"/>
  <c r="G277" i="1"/>
  <c r="F289" i="1"/>
  <c r="O289" i="1" s="1"/>
  <c r="G289" i="1"/>
  <c r="F301" i="1"/>
  <c r="O301" i="1" s="1"/>
  <c r="G301" i="1"/>
  <c r="F313" i="1"/>
  <c r="O313" i="1" s="1"/>
  <c r="G313" i="1"/>
  <c r="F325" i="1"/>
  <c r="O325" i="1" s="1"/>
  <c r="G325" i="1"/>
  <c r="F337" i="1"/>
  <c r="O337" i="1" s="1"/>
  <c r="G337" i="1"/>
  <c r="F349" i="1"/>
  <c r="O349" i="1" s="1"/>
  <c r="G349" i="1"/>
  <c r="F361" i="1"/>
  <c r="O361" i="1" s="1"/>
  <c r="G361" i="1"/>
  <c r="F373" i="1"/>
  <c r="O373" i="1" s="1"/>
  <c r="G373" i="1"/>
  <c r="F385" i="1"/>
  <c r="O385" i="1" s="1"/>
  <c r="G385" i="1"/>
  <c r="F397" i="1"/>
  <c r="O397" i="1" s="1"/>
  <c r="G397" i="1"/>
  <c r="F409" i="1"/>
  <c r="O409" i="1" s="1"/>
  <c r="G409" i="1"/>
  <c r="F421" i="1"/>
  <c r="O421" i="1" s="1"/>
  <c r="G421" i="1"/>
  <c r="F433" i="1"/>
  <c r="O433" i="1" s="1"/>
  <c r="G433" i="1"/>
  <c r="F445" i="1"/>
  <c r="O445" i="1" s="1"/>
  <c r="G445" i="1"/>
  <c r="F457" i="1"/>
  <c r="O457" i="1" s="1"/>
  <c r="G457" i="1"/>
  <c r="F469" i="1"/>
  <c r="O469" i="1" s="1"/>
  <c r="G469" i="1"/>
  <c r="F481" i="1"/>
  <c r="O481" i="1" s="1"/>
  <c r="G481" i="1"/>
  <c r="F493" i="1"/>
  <c r="O493" i="1" s="1"/>
  <c r="G493" i="1"/>
  <c r="F505" i="1"/>
  <c r="O505" i="1" s="1"/>
  <c r="G505" i="1"/>
  <c r="F517" i="1"/>
  <c r="O517" i="1" s="1"/>
  <c r="G517" i="1"/>
  <c r="F529" i="1"/>
  <c r="O529" i="1" s="1"/>
  <c r="G529" i="1"/>
  <c r="F541" i="1"/>
  <c r="O541" i="1" s="1"/>
  <c r="G541" i="1"/>
  <c r="F553" i="1"/>
  <c r="O553" i="1" s="1"/>
  <c r="G553" i="1"/>
  <c r="F565" i="1"/>
  <c r="O565" i="1" s="1"/>
  <c r="G565" i="1"/>
  <c r="F577" i="1"/>
  <c r="O577" i="1" s="1"/>
  <c r="G577" i="1"/>
  <c r="F589" i="1"/>
  <c r="O589" i="1" s="1"/>
  <c r="G589" i="1"/>
  <c r="F601" i="1"/>
  <c r="O601" i="1" s="1"/>
  <c r="G601" i="1"/>
  <c r="F613" i="1"/>
  <c r="O613" i="1" s="1"/>
  <c r="G613" i="1"/>
  <c r="F625" i="1"/>
  <c r="O625" i="1" s="1"/>
  <c r="G625" i="1"/>
  <c r="F637" i="1"/>
  <c r="O637" i="1" s="1"/>
  <c r="G637" i="1"/>
  <c r="F649" i="1"/>
  <c r="O649" i="1" s="1"/>
  <c r="G649" i="1"/>
  <c r="F661" i="1"/>
  <c r="O661" i="1" s="1"/>
  <c r="G661" i="1"/>
  <c r="F673" i="1"/>
  <c r="O673" i="1" s="1"/>
  <c r="G673" i="1"/>
  <c r="F685" i="1"/>
  <c r="O685" i="1" s="1"/>
  <c r="G685" i="1"/>
  <c r="F697" i="1"/>
  <c r="O697" i="1" s="1"/>
  <c r="G697" i="1"/>
  <c r="F709" i="1"/>
  <c r="O709" i="1" s="1"/>
  <c r="G709" i="1"/>
  <c r="F721" i="1"/>
  <c r="O721" i="1" s="1"/>
  <c r="G721" i="1"/>
  <c r="F733" i="1"/>
  <c r="O733" i="1" s="1"/>
  <c r="G733" i="1"/>
  <c r="F745" i="1"/>
  <c r="O745" i="1" s="1"/>
  <c r="G745" i="1"/>
  <c r="F757" i="1"/>
  <c r="O757" i="1" s="1"/>
  <c r="G757" i="1"/>
  <c r="F769" i="1"/>
  <c r="O769" i="1" s="1"/>
  <c r="G769" i="1"/>
  <c r="F781" i="1"/>
  <c r="O781" i="1" s="1"/>
  <c r="G781" i="1"/>
  <c r="F793" i="1"/>
  <c r="O793" i="1" s="1"/>
  <c r="G793" i="1"/>
  <c r="F805" i="1"/>
  <c r="O805" i="1" s="1"/>
  <c r="G805" i="1"/>
  <c r="F817" i="1"/>
  <c r="O817" i="1" s="1"/>
  <c r="G817" i="1"/>
  <c r="F829" i="1"/>
  <c r="O829" i="1" s="1"/>
  <c r="G829" i="1"/>
  <c r="F841" i="1"/>
  <c r="O841" i="1" s="1"/>
  <c r="G841" i="1"/>
  <c r="F853" i="1"/>
  <c r="O853" i="1" s="1"/>
  <c r="G853" i="1"/>
  <c r="F865" i="1"/>
  <c r="O865" i="1" s="1"/>
  <c r="G865" i="1"/>
  <c r="F877" i="1"/>
  <c r="O877" i="1" s="1"/>
  <c r="G877" i="1"/>
  <c r="F889" i="1"/>
  <c r="O889" i="1" s="1"/>
  <c r="G889" i="1"/>
  <c r="F901" i="1"/>
  <c r="O901" i="1" s="1"/>
  <c r="G901" i="1"/>
  <c r="F913" i="1"/>
  <c r="O913" i="1" s="1"/>
  <c r="G913" i="1"/>
  <c r="F925" i="1"/>
  <c r="O925" i="1" s="1"/>
  <c r="G925" i="1"/>
  <c r="F937" i="1"/>
  <c r="O937" i="1" s="1"/>
  <c r="G937" i="1"/>
  <c r="F949" i="1"/>
  <c r="O949" i="1" s="1"/>
  <c r="G949" i="1"/>
  <c r="F961" i="1"/>
  <c r="O961" i="1" s="1"/>
  <c r="G961" i="1"/>
  <c r="F973" i="1"/>
  <c r="O973" i="1" s="1"/>
  <c r="G973" i="1"/>
  <c r="F985" i="1"/>
  <c r="O985" i="1" s="1"/>
  <c r="G985" i="1"/>
  <c r="F997" i="1"/>
  <c r="O997" i="1" s="1"/>
  <c r="G997" i="1"/>
  <c r="F1009" i="1"/>
  <c r="O1009" i="1" s="1"/>
  <c r="G1009" i="1"/>
  <c r="F1021" i="1"/>
  <c r="O1021" i="1" s="1"/>
  <c r="G1021" i="1"/>
  <c r="F1033" i="1"/>
  <c r="O1033" i="1" s="1"/>
  <c r="G1033" i="1"/>
  <c r="F1045" i="1"/>
  <c r="O1045" i="1" s="1"/>
  <c r="G1045" i="1"/>
  <c r="F1057" i="1"/>
  <c r="O1057" i="1" s="1"/>
  <c r="G1057" i="1"/>
  <c r="F1069" i="1"/>
  <c r="O1069" i="1" s="1"/>
  <c r="G1069" i="1"/>
  <c r="F1081" i="1"/>
  <c r="O1081" i="1" s="1"/>
  <c r="G1081" i="1"/>
  <c r="F1093" i="1"/>
  <c r="O1093" i="1" s="1"/>
  <c r="G1093" i="1"/>
  <c r="F1105" i="1"/>
  <c r="O1105" i="1" s="1"/>
  <c r="G1105" i="1"/>
  <c r="F1117" i="1"/>
  <c r="O1117" i="1" s="1"/>
  <c r="G1117" i="1"/>
  <c r="F1129" i="1"/>
  <c r="O1129" i="1" s="1"/>
  <c r="G1129" i="1"/>
  <c r="F1141" i="1"/>
  <c r="O1141" i="1" s="1"/>
  <c r="G1141" i="1"/>
  <c r="F1153" i="1"/>
  <c r="O1153" i="1" s="1"/>
  <c r="G1153" i="1"/>
  <c r="F1165" i="1"/>
  <c r="O1165" i="1" s="1"/>
  <c r="G1165" i="1"/>
  <c r="F1177" i="1"/>
  <c r="O1177" i="1" s="1"/>
  <c r="G1177" i="1"/>
  <c r="F1189" i="1"/>
  <c r="O1189" i="1" s="1"/>
  <c r="G1189" i="1"/>
  <c r="F1201" i="1"/>
  <c r="O1201" i="1" s="1"/>
  <c r="G1201" i="1"/>
  <c r="F1213" i="1"/>
  <c r="O1213" i="1" s="1"/>
  <c r="G1213" i="1"/>
  <c r="F1225" i="1"/>
  <c r="O1225" i="1" s="1"/>
  <c r="G1225" i="1"/>
  <c r="F1237" i="1"/>
  <c r="O1237" i="1" s="1"/>
  <c r="G1237" i="1"/>
  <c r="F1249" i="1"/>
  <c r="O1249" i="1" s="1"/>
  <c r="G1249" i="1"/>
  <c r="F1261" i="1"/>
  <c r="O1261" i="1" s="1"/>
  <c r="G1261" i="1"/>
  <c r="F1273" i="1"/>
  <c r="O1273" i="1" s="1"/>
  <c r="G1273" i="1"/>
  <c r="F1285" i="1"/>
  <c r="O1285" i="1" s="1"/>
  <c r="G1285" i="1"/>
  <c r="F1297" i="1"/>
  <c r="O1297" i="1" s="1"/>
  <c r="G1297" i="1"/>
  <c r="F1309" i="1"/>
  <c r="O1309" i="1" s="1"/>
  <c r="G1309" i="1"/>
  <c r="F1321" i="1"/>
  <c r="O1321" i="1" s="1"/>
  <c r="G1321" i="1"/>
  <c r="F1333" i="1"/>
  <c r="O1333" i="1" s="1"/>
  <c r="G1333" i="1"/>
  <c r="F1345" i="1"/>
  <c r="O1345" i="1" s="1"/>
  <c r="G1345" i="1"/>
  <c r="F1357" i="1"/>
  <c r="O1357" i="1" s="1"/>
  <c r="G1357" i="1"/>
  <c r="F1369" i="1"/>
  <c r="O1369" i="1" s="1"/>
  <c r="G1369" i="1"/>
  <c r="F1381" i="1"/>
  <c r="O1381" i="1" s="1"/>
  <c r="G1381" i="1"/>
  <c r="F1393" i="1"/>
  <c r="O1393" i="1" s="1"/>
  <c r="G1393" i="1"/>
  <c r="F1405" i="1"/>
  <c r="O1405" i="1" s="1"/>
  <c r="G1405" i="1"/>
  <c r="F1417" i="1"/>
  <c r="O1417" i="1" s="1"/>
  <c r="G1417" i="1"/>
  <c r="F1429" i="1"/>
  <c r="O1429" i="1" s="1"/>
  <c r="G1429" i="1"/>
  <c r="F1441" i="1"/>
  <c r="O1441" i="1" s="1"/>
  <c r="G1441" i="1"/>
  <c r="F1453" i="1"/>
  <c r="O1453" i="1" s="1"/>
  <c r="G1453" i="1"/>
  <c r="F1465" i="1"/>
  <c r="O1465" i="1" s="1"/>
  <c r="G1465" i="1"/>
  <c r="F1477" i="1"/>
  <c r="O1477" i="1" s="1"/>
  <c r="G1477" i="1"/>
  <c r="F1489" i="1"/>
  <c r="O1489" i="1" s="1"/>
  <c r="G1489" i="1"/>
  <c r="F1501" i="1"/>
  <c r="O1501" i="1" s="1"/>
  <c r="G1501" i="1"/>
  <c r="F1513" i="1"/>
  <c r="O1513" i="1" s="1"/>
  <c r="G1513" i="1"/>
  <c r="F1525" i="1"/>
  <c r="O1525" i="1" s="1"/>
  <c r="G1525" i="1"/>
  <c r="F1537" i="1"/>
  <c r="O1537" i="1" s="1"/>
  <c r="G1537" i="1"/>
  <c r="F1549" i="1"/>
  <c r="O1549" i="1" s="1"/>
  <c r="G1549" i="1"/>
  <c r="F1561" i="1"/>
  <c r="O1561" i="1" s="1"/>
  <c r="G1561" i="1"/>
  <c r="F1573" i="1"/>
  <c r="O1573" i="1" s="1"/>
  <c r="G1573" i="1"/>
  <c r="F1585" i="1"/>
  <c r="O1585" i="1" s="1"/>
  <c r="G1585" i="1"/>
  <c r="F1597" i="1"/>
  <c r="O1597" i="1" s="1"/>
  <c r="G1597" i="1"/>
  <c r="F1609" i="1"/>
  <c r="O1609" i="1" s="1"/>
  <c r="G1609" i="1"/>
  <c r="F1621" i="1"/>
  <c r="O1621" i="1" s="1"/>
  <c r="G1621" i="1"/>
  <c r="F1633" i="1"/>
  <c r="O1633" i="1" s="1"/>
  <c r="G1633" i="1"/>
  <c r="F1645" i="1"/>
  <c r="O1645" i="1" s="1"/>
  <c r="G1645" i="1"/>
  <c r="F1657" i="1"/>
  <c r="O1657" i="1" s="1"/>
  <c r="G1657" i="1"/>
  <c r="F1669" i="1"/>
  <c r="O1669" i="1" s="1"/>
  <c r="G1669" i="1"/>
  <c r="F1681" i="1"/>
  <c r="O1681" i="1" s="1"/>
  <c r="G1681" i="1"/>
  <c r="F1693" i="1"/>
  <c r="O1693" i="1" s="1"/>
  <c r="G1693" i="1"/>
  <c r="F1705" i="1"/>
  <c r="O1705" i="1" s="1"/>
  <c r="G1705" i="1"/>
  <c r="F1717" i="1"/>
  <c r="O1717" i="1" s="1"/>
  <c r="G1717" i="1"/>
  <c r="F1729" i="1"/>
  <c r="O1729" i="1" s="1"/>
  <c r="G1729" i="1"/>
  <c r="F1741" i="1"/>
  <c r="O1741" i="1" s="1"/>
  <c r="G1741" i="1"/>
  <c r="F1753" i="1"/>
  <c r="O1753" i="1" s="1"/>
  <c r="G1753" i="1"/>
  <c r="F1765" i="1"/>
  <c r="O1765" i="1" s="1"/>
  <c r="G1765" i="1"/>
  <c r="F1777" i="1"/>
  <c r="O1777" i="1" s="1"/>
  <c r="G1777" i="1"/>
  <c r="F1789" i="1"/>
  <c r="O1789" i="1" s="1"/>
  <c r="G1789" i="1"/>
  <c r="F1801" i="1"/>
  <c r="O1801" i="1" s="1"/>
  <c r="G1801" i="1"/>
  <c r="F1813" i="1"/>
  <c r="O1813" i="1" s="1"/>
  <c r="G1813" i="1"/>
  <c r="F1825" i="1"/>
  <c r="O1825" i="1" s="1"/>
  <c r="G1825" i="1"/>
  <c r="F1837" i="1"/>
  <c r="O1837" i="1" s="1"/>
  <c r="G1837" i="1"/>
  <c r="F1849" i="1"/>
  <c r="O1849" i="1" s="1"/>
  <c r="G1849" i="1"/>
  <c r="F1861" i="1"/>
  <c r="O1861" i="1" s="1"/>
  <c r="G1861" i="1"/>
  <c r="F1873" i="1"/>
  <c r="O1873" i="1" s="1"/>
  <c r="G1873" i="1"/>
  <c r="F1885" i="1"/>
  <c r="O1885" i="1" s="1"/>
  <c r="G1885" i="1"/>
  <c r="F1897" i="1"/>
  <c r="O1897" i="1" s="1"/>
  <c r="G1897" i="1"/>
  <c r="F1909" i="1"/>
  <c r="O1909" i="1" s="1"/>
  <c r="G1909" i="1"/>
  <c r="F1921" i="1"/>
  <c r="O1921" i="1" s="1"/>
  <c r="G1921" i="1"/>
  <c r="F1933" i="1"/>
  <c r="O1933" i="1" s="1"/>
  <c r="G1933" i="1"/>
  <c r="F1945" i="1"/>
  <c r="O1945" i="1" s="1"/>
  <c r="G1945" i="1"/>
  <c r="F1957" i="1"/>
  <c r="O1957" i="1" s="1"/>
  <c r="G1957" i="1"/>
  <c r="F1969" i="1"/>
  <c r="O1969" i="1" s="1"/>
  <c r="G1969" i="1"/>
  <c r="F1981" i="1"/>
  <c r="O1981" i="1" s="1"/>
  <c r="G1981" i="1"/>
  <c r="F1993" i="1"/>
  <c r="O1993" i="1" s="1"/>
  <c r="G1993" i="1"/>
  <c r="F2005" i="1"/>
  <c r="O2005" i="1" s="1"/>
  <c r="G2005" i="1"/>
  <c r="F2017" i="1"/>
  <c r="O2017" i="1" s="1"/>
  <c r="G2017" i="1"/>
  <c r="F2029" i="1"/>
  <c r="O2029" i="1" s="1"/>
  <c r="G2029" i="1"/>
  <c r="F2041" i="1"/>
  <c r="O2041" i="1" s="1"/>
  <c r="G2041" i="1"/>
  <c r="F2053" i="1"/>
  <c r="O2053" i="1" s="1"/>
  <c r="G2053" i="1"/>
  <c r="F2065" i="1"/>
  <c r="O2065" i="1" s="1"/>
  <c r="G2065" i="1"/>
  <c r="F2077" i="1"/>
  <c r="O2077" i="1" s="1"/>
  <c r="G2077" i="1"/>
  <c r="F2089" i="1"/>
  <c r="O2089" i="1" s="1"/>
  <c r="G2089" i="1"/>
  <c r="F2101" i="1"/>
  <c r="O2101" i="1" s="1"/>
  <c r="G2101" i="1"/>
  <c r="F2113" i="1"/>
  <c r="O2113" i="1" s="1"/>
  <c r="G2113" i="1"/>
  <c r="F2125" i="1"/>
  <c r="O2125" i="1" s="1"/>
  <c r="G2125" i="1"/>
  <c r="F2137" i="1"/>
  <c r="O2137" i="1" s="1"/>
  <c r="G2137" i="1"/>
  <c r="F2149" i="1"/>
  <c r="O2149" i="1" s="1"/>
  <c r="G2149" i="1"/>
  <c r="F2161" i="1"/>
  <c r="O2161" i="1" s="1"/>
  <c r="G2161" i="1"/>
  <c r="F2173" i="1"/>
  <c r="O2173" i="1" s="1"/>
  <c r="G2173" i="1"/>
  <c r="F2185" i="1"/>
  <c r="O2185" i="1" s="1"/>
  <c r="G2185" i="1"/>
  <c r="F2197" i="1"/>
  <c r="O2197" i="1" s="1"/>
  <c r="G2197" i="1"/>
  <c r="F2209" i="1"/>
  <c r="O2209" i="1" s="1"/>
  <c r="G2209" i="1"/>
  <c r="F2221" i="1"/>
  <c r="O2221" i="1" s="1"/>
  <c r="G2221" i="1"/>
  <c r="F2233" i="1"/>
  <c r="O2233" i="1" s="1"/>
  <c r="G2233" i="1"/>
  <c r="F2245" i="1"/>
  <c r="O2245" i="1" s="1"/>
  <c r="G2245" i="1"/>
  <c r="F2257" i="1"/>
  <c r="O2257" i="1" s="1"/>
  <c r="G2257" i="1"/>
  <c r="F2269" i="1"/>
  <c r="O2269" i="1" s="1"/>
  <c r="G2269" i="1"/>
  <c r="F2281" i="1"/>
  <c r="O2281" i="1" s="1"/>
  <c r="G2281" i="1"/>
  <c r="F2293" i="1"/>
  <c r="O2293" i="1" s="1"/>
  <c r="G2293" i="1"/>
  <c r="F2305" i="1"/>
  <c r="O2305" i="1" s="1"/>
  <c r="G2305" i="1"/>
  <c r="F2317" i="1"/>
  <c r="O2317" i="1" s="1"/>
  <c r="G2317" i="1"/>
  <c r="F2329" i="1"/>
  <c r="O2329" i="1" s="1"/>
  <c r="G2329" i="1"/>
  <c r="F2341" i="1"/>
  <c r="O2341" i="1" s="1"/>
  <c r="G2341" i="1"/>
  <c r="F2353" i="1"/>
  <c r="O2353" i="1" s="1"/>
  <c r="G2353" i="1"/>
  <c r="F2365" i="1"/>
  <c r="O2365" i="1" s="1"/>
  <c r="G2365" i="1"/>
  <c r="F2377" i="1"/>
  <c r="O2377" i="1" s="1"/>
  <c r="G2377" i="1"/>
  <c r="F2389" i="1"/>
  <c r="O2389" i="1" s="1"/>
  <c r="G2389" i="1"/>
  <c r="F2401" i="1"/>
  <c r="O2401" i="1" s="1"/>
  <c r="G2401" i="1"/>
  <c r="F2413" i="1"/>
  <c r="O2413" i="1" s="1"/>
  <c r="G2413" i="1"/>
  <c r="F2425" i="1"/>
  <c r="O2425" i="1" s="1"/>
  <c r="G2425" i="1"/>
  <c r="F2437" i="1"/>
  <c r="O2437" i="1" s="1"/>
  <c r="G2437" i="1"/>
  <c r="F2449" i="1"/>
  <c r="O2449" i="1" s="1"/>
  <c r="G2449" i="1"/>
  <c r="F2461" i="1"/>
  <c r="O2461" i="1" s="1"/>
  <c r="G2461" i="1"/>
  <c r="F2473" i="1"/>
  <c r="O2473" i="1" s="1"/>
  <c r="G2473" i="1"/>
  <c r="F2485" i="1"/>
  <c r="O2485" i="1" s="1"/>
  <c r="G2485" i="1"/>
  <c r="F2497" i="1"/>
  <c r="O2497" i="1" s="1"/>
  <c r="G2497" i="1"/>
  <c r="F2509" i="1"/>
  <c r="O2509" i="1" s="1"/>
  <c r="G2509" i="1"/>
  <c r="F2521" i="1"/>
  <c r="O2521" i="1" s="1"/>
  <c r="G2521" i="1"/>
  <c r="F2533" i="1"/>
  <c r="O2533" i="1" s="1"/>
  <c r="G2533" i="1"/>
  <c r="F2545" i="1"/>
  <c r="O2545" i="1" s="1"/>
  <c r="G2545" i="1"/>
  <c r="F2557" i="1"/>
  <c r="O2557" i="1" s="1"/>
  <c r="G2557" i="1"/>
  <c r="F2569" i="1"/>
  <c r="O2569" i="1" s="1"/>
  <c r="G2569" i="1"/>
  <c r="F2581" i="1"/>
  <c r="O2581" i="1" s="1"/>
  <c r="G2581" i="1"/>
  <c r="F2593" i="1"/>
  <c r="O2593" i="1" s="1"/>
  <c r="G2593" i="1"/>
  <c r="F2605" i="1"/>
  <c r="O2605" i="1" s="1"/>
  <c r="G2605" i="1"/>
  <c r="F2617" i="1"/>
  <c r="O2617" i="1" s="1"/>
  <c r="G2617" i="1"/>
  <c r="F2629" i="1"/>
  <c r="O2629" i="1" s="1"/>
  <c r="G2629" i="1"/>
  <c r="F14" i="1"/>
  <c r="O14" i="1" s="1"/>
  <c r="G14" i="1"/>
  <c r="F26" i="1"/>
  <c r="O26" i="1" s="1"/>
  <c r="G26" i="1"/>
  <c r="F38" i="1"/>
  <c r="O38" i="1" s="1"/>
  <c r="G38" i="1"/>
  <c r="F50" i="1"/>
  <c r="O50" i="1" s="1"/>
  <c r="G50" i="1"/>
  <c r="F62" i="1"/>
  <c r="O62" i="1" s="1"/>
  <c r="G62" i="1"/>
  <c r="F74" i="1"/>
  <c r="O74" i="1" s="1"/>
  <c r="G74" i="1"/>
  <c r="F86" i="1"/>
  <c r="O86" i="1" s="1"/>
  <c r="G86" i="1"/>
  <c r="F98" i="1"/>
  <c r="O98" i="1" s="1"/>
  <c r="G98" i="1"/>
  <c r="F110" i="1"/>
  <c r="O110" i="1" s="1"/>
  <c r="G110" i="1"/>
  <c r="F122" i="1"/>
  <c r="O122" i="1" s="1"/>
  <c r="G122" i="1"/>
  <c r="F134" i="1"/>
  <c r="O134" i="1" s="1"/>
  <c r="G134" i="1"/>
  <c r="F146" i="1"/>
  <c r="O146" i="1" s="1"/>
  <c r="G146" i="1"/>
  <c r="F158" i="1"/>
  <c r="O158" i="1" s="1"/>
  <c r="G158" i="1"/>
  <c r="F170" i="1"/>
  <c r="O170" i="1" s="1"/>
  <c r="G170" i="1"/>
  <c r="F182" i="1"/>
  <c r="O182" i="1" s="1"/>
  <c r="G182" i="1"/>
  <c r="F194" i="1"/>
  <c r="O194" i="1" s="1"/>
  <c r="G194" i="1"/>
  <c r="F206" i="1"/>
  <c r="O206" i="1" s="1"/>
  <c r="G206" i="1"/>
  <c r="F218" i="1"/>
  <c r="O218" i="1" s="1"/>
  <c r="G218" i="1"/>
  <c r="F230" i="1"/>
  <c r="O230" i="1" s="1"/>
  <c r="G230" i="1"/>
  <c r="F242" i="1"/>
  <c r="O242" i="1" s="1"/>
  <c r="G242" i="1"/>
  <c r="F254" i="1"/>
  <c r="O254" i="1" s="1"/>
  <c r="G254" i="1"/>
  <c r="F266" i="1"/>
  <c r="O266" i="1" s="1"/>
  <c r="G266" i="1"/>
  <c r="F278" i="1"/>
  <c r="O278" i="1" s="1"/>
  <c r="G278" i="1"/>
  <c r="F290" i="1"/>
  <c r="O290" i="1" s="1"/>
  <c r="G290" i="1"/>
  <c r="F302" i="1"/>
  <c r="O302" i="1" s="1"/>
  <c r="G302" i="1"/>
  <c r="F314" i="1"/>
  <c r="O314" i="1" s="1"/>
  <c r="G314" i="1"/>
  <c r="F326" i="1"/>
  <c r="O326" i="1" s="1"/>
  <c r="G326" i="1"/>
  <c r="F338" i="1"/>
  <c r="O338" i="1" s="1"/>
  <c r="G338" i="1"/>
  <c r="F350" i="1"/>
  <c r="O350" i="1" s="1"/>
  <c r="G350" i="1"/>
  <c r="F362" i="1"/>
  <c r="O362" i="1" s="1"/>
  <c r="G362" i="1"/>
  <c r="F374" i="1"/>
  <c r="O374" i="1" s="1"/>
  <c r="G374" i="1"/>
  <c r="F386" i="1"/>
  <c r="O386" i="1" s="1"/>
  <c r="G386" i="1"/>
  <c r="F398" i="1"/>
  <c r="O398" i="1" s="1"/>
  <c r="G398" i="1"/>
  <c r="F410" i="1"/>
  <c r="O410" i="1" s="1"/>
  <c r="G410" i="1"/>
  <c r="F422" i="1"/>
  <c r="O422" i="1" s="1"/>
  <c r="G422" i="1"/>
  <c r="F434" i="1"/>
  <c r="O434" i="1" s="1"/>
  <c r="G434" i="1"/>
  <c r="F446" i="1"/>
  <c r="O446" i="1" s="1"/>
  <c r="G446" i="1"/>
  <c r="F458" i="1"/>
  <c r="O458" i="1" s="1"/>
  <c r="G458" i="1"/>
  <c r="F470" i="1"/>
  <c r="O470" i="1" s="1"/>
  <c r="G470" i="1"/>
  <c r="F482" i="1"/>
  <c r="O482" i="1" s="1"/>
  <c r="G482" i="1"/>
  <c r="F494" i="1"/>
  <c r="O494" i="1" s="1"/>
  <c r="G494" i="1"/>
  <c r="F506" i="1"/>
  <c r="O506" i="1" s="1"/>
  <c r="G506" i="1"/>
  <c r="F518" i="1"/>
  <c r="O518" i="1" s="1"/>
  <c r="G518" i="1"/>
  <c r="F530" i="1"/>
  <c r="O530" i="1" s="1"/>
  <c r="G530" i="1"/>
  <c r="F542" i="1"/>
  <c r="O542" i="1" s="1"/>
  <c r="G542" i="1"/>
  <c r="F554" i="1"/>
  <c r="O554" i="1" s="1"/>
  <c r="G554" i="1"/>
  <c r="F566" i="1"/>
  <c r="O566" i="1" s="1"/>
  <c r="G566" i="1"/>
  <c r="F578" i="1"/>
  <c r="O578" i="1" s="1"/>
  <c r="G578" i="1"/>
  <c r="F590" i="1"/>
  <c r="O590" i="1" s="1"/>
  <c r="G590" i="1"/>
  <c r="F602" i="1"/>
  <c r="O602" i="1" s="1"/>
  <c r="G602" i="1"/>
  <c r="F614" i="1"/>
  <c r="O614" i="1" s="1"/>
  <c r="G614" i="1"/>
  <c r="F626" i="1"/>
  <c r="O626" i="1" s="1"/>
  <c r="G626" i="1"/>
  <c r="F638" i="1"/>
  <c r="O638" i="1" s="1"/>
  <c r="G638" i="1"/>
  <c r="F650" i="1"/>
  <c r="O650" i="1" s="1"/>
  <c r="G650" i="1"/>
  <c r="F662" i="1"/>
  <c r="O662" i="1" s="1"/>
  <c r="G662" i="1"/>
  <c r="F674" i="1"/>
  <c r="O674" i="1" s="1"/>
  <c r="G674" i="1"/>
  <c r="F686" i="1"/>
  <c r="O686" i="1" s="1"/>
  <c r="G686" i="1"/>
  <c r="F698" i="1"/>
  <c r="O698" i="1" s="1"/>
  <c r="G698" i="1"/>
  <c r="F710" i="1"/>
  <c r="O710" i="1" s="1"/>
  <c r="G710" i="1"/>
  <c r="F722" i="1"/>
  <c r="O722" i="1" s="1"/>
  <c r="G722" i="1"/>
  <c r="F734" i="1"/>
  <c r="O734" i="1" s="1"/>
  <c r="G734" i="1"/>
  <c r="F746" i="1"/>
  <c r="O746" i="1" s="1"/>
  <c r="G746" i="1"/>
  <c r="F758" i="1"/>
  <c r="O758" i="1" s="1"/>
  <c r="G758" i="1"/>
  <c r="F770" i="1"/>
  <c r="O770" i="1" s="1"/>
  <c r="G770" i="1"/>
  <c r="F782" i="1"/>
  <c r="O782" i="1" s="1"/>
  <c r="G782" i="1"/>
  <c r="F794" i="1"/>
  <c r="O794" i="1" s="1"/>
  <c r="G794" i="1"/>
  <c r="F806" i="1"/>
  <c r="O806" i="1" s="1"/>
  <c r="G806" i="1"/>
  <c r="F818" i="1"/>
  <c r="O818" i="1" s="1"/>
  <c r="G818" i="1"/>
  <c r="F830" i="1"/>
  <c r="O830" i="1" s="1"/>
  <c r="G830" i="1"/>
  <c r="F842" i="1"/>
  <c r="O842" i="1" s="1"/>
  <c r="G842" i="1"/>
  <c r="F854" i="1"/>
  <c r="O854" i="1" s="1"/>
  <c r="G854" i="1"/>
  <c r="F866" i="1"/>
  <c r="O866" i="1" s="1"/>
  <c r="G866" i="1"/>
  <c r="F878" i="1"/>
  <c r="O878" i="1" s="1"/>
  <c r="G878" i="1"/>
  <c r="F890" i="1"/>
  <c r="O890" i="1" s="1"/>
  <c r="G890" i="1"/>
  <c r="F902" i="1"/>
  <c r="O902" i="1" s="1"/>
  <c r="G902" i="1"/>
  <c r="F914" i="1"/>
  <c r="O914" i="1" s="1"/>
  <c r="G914" i="1"/>
  <c r="F926" i="1"/>
  <c r="O926" i="1" s="1"/>
  <c r="G926" i="1"/>
  <c r="F938" i="1"/>
  <c r="O938" i="1" s="1"/>
  <c r="G938" i="1"/>
  <c r="F950" i="1"/>
  <c r="O950" i="1" s="1"/>
  <c r="G950" i="1"/>
  <c r="F962" i="1"/>
  <c r="O962" i="1" s="1"/>
  <c r="G962" i="1"/>
  <c r="F974" i="1"/>
  <c r="O974" i="1" s="1"/>
  <c r="G974" i="1"/>
  <c r="F986" i="1"/>
  <c r="O986" i="1" s="1"/>
  <c r="G986" i="1"/>
  <c r="F998" i="1"/>
  <c r="O998" i="1" s="1"/>
  <c r="G998" i="1"/>
  <c r="F1010" i="1"/>
  <c r="O1010" i="1" s="1"/>
  <c r="G1010" i="1"/>
  <c r="F1022" i="1"/>
  <c r="O1022" i="1" s="1"/>
  <c r="G1022" i="1"/>
  <c r="F1034" i="1"/>
  <c r="O1034" i="1" s="1"/>
  <c r="G1034" i="1"/>
  <c r="F1046" i="1"/>
  <c r="O1046" i="1" s="1"/>
  <c r="G1046" i="1"/>
  <c r="F1058" i="1"/>
  <c r="O1058" i="1" s="1"/>
  <c r="G1058" i="1"/>
  <c r="F1070" i="1"/>
  <c r="O1070" i="1" s="1"/>
  <c r="G1070" i="1"/>
  <c r="F1082" i="1"/>
  <c r="O1082" i="1" s="1"/>
  <c r="G1082" i="1"/>
  <c r="F1094" i="1"/>
  <c r="O1094" i="1" s="1"/>
  <c r="G1094" i="1"/>
  <c r="F1106" i="1"/>
  <c r="O1106" i="1" s="1"/>
  <c r="G1106" i="1"/>
  <c r="F1118" i="1"/>
  <c r="O1118" i="1" s="1"/>
  <c r="G1118" i="1"/>
  <c r="F1130" i="1"/>
  <c r="O1130" i="1" s="1"/>
  <c r="G1130" i="1"/>
  <c r="F1142" i="1"/>
  <c r="O1142" i="1" s="1"/>
  <c r="G1142" i="1"/>
  <c r="F1154" i="1"/>
  <c r="O1154" i="1" s="1"/>
  <c r="G1154" i="1"/>
  <c r="F1166" i="1"/>
  <c r="O1166" i="1" s="1"/>
  <c r="G1166" i="1"/>
  <c r="F1178" i="1"/>
  <c r="O1178" i="1" s="1"/>
  <c r="G1178" i="1"/>
  <c r="F1190" i="1"/>
  <c r="O1190" i="1" s="1"/>
  <c r="G1190" i="1"/>
  <c r="F1202" i="1"/>
  <c r="O1202" i="1" s="1"/>
  <c r="G1202" i="1"/>
  <c r="F1214" i="1"/>
  <c r="O1214" i="1" s="1"/>
  <c r="G1214" i="1"/>
  <c r="F1226" i="1"/>
  <c r="O1226" i="1" s="1"/>
  <c r="G1226" i="1"/>
  <c r="F1238" i="1"/>
  <c r="O1238" i="1" s="1"/>
  <c r="G1238" i="1"/>
  <c r="F1250" i="1"/>
  <c r="O1250" i="1" s="1"/>
  <c r="G1250" i="1"/>
  <c r="F1262" i="1"/>
  <c r="O1262" i="1" s="1"/>
  <c r="G1262" i="1"/>
  <c r="F1274" i="1"/>
  <c r="O1274" i="1" s="1"/>
  <c r="G1274" i="1"/>
  <c r="F1286" i="1"/>
  <c r="O1286" i="1" s="1"/>
  <c r="G1286" i="1"/>
  <c r="F1298" i="1"/>
  <c r="O1298" i="1" s="1"/>
  <c r="G1298" i="1"/>
  <c r="F1310" i="1"/>
  <c r="O1310" i="1" s="1"/>
  <c r="G1310" i="1"/>
  <c r="F1322" i="1"/>
  <c r="O1322" i="1" s="1"/>
  <c r="G1322" i="1"/>
  <c r="F1334" i="1"/>
  <c r="O1334" i="1" s="1"/>
  <c r="G1334" i="1"/>
  <c r="F1346" i="1"/>
  <c r="O1346" i="1" s="1"/>
  <c r="G1346" i="1"/>
  <c r="F1358" i="1"/>
  <c r="O1358" i="1" s="1"/>
  <c r="G1358" i="1"/>
  <c r="F1370" i="1"/>
  <c r="O1370" i="1" s="1"/>
  <c r="G1370" i="1"/>
  <c r="F1382" i="1"/>
  <c r="O1382" i="1" s="1"/>
  <c r="G1382" i="1"/>
  <c r="F1394" i="1"/>
  <c r="O1394" i="1" s="1"/>
  <c r="G1394" i="1"/>
  <c r="F1406" i="1"/>
  <c r="O1406" i="1" s="1"/>
  <c r="G1406" i="1"/>
  <c r="F1418" i="1"/>
  <c r="O1418" i="1" s="1"/>
  <c r="G1418" i="1"/>
  <c r="F1430" i="1"/>
  <c r="O1430" i="1" s="1"/>
  <c r="G1430" i="1"/>
  <c r="F1442" i="1"/>
  <c r="O1442" i="1" s="1"/>
  <c r="G1442" i="1"/>
  <c r="F1454" i="1"/>
  <c r="O1454" i="1" s="1"/>
  <c r="G1454" i="1"/>
  <c r="F1466" i="1"/>
  <c r="O1466" i="1" s="1"/>
  <c r="G1466" i="1"/>
  <c r="F1478" i="1"/>
  <c r="O1478" i="1" s="1"/>
  <c r="G1478" i="1"/>
  <c r="F1490" i="1"/>
  <c r="O1490" i="1" s="1"/>
  <c r="G1490" i="1"/>
  <c r="F1502" i="1"/>
  <c r="O1502" i="1" s="1"/>
  <c r="G1502" i="1"/>
  <c r="F1514" i="1"/>
  <c r="O1514" i="1" s="1"/>
  <c r="G1514" i="1"/>
  <c r="F1526" i="1"/>
  <c r="O1526" i="1" s="1"/>
  <c r="G1526" i="1"/>
  <c r="F1538" i="1"/>
  <c r="O1538" i="1" s="1"/>
  <c r="G1538" i="1"/>
  <c r="F1550" i="1"/>
  <c r="O1550" i="1" s="1"/>
  <c r="G1550" i="1"/>
  <c r="F1562" i="1"/>
  <c r="O1562" i="1" s="1"/>
  <c r="G1562" i="1"/>
  <c r="F1574" i="1"/>
  <c r="O1574" i="1" s="1"/>
  <c r="G1574" i="1"/>
  <c r="F1586" i="1"/>
  <c r="O1586" i="1" s="1"/>
  <c r="G1586" i="1"/>
  <c r="F1598" i="1"/>
  <c r="O1598" i="1" s="1"/>
  <c r="G1598" i="1"/>
  <c r="F1610" i="1"/>
  <c r="O1610" i="1" s="1"/>
  <c r="G1610" i="1"/>
  <c r="F1622" i="1"/>
  <c r="O1622" i="1" s="1"/>
  <c r="G1622" i="1"/>
  <c r="F1634" i="1"/>
  <c r="O1634" i="1" s="1"/>
  <c r="G1634" i="1"/>
  <c r="F1646" i="1"/>
  <c r="O1646" i="1" s="1"/>
  <c r="G1646" i="1"/>
  <c r="F1658" i="1"/>
  <c r="O1658" i="1" s="1"/>
  <c r="G1658" i="1"/>
  <c r="F1670" i="1"/>
  <c r="O1670" i="1" s="1"/>
  <c r="G1670" i="1"/>
  <c r="F1682" i="1"/>
  <c r="O1682" i="1" s="1"/>
  <c r="G1682" i="1"/>
  <c r="F1694" i="1"/>
  <c r="O1694" i="1" s="1"/>
  <c r="G1694" i="1"/>
  <c r="F1706" i="1"/>
  <c r="O1706" i="1" s="1"/>
  <c r="G1706" i="1"/>
  <c r="F1718" i="1"/>
  <c r="O1718" i="1" s="1"/>
  <c r="G1718" i="1"/>
  <c r="F1730" i="1"/>
  <c r="O1730" i="1" s="1"/>
  <c r="G1730" i="1"/>
  <c r="F1742" i="1"/>
  <c r="O1742" i="1" s="1"/>
  <c r="G1742" i="1"/>
  <c r="F1754" i="1"/>
  <c r="O1754" i="1" s="1"/>
  <c r="G1754" i="1"/>
  <c r="F1766" i="1"/>
  <c r="O1766" i="1" s="1"/>
  <c r="G1766" i="1"/>
  <c r="F1778" i="1"/>
  <c r="O1778" i="1" s="1"/>
  <c r="G1778" i="1"/>
  <c r="F1790" i="1"/>
  <c r="O1790" i="1" s="1"/>
  <c r="G1790" i="1"/>
  <c r="F1802" i="1"/>
  <c r="O1802" i="1" s="1"/>
  <c r="G1802" i="1"/>
  <c r="F1814" i="1"/>
  <c r="O1814" i="1" s="1"/>
  <c r="G1814" i="1"/>
  <c r="F1826" i="1"/>
  <c r="O1826" i="1" s="1"/>
  <c r="G1826" i="1"/>
  <c r="F1838" i="1"/>
  <c r="O1838" i="1" s="1"/>
  <c r="G1838" i="1"/>
  <c r="F1850" i="1"/>
  <c r="O1850" i="1" s="1"/>
  <c r="G1850" i="1"/>
  <c r="F1862" i="1"/>
  <c r="O1862" i="1" s="1"/>
  <c r="G1862" i="1"/>
  <c r="F1874" i="1"/>
  <c r="O1874" i="1" s="1"/>
  <c r="G1874" i="1"/>
  <c r="F1886" i="1"/>
  <c r="O1886" i="1" s="1"/>
  <c r="G1886" i="1"/>
  <c r="F1898" i="1"/>
  <c r="O1898" i="1" s="1"/>
  <c r="G1898" i="1"/>
  <c r="F1910" i="1"/>
  <c r="O1910" i="1" s="1"/>
  <c r="G1910" i="1"/>
  <c r="F1922" i="1"/>
  <c r="O1922" i="1" s="1"/>
  <c r="G1922" i="1"/>
  <c r="F1934" i="1"/>
  <c r="O1934" i="1" s="1"/>
  <c r="G1934" i="1"/>
  <c r="F1946" i="1"/>
  <c r="O1946" i="1" s="1"/>
  <c r="G1946" i="1"/>
  <c r="F1958" i="1"/>
  <c r="O1958" i="1" s="1"/>
  <c r="G1958" i="1"/>
  <c r="F1970" i="1"/>
  <c r="O1970" i="1" s="1"/>
  <c r="G1970" i="1"/>
  <c r="F1982" i="1"/>
  <c r="O1982" i="1" s="1"/>
  <c r="G1982" i="1"/>
  <c r="F1994" i="1"/>
  <c r="O1994" i="1" s="1"/>
  <c r="G1994" i="1"/>
  <c r="F2006" i="1"/>
  <c r="O2006" i="1" s="1"/>
  <c r="G2006" i="1"/>
  <c r="F2018" i="1"/>
  <c r="O2018" i="1" s="1"/>
  <c r="G2018" i="1"/>
  <c r="F2030" i="1"/>
  <c r="O2030" i="1" s="1"/>
  <c r="G2030" i="1"/>
  <c r="F2042" i="1"/>
  <c r="O2042" i="1" s="1"/>
  <c r="G2042" i="1"/>
  <c r="F2054" i="1"/>
  <c r="O2054" i="1" s="1"/>
  <c r="G2054" i="1"/>
  <c r="F2066" i="1"/>
  <c r="O2066" i="1" s="1"/>
  <c r="G2066" i="1"/>
  <c r="F2078" i="1"/>
  <c r="O2078" i="1" s="1"/>
  <c r="G2078" i="1"/>
  <c r="F2090" i="1"/>
  <c r="O2090" i="1" s="1"/>
  <c r="G2090" i="1"/>
  <c r="F2102" i="1"/>
  <c r="O2102" i="1" s="1"/>
  <c r="G2102" i="1"/>
  <c r="F2114" i="1"/>
  <c r="O2114" i="1" s="1"/>
  <c r="G2114" i="1"/>
  <c r="F2126" i="1"/>
  <c r="O2126" i="1" s="1"/>
  <c r="G2126" i="1"/>
  <c r="F2138" i="1"/>
  <c r="O2138" i="1" s="1"/>
  <c r="G2138" i="1"/>
  <c r="F2150" i="1"/>
  <c r="O2150" i="1" s="1"/>
  <c r="G2150" i="1"/>
  <c r="F2162" i="1"/>
  <c r="O2162" i="1" s="1"/>
  <c r="G2162" i="1"/>
  <c r="F2174" i="1"/>
  <c r="O2174" i="1" s="1"/>
  <c r="G2174" i="1"/>
  <c r="F2186" i="1"/>
  <c r="O2186" i="1" s="1"/>
  <c r="G2186" i="1"/>
  <c r="F2198" i="1"/>
  <c r="O2198" i="1" s="1"/>
  <c r="G2198" i="1"/>
  <c r="F2210" i="1"/>
  <c r="O2210" i="1" s="1"/>
  <c r="G2210" i="1"/>
  <c r="F2222" i="1"/>
  <c r="O2222" i="1" s="1"/>
  <c r="G2222" i="1"/>
  <c r="F2234" i="1"/>
  <c r="O2234" i="1" s="1"/>
  <c r="G2234" i="1"/>
  <c r="F2246" i="1"/>
  <c r="O2246" i="1" s="1"/>
  <c r="G2246" i="1"/>
  <c r="F2258" i="1"/>
  <c r="O2258" i="1" s="1"/>
  <c r="G2258" i="1"/>
  <c r="F2270" i="1"/>
  <c r="O2270" i="1" s="1"/>
  <c r="G2270" i="1"/>
  <c r="F2282" i="1"/>
  <c r="O2282" i="1" s="1"/>
  <c r="G2282" i="1"/>
  <c r="F2294" i="1"/>
  <c r="O2294" i="1" s="1"/>
  <c r="G2294" i="1"/>
  <c r="F2306" i="1"/>
  <c r="O2306" i="1" s="1"/>
  <c r="G2306" i="1"/>
  <c r="F2318" i="1"/>
  <c r="O2318" i="1" s="1"/>
  <c r="G2318" i="1"/>
  <c r="F2330" i="1"/>
  <c r="O2330" i="1" s="1"/>
  <c r="G2330" i="1"/>
  <c r="F2342" i="1"/>
  <c r="O2342" i="1" s="1"/>
  <c r="G2342" i="1"/>
  <c r="F2354" i="1"/>
  <c r="O2354" i="1" s="1"/>
  <c r="G2354" i="1"/>
  <c r="F2366" i="1"/>
  <c r="O2366" i="1" s="1"/>
  <c r="G2366" i="1"/>
  <c r="F2378" i="1"/>
  <c r="O2378" i="1" s="1"/>
  <c r="G2378" i="1"/>
  <c r="F2390" i="1"/>
  <c r="O2390" i="1" s="1"/>
  <c r="G2390" i="1"/>
  <c r="F2402" i="1"/>
  <c r="O2402" i="1" s="1"/>
  <c r="G2402" i="1"/>
  <c r="F2414" i="1"/>
  <c r="O2414" i="1" s="1"/>
  <c r="G2414" i="1"/>
  <c r="F2426" i="1"/>
  <c r="O2426" i="1" s="1"/>
  <c r="G2426" i="1"/>
  <c r="F2438" i="1"/>
  <c r="O2438" i="1" s="1"/>
  <c r="G2438" i="1"/>
  <c r="F2450" i="1"/>
  <c r="O2450" i="1" s="1"/>
  <c r="G2450" i="1"/>
  <c r="F2462" i="1"/>
  <c r="O2462" i="1" s="1"/>
  <c r="G2462" i="1"/>
  <c r="F2474" i="1"/>
  <c r="O2474" i="1" s="1"/>
  <c r="G2474" i="1"/>
  <c r="F2486" i="1"/>
  <c r="O2486" i="1" s="1"/>
  <c r="G2486" i="1"/>
  <c r="F2498" i="1"/>
  <c r="O2498" i="1" s="1"/>
  <c r="G2498" i="1"/>
  <c r="F2510" i="1"/>
  <c r="O2510" i="1" s="1"/>
  <c r="G2510" i="1"/>
  <c r="F2522" i="1"/>
  <c r="O2522" i="1" s="1"/>
  <c r="G2522" i="1"/>
  <c r="F2534" i="1"/>
  <c r="O2534" i="1" s="1"/>
  <c r="G2534" i="1"/>
  <c r="F2546" i="1"/>
  <c r="O2546" i="1" s="1"/>
  <c r="G2546" i="1"/>
  <c r="F2558" i="1"/>
  <c r="O2558" i="1" s="1"/>
  <c r="G2558" i="1"/>
  <c r="F2570" i="1"/>
  <c r="O2570" i="1" s="1"/>
  <c r="G2570" i="1"/>
  <c r="F2582" i="1"/>
  <c r="O2582" i="1" s="1"/>
  <c r="G2582" i="1"/>
  <c r="F2594" i="1"/>
  <c r="O2594" i="1" s="1"/>
  <c r="G2594" i="1"/>
  <c r="F2606" i="1"/>
  <c r="O2606" i="1" s="1"/>
  <c r="G2606" i="1"/>
  <c r="F2618" i="1"/>
  <c r="O2618" i="1" s="1"/>
  <c r="G2618" i="1"/>
  <c r="F2630" i="1"/>
  <c r="O2630" i="1" s="1"/>
  <c r="G2630" i="1"/>
  <c r="F2642" i="1"/>
  <c r="O2642" i="1" s="1"/>
  <c r="G2642" i="1"/>
  <c r="F3" i="1"/>
  <c r="O3" i="1" s="1"/>
  <c r="G3" i="1"/>
  <c r="F15" i="1"/>
  <c r="O15" i="1" s="1"/>
  <c r="G15" i="1"/>
  <c r="F27" i="1"/>
  <c r="O27" i="1" s="1"/>
  <c r="G27" i="1"/>
  <c r="F39" i="1"/>
  <c r="O39" i="1" s="1"/>
  <c r="G39" i="1"/>
  <c r="F51" i="1"/>
  <c r="O51" i="1" s="1"/>
  <c r="G51" i="1"/>
  <c r="F63" i="1"/>
  <c r="O63" i="1" s="1"/>
  <c r="G63" i="1"/>
  <c r="F75" i="1"/>
  <c r="O75" i="1" s="1"/>
  <c r="G75" i="1"/>
  <c r="F87" i="1"/>
  <c r="O87" i="1" s="1"/>
  <c r="G87" i="1"/>
  <c r="F99" i="1"/>
  <c r="O99" i="1" s="1"/>
  <c r="G99" i="1"/>
  <c r="F111" i="1"/>
  <c r="O111" i="1" s="1"/>
  <c r="G111" i="1"/>
  <c r="F123" i="1"/>
  <c r="O123" i="1" s="1"/>
  <c r="G123" i="1"/>
  <c r="F135" i="1"/>
  <c r="O135" i="1" s="1"/>
  <c r="G135" i="1"/>
  <c r="F147" i="1"/>
  <c r="O147" i="1" s="1"/>
  <c r="G147" i="1"/>
  <c r="F159" i="1"/>
  <c r="O159" i="1" s="1"/>
  <c r="G159" i="1"/>
  <c r="F171" i="1"/>
  <c r="O171" i="1" s="1"/>
  <c r="G171" i="1"/>
  <c r="F183" i="1"/>
  <c r="O183" i="1" s="1"/>
  <c r="G183" i="1"/>
  <c r="F195" i="1"/>
  <c r="O195" i="1" s="1"/>
  <c r="G195" i="1"/>
  <c r="F207" i="1"/>
  <c r="O207" i="1" s="1"/>
  <c r="G207" i="1"/>
  <c r="F219" i="1"/>
  <c r="O219" i="1" s="1"/>
  <c r="G219" i="1"/>
  <c r="F231" i="1"/>
  <c r="O231" i="1" s="1"/>
  <c r="G231" i="1"/>
  <c r="F243" i="1"/>
  <c r="O243" i="1" s="1"/>
  <c r="G243" i="1"/>
  <c r="F255" i="1"/>
  <c r="O255" i="1" s="1"/>
  <c r="G255" i="1"/>
  <c r="F267" i="1"/>
  <c r="O267" i="1" s="1"/>
  <c r="G267" i="1"/>
  <c r="F279" i="1"/>
  <c r="O279" i="1" s="1"/>
  <c r="G279" i="1"/>
  <c r="F291" i="1"/>
  <c r="O291" i="1" s="1"/>
  <c r="G291" i="1"/>
  <c r="F303" i="1"/>
  <c r="O303" i="1" s="1"/>
  <c r="G303" i="1"/>
  <c r="F315" i="1"/>
  <c r="O315" i="1" s="1"/>
  <c r="G315" i="1"/>
  <c r="F327" i="1"/>
  <c r="O327" i="1" s="1"/>
  <c r="G327" i="1"/>
  <c r="F339" i="1"/>
  <c r="O339" i="1" s="1"/>
  <c r="G339" i="1"/>
  <c r="F351" i="1"/>
  <c r="O351" i="1" s="1"/>
  <c r="G351" i="1"/>
  <c r="F363" i="1"/>
  <c r="O363" i="1" s="1"/>
  <c r="G363" i="1"/>
  <c r="F375" i="1"/>
  <c r="O375" i="1" s="1"/>
  <c r="G375" i="1"/>
  <c r="F387" i="1"/>
  <c r="O387" i="1" s="1"/>
  <c r="G387" i="1"/>
  <c r="F399" i="1"/>
  <c r="O399" i="1" s="1"/>
  <c r="G399" i="1"/>
  <c r="F411" i="1"/>
  <c r="O411" i="1" s="1"/>
  <c r="G411" i="1"/>
  <c r="F423" i="1"/>
  <c r="O423" i="1" s="1"/>
  <c r="G423" i="1"/>
  <c r="F435" i="1"/>
  <c r="O435" i="1" s="1"/>
  <c r="G435" i="1"/>
  <c r="F447" i="1"/>
  <c r="O447" i="1" s="1"/>
  <c r="G447" i="1"/>
  <c r="F459" i="1"/>
  <c r="O459" i="1" s="1"/>
  <c r="G459" i="1"/>
  <c r="F471" i="1"/>
  <c r="O471" i="1" s="1"/>
  <c r="G471" i="1"/>
  <c r="F483" i="1"/>
  <c r="O483" i="1" s="1"/>
  <c r="G483" i="1"/>
  <c r="F495" i="1"/>
  <c r="O495" i="1" s="1"/>
  <c r="G495" i="1"/>
  <c r="F507" i="1"/>
  <c r="O507" i="1" s="1"/>
  <c r="G507" i="1"/>
  <c r="F519" i="1"/>
  <c r="O519" i="1" s="1"/>
  <c r="G519" i="1"/>
  <c r="F531" i="1"/>
  <c r="O531" i="1" s="1"/>
  <c r="G531" i="1"/>
  <c r="F543" i="1"/>
  <c r="O543" i="1" s="1"/>
  <c r="G543" i="1"/>
  <c r="F555" i="1"/>
  <c r="O555" i="1" s="1"/>
  <c r="G555" i="1"/>
  <c r="F567" i="1"/>
  <c r="O567" i="1" s="1"/>
  <c r="G567" i="1"/>
  <c r="F579" i="1"/>
  <c r="O579" i="1" s="1"/>
  <c r="G579" i="1"/>
  <c r="F591" i="1"/>
  <c r="O591" i="1" s="1"/>
  <c r="G591" i="1"/>
  <c r="F603" i="1"/>
  <c r="O603" i="1" s="1"/>
  <c r="G603" i="1"/>
  <c r="F615" i="1"/>
  <c r="O615" i="1" s="1"/>
  <c r="G615" i="1"/>
  <c r="F627" i="1"/>
  <c r="O627" i="1" s="1"/>
  <c r="G627" i="1"/>
  <c r="F639" i="1"/>
  <c r="O639" i="1" s="1"/>
  <c r="G639" i="1"/>
  <c r="F651" i="1"/>
  <c r="O651" i="1" s="1"/>
  <c r="G651" i="1"/>
  <c r="F663" i="1"/>
  <c r="O663" i="1" s="1"/>
  <c r="G663" i="1"/>
  <c r="F675" i="1"/>
  <c r="O675" i="1" s="1"/>
  <c r="G675" i="1"/>
  <c r="F687" i="1"/>
  <c r="O687" i="1" s="1"/>
  <c r="G687" i="1"/>
  <c r="F699" i="1"/>
  <c r="O699" i="1" s="1"/>
  <c r="G699" i="1"/>
  <c r="F711" i="1"/>
  <c r="O711" i="1" s="1"/>
  <c r="G711" i="1"/>
  <c r="F723" i="1"/>
  <c r="O723" i="1" s="1"/>
  <c r="G723" i="1"/>
  <c r="F735" i="1"/>
  <c r="O735" i="1" s="1"/>
  <c r="G735" i="1"/>
  <c r="F747" i="1"/>
  <c r="O747" i="1" s="1"/>
  <c r="G747" i="1"/>
  <c r="F759" i="1"/>
  <c r="O759" i="1" s="1"/>
  <c r="G759" i="1"/>
  <c r="F771" i="1"/>
  <c r="O771" i="1" s="1"/>
  <c r="G771" i="1"/>
  <c r="F783" i="1"/>
  <c r="O783" i="1" s="1"/>
  <c r="G783" i="1"/>
  <c r="F795" i="1"/>
  <c r="O795" i="1" s="1"/>
  <c r="G795" i="1"/>
  <c r="F807" i="1"/>
  <c r="O807" i="1" s="1"/>
  <c r="G807" i="1"/>
  <c r="F819" i="1"/>
  <c r="O819" i="1" s="1"/>
  <c r="G819" i="1"/>
  <c r="F831" i="1"/>
  <c r="O831" i="1" s="1"/>
  <c r="G831" i="1"/>
  <c r="F843" i="1"/>
  <c r="O843" i="1" s="1"/>
  <c r="G843" i="1"/>
  <c r="F855" i="1"/>
  <c r="O855" i="1" s="1"/>
  <c r="G855" i="1"/>
  <c r="F867" i="1"/>
  <c r="O867" i="1" s="1"/>
  <c r="G867" i="1"/>
  <c r="F879" i="1"/>
  <c r="O879" i="1" s="1"/>
  <c r="G879" i="1"/>
  <c r="F891" i="1"/>
  <c r="O891" i="1" s="1"/>
  <c r="G891" i="1"/>
  <c r="F903" i="1"/>
  <c r="O903" i="1" s="1"/>
  <c r="G903" i="1"/>
  <c r="F915" i="1"/>
  <c r="O915" i="1" s="1"/>
  <c r="G915" i="1"/>
  <c r="F927" i="1"/>
  <c r="O927" i="1" s="1"/>
  <c r="G927" i="1"/>
  <c r="F939" i="1"/>
  <c r="O939" i="1" s="1"/>
  <c r="G939" i="1"/>
  <c r="F951" i="1"/>
  <c r="O951" i="1" s="1"/>
  <c r="G951" i="1"/>
  <c r="F963" i="1"/>
  <c r="O963" i="1" s="1"/>
  <c r="G963" i="1"/>
  <c r="F975" i="1"/>
  <c r="O975" i="1" s="1"/>
  <c r="G975" i="1"/>
  <c r="F987" i="1"/>
  <c r="O987" i="1" s="1"/>
  <c r="G987" i="1"/>
  <c r="F999" i="1"/>
  <c r="O999" i="1" s="1"/>
  <c r="G999" i="1"/>
  <c r="F1011" i="1"/>
  <c r="O1011" i="1" s="1"/>
  <c r="G1011" i="1"/>
  <c r="F1023" i="1"/>
  <c r="O1023" i="1" s="1"/>
  <c r="G1023" i="1"/>
  <c r="F1035" i="1"/>
  <c r="O1035" i="1" s="1"/>
  <c r="G1035" i="1"/>
  <c r="F1047" i="1"/>
  <c r="O1047" i="1" s="1"/>
  <c r="G1047" i="1"/>
  <c r="F1059" i="1"/>
  <c r="O1059" i="1" s="1"/>
  <c r="G1059" i="1"/>
  <c r="F1071" i="1"/>
  <c r="O1071" i="1" s="1"/>
  <c r="G1071" i="1"/>
  <c r="F1083" i="1"/>
  <c r="O1083" i="1" s="1"/>
  <c r="G1083" i="1"/>
  <c r="F1095" i="1"/>
  <c r="O1095" i="1" s="1"/>
  <c r="G1095" i="1"/>
  <c r="F1107" i="1"/>
  <c r="O1107" i="1" s="1"/>
  <c r="G1107" i="1"/>
  <c r="F1119" i="1"/>
  <c r="O1119" i="1" s="1"/>
  <c r="G1119" i="1"/>
  <c r="F1131" i="1"/>
  <c r="O1131" i="1" s="1"/>
  <c r="G1131" i="1"/>
  <c r="F1143" i="1"/>
  <c r="O1143" i="1" s="1"/>
  <c r="G1143" i="1"/>
  <c r="F1155" i="1"/>
  <c r="O1155" i="1" s="1"/>
  <c r="G1155" i="1"/>
  <c r="F1167" i="1"/>
  <c r="O1167" i="1" s="1"/>
  <c r="G1167" i="1"/>
  <c r="F1179" i="1"/>
  <c r="O1179" i="1" s="1"/>
  <c r="G1179" i="1"/>
  <c r="F1191" i="1"/>
  <c r="O1191" i="1" s="1"/>
  <c r="G1191" i="1"/>
  <c r="F1203" i="1"/>
  <c r="O1203" i="1" s="1"/>
  <c r="G1203" i="1"/>
  <c r="F1215" i="1"/>
  <c r="O1215" i="1" s="1"/>
  <c r="G1215" i="1"/>
  <c r="F1227" i="1"/>
  <c r="O1227" i="1" s="1"/>
  <c r="G1227" i="1"/>
  <c r="F1239" i="1"/>
  <c r="O1239" i="1" s="1"/>
  <c r="G1239" i="1"/>
  <c r="F1251" i="1"/>
  <c r="O1251" i="1" s="1"/>
  <c r="G1251" i="1"/>
  <c r="F1263" i="1"/>
  <c r="O1263" i="1" s="1"/>
  <c r="G1263" i="1"/>
  <c r="F1275" i="1"/>
  <c r="O1275" i="1" s="1"/>
  <c r="G1275" i="1"/>
  <c r="F1287" i="1"/>
  <c r="O1287" i="1" s="1"/>
  <c r="G1287" i="1"/>
  <c r="F1299" i="1"/>
  <c r="O1299" i="1" s="1"/>
  <c r="G1299" i="1"/>
  <c r="F1311" i="1"/>
  <c r="O1311" i="1" s="1"/>
  <c r="G1311" i="1"/>
  <c r="F1323" i="1"/>
  <c r="O1323" i="1" s="1"/>
  <c r="G1323" i="1"/>
  <c r="F1335" i="1"/>
  <c r="O1335" i="1" s="1"/>
  <c r="G1335" i="1"/>
  <c r="F1347" i="1"/>
  <c r="O1347" i="1" s="1"/>
  <c r="G1347" i="1"/>
  <c r="F1359" i="1"/>
  <c r="O1359" i="1" s="1"/>
  <c r="G1359" i="1"/>
  <c r="F1371" i="1"/>
  <c r="O1371" i="1" s="1"/>
  <c r="G1371" i="1"/>
  <c r="F1383" i="1"/>
  <c r="O1383" i="1" s="1"/>
  <c r="G1383" i="1"/>
  <c r="F1395" i="1"/>
  <c r="O1395" i="1" s="1"/>
  <c r="G1395" i="1"/>
  <c r="F1407" i="1"/>
  <c r="O1407" i="1" s="1"/>
  <c r="G1407" i="1"/>
  <c r="F1419" i="1"/>
  <c r="O1419" i="1" s="1"/>
  <c r="G1419" i="1"/>
  <c r="F1431" i="1"/>
  <c r="O1431" i="1" s="1"/>
  <c r="G1431" i="1"/>
  <c r="F1443" i="1"/>
  <c r="O1443" i="1" s="1"/>
  <c r="G1443" i="1"/>
  <c r="F1455" i="1"/>
  <c r="O1455" i="1" s="1"/>
  <c r="G1455" i="1"/>
  <c r="F1467" i="1"/>
  <c r="O1467" i="1" s="1"/>
  <c r="G1467" i="1"/>
  <c r="F1479" i="1"/>
  <c r="O1479" i="1" s="1"/>
  <c r="G1479" i="1"/>
  <c r="F1491" i="1"/>
  <c r="O1491" i="1" s="1"/>
  <c r="G1491" i="1"/>
  <c r="F1503" i="1"/>
  <c r="O1503" i="1" s="1"/>
  <c r="G1503" i="1"/>
  <c r="F1515" i="1"/>
  <c r="O1515" i="1" s="1"/>
  <c r="G1515" i="1"/>
  <c r="F1527" i="1"/>
  <c r="O1527" i="1" s="1"/>
  <c r="G1527" i="1"/>
  <c r="F1539" i="1"/>
  <c r="O1539" i="1" s="1"/>
  <c r="G1539" i="1"/>
  <c r="F1551" i="1"/>
  <c r="O1551" i="1" s="1"/>
  <c r="G1551" i="1"/>
  <c r="F1563" i="1"/>
  <c r="O1563" i="1" s="1"/>
  <c r="G1563" i="1"/>
  <c r="F1575" i="1"/>
  <c r="O1575" i="1" s="1"/>
  <c r="G1575" i="1"/>
  <c r="F1587" i="1"/>
  <c r="O1587" i="1" s="1"/>
  <c r="G1587" i="1"/>
  <c r="F1599" i="1"/>
  <c r="O1599" i="1" s="1"/>
  <c r="G1599" i="1"/>
  <c r="F1611" i="1"/>
  <c r="O1611" i="1" s="1"/>
  <c r="G1611" i="1"/>
  <c r="F1623" i="1"/>
  <c r="O1623" i="1" s="1"/>
  <c r="G1623" i="1"/>
  <c r="F1635" i="1"/>
  <c r="O1635" i="1" s="1"/>
  <c r="G1635" i="1"/>
  <c r="F1647" i="1"/>
  <c r="O1647" i="1" s="1"/>
  <c r="G1647" i="1"/>
  <c r="F1659" i="1"/>
  <c r="O1659" i="1" s="1"/>
  <c r="G1659" i="1"/>
  <c r="F1671" i="1"/>
  <c r="O1671" i="1" s="1"/>
  <c r="G1671" i="1"/>
  <c r="F1683" i="1"/>
  <c r="O1683" i="1" s="1"/>
  <c r="G1683" i="1"/>
  <c r="F1695" i="1"/>
  <c r="O1695" i="1" s="1"/>
  <c r="G1695" i="1"/>
  <c r="F1707" i="1"/>
  <c r="O1707" i="1" s="1"/>
  <c r="G1707" i="1"/>
  <c r="F1719" i="1"/>
  <c r="O1719" i="1" s="1"/>
  <c r="G1719" i="1"/>
  <c r="F1731" i="1"/>
  <c r="O1731" i="1" s="1"/>
  <c r="G1731" i="1"/>
  <c r="F1743" i="1"/>
  <c r="O1743" i="1" s="1"/>
  <c r="G1743" i="1"/>
  <c r="F1755" i="1"/>
  <c r="O1755" i="1" s="1"/>
  <c r="G1755" i="1"/>
  <c r="F1767" i="1"/>
  <c r="O1767" i="1" s="1"/>
  <c r="G1767" i="1"/>
  <c r="F1779" i="1"/>
  <c r="O1779" i="1" s="1"/>
  <c r="G1779" i="1"/>
  <c r="F1791" i="1"/>
  <c r="O1791" i="1" s="1"/>
  <c r="G1791" i="1"/>
  <c r="F1803" i="1"/>
  <c r="O1803" i="1" s="1"/>
  <c r="G1803" i="1"/>
  <c r="F1815" i="1"/>
  <c r="O1815" i="1" s="1"/>
  <c r="G1815" i="1"/>
  <c r="F1827" i="1"/>
  <c r="O1827" i="1" s="1"/>
  <c r="G1827" i="1"/>
  <c r="F1839" i="1"/>
  <c r="O1839" i="1" s="1"/>
  <c r="G1839" i="1"/>
  <c r="F1851" i="1"/>
  <c r="O1851" i="1" s="1"/>
  <c r="G1851" i="1"/>
  <c r="F1863" i="1"/>
  <c r="O1863" i="1" s="1"/>
  <c r="G1863" i="1"/>
  <c r="F1875" i="1"/>
  <c r="O1875" i="1" s="1"/>
  <c r="G1875" i="1"/>
  <c r="F1887" i="1"/>
  <c r="O1887" i="1" s="1"/>
  <c r="G1887" i="1"/>
  <c r="F1899" i="1"/>
  <c r="O1899" i="1" s="1"/>
  <c r="G1899" i="1"/>
  <c r="F1911" i="1"/>
  <c r="O1911" i="1" s="1"/>
  <c r="G1911" i="1"/>
  <c r="F1923" i="1"/>
  <c r="O1923" i="1" s="1"/>
  <c r="G1923" i="1"/>
  <c r="F1935" i="1"/>
  <c r="O1935" i="1" s="1"/>
  <c r="G1935" i="1"/>
  <c r="F1947" i="1"/>
  <c r="O1947" i="1" s="1"/>
  <c r="G1947" i="1"/>
  <c r="F1959" i="1"/>
  <c r="O1959" i="1" s="1"/>
  <c r="G1959" i="1"/>
  <c r="F1971" i="1"/>
  <c r="O1971" i="1" s="1"/>
  <c r="G1971" i="1"/>
  <c r="F1983" i="1"/>
  <c r="O1983" i="1" s="1"/>
  <c r="G1983" i="1"/>
  <c r="F1995" i="1"/>
  <c r="O1995" i="1" s="1"/>
  <c r="G1995" i="1"/>
  <c r="F2007" i="1"/>
  <c r="O2007" i="1" s="1"/>
  <c r="G2007" i="1"/>
  <c r="F2019" i="1"/>
  <c r="O2019" i="1" s="1"/>
  <c r="G2019" i="1"/>
  <c r="F2031" i="1"/>
  <c r="O2031" i="1" s="1"/>
  <c r="G2031" i="1"/>
  <c r="F2043" i="1"/>
  <c r="O2043" i="1" s="1"/>
  <c r="G2043" i="1"/>
  <c r="F2055" i="1"/>
  <c r="O2055" i="1" s="1"/>
  <c r="G2055" i="1"/>
  <c r="F2067" i="1"/>
  <c r="O2067" i="1" s="1"/>
  <c r="G2067" i="1"/>
  <c r="F2079" i="1"/>
  <c r="O2079" i="1" s="1"/>
  <c r="G2079" i="1"/>
  <c r="F2091" i="1"/>
  <c r="O2091" i="1" s="1"/>
  <c r="G2091" i="1"/>
  <c r="F2103" i="1"/>
  <c r="O2103" i="1" s="1"/>
  <c r="G2103" i="1"/>
  <c r="F2115" i="1"/>
  <c r="O2115" i="1" s="1"/>
  <c r="G2115" i="1"/>
  <c r="F2127" i="1"/>
  <c r="O2127" i="1" s="1"/>
  <c r="G2127" i="1"/>
  <c r="F2139" i="1"/>
  <c r="O2139" i="1" s="1"/>
  <c r="G2139" i="1"/>
  <c r="F2151" i="1"/>
  <c r="O2151" i="1" s="1"/>
  <c r="G2151" i="1"/>
  <c r="F2163" i="1"/>
  <c r="O2163" i="1" s="1"/>
  <c r="G2163" i="1"/>
  <c r="F2175" i="1"/>
  <c r="O2175" i="1" s="1"/>
  <c r="G2175" i="1"/>
  <c r="F2187" i="1"/>
  <c r="O2187" i="1" s="1"/>
  <c r="G2187" i="1"/>
  <c r="F2199" i="1"/>
  <c r="O2199" i="1" s="1"/>
  <c r="G2199" i="1"/>
  <c r="F2211" i="1"/>
  <c r="O2211" i="1" s="1"/>
  <c r="G2211" i="1"/>
  <c r="F2223" i="1"/>
  <c r="O2223" i="1" s="1"/>
  <c r="G2223" i="1"/>
  <c r="F2235" i="1"/>
  <c r="O2235" i="1" s="1"/>
  <c r="G2235" i="1"/>
  <c r="F2247" i="1"/>
  <c r="O2247" i="1" s="1"/>
  <c r="G2247" i="1"/>
  <c r="F2259" i="1"/>
  <c r="O2259" i="1" s="1"/>
  <c r="G2259" i="1"/>
  <c r="F2271" i="1"/>
  <c r="O2271" i="1" s="1"/>
  <c r="G2271" i="1"/>
  <c r="F2283" i="1"/>
  <c r="O2283" i="1" s="1"/>
  <c r="G2283" i="1"/>
  <c r="F2295" i="1"/>
  <c r="O2295" i="1" s="1"/>
  <c r="G2295" i="1"/>
  <c r="F2307" i="1"/>
  <c r="O2307" i="1" s="1"/>
  <c r="G2307" i="1"/>
  <c r="F2319" i="1"/>
  <c r="O2319" i="1" s="1"/>
  <c r="G2319" i="1"/>
  <c r="F2331" i="1"/>
  <c r="O2331" i="1" s="1"/>
  <c r="G2331" i="1"/>
  <c r="F2343" i="1"/>
  <c r="O2343" i="1" s="1"/>
  <c r="G2343" i="1"/>
  <c r="F2355" i="1"/>
  <c r="O2355" i="1" s="1"/>
  <c r="G2355" i="1"/>
  <c r="F2367" i="1"/>
  <c r="O2367" i="1" s="1"/>
  <c r="G2367" i="1"/>
  <c r="F2379" i="1"/>
  <c r="O2379" i="1" s="1"/>
  <c r="G2379" i="1"/>
  <c r="F2391" i="1"/>
  <c r="O2391" i="1" s="1"/>
  <c r="G2391" i="1"/>
  <c r="F2403" i="1"/>
  <c r="O2403" i="1" s="1"/>
  <c r="G2403" i="1"/>
  <c r="F2415" i="1"/>
  <c r="O2415" i="1" s="1"/>
  <c r="G2415" i="1"/>
  <c r="F2427" i="1"/>
  <c r="O2427" i="1" s="1"/>
  <c r="G2427" i="1"/>
  <c r="F2439" i="1"/>
  <c r="O2439" i="1" s="1"/>
  <c r="G2439" i="1"/>
  <c r="F2451" i="1"/>
  <c r="O2451" i="1" s="1"/>
  <c r="G2451" i="1"/>
  <c r="F2463" i="1"/>
  <c r="O2463" i="1" s="1"/>
  <c r="G2463" i="1"/>
  <c r="F2475" i="1"/>
  <c r="O2475" i="1" s="1"/>
  <c r="G2475" i="1"/>
  <c r="F2487" i="1"/>
  <c r="O2487" i="1" s="1"/>
  <c r="G2487" i="1"/>
  <c r="F2499" i="1"/>
  <c r="O2499" i="1" s="1"/>
  <c r="G2499" i="1"/>
  <c r="F2511" i="1"/>
  <c r="O2511" i="1" s="1"/>
  <c r="G2511" i="1"/>
  <c r="F2523" i="1"/>
  <c r="O2523" i="1" s="1"/>
  <c r="G2523" i="1"/>
  <c r="F2535" i="1"/>
  <c r="O2535" i="1" s="1"/>
  <c r="G2535" i="1"/>
  <c r="F2547" i="1"/>
  <c r="O2547" i="1" s="1"/>
  <c r="G2547" i="1"/>
  <c r="F2559" i="1"/>
  <c r="O2559" i="1" s="1"/>
  <c r="G2559" i="1"/>
  <c r="F2571" i="1"/>
  <c r="O2571" i="1" s="1"/>
  <c r="G2571" i="1"/>
  <c r="F2583" i="1"/>
  <c r="O2583" i="1" s="1"/>
  <c r="G2583" i="1"/>
  <c r="F2595" i="1"/>
  <c r="O2595" i="1" s="1"/>
  <c r="G2595" i="1"/>
  <c r="F2607" i="1"/>
  <c r="O2607" i="1" s="1"/>
  <c r="G2607" i="1"/>
  <c r="F2619" i="1"/>
  <c r="O2619" i="1" s="1"/>
  <c r="G2619" i="1"/>
  <c r="F2631" i="1"/>
  <c r="O2631" i="1" s="1"/>
  <c r="G2631" i="1"/>
  <c r="F2" i="1"/>
  <c r="G2" i="1"/>
  <c r="F4" i="1"/>
  <c r="O4" i="1" s="1"/>
  <c r="G4" i="1"/>
  <c r="F16" i="1"/>
  <c r="O16" i="1" s="1"/>
  <c r="G16" i="1"/>
  <c r="F28" i="1"/>
  <c r="O28" i="1" s="1"/>
  <c r="G28" i="1"/>
  <c r="F40" i="1"/>
  <c r="O40" i="1" s="1"/>
  <c r="G40" i="1"/>
  <c r="F52" i="1"/>
  <c r="O52" i="1" s="1"/>
  <c r="G52" i="1"/>
  <c r="F64" i="1"/>
  <c r="O64" i="1" s="1"/>
  <c r="G64" i="1"/>
  <c r="F76" i="1"/>
  <c r="O76" i="1" s="1"/>
  <c r="G76" i="1"/>
  <c r="F88" i="1"/>
  <c r="O88" i="1" s="1"/>
  <c r="G88" i="1"/>
  <c r="F100" i="1"/>
  <c r="O100" i="1" s="1"/>
  <c r="G100" i="1"/>
  <c r="F112" i="1"/>
  <c r="O112" i="1" s="1"/>
  <c r="G112" i="1"/>
  <c r="F124" i="1"/>
  <c r="O124" i="1" s="1"/>
  <c r="G124" i="1"/>
  <c r="F136" i="1"/>
  <c r="O136" i="1" s="1"/>
  <c r="G136" i="1"/>
  <c r="F148" i="1"/>
  <c r="O148" i="1" s="1"/>
  <c r="G148" i="1"/>
  <c r="F160" i="1"/>
  <c r="O160" i="1" s="1"/>
  <c r="G160" i="1"/>
  <c r="F172" i="1"/>
  <c r="O172" i="1" s="1"/>
  <c r="G172" i="1"/>
  <c r="F184" i="1"/>
  <c r="O184" i="1" s="1"/>
  <c r="G184" i="1"/>
  <c r="F196" i="1"/>
  <c r="O196" i="1" s="1"/>
  <c r="G196" i="1"/>
  <c r="F208" i="1"/>
  <c r="O208" i="1" s="1"/>
  <c r="G208" i="1"/>
  <c r="F220" i="1"/>
  <c r="O220" i="1" s="1"/>
  <c r="G220" i="1"/>
  <c r="F232" i="1"/>
  <c r="O232" i="1" s="1"/>
  <c r="G232" i="1"/>
  <c r="F244" i="1"/>
  <c r="O244" i="1" s="1"/>
  <c r="G244" i="1"/>
  <c r="F256" i="1"/>
  <c r="O256" i="1" s="1"/>
  <c r="G256" i="1"/>
  <c r="F268" i="1"/>
  <c r="O268" i="1" s="1"/>
  <c r="G268" i="1"/>
  <c r="F280" i="1"/>
  <c r="O280" i="1" s="1"/>
  <c r="G280" i="1"/>
  <c r="F292" i="1"/>
  <c r="O292" i="1" s="1"/>
  <c r="G292" i="1"/>
  <c r="F304" i="1"/>
  <c r="O304" i="1" s="1"/>
  <c r="G304" i="1"/>
  <c r="F316" i="1"/>
  <c r="O316" i="1" s="1"/>
  <c r="G316" i="1"/>
  <c r="F328" i="1"/>
  <c r="O328" i="1" s="1"/>
  <c r="G328" i="1"/>
  <c r="F340" i="1"/>
  <c r="O340" i="1" s="1"/>
  <c r="G340" i="1"/>
  <c r="F352" i="1"/>
  <c r="O352" i="1" s="1"/>
  <c r="G352" i="1"/>
  <c r="F364" i="1"/>
  <c r="O364" i="1" s="1"/>
  <c r="G364" i="1"/>
  <c r="F376" i="1"/>
  <c r="O376" i="1" s="1"/>
  <c r="G376" i="1"/>
  <c r="F388" i="1"/>
  <c r="O388" i="1" s="1"/>
  <c r="G388" i="1"/>
  <c r="F400" i="1"/>
  <c r="O400" i="1" s="1"/>
  <c r="G400" i="1"/>
  <c r="F412" i="1"/>
  <c r="O412" i="1" s="1"/>
  <c r="G412" i="1"/>
  <c r="F424" i="1"/>
  <c r="O424" i="1" s="1"/>
  <c r="G424" i="1"/>
  <c r="F436" i="1"/>
  <c r="O436" i="1" s="1"/>
  <c r="G436" i="1"/>
  <c r="F448" i="1"/>
  <c r="O448" i="1" s="1"/>
  <c r="G448" i="1"/>
  <c r="F460" i="1"/>
  <c r="O460" i="1" s="1"/>
  <c r="G460" i="1"/>
  <c r="F472" i="1"/>
  <c r="O472" i="1" s="1"/>
  <c r="G472" i="1"/>
  <c r="F484" i="1"/>
  <c r="O484" i="1" s="1"/>
  <c r="G484" i="1"/>
  <c r="F496" i="1"/>
  <c r="O496" i="1" s="1"/>
  <c r="G496" i="1"/>
  <c r="F508" i="1"/>
  <c r="O508" i="1" s="1"/>
  <c r="G508" i="1"/>
  <c r="F520" i="1"/>
  <c r="O520" i="1" s="1"/>
  <c r="G520" i="1"/>
  <c r="F532" i="1"/>
  <c r="O532" i="1" s="1"/>
  <c r="G532" i="1"/>
  <c r="F544" i="1"/>
  <c r="O544" i="1" s="1"/>
  <c r="G544" i="1"/>
  <c r="F556" i="1"/>
  <c r="O556" i="1" s="1"/>
  <c r="G556" i="1"/>
  <c r="F568" i="1"/>
  <c r="O568" i="1" s="1"/>
  <c r="G568" i="1"/>
  <c r="F580" i="1"/>
  <c r="O580" i="1" s="1"/>
  <c r="G580" i="1"/>
  <c r="F592" i="1"/>
  <c r="O592" i="1" s="1"/>
  <c r="G592" i="1"/>
  <c r="F604" i="1"/>
  <c r="O604" i="1" s="1"/>
  <c r="G604" i="1"/>
  <c r="F616" i="1"/>
  <c r="O616" i="1" s="1"/>
  <c r="G616" i="1"/>
  <c r="F628" i="1"/>
  <c r="O628" i="1" s="1"/>
  <c r="G628" i="1"/>
  <c r="F640" i="1"/>
  <c r="O640" i="1" s="1"/>
  <c r="G640" i="1"/>
  <c r="F652" i="1"/>
  <c r="O652" i="1" s="1"/>
  <c r="G652" i="1"/>
  <c r="F664" i="1"/>
  <c r="O664" i="1" s="1"/>
  <c r="G664" i="1"/>
  <c r="F676" i="1"/>
  <c r="O676" i="1" s="1"/>
  <c r="G676" i="1"/>
  <c r="F688" i="1"/>
  <c r="O688" i="1" s="1"/>
  <c r="G688" i="1"/>
  <c r="F700" i="1"/>
  <c r="O700" i="1" s="1"/>
  <c r="G700" i="1"/>
  <c r="F712" i="1"/>
  <c r="O712" i="1" s="1"/>
  <c r="G712" i="1"/>
  <c r="F724" i="1"/>
  <c r="O724" i="1" s="1"/>
  <c r="G724" i="1"/>
  <c r="F736" i="1"/>
  <c r="O736" i="1" s="1"/>
  <c r="G736" i="1"/>
  <c r="F748" i="1"/>
  <c r="O748" i="1" s="1"/>
  <c r="G748" i="1"/>
  <c r="F760" i="1"/>
  <c r="O760" i="1" s="1"/>
  <c r="G760" i="1"/>
  <c r="F772" i="1"/>
  <c r="O772" i="1" s="1"/>
  <c r="G772" i="1"/>
  <c r="F784" i="1"/>
  <c r="O784" i="1" s="1"/>
  <c r="G784" i="1"/>
  <c r="F796" i="1"/>
  <c r="O796" i="1" s="1"/>
  <c r="G796" i="1"/>
  <c r="F808" i="1"/>
  <c r="O808" i="1" s="1"/>
  <c r="G808" i="1"/>
  <c r="F820" i="1"/>
  <c r="O820" i="1" s="1"/>
  <c r="G820" i="1"/>
  <c r="F832" i="1"/>
  <c r="O832" i="1" s="1"/>
  <c r="G832" i="1"/>
  <c r="F844" i="1"/>
  <c r="O844" i="1" s="1"/>
  <c r="G844" i="1"/>
  <c r="F856" i="1"/>
  <c r="O856" i="1" s="1"/>
  <c r="G856" i="1"/>
  <c r="F868" i="1"/>
  <c r="O868" i="1" s="1"/>
  <c r="G868" i="1"/>
  <c r="F880" i="1"/>
  <c r="O880" i="1" s="1"/>
  <c r="G880" i="1"/>
  <c r="F892" i="1"/>
  <c r="O892" i="1" s="1"/>
  <c r="G892" i="1"/>
  <c r="F904" i="1"/>
  <c r="O904" i="1" s="1"/>
  <c r="G904" i="1"/>
  <c r="F916" i="1"/>
  <c r="O916" i="1" s="1"/>
  <c r="G916" i="1"/>
  <c r="F928" i="1"/>
  <c r="O928" i="1" s="1"/>
  <c r="G928" i="1"/>
  <c r="F940" i="1"/>
  <c r="O940" i="1" s="1"/>
  <c r="G940" i="1"/>
  <c r="F952" i="1"/>
  <c r="O952" i="1" s="1"/>
  <c r="G952" i="1"/>
  <c r="F964" i="1"/>
  <c r="O964" i="1" s="1"/>
  <c r="G964" i="1"/>
  <c r="F976" i="1"/>
  <c r="O976" i="1" s="1"/>
  <c r="G976" i="1"/>
  <c r="F988" i="1"/>
  <c r="O988" i="1" s="1"/>
  <c r="G988" i="1"/>
  <c r="F1000" i="1"/>
  <c r="O1000" i="1" s="1"/>
  <c r="G1000" i="1"/>
  <c r="F1012" i="1"/>
  <c r="O1012" i="1" s="1"/>
  <c r="G1012" i="1"/>
  <c r="F1024" i="1"/>
  <c r="O1024" i="1" s="1"/>
  <c r="G1024" i="1"/>
  <c r="F1036" i="1"/>
  <c r="O1036" i="1" s="1"/>
  <c r="G1036" i="1"/>
  <c r="F1048" i="1"/>
  <c r="O1048" i="1" s="1"/>
  <c r="G1048" i="1"/>
  <c r="F1060" i="1"/>
  <c r="O1060" i="1" s="1"/>
  <c r="G1060" i="1"/>
  <c r="F1072" i="1"/>
  <c r="O1072" i="1" s="1"/>
  <c r="G1072" i="1"/>
  <c r="F1084" i="1"/>
  <c r="O1084" i="1" s="1"/>
  <c r="G1084" i="1"/>
  <c r="F1096" i="1"/>
  <c r="O1096" i="1" s="1"/>
  <c r="G1096" i="1"/>
  <c r="F1108" i="1"/>
  <c r="O1108" i="1" s="1"/>
  <c r="G1108" i="1"/>
  <c r="F1120" i="1"/>
  <c r="O1120" i="1" s="1"/>
  <c r="G1120" i="1"/>
  <c r="F1132" i="1"/>
  <c r="O1132" i="1" s="1"/>
  <c r="G1132" i="1"/>
  <c r="F1144" i="1"/>
  <c r="O1144" i="1" s="1"/>
  <c r="G1144" i="1"/>
  <c r="F1156" i="1"/>
  <c r="O1156" i="1" s="1"/>
  <c r="G1156" i="1"/>
  <c r="F1168" i="1"/>
  <c r="O1168" i="1" s="1"/>
  <c r="G1168" i="1"/>
  <c r="F1180" i="1"/>
  <c r="O1180" i="1" s="1"/>
  <c r="G1180" i="1"/>
  <c r="F1192" i="1"/>
  <c r="O1192" i="1" s="1"/>
  <c r="G1192" i="1"/>
  <c r="F1204" i="1"/>
  <c r="O1204" i="1" s="1"/>
  <c r="G1204" i="1"/>
  <c r="F1216" i="1"/>
  <c r="O1216" i="1" s="1"/>
  <c r="G1216" i="1"/>
  <c r="F1228" i="1"/>
  <c r="O1228" i="1" s="1"/>
  <c r="G1228" i="1"/>
  <c r="F1240" i="1"/>
  <c r="O1240" i="1" s="1"/>
  <c r="G1240" i="1"/>
  <c r="F1252" i="1"/>
  <c r="O1252" i="1" s="1"/>
  <c r="G1252" i="1"/>
  <c r="F1264" i="1"/>
  <c r="O1264" i="1" s="1"/>
  <c r="G1264" i="1"/>
  <c r="F1276" i="1"/>
  <c r="O1276" i="1" s="1"/>
  <c r="G1276" i="1"/>
  <c r="F1288" i="1"/>
  <c r="O1288" i="1" s="1"/>
  <c r="G1288" i="1"/>
  <c r="F1300" i="1"/>
  <c r="O1300" i="1" s="1"/>
  <c r="G1300" i="1"/>
  <c r="F1312" i="1"/>
  <c r="O1312" i="1" s="1"/>
  <c r="G1312" i="1"/>
  <c r="F1324" i="1"/>
  <c r="O1324" i="1" s="1"/>
  <c r="G1324" i="1"/>
  <c r="F1336" i="1"/>
  <c r="O1336" i="1" s="1"/>
  <c r="G1336" i="1"/>
  <c r="F1348" i="1"/>
  <c r="O1348" i="1" s="1"/>
  <c r="G1348" i="1"/>
  <c r="F1360" i="1"/>
  <c r="O1360" i="1" s="1"/>
  <c r="G1360" i="1"/>
  <c r="F1372" i="1"/>
  <c r="O1372" i="1" s="1"/>
  <c r="G1372" i="1"/>
  <c r="F1384" i="1"/>
  <c r="O1384" i="1" s="1"/>
  <c r="G1384" i="1"/>
  <c r="F1396" i="1"/>
  <c r="O1396" i="1" s="1"/>
  <c r="G1396" i="1"/>
  <c r="F1408" i="1"/>
  <c r="O1408" i="1" s="1"/>
  <c r="G1408" i="1"/>
  <c r="F1420" i="1"/>
  <c r="O1420" i="1" s="1"/>
  <c r="G1420" i="1"/>
  <c r="F1432" i="1"/>
  <c r="O1432" i="1" s="1"/>
  <c r="G1432" i="1"/>
  <c r="F1444" i="1"/>
  <c r="O1444" i="1" s="1"/>
  <c r="G1444" i="1"/>
  <c r="F1456" i="1"/>
  <c r="O1456" i="1" s="1"/>
  <c r="G1456" i="1"/>
  <c r="F1468" i="1"/>
  <c r="O1468" i="1" s="1"/>
  <c r="G1468" i="1"/>
  <c r="F1480" i="1"/>
  <c r="O1480" i="1" s="1"/>
  <c r="G1480" i="1"/>
  <c r="F1492" i="1"/>
  <c r="O1492" i="1" s="1"/>
  <c r="G1492" i="1"/>
  <c r="F1504" i="1"/>
  <c r="O1504" i="1" s="1"/>
  <c r="G1504" i="1"/>
  <c r="F1516" i="1"/>
  <c r="O1516" i="1" s="1"/>
  <c r="G1516" i="1"/>
  <c r="F1528" i="1"/>
  <c r="O1528" i="1" s="1"/>
  <c r="G1528" i="1"/>
  <c r="F1540" i="1"/>
  <c r="O1540" i="1" s="1"/>
  <c r="G1540" i="1"/>
  <c r="F1552" i="1"/>
  <c r="O1552" i="1" s="1"/>
  <c r="G1552" i="1"/>
  <c r="F1564" i="1"/>
  <c r="O1564" i="1" s="1"/>
  <c r="G1564" i="1"/>
  <c r="F1576" i="1"/>
  <c r="O1576" i="1" s="1"/>
  <c r="G1576" i="1"/>
  <c r="F1588" i="1"/>
  <c r="O1588" i="1" s="1"/>
  <c r="G1588" i="1"/>
  <c r="F1600" i="1"/>
  <c r="O1600" i="1" s="1"/>
  <c r="G1600" i="1"/>
  <c r="F1612" i="1"/>
  <c r="O1612" i="1" s="1"/>
  <c r="G1612" i="1"/>
  <c r="F1624" i="1"/>
  <c r="O1624" i="1" s="1"/>
  <c r="G1624" i="1"/>
  <c r="F1636" i="1"/>
  <c r="O1636" i="1" s="1"/>
  <c r="G1636" i="1"/>
  <c r="F1648" i="1"/>
  <c r="O1648" i="1" s="1"/>
  <c r="G1648" i="1"/>
  <c r="F1660" i="1"/>
  <c r="O1660" i="1" s="1"/>
  <c r="G1660" i="1"/>
  <c r="F1672" i="1"/>
  <c r="O1672" i="1" s="1"/>
  <c r="G1672" i="1"/>
  <c r="F1684" i="1"/>
  <c r="O1684" i="1" s="1"/>
  <c r="G1684" i="1"/>
  <c r="F1696" i="1"/>
  <c r="O1696" i="1" s="1"/>
  <c r="G1696" i="1"/>
  <c r="F1708" i="1"/>
  <c r="O1708" i="1" s="1"/>
  <c r="G1708" i="1"/>
  <c r="F1720" i="1"/>
  <c r="O1720" i="1" s="1"/>
  <c r="G1720" i="1"/>
  <c r="F1732" i="1"/>
  <c r="O1732" i="1" s="1"/>
  <c r="G1732" i="1"/>
  <c r="F1744" i="1"/>
  <c r="O1744" i="1" s="1"/>
  <c r="G1744" i="1"/>
  <c r="F1756" i="1"/>
  <c r="O1756" i="1" s="1"/>
  <c r="G1756" i="1"/>
  <c r="F1768" i="1"/>
  <c r="O1768" i="1" s="1"/>
  <c r="G1768" i="1"/>
  <c r="F1780" i="1"/>
  <c r="O1780" i="1" s="1"/>
  <c r="G1780" i="1"/>
  <c r="F1792" i="1"/>
  <c r="O1792" i="1" s="1"/>
  <c r="G1792" i="1"/>
  <c r="F1804" i="1"/>
  <c r="O1804" i="1" s="1"/>
  <c r="G1804" i="1"/>
  <c r="F1816" i="1"/>
  <c r="O1816" i="1" s="1"/>
  <c r="G1816" i="1"/>
  <c r="F1828" i="1"/>
  <c r="O1828" i="1" s="1"/>
  <c r="G1828" i="1"/>
  <c r="F1840" i="1"/>
  <c r="O1840" i="1" s="1"/>
  <c r="G1840" i="1"/>
  <c r="F1852" i="1"/>
  <c r="O1852" i="1" s="1"/>
  <c r="G1852" i="1"/>
  <c r="F1864" i="1"/>
  <c r="O1864" i="1" s="1"/>
  <c r="G1864" i="1"/>
  <c r="F1876" i="1"/>
  <c r="O1876" i="1" s="1"/>
  <c r="G1876" i="1"/>
  <c r="F1888" i="1"/>
  <c r="O1888" i="1" s="1"/>
  <c r="G1888" i="1"/>
  <c r="F1900" i="1"/>
  <c r="O1900" i="1" s="1"/>
  <c r="G1900" i="1"/>
  <c r="F1912" i="1"/>
  <c r="O1912" i="1" s="1"/>
  <c r="G1912" i="1"/>
  <c r="F1924" i="1"/>
  <c r="O1924" i="1" s="1"/>
  <c r="G1924" i="1"/>
  <c r="F1936" i="1"/>
  <c r="O1936" i="1" s="1"/>
  <c r="G1936" i="1"/>
  <c r="F1948" i="1"/>
  <c r="O1948" i="1" s="1"/>
  <c r="G1948" i="1"/>
  <c r="F1960" i="1"/>
  <c r="O1960" i="1" s="1"/>
  <c r="G1960" i="1"/>
  <c r="F1972" i="1"/>
  <c r="O1972" i="1" s="1"/>
  <c r="G1972" i="1"/>
  <c r="F1984" i="1"/>
  <c r="O1984" i="1" s="1"/>
  <c r="G1984" i="1"/>
  <c r="F1996" i="1"/>
  <c r="O1996" i="1" s="1"/>
  <c r="G1996" i="1"/>
  <c r="F2008" i="1"/>
  <c r="O2008" i="1" s="1"/>
  <c r="G2008" i="1"/>
  <c r="F2020" i="1"/>
  <c r="O2020" i="1" s="1"/>
  <c r="G2020" i="1"/>
  <c r="F2032" i="1"/>
  <c r="O2032" i="1" s="1"/>
  <c r="G2032" i="1"/>
  <c r="F2044" i="1"/>
  <c r="O2044" i="1" s="1"/>
  <c r="G2044" i="1"/>
  <c r="F2056" i="1"/>
  <c r="O2056" i="1" s="1"/>
  <c r="G2056" i="1"/>
  <c r="F2068" i="1"/>
  <c r="O2068" i="1" s="1"/>
  <c r="G2068" i="1"/>
  <c r="F2080" i="1"/>
  <c r="O2080" i="1" s="1"/>
  <c r="G2080" i="1"/>
  <c r="F2092" i="1"/>
  <c r="O2092" i="1" s="1"/>
  <c r="G2092" i="1"/>
  <c r="F2104" i="1"/>
  <c r="O2104" i="1" s="1"/>
  <c r="G2104" i="1"/>
  <c r="F2116" i="1"/>
  <c r="O2116" i="1" s="1"/>
  <c r="G2116" i="1"/>
  <c r="F2128" i="1"/>
  <c r="O2128" i="1" s="1"/>
  <c r="G2128" i="1"/>
  <c r="F2140" i="1"/>
  <c r="O2140" i="1" s="1"/>
  <c r="G2140" i="1"/>
  <c r="F2152" i="1"/>
  <c r="O2152" i="1" s="1"/>
  <c r="G2152" i="1"/>
  <c r="F2164" i="1"/>
  <c r="O2164" i="1" s="1"/>
  <c r="G2164" i="1"/>
  <c r="F2176" i="1"/>
  <c r="O2176" i="1" s="1"/>
  <c r="G2176" i="1"/>
  <c r="F2188" i="1"/>
  <c r="O2188" i="1" s="1"/>
  <c r="G2188" i="1"/>
  <c r="F2200" i="1"/>
  <c r="O2200" i="1" s="1"/>
  <c r="G2200" i="1"/>
  <c r="F2212" i="1"/>
  <c r="O2212" i="1" s="1"/>
  <c r="G2212" i="1"/>
  <c r="F2224" i="1"/>
  <c r="O2224" i="1" s="1"/>
  <c r="G2224" i="1"/>
  <c r="F2236" i="1"/>
  <c r="O2236" i="1" s="1"/>
  <c r="G2236" i="1"/>
  <c r="F2248" i="1"/>
  <c r="O2248" i="1" s="1"/>
  <c r="G2248" i="1"/>
  <c r="F2260" i="1"/>
  <c r="O2260" i="1" s="1"/>
  <c r="G2260" i="1"/>
  <c r="F2272" i="1"/>
  <c r="O2272" i="1" s="1"/>
  <c r="G2272" i="1"/>
  <c r="F2284" i="1"/>
  <c r="O2284" i="1" s="1"/>
  <c r="G2284" i="1"/>
  <c r="F2296" i="1"/>
  <c r="O2296" i="1" s="1"/>
  <c r="G2296" i="1"/>
  <c r="F2308" i="1"/>
  <c r="O2308" i="1" s="1"/>
  <c r="G2308" i="1"/>
  <c r="F2320" i="1"/>
  <c r="O2320" i="1" s="1"/>
  <c r="G2320" i="1"/>
  <c r="F2332" i="1"/>
  <c r="O2332" i="1" s="1"/>
  <c r="G2332" i="1"/>
  <c r="F2344" i="1"/>
  <c r="O2344" i="1" s="1"/>
  <c r="G2344" i="1"/>
  <c r="F2356" i="1"/>
  <c r="O2356" i="1" s="1"/>
  <c r="G2356" i="1"/>
  <c r="F2368" i="1"/>
  <c r="O2368" i="1" s="1"/>
  <c r="G2368" i="1"/>
  <c r="F2380" i="1"/>
  <c r="O2380" i="1" s="1"/>
  <c r="G2380" i="1"/>
  <c r="F2392" i="1"/>
  <c r="O2392" i="1" s="1"/>
  <c r="G2392" i="1"/>
  <c r="F2404" i="1"/>
  <c r="O2404" i="1" s="1"/>
  <c r="G2404" i="1"/>
  <c r="F2416" i="1"/>
  <c r="O2416" i="1" s="1"/>
  <c r="G2416" i="1"/>
  <c r="F2428" i="1"/>
  <c r="O2428" i="1" s="1"/>
  <c r="G2428" i="1"/>
  <c r="F2440" i="1"/>
  <c r="O2440" i="1" s="1"/>
  <c r="G2440" i="1"/>
  <c r="F2452" i="1"/>
  <c r="O2452" i="1" s="1"/>
  <c r="G2452" i="1"/>
  <c r="F2464" i="1"/>
  <c r="O2464" i="1" s="1"/>
  <c r="G2464" i="1"/>
  <c r="F2476" i="1"/>
  <c r="O2476" i="1" s="1"/>
  <c r="G2476" i="1"/>
  <c r="F2488" i="1"/>
  <c r="O2488" i="1" s="1"/>
  <c r="G2488" i="1"/>
  <c r="F2500" i="1"/>
  <c r="O2500" i="1" s="1"/>
  <c r="G2500" i="1"/>
  <c r="F2512" i="1"/>
  <c r="O2512" i="1" s="1"/>
  <c r="G2512" i="1"/>
  <c r="F2524" i="1"/>
  <c r="O2524" i="1" s="1"/>
  <c r="G2524" i="1"/>
  <c r="F2536" i="1"/>
  <c r="O2536" i="1" s="1"/>
  <c r="G2536" i="1"/>
  <c r="F2548" i="1"/>
  <c r="O2548" i="1" s="1"/>
  <c r="G2548" i="1"/>
  <c r="F2560" i="1"/>
  <c r="O2560" i="1" s="1"/>
  <c r="G2560" i="1"/>
  <c r="F2572" i="1"/>
  <c r="O2572" i="1" s="1"/>
  <c r="G2572" i="1"/>
  <c r="F2584" i="1"/>
  <c r="O2584" i="1" s="1"/>
  <c r="G2584" i="1"/>
  <c r="F2596" i="1"/>
  <c r="O2596" i="1" s="1"/>
  <c r="G2596" i="1"/>
  <c r="F2608" i="1"/>
  <c r="O2608" i="1" s="1"/>
  <c r="G2608" i="1"/>
  <c r="F2620" i="1"/>
  <c r="O2620" i="1" s="1"/>
  <c r="G2620" i="1"/>
  <c r="F2632" i="1"/>
  <c r="O2632" i="1" s="1"/>
  <c r="G2632" i="1"/>
  <c r="F2644" i="1"/>
  <c r="O2644" i="1" s="1"/>
  <c r="G2644" i="1"/>
  <c r="F2656" i="1"/>
  <c r="O2656" i="1" s="1"/>
  <c r="G2656" i="1"/>
  <c r="F2668" i="1"/>
  <c r="O2668" i="1" s="1"/>
  <c r="G2668" i="1"/>
  <c r="F2680" i="1"/>
  <c r="O2680" i="1" s="1"/>
  <c r="G2680" i="1"/>
  <c r="F2692" i="1"/>
  <c r="O2692" i="1" s="1"/>
  <c r="G2692" i="1"/>
  <c r="F2704" i="1"/>
  <c r="O2704" i="1" s="1"/>
  <c r="G2704" i="1"/>
  <c r="F2716" i="1"/>
  <c r="O2716" i="1" s="1"/>
  <c r="G2716" i="1"/>
  <c r="F2728" i="1"/>
  <c r="O2728" i="1" s="1"/>
  <c r="G2728" i="1"/>
  <c r="F2740" i="1"/>
  <c r="O2740" i="1" s="1"/>
  <c r="G2740" i="1"/>
  <c r="F2752" i="1"/>
  <c r="O2752" i="1" s="1"/>
  <c r="G2752" i="1"/>
  <c r="F2764" i="1"/>
  <c r="O2764" i="1" s="1"/>
  <c r="G2764" i="1"/>
  <c r="F2776" i="1"/>
  <c r="O2776" i="1" s="1"/>
  <c r="G2776" i="1"/>
  <c r="F2788" i="1"/>
  <c r="O2788" i="1" s="1"/>
  <c r="G2788" i="1"/>
  <c r="F2800" i="1"/>
  <c r="O2800" i="1" s="1"/>
  <c r="G2800" i="1"/>
  <c r="F2812" i="1"/>
  <c r="O2812" i="1" s="1"/>
  <c r="G2812" i="1"/>
  <c r="F2824" i="1"/>
  <c r="O2824" i="1" s="1"/>
  <c r="G2824" i="1"/>
  <c r="F2836" i="1"/>
  <c r="O2836" i="1" s="1"/>
  <c r="G2836" i="1"/>
  <c r="F2848" i="1"/>
  <c r="O2848" i="1" s="1"/>
  <c r="G2848" i="1"/>
  <c r="F2860" i="1"/>
  <c r="O2860" i="1" s="1"/>
  <c r="G2860" i="1"/>
  <c r="F2872" i="1"/>
  <c r="O2872" i="1" s="1"/>
  <c r="G2872" i="1"/>
  <c r="F2884" i="1"/>
  <c r="O2884" i="1" s="1"/>
  <c r="G2884" i="1"/>
  <c r="F2896" i="1"/>
  <c r="O2896" i="1" s="1"/>
  <c r="G2896" i="1"/>
  <c r="F2908" i="1"/>
  <c r="O2908" i="1" s="1"/>
  <c r="G2908" i="1"/>
  <c r="F2920" i="1"/>
  <c r="O2920" i="1" s="1"/>
  <c r="G2920" i="1"/>
  <c r="F2932" i="1"/>
  <c r="O2932" i="1" s="1"/>
  <c r="G2932" i="1"/>
  <c r="F2944" i="1"/>
  <c r="O2944" i="1" s="1"/>
  <c r="G2944" i="1"/>
  <c r="F2956" i="1"/>
  <c r="O2956" i="1" s="1"/>
  <c r="G2956" i="1"/>
  <c r="F2968" i="1"/>
  <c r="O2968" i="1" s="1"/>
  <c r="G2968" i="1"/>
  <c r="F2980" i="1"/>
  <c r="O2980" i="1" s="1"/>
  <c r="G2980" i="1"/>
  <c r="F2992" i="1"/>
  <c r="O2992" i="1" s="1"/>
  <c r="G2992" i="1"/>
  <c r="F3004" i="1"/>
  <c r="O3004" i="1" s="1"/>
  <c r="G3004" i="1"/>
  <c r="F3016" i="1"/>
  <c r="O3016" i="1" s="1"/>
  <c r="G3016" i="1"/>
  <c r="F3028" i="1"/>
  <c r="O3028" i="1" s="1"/>
  <c r="G3028" i="1"/>
  <c r="F3040" i="1"/>
  <c r="O3040" i="1" s="1"/>
  <c r="G3040" i="1"/>
  <c r="F3052" i="1"/>
  <c r="O3052" i="1" s="1"/>
  <c r="G3052" i="1"/>
  <c r="F3064" i="1"/>
  <c r="O3064" i="1" s="1"/>
  <c r="G3064" i="1"/>
  <c r="F3076" i="1"/>
  <c r="O3076" i="1" s="1"/>
  <c r="G3076" i="1"/>
  <c r="F3088" i="1"/>
  <c r="O3088" i="1" s="1"/>
  <c r="G3088" i="1"/>
  <c r="F3100" i="1"/>
  <c r="O3100" i="1" s="1"/>
  <c r="G3100" i="1"/>
  <c r="F3112" i="1"/>
  <c r="O3112" i="1" s="1"/>
  <c r="G3112" i="1"/>
  <c r="F3124" i="1"/>
  <c r="O3124" i="1" s="1"/>
  <c r="G3124" i="1"/>
  <c r="F3136" i="1"/>
  <c r="O3136" i="1" s="1"/>
  <c r="G3136" i="1"/>
  <c r="F3148" i="1"/>
  <c r="O3148" i="1" s="1"/>
  <c r="G3148" i="1"/>
  <c r="F3160" i="1"/>
  <c r="O3160" i="1" s="1"/>
  <c r="G3160" i="1"/>
  <c r="F3172" i="1"/>
  <c r="O3172" i="1" s="1"/>
  <c r="G3172" i="1"/>
  <c r="F3184" i="1"/>
  <c r="O3184" i="1" s="1"/>
  <c r="G3184" i="1"/>
  <c r="F3196" i="1"/>
  <c r="O3196" i="1" s="1"/>
  <c r="G3196" i="1"/>
  <c r="F3208" i="1"/>
  <c r="O3208" i="1" s="1"/>
  <c r="G3208" i="1"/>
  <c r="F3220" i="1"/>
  <c r="O3220" i="1" s="1"/>
  <c r="G3220" i="1"/>
  <c r="F3232" i="1"/>
  <c r="O3232" i="1" s="1"/>
  <c r="G3232" i="1"/>
  <c r="F3244" i="1"/>
  <c r="O3244" i="1" s="1"/>
  <c r="G3244" i="1"/>
  <c r="F3256" i="1"/>
  <c r="O3256" i="1" s="1"/>
  <c r="G3256" i="1"/>
  <c r="F3268" i="1"/>
  <c r="O3268" i="1" s="1"/>
  <c r="G3268" i="1"/>
  <c r="F3280" i="1"/>
  <c r="O3280" i="1" s="1"/>
  <c r="G3280" i="1"/>
  <c r="F3292" i="1"/>
  <c r="O3292" i="1" s="1"/>
  <c r="G3292" i="1"/>
  <c r="F3304" i="1"/>
  <c r="O3304" i="1" s="1"/>
  <c r="G3304" i="1"/>
  <c r="F3316" i="1"/>
  <c r="O3316" i="1" s="1"/>
  <c r="G3316" i="1"/>
  <c r="F3328" i="1"/>
  <c r="O3328" i="1" s="1"/>
  <c r="G3328" i="1"/>
  <c r="F3340" i="1"/>
  <c r="O3340" i="1" s="1"/>
  <c r="G3340" i="1"/>
  <c r="F3352" i="1"/>
  <c r="O3352" i="1" s="1"/>
  <c r="G3352" i="1"/>
  <c r="F3364" i="1"/>
  <c r="O3364" i="1" s="1"/>
  <c r="G3364" i="1"/>
  <c r="F3376" i="1"/>
  <c r="O3376" i="1" s="1"/>
  <c r="G3376" i="1"/>
  <c r="F3388" i="1"/>
  <c r="O3388" i="1" s="1"/>
  <c r="G3388" i="1"/>
  <c r="F3400" i="1"/>
  <c r="O3400" i="1" s="1"/>
  <c r="G3400" i="1"/>
  <c r="F3412" i="1"/>
  <c r="O3412" i="1" s="1"/>
  <c r="G3412" i="1"/>
  <c r="F3424" i="1"/>
  <c r="O3424" i="1" s="1"/>
  <c r="G3424" i="1"/>
  <c r="F3436" i="1"/>
  <c r="O3436" i="1" s="1"/>
  <c r="G3436" i="1"/>
  <c r="F3448" i="1"/>
  <c r="O3448" i="1" s="1"/>
  <c r="G3448" i="1"/>
  <c r="F3460" i="1"/>
  <c r="O3460" i="1" s="1"/>
  <c r="G3460" i="1"/>
  <c r="F3472" i="1"/>
  <c r="O3472" i="1" s="1"/>
  <c r="G3472" i="1"/>
  <c r="F3484" i="1"/>
  <c r="O3484" i="1" s="1"/>
  <c r="G3484" i="1"/>
  <c r="F3496" i="1"/>
  <c r="O3496" i="1" s="1"/>
  <c r="G3496" i="1"/>
  <c r="F3508" i="1"/>
  <c r="O3508" i="1" s="1"/>
  <c r="G3508" i="1"/>
  <c r="F3520" i="1"/>
  <c r="O3520" i="1" s="1"/>
  <c r="G3520" i="1"/>
  <c r="F3532" i="1"/>
  <c r="O3532" i="1" s="1"/>
  <c r="G3532" i="1"/>
  <c r="F3544" i="1"/>
  <c r="O3544" i="1" s="1"/>
  <c r="G3544" i="1"/>
  <c r="F3556" i="1"/>
  <c r="O3556" i="1" s="1"/>
  <c r="G3556" i="1"/>
  <c r="F3568" i="1"/>
  <c r="O3568" i="1" s="1"/>
  <c r="G3568" i="1"/>
  <c r="F3580" i="1"/>
  <c r="O3580" i="1" s="1"/>
  <c r="G3580" i="1"/>
  <c r="F3592" i="1"/>
  <c r="O3592" i="1" s="1"/>
  <c r="G3592" i="1"/>
  <c r="F3604" i="1"/>
  <c r="O3604" i="1" s="1"/>
  <c r="G3604" i="1"/>
  <c r="F3616" i="1"/>
  <c r="O3616" i="1" s="1"/>
  <c r="G3616" i="1"/>
  <c r="F3628" i="1"/>
  <c r="O3628" i="1" s="1"/>
  <c r="G3628" i="1"/>
  <c r="F3640" i="1"/>
  <c r="O3640" i="1" s="1"/>
  <c r="G3640" i="1"/>
  <c r="F3652" i="1"/>
  <c r="O3652" i="1" s="1"/>
  <c r="G3652" i="1"/>
  <c r="F3664" i="1"/>
  <c r="O3664" i="1" s="1"/>
  <c r="G3664" i="1"/>
  <c r="F3676" i="1"/>
  <c r="O3676" i="1" s="1"/>
  <c r="G3676" i="1"/>
  <c r="F3688" i="1"/>
  <c r="O3688" i="1" s="1"/>
  <c r="G3688" i="1"/>
  <c r="F3700" i="1"/>
  <c r="O3700" i="1" s="1"/>
  <c r="G3700" i="1"/>
  <c r="F3712" i="1"/>
  <c r="O3712" i="1" s="1"/>
  <c r="G3712" i="1"/>
  <c r="F3724" i="1"/>
  <c r="O3724" i="1" s="1"/>
  <c r="G3724" i="1"/>
  <c r="F3736" i="1"/>
  <c r="O3736" i="1" s="1"/>
  <c r="G3736" i="1"/>
  <c r="F3748" i="1"/>
  <c r="O3748" i="1" s="1"/>
  <c r="G3748" i="1"/>
  <c r="F3760" i="1"/>
  <c r="O3760" i="1" s="1"/>
  <c r="G3760" i="1"/>
  <c r="F3772" i="1"/>
  <c r="O3772" i="1" s="1"/>
  <c r="G3772" i="1"/>
  <c r="F3784" i="1"/>
  <c r="O3784" i="1" s="1"/>
  <c r="G3784" i="1"/>
  <c r="F3796" i="1"/>
  <c r="O3796" i="1" s="1"/>
  <c r="G3796" i="1"/>
  <c r="F3808" i="1"/>
  <c r="O3808" i="1" s="1"/>
  <c r="G3808" i="1"/>
  <c r="F3820" i="1"/>
  <c r="O3820" i="1" s="1"/>
  <c r="G3820" i="1"/>
  <c r="F3832" i="1"/>
  <c r="O3832" i="1" s="1"/>
  <c r="G3832" i="1"/>
  <c r="F3844" i="1"/>
  <c r="O3844" i="1" s="1"/>
  <c r="G3844" i="1"/>
  <c r="F3856" i="1"/>
  <c r="O3856" i="1" s="1"/>
  <c r="G3856" i="1"/>
  <c r="F3868" i="1"/>
  <c r="O3868" i="1" s="1"/>
  <c r="G3868" i="1"/>
  <c r="F3880" i="1"/>
  <c r="O3880" i="1" s="1"/>
  <c r="G3880" i="1"/>
  <c r="F3892" i="1"/>
  <c r="O3892" i="1" s="1"/>
  <c r="G3892" i="1"/>
  <c r="F3904" i="1"/>
  <c r="O3904" i="1" s="1"/>
  <c r="G3904" i="1"/>
  <c r="F3916" i="1"/>
  <c r="O3916" i="1" s="1"/>
  <c r="G3916" i="1"/>
  <c r="F3928" i="1"/>
  <c r="O3928" i="1" s="1"/>
  <c r="G3928" i="1"/>
  <c r="F3940" i="1"/>
  <c r="O3940" i="1" s="1"/>
  <c r="G3940" i="1"/>
  <c r="F3952" i="1"/>
  <c r="O3952" i="1" s="1"/>
  <c r="G3952" i="1"/>
  <c r="F3964" i="1"/>
  <c r="O3964" i="1" s="1"/>
  <c r="G3964" i="1"/>
  <c r="F3976" i="1"/>
  <c r="O3976" i="1" s="1"/>
  <c r="G3976" i="1"/>
  <c r="F3988" i="1"/>
  <c r="O3988" i="1" s="1"/>
  <c r="G3988" i="1"/>
  <c r="F4000" i="1"/>
  <c r="O4000" i="1" s="1"/>
  <c r="G4000" i="1"/>
  <c r="F4012" i="1"/>
  <c r="O4012" i="1" s="1"/>
  <c r="G4012" i="1"/>
  <c r="F4024" i="1"/>
  <c r="O4024" i="1" s="1"/>
  <c r="G4024" i="1"/>
  <c r="F4036" i="1"/>
  <c r="O4036" i="1" s="1"/>
  <c r="G4036" i="1"/>
  <c r="F4048" i="1"/>
  <c r="O4048" i="1" s="1"/>
  <c r="G4048" i="1"/>
  <c r="F4060" i="1"/>
  <c r="O4060" i="1" s="1"/>
  <c r="G4060" i="1"/>
  <c r="F4072" i="1"/>
  <c r="O4072" i="1" s="1"/>
  <c r="G4072" i="1"/>
  <c r="F4084" i="1"/>
  <c r="O4084" i="1" s="1"/>
  <c r="G4084" i="1"/>
  <c r="F4096" i="1"/>
  <c r="O4096" i="1" s="1"/>
  <c r="G4096" i="1"/>
  <c r="F4108" i="1"/>
  <c r="O4108" i="1" s="1"/>
  <c r="G4108" i="1"/>
  <c r="F4120" i="1"/>
  <c r="O4120" i="1" s="1"/>
  <c r="G4120" i="1"/>
  <c r="F4132" i="1"/>
  <c r="O4132" i="1" s="1"/>
  <c r="G4132" i="1"/>
  <c r="F4144" i="1"/>
  <c r="O4144" i="1" s="1"/>
  <c r="G4144" i="1"/>
  <c r="F4156" i="1"/>
  <c r="O4156" i="1" s="1"/>
  <c r="G4156" i="1"/>
  <c r="F4168" i="1"/>
  <c r="O4168" i="1" s="1"/>
  <c r="G4168" i="1"/>
  <c r="F4180" i="1"/>
  <c r="O4180" i="1" s="1"/>
  <c r="G4180" i="1"/>
  <c r="F4192" i="1"/>
  <c r="O4192" i="1" s="1"/>
  <c r="G4192" i="1"/>
  <c r="F4204" i="1"/>
  <c r="O4204" i="1" s="1"/>
  <c r="G4204" i="1"/>
  <c r="F4216" i="1"/>
  <c r="O4216" i="1" s="1"/>
  <c r="G4216" i="1"/>
  <c r="F4228" i="1"/>
  <c r="O4228" i="1" s="1"/>
  <c r="G4228" i="1"/>
  <c r="F4240" i="1"/>
  <c r="O4240" i="1" s="1"/>
  <c r="G4240" i="1"/>
  <c r="F4252" i="1"/>
  <c r="O4252" i="1" s="1"/>
  <c r="G4252" i="1"/>
  <c r="F5" i="1"/>
  <c r="O5" i="1" s="1"/>
  <c r="G5" i="1"/>
  <c r="F17" i="1"/>
  <c r="O17" i="1" s="1"/>
  <c r="G17" i="1"/>
  <c r="F29" i="1"/>
  <c r="O29" i="1" s="1"/>
  <c r="G29" i="1"/>
  <c r="F41" i="1"/>
  <c r="O41" i="1" s="1"/>
  <c r="G41" i="1"/>
  <c r="F53" i="1"/>
  <c r="O53" i="1" s="1"/>
  <c r="G53" i="1"/>
  <c r="F65" i="1"/>
  <c r="O65" i="1" s="1"/>
  <c r="G65" i="1"/>
  <c r="F77" i="1"/>
  <c r="O77" i="1" s="1"/>
  <c r="G77" i="1"/>
  <c r="F89" i="1"/>
  <c r="O89" i="1" s="1"/>
  <c r="G89" i="1"/>
  <c r="F101" i="1"/>
  <c r="O101" i="1" s="1"/>
  <c r="G101" i="1"/>
  <c r="F113" i="1"/>
  <c r="O113" i="1" s="1"/>
  <c r="G113" i="1"/>
  <c r="F125" i="1"/>
  <c r="O125" i="1" s="1"/>
  <c r="G125" i="1"/>
  <c r="F137" i="1"/>
  <c r="O137" i="1" s="1"/>
  <c r="G137" i="1"/>
  <c r="F149" i="1"/>
  <c r="O149" i="1" s="1"/>
  <c r="G149" i="1"/>
  <c r="F161" i="1"/>
  <c r="O161" i="1" s="1"/>
  <c r="G161" i="1"/>
  <c r="F173" i="1"/>
  <c r="O173" i="1" s="1"/>
  <c r="G173" i="1"/>
  <c r="F185" i="1"/>
  <c r="O185" i="1" s="1"/>
  <c r="G185" i="1"/>
  <c r="F197" i="1"/>
  <c r="O197" i="1" s="1"/>
  <c r="G197" i="1"/>
  <c r="F209" i="1"/>
  <c r="O209" i="1" s="1"/>
  <c r="G209" i="1"/>
  <c r="F221" i="1"/>
  <c r="O221" i="1" s="1"/>
  <c r="G221" i="1"/>
  <c r="F233" i="1"/>
  <c r="O233" i="1" s="1"/>
  <c r="G233" i="1"/>
  <c r="F245" i="1"/>
  <c r="O245" i="1" s="1"/>
  <c r="G245" i="1"/>
  <c r="F257" i="1"/>
  <c r="O257" i="1" s="1"/>
  <c r="G257" i="1"/>
  <c r="F269" i="1"/>
  <c r="O269" i="1" s="1"/>
  <c r="G269" i="1"/>
  <c r="F281" i="1"/>
  <c r="O281" i="1" s="1"/>
  <c r="G281" i="1"/>
  <c r="F293" i="1"/>
  <c r="O293" i="1" s="1"/>
  <c r="G293" i="1"/>
  <c r="F305" i="1"/>
  <c r="O305" i="1" s="1"/>
  <c r="G305" i="1"/>
  <c r="F317" i="1"/>
  <c r="O317" i="1" s="1"/>
  <c r="G317" i="1"/>
  <c r="F329" i="1"/>
  <c r="O329" i="1" s="1"/>
  <c r="G329" i="1"/>
  <c r="F341" i="1"/>
  <c r="O341" i="1" s="1"/>
  <c r="G341" i="1"/>
  <c r="F353" i="1"/>
  <c r="O353" i="1" s="1"/>
  <c r="G353" i="1"/>
  <c r="F365" i="1"/>
  <c r="O365" i="1" s="1"/>
  <c r="G365" i="1"/>
  <c r="F377" i="1"/>
  <c r="O377" i="1" s="1"/>
  <c r="G377" i="1"/>
  <c r="F389" i="1"/>
  <c r="O389" i="1" s="1"/>
  <c r="G389" i="1"/>
  <c r="F401" i="1"/>
  <c r="O401" i="1" s="1"/>
  <c r="G401" i="1"/>
  <c r="F413" i="1"/>
  <c r="O413" i="1" s="1"/>
  <c r="G413" i="1"/>
  <c r="F425" i="1"/>
  <c r="O425" i="1" s="1"/>
  <c r="G425" i="1"/>
  <c r="F437" i="1"/>
  <c r="O437" i="1" s="1"/>
  <c r="G437" i="1"/>
  <c r="F449" i="1"/>
  <c r="O449" i="1" s="1"/>
  <c r="G449" i="1"/>
  <c r="F461" i="1"/>
  <c r="O461" i="1" s="1"/>
  <c r="G461" i="1"/>
  <c r="F473" i="1"/>
  <c r="O473" i="1" s="1"/>
  <c r="G473" i="1"/>
  <c r="F485" i="1"/>
  <c r="O485" i="1" s="1"/>
  <c r="G485" i="1"/>
  <c r="F497" i="1"/>
  <c r="O497" i="1" s="1"/>
  <c r="G497" i="1"/>
  <c r="F509" i="1"/>
  <c r="O509" i="1" s="1"/>
  <c r="G509" i="1"/>
  <c r="F521" i="1"/>
  <c r="O521" i="1" s="1"/>
  <c r="G521" i="1"/>
  <c r="F533" i="1"/>
  <c r="O533" i="1" s="1"/>
  <c r="G533" i="1"/>
  <c r="F545" i="1"/>
  <c r="O545" i="1" s="1"/>
  <c r="G545" i="1"/>
  <c r="F557" i="1"/>
  <c r="O557" i="1" s="1"/>
  <c r="G557" i="1"/>
  <c r="F569" i="1"/>
  <c r="O569" i="1" s="1"/>
  <c r="G569" i="1"/>
  <c r="F581" i="1"/>
  <c r="O581" i="1" s="1"/>
  <c r="G581" i="1"/>
  <c r="F593" i="1"/>
  <c r="O593" i="1" s="1"/>
  <c r="G593" i="1"/>
  <c r="F605" i="1"/>
  <c r="O605" i="1" s="1"/>
  <c r="G605" i="1"/>
  <c r="F617" i="1"/>
  <c r="O617" i="1" s="1"/>
  <c r="G617" i="1"/>
  <c r="F629" i="1"/>
  <c r="O629" i="1" s="1"/>
  <c r="G629" i="1"/>
  <c r="F641" i="1"/>
  <c r="O641" i="1" s="1"/>
  <c r="G641" i="1"/>
  <c r="F653" i="1"/>
  <c r="O653" i="1" s="1"/>
  <c r="G653" i="1"/>
  <c r="F665" i="1"/>
  <c r="O665" i="1" s="1"/>
  <c r="G665" i="1"/>
  <c r="F677" i="1"/>
  <c r="O677" i="1" s="1"/>
  <c r="G677" i="1"/>
  <c r="F689" i="1"/>
  <c r="O689" i="1" s="1"/>
  <c r="G689" i="1"/>
  <c r="F701" i="1"/>
  <c r="O701" i="1" s="1"/>
  <c r="G701" i="1"/>
  <c r="F713" i="1"/>
  <c r="O713" i="1" s="1"/>
  <c r="G713" i="1"/>
  <c r="F725" i="1"/>
  <c r="O725" i="1" s="1"/>
  <c r="G725" i="1"/>
  <c r="F737" i="1"/>
  <c r="O737" i="1" s="1"/>
  <c r="G737" i="1"/>
  <c r="F749" i="1"/>
  <c r="O749" i="1" s="1"/>
  <c r="G749" i="1"/>
  <c r="F761" i="1"/>
  <c r="O761" i="1" s="1"/>
  <c r="G761" i="1"/>
  <c r="F773" i="1"/>
  <c r="O773" i="1" s="1"/>
  <c r="G773" i="1"/>
  <c r="F785" i="1"/>
  <c r="O785" i="1" s="1"/>
  <c r="G785" i="1"/>
  <c r="F797" i="1"/>
  <c r="O797" i="1" s="1"/>
  <c r="G797" i="1"/>
  <c r="F809" i="1"/>
  <c r="O809" i="1" s="1"/>
  <c r="G809" i="1"/>
  <c r="F821" i="1"/>
  <c r="O821" i="1" s="1"/>
  <c r="G821" i="1"/>
  <c r="F833" i="1"/>
  <c r="O833" i="1" s="1"/>
  <c r="G833" i="1"/>
  <c r="F845" i="1"/>
  <c r="O845" i="1" s="1"/>
  <c r="G845" i="1"/>
  <c r="F857" i="1"/>
  <c r="O857" i="1" s="1"/>
  <c r="G857" i="1"/>
  <c r="F869" i="1"/>
  <c r="O869" i="1" s="1"/>
  <c r="G869" i="1"/>
  <c r="F881" i="1"/>
  <c r="O881" i="1" s="1"/>
  <c r="G881" i="1"/>
  <c r="F893" i="1"/>
  <c r="O893" i="1" s="1"/>
  <c r="G893" i="1"/>
  <c r="F905" i="1"/>
  <c r="O905" i="1" s="1"/>
  <c r="G905" i="1"/>
  <c r="F917" i="1"/>
  <c r="O917" i="1" s="1"/>
  <c r="G917" i="1"/>
  <c r="F929" i="1"/>
  <c r="O929" i="1" s="1"/>
  <c r="G929" i="1"/>
  <c r="F941" i="1"/>
  <c r="O941" i="1" s="1"/>
  <c r="G941" i="1"/>
  <c r="F953" i="1"/>
  <c r="O953" i="1" s="1"/>
  <c r="G953" i="1"/>
  <c r="F965" i="1"/>
  <c r="O965" i="1" s="1"/>
  <c r="G965" i="1"/>
  <c r="F977" i="1"/>
  <c r="O977" i="1" s="1"/>
  <c r="G977" i="1"/>
  <c r="F989" i="1"/>
  <c r="O989" i="1" s="1"/>
  <c r="G989" i="1"/>
  <c r="F1001" i="1"/>
  <c r="O1001" i="1" s="1"/>
  <c r="G1001" i="1"/>
  <c r="F1013" i="1"/>
  <c r="O1013" i="1" s="1"/>
  <c r="G1013" i="1"/>
  <c r="F1025" i="1"/>
  <c r="O1025" i="1" s="1"/>
  <c r="G1025" i="1"/>
  <c r="F1037" i="1"/>
  <c r="O1037" i="1" s="1"/>
  <c r="G1037" i="1"/>
  <c r="F1049" i="1"/>
  <c r="O1049" i="1" s="1"/>
  <c r="G1049" i="1"/>
  <c r="F1061" i="1"/>
  <c r="O1061" i="1" s="1"/>
  <c r="G1061" i="1"/>
  <c r="F1073" i="1"/>
  <c r="O1073" i="1" s="1"/>
  <c r="G1073" i="1"/>
  <c r="F1085" i="1"/>
  <c r="O1085" i="1" s="1"/>
  <c r="G1085" i="1"/>
  <c r="F1097" i="1"/>
  <c r="O1097" i="1" s="1"/>
  <c r="G1097" i="1"/>
  <c r="F1109" i="1"/>
  <c r="O1109" i="1" s="1"/>
  <c r="G1109" i="1"/>
  <c r="F1121" i="1"/>
  <c r="O1121" i="1" s="1"/>
  <c r="G1121" i="1"/>
  <c r="F1133" i="1"/>
  <c r="O1133" i="1" s="1"/>
  <c r="G1133" i="1"/>
  <c r="F1145" i="1"/>
  <c r="O1145" i="1" s="1"/>
  <c r="G1145" i="1"/>
  <c r="F1157" i="1"/>
  <c r="O1157" i="1" s="1"/>
  <c r="G1157" i="1"/>
  <c r="F1169" i="1"/>
  <c r="O1169" i="1" s="1"/>
  <c r="G1169" i="1"/>
  <c r="F1181" i="1"/>
  <c r="O1181" i="1" s="1"/>
  <c r="G1181" i="1"/>
  <c r="F1193" i="1"/>
  <c r="O1193" i="1" s="1"/>
  <c r="G1193" i="1"/>
  <c r="F1205" i="1"/>
  <c r="O1205" i="1" s="1"/>
  <c r="G1205" i="1"/>
  <c r="F1217" i="1"/>
  <c r="O1217" i="1" s="1"/>
  <c r="G1217" i="1"/>
  <c r="F1229" i="1"/>
  <c r="O1229" i="1" s="1"/>
  <c r="G1229" i="1"/>
  <c r="F1241" i="1"/>
  <c r="O1241" i="1" s="1"/>
  <c r="G1241" i="1"/>
  <c r="F1253" i="1"/>
  <c r="O1253" i="1" s="1"/>
  <c r="G1253" i="1"/>
  <c r="F1265" i="1"/>
  <c r="O1265" i="1" s="1"/>
  <c r="G1265" i="1"/>
  <c r="F1277" i="1"/>
  <c r="O1277" i="1" s="1"/>
  <c r="G1277" i="1"/>
  <c r="F1289" i="1"/>
  <c r="O1289" i="1" s="1"/>
  <c r="G1289" i="1"/>
  <c r="F1301" i="1"/>
  <c r="O1301" i="1" s="1"/>
  <c r="G1301" i="1"/>
  <c r="F1313" i="1"/>
  <c r="O1313" i="1" s="1"/>
  <c r="G1313" i="1"/>
  <c r="F1325" i="1"/>
  <c r="O1325" i="1" s="1"/>
  <c r="G1325" i="1"/>
  <c r="F1337" i="1"/>
  <c r="O1337" i="1" s="1"/>
  <c r="G1337" i="1"/>
  <c r="F1349" i="1"/>
  <c r="O1349" i="1" s="1"/>
  <c r="G1349" i="1"/>
  <c r="F1361" i="1"/>
  <c r="O1361" i="1" s="1"/>
  <c r="G1361" i="1"/>
  <c r="F1373" i="1"/>
  <c r="O1373" i="1" s="1"/>
  <c r="G1373" i="1"/>
  <c r="F1385" i="1"/>
  <c r="O1385" i="1" s="1"/>
  <c r="G1385" i="1"/>
  <c r="F1397" i="1"/>
  <c r="O1397" i="1" s="1"/>
  <c r="G1397" i="1"/>
  <c r="F1409" i="1"/>
  <c r="O1409" i="1" s="1"/>
  <c r="G1409" i="1"/>
  <c r="F1421" i="1"/>
  <c r="O1421" i="1" s="1"/>
  <c r="G1421" i="1"/>
  <c r="F1433" i="1"/>
  <c r="O1433" i="1" s="1"/>
  <c r="G1433" i="1"/>
  <c r="F1445" i="1"/>
  <c r="O1445" i="1" s="1"/>
  <c r="G1445" i="1"/>
  <c r="F1457" i="1"/>
  <c r="O1457" i="1" s="1"/>
  <c r="G1457" i="1"/>
  <c r="F1469" i="1"/>
  <c r="O1469" i="1" s="1"/>
  <c r="G1469" i="1"/>
  <c r="F1481" i="1"/>
  <c r="O1481" i="1" s="1"/>
  <c r="G1481" i="1"/>
  <c r="F1493" i="1"/>
  <c r="O1493" i="1" s="1"/>
  <c r="G1493" i="1"/>
  <c r="F1505" i="1"/>
  <c r="O1505" i="1" s="1"/>
  <c r="G1505" i="1"/>
  <c r="F1517" i="1"/>
  <c r="O1517" i="1" s="1"/>
  <c r="G1517" i="1"/>
  <c r="F1529" i="1"/>
  <c r="O1529" i="1" s="1"/>
  <c r="G1529" i="1"/>
  <c r="F1541" i="1"/>
  <c r="G1541" i="1"/>
  <c r="F1553" i="1"/>
  <c r="O1553" i="1" s="1"/>
  <c r="G1553" i="1"/>
  <c r="F1565" i="1"/>
  <c r="O1565" i="1" s="1"/>
  <c r="G1565" i="1"/>
  <c r="F1577" i="1"/>
  <c r="O1577" i="1" s="1"/>
  <c r="G1577" i="1"/>
  <c r="F1589" i="1"/>
  <c r="O1589" i="1" s="1"/>
  <c r="G1589" i="1"/>
  <c r="F1601" i="1"/>
  <c r="O1601" i="1" s="1"/>
  <c r="G1601" i="1"/>
  <c r="F1613" i="1"/>
  <c r="O1613" i="1" s="1"/>
  <c r="G1613" i="1"/>
  <c r="F1625" i="1"/>
  <c r="O1625" i="1" s="1"/>
  <c r="G1625" i="1"/>
  <c r="F1637" i="1"/>
  <c r="O1637" i="1" s="1"/>
  <c r="G1637" i="1"/>
  <c r="F1649" i="1"/>
  <c r="O1649" i="1" s="1"/>
  <c r="G1649" i="1"/>
  <c r="F1661" i="1"/>
  <c r="O1661" i="1" s="1"/>
  <c r="G1661" i="1"/>
  <c r="F1673" i="1"/>
  <c r="O1673" i="1" s="1"/>
  <c r="G1673" i="1"/>
  <c r="F1685" i="1"/>
  <c r="O1685" i="1" s="1"/>
  <c r="G1685" i="1"/>
  <c r="F1697" i="1"/>
  <c r="O1697" i="1" s="1"/>
  <c r="G1697" i="1"/>
  <c r="F1709" i="1"/>
  <c r="O1709" i="1" s="1"/>
  <c r="G1709" i="1"/>
  <c r="F1721" i="1"/>
  <c r="O1721" i="1" s="1"/>
  <c r="G1721" i="1"/>
  <c r="F1733" i="1"/>
  <c r="O1733" i="1" s="1"/>
  <c r="G1733" i="1"/>
  <c r="F1745" i="1"/>
  <c r="O1745" i="1" s="1"/>
  <c r="G1745" i="1"/>
  <c r="F1757" i="1"/>
  <c r="O1757" i="1" s="1"/>
  <c r="G1757" i="1"/>
  <c r="F1769" i="1"/>
  <c r="O1769" i="1" s="1"/>
  <c r="G1769" i="1"/>
  <c r="F1781" i="1"/>
  <c r="O1781" i="1" s="1"/>
  <c r="G1781" i="1"/>
  <c r="F1793" i="1"/>
  <c r="O1793" i="1" s="1"/>
  <c r="G1793" i="1"/>
  <c r="F1805" i="1"/>
  <c r="O1805" i="1" s="1"/>
  <c r="G1805" i="1"/>
  <c r="F1817" i="1"/>
  <c r="O1817" i="1" s="1"/>
  <c r="G1817" i="1"/>
  <c r="F1829" i="1"/>
  <c r="O1829" i="1" s="1"/>
  <c r="G1829" i="1"/>
  <c r="F1841" i="1"/>
  <c r="O1841" i="1" s="1"/>
  <c r="G1841" i="1"/>
  <c r="F1853" i="1"/>
  <c r="O1853" i="1" s="1"/>
  <c r="G1853" i="1"/>
  <c r="F1865" i="1"/>
  <c r="O1865" i="1" s="1"/>
  <c r="G1865" i="1"/>
  <c r="F1877" i="1"/>
  <c r="O1877" i="1" s="1"/>
  <c r="G1877" i="1"/>
  <c r="F1889" i="1"/>
  <c r="O1889" i="1" s="1"/>
  <c r="G1889" i="1"/>
  <c r="F1901" i="1"/>
  <c r="O1901" i="1" s="1"/>
  <c r="G1901" i="1"/>
  <c r="F1913" i="1"/>
  <c r="O1913" i="1" s="1"/>
  <c r="G1913" i="1"/>
  <c r="F1925" i="1"/>
  <c r="O1925" i="1" s="1"/>
  <c r="G1925" i="1"/>
  <c r="F1937" i="1"/>
  <c r="O1937" i="1" s="1"/>
  <c r="G1937" i="1"/>
  <c r="F1949" i="1"/>
  <c r="O1949" i="1" s="1"/>
  <c r="G1949" i="1"/>
  <c r="F1961" i="1"/>
  <c r="O1961" i="1" s="1"/>
  <c r="G1961" i="1"/>
  <c r="F1973" i="1"/>
  <c r="O1973" i="1" s="1"/>
  <c r="G1973" i="1"/>
  <c r="F1985" i="1"/>
  <c r="O1985" i="1" s="1"/>
  <c r="G1985" i="1"/>
  <c r="F1997" i="1"/>
  <c r="O1997" i="1" s="1"/>
  <c r="G1997" i="1"/>
  <c r="F2009" i="1"/>
  <c r="O2009" i="1" s="1"/>
  <c r="G2009" i="1"/>
  <c r="F2021" i="1"/>
  <c r="O2021" i="1" s="1"/>
  <c r="G2021" i="1"/>
  <c r="F2033" i="1"/>
  <c r="O2033" i="1" s="1"/>
  <c r="G2033" i="1"/>
  <c r="F2045" i="1"/>
  <c r="O2045" i="1" s="1"/>
  <c r="G2045" i="1"/>
  <c r="F2057" i="1"/>
  <c r="O2057" i="1" s="1"/>
  <c r="G2057" i="1"/>
  <c r="F2069" i="1"/>
  <c r="O2069" i="1" s="1"/>
  <c r="G2069" i="1"/>
  <c r="F2081" i="1"/>
  <c r="O2081" i="1" s="1"/>
  <c r="G2081" i="1"/>
  <c r="F2093" i="1"/>
  <c r="O2093" i="1" s="1"/>
  <c r="G2093" i="1"/>
  <c r="F2105" i="1"/>
  <c r="O2105" i="1" s="1"/>
  <c r="G2105" i="1"/>
  <c r="F2117" i="1"/>
  <c r="O2117" i="1" s="1"/>
  <c r="G2117" i="1"/>
  <c r="F2129" i="1"/>
  <c r="O2129" i="1" s="1"/>
  <c r="G2129" i="1"/>
  <c r="F2141" i="1"/>
  <c r="O2141" i="1" s="1"/>
  <c r="G2141" i="1"/>
  <c r="F2153" i="1"/>
  <c r="O2153" i="1" s="1"/>
  <c r="G2153" i="1"/>
  <c r="F2165" i="1"/>
  <c r="O2165" i="1" s="1"/>
  <c r="G2165" i="1"/>
  <c r="F2177" i="1"/>
  <c r="O2177" i="1" s="1"/>
  <c r="G2177" i="1"/>
  <c r="F2189" i="1"/>
  <c r="O2189" i="1" s="1"/>
  <c r="G2189" i="1"/>
  <c r="F2201" i="1"/>
  <c r="O2201" i="1" s="1"/>
  <c r="G2201" i="1"/>
  <c r="F2213" i="1"/>
  <c r="O2213" i="1" s="1"/>
  <c r="G2213" i="1"/>
  <c r="F2225" i="1"/>
  <c r="O2225" i="1" s="1"/>
  <c r="G2225" i="1"/>
  <c r="F2237" i="1"/>
  <c r="O2237" i="1" s="1"/>
  <c r="G2237" i="1"/>
  <c r="F2249" i="1"/>
  <c r="O2249" i="1" s="1"/>
  <c r="G2249" i="1"/>
  <c r="F2261" i="1"/>
  <c r="O2261" i="1" s="1"/>
  <c r="G2261" i="1"/>
  <c r="F2273" i="1"/>
  <c r="O2273" i="1" s="1"/>
  <c r="G2273" i="1"/>
  <c r="F2285" i="1"/>
  <c r="O2285" i="1" s="1"/>
  <c r="G2285" i="1"/>
  <c r="F2297" i="1"/>
  <c r="O2297" i="1" s="1"/>
  <c r="G2297" i="1"/>
  <c r="F2309" i="1"/>
  <c r="O2309" i="1" s="1"/>
  <c r="G2309" i="1"/>
  <c r="F2321" i="1"/>
  <c r="O2321" i="1" s="1"/>
  <c r="G2321" i="1"/>
  <c r="F2333" i="1"/>
  <c r="O2333" i="1" s="1"/>
  <c r="G2333" i="1"/>
  <c r="F2345" i="1"/>
  <c r="O2345" i="1" s="1"/>
  <c r="G2345" i="1"/>
  <c r="F2357" i="1"/>
  <c r="O2357" i="1" s="1"/>
  <c r="G2357" i="1"/>
  <c r="F2369" i="1"/>
  <c r="O2369" i="1" s="1"/>
  <c r="G2369" i="1"/>
  <c r="F2381" i="1"/>
  <c r="O2381" i="1" s="1"/>
  <c r="G2381" i="1"/>
  <c r="F2393" i="1"/>
  <c r="O2393" i="1" s="1"/>
  <c r="G2393" i="1"/>
  <c r="F2405" i="1"/>
  <c r="O2405" i="1" s="1"/>
  <c r="G2405" i="1"/>
  <c r="F2417" i="1"/>
  <c r="O2417" i="1" s="1"/>
  <c r="G2417" i="1"/>
  <c r="F2429" i="1"/>
  <c r="O2429" i="1" s="1"/>
  <c r="G2429" i="1"/>
  <c r="F2441" i="1"/>
  <c r="O2441" i="1" s="1"/>
  <c r="G2441" i="1"/>
  <c r="F2453" i="1"/>
  <c r="O2453" i="1" s="1"/>
  <c r="G2453" i="1"/>
  <c r="F2465" i="1"/>
  <c r="O2465" i="1" s="1"/>
  <c r="G2465" i="1"/>
  <c r="F2477" i="1"/>
  <c r="O2477" i="1" s="1"/>
  <c r="G2477" i="1"/>
  <c r="F2489" i="1"/>
  <c r="O2489" i="1" s="1"/>
  <c r="G2489" i="1"/>
  <c r="F2501" i="1"/>
  <c r="O2501" i="1" s="1"/>
  <c r="G2501" i="1"/>
  <c r="F2513" i="1"/>
  <c r="O2513" i="1" s="1"/>
  <c r="G2513" i="1"/>
  <c r="F2525" i="1"/>
  <c r="O2525" i="1" s="1"/>
  <c r="G2525" i="1"/>
  <c r="F2537" i="1"/>
  <c r="O2537" i="1" s="1"/>
  <c r="G2537" i="1"/>
  <c r="F2549" i="1"/>
  <c r="O2549" i="1" s="1"/>
  <c r="G2549" i="1"/>
  <c r="F2561" i="1"/>
  <c r="O2561" i="1" s="1"/>
  <c r="G2561" i="1"/>
  <c r="F2573" i="1"/>
  <c r="O2573" i="1" s="1"/>
  <c r="G2573" i="1"/>
  <c r="F2585" i="1"/>
  <c r="O2585" i="1" s="1"/>
  <c r="G2585" i="1"/>
  <c r="F2597" i="1"/>
  <c r="O2597" i="1" s="1"/>
  <c r="G2597" i="1"/>
  <c r="F2609" i="1"/>
  <c r="O2609" i="1" s="1"/>
  <c r="G2609" i="1"/>
  <c r="F2621" i="1"/>
  <c r="O2621" i="1" s="1"/>
  <c r="G2621" i="1"/>
  <c r="F2633" i="1"/>
  <c r="O2633" i="1" s="1"/>
  <c r="G2633" i="1"/>
  <c r="F6" i="1"/>
  <c r="O6" i="1" s="1"/>
  <c r="G6" i="1"/>
  <c r="F18" i="1"/>
  <c r="O18" i="1" s="1"/>
  <c r="G18" i="1"/>
  <c r="F30" i="1"/>
  <c r="O30" i="1" s="1"/>
  <c r="G30" i="1"/>
  <c r="F42" i="1"/>
  <c r="O42" i="1" s="1"/>
  <c r="G42" i="1"/>
  <c r="F54" i="1"/>
  <c r="O54" i="1" s="1"/>
  <c r="G54" i="1"/>
  <c r="F66" i="1"/>
  <c r="O66" i="1" s="1"/>
  <c r="G66" i="1"/>
  <c r="F78" i="1"/>
  <c r="O78" i="1" s="1"/>
  <c r="G78" i="1"/>
  <c r="F90" i="1"/>
  <c r="O90" i="1" s="1"/>
  <c r="G90" i="1"/>
  <c r="F102" i="1"/>
  <c r="O102" i="1" s="1"/>
  <c r="G102" i="1"/>
  <c r="F114" i="1"/>
  <c r="O114" i="1" s="1"/>
  <c r="G114" i="1"/>
  <c r="F126" i="1"/>
  <c r="O126" i="1" s="1"/>
  <c r="G126" i="1"/>
  <c r="F138" i="1"/>
  <c r="O138" i="1" s="1"/>
  <c r="G138" i="1"/>
  <c r="F150" i="1"/>
  <c r="O150" i="1" s="1"/>
  <c r="G150" i="1"/>
  <c r="F162" i="1"/>
  <c r="O162" i="1" s="1"/>
  <c r="G162" i="1"/>
  <c r="F174" i="1"/>
  <c r="O174" i="1" s="1"/>
  <c r="G174" i="1"/>
  <c r="F186" i="1"/>
  <c r="O186" i="1" s="1"/>
  <c r="G186" i="1"/>
  <c r="F198" i="1"/>
  <c r="O198" i="1" s="1"/>
  <c r="G198" i="1"/>
  <c r="F210" i="1"/>
  <c r="O210" i="1" s="1"/>
  <c r="G210" i="1"/>
  <c r="F222" i="1"/>
  <c r="O222" i="1" s="1"/>
  <c r="G222" i="1"/>
  <c r="F234" i="1"/>
  <c r="O234" i="1" s="1"/>
  <c r="G234" i="1"/>
  <c r="F246" i="1"/>
  <c r="O246" i="1" s="1"/>
  <c r="G246" i="1"/>
  <c r="F258" i="1"/>
  <c r="O258" i="1" s="1"/>
  <c r="G258" i="1"/>
  <c r="F270" i="1"/>
  <c r="O270" i="1" s="1"/>
  <c r="G270" i="1"/>
  <c r="F282" i="1"/>
  <c r="O282" i="1" s="1"/>
  <c r="G282" i="1"/>
  <c r="F294" i="1"/>
  <c r="O294" i="1" s="1"/>
  <c r="G294" i="1"/>
  <c r="F306" i="1"/>
  <c r="O306" i="1" s="1"/>
  <c r="G306" i="1"/>
  <c r="F318" i="1"/>
  <c r="O318" i="1" s="1"/>
  <c r="G318" i="1"/>
  <c r="F330" i="1"/>
  <c r="O330" i="1" s="1"/>
  <c r="G330" i="1"/>
  <c r="F342" i="1"/>
  <c r="O342" i="1" s="1"/>
  <c r="G342" i="1"/>
  <c r="F354" i="1"/>
  <c r="O354" i="1" s="1"/>
  <c r="G354" i="1"/>
  <c r="F366" i="1"/>
  <c r="O366" i="1" s="1"/>
  <c r="G366" i="1"/>
  <c r="F378" i="1"/>
  <c r="O378" i="1" s="1"/>
  <c r="G378" i="1"/>
  <c r="F390" i="1"/>
  <c r="O390" i="1" s="1"/>
  <c r="G390" i="1"/>
  <c r="F402" i="1"/>
  <c r="O402" i="1" s="1"/>
  <c r="G402" i="1"/>
  <c r="F414" i="1"/>
  <c r="O414" i="1" s="1"/>
  <c r="G414" i="1"/>
  <c r="F426" i="1"/>
  <c r="O426" i="1" s="1"/>
  <c r="G426" i="1"/>
  <c r="F438" i="1"/>
  <c r="O438" i="1" s="1"/>
  <c r="G438" i="1"/>
  <c r="F450" i="1"/>
  <c r="O450" i="1" s="1"/>
  <c r="G450" i="1"/>
  <c r="F462" i="1"/>
  <c r="O462" i="1" s="1"/>
  <c r="G462" i="1"/>
  <c r="F474" i="1"/>
  <c r="O474" i="1" s="1"/>
  <c r="G474" i="1"/>
  <c r="F486" i="1"/>
  <c r="O486" i="1" s="1"/>
  <c r="G486" i="1"/>
  <c r="F498" i="1"/>
  <c r="O498" i="1" s="1"/>
  <c r="G498" i="1"/>
  <c r="F510" i="1"/>
  <c r="O510" i="1" s="1"/>
  <c r="G510" i="1"/>
  <c r="F522" i="1"/>
  <c r="O522" i="1" s="1"/>
  <c r="G522" i="1"/>
  <c r="F534" i="1"/>
  <c r="O534" i="1" s="1"/>
  <c r="G534" i="1"/>
  <c r="F546" i="1"/>
  <c r="O546" i="1" s="1"/>
  <c r="G546" i="1"/>
  <c r="F558" i="1"/>
  <c r="O558" i="1" s="1"/>
  <c r="G558" i="1"/>
  <c r="F570" i="1"/>
  <c r="O570" i="1" s="1"/>
  <c r="G570" i="1"/>
  <c r="F582" i="1"/>
  <c r="O582" i="1" s="1"/>
  <c r="G582" i="1"/>
  <c r="F594" i="1"/>
  <c r="O594" i="1" s="1"/>
  <c r="G594" i="1"/>
  <c r="F606" i="1"/>
  <c r="O606" i="1" s="1"/>
  <c r="G606" i="1"/>
  <c r="F618" i="1"/>
  <c r="O618" i="1" s="1"/>
  <c r="G618" i="1"/>
  <c r="F630" i="1"/>
  <c r="O630" i="1" s="1"/>
  <c r="G630" i="1"/>
  <c r="F642" i="1"/>
  <c r="O642" i="1" s="1"/>
  <c r="G642" i="1"/>
  <c r="F654" i="1"/>
  <c r="O654" i="1" s="1"/>
  <c r="G654" i="1"/>
  <c r="F666" i="1"/>
  <c r="O666" i="1" s="1"/>
  <c r="G666" i="1"/>
  <c r="F678" i="1"/>
  <c r="O678" i="1" s="1"/>
  <c r="G678" i="1"/>
  <c r="F690" i="1"/>
  <c r="O690" i="1" s="1"/>
  <c r="G690" i="1"/>
  <c r="F702" i="1"/>
  <c r="O702" i="1" s="1"/>
  <c r="G702" i="1"/>
  <c r="F714" i="1"/>
  <c r="O714" i="1" s="1"/>
  <c r="G714" i="1"/>
  <c r="F726" i="1"/>
  <c r="O726" i="1" s="1"/>
  <c r="G726" i="1"/>
  <c r="F738" i="1"/>
  <c r="O738" i="1" s="1"/>
  <c r="G738" i="1"/>
  <c r="F750" i="1"/>
  <c r="O750" i="1" s="1"/>
  <c r="G750" i="1"/>
  <c r="F762" i="1"/>
  <c r="O762" i="1" s="1"/>
  <c r="G762" i="1"/>
  <c r="F774" i="1"/>
  <c r="O774" i="1" s="1"/>
  <c r="G774" i="1"/>
  <c r="F786" i="1"/>
  <c r="O786" i="1" s="1"/>
  <c r="G786" i="1"/>
  <c r="F798" i="1"/>
  <c r="O798" i="1" s="1"/>
  <c r="G798" i="1"/>
  <c r="F810" i="1"/>
  <c r="O810" i="1" s="1"/>
  <c r="G810" i="1"/>
  <c r="F822" i="1"/>
  <c r="O822" i="1" s="1"/>
  <c r="G822" i="1"/>
  <c r="F834" i="1"/>
  <c r="O834" i="1" s="1"/>
  <c r="G834" i="1"/>
  <c r="F846" i="1"/>
  <c r="O846" i="1" s="1"/>
  <c r="G846" i="1"/>
  <c r="F858" i="1"/>
  <c r="O858" i="1" s="1"/>
  <c r="G858" i="1"/>
  <c r="F870" i="1"/>
  <c r="O870" i="1" s="1"/>
  <c r="G870" i="1"/>
  <c r="F882" i="1"/>
  <c r="O882" i="1" s="1"/>
  <c r="G882" i="1"/>
  <c r="F894" i="1"/>
  <c r="O894" i="1" s="1"/>
  <c r="G894" i="1"/>
  <c r="F906" i="1"/>
  <c r="O906" i="1" s="1"/>
  <c r="G906" i="1"/>
  <c r="F918" i="1"/>
  <c r="O918" i="1" s="1"/>
  <c r="G918" i="1"/>
  <c r="F930" i="1"/>
  <c r="O930" i="1" s="1"/>
  <c r="G930" i="1"/>
  <c r="F942" i="1"/>
  <c r="O942" i="1" s="1"/>
  <c r="G942" i="1"/>
  <c r="F954" i="1"/>
  <c r="O954" i="1" s="1"/>
  <c r="G954" i="1"/>
  <c r="F966" i="1"/>
  <c r="O966" i="1" s="1"/>
  <c r="G966" i="1"/>
  <c r="F978" i="1"/>
  <c r="O978" i="1" s="1"/>
  <c r="G978" i="1"/>
  <c r="F990" i="1"/>
  <c r="O990" i="1" s="1"/>
  <c r="G990" i="1"/>
  <c r="F1002" i="1"/>
  <c r="O1002" i="1" s="1"/>
  <c r="G1002" i="1"/>
  <c r="F1014" i="1"/>
  <c r="O1014" i="1" s="1"/>
  <c r="G1014" i="1"/>
  <c r="F1026" i="1"/>
  <c r="O1026" i="1" s="1"/>
  <c r="G1026" i="1"/>
  <c r="F1038" i="1"/>
  <c r="O1038" i="1" s="1"/>
  <c r="G1038" i="1"/>
  <c r="F1050" i="1"/>
  <c r="O1050" i="1" s="1"/>
  <c r="G1050" i="1"/>
  <c r="F1062" i="1"/>
  <c r="O1062" i="1" s="1"/>
  <c r="G1062" i="1"/>
  <c r="F1074" i="1"/>
  <c r="O1074" i="1" s="1"/>
  <c r="G1074" i="1"/>
  <c r="F1086" i="1"/>
  <c r="O1086" i="1" s="1"/>
  <c r="G1086" i="1"/>
  <c r="F1098" i="1"/>
  <c r="O1098" i="1" s="1"/>
  <c r="G1098" i="1"/>
  <c r="F1110" i="1"/>
  <c r="O1110" i="1" s="1"/>
  <c r="G1110" i="1"/>
  <c r="F1122" i="1"/>
  <c r="O1122" i="1" s="1"/>
  <c r="G1122" i="1"/>
  <c r="F1134" i="1"/>
  <c r="O1134" i="1" s="1"/>
  <c r="G1134" i="1"/>
  <c r="F1146" i="1"/>
  <c r="O1146" i="1" s="1"/>
  <c r="G1146" i="1"/>
  <c r="F1158" i="1"/>
  <c r="O1158" i="1" s="1"/>
  <c r="G1158" i="1"/>
  <c r="F1170" i="1"/>
  <c r="O1170" i="1" s="1"/>
  <c r="G1170" i="1"/>
  <c r="F1182" i="1"/>
  <c r="O1182" i="1" s="1"/>
  <c r="G1182" i="1"/>
  <c r="F1194" i="1"/>
  <c r="O1194" i="1" s="1"/>
  <c r="G1194" i="1"/>
  <c r="F1206" i="1"/>
  <c r="O1206" i="1" s="1"/>
  <c r="G1206" i="1"/>
  <c r="F1218" i="1"/>
  <c r="O1218" i="1" s="1"/>
  <c r="G1218" i="1"/>
  <c r="F1230" i="1"/>
  <c r="O1230" i="1" s="1"/>
  <c r="G1230" i="1"/>
  <c r="F1242" i="1"/>
  <c r="O1242" i="1" s="1"/>
  <c r="G1242" i="1"/>
  <c r="F1254" i="1"/>
  <c r="O1254" i="1" s="1"/>
  <c r="G1254" i="1"/>
  <c r="F1266" i="1"/>
  <c r="O1266" i="1" s="1"/>
  <c r="G1266" i="1"/>
  <c r="F1278" i="1"/>
  <c r="O1278" i="1" s="1"/>
  <c r="G1278" i="1"/>
  <c r="F1290" i="1"/>
  <c r="O1290" i="1" s="1"/>
  <c r="G1290" i="1"/>
  <c r="F1302" i="1"/>
  <c r="O1302" i="1" s="1"/>
  <c r="G1302" i="1"/>
  <c r="F1314" i="1"/>
  <c r="O1314" i="1" s="1"/>
  <c r="G1314" i="1"/>
  <c r="F1326" i="1"/>
  <c r="O1326" i="1" s="1"/>
  <c r="G1326" i="1"/>
  <c r="F1338" i="1"/>
  <c r="O1338" i="1" s="1"/>
  <c r="G1338" i="1"/>
  <c r="F1350" i="1"/>
  <c r="O1350" i="1" s="1"/>
  <c r="G1350" i="1"/>
  <c r="F1362" i="1"/>
  <c r="O1362" i="1" s="1"/>
  <c r="G1362" i="1"/>
  <c r="F1374" i="1"/>
  <c r="O1374" i="1" s="1"/>
  <c r="G1374" i="1"/>
  <c r="F1386" i="1"/>
  <c r="O1386" i="1" s="1"/>
  <c r="G1386" i="1"/>
  <c r="F1398" i="1"/>
  <c r="O1398" i="1" s="1"/>
  <c r="G1398" i="1"/>
  <c r="F1410" i="1"/>
  <c r="O1410" i="1" s="1"/>
  <c r="G1410" i="1"/>
  <c r="F1422" i="1"/>
  <c r="O1422" i="1" s="1"/>
  <c r="G1422" i="1"/>
  <c r="F1434" i="1"/>
  <c r="O1434" i="1" s="1"/>
  <c r="G1434" i="1"/>
  <c r="F1446" i="1"/>
  <c r="O1446" i="1" s="1"/>
  <c r="G1446" i="1"/>
  <c r="F1458" i="1"/>
  <c r="O1458" i="1" s="1"/>
  <c r="G1458" i="1"/>
  <c r="F1470" i="1"/>
  <c r="O1470" i="1" s="1"/>
  <c r="G1470" i="1"/>
  <c r="F1482" i="1"/>
  <c r="O1482" i="1" s="1"/>
  <c r="G1482" i="1"/>
  <c r="F1494" i="1"/>
  <c r="O1494" i="1" s="1"/>
  <c r="G1494" i="1"/>
  <c r="F1506" i="1"/>
  <c r="O1506" i="1" s="1"/>
  <c r="G1506" i="1"/>
  <c r="F1518" i="1"/>
  <c r="O1518" i="1" s="1"/>
  <c r="G1518" i="1"/>
  <c r="F1530" i="1"/>
  <c r="O1530" i="1" s="1"/>
  <c r="G1530" i="1"/>
  <c r="F1542" i="1"/>
  <c r="O1542" i="1" s="1"/>
  <c r="G1542" i="1"/>
  <c r="F1554" i="1"/>
  <c r="O1554" i="1" s="1"/>
  <c r="G1554" i="1"/>
  <c r="F1566" i="1"/>
  <c r="O1566" i="1" s="1"/>
  <c r="G1566" i="1"/>
  <c r="F1578" i="1"/>
  <c r="O1578" i="1" s="1"/>
  <c r="G1578" i="1"/>
  <c r="F1590" i="1"/>
  <c r="O1590" i="1" s="1"/>
  <c r="G1590" i="1"/>
  <c r="F1602" i="1"/>
  <c r="O1602" i="1" s="1"/>
  <c r="G1602" i="1"/>
  <c r="F1614" i="1"/>
  <c r="O1614" i="1" s="1"/>
  <c r="G1614" i="1"/>
  <c r="F1626" i="1"/>
  <c r="O1626" i="1" s="1"/>
  <c r="G1626" i="1"/>
  <c r="F1638" i="1"/>
  <c r="O1638" i="1" s="1"/>
  <c r="G1638" i="1"/>
  <c r="F1650" i="1"/>
  <c r="O1650" i="1" s="1"/>
  <c r="G1650" i="1"/>
  <c r="F1662" i="1"/>
  <c r="O1662" i="1" s="1"/>
  <c r="G1662" i="1"/>
  <c r="F1674" i="1"/>
  <c r="O1674" i="1" s="1"/>
  <c r="G1674" i="1"/>
  <c r="F1686" i="1"/>
  <c r="O1686" i="1" s="1"/>
  <c r="G1686" i="1"/>
  <c r="F1698" i="1"/>
  <c r="O1698" i="1" s="1"/>
  <c r="G1698" i="1"/>
  <c r="F1710" i="1"/>
  <c r="O1710" i="1" s="1"/>
  <c r="G1710" i="1"/>
  <c r="F1722" i="1"/>
  <c r="O1722" i="1" s="1"/>
  <c r="G1722" i="1"/>
  <c r="F1734" i="1"/>
  <c r="O1734" i="1" s="1"/>
  <c r="G1734" i="1"/>
  <c r="F1746" i="1"/>
  <c r="O1746" i="1" s="1"/>
  <c r="G1746" i="1"/>
  <c r="F1758" i="1"/>
  <c r="O1758" i="1" s="1"/>
  <c r="G1758" i="1"/>
  <c r="F1770" i="1"/>
  <c r="O1770" i="1" s="1"/>
  <c r="G1770" i="1"/>
  <c r="F1782" i="1"/>
  <c r="O1782" i="1" s="1"/>
  <c r="G1782" i="1"/>
  <c r="F1794" i="1"/>
  <c r="O1794" i="1" s="1"/>
  <c r="G1794" i="1"/>
  <c r="F1806" i="1"/>
  <c r="O1806" i="1" s="1"/>
  <c r="G1806" i="1"/>
  <c r="F1818" i="1"/>
  <c r="O1818" i="1" s="1"/>
  <c r="G1818" i="1"/>
  <c r="F1830" i="1"/>
  <c r="O1830" i="1" s="1"/>
  <c r="G1830" i="1"/>
  <c r="F1842" i="1"/>
  <c r="O1842" i="1" s="1"/>
  <c r="G1842" i="1"/>
  <c r="F1854" i="1"/>
  <c r="O1854" i="1" s="1"/>
  <c r="G1854" i="1"/>
  <c r="F1866" i="1"/>
  <c r="O1866" i="1" s="1"/>
  <c r="G1866" i="1"/>
  <c r="F1878" i="1"/>
  <c r="O1878" i="1" s="1"/>
  <c r="G1878" i="1"/>
  <c r="F1890" i="1"/>
  <c r="O1890" i="1" s="1"/>
  <c r="G1890" i="1"/>
  <c r="F1902" i="1"/>
  <c r="O1902" i="1" s="1"/>
  <c r="G1902" i="1"/>
  <c r="F1914" i="1"/>
  <c r="O1914" i="1" s="1"/>
  <c r="G1914" i="1"/>
  <c r="F1926" i="1"/>
  <c r="O1926" i="1" s="1"/>
  <c r="G1926" i="1"/>
  <c r="F1938" i="1"/>
  <c r="O1938" i="1" s="1"/>
  <c r="G1938" i="1"/>
  <c r="F1950" i="1"/>
  <c r="O1950" i="1" s="1"/>
  <c r="G1950" i="1"/>
  <c r="F1962" i="1"/>
  <c r="O1962" i="1" s="1"/>
  <c r="G1962" i="1"/>
  <c r="F1974" i="1"/>
  <c r="O1974" i="1" s="1"/>
  <c r="G1974" i="1"/>
  <c r="F1986" i="1"/>
  <c r="O1986" i="1" s="1"/>
  <c r="G1986" i="1"/>
  <c r="F1998" i="1"/>
  <c r="O1998" i="1" s="1"/>
  <c r="G1998" i="1"/>
  <c r="F2010" i="1"/>
  <c r="O2010" i="1" s="1"/>
  <c r="G2010" i="1"/>
  <c r="F2022" i="1"/>
  <c r="O2022" i="1" s="1"/>
  <c r="G2022" i="1"/>
  <c r="F2034" i="1"/>
  <c r="O2034" i="1" s="1"/>
  <c r="G2034" i="1"/>
  <c r="F2046" i="1"/>
  <c r="O2046" i="1" s="1"/>
  <c r="G2046" i="1"/>
  <c r="F2058" i="1"/>
  <c r="O2058" i="1" s="1"/>
  <c r="G2058" i="1"/>
  <c r="F2070" i="1"/>
  <c r="O2070" i="1" s="1"/>
  <c r="G2070" i="1"/>
  <c r="F2082" i="1"/>
  <c r="O2082" i="1" s="1"/>
  <c r="G2082" i="1"/>
  <c r="F2094" i="1"/>
  <c r="O2094" i="1" s="1"/>
  <c r="G2094" i="1"/>
  <c r="F2106" i="1"/>
  <c r="O2106" i="1" s="1"/>
  <c r="G2106" i="1"/>
  <c r="F2118" i="1"/>
  <c r="O2118" i="1" s="1"/>
  <c r="G2118" i="1"/>
  <c r="F2130" i="1"/>
  <c r="O2130" i="1" s="1"/>
  <c r="G2130" i="1"/>
  <c r="F2142" i="1"/>
  <c r="O2142" i="1" s="1"/>
  <c r="G2142" i="1"/>
  <c r="F2154" i="1"/>
  <c r="O2154" i="1" s="1"/>
  <c r="G2154" i="1"/>
  <c r="F2166" i="1"/>
  <c r="O2166" i="1" s="1"/>
  <c r="G2166" i="1"/>
  <c r="F2178" i="1"/>
  <c r="O2178" i="1" s="1"/>
  <c r="G2178" i="1"/>
  <c r="F2190" i="1"/>
  <c r="O2190" i="1" s="1"/>
  <c r="G2190" i="1"/>
  <c r="F2202" i="1"/>
  <c r="O2202" i="1" s="1"/>
  <c r="G2202" i="1"/>
  <c r="F2214" i="1"/>
  <c r="O2214" i="1" s="1"/>
  <c r="G2214" i="1"/>
  <c r="F2226" i="1"/>
  <c r="O2226" i="1" s="1"/>
  <c r="G2226" i="1"/>
  <c r="F2238" i="1"/>
  <c r="O2238" i="1" s="1"/>
  <c r="G2238" i="1"/>
  <c r="F2250" i="1"/>
  <c r="O2250" i="1" s="1"/>
  <c r="G2250" i="1"/>
  <c r="F2262" i="1"/>
  <c r="O2262" i="1" s="1"/>
  <c r="G2262" i="1"/>
  <c r="F2274" i="1"/>
  <c r="O2274" i="1" s="1"/>
  <c r="G2274" i="1"/>
  <c r="F2286" i="1"/>
  <c r="O2286" i="1" s="1"/>
  <c r="G2286" i="1"/>
  <c r="F2298" i="1"/>
  <c r="O2298" i="1" s="1"/>
  <c r="G2298" i="1"/>
  <c r="F2310" i="1"/>
  <c r="O2310" i="1" s="1"/>
  <c r="G2310" i="1"/>
  <c r="F2322" i="1"/>
  <c r="O2322" i="1" s="1"/>
  <c r="G2322" i="1"/>
  <c r="F2334" i="1"/>
  <c r="O2334" i="1" s="1"/>
  <c r="G2334" i="1"/>
  <c r="F2346" i="1"/>
  <c r="O2346" i="1" s="1"/>
  <c r="G2346" i="1"/>
  <c r="F2358" i="1"/>
  <c r="O2358" i="1" s="1"/>
  <c r="G2358" i="1"/>
  <c r="F2370" i="1"/>
  <c r="O2370" i="1" s="1"/>
  <c r="G2370" i="1"/>
  <c r="F2382" i="1"/>
  <c r="O2382" i="1" s="1"/>
  <c r="G2382" i="1"/>
  <c r="F2394" i="1"/>
  <c r="O2394" i="1" s="1"/>
  <c r="G2394" i="1"/>
  <c r="F2406" i="1"/>
  <c r="O2406" i="1" s="1"/>
  <c r="G2406" i="1"/>
  <c r="F2418" i="1"/>
  <c r="O2418" i="1" s="1"/>
  <c r="G2418" i="1"/>
  <c r="F2430" i="1"/>
  <c r="O2430" i="1" s="1"/>
  <c r="G2430" i="1"/>
  <c r="F2442" i="1"/>
  <c r="O2442" i="1" s="1"/>
  <c r="G2442" i="1"/>
  <c r="F2454" i="1"/>
  <c r="O2454" i="1" s="1"/>
  <c r="G2454" i="1"/>
  <c r="F2466" i="1"/>
  <c r="O2466" i="1" s="1"/>
  <c r="G2466" i="1"/>
  <c r="F2478" i="1"/>
  <c r="O2478" i="1" s="1"/>
  <c r="G2478" i="1"/>
  <c r="F2490" i="1"/>
  <c r="O2490" i="1" s="1"/>
  <c r="G2490" i="1"/>
  <c r="F2502" i="1"/>
  <c r="O2502" i="1" s="1"/>
  <c r="G2502" i="1"/>
  <c r="F2514" i="1"/>
  <c r="O2514" i="1" s="1"/>
  <c r="G2514" i="1"/>
  <c r="F2526" i="1"/>
  <c r="O2526" i="1" s="1"/>
  <c r="G2526" i="1"/>
  <c r="F2538" i="1"/>
  <c r="O2538" i="1" s="1"/>
  <c r="G2538" i="1"/>
  <c r="F2550" i="1"/>
  <c r="O2550" i="1" s="1"/>
  <c r="G2550" i="1"/>
  <c r="F2562" i="1"/>
  <c r="O2562" i="1" s="1"/>
  <c r="G2562" i="1"/>
  <c r="F2574" i="1"/>
  <c r="O2574" i="1" s="1"/>
  <c r="G2574" i="1"/>
  <c r="F2586" i="1"/>
  <c r="O2586" i="1" s="1"/>
  <c r="G2586" i="1"/>
  <c r="F2598" i="1"/>
  <c r="O2598" i="1" s="1"/>
  <c r="G2598" i="1"/>
  <c r="F2610" i="1"/>
  <c r="O2610" i="1" s="1"/>
  <c r="G2610" i="1"/>
  <c r="F2622" i="1"/>
  <c r="O2622" i="1" s="1"/>
  <c r="G2622" i="1"/>
  <c r="F2634" i="1"/>
  <c r="O2634" i="1" s="1"/>
  <c r="G2634" i="1"/>
  <c r="F7" i="1"/>
  <c r="O7" i="1" s="1"/>
  <c r="G7" i="1"/>
  <c r="F43" i="1"/>
  <c r="O43" i="1" s="1"/>
  <c r="G43" i="1"/>
  <c r="F67" i="1"/>
  <c r="O67" i="1" s="1"/>
  <c r="G67" i="1"/>
  <c r="F91" i="1"/>
  <c r="O91" i="1" s="1"/>
  <c r="G91" i="1"/>
  <c r="F115" i="1"/>
  <c r="O115" i="1" s="1"/>
  <c r="G115" i="1"/>
  <c r="F139" i="1"/>
  <c r="O139" i="1" s="1"/>
  <c r="G139" i="1"/>
  <c r="F163" i="1"/>
  <c r="O163" i="1" s="1"/>
  <c r="G163" i="1"/>
  <c r="F187" i="1"/>
  <c r="O187" i="1" s="1"/>
  <c r="G187" i="1"/>
  <c r="F211" i="1"/>
  <c r="O211" i="1" s="1"/>
  <c r="G211" i="1"/>
  <c r="F247" i="1"/>
  <c r="O247" i="1" s="1"/>
  <c r="G247" i="1"/>
  <c r="F271" i="1"/>
  <c r="O271" i="1" s="1"/>
  <c r="G271" i="1"/>
  <c r="F295" i="1"/>
  <c r="O295" i="1" s="1"/>
  <c r="G295" i="1"/>
  <c r="F319" i="1"/>
  <c r="O319" i="1" s="1"/>
  <c r="G319" i="1"/>
  <c r="F343" i="1"/>
  <c r="O343" i="1" s="1"/>
  <c r="G343" i="1"/>
  <c r="F367" i="1"/>
  <c r="O367" i="1" s="1"/>
  <c r="G367" i="1"/>
  <c r="F391" i="1"/>
  <c r="O391" i="1" s="1"/>
  <c r="G391" i="1"/>
  <c r="F415" i="1"/>
  <c r="O415" i="1" s="1"/>
  <c r="G415" i="1"/>
  <c r="F439" i="1"/>
  <c r="O439" i="1" s="1"/>
  <c r="G439" i="1"/>
  <c r="F463" i="1"/>
  <c r="O463" i="1" s="1"/>
  <c r="G463" i="1"/>
  <c r="F499" i="1"/>
  <c r="O499" i="1" s="1"/>
  <c r="G499" i="1"/>
  <c r="F535" i="1"/>
  <c r="O535" i="1" s="1"/>
  <c r="G535" i="1"/>
  <c r="F559" i="1"/>
  <c r="O559" i="1" s="1"/>
  <c r="G559" i="1"/>
  <c r="F583" i="1"/>
  <c r="O583" i="1" s="1"/>
  <c r="G583" i="1"/>
  <c r="F619" i="1"/>
  <c r="O619" i="1" s="1"/>
  <c r="G619" i="1"/>
  <c r="F643" i="1"/>
  <c r="O643" i="1" s="1"/>
  <c r="G643" i="1"/>
  <c r="F667" i="1"/>
  <c r="O667" i="1" s="1"/>
  <c r="G667" i="1"/>
  <c r="F703" i="1"/>
  <c r="O703" i="1" s="1"/>
  <c r="G703" i="1"/>
  <c r="F727" i="1"/>
  <c r="O727" i="1" s="1"/>
  <c r="G727" i="1"/>
  <c r="F751" i="1"/>
  <c r="O751" i="1" s="1"/>
  <c r="G751" i="1"/>
  <c r="F775" i="1"/>
  <c r="O775" i="1" s="1"/>
  <c r="G775" i="1"/>
  <c r="F799" i="1"/>
  <c r="O799" i="1" s="1"/>
  <c r="G799" i="1"/>
  <c r="F823" i="1"/>
  <c r="O823" i="1" s="1"/>
  <c r="G823" i="1"/>
  <c r="F847" i="1"/>
  <c r="O847" i="1" s="1"/>
  <c r="G847" i="1"/>
  <c r="F871" i="1"/>
  <c r="O871" i="1" s="1"/>
  <c r="G871" i="1"/>
  <c r="F895" i="1"/>
  <c r="O895" i="1" s="1"/>
  <c r="G895" i="1"/>
  <c r="F919" i="1"/>
  <c r="O919" i="1" s="1"/>
  <c r="G919" i="1"/>
  <c r="F943" i="1"/>
  <c r="O943" i="1" s="1"/>
  <c r="G943" i="1"/>
  <c r="F967" i="1"/>
  <c r="O967" i="1" s="1"/>
  <c r="G967" i="1"/>
  <c r="F979" i="1"/>
  <c r="O979" i="1" s="1"/>
  <c r="G979" i="1"/>
  <c r="F1003" i="1"/>
  <c r="O1003" i="1" s="1"/>
  <c r="G1003" i="1"/>
  <c r="F1015" i="1"/>
  <c r="O1015" i="1" s="1"/>
  <c r="G1015" i="1"/>
  <c r="F1039" i="1"/>
  <c r="O1039" i="1" s="1"/>
  <c r="G1039" i="1"/>
  <c r="F1051" i="1"/>
  <c r="O1051" i="1" s="1"/>
  <c r="G1051" i="1"/>
  <c r="F1063" i="1"/>
  <c r="O1063" i="1" s="1"/>
  <c r="G1063" i="1"/>
  <c r="F1075" i="1"/>
  <c r="O1075" i="1" s="1"/>
  <c r="G1075" i="1"/>
  <c r="F1087" i="1"/>
  <c r="O1087" i="1" s="1"/>
  <c r="G1087" i="1"/>
  <c r="F1111" i="1"/>
  <c r="O1111" i="1" s="1"/>
  <c r="G1111" i="1"/>
  <c r="F1123" i="1"/>
  <c r="O1123" i="1" s="1"/>
  <c r="G1123" i="1"/>
  <c r="F1135" i="1"/>
  <c r="O1135" i="1" s="1"/>
  <c r="G1135" i="1"/>
  <c r="F1147" i="1"/>
  <c r="O1147" i="1" s="1"/>
  <c r="G1147" i="1"/>
  <c r="F1159" i="1"/>
  <c r="O1159" i="1" s="1"/>
  <c r="G1159" i="1"/>
  <c r="F1171" i="1"/>
  <c r="O1171" i="1" s="1"/>
  <c r="G1171" i="1"/>
  <c r="F1183" i="1"/>
  <c r="O1183" i="1" s="1"/>
  <c r="G1183" i="1"/>
  <c r="F1195" i="1"/>
  <c r="O1195" i="1" s="1"/>
  <c r="G1195" i="1"/>
  <c r="F1207" i="1"/>
  <c r="O1207" i="1" s="1"/>
  <c r="G1207" i="1"/>
  <c r="F1219" i="1"/>
  <c r="O1219" i="1" s="1"/>
  <c r="G1219" i="1"/>
  <c r="F1243" i="1"/>
  <c r="O1243" i="1" s="1"/>
  <c r="G1243" i="1"/>
  <c r="F1255" i="1"/>
  <c r="O1255" i="1" s="1"/>
  <c r="G1255" i="1"/>
  <c r="F1267" i="1"/>
  <c r="O1267" i="1" s="1"/>
  <c r="G1267" i="1"/>
  <c r="F1279" i="1"/>
  <c r="O1279" i="1" s="1"/>
  <c r="G1279" i="1"/>
  <c r="F1291" i="1"/>
  <c r="O1291" i="1" s="1"/>
  <c r="G1291" i="1"/>
  <c r="F1303" i="1"/>
  <c r="O1303" i="1" s="1"/>
  <c r="G1303" i="1"/>
  <c r="F1315" i="1"/>
  <c r="O1315" i="1" s="1"/>
  <c r="G1315" i="1"/>
  <c r="F1327" i="1"/>
  <c r="O1327" i="1" s="1"/>
  <c r="G1327" i="1"/>
  <c r="F1339" i="1"/>
  <c r="O1339" i="1" s="1"/>
  <c r="G1339" i="1"/>
  <c r="F1351" i="1"/>
  <c r="O1351" i="1" s="1"/>
  <c r="G1351" i="1"/>
  <c r="F1363" i="1"/>
  <c r="O1363" i="1" s="1"/>
  <c r="G1363" i="1"/>
  <c r="F1375" i="1"/>
  <c r="O1375" i="1" s="1"/>
  <c r="G1375" i="1"/>
  <c r="F1387" i="1"/>
  <c r="O1387" i="1" s="1"/>
  <c r="G1387" i="1"/>
  <c r="F1399" i="1"/>
  <c r="O1399" i="1" s="1"/>
  <c r="G1399" i="1"/>
  <c r="F1411" i="1"/>
  <c r="O1411" i="1" s="1"/>
  <c r="G1411" i="1"/>
  <c r="F1423" i="1"/>
  <c r="O1423" i="1" s="1"/>
  <c r="G1423" i="1"/>
  <c r="F1435" i="1"/>
  <c r="O1435" i="1" s="1"/>
  <c r="G1435" i="1"/>
  <c r="F1447" i="1"/>
  <c r="O1447" i="1" s="1"/>
  <c r="G1447" i="1"/>
  <c r="F1459" i="1"/>
  <c r="O1459" i="1" s="1"/>
  <c r="G1459" i="1"/>
  <c r="F1471" i="1"/>
  <c r="O1471" i="1" s="1"/>
  <c r="G1471" i="1"/>
  <c r="F1483" i="1"/>
  <c r="O1483" i="1" s="1"/>
  <c r="G1483" i="1"/>
  <c r="F1495" i="1"/>
  <c r="O1495" i="1" s="1"/>
  <c r="G1495" i="1"/>
  <c r="F1507" i="1"/>
  <c r="O1507" i="1" s="1"/>
  <c r="G1507" i="1"/>
  <c r="F1519" i="1"/>
  <c r="O1519" i="1" s="1"/>
  <c r="G1519" i="1"/>
  <c r="F1531" i="1"/>
  <c r="O1531" i="1" s="1"/>
  <c r="G1531" i="1"/>
  <c r="F1543" i="1"/>
  <c r="O1543" i="1" s="1"/>
  <c r="G1543" i="1"/>
  <c r="F1555" i="1"/>
  <c r="O1555" i="1" s="1"/>
  <c r="G1555" i="1"/>
  <c r="F1567" i="1"/>
  <c r="O1567" i="1" s="1"/>
  <c r="G1567" i="1"/>
  <c r="F1579" i="1"/>
  <c r="O1579" i="1" s="1"/>
  <c r="G1579" i="1"/>
  <c r="F1591" i="1"/>
  <c r="O1591" i="1" s="1"/>
  <c r="G1591" i="1"/>
  <c r="F1603" i="1"/>
  <c r="O1603" i="1" s="1"/>
  <c r="G1603" i="1"/>
  <c r="F1615" i="1"/>
  <c r="O1615" i="1" s="1"/>
  <c r="G1615" i="1"/>
  <c r="F1627" i="1"/>
  <c r="O1627" i="1" s="1"/>
  <c r="G1627" i="1"/>
  <c r="F1639" i="1"/>
  <c r="O1639" i="1" s="1"/>
  <c r="G1639" i="1"/>
  <c r="F1651" i="1"/>
  <c r="O1651" i="1" s="1"/>
  <c r="G1651" i="1"/>
  <c r="F1663" i="1"/>
  <c r="O1663" i="1" s="1"/>
  <c r="G1663" i="1"/>
  <c r="F1675" i="1"/>
  <c r="O1675" i="1" s="1"/>
  <c r="G1675" i="1"/>
  <c r="F1687" i="1"/>
  <c r="O1687" i="1" s="1"/>
  <c r="G1687" i="1"/>
  <c r="F1699" i="1"/>
  <c r="O1699" i="1" s="1"/>
  <c r="G1699" i="1"/>
  <c r="F1711" i="1"/>
  <c r="O1711" i="1" s="1"/>
  <c r="G1711" i="1"/>
  <c r="F1723" i="1"/>
  <c r="O1723" i="1" s="1"/>
  <c r="G1723" i="1"/>
  <c r="F1735" i="1"/>
  <c r="O1735" i="1" s="1"/>
  <c r="G1735" i="1"/>
  <c r="F1747" i="1"/>
  <c r="O1747" i="1" s="1"/>
  <c r="G1747" i="1"/>
  <c r="F1759" i="1"/>
  <c r="O1759" i="1" s="1"/>
  <c r="G1759" i="1"/>
  <c r="F1771" i="1"/>
  <c r="O1771" i="1" s="1"/>
  <c r="G1771" i="1"/>
  <c r="F1783" i="1"/>
  <c r="O1783" i="1" s="1"/>
  <c r="G1783" i="1"/>
  <c r="F1795" i="1"/>
  <c r="O1795" i="1" s="1"/>
  <c r="G1795" i="1"/>
  <c r="F1807" i="1"/>
  <c r="O1807" i="1" s="1"/>
  <c r="G1807" i="1"/>
  <c r="F1819" i="1"/>
  <c r="O1819" i="1" s="1"/>
  <c r="G1819" i="1"/>
  <c r="F1831" i="1"/>
  <c r="O1831" i="1" s="1"/>
  <c r="G1831" i="1"/>
  <c r="F1843" i="1"/>
  <c r="O1843" i="1" s="1"/>
  <c r="G1843" i="1"/>
  <c r="F1855" i="1"/>
  <c r="O1855" i="1" s="1"/>
  <c r="G1855" i="1"/>
  <c r="F1879" i="1"/>
  <c r="O1879" i="1" s="1"/>
  <c r="G1879" i="1"/>
  <c r="F1891" i="1"/>
  <c r="O1891" i="1" s="1"/>
  <c r="G1891" i="1"/>
  <c r="F1903" i="1"/>
  <c r="O1903" i="1" s="1"/>
  <c r="G1903" i="1"/>
  <c r="F1915" i="1"/>
  <c r="O1915" i="1" s="1"/>
  <c r="G1915" i="1"/>
  <c r="F1927" i="1"/>
  <c r="O1927" i="1" s="1"/>
  <c r="G1927" i="1"/>
  <c r="F1939" i="1"/>
  <c r="O1939" i="1" s="1"/>
  <c r="G1939" i="1"/>
  <c r="F1951" i="1"/>
  <c r="O1951" i="1" s="1"/>
  <c r="G1951" i="1"/>
  <c r="F1963" i="1"/>
  <c r="O1963" i="1" s="1"/>
  <c r="G1963" i="1"/>
  <c r="F1975" i="1"/>
  <c r="O1975" i="1" s="1"/>
  <c r="G1975" i="1"/>
  <c r="F1987" i="1"/>
  <c r="O1987" i="1" s="1"/>
  <c r="G1987" i="1"/>
  <c r="F1999" i="1"/>
  <c r="O1999" i="1" s="1"/>
  <c r="G1999" i="1"/>
  <c r="F2011" i="1"/>
  <c r="O2011" i="1" s="1"/>
  <c r="G2011" i="1"/>
  <c r="F2023" i="1"/>
  <c r="O2023" i="1" s="1"/>
  <c r="G2023" i="1"/>
  <c r="F2035" i="1"/>
  <c r="O2035" i="1" s="1"/>
  <c r="G2035" i="1"/>
  <c r="F2047" i="1"/>
  <c r="O2047" i="1" s="1"/>
  <c r="G2047" i="1"/>
  <c r="F2059" i="1"/>
  <c r="O2059" i="1" s="1"/>
  <c r="G2059" i="1"/>
  <c r="F2071" i="1"/>
  <c r="O2071" i="1" s="1"/>
  <c r="G2071" i="1"/>
  <c r="F2083" i="1"/>
  <c r="O2083" i="1" s="1"/>
  <c r="G2083" i="1"/>
  <c r="F2095" i="1"/>
  <c r="O2095" i="1" s="1"/>
  <c r="G2095" i="1"/>
  <c r="F2107" i="1"/>
  <c r="O2107" i="1" s="1"/>
  <c r="G2107" i="1"/>
  <c r="F2119" i="1"/>
  <c r="O2119" i="1" s="1"/>
  <c r="G2119" i="1"/>
  <c r="F2131" i="1"/>
  <c r="O2131" i="1" s="1"/>
  <c r="G2131" i="1"/>
  <c r="F2143" i="1"/>
  <c r="O2143" i="1" s="1"/>
  <c r="G2143" i="1"/>
  <c r="F2155" i="1"/>
  <c r="O2155" i="1" s="1"/>
  <c r="G2155" i="1"/>
  <c r="F2167" i="1"/>
  <c r="O2167" i="1" s="1"/>
  <c r="G2167" i="1"/>
  <c r="F2179" i="1"/>
  <c r="O2179" i="1" s="1"/>
  <c r="G2179" i="1"/>
  <c r="F2191" i="1"/>
  <c r="O2191" i="1" s="1"/>
  <c r="G2191" i="1"/>
  <c r="F2203" i="1"/>
  <c r="O2203" i="1" s="1"/>
  <c r="G2203" i="1"/>
  <c r="F2215" i="1"/>
  <c r="O2215" i="1" s="1"/>
  <c r="G2215" i="1"/>
  <c r="F2227" i="1"/>
  <c r="O2227" i="1" s="1"/>
  <c r="G2227" i="1"/>
  <c r="F2239" i="1"/>
  <c r="O2239" i="1" s="1"/>
  <c r="G2239" i="1"/>
  <c r="F2251" i="1"/>
  <c r="O2251" i="1" s="1"/>
  <c r="G2251" i="1"/>
  <c r="F2263" i="1"/>
  <c r="O2263" i="1" s="1"/>
  <c r="G2263" i="1"/>
  <c r="F2275" i="1"/>
  <c r="O2275" i="1" s="1"/>
  <c r="G2275" i="1"/>
  <c r="F2287" i="1"/>
  <c r="O2287" i="1" s="1"/>
  <c r="G2287" i="1"/>
  <c r="F2299" i="1"/>
  <c r="O2299" i="1" s="1"/>
  <c r="G2299" i="1"/>
  <c r="F2311" i="1"/>
  <c r="O2311" i="1" s="1"/>
  <c r="G2311" i="1"/>
  <c r="F2323" i="1"/>
  <c r="O2323" i="1" s="1"/>
  <c r="G2323" i="1"/>
  <c r="F2335" i="1"/>
  <c r="O2335" i="1" s="1"/>
  <c r="G2335" i="1"/>
  <c r="F2347" i="1"/>
  <c r="O2347" i="1" s="1"/>
  <c r="G2347" i="1"/>
  <c r="F2359" i="1"/>
  <c r="O2359" i="1" s="1"/>
  <c r="G2359" i="1"/>
  <c r="F2371" i="1"/>
  <c r="O2371" i="1" s="1"/>
  <c r="G2371" i="1"/>
  <c r="F2383" i="1"/>
  <c r="O2383" i="1" s="1"/>
  <c r="G2383" i="1"/>
  <c r="F2395" i="1"/>
  <c r="O2395" i="1" s="1"/>
  <c r="G2395" i="1"/>
  <c r="F2407" i="1"/>
  <c r="O2407" i="1" s="1"/>
  <c r="G2407" i="1"/>
  <c r="F2419" i="1"/>
  <c r="O2419" i="1" s="1"/>
  <c r="G2419" i="1"/>
  <c r="F2431" i="1"/>
  <c r="O2431" i="1" s="1"/>
  <c r="G2431" i="1"/>
  <c r="F2443" i="1"/>
  <c r="O2443" i="1" s="1"/>
  <c r="G2443" i="1"/>
  <c r="F2455" i="1"/>
  <c r="O2455" i="1" s="1"/>
  <c r="G2455" i="1"/>
  <c r="F2467" i="1"/>
  <c r="O2467" i="1" s="1"/>
  <c r="G2467" i="1"/>
  <c r="F2479" i="1"/>
  <c r="O2479" i="1" s="1"/>
  <c r="G2479" i="1"/>
  <c r="F2491" i="1"/>
  <c r="O2491" i="1" s="1"/>
  <c r="G2491" i="1"/>
  <c r="F2503" i="1"/>
  <c r="O2503" i="1" s="1"/>
  <c r="G2503" i="1"/>
  <c r="F2515" i="1"/>
  <c r="O2515" i="1" s="1"/>
  <c r="G2515" i="1"/>
  <c r="F2527" i="1"/>
  <c r="O2527" i="1" s="1"/>
  <c r="G2527" i="1"/>
  <c r="F2539" i="1"/>
  <c r="O2539" i="1" s="1"/>
  <c r="G2539" i="1"/>
  <c r="F2551" i="1"/>
  <c r="O2551" i="1" s="1"/>
  <c r="G2551" i="1"/>
  <c r="F2563" i="1"/>
  <c r="O2563" i="1" s="1"/>
  <c r="G2563" i="1"/>
  <c r="F2575" i="1"/>
  <c r="O2575" i="1" s="1"/>
  <c r="G2575" i="1"/>
  <c r="F2587" i="1"/>
  <c r="O2587" i="1" s="1"/>
  <c r="G2587" i="1"/>
  <c r="F2599" i="1"/>
  <c r="O2599" i="1" s="1"/>
  <c r="G2599" i="1"/>
  <c r="F2611" i="1"/>
  <c r="O2611" i="1" s="1"/>
  <c r="G2611" i="1"/>
  <c r="F2623" i="1"/>
  <c r="O2623" i="1" s="1"/>
  <c r="G2623" i="1"/>
  <c r="F2635" i="1"/>
  <c r="O2635" i="1" s="1"/>
  <c r="G2635" i="1"/>
  <c r="F2647" i="1"/>
  <c r="O2647" i="1" s="1"/>
  <c r="G2647" i="1"/>
  <c r="F2659" i="1"/>
  <c r="O2659" i="1" s="1"/>
  <c r="G2659" i="1"/>
  <c r="F2671" i="1"/>
  <c r="O2671" i="1" s="1"/>
  <c r="G2671" i="1"/>
  <c r="F2683" i="1"/>
  <c r="O2683" i="1" s="1"/>
  <c r="G2683" i="1"/>
  <c r="F2695" i="1"/>
  <c r="O2695" i="1" s="1"/>
  <c r="G2695" i="1"/>
  <c r="F2707" i="1"/>
  <c r="O2707" i="1" s="1"/>
  <c r="G2707" i="1"/>
  <c r="F2719" i="1"/>
  <c r="O2719" i="1" s="1"/>
  <c r="G2719" i="1"/>
  <c r="F2731" i="1"/>
  <c r="O2731" i="1" s="1"/>
  <c r="G2731" i="1"/>
  <c r="F2743" i="1"/>
  <c r="O2743" i="1" s="1"/>
  <c r="G2743" i="1"/>
  <c r="F2755" i="1"/>
  <c r="O2755" i="1" s="1"/>
  <c r="G2755" i="1"/>
  <c r="F2767" i="1"/>
  <c r="O2767" i="1" s="1"/>
  <c r="G2767" i="1"/>
  <c r="F2779" i="1"/>
  <c r="O2779" i="1" s="1"/>
  <c r="G2779" i="1"/>
  <c r="F2791" i="1"/>
  <c r="O2791" i="1" s="1"/>
  <c r="G2791" i="1"/>
  <c r="F2803" i="1"/>
  <c r="O2803" i="1" s="1"/>
  <c r="G2803" i="1"/>
  <c r="F2815" i="1"/>
  <c r="O2815" i="1" s="1"/>
  <c r="G2815" i="1"/>
  <c r="F2827" i="1"/>
  <c r="O2827" i="1" s="1"/>
  <c r="G2827" i="1"/>
  <c r="F2839" i="1"/>
  <c r="O2839" i="1" s="1"/>
  <c r="G2839" i="1"/>
  <c r="F2851" i="1"/>
  <c r="O2851" i="1" s="1"/>
  <c r="G2851" i="1"/>
  <c r="F2863" i="1"/>
  <c r="O2863" i="1" s="1"/>
  <c r="G2863" i="1"/>
  <c r="F2875" i="1"/>
  <c r="O2875" i="1" s="1"/>
  <c r="G2875" i="1"/>
  <c r="F2887" i="1"/>
  <c r="O2887" i="1" s="1"/>
  <c r="G2887" i="1"/>
  <c r="F2899" i="1"/>
  <c r="O2899" i="1" s="1"/>
  <c r="G2899" i="1"/>
  <c r="F2911" i="1"/>
  <c r="O2911" i="1" s="1"/>
  <c r="G2911" i="1"/>
  <c r="F2923" i="1"/>
  <c r="O2923" i="1" s="1"/>
  <c r="G2923" i="1"/>
  <c r="F2935" i="1"/>
  <c r="O2935" i="1" s="1"/>
  <c r="G2935" i="1"/>
  <c r="F2947" i="1"/>
  <c r="O2947" i="1" s="1"/>
  <c r="G2947" i="1"/>
  <c r="F2959" i="1"/>
  <c r="O2959" i="1" s="1"/>
  <c r="G2959" i="1"/>
  <c r="F2971" i="1"/>
  <c r="O2971" i="1" s="1"/>
  <c r="G2971" i="1"/>
  <c r="F2983" i="1"/>
  <c r="O2983" i="1" s="1"/>
  <c r="G2983" i="1"/>
  <c r="F2995" i="1"/>
  <c r="O2995" i="1" s="1"/>
  <c r="G2995" i="1"/>
  <c r="F3007" i="1"/>
  <c r="O3007" i="1" s="1"/>
  <c r="G3007" i="1"/>
  <c r="F3019" i="1"/>
  <c r="O3019" i="1" s="1"/>
  <c r="G3019" i="1"/>
  <c r="F3031" i="1"/>
  <c r="O3031" i="1" s="1"/>
  <c r="G3031" i="1"/>
  <c r="F3043" i="1"/>
  <c r="O3043" i="1" s="1"/>
  <c r="G3043" i="1"/>
  <c r="F3055" i="1"/>
  <c r="O3055" i="1" s="1"/>
  <c r="G3055" i="1"/>
  <c r="F3067" i="1"/>
  <c r="O3067" i="1" s="1"/>
  <c r="G3067" i="1"/>
  <c r="F3079" i="1"/>
  <c r="O3079" i="1" s="1"/>
  <c r="G3079" i="1"/>
  <c r="F3091" i="1"/>
  <c r="O3091" i="1" s="1"/>
  <c r="G3091" i="1"/>
  <c r="F3103" i="1"/>
  <c r="O3103" i="1" s="1"/>
  <c r="G3103" i="1"/>
  <c r="F3115" i="1"/>
  <c r="O3115" i="1" s="1"/>
  <c r="G3115" i="1"/>
  <c r="F3127" i="1"/>
  <c r="O3127" i="1" s="1"/>
  <c r="G3127" i="1"/>
  <c r="F3139" i="1"/>
  <c r="O3139" i="1" s="1"/>
  <c r="G3139" i="1"/>
  <c r="F3151" i="1"/>
  <c r="O3151" i="1" s="1"/>
  <c r="G3151" i="1"/>
  <c r="F3163" i="1"/>
  <c r="O3163" i="1" s="1"/>
  <c r="G3163" i="1"/>
  <c r="F3175" i="1"/>
  <c r="O3175" i="1" s="1"/>
  <c r="G3175" i="1"/>
  <c r="F3187" i="1"/>
  <c r="O3187" i="1" s="1"/>
  <c r="G3187" i="1"/>
  <c r="F3199" i="1"/>
  <c r="O3199" i="1" s="1"/>
  <c r="G3199" i="1"/>
  <c r="F3211" i="1"/>
  <c r="O3211" i="1" s="1"/>
  <c r="G3211" i="1"/>
  <c r="F3223" i="1"/>
  <c r="O3223" i="1" s="1"/>
  <c r="G3223" i="1"/>
  <c r="F3235" i="1"/>
  <c r="O3235" i="1" s="1"/>
  <c r="G3235" i="1"/>
  <c r="F3247" i="1"/>
  <c r="O3247" i="1" s="1"/>
  <c r="G3247" i="1"/>
  <c r="F3259" i="1"/>
  <c r="O3259" i="1" s="1"/>
  <c r="G3259" i="1"/>
  <c r="F3271" i="1"/>
  <c r="O3271" i="1" s="1"/>
  <c r="G3271" i="1"/>
  <c r="F3283" i="1"/>
  <c r="O3283" i="1" s="1"/>
  <c r="G3283" i="1"/>
  <c r="F3295" i="1"/>
  <c r="O3295" i="1" s="1"/>
  <c r="G3295" i="1"/>
  <c r="F3307" i="1"/>
  <c r="O3307" i="1" s="1"/>
  <c r="G3307" i="1"/>
  <c r="F3319" i="1"/>
  <c r="O3319" i="1" s="1"/>
  <c r="G3319" i="1"/>
  <c r="F3331" i="1"/>
  <c r="O3331" i="1" s="1"/>
  <c r="G3331" i="1"/>
  <c r="F3343" i="1"/>
  <c r="O3343" i="1" s="1"/>
  <c r="G3343" i="1"/>
  <c r="F3355" i="1"/>
  <c r="O3355" i="1" s="1"/>
  <c r="G3355" i="1"/>
  <c r="F3367" i="1"/>
  <c r="O3367" i="1" s="1"/>
  <c r="G3367" i="1"/>
  <c r="F3379" i="1"/>
  <c r="O3379" i="1" s="1"/>
  <c r="G3379" i="1"/>
  <c r="F3391" i="1"/>
  <c r="O3391" i="1" s="1"/>
  <c r="G3391" i="1"/>
  <c r="F3403" i="1"/>
  <c r="O3403" i="1" s="1"/>
  <c r="G3403" i="1"/>
  <c r="F3415" i="1"/>
  <c r="O3415" i="1" s="1"/>
  <c r="G3415" i="1"/>
  <c r="F3427" i="1"/>
  <c r="O3427" i="1" s="1"/>
  <c r="G3427" i="1"/>
  <c r="F3439" i="1"/>
  <c r="O3439" i="1" s="1"/>
  <c r="G3439" i="1"/>
  <c r="F3451" i="1"/>
  <c r="O3451" i="1" s="1"/>
  <c r="G3451" i="1"/>
  <c r="F3463" i="1"/>
  <c r="O3463" i="1" s="1"/>
  <c r="G3463" i="1"/>
  <c r="F3475" i="1"/>
  <c r="O3475" i="1" s="1"/>
  <c r="G3475" i="1"/>
  <c r="F3487" i="1"/>
  <c r="O3487" i="1" s="1"/>
  <c r="G3487" i="1"/>
  <c r="F3499" i="1"/>
  <c r="O3499" i="1" s="1"/>
  <c r="G3499" i="1"/>
  <c r="F3511" i="1"/>
  <c r="O3511" i="1" s="1"/>
  <c r="G3511" i="1"/>
  <c r="F3523" i="1"/>
  <c r="O3523" i="1" s="1"/>
  <c r="G3523" i="1"/>
  <c r="F3535" i="1"/>
  <c r="O3535" i="1" s="1"/>
  <c r="G3535" i="1"/>
  <c r="F3547" i="1"/>
  <c r="O3547" i="1" s="1"/>
  <c r="G3547" i="1"/>
  <c r="F3559" i="1"/>
  <c r="O3559" i="1" s="1"/>
  <c r="G3559" i="1"/>
  <c r="F3571" i="1"/>
  <c r="O3571" i="1" s="1"/>
  <c r="G3571" i="1"/>
  <c r="F3583" i="1"/>
  <c r="O3583" i="1" s="1"/>
  <c r="G3583" i="1"/>
  <c r="F3595" i="1"/>
  <c r="O3595" i="1" s="1"/>
  <c r="G3595" i="1"/>
  <c r="F3607" i="1"/>
  <c r="O3607" i="1" s="1"/>
  <c r="G3607" i="1"/>
  <c r="F3619" i="1"/>
  <c r="O3619" i="1" s="1"/>
  <c r="G3619" i="1"/>
  <c r="F3631" i="1"/>
  <c r="O3631" i="1" s="1"/>
  <c r="G3631" i="1"/>
  <c r="F3643" i="1"/>
  <c r="O3643" i="1" s="1"/>
  <c r="G3643" i="1"/>
  <c r="F3655" i="1"/>
  <c r="O3655" i="1" s="1"/>
  <c r="G3655" i="1"/>
  <c r="F3667" i="1"/>
  <c r="O3667" i="1" s="1"/>
  <c r="G3667" i="1"/>
  <c r="F3679" i="1"/>
  <c r="O3679" i="1" s="1"/>
  <c r="G3679" i="1"/>
  <c r="F3691" i="1"/>
  <c r="O3691" i="1" s="1"/>
  <c r="G3691" i="1"/>
  <c r="F3703" i="1"/>
  <c r="O3703" i="1" s="1"/>
  <c r="G3703" i="1"/>
  <c r="F3715" i="1"/>
  <c r="O3715" i="1" s="1"/>
  <c r="G3715" i="1"/>
  <c r="F3727" i="1"/>
  <c r="O3727" i="1" s="1"/>
  <c r="G3727" i="1"/>
  <c r="F3739" i="1"/>
  <c r="O3739" i="1" s="1"/>
  <c r="G3739" i="1"/>
  <c r="F3751" i="1"/>
  <c r="O3751" i="1" s="1"/>
  <c r="G3751" i="1"/>
  <c r="F3763" i="1"/>
  <c r="O3763" i="1" s="1"/>
  <c r="G3763" i="1"/>
  <c r="F3775" i="1"/>
  <c r="O3775" i="1" s="1"/>
  <c r="G3775" i="1"/>
  <c r="F3787" i="1"/>
  <c r="O3787" i="1" s="1"/>
  <c r="G3787" i="1"/>
  <c r="F3799" i="1"/>
  <c r="O3799" i="1" s="1"/>
  <c r="G3799" i="1"/>
  <c r="F3811" i="1"/>
  <c r="O3811" i="1" s="1"/>
  <c r="G3811" i="1"/>
  <c r="F3823" i="1"/>
  <c r="O3823" i="1" s="1"/>
  <c r="G3823" i="1"/>
  <c r="F3835" i="1"/>
  <c r="O3835" i="1" s="1"/>
  <c r="G3835" i="1"/>
  <c r="F3847" i="1"/>
  <c r="O3847" i="1" s="1"/>
  <c r="G3847" i="1"/>
  <c r="F3859" i="1"/>
  <c r="O3859" i="1" s="1"/>
  <c r="G3859" i="1"/>
  <c r="F3871" i="1"/>
  <c r="O3871" i="1" s="1"/>
  <c r="G3871" i="1"/>
  <c r="F3883" i="1"/>
  <c r="O3883" i="1" s="1"/>
  <c r="G3883" i="1"/>
  <c r="F3895" i="1"/>
  <c r="O3895" i="1" s="1"/>
  <c r="G3895" i="1"/>
  <c r="F3907" i="1"/>
  <c r="O3907" i="1" s="1"/>
  <c r="G3907" i="1"/>
  <c r="F3919" i="1"/>
  <c r="O3919" i="1" s="1"/>
  <c r="G3919" i="1"/>
  <c r="F3931" i="1"/>
  <c r="O3931" i="1" s="1"/>
  <c r="G3931" i="1"/>
  <c r="F3943" i="1"/>
  <c r="O3943" i="1" s="1"/>
  <c r="G3943" i="1"/>
  <c r="F3955" i="1"/>
  <c r="O3955" i="1" s="1"/>
  <c r="G3955" i="1"/>
  <c r="F3967" i="1"/>
  <c r="O3967" i="1" s="1"/>
  <c r="G3967" i="1"/>
  <c r="F3979" i="1"/>
  <c r="O3979" i="1" s="1"/>
  <c r="G3979" i="1"/>
  <c r="F3991" i="1"/>
  <c r="O3991" i="1" s="1"/>
  <c r="G3991" i="1"/>
  <c r="F4003" i="1"/>
  <c r="O4003" i="1" s="1"/>
  <c r="G4003" i="1"/>
  <c r="F4015" i="1"/>
  <c r="O4015" i="1" s="1"/>
  <c r="G4015" i="1"/>
  <c r="F4027" i="1"/>
  <c r="O4027" i="1" s="1"/>
  <c r="G4027" i="1"/>
  <c r="F4039" i="1"/>
  <c r="O4039" i="1" s="1"/>
  <c r="G4039" i="1"/>
  <c r="F4051" i="1"/>
  <c r="O4051" i="1" s="1"/>
  <c r="G4051" i="1"/>
  <c r="F4063" i="1"/>
  <c r="O4063" i="1" s="1"/>
  <c r="G4063" i="1"/>
  <c r="F4075" i="1"/>
  <c r="O4075" i="1" s="1"/>
  <c r="G4075" i="1"/>
  <c r="F4087" i="1"/>
  <c r="O4087" i="1" s="1"/>
  <c r="G4087" i="1"/>
  <c r="F4099" i="1"/>
  <c r="O4099" i="1" s="1"/>
  <c r="G4099" i="1"/>
  <c r="F4111" i="1"/>
  <c r="O4111" i="1" s="1"/>
  <c r="G4111" i="1"/>
  <c r="F4123" i="1"/>
  <c r="O4123" i="1" s="1"/>
  <c r="G4123" i="1"/>
  <c r="F4135" i="1"/>
  <c r="O4135" i="1" s="1"/>
  <c r="G4135" i="1"/>
  <c r="F4147" i="1"/>
  <c r="O4147" i="1" s="1"/>
  <c r="G4147" i="1"/>
  <c r="F4159" i="1"/>
  <c r="O4159" i="1" s="1"/>
  <c r="G4159" i="1"/>
  <c r="F4171" i="1"/>
  <c r="O4171" i="1" s="1"/>
  <c r="G4171" i="1"/>
  <c r="F4183" i="1"/>
  <c r="O4183" i="1" s="1"/>
  <c r="G4183" i="1"/>
  <c r="F4195" i="1"/>
  <c r="O4195" i="1" s="1"/>
  <c r="G4195" i="1"/>
  <c r="F4207" i="1"/>
  <c r="O4207" i="1" s="1"/>
  <c r="G4207" i="1"/>
  <c r="F4219" i="1"/>
  <c r="O4219" i="1" s="1"/>
  <c r="G4219" i="1"/>
  <c r="F4231" i="1"/>
  <c r="O4231" i="1" s="1"/>
  <c r="G4231" i="1"/>
  <c r="F4243" i="1"/>
  <c r="O4243" i="1" s="1"/>
  <c r="G4243" i="1"/>
  <c r="F4255" i="1"/>
  <c r="O4255" i="1" s="1"/>
  <c r="G4255" i="1"/>
  <c r="F4267" i="1"/>
  <c r="O4267" i="1" s="1"/>
  <c r="G4267" i="1"/>
  <c r="F4279" i="1"/>
  <c r="O4279" i="1" s="1"/>
  <c r="G4279" i="1"/>
  <c r="F4291" i="1"/>
  <c r="O4291" i="1" s="1"/>
  <c r="G4291" i="1"/>
  <c r="F4303" i="1"/>
  <c r="O4303" i="1" s="1"/>
  <c r="G4303" i="1"/>
  <c r="F4315" i="1"/>
  <c r="O4315" i="1" s="1"/>
  <c r="G4315" i="1"/>
  <c r="F4327" i="1"/>
  <c r="O4327" i="1" s="1"/>
  <c r="G4327" i="1"/>
  <c r="F4339" i="1"/>
  <c r="O4339" i="1" s="1"/>
  <c r="G4339" i="1"/>
  <c r="F4351" i="1"/>
  <c r="O4351" i="1" s="1"/>
  <c r="G4351" i="1"/>
  <c r="F4363" i="1"/>
  <c r="O4363" i="1" s="1"/>
  <c r="G4363" i="1"/>
  <c r="F4375" i="1"/>
  <c r="O4375" i="1" s="1"/>
  <c r="G4375" i="1"/>
  <c r="F4387" i="1"/>
  <c r="O4387" i="1" s="1"/>
  <c r="G4387" i="1"/>
  <c r="F4399" i="1"/>
  <c r="O4399" i="1" s="1"/>
  <c r="G4399" i="1"/>
  <c r="F4411" i="1"/>
  <c r="O4411" i="1" s="1"/>
  <c r="G4411" i="1"/>
  <c r="F4423" i="1"/>
  <c r="O4423" i="1" s="1"/>
  <c r="G4423" i="1"/>
  <c r="F4435" i="1"/>
  <c r="O4435" i="1" s="1"/>
  <c r="G4435" i="1"/>
  <c r="F4447" i="1"/>
  <c r="O4447" i="1" s="1"/>
  <c r="G4447" i="1"/>
  <c r="F4459" i="1"/>
  <c r="O4459" i="1" s="1"/>
  <c r="G4459" i="1"/>
  <c r="F4471" i="1"/>
  <c r="O4471" i="1" s="1"/>
  <c r="G4471" i="1"/>
  <c r="F4483" i="1"/>
  <c r="O4483" i="1" s="1"/>
  <c r="G4483" i="1"/>
  <c r="F4495" i="1"/>
  <c r="O4495" i="1" s="1"/>
  <c r="G4495" i="1"/>
  <c r="F4507" i="1"/>
  <c r="O4507" i="1" s="1"/>
  <c r="G4507" i="1"/>
  <c r="F4519" i="1"/>
  <c r="O4519" i="1" s="1"/>
  <c r="G4519" i="1"/>
  <c r="F4531" i="1"/>
  <c r="O4531" i="1" s="1"/>
  <c r="G4531" i="1"/>
  <c r="F4543" i="1"/>
  <c r="O4543" i="1" s="1"/>
  <c r="G4543" i="1"/>
  <c r="F4555" i="1"/>
  <c r="O4555" i="1" s="1"/>
  <c r="G4555" i="1"/>
  <c r="F4567" i="1"/>
  <c r="O4567" i="1" s="1"/>
  <c r="G4567" i="1"/>
  <c r="F4579" i="1"/>
  <c r="O4579" i="1" s="1"/>
  <c r="G4579" i="1"/>
  <c r="F4591" i="1"/>
  <c r="O4591" i="1" s="1"/>
  <c r="G4591" i="1"/>
  <c r="F4603" i="1"/>
  <c r="O4603" i="1" s="1"/>
  <c r="G4603" i="1"/>
  <c r="F4615" i="1"/>
  <c r="O4615" i="1" s="1"/>
  <c r="G4615" i="1"/>
  <c r="F4627" i="1"/>
  <c r="O4627" i="1" s="1"/>
  <c r="G4627" i="1"/>
  <c r="F4639" i="1"/>
  <c r="O4639" i="1" s="1"/>
  <c r="G4639" i="1"/>
  <c r="F4651" i="1"/>
  <c r="O4651" i="1" s="1"/>
  <c r="G4651" i="1"/>
  <c r="F4663" i="1"/>
  <c r="O4663" i="1" s="1"/>
  <c r="G4663" i="1"/>
  <c r="F4675" i="1"/>
  <c r="O4675" i="1" s="1"/>
  <c r="G4675" i="1"/>
  <c r="F4687" i="1"/>
  <c r="O4687" i="1" s="1"/>
  <c r="G4687" i="1"/>
  <c r="F4699" i="1"/>
  <c r="O4699" i="1" s="1"/>
  <c r="G4699" i="1"/>
  <c r="F4711" i="1"/>
  <c r="O4711" i="1" s="1"/>
  <c r="G4711" i="1"/>
  <c r="F4723" i="1"/>
  <c r="O4723" i="1" s="1"/>
  <c r="G4723" i="1"/>
  <c r="F4735" i="1"/>
  <c r="O4735" i="1" s="1"/>
  <c r="G4735" i="1"/>
  <c r="F4747" i="1"/>
  <c r="O4747" i="1" s="1"/>
  <c r="G4747" i="1"/>
  <c r="F4759" i="1"/>
  <c r="O4759" i="1" s="1"/>
  <c r="G4759" i="1"/>
  <c r="F4771" i="1"/>
  <c r="O4771" i="1" s="1"/>
  <c r="G4771" i="1"/>
  <c r="F4783" i="1"/>
  <c r="O4783" i="1" s="1"/>
  <c r="G4783" i="1"/>
  <c r="F4795" i="1"/>
  <c r="O4795" i="1" s="1"/>
  <c r="G4795" i="1"/>
  <c r="F4807" i="1"/>
  <c r="O4807" i="1" s="1"/>
  <c r="G4807" i="1"/>
  <c r="F4819" i="1"/>
  <c r="O4819" i="1" s="1"/>
  <c r="G4819" i="1"/>
  <c r="F4831" i="1"/>
  <c r="O4831" i="1" s="1"/>
  <c r="G4831" i="1"/>
  <c r="F4843" i="1"/>
  <c r="O4843" i="1" s="1"/>
  <c r="G4843" i="1"/>
  <c r="F4855" i="1"/>
  <c r="O4855" i="1" s="1"/>
  <c r="G4855" i="1"/>
  <c r="F4867" i="1"/>
  <c r="O4867" i="1" s="1"/>
  <c r="G4867" i="1"/>
  <c r="F4879" i="1"/>
  <c r="O4879" i="1" s="1"/>
  <c r="G4879" i="1"/>
  <c r="F4891" i="1"/>
  <c r="O4891" i="1" s="1"/>
  <c r="G4891" i="1"/>
  <c r="F4903" i="1"/>
  <c r="O4903" i="1" s="1"/>
  <c r="G4903" i="1"/>
  <c r="F4915" i="1"/>
  <c r="O4915" i="1" s="1"/>
  <c r="G4915" i="1"/>
  <c r="F4927" i="1"/>
  <c r="O4927" i="1" s="1"/>
  <c r="G4927" i="1"/>
  <c r="F4939" i="1"/>
  <c r="O4939" i="1" s="1"/>
  <c r="G4939" i="1"/>
  <c r="F4951" i="1"/>
  <c r="O4951" i="1" s="1"/>
  <c r="G4951" i="1"/>
  <c r="F4963" i="1"/>
  <c r="O4963" i="1" s="1"/>
  <c r="G4963" i="1"/>
  <c r="F4975" i="1"/>
  <c r="O4975" i="1" s="1"/>
  <c r="G4975" i="1"/>
  <c r="F4987" i="1"/>
  <c r="O4987" i="1" s="1"/>
  <c r="G4987" i="1"/>
  <c r="F4999" i="1"/>
  <c r="O4999" i="1" s="1"/>
  <c r="G4999" i="1"/>
  <c r="F5011" i="1"/>
  <c r="O5011" i="1" s="1"/>
  <c r="G5011" i="1"/>
  <c r="F5023" i="1"/>
  <c r="O5023" i="1" s="1"/>
  <c r="G5023" i="1"/>
  <c r="F5035" i="1"/>
  <c r="O5035" i="1" s="1"/>
  <c r="G5035" i="1"/>
  <c r="F5047" i="1"/>
  <c r="O5047" i="1" s="1"/>
  <c r="G5047" i="1"/>
  <c r="F5059" i="1"/>
  <c r="O5059" i="1" s="1"/>
  <c r="G5059" i="1"/>
  <c r="F5071" i="1"/>
  <c r="O5071" i="1" s="1"/>
  <c r="G5071" i="1"/>
  <c r="F5083" i="1"/>
  <c r="O5083" i="1" s="1"/>
  <c r="G5083" i="1"/>
  <c r="F5095" i="1"/>
  <c r="O5095" i="1" s="1"/>
  <c r="G5095" i="1"/>
  <c r="F5107" i="1"/>
  <c r="O5107" i="1" s="1"/>
  <c r="G5107" i="1"/>
  <c r="F5119" i="1"/>
  <c r="O5119" i="1" s="1"/>
  <c r="G5119" i="1"/>
  <c r="F5131" i="1"/>
  <c r="O5131" i="1" s="1"/>
  <c r="G5131" i="1"/>
  <c r="F5143" i="1"/>
  <c r="O5143" i="1" s="1"/>
  <c r="G5143" i="1"/>
  <c r="F5155" i="1"/>
  <c r="O5155" i="1" s="1"/>
  <c r="G5155" i="1"/>
  <c r="F5167" i="1"/>
  <c r="O5167" i="1" s="1"/>
  <c r="G5167" i="1"/>
  <c r="F5179" i="1"/>
  <c r="O5179" i="1" s="1"/>
  <c r="G5179" i="1"/>
  <c r="F5191" i="1"/>
  <c r="O5191" i="1" s="1"/>
  <c r="G5191" i="1"/>
  <c r="F5203" i="1"/>
  <c r="O5203" i="1" s="1"/>
  <c r="G5203" i="1"/>
  <c r="F5215" i="1"/>
  <c r="O5215" i="1" s="1"/>
  <c r="G5215" i="1"/>
  <c r="F19" i="1"/>
  <c r="O19" i="1" s="1"/>
  <c r="G19" i="1"/>
  <c r="F31" i="1"/>
  <c r="O31" i="1" s="1"/>
  <c r="G31" i="1"/>
  <c r="F55" i="1"/>
  <c r="O55" i="1" s="1"/>
  <c r="G55" i="1"/>
  <c r="F79" i="1"/>
  <c r="O79" i="1" s="1"/>
  <c r="G79" i="1"/>
  <c r="F103" i="1"/>
  <c r="O103" i="1" s="1"/>
  <c r="G103" i="1"/>
  <c r="F127" i="1"/>
  <c r="O127" i="1" s="1"/>
  <c r="G127" i="1"/>
  <c r="F151" i="1"/>
  <c r="O151" i="1" s="1"/>
  <c r="G151" i="1"/>
  <c r="F175" i="1"/>
  <c r="O175" i="1" s="1"/>
  <c r="G175" i="1"/>
  <c r="F199" i="1"/>
  <c r="O199" i="1" s="1"/>
  <c r="G199" i="1"/>
  <c r="F223" i="1"/>
  <c r="O223" i="1" s="1"/>
  <c r="G223" i="1"/>
  <c r="F235" i="1"/>
  <c r="O235" i="1" s="1"/>
  <c r="G235" i="1"/>
  <c r="F259" i="1"/>
  <c r="O259" i="1" s="1"/>
  <c r="G259" i="1"/>
  <c r="F283" i="1"/>
  <c r="O283" i="1" s="1"/>
  <c r="G283" i="1"/>
  <c r="F307" i="1"/>
  <c r="O307" i="1" s="1"/>
  <c r="G307" i="1"/>
  <c r="F331" i="1"/>
  <c r="O331" i="1" s="1"/>
  <c r="G331" i="1"/>
  <c r="F355" i="1"/>
  <c r="O355" i="1" s="1"/>
  <c r="G355" i="1"/>
  <c r="F379" i="1"/>
  <c r="O379" i="1" s="1"/>
  <c r="G379" i="1"/>
  <c r="F403" i="1"/>
  <c r="O403" i="1" s="1"/>
  <c r="G403" i="1"/>
  <c r="F427" i="1"/>
  <c r="O427" i="1" s="1"/>
  <c r="G427" i="1"/>
  <c r="F451" i="1"/>
  <c r="O451" i="1" s="1"/>
  <c r="G451" i="1"/>
  <c r="F475" i="1"/>
  <c r="O475" i="1" s="1"/>
  <c r="G475" i="1"/>
  <c r="F487" i="1"/>
  <c r="O487" i="1" s="1"/>
  <c r="G487" i="1"/>
  <c r="F511" i="1"/>
  <c r="O511" i="1" s="1"/>
  <c r="G511" i="1"/>
  <c r="F523" i="1"/>
  <c r="O523" i="1" s="1"/>
  <c r="G523" i="1"/>
  <c r="F547" i="1"/>
  <c r="O547" i="1" s="1"/>
  <c r="G547" i="1"/>
  <c r="F571" i="1"/>
  <c r="O571" i="1" s="1"/>
  <c r="G571" i="1"/>
  <c r="F595" i="1"/>
  <c r="O595" i="1" s="1"/>
  <c r="G595" i="1"/>
  <c r="F607" i="1"/>
  <c r="O607" i="1" s="1"/>
  <c r="G607" i="1"/>
  <c r="F631" i="1"/>
  <c r="O631" i="1" s="1"/>
  <c r="G631" i="1"/>
  <c r="F655" i="1"/>
  <c r="O655" i="1" s="1"/>
  <c r="G655" i="1"/>
  <c r="F679" i="1"/>
  <c r="O679" i="1" s="1"/>
  <c r="G679" i="1"/>
  <c r="F691" i="1"/>
  <c r="O691" i="1" s="1"/>
  <c r="G691" i="1"/>
  <c r="F715" i="1"/>
  <c r="O715" i="1" s="1"/>
  <c r="G715" i="1"/>
  <c r="F739" i="1"/>
  <c r="O739" i="1" s="1"/>
  <c r="G739" i="1"/>
  <c r="F763" i="1"/>
  <c r="O763" i="1" s="1"/>
  <c r="G763" i="1"/>
  <c r="F787" i="1"/>
  <c r="O787" i="1" s="1"/>
  <c r="G787" i="1"/>
  <c r="F811" i="1"/>
  <c r="O811" i="1" s="1"/>
  <c r="G811" i="1"/>
  <c r="F835" i="1"/>
  <c r="O835" i="1" s="1"/>
  <c r="G835" i="1"/>
  <c r="F859" i="1"/>
  <c r="O859" i="1" s="1"/>
  <c r="G859" i="1"/>
  <c r="F883" i="1"/>
  <c r="O883" i="1" s="1"/>
  <c r="G883" i="1"/>
  <c r="F907" i="1"/>
  <c r="O907" i="1" s="1"/>
  <c r="G907" i="1"/>
  <c r="F931" i="1"/>
  <c r="O931" i="1" s="1"/>
  <c r="G931" i="1"/>
  <c r="F955" i="1"/>
  <c r="O955" i="1" s="1"/>
  <c r="G955" i="1"/>
  <c r="F991" i="1"/>
  <c r="O991" i="1" s="1"/>
  <c r="G991" i="1"/>
  <c r="F1027" i="1"/>
  <c r="O1027" i="1" s="1"/>
  <c r="G1027" i="1"/>
  <c r="F1099" i="1"/>
  <c r="O1099" i="1" s="1"/>
  <c r="G1099" i="1"/>
  <c r="F1231" i="1"/>
  <c r="O1231" i="1" s="1"/>
  <c r="G1231" i="1"/>
  <c r="F1867" i="1"/>
  <c r="O1867" i="1" s="1"/>
  <c r="G1867" i="1"/>
  <c r="F8" i="1"/>
  <c r="O8" i="1" s="1"/>
  <c r="G8" i="1"/>
  <c r="F20" i="1"/>
  <c r="O20" i="1" s="1"/>
  <c r="G20" i="1"/>
  <c r="F32" i="1"/>
  <c r="O32" i="1" s="1"/>
  <c r="G32" i="1"/>
  <c r="F44" i="1"/>
  <c r="O44" i="1" s="1"/>
  <c r="G44" i="1"/>
  <c r="F56" i="1"/>
  <c r="O56" i="1" s="1"/>
  <c r="G56" i="1"/>
  <c r="F68" i="1"/>
  <c r="O68" i="1" s="1"/>
  <c r="G68" i="1"/>
  <c r="F80" i="1"/>
  <c r="O80" i="1" s="1"/>
  <c r="G80" i="1"/>
  <c r="F92" i="1"/>
  <c r="O92" i="1" s="1"/>
  <c r="G92" i="1"/>
  <c r="F104" i="1"/>
  <c r="O104" i="1" s="1"/>
  <c r="G104" i="1"/>
  <c r="F116" i="1"/>
  <c r="O116" i="1" s="1"/>
  <c r="G116" i="1"/>
  <c r="F128" i="1"/>
  <c r="O128" i="1" s="1"/>
  <c r="G128" i="1"/>
  <c r="F140" i="1"/>
  <c r="O140" i="1" s="1"/>
  <c r="G140" i="1"/>
  <c r="F152" i="1"/>
  <c r="O152" i="1" s="1"/>
  <c r="G152" i="1"/>
  <c r="F164" i="1"/>
  <c r="O164" i="1" s="1"/>
  <c r="G164" i="1"/>
  <c r="F176" i="1"/>
  <c r="O176" i="1" s="1"/>
  <c r="G176" i="1"/>
  <c r="F188" i="1"/>
  <c r="O188" i="1" s="1"/>
  <c r="G188" i="1"/>
  <c r="F200" i="1"/>
  <c r="O200" i="1" s="1"/>
  <c r="G200" i="1"/>
  <c r="F212" i="1"/>
  <c r="O212" i="1" s="1"/>
  <c r="G212" i="1"/>
  <c r="F224" i="1"/>
  <c r="O224" i="1" s="1"/>
  <c r="G224" i="1"/>
  <c r="F236" i="1"/>
  <c r="O236" i="1" s="1"/>
  <c r="G236" i="1"/>
  <c r="F248" i="1"/>
  <c r="O248" i="1" s="1"/>
  <c r="G248" i="1"/>
  <c r="F260" i="1"/>
  <c r="O260" i="1" s="1"/>
  <c r="G260" i="1"/>
  <c r="F272" i="1"/>
  <c r="O272" i="1" s="1"/>
  <c r="G272" i="1"/>
  <c r="F284" i="1"/>
  <c r="O284" i="1" s="1"/>
  <c r="G284" i="1"/>
  <c r="F296" i="1"/>
  <c r="O296" i="1" s="1"/>
  <c r="G296" i="1"/>
  <c r="F308" i="1"/>
  <c r="O308" i="1" s="1"/>
  <c r="G308" i="1"/>
  <c r="F320" i="1"/>
  <c r="O320" i="1" s="1"/>
  <c r="G320" i="1"/>
  <c r="F332" i="1"/>
  <c r="O332" i="1" s="1"/>
  <c r="G332" i="1"/>
  <c r="F344" i="1"/>
  <c r="O344" i="1" s="1"/>
  <c r="G344" i="1"/>
  <c r="F356" i="1"/>
  <c r="O356" i="1" s="1"/>
  <c r="G356" i="1"/>
  <c r="F368" i="1"/>
  <c r="O368" i="1" s="1"/>
  <c r="G368" i="1"/>
  <c r="F380" i="1"/>
  <c r="O380" i="1" s="1"/>
  <c r="G380" i="1"/>
  <c r="F392" i="1"/>
  <c r="O392" i="1" s="1"/>
  <c r="G392" i="1"/>
  <c r="F404" i="1"/>
  <c r="O404" i="1" s="1"/>
  <c r="G404" i="1"/>
  <c r="F416" i="1"/>
  <c r="O416" i="1" s="1"/>
  <c r="G416" i="1"/>
  <c r="F428" i="1"/>
  <c r="O428" i="1" s="1"/>
  <c r="G428" i="1"/>
  <c r="F440" i="1"/>
  <c r="O440" i="1" s="1"/>
  <c r="G440" i="1"/>
  <c r="F452" i="1"/>
  <c r="O452" i="1" s="1"/>
  <c r="G452" i="1"/>
  <c r="F464" i="1"/>
  <c r="O464" i="1" s="1"/>
  <c r="G464" i="1"/>
  <c r="F476" i="1"/>
  <c r="O476" i="1" s="1"/>
  <c r="G476" i="1"/>
  <c r="F488" i="1"/>
  <c r="O488" i="1" s="1"/>
  <c r="G488" i="1"/>
  <c r="F500" i="1"/>
  <c r="O500" i="1" s="1"/>
  <c r="G500" i="1"/>
  <c r="F512" i="1"/>
  <c r="O512" i="1" s="1"/>
  <c r="G512" i="1"/>
  <c r="F524" i="1"/>
  <c r="O524" i="1" s="1"/>
  <c r="G524" i="1"/>
  <c r="F536" i="1"/>
  <c r="O536" i="1" s="1"/>
  <c r="G536" i="1"/>
  <c r="F548" i="1"/>
  <c r="O548" i="1" s="1"/>
  <c r="G548" i="1"/>
  <c r="F560" i="1"/>
  <c r="O560" i="1" s="1"/>
  <c r="G560" i="1"/>
  <c r="F572" i="1"/>
  <c r="O572" i="1" s="1"/>
  <c r="G572" i="1"/>
  <c r="F584" i="1"/>
  <c r="O584" i="1" s="1"/>
  <c r="G584" i="1"/>
  <c r="F596" i="1"/>
  <c r="O596" i="1" s="1"/>
  <c r="G596" i="1"/>
  <c r="F608" i="1"/>
  <c r="O608" i="1" s="1"/>
  <c r="G608" i="1"/>
  <c r="F620" i="1"/>
  <c r="O620" i="1" s="1"/>
  <c r="G620" i="1"/>
  <c r="F632" i="1"/>
  <c r="O632" i="1" s="1"/>
  <c r="G632" i="1"/>
  <c r="F644" i="1"/>
  <c r="O644" i="1" s="1"/>
  <c r="G644" i="1"/>
  <c r="F656" i="1"/>
  <c r="O656" i="1" s="1"/>
  <c r="G656" i="1"/>
  <c r="F668" i="1"/>
  <c r="O668" i="1" s="1"/>
  <c r="G668" i="1"/>
  <c r="F680" i="1"/>
  <c r="O680" i="1" s="1"/>
  <c r="G680" i="1"/>
  <c r="F692" i="1"/>
  <c r="O692" i="1" s="1"/>
  <c r="G692" i="1"/>
  <c r="F704" i="1"/>
  <c r="O704" i="1" s="1"/>
  <c r="G704" i="1"/>
  <c r="F716" i="1"/>
  <c r="O716" i="1" s="1"/>
  <c r="G716" i="1"/>
  <c r="F728" i="1"/>
  <c r="O728" i="1" s="1"/>
  <c r="G728" i="1"/>
  <c r="F740" i="1"/>
  <c r="O740" i="1" s="1"/>
  <c r="G740" i="1"/>
  <c r="F752" i="1"/>
  <c r="O752" i="1" s="1"/>
  <c r="G752" i="1"/>
  <c r="F764" i="1"/>
  <c r="O764" i="1" s="1"/>
  <c r="G764" i="1"/>
  <c r="F776" i="1"/>
  <c r="O776" i="1" s="1"/>
  <c r="G776" i="1"/>
  <c r="F788" i="1"/>
  <c r="O788" i="1" s="1"/>
  <c r="G788" i="1"/>
  <c r="F800" i="1"/>
  <c r="O800" i="1" s="1"/>
  <c r="G800" i="1"/>
  <c r="F812" i="1"/>
  <c r="O812" i="1" s="1"/>
  <c r="G812" i="1"/>
  <c r="F824" i="1"/>
  <c r="O824" i="1" s="1"/>
  <c r="G824" i="1"/>
  <c r="F836" i="1"/>
  <c r="O836" i="1" s="1"/>
  <c r="G836" i="1"/>
  <c r="F848" i="1"/>
  <c r="O848" i="1" s="1"/>
  <c r="G848" i="1"/>
  <c r="F860" i="1"/>
  <c r="O860" i="1" s="1"/>
  <c r="G860" i="1"/>
  <c r="F872" i="1"/>
  <c r="O872" i="1" s="1"/>
  <c r="G872" i="1"/>
  <c r="F884" i="1"/>
  <c r="O884" i="1" s="1"/>
  <c r="G884" i="1"/>
  <c r="F896" i="1"/>
  <c r="O896" i="1" s="1"/>
  <c r="G896" i="1"/>
  <c r="F908" i="1"/>
  <c r="O908" i="1" s="1"/>
  <c r="G908" i="1"/>
  <c r="F920" i="1"/>
  <c r="O920" i="1" s="1"/>
  <c r="G920" i="1"/>
  <c r="F932" i="1"/>
  <c r="O932" i="1" s="1"/>
  <c r="G932" i="1"/>
  <c r="F944" i="1"/>
  <c r="O944" i="1" s="1"/>
  <c r="G944" i="1"/>
  <c r="F956" i="1"/>
  <c r="O956" i="1" s="1"/>
  <c r="G956" i="1"/>
  <c r="F968" i="1"/>
  <c r="O968" i="1" s="1"/>
  <c r="G968" i="1"/>
  <c r="F980" i="1"/>
  <c r="O980" i="1" s="1"/>
  <c r="G980" i="1"/>
  <c r="F992" i="1"/>
  <c r="O992" i="1" s="1"/>
  <c r="G992" i="1"/>
  <c r="F1004" i="1"/>
  <c r="O1004" i="1" s="1"/>
  <c r="G1004" i="1"/>
  <c r="F1016" i="1"/>
  <c r="O1016" i="1" s="1"/>
  <c r="G1016" i="1"/>
  <c r="F1028" i="1"/>
  <c r="O1028" i="1" s="1"/>
  <c r="G1028" i="1"/>
  <c r="F1040" i="1"/>
  <c r="O1040" i="1" s="1"/>
  <c r="G1040" i="1"/>
  <c r="F1052" i="1"/>
  <c r="O1052" i="1" s="1"/>
  <c r="G1052" i="1"/>
  <c r="F1064" i="1"/>
  <c r="O1064" i="1" s="1"/>
  <c r="G1064" i="1"/>
  <c r="F1076" i="1"/>
  <c r="O1076" i="1" s="1"/>
  <c r="G1076" i="1"/>
  <c r="F1088" i="1"/>
  <c r="O1088" i="1" s="1"/>
  <c r="G1088" i="1"/>
  <c r="F1100" i="1"/>
  <c r="O1100" i="1" s="1"/>
  <c r="G1100" i="1"/>
  <c r="F1112" i="1"/>
  <c r="O1112" i="1" s="1"/>
  <c r="G1112" i="1"/>
  <c r="F1124" i="1"/>
  <c r="O1124" i="1" s="1"/>
  <c r="G1124" i="1"/>
  <c r="F1136" i="1"/>
  <c r="O1136" i="1" s="1"/>
  <c r="G1136" i="1"/>
  <c r="F1148" i="1"/>
  <c r="O1148" i="1" s="1"/>
  <c r="G1148" i="1"/>
  <c r="F1160" i="1"/>
  <c r="O1160" i="1" s="1"/>
  <c r="G1160" i="1"/>
  <c r="F1172" i="1"/>
  <c r="O1172" i="1" s="1"/>
  <c r="G1172" i="1"/>
  <c r="F1184" i="1"/>
  <c r="O1184" i="1" s="1"/>
  <c r="G1184" i="1"/>
  <c r="F1196" i="1"/>
  <c r="O1196" i="1" s="1"/>
  <c r="G1196" i="1"/>
  <c r="F1208" i="1"/>
  <c r="O1208" i="1" s="1"/>
  <c r="G1208" i="1"/>
  <c r="F1220" i="1"/>
  <c r="O1220" i="1" s="1"/>
  <c r="G1220" i="1"/>
  <c r="F1232" i="1"/>
  <c r="O1232" i="1" s="1"/>
  <c r="G1232" i="1"/>
  <c r="F1244" i="1"/>
  <c r="O1244" i="1" s="1"/>
  <c r="G1244" i="1"/>
  <c r="F1256" i="1"/>
  <c r="O1256" i="1" s="1"/>
  <c r="G1256" i="1"/>
  <c r="F1268" i="1"/>
  <c r="O1268" i="1" s="1"/>
  <c r="G1268" i="1"/>
  <c r="F1280" i="1"/>
  <c r="O1280" i="1" s="1"/>
  <c r="G1280" i="1"/>
  <c r="F1292" i="1"/>
  <c r="O1292" i="1" s="1"/>
  <c r="G1292" i="1"/>
  <c r="F1304" i="1"/>
  <c r="O1304" i="1" s="1"/>
  <c r="G1304" i="1"/>
  <c r="F1316" i="1"/>
  <c r="O1316" i="1" s="1"/>
  <c r="G1316" i="1"/>
  <c r="F1328" i="1"/>
  <c r="O1328" i="1" s="1"/>
  <c r="G1328" i="1"/>
  <c r="F1340" i="1"/>
  <c r="O1340" i="1" s="1"/>
  <c r="G1340" i="1"/>
  <c r="F1352" i="1"/>
  <c r="O1352" i="1" s="1"/>
  <c r="G1352" i="1"/>
  <c r="F1364" i="1"/>
  <c r="O1364" i="1" s="1"/>
  <c r="G1364" i="1"/>
  <c r="F1376" i="1"/>
  <c r="O1376" i="1" s="1"/>
  <c r="G1376" i="1"/>
  <c r="F1388" i="1"/>
  <c r="O1388" i="1" s="1"/>
  <c r="G1388" i="1"/>
  <c r="F1400" i="1"/>
  <c r="O1400" i="1" s="1"/>
  <c r="G1400" i="1"/>
  <c r="F1412" i="1"/>
  <c r="O1412" i="1" s="1"/>
  <c r="G1412" i="1"/>
  <c r="F1424" i="1"/>
  <c r="O1424" i="1" s="1"/>
  <c r="G1424" i="1"/>
  <c r="F1436" i="1"/>
  <c r="O1436" i="1" s="1"/>
  <c r="G1436" i="1"/>
  <c r="F1448" i="1"/>
  <c r="O1448" i="1" s="1"/>
  <c r="G1448" i="1"/>
  <c r="F1460" i="1"/>
  <c r="O1460" i="1" s="1"/>
  <c r="G1460" i="1"/>
  <c r="F1472" i="1"/>
  <c r="O1472" i="1" s="1"/>
  <c r="G1472" i="1"/>
  <c r="F1484" i="1"/>
  <c r="O1484" i="1" s="1"/>
  <c r="G1484" i="1"/>
  <c r="F1496" i="1"/>
  <c r="O1496" i="1" s="1"/>
  <c r="G1496" i="1"/>
  <c r="F1508" i="1"/>
  <c r="O1508" i="1" s="1"/>
  <c r="G1508" i="1"/>
  <c r="F1520" i="1"/>
  <c r="O1520" i="1" s="1"/>
  <c r="G1520" i="1"/>
  <c r="F1532" i="1"/>
  <c r="O1532" i="1" s="1"/>
  <c r="G1532" i="1"/>
  <c r="F1544" i="1"/>
  <c r="O1544" i="1" s="1"/>
  <c r="G1544" i="1"/>
  <c r="F1556" i="1"/>
  <c r="O1556" i="1" s="1"/>
  <c r="G1556" i="1"/>
  <c r="F1568" i="1"/>
  <c r="O1568" i="1" s="1"/>
  <c r="G1568" i="1"/>
  <c r="F1580" i="1"/>
  <c r="O1580" i="1" s="1"/>
  <c r="G1580" i="1"/>
  <c r="F1592" i="1"/>
  <c r="O1592" i="1" s="1"/>
  <c r="G1592" i="1"/>
  <c r="F1604" i="1"/>
  <c r="O1604" i="1" s="1"/>
  <c r="G1604" i="1"/>
  <c r="F1616" i="1"/>
  <c r="O1616" i="1" s="1"/>
  <c r="G1616" i="1"/>
  <c r="F1628" i="1"/>
  <c r="O1628" i="1" s="1"/>
  <c r="G1628" i="1"/>
  <c r="F1640" i="1"/>
  <c r="O1640" i="1" s="1"/>
  <c r="G1640" i="1"/>
  <c r="F1652" i="1"/>
  <c r="O1652" i="1" s="1"/>
  <c r="G1652" i="1"/>
  <c r="F1664" i="1"/>
  <c r="O1664" i="1" s="1"/>
  <c r="G1664" i="1"/>
  <c r="F1676" i="1"/>
  <c r="O1676" i="1" s="1"/>
  <c r="G1676" i="1"/>
  <c r="F1688" i="1"/>
  <c r="O1688" i="1" s="1"/>
  <c r="G1688" i="1"/>
  <c r="F1700" i="1"/>
  <c r="O1700" i="1" s="1"/>
  <c r="G1700" i="1"/>
  <c r="F1712" i="1"/>
  <c r="O1712" i="1" s="1"/>
  <c r="G1712" i="1"/>
  <c r="F1724" i="1"/>
  <c r="O1724" i="1" s="1"/>
  <c r="G1724" i="1"/>
  <c r="F1736" i="1"/>
  <c r="O1736" i="1" s="1"/>
  <c r="G1736" i="1"/>
  <c r="F1748" i="1"/>
  <c r="O1748" i="1" s="1"/>
  <c r="G1748" i="1"/>
  <c r="F1760" i="1"/>
  <c r="O1760" i="1" s="1"/>
  <c r="G1760" i="1"/>
  <c r="F1772" i="1"/>
  <c r="O1772" i="1" s="1"/>
  <c r="G1772" i="1"/>
  <c r="F1784" i="1"/>
  <c r="O1784" i="1" s="1"/>
  <c r="G1784" i="1"/>
  <c r="F1796" i="1"/>
  <c r="O1796" i="1" s="1"/>
  <c r="G1796" i="1"/>
  <c r="F1808" i="1"/>
  <c r="O1808" i="1" s="1"/>
  <c r="G1808" i="1"/>
  <c r="F1820" i="1"/>
  <c r="O1820" i="1" s="1"/>
  <c r="G1820" i="1"/>
  <c r="F1832" i="1"/>
  <c r="O1832" i="1" s="1"/>
  <c r="G1832" i="1"/>
  <c r="F1844" i="1"/>
  <c r="O1844" i="1" s="1"/>
  <c r="G1844" i="1"/>
  <c r="F1856" i="1"/>
  <c r="O1856" i="1" s="1"/>
  <c r="G1856" i="1"/>
  <c r="F1868" i="1"/>
  <c r="O1868" i="1" s="1"/>
  <c r="G1868" i="1"/>
  <c r="F1880" i="1"/>
  <c r="O1880" i="1" s="1"/>
  <c r="G1880" i="1"/>
  <c r="F1892" i="1"/>
  <c r="O1892" i="1" s="1"/>
  <c r="G1892" i="1"/>
  <c r="F1904" i="1"/>
  <c r="O1904" i="1" s="1"/>
  <c r="G1904" i="1"/>
  <c r="F1916" i="1"/>
  <c r="O1916" i="1" s="1"/>
  <c r="G1916" i="1"/>
  <c r="F1928" i="1"/>
  <c r="O1928" i="1" s="1"/>
  <c r="G1928" i="1"/>
  <c r="F1940" i="1"/>
  <c r="O1940" i="1" s="1"/>
  <c r="G1940" i="1"/>
  <c r="F1952" i="1"/>
  <c r="O1952" i="1" s="1"/>
  <c r="G1952" i="1"/>
  <c r="F1964" i="1"/>
  <c r="O1964" i="1" s="1"/>
  <c r="G1964" i="1"/>
  <c r="F1976" i="1"/>
  <c r="O1976" i="1" s="1"/>
  <c r="G1976" i="1"/>
  <c r="F1988" i="1"/>
  <c r="O1988" i="1" s="1"/>
  <c r="G1988" i="1"/>
  <c r="F2000" i="1"/>
  <c r="O2000" i="1" s="1"/>
  <c r="G2000" i="1"/>
  <c r="F2012" i="1"/>
  <c r="O2012" i="1" s="1"/>
  <c r="G2012" i="1"/>
  <c r="F2024" i="1"/>
  <c r="O2024" i="1" s="1"/>
  <c r="G2024" i="1"/>
  <c r="F2036" i="1"/>
  <c r="O2036" i="1" s="1"/>
  <c r="G2036" i="1"/>
  <c r="F2048" i="1"/>
  <c r="O2048" i="1" s="1"/>
  <c r="G2048" i="1"/>
  <c r="F2060" i="1"/>
  <c r="O2060" i="1" s="1"/>
  <c r="G2060" i="1"/>
  <c r="F2072" i="1"/>
  <c r="O2072" i="1" s="1"/>
  <c r="G2072" i="1"/>
  <c r="F2084" i="1"/>
  <c r="O2084" i="1" s="1"/>
  <c r="G2084" i="1"/>
  <c r="F2096" i="1"/>
  <c r="O2096" i="1" s="1"/>
  <c r="G2096" i="1"/>
  <c r="F2108" i="1"/>
  <c r="O2108" i="1" s="1"/>
  <c r="G2108" i="1"/>
  <c r="F2120" i="1"/>
  <c r="O2120" i="1" s="1"/>
  <c r="G2120" i="1"/>
  <c r="F2132" i="1"/>
  <c r="O2132" i="1" s="1"/>
  <c r="G2132" i="1"/>
  <c r="F2144" i="1"/>
  <c r="O2144" i="1" s="1"/>
  <c r="G2144" i="1"/>
  <c r="F2156" i="1"/>
  <c r="O2156" i="1" s="1"/>
  <c r="G2156" i="1"/>
  <c r="F2168" i="1"/>
  <c r="O2168" i="1" s="1"/>
  <c r="G2168" i="1"/>
  <c r="F2180" i="1"/>
  <c r="O2180" i="1" s="1"/>
  <c r="G2180" i="1"/>
  <c r="F2192" i="1"/>
  <c r="O2192" i="1" s="1"/>
  <c r="G2192" i="1"/>
  <c r="F2204" i="1"/>
  <c r="O2204" i="1" s="1"/>
  <c r="G2204" i="1"/>
  <c r="F2216" i="1"/>
  <c r="O2216" i="1" s="1"/>
  <c r="G2216" i="1"/>
  <c r="F2228" i="1"/>
  <c r="O2228" i="1" s="1"/>
  <c r="G2228" i="1"/>
  <c r="F2240" i="1"/>
  <c r="O2240" i="1" s="1"/>
  <c r="G2240" i="1"/>
  <c r="F2252" i="1"/>
  <c r="O2252" i="1" s="1"/>
  <c r="G2252" i="1"/>
  <c r="F2264" i="1"/>
  <c r="O2264" i="1" s="1"/>
  <c r="G2264" i="1"/>
  <c r="F2276" i="1"/>
  <c r="O2276" i="1" s="1"/>
  <c r="G2276" i="1"/>
  <c r="F2288" i="1"/>
  <c r="O2288" i="1" s="1"/>
  <c r="G2288" i="1"/>
  <c r="F2300" i="1"/>
  <c r="O2300" i="1" s="1"/>
  <c r="G2300" i="1"/>
  <c r="F2312" i="1"/>
  <c r="O2312" i="1" s="1"/>
  <c r="G2312" i="1"/>
  <c r="F2324" i="1"/>
  <c r="O2324" i="1" s="1"/>
  <c r="G2324" i="1"/>
  <c r="F2336" i="1"/>
  <c r="O2336" i="1" s="1"/>
  <c r="G2336" i="1"/>
  <c r="F2348" i="1"/>
  <c r="O2348" i="1" s="1"/>
  <c r="G2348" i="1"/>
  <c r="F2360" i="1"/>
  <c r="O2360" i="1" s="1"/>
  <c r="G2360" i="1"/>
  <c r="F2372" i="1"/>
  <c r="O2372" i="1" s="1"/>
  <c r="G2372" i="1"/>
  <c r="F2384" i="1"/>
  <c r="O2384" i="1" s="1"/>
  <c r="G2384" i="1"/>
  <c r="F2396" i="1"/>
  <c r="O2396" i="1" s="1"/>
  <c r="G2396" i="1"/>
  <c r="F2408" i="1"/>
  <c r="O2408" i="1" s="1"/>
  <c r="G2408" i="1"/>
  <c r="F2420" i="1"/>
  <c r="O2420" i="1" s="1"/>
  <c r="G2420" i="1"/>
  <c r="F2432" i="1"/>
  <c r="O2432" i="1" s="1"/>
  <c r="G2432" i="1"/>
  <c r="F2444" i="1"/>
  <c r="O2444" i="1" s="1"/>
  <c r="G2444" i="1"/>
  <c r="F2456" i="1"/>
  <c r="O2456" i="1" s="1"/>
  <c r="G2456" i="1"/>
  <c r="F2468" i="1"/>
  <c r="O2468" i="1" s="1"/>
  <c r="G2468" i="1"/>
  <c r="F2480" i="1"/>
  <c r="O2480" i="1" s="1"/>
  <c r="G2480" i="1"/>
  <c r="F2492" i="1"/>
  <c r="O2492" i="1" s="1"/>
  <c r="G2492" i="1"/>
  <c r="F2504" i="1"/>
  <c r="O2504" i="1" s="1"/>
  <c r="G2504" i="1"/>
  <c r="F2516" i="1"/>
  <c r="O2516" i="1" s="1"/>
  <c r="G2516" i="1"/>
  <c r="F2528" i="1"/>
  <c r="O2528" i="1" s="1"/>
  <c r="G2528" i="1"/>
  <c r="F2540" i="1"/>
  <c r="O2540" i="1" s="1"/>
  <c r="G2540" i="1"/>
  <c r="F2552" i="1"/>
  <c r="O2552" i="1" s="1"/>
  <c r="G2552" i="1"/>
  <c r="F2564" i="1"/>
  <c r="O2564" i="1" s="1"/>
  <c r="G2564" i="1"/>
  <c r="F2576" i="1"/>
  <c r="O2576" i="1" s="1"/>
  <c r="G2576" i="1"/>
  <c r="F2588" i="1"/>
  <c r="O2588" i="1" s="1"/>
  <c r="G2588" i="1"/>
  <c r="F2600" i="1"/>
  <c r="O2600" i="1" s="1"/>
  <c r="G2600" i="1"/>
  <c r="F2612" i="1"/>
  <c r="O2612" i="1" s="1"/>
  <c r="G2612" i="1"/>
  <c r="F2624" i="1"/>
  <c r="O2624" i="1" s="1"/>
  <c r="G2624" i="1"/>
  <c r="F2636" i="1"/>
  <c r="O2636" i="1" s="1"/>
  <c r="G2636" i="1"/>
  <c r="F2641" i="1"/>
  <c r="O2641" i="1" s="1"/>
  <c r="G2641" i="1"/>
  <c r="F2653" i="1"/>
  <c r="O2653" i="1" s="1"/>
  <c r="G2653" i="1"/>
  <c r="F2665" i="1"/>
  <c r="O2665" i="1" s="1"/>
  <c r="G2665" i="1"/>
  <c r="F2677" i="1"/>
  <c r="O2677" i="1" s="1"/>
  <c r="G2677" i="1"/>
  <c r="F2689" i="1"/>
  <c r="O2689" i="1" s="1"/>
  <c r="G2689" i="1"/>
  <c r="F2701" i="1"/>
  <c r="O2701" i="1" s="1"/>
  <c r="G2701" i="1"/>
  <c r="F2713" i="1"/>
  <c r="O2713" i="1" s="1"/>
  <c r="G2713" i="1"/>
  <c r="F2725" i="1"/>
  <c r="O2725" i="1" s="1"/>
  <c r="G2725" i="1"/>
  <c r="F2737" i="1"/>
  <c r="O2737" i="1" s="1"/>
  <c r="G2737" i="1"/>
  <c r="F2749" i="1"/>
  <c r="O2749" i="1" s="1"/>
  <c r="G2749" i="1"/>
  <c r="F2761" i="1"/>
  <c r="O2761" i="1" s="1"/>
  <c r="G2761" i="1"/>
  <c r="F2773" i="1"/>
  <c r="O2773" i="1" s="1"/>
  <c r="G2773" i="1"/>
  <c r="F2785" i="1"/>
  <c r="O2785" i="1" s="1"/>
  <c r="G2785" i="1"/>
  <c r="F2797" i="1"/>
  <c r="O2797" i="1" s="1"/>
  <c r="G2797" i="1"/>
  <c r="F2809" i="1"/>
  <c r="O2809" i="1" s="1"/>
  <c r="G2809" i="1"/>
  <c r="F2821" i="1"/>
  <c r="O2821" i="1" s="1"/>
  <c r="G2821" i="1"/>
  <c r="F2833" i="1"/>
  <c r="O2833" i="1" s="1"/>
  <c r="G2833" i="1"/>
  <c r="F2845" i="1"/>
  <c r="O2845" i="1" s="1"/>
  <c r="G2845" i="1"/>
  <c r="F2857" i="1"/>
  <c r="O2857" i="1" s="1"/>
  <c r="G2857" i="1"/>
  <c r="F2869" i="1"/>
  <c r="O2869" i="1" s="1"/>
  <c r="G2869" i="1"/>
  <c r="F2881" i="1"/>
  <c r="O2881" i="1" s="1"/>
  <c r="G2881" i="1"/>
  <c r="F2893" i="1"/>
  <c r="O2893" i="1" s="1"/>
  <c r="G2893" i="1"/>
  <c r="F2905" i="1"/>
  <c r="O2905" i="1" s="1"/>
  <c r="G2905" i="1"/>
  <c r="F2917" i="1"/>
  <c r="O2917" i="1" s="1"/>
  <c r="G2917" i="1"/>
  <c r="F2929" i="1"/>
  <c r="O2929" i="1" s="1"/>
  <c r="G2929" i="1"/>
  <c r="F2941" i="1"/>
  <c r="O2941" i="1" s="1"/>
  <c r="G2941" i="1"/>
  <c r="F2953" i="1"/>
  <c r="O2953" i="1" s="1"/>
  <c r="G2953" i="1"/>
  <c r="F2965" i="1"/>
  <c r="O2965" i="1" s="1"/>
  <c r="G2965" i="1"/>
  <c r="F2977" i="1"/>
  <c r="O2977" i="1" s="1"/>
  <c r="G2977" i="1"/>
  <c r="F2989" i="1"/>
  <c r="O2989" i="1" s="1"/>
  <c r="G2989" i="1"/>
  <c r="F3001" i="1"/>
  <c r="O3001" i="1" s="1"/>
  <c r="G3001" i="1"/>
  <c r="F3013" i="1"/>
  <c r="O3013" i="1" s="1"/>
  <c r="G3013" i="1"/>
  <c r="F3025" i="1"/>
  <c r="O3025" i="1" s="1"/>
  <c r="G3025" i="1"/>
  <c r="F3037" i="1"/>
  <c r="O3037" i="1" s="1"/>
  <c r="G3037" i="1"/>
  <c r="F3049" i="1"/>
  <c r="O3049" i="1" s="1"/>
  <c r="G3049" i="1"/>
  <c r="F3061" i="1"/>
  <c r="O3061" i="1" s="1"/>
  <c r="G3061" i="1"/>
  <c r="F3073" i="1"/>
  <c r="O3073" i="1" s="1"/>
  <c r="G3073" i="1"/>
  <c r="F3085" i="1"/>
  <c r="O3085" i="1" s="1"/>
  <c r="G3085" i="1"/>
  <c r="F3097" i="1"/>
  <c r="O3097" i="1" s="1"/>
  <c r="G3097" i="1"/>
  <c r="F3109" i="1"/>
  <c r="O3109" i="1" s="1"/>
  <c r="G3109" i="1"/>
  <c r="F3121" i="1"/>
  <c r="O3121" i="1" s="1"/>
  <c r="G3121" i="1"/>
  <c r="F3133" i="1"/>
  <c r="O3133" i="1" s="1"/>
  <c r="G3133" i="1"/>
  <c r="F3145" i="1"/>
  <c r="O3145" i="1" s="1"/>
  <c r="G3145" i="1"/>
  <c r="F3157" i="1"/>
  <c r="O3157" i="1" s="1"/>
  <c r="G3157" i="1"/>
  <c r="F3169" i="1"/>
  <c r="O3169" i="1" s="1"/>
  <c r="G3169" i="1"/>
  <c r="F3181" i="1"/>
  <c r="O3181" i="1" s="1"/>
  <c r="G3181" i="1"/>
  <c r="F3193" i="1"/>
  <c r="O3193" i="1" s="1"/>
  <c r="G3193" i="1"/>
  <c r="F3205" i="1"/>
  <c r="O3205" i="1" s="1"/>
  <c r="G3205" i="1"/>
  <c r="F3217" i="1"/>
  <c r="O3217" i="1" s="1"/>
  <c r="G3217" i="1"/>
  <c r="F3229" i="1"/>
  <c r="O3229" i="1" s="1"/>
  <c r="G3229" i="1"/>
  <c r="F3241" i="1"/>
  <c r="O3241" i="1" s="1"/>
  <c r="G3241" i="1"/>
  <c r="F3253" i="1"/>
  <c r="O3253" i="1" s="1"/>
  <c r="G3253" i="1"/>
  <c r="F3265" i="1"/>
  <c r="O3265" i="1" s="1"/>
  <c r="G3265" i="1"/>
  <c r="F3277" i="1"/>
  <c r="O3277" i="1" s="1"/>
  <c r="G3277" i="1"/>
  <c r="F3289" i="1"/>
  <c r="O3289" i="1" s="1"/>
  <c r="G3289" i="1"/>
  <c r="F3301" i="1"/>
  <c r="O3301" i="1" s="1"/>
  <c r="G3301" i="1"/>
  <c r="F3313" i="1"/>
  <c r="O3313" i="1" s="1"/>
  <c r="G3313" i="1"/>
  <c r="F3325" i="1"/>
  <c r="O3325" i="1" s="1"/>
  <c r="G3325" i="1"/>
  <c r="F3337" i="1"/>
  <c r="O3337" i="1" s="1"/>
  <c r="G3337" i="1"/>
  <c r="F3349" i="1"/>
  <c r="O3349" i="1" s="1"/>
  <c r="G3349" i="1"/>
  <c r="F3361" i="1"/>
  <c r="O3361" i="1" s="1"/>
  <c r="G3361" i="1"/>
  <c r="F3373" i="1"/>
  <c r="O3373" i="1" s="1"/>
  <c r="G3373" i="1"/>
  <c r="F3385" i="1"/>
  <c r="O3385" i="1" s="1"/>
  <c r="G3385" i="1"/>
  <c r="F3397" i="1"/>
  <c r="O3397" i="1" s="1"/>
  <c r="G3397" i="1"/>
  <c r="F3409" i="1"/>
  <c r="O3409" i="1" s="1"/>
  <c r="G3409" i="1"/>
  <c r="F3421" i="1"/>
  <c r="O3421" i="1" s="1"/>
  <c r="G3421" i="1"/>
  <c r="F3433" i="1"/>
  <c r="O3433" i="1" s="1"/>
  <c r="G3433" i="1"/>
  <c r="F3445" i="1"/>
  <c r="O3445" i="1" s="1"/>
  <c r="G3445" i="1"/>
  <c r="F3457" i="1"/>
  <c r="O3457" i="1" s="1"/>
  <c r="G3457" i="1"/>
  <c r="F3469" i="1"/>
  <c r="O3469" i="1" s="1"/>
  <c r="G3469" i="1"/>
  <c r="F3481" i="1"/>
  <c r="O3481" i="1" s="1"/>
  <c r="G3481" i="1"/>
  <c r="F3493" i="1"/>
  <c r="O3493" i="1" s="1"/>
  <c r="G3493" i="1"/>
  <c r="F3505" i="1"/>
  <c r="O3505" i="1" s="1"/>
  <c r="G3505" i="1"/>
  <c r="F3517" i="1"/>
  <c r="O3517" i="1" s="1"/>
  <c r="G3517" i="1"/>
  <c r="F3529" i="1"/>
  <c r="O3529" i="1" s="1"/>
  <c r="G3529" i="1"/>
  <c r="F3541" i="1"/>
  <c r="O3541" i="1" s="1"/>
  <c r="G3541" i="1"/>
  <c r="F3553" i="1"/>
  <c r="O3553" i="1" s="1"/>
  <c r="G3553" i="1"/>
  <c r="F3565" i="1"/>
  <c r="O3565" i="1" s="1"/>
  <c r="G3565" i="1"/>
  <c r="F3577" i="1"/>
  <c r="O3577" i="1" s="1"/>
  <c r="G3577" i="1"/>
  <c r="F3589" i="1"/>
  <c r="O3589" i="1" s="1"/>
  <c r="G3589" i="1"/>
  <c r="F3601" i="1"/>
  <c r="O3601" i="1" s="1"/>
  <c r="G3601" i="1"/>
  <c r="F3613" i="1"/>
  <c r="O3613" i="1" s="1"/>
  <c r="G3613" i="1"/>
  <c r="F3625" i="1"/>
  <c r="O3625" i="1" s="1"/>
  <c r="G3625" i="1"/>
  <c r="F3637" i="1"/>
  <c r="O3637" i="1" s="1"/>
  <c r="G3637" i="1"/>
  <c r="F3649" i="1"/>
  <c r="O3649" i="1" s="1"/>
  <c r="G3649" i="1"/>
  <c r="F3661" i="1"/>
  <c r="O3661" i="1" s="1"/>
  <c r="G3661" i="1"/>
  <c r="F3673" i="1"/>
  <c r="O3673" i="1" s="1"/>
  <c r="G3673" i="1"/>
  <c r="F3685" i="1"/>
  <c r="O3685" i="1" s="1"/>
  <c r="G3685" i="1"/>
  <c r="F3697" i="1"/>
  <c r="O3697" i="1" s="1"/>
  <c r="G3697" i="1"/>
  <c r="F3709" i="1"/>
  <c r="O3709" i="1" s="1"/>
  <c r="G3709" i="1"/>
  <c r="F3721" i="1"/>
  <c r="O3721" i="1" s="1"/>
  <c r="G3721" i="1"/>
  <c r="F3733" i="1"/>
  <c r="O3733" i="1" s="1"/>
  <c r="G3733" i="1"/>
  <c r="F3745" i="1"/>
  <c r="O3745" i="1" s="1"/>
  <c r="G3745" i="1"/>
  <c r="F3757" i="1"/>
  <c r="O3757" i="1" s="1"/>
  <c r="G3757" i="1"/>
  <c r="F3769" i="1"/>
  <c r="O3769" i="1" s="1"/>
  <c r="G3769" i="1"/>
  <c r="F3781" i="1"/>
  <c r="O3781" i="1" s="1"/>
  <c r="G3781" i="1"/>
  <c r="F3793" i="1"/>
  <c r="O3793" i="1" s="1"/>
  <c r="G3793" i="1"/>
  <c r="F3805" i="1"/>
  <c r="O3805" i="1" s="1"/>
  <c r="G3805" i="1"/>
  <c r="F3817" i="1"/>
  <c r="O3817" i="1" s="1"/>
  <c r="G3817" i="1"/>
  <c r="F3829" i="1"/>
  <c r="O3829" i="1" s="1"/>
  <c r="G3829" i="1"/>
  <c r="F3841" i="1"/>
  <c r="O3841" i="1" s="1"/>
  <c r="G3841" i="1"/>
  <c r="F3853" i="1"/>
  <c r="O3853" i="1" s="1"/>
  <c r="G3853" i="1"/>
  <c r="F3865" i="1"/>
  <c r="O3865" i="1" s="1"/>
  <c r="G3865" i="1"/>
  <c r="F3877" i="1"/>
  <c r="O3877" i="1" s="1"/>
  <c r="G3877" i="1"/>
  <c r="F3889" i="1"/>
  <c r="O3889" i="1" s="1"/>
  <c r="G3889" i="1"/>
  <c r="F3901" i="1"/>
  <c r="O3901" i="1" s="1"/>
  <c r="G3901" i="1"/>
  <c r="F3913" i="1"/>
  <c r="O3913" i="1" s="1"/>
  <c r="G3913" i="1"/>
  <c r="F3925" i="1"/>
  <c r="O3925" i="1" s="1"/>
  <c r="G3925" i="1"/>
  <c r="F3937" i="1"/>
  <c r="O3937" i="1" s="1"/>
  <c r="G3937" i="1"/>
  <c r="F3949" i="1"/>
  <c r="O3949" i="1" s="1"/>
  <c r="G3949" i="1"/>
  <c r="F3961" i="1"/>
  <c r="O3961" i="1" s="1"/>
  <c r="G3961" i="1"/>
  <c r="F3973" i="1"/>
  <c r="O3973" i="1" s="1"/>
  <c r="G3973" i="1"/>
  <c r="F3985" i="1"/>
  <c r="O3985" i="1" s="1"/>
  <c r="G3985" i="1"/>
  <c r="F3997" i="1"/>
  <c r="O3997" i="1" s="1"/>
  <c r="G3997" i="1"/>
  <c r="F4009" i="1"/>
  <c r="O4009" i="1" s="1"/>
  <c r="G4009" i="1"/>
  <c r="F4021" i="1"/>
  <c r="O4021" i="1" s="1"/>
  <c r="G4021" i="1"/>
  <c r="F4033" i="1"/>
  <c r="O4033" i="1" s="1"/>
  <c r="G4033" i="1"/>
  <c r="F4045" i="1"/>
  <c r="O4045" i="1" s="1"/>
  <c r="G4045" i="1"/>
  <c r="F4057" i="1"/>
  <c r="O4057" i="1" s="1"/>
  <c r="G4057" i="1"/>
  <c r="F4069" i="1"/>
  <c r="O4069" i="1" s="1"/>
  <c r="G4069" i="1"/>
  <c r="F4081" i="1"/>
  <c r="O4081" i="1" s="1"/>
  <c r="G4081" i="1"/>
  <c r="F4093" i="1"/>
  <c r="O4093" i="1" s="1"/>
  <c r="G4093" i="1"/>
  <c r="F4105" i="1"/>
  <c r="O4105" i="1" s="1"/>
  <c r="G4105" i="1"/>
  <c r="F4117" i="1"/>
  <c r="O4117" i="1" s="1"/>
  <c r="G4117" i="1"/>
  <c r="F4129" i="1"/>
  <c r="O4129" i="1" s="1"/>
  <c r="G4129" i="1"/>
  <c r="F4141" i="1"/>
  <c r="O4141" i="1" s="1"/>
  <c r="G4141" i="1"/>
  <c r="F4153" i="1"/>
  <c r="O4153" i="1" s="1"/>
  <c r="G4153" i="1"/>
  <c r="F4165" i="1"/>
  <c r="O4165" i="1" s="1"/>
  <c r="G4165" i="1"/>
  <c r="F4177" i="1"/>
  <c r="O4177" i="1" s="1"/>
  <c r="G4177" i="1"/>
  <c r="F4189" i="1"/>
  <c r="O4189" i="1" s="1"/>
  <c r="G4189" i="1"/>
  <c r="F4201" i="1"/>
  <c r="O4201" i="1" s="1"/>
  <c r="G4201" i="1"/>
  <c r="F4213" i="1"/>
  <c r="O4213" i="1" s="1"/>
  <c r="G4213" i="1"/>
  <c r="F4225" i="1"/>
  <c r="O4225" i="1" s="1"/>
  <c r="G4225" i="1"/>
  <c r="F4237" i="1"/>
  <c r="O4237" i="1" s="1"/>
  <c r="G4237" i="1"/>
  <c r="F4249" i="1"/>
  <c r="O4249" i="1" s="1"/>
  <c r="G4249" i="1"/>
  <c r="F4261" i="1"/>
  <c r="O4261" i="1" s="1"/>
  <c r="G4261" i="1"/>
  <c r="F4273" i="1"/>
  <c r="O4273" i="1" s="1"/>
  <c r="G4273" i="1"/>
  <c r="F4285" i="1"/>
  <c r="O4285" i="1" s="1"/>
  <c r="G4285" i="1"/>
  <c r="F4297" i="1"/>
  <c r="O4297" i="1" s="1"/>
  <c r="G4297" i="1"/>
  <c r="F4309" i="1"/>
  <c r="O4309" i="1" s="1"/>
  <c r="G4309" i="1"/>
  <c r="F4321" i="1"/>
  <c r="O4321" i="1" s="1"/>
  <c r="G4321" i="1"/>
  <c r="F4333" i="1"/>
  <c r="O4333" i="1" s="1"/>
  <c r="G4333" i="1"/>
  <c r="F4345" i="1"/>
  <c r="O4345" i="1" s="1"/>
  <c r="G4345" i="1"/>
  <c r="F4357" i="1"/>
  <c r="O4357" i="1" s="1"/>
  <c r="G4357" i="1"/>
  <c r="F4369" i="1"/>
  <c r="O4369" i="1" s="1"/>
  <c r="G4369" i="1"/>
  <c r="F4381" i="1"/>
  <c r="O4381" i="1" s="1"/>
  <c r="G4381" i="1"/>
  <c r="F4393" i="1"/>
  <c r="O4393" i="1" s="1"/>
  <c r="G4393" i="1"/>
  <c r="F4405" i="1"/>
  <c r="O4405" i="1" s="1"/>
  <c r="G4405" i="1"/>
  <c r="F4417" i="1"/>
  <c r="O4417" i="1" s="1"/>
  <c r="G4417" i="1"/>
  <c r="F4429" i="1"/>
  <c r="O4429" i="1" s="1"/>
  <c r="G4429" i="1"/>
  <c r="F4441" i="1"/>
  <c r="O4441" i="1" s="1"/>
  <c r="G4441" i="1"/>
  <c r="F4453" i="1"/>
  <c r="O4453" i="1" s="1"/>
  <c r="G4453" i="1"/>
  <c r="F4465" i="1"/>
  <c r="O4465" i="1" s="1"/>
  <c r="G4465" i="1"/>
  <c r="F4477" i="1"/>
  <c r="O4477" i="1" s="1"/>
  <c r="G4477" i="1"/>
  <c r="F4489" i="1"/>
  <c r="O4489" i="1" s="1"/>
  <c r="G4489" i="1"/>
  <c r="F4501" i="1"/>
  <c r="O4501" i="1" s="1"/>
  <c r="G4501" i="1"/>
  <c r="F4513" i="1"/>
  <c r="O4513" i="1" s="1"/>
  <c r="G4513" i="1"/>
  <c r="F4525" i="1"/>
  <c r="O4525" i="1" s="1"/>
  <c r="G4525" i="1"/>
  <c r="F4537" i="1"/>
  <c r="O4537" i="1" s="1"/>
  <c r="G4537" i="1"/>
  <c r="F4549" i="1"/>
  <c r="O4549" i="1" s="1"/>
  <c r="G4549" i="1"/>
  <c r="F4561" i="1"/>
  <c r="O4561" i="1" s="1"/>
  <c r="G4561" i="1"/>
  <c r="F4573" i="1"/>
  <c r="O4573" i="1" s="1"/>
  <c r="G4573" i="1"/>
  <c r="F4585" i="1"/>
  <c r="O4585" i="1" s="1"/>
  <c r="G4585" i="1"/>
  <c r="F4597" i="1"/>
  <c r="O4597" i="1" s="1"/>
  <c r="G4597" i="1"/>
  <c r="F4609" i="1"/>
  <c r="O4609" i="1" s="1"/>
  <c r="G4609" i="1"/>
  <c r="F4621" i="1"/>
  <c r="O4621" i="1" s="1"/>
  <c r="G4621" i="1"/>
  <c r="F4633" i="1"/>
  <c r="O4633" i="1" s="1"/>
  <c r="G4633" i="1"/>
  <c r="F4645" i="1"/>
  <c r="O4645" i="1" s="1"/>
  <c r="G4645" i="1"/>
  <c r="F4657" i="1"/>
  <c r="O4657" i="1" s="1"/>
  <c r="G4657" i="1"/>
  <c r="F4669" i="1"/>
  <c r="O4669" i="1" s="1"/>
  <c r="G4669" i="1"/>
  <c r="F4681" i="1"/>
  <c r="O4681" i="1" s="1"/>
  <c r="G4681" i="1"/>
  <c r="F4693" i="1"/>
  <c r="O4693" i="1" s="1"/>
  <c r="G4693" i="1"/>
  <c r="F4705" i="1"/>
  <c r="O4705" i="1" s="1"/>
  <c r="G4705" i="1"/>
  <c r="F4717" i="1"/>
  <c r="O4717" i="1" s="1"/>
  <c r="G4717" i="1"/>
  <c r="F4729" i="1"/>
  <c r="O4729" i="1" s="1"/>
  <c r="G4729" i="1"/>
  <c r="F4741" i="1"/>
  <c r="O4741" i="1" s="1"/>
  <c r="G4741" i="1"/>
  <c r="F4753" i="1"/>
  <c r="O4753" i="1" s="1"/>
  <c r="G4753" i="1"/>
  <c r="F4765" i="1"/>
  <c r="O4765" i="1" s="1"/>
  <c r="G4765" i="1"/>
  <c r="F4777" i="1"/>
  <c r="O4777" i="1" s="1"/>
  <c r="G4777" i="1"/>
  <c r="F4789" i="1"/>
  <c r="O4789" i="1" s="1"/>
  <c r="G4789" i="1"/>
  <c r="F4801" i="1"/>
  <c r="O4801" i="1" s="1"/>
  <c r="G4801" i="1"/>
  <c r="F4813" i="1"/>
  <c r="O4813" i="1" s="1"/>
  <c r="G4813" i="1"/>
  <c r="F4825" i="1"/>
  <c r="O4825" i="1" s="1"/>
  <c r="G4825" i="1"/>
  <c r="F4837" i="1"/>
  <c r="O4837" i="1" s="1"/>
  <c r="G4837" i="1"/>
  <c r="F4849" i="1"/>
  <c r="O4849" i="1" s="1"/>
  <c r="G4849" i="1"/>
  <c r="F4861" i="1"/>
  <c r="O4861" i="1" s="1"/>
  <c r="G4861" i="1"/>
  <c r="F4873" i="1"/>
  <c r="O4873" i="1" s="1"/>
  <c r="G4873" i="1"/>
  <c r="F4885" i="1"/>
  <c r="O4885" i="1" s="1"/>
  <c r="G4885" i="1"/>
  <c r="F4897" i="1"/>
  <c r="O4897" i="1" s="1"/>
  <c r="G4897" i="1"/>
  <c r="F4909" i="1"/>
  <c r="O4909" i="1" s="1"/>
  <c r="G4909" i="1"/>
  <c r="F4921" i="1"/>
  <c r="O4921" i="1" s="1"/>
  <c r="G4921" i="1"/>
  <c r="F4933" i="1"/>
  <c r="O4933" i="1" s="1"/>
  <c r="G4933" i="1"/>
  <c r="F4945" i="1"/>
  <c r="O4945" i="1" s="1"/>
  <c r="G4945" i="1"/>
  <c r="F4957" i="1"/>
  <c r="O4957" i="1" s="1"/>
  <c r="G4957" i="1"/>
  <c r="F4969" i="1"/>
  <c r="O4969" i="1" s="1"/>
  <c r="G4969" i="1"/>
  <c r="F4981" i="1"/>
  <c r="O4981" i="1" s="1"/>
  <c r="G4981" i="1"/>
  <c r="F4993" i="1"/>
  <c r="O4993" i="1" s="1"/>
  <c r="G4993" i="1"/>
  <c r="F5005" i="1"/>
  <c r="O5005" i="1" s="1"/>
  <c r="G5005" i="1"/>
  <c r="F5017" i="1"/>
  <c r="O5017" i="1" s="1"/>
  <c r="G5017" i="1"/>
  <c r="F5029" i="1"/>
  <c r="O5029" i="1" s="1"/>
  <c r="G5029" i="1"/>
  <c r="F5041" i="1"/>
  <c r="O5041" i="1" s="1"/>
  <c r="G5041" i="1"/>
  <c r="F5053" i="1"/>
  <c r="O5053" i="1" s="1"/>
  <c r="G5053" i="1"/>
  <c r="F5065" i="1"/>
  <c r="O5065" i="1" s="1"/>
  <c r="G5065" i="1"/>
  <c r="F5077" i="1"/>
  <c r="O5077" i="1" s="1"/>
  <c r="G5077" i="1"/>
  <c r="F5089" i="1"/>
  <c r="O5089" i="1" s="1"/>
  <c r="G5089" i="1"/>
  <c r="F5101" i="1"/>
  <c r="O5101" i="1" s="1"/>
  <c r="G5101" i="1"/>
  <c r="F5113" i="1"/>
  <c r="O5113" i="1" s="1"/>
  <c r="G5113" i="1"/>
  <c r="F5125" i="1"/>
  <c r="O5125" i="1" s="1"/>
  <c r="G5125" i="1"/>
  <c r="F5137" i="1"/>
  <c r="O5137" i="1" s="1"/>
  <c r="G5137" i="1"/>
  <c r="F5149" i="1"/>
  <c r="O5149" i="1" s="1"/>
  <c r="G5149" i="1"/>
  <c r="F5161" i="1"/>
  <c r="O5161" i="1" s="1"/>
  <c r="G5161" i="1"/>
  <c r="F5173" i="1"/>
  <c r="O5173" i="1" s="1"/>
  <c r="G5173" i="1"/>
  <c r="F5185" i="1"/>
  <c r="O5185" i="1" s="1"/>
  <c r="G5185" i="1"/>
  <c r="F5197" i="1"/>
  <c r="O5197" i="1" s="1"/>
  <c r="G5197" i="1"/>
  <c r="F5209" i="1"/>
  <c r="O5209" i="1" s="1"/>
  <c r="G5209" i="1"/>
  <c r="F5221" i="1"/>
  <c r="O5221" i="1" s="1"/>
  <c r="G5221" i="1"/>
  <c r="F5233" i="1"/>
  <c r="O5233" i="1" s="1"/>
  <c r="G5233" i="1"/>
  <c r="F5245" i="1"/>
  <c r="O5245" i="1" s="1"/>
  <c r="G5245" i="1"/>
  <c r="F5257" i="1"/>
  <c r="O5257" i="1" s="1"/>
  <c r="G5257" i="1"/>
  <c r="F5269" i="1"/>
  <c r="O5269" i="1" s="1"/>
  <c r="G5269" i="1"/>
  <c r="F5281" i="1"/>
  <c r="O5281" i="1" s="1"/>
  <c r="G5281" i="1"/>
  <c r="F5293" i="1"/>
  <c r="O5293" i="1" s="1"/>
  <c r="G5293" i="1"/>
  <c r="F5305" i="1"/>
  <c r="O5305" i="1" s="1"/>
  <c r="G5305" i="1"/>
  <c r="F5317" i="1"/>
  <c r="O5317" i="1" s="1"/>
  <c r="G5317" i="1"/>
  <c r="F5329" i="1"/>
  <c r="O5329" i="1" s="1"/>
  <c r="G5329" i="1"/>
  <c r="F5341" i="1"/>
  <c r="O5341" i="1" s="1"/>
  <c r="G5341" i="1"/>
  <c r="F5353" i="1"/>
  <c r="O5353" i="1" s="1"/>
  <c r="G5353" i="1"/>
  <c r="F5365" i="1"/>
  <c r="O5365" i="1" s="1"/>
  <c r="G5365" i="1"/>
  <c r="F5377" i="1"/>
  <c r="O5377" i="1" s="1"/>
  <c r="G5377" i="1"/>
  <c r="F5389" i="1"/>
  <c r="O5389" i="1" s="1"/>
  <c r="G5389" i="1"/>
  <c r="F5401" i="1"/>
  <c r="O5401" i="1" s="1"/>
  <c r="G5401" i="1"/>
  <c r="F5413" i="1"/>
  <c r="O5413" i="1" s="1"/>
  <c r="G5413" i="1"/>
  <c r="F5425" i="1"/>
  <c r="O5425" i="1" s="1"/>
  <c r="G5425" i="1"/>
  <c r="F5437" i="1"/>
  <c r="O5437" i="1" s="1"/>
  <c r="G5437" i="1"/>
  <c r="F5449" i="1"/>
  <c r="O5449" i="1" s="1"/>
  <c r="G5449" i="1"/>
  <c r="F5461" i="1"/>
  <c r="O5461" i="1" s="1"/>
  <c r="G5461" i="1"/>
  <c r="F5473" i="1"/>
  <c r="O5473" i="1" s="1"/>
  <c r="G5473" i="1"/>
  <c r="F5485" i="1"/>
  <c r="O5485" i="1" s="1"/>
  <c r="G5485" i="1"/>
  <c r="F5497" i="1"/>
  <c r="O5497" i="1" s="1"/>
  <c r="G5497" i="1"/>
  <c r="F5509" i="1"/>
  <c r="O5509" i="1" s="1"/>
  <c r="G5509" i="1"/>
  <c r="F5521" i="1"/>
  <c r="O5521" i="1" s="1"/>
  <c r="G5521" i="1"/>
  <c r="F5533" i="1"/>
  <c r="O5533" i="1" s="1"/>
  <c r="G5533" i="1"/>
  <c r="F5545" i="1"/>
  <c r="O5545" i="1" s="1"/>
  <c r="G5545" i="1"/>
  <c r="F5557" i="1"/>
  <c r="O5557" i="1" s="1"/>
  <c r="G5557" i="1"/>
  <c r="F5569" i="1"/>
  <c r="O5569" i="1" s="1"/>
  <c r="G5569" i="1"/>
  <c r="F5581" i="1"/>
  <c r="O5581" i="1" s="1"/>
  <c r="G5581" i="1"/>
  <c r="F5593" i="1"/>
  <c r="O5593" i="1" s="1"/>
  <c r="G5593" i="1"/>
  <c r="F5605" i="1"/>
  <c r="O5605" i="1" s="1"/>
  <c r="G5605" i="1"/>
  <c r="F5617" i="1"/>
  <c r="O5617" i="1" s="1"/>
  <c r="G5617" i="1"/>
  <c r="F5629" i="1"/>
  <c r="O5629" i="1" s="1"/>
  <c r="G5629" i="1"/>
  <c r="F5641" i="1"/>
  <c r="O5641" i="1" s="1"/>
  <c r="G5641" i="1"/>
  <c r="F5653" i="1"/>
  <c r="O5653" i="1" s="1"/>
  <c r="G5653" i="1"/>
  <c r="F5665" i="1"/>
  <c r="O5665" i="1" s="1"/>
  <c r="G5665" i="1"/>
  <c r="F5677" i="1"/>
  <c r="O5677" i="1" s="1"/>
  <c r="G5677" i="1"/>
  <c r="F5689" i="1"/>
  <c r="O5689" i="1" s="1"/>
  <c r="G5689" i="1"/>
  <c r="F2654" i="1"/>
  <c r="O2654" i="1" s="1"/>
  <c r="G2654" i="1"/>
  <c r="F2666" i="1"/>
  <c r="O2666" i="1" s="1"/>
  <c r="G2666" i="1"/>
  <c r="F2678" i="1"/>
  <c r="O2678" i="1" s="1"/>
  <c r="G2678" i="1"/>
  <c r="F2690" i="1"/>
  <c r="O2690" i="1" s="1"/>
  <c r="G2690" i="1"/>
  <c r="F2702" i="1"/>
  <c r="O2702" i="1" s="1"/>
  <c r="G2702" i="1"/>
  <c r="F2714" i="1"/>
  <c r="O2714" i="1" s="1"/>
  <c r="G2714" i="1"/>
  <c r="F2726" i="1"/>
  <c r="O2726" i="1" s="1"/>
  <c r="G2726" i="1"/>
  <c r="F2738" i="1"/>
  <c r="O2738" i="1" s="1"/>
  <c r="G2738" i="1"/>
  <c r="F2750" i="1"/>
  <c r="O2750" i="1" s="1"/>
  <c r="G2750" i="1"/>
  <c r="F2762" i="1"/>
  <c r="O2762" i="1" s="1"/>
  <c r="G2762" i="1"/>
  <c r="F2774" i="1"/>
  <c r="O2774" i="1" s="1"/>
  <c r="G2774" i="1"/>
  <c r="F2786" i="1"/>
  <c r="O2786" i="1" s="1"/>
  <c r="G2786" i="1"/>
  <c r="F2798" i="1"/>
  <c r="O2798" i="1" s="1"/>
  <c r="G2798" i="1"/>
  <c r="F2810" i="1"/>
  <c r="O2810" i="1" s="1"/>
  <c r="G2810" i="1"/>
  <c r="F2822" i="1"/>
  <c r="O2822" i="1" s="1"/>
  <c r="G2822" i="1"/>
  <c r="F2834" i="1"/>
  <c r="O2834" i="1" s="1"/>
  <c r="G2834" i="1"/>
  <c r="F2846" i="1"/>
  <c r="O2846" i="1" s="1"/>
  <c r="G2846" i="1"/>
  <c r="F2858" i="1"/>
  <c r="O2858" i="1" s="1"/>
  <c r="G2858" i="1"/>
  <c r="F2870" i="1"/>
  <c r="O2870" i="1" s="1"/>
  <c r="G2870" i="1"/>
  <c r="F2882" i="1"/>
  <c r="O2882" i="1" s="1"/>
  <c r="G2882" i="1"/>
  <c r="F2894" i="1"/>
  <c r="O2894" i="1" s="1"/>
  <c r="G2894" i="1"/>
  <c r="F2906" i="1"/>
  <c r="O2906" i="1" s="1"/>
  <c r="G2906" i="1"/>
  <c r="F2918" i="1"/>
  <c r="O2918" i="1" s="1"/>
  <c r="G2918" i="1"/>
  <c r="F2930" i="1"/>
  <c r="O2930" i="1" s="1"/>
  <c r="G2930" i="1"/>
  <c r="F2942" i="1"/>
  <c r="O2942" i="1" s="1"/>
  <c r="G2942" i="1"/>
  <c r="F2954" i="1"/>
  <c r="O2954" i="1" s="1"/>
  <c r="G2954" i="1"/>
  <c r="F2966" i="1"/>
  <c r="O2966" i="1" s="1"/>
  <c r="G2966" i="1"/>
  <c r="F2978" i="1"/>
  <c r="O2978" i="1" s="1"/>
  <c r="G2978" i="1"/>
  <c r="F2990" i="1"/>
  <c r="O2990" i="1" s="1"/>
  <c r="G2990" i="1"/>
  <c r="F3002" i="1"/>
  <c r="O3002" i="1" s="1"/>
  <c r="G3002" i="1"/>
  <c r="F3014" i="1"/>
  <c r="O3014" i="1" s="1"/>
  <c r="G3014" i="1"/>
  <c r="F3026" i="1"/>
  <c r="O3026" i="1" s="1"/>
  <c r="G3026" i="1"/>
  <c r="F3038" i="1"/>
  <c r="O3038" i="1" s="1"/>
  <c r="G3038" i="1"/>
  <c r="F3050" i="1"/>
  <c r="O3050" i="1" s="1"/>
  <c r="G3050" i="1"/>
  <c r="F3062" i="1"/>
  <c r="O3062" i="1" s="1"/>
  <c r="G3062" i="1"/>
  <c r="F3074" i="1"/>
  <c r="O3074" i="1" s="1"/>
  <c r="G3074" i="1"/>
  <c r="F3086" i="1"/>
  <c r="O3086" i="1" s="1"/>
  <c r="G3086" i="1"/>
  <c r="F3098" i="1"/>
  <c r="O3098" i="1" s="1"/>
  <c r="G3098" i="1"/>
  <c r="F3110" i="1"/>
  <c r="O3110" i="1" s="1"/>
  <c r="G3110" i="1"/>
  <c r="F3122" i="1"/>
  <c r="O3122" i="1" s="1"/>
  <c r="G3122" i="1"/>
  <c r="F3134" i="1"/>
  <c r="O3134" i="1" s="1"/>
  <c r="G3134" i="1"/>
  <c r="F3146" i="1"/>
  <c r="O3146" i="1" s="1"/>
  <c r="G3146" i="1"/>
  <c r="F3158" i="1"/>
  <c r="O3158" i="1" s="1"/>
  <c r="G3158" i="1"/>
  <c r="F3170" i="1"/>
  <c r="O3170" i="1" s="1"/>
  <c r="G3170" i="1"/>
  <c r="F3182" i="1"/>
  <c r="O3182" i="1" s="1"/>
  <c r="G3182" i="1"/>
  <c r="F3194" i="1"/>
  <c r="O3194" i="1" s="1"/>
  <c r="G3194" i="1"/>
  <c r="F3206" i="1"/>
  <c r="O3206" i="1" s="1"/>
  <c r="G3206" i="1"/>
  <c r="F3218" i="1"/>
  <c r="O3218" i="1" s="1"/>
  <c r="G3218" i="1"/>
  <c r="F3230" i="1"/>
  <c r="O3230" i="1" s="1"/>
  <c r="G3230" i="1"/>
  <c r="F3242" i="1"/>
  <c r="O3242" i="1" s="1"/>
  <c r="G3242" i="1"/>
  <c r="F3254" i="1"/>
  <c r="O3254" i="1" s="1"/>
  <c r="G3254" i="1"/>
  <c r="F3266" i="1"/>
  <c r="O3266" i="1" s="1"/>
  <c r="G3266" i="1"/>
  <c r="F3278" i="1"/>
  <c r="O3278" i="1" s="1"/>
  <c r="G3278" i="1"/>
  <c r="F3290" i="1"/>
  <c r="O3290" i="1" s="1"/>
  <c r="G3290" i="1"/>
  <c r="F3302" i="1"/>
  <c r="O3302" i="1" s="1"/>
  <c r="G3302" i="1"/>
  <c r="F3314" i="1"/>
  <c r="O3314" i="1" s="1"/>
  <c r="G3314" i="1"/>
  <c r="F3326" i="1"/>
  <c r="O3326" i="1" s="1"/>
  <c r="G3326" i="1"/>
  <c r="F3338" i="1"/>
  <c r="O3338" i="1" s="1"/>
  <c r="G3338" i="1"/>
  <c r="F3350" i="1"/>
  <c r="O3350" i="1" s="1"/>
  <c r="G3350" i="1"/>
  <c r="F3362" i="1"/>
  <c r="O3362" i="1" s="1"/>
  <c r="G3362" i="1"/>
  <c r="F3374" i="1"/>
  <c r="O3374" i="1" s="1"/>
  <c r="G3374" i="1"/>
  <c r="F3386" i="1"/>
  <c r="O3386" i="1" s="1"/>
  <c r="G3386" i="1"/>
  <c r="F3398" i="1"/>
  <c r="O3398" i="1" s="1"/>
  <c r="G3398" i="1"/>
  <c r="F3410" i="1"/>
  <c r="O3410" i="1" s="1"/>
  <c r="G3410" i="1"/>
  <c r="F3422" i="1"/>
  <c r="O3422" i="1" s="1"/>
  <c r="G3422" i="1"/>
  <c r="F3434" i="1"/>
  <c r="O3434" i="1" s="1"/>
  <c r="G3434" i="1"/>
  <c r="F3446" i="1"/>
  <c r="O3446" i="1" s="1"/>
  <c r="G3446" i="1"/>
  <c r="F3458" i="1"/>
  <c r="O3458" i="1" s="1"/>
  <c r="G3458" i="1"/>
  <c r="F3470" i="1"/>
  <c r="O3470" i="1" s="1"/>
  <c r="G3470" i="1"/>
  <c r="F3482" i="1"/>
  <c r="O3482" i="1" s="1"/>
  <c r="G3482" i="1"/>
  <c r="F3494" i="1"/>
  <c r="O3494" i="1" s="1"/>
  <c r="G3494" i="1"/>
  <c r="F3506" i="1"/>
  <c r="O3506" i="1" s="1"/>
  <c r="G3506" i="1"/>
  <c r="F3518" i="1"/>
  <c r="O3518" i="1" s="1"/>
  <c r="G3518" i="1"/>
  <c r="F3530" i="1"/>
  <c r="O3530" i="1" s="1"/>
  <c r="G3530" i="1"/>
  <c r="F3542" i="1"/>
  <c r="O3542" i="1" s="1"/>
  <c r="G3542" i="1"/>
  <c r="F3554" i="1"/>
  <c r="O3554" i="1" s="1"/>
  <c r="G3554" i="1"/>
  <c r="F3566" i="1"/>
  <c r="O3566" i="1" s="1"/>
  <c r="G3566" i="1"/>
  <c r="F3578" i="1"/>
  <c r="O3578" i="1" s="1"/>
  <c r="G3578" i="1"/>
  <c r="F3590" i="1"/>
  <c r="O3590" i="1" s="1"/>
  <c r="G3590" i="1"/>
  <c r="F3602" i="1"/>
  <c r="O3602" i="1" s="1"/>
  <c r="G3602" i="1"/>
  <c r="F3614" i="1"/>
  <c r="O3614" i="1" s="1"/>
  <c r="G3614" i="1"/>
  <c r="F3626" i="1"/>
  <c r="O3626" i="1" s="1"/>
  <c r="G3626" i="1"/>
  <c r="F3638" i="1"/>
  <c r="O3638" i="1" s="1"/>
  <c r="G3638" i="1"/>
  <c r="F3650" i="1"/>
  <c r="O3650" i="1" s="1"/>
  <c r="G3650" i="1"/>
  <c r="F3662" i="1"/>
  <c r="O3662" i="1" s="1"/>
  <c r="G3662" i="1"/>
  <c r="F3674" i="1"/>
  <c r="O3674" i="1" s="1"/>
  <c r="G3674" i="1"/>
  <c r="F3686" i="1"/>
  <c r="O3686" i="1" s="1"/>
  <c r="G3686" i="1"/>
  <c r="F3698" i="1"/>
  <c r="O3698" i="1" s="1"/>
  <c r="G3698" i="1"/>
  <c r="F3710" i="1"/>
  <c r="O3710" i="1" s="1"/>
  <c r="G3710" i="1"/>
  <c r="F3722" i="1"/>
  <c r="O3722" i="1" s="1"/>
  <c r="G3722" i="1"/>
  <c r="F3734" i="1"/>
  <c r="O3734" i="1" s="1"/>
  <c r="G3734" i="1"/>
  <c r="F3746" i="1"/>
  <c r="O3746" i="1" s="1"/>
  <c r="G3746" i="1"/>
  <c r="F3758" i="1"/>
  <c r="O3758" i="1" s="1"/>
  <c r="G3758" i="1"/>
  <c r="F3770" i="1"/>
  <c r="O3770" i="1" s="1"/>
  <c r="G3770" i="1"/>
  <c r="F3782" i="1"/>
  <c r="O3782" i="1" s="1"/>
  <c r="G3782" i="1"/>
  <c r="F3794" i="1"/>
  <c r="O3794" i="1" s="1"/>
  <c r="G3794" i="1"/>
  <c r="F3806" i="1"/>
  <c r="O3806" i="1" s="1"/>
  <c r="G3806" i="1"/>
  <c r="F3818" i="1"/>
  <c r="O3818" i="1" s="1"/>
  <c r="G3818" i="1"/>
  <c r="F3830" i="1"/>
  <c r="O3830" i="1" s="1"/>
  <c r="G3830" i="1"/>
  <c r="F3842" i="1"/>
  <c r="O3842" i="1" s="1"/>
  <c r="G3842" i="1"/>
  <c r="F3854" i="1"/>
  <c r="O3854" i="1" s="1"/>
  <c r="G3854" i="1"/>
  <c r="F3866" i="1"/>
  <c r="O3866" i="1" s="1"/>
  <c r="G3866" i="1"/>
  <c r="F3878" i="1"/>
  <c r="O3878" i="1" s="1"/>
  <c r="G3878" i="1"/>
  <c r="F3890" i="1"/>
  <c r="O3890" i="1" s="1"/>
  <c r="G3890" i="1"/>
  <c r="F3902" i="1"/>
  <c r="O3902" i="1" s="1"/>
  <c r="G3902" i="1"/>
  <c r="F3914" i="1"/>
  <c r="O3914" i="1" s="1"/>
  <c r="G3914" i="1"/>
  <c r="F3926" i="1"/>
  <c r="O3926" i="1" s="1"/>
  <c r="G3926" i="1"/>
  <c r="F3938" i="1"/>
  <c r="O3938" i="1" s="1"/>
  <c r="G3938" i="1"/>
  <c r="F3950" i="1"/>
  <c r="O3950" i="1" s="1"/>
  <c r="G3950" i="1"/>
  <c r="F3962" i="1"/>
  <c r="O3962" i="1" s="1"/>
  <c r="G3962" i="1"/>
  <c r="F3974" i="1"/>
  <c r="O3974" i="1" s="1"/>
  <c r="G3974" i="1"/>
  <c r="F3986" i="1"/>
  <c r="O3986" i="1" s="1"/>
  <c r="G3986" i="1"/>
  <c r="F3998" i="1"/>
  <c r="O3998" i="1" s="1"/>
  <c r="G3998" i="1"/>
  <c r="F4010" i="1"/>
  <c r="O4010" i="1" s="1"/>
  <c r="G4010" i="1"/>
  <c r="F4022" i="1"/>
  <c r="O4022" i="1" s="1"/>
  <c r="G4022" i="1"/>
  <c r="F4034" i="1"/>
  <c r="O4034" i="1" s="1"/>
  <c r="G4034" i="1"/>
  <c r="F4046" i="1"/>
  <c r="O4046" i="1" s="1"/>
  <c r="G4046" i="1"/>
  <c r="F4058" i="1"/>
  <c r="O4058" i="1" s="1"/>
  <c r="G4058" i="1"/>
  <c r="F4070" i="1"/>
  <c r="O4070" i="1" s="1"/>
  <c r="G4070" i="1"/>
  <c r="F4082" i="1"/>
  <c r="O4082" i="1" s="1"/>
  <c r="G4082" i="1"/>
  <c r="F4094" i="1"/>
  <c r="O4094" i="1" s="1"/>
  <c r="G4094" i="1"/>
  <c r="F4106" i="1"/>
  <c r="O4106" i="1" s="1"/>
  <c r="G4106" i="1"/>
  <c r="F4118" i="1"/>
  <c r="O4118" i="1" s="1"/>
  <c r="G4118" i="1"/>
  <c r="F4130" i="1"/>
  <c r="O4130" i="1" s="1"/>
  <c r="G4130" i="1"/>
  <c r="F4142" i="1"/>
  <c r="O4142" i="1" s="1"/>
  <c r="G4142" i="1"/>
  <c r="F4154" i="1"/>
  <c r="O4154" i="1" s="1"/>
  <c r="G4154" i="1"/>
  <c r="F4166" i="1"/>
  <c r="O4166" i="1" s="1"/>
  <c r="G4166" i="1"/>
  <c r="F4178" i="1"/>
  <c r="O4178" i="1" s="1"/>
  <c r="G4178" i="1"/>
  <c r="F4190" i="1"/>
  <c r="O4190" i="1" s="1"/>
  <c r="G4190" i="1"/>
  <c r="F4202" i="1"/>
  <c r="O4202" i="1" s="1"/>
  <c r="G4202" i="1"/>
  <c r="F4214" i="1"/>
  <c r="O4214" i="1" s="1"/>
  <c r="G4214" i="1"/>
  <c r="F4226" i="1"/>
  <c r="O4226" i="1" s="1"/>
  <c r="G4226" i="1"/>
  <c r="F4238" i="1"/>
  <c r="O4238" i="1" s="1"/>
  <c r="G4238" i="1"/>
  <c r="F4250" i="1"/>
  <c r="O4250" i="1" s="1"/>
  <c r="G4250" i="1"/>
  <c r="F4262" i="1"/>
  <c r="O4262" i="1" s="1"/>
  <c r="G4262" i="1"/>
  <c r="F4274" i="1"/>
  <c r="O4274" i="1" s="1"/>
  <c r="G4274" i="1"/>
  <c r="F4286" i="1"/>
  <c r="O4286" i="1" s="1"/>
  <c r="G4286" i="1"/>
  <c r="F4298" i="1"/>
  <c r="O4298" i="1" s="1"/>
  <c r="G4298" i="1"/>
  <c r="F4310" i="1"/>
  <c r="O4310" i="1" s="1"/>
  <c r="G4310" i="1"/>
  <c r="F4322" i="1"/>
  <c r="O4322" i="1" s="1"/>
  <c r="G4322" i="1"/>
  <c r="F4334" i="1"/>
  <c r="O4334" i="1" s="1"/>
  <c r="G4334" i="1"/>
  <c r="F4346" i="1"/>
  <c r="O4346" i="1" s="1"/>
  <c r="G4346" i="1"/>
  <c r="F4358" i="1"/>
  <c r="O4358" i="1" s="1"/>
  <c r="G4358" i="1"/>
  <c r="F4370" i="1"/>
  <c r="O4370" i="1" s="1"/>
  <c r="G4370" i="1"/>
  <c r="F4382" i="1"/>
  <c r="O4382" i="1" s="1"/>
  <c r="G4382" i="1"/>
  <c r="F4394" i="1"/>
  <c r="O4394" i="1" s="1"/>
  <c r="G4394" i="1"/>
  <c r="F4406" i="1"/>
  <c r="O4406" i="1" s="1"/>
  <c r="G4406" i="1"/>
  <c r="F4418" i="1"/>
  <c r="O4418" i="1" s="1"/>
  <c r="G4418" i="1"/>
  <c r="F4430" i="1"/>
  <c r="O4430" i="1" s="1"/>
  <c r="G4430" i="1"/>
  <c r="F4442" i="1"/>
  <c r="O4442" i="1" s="1"/>
  <c r="G4442" i="1"/>
  <c r="F4454" i="1"/>
  <c r="O4454" i="1" s="1"/>
  <c r="G4454" i="1"/>
  <c r="F4466" i="1"/>
  <c r="O4466" i="1" s="1"/>
  <c r="G4466" i="1"/>
  <c r="F4478" i="1"/>
  <c r="O4478" i="1" s="1"/>
  <c r="G4478" i="1"/>
  <c r="F4490" i="1"/>
  <c r="O4490" i="1" s="1"/>
  <c r="G4490" i="1"/>
  <c r="F4502" i="1"/>
  <c r="O4502" i="1" s="1"/>
  <c r="G4502" i="1"/>
  <c r="F4514" i="1"/>
  <c r="O4514" i="1" s="1"/>
  <c r="G4514" i="1"/>
  <c r="F4526" i="1"/>
  <c r="O4526" i="1" s="1"/>
  <c r="G4526" i="1"/>
  <c r="F4538" i="1"/>
  <c r="O4538" i="1" s="1"/>
  <c r="G4538" i="1"/>
  <c r="F4550" i="1"/>
  <c r="O4550" i="1" s="1"/>
  <c r="G4550" i="1"/>
  <c r="F4562" i="1"/>
  <c r="O4562" i="1" s="1"/>
  <c r="G4562" i="1"/>
  <c r="F4574" i="1"/>
  <c r="O4574" i="1" s="1"/>
  <c r="G4574" i="1"/>
  <c r="F4586" i="1"/>
  <c r="O4586" i="1" s="1"/>
  <c r="G4586" i="1"/>
  <c r="F4598" i="1"/>
  <c r="O4598" i="1" s="1"/>
  <c r="G4598" i="1"/>
  <c r="F4610" i="1"/>
  <c r="O4610" i="1" s="1"/>
  <c r="G4610" i="1"/>
  <c r="F4622" i="1"/>
  <c r="O4622" i="1" s="1"/>
  <c r="G4622" i="1"/>
  <c r="F4634" i="1"/>
  <c r="O4634" i="1" s="1"/>
  <c r="G4634" i="1"/>
  <c r="F4646" i="1"/>
  <c r="O4646" i="1" s="1"/>
  <c r="G4646" i="1"/>
  <c r="F4658" i="1"/>
  <c r="O4658" i="1" s="1"/>
  <c r="G4658" i="1"/>
  <c r="F4670" i="1"/>
  <c r="O4670" i="1" s="1"/>
  <c r="G4670" i="1"/>
  <c r="F4682" i="1"/>
  <c r="O4682" i="1" s="1"/>
  <c r="G4682" i="1"/>
  <c r="F4694" i="1"/>
  <c r="O4694" i="1" s="1"/>
  <c r="G4694" i="1"/>
  <c r="F4706" i="1"/>
  <c r="O4706" i="1" s="1"/>
  <c r="G4706" i="1"/>
  <c r="F4718" i="1"/>
  <c r="O4718" i="1" s="1"/>
  <c r="G4718" i="1"/>
  <c r="F4730" i="1"/>
  <c r="O4730" i="1" s="1"/>
  <c r="G4730" i="1"/>
  <c r="F4742" i="1"/>
  <c r="O4742" i="1" s="1"/>
  <c r="G4742" i="1"/>
  <c r="F4754" i="1"/>
  <c r="O4754" i="1" s="1"/>
  <c r="G4754" i="1"/>
  <c r="F4766" i="1"/>
  <c r="O4766" i="1" s="1"/>
  <c r="G4766" i="1"/>
  <c r="F4778" i="1"/>
  <c r="O4778" i="1" s="1"/>
  <c r="G4778" i="1"/>
  <c r="F4790" i="1"/>
  <c r="O4790" i="1" s="1"/>
  <c r="G4790" i="1"/>
  <c r="F4802" i="1"/>
  <c r="O4802" i="1" s="1"/>
  <c r="G4802" i="1"/>
  <c r="F4814" i="1"/>
  <c r="O4814" i="1" s="1"/>
  <c r="G4814" i="1"/>
  <c r="F4826" i="1"/>
  <c r="O4826" i="1" s="1"/>
  <c r="G4826" i="1"/>
  <c r="F4838" i="1"/>
  <c r="O4838" i="1" s="1"/>
  <c r="G4838" i="1"/>
  <c r="F4850" i="1"/>
  <c r="O4850" i="1" s="1"/>
  <c r="G4850" i="1"/>
  <c r="F4862" i="1"/>
  <c r="O4862" i="1" s="1"/>
  <c r="G4862" i="1"/>
  <c r="F4874" i="1"/>
  <c r="O4874" i="1" s="1"/>
  <c r="G4874" i="1"/>
  <c r="F4886" i="1"/>
  <c r="O4886" i="1" s="1"/>
  <c r="G4886" i="1"/>
  <c r="F4898" i="1"/>
  <c r="O4898" i="1" s="1"/>
  <c r="G4898" i="1"/>
  <c r="F4910" i="1"/>
  <c r="O4910" i="1" s="1"/>
  <c r="G4910" i="1"/>
  <c r="F4922" i="1"/>
  <c r="O4922" i="1" s="1"/>
  <c r="G4922" i="1"/>
  <c r="F4934" i="1"/>
  <c r="O4934" i="1" s="1"/>
  <c r="G4934" i="1"/>
  <c r="F4946" i="1"/>
  <c r="O4946" i="1" s="1"/>
  <c r="G4946" i="1"/>
  <c r="F4958" i="1"/>
  <c r="O4958" i="1" s="1"/>
  <c r="G4958" i="1"/>
  <c r="F4970" i="1"/>
  <c r="O4970" i="1" s="1"/>
  <c r="G4970" i="1"/>
  <c r="F4982" i="1"/>
  <c r="O4982" i="1" s="1"/>
  <c r="G4982" i="1"/>
  <c r="F4994" i="1"/>
  <c r="O4994" i="1" s="1"/>
  <c r="G4994" i="1"/>
  <c r="F5006" i="1"/>
  <c r="O5006" i="1" s="1"/>
  <c r="G5006" i="1"/>
  <c r="F5018" i="1"/>
  <c r="O5018" i="1" s="1"/>
  <c r="G5018" i="1"/>
  <c r="F5030" i="1"/>
  <c r="O5030" i="1" s="1"/>
  <c r="G5030" i="1"/>
  <c r="F5042" i="1"/>
  <c r="O5042" i="1" s="1"/>
  <c r="G5042" i="1"/>
  <c r="F5054" i="1"/>
  <c r="O5054" i="1" s="1"/>
  <c r="G5054" i="1"/>
  <c r="F5066" i="1"/>
  <c r="O5066" i="1" s="1"/>
  <c r="G5066" i="1"/>
  <c r="F5078" i="1"/>
  <c r="O5078" i="1" s="1"/>
  <c r="G5078" i="1"/>
  <c r="F5090" i="1"/>
  <c r="O5090" i="1" s="1"/>
  <c r="G5090" i="1"/>
  <c r="F5102" i="1"/>
  <c r="O5102" i="1" s="1"/>
  <c r="G5102" i="1"/>
  <c r="F5114" i="1"/>
  <c r="O5114" i="1" s="1"/>
  <c r="G5114" i="1"/>
  <c r="F5126" i="1"/>
  <c r="O5126" i="1" s="1"/>
  <c r="G5126" i="1"/>
  <c r="F5138" i="1"/>
  <c r="O5138" i="1" s="1"/>
  <c r="G5138" i="1"/>
  <c r="F5150" i="1"/>
  <c r="O5150" i="1" s="1"/>
  <c r="G5150" i="1"/>
  <c r="F5162" i="1"/>
  <c r="O5162" i="1" s="1"/>
  <c r="G5162" i="1"/>
  <c r="F5174" i="1"/>
  <c r="O5174" i="1" s="1"/>
  <c r="G5174" i="1"/>
  <c r="F5186" i="1"/>
  <c r="O5186" i="1" s="1"/>
  <c r="G5186" i="1"/>
  <c r="F5198" i="1"/>
  <c r="O5198" i="1" s="1"/>
  <c r="G5198" i="1"/>
  <c r="F5210" i="1"/>
  <c r="O5210" i="1" s="1"/>
  <c r="G5210" i="1"/>
  <c r="F5222" i="1"/>
  <c r="O5222" i="1" s="1"/>
  <c r="G5222" i="1"/>
  <c r="F5234" i="1"/>
  <c r="O5234" i="1" s="1"/>
  <c r="G5234" i="1"/>
  <c r="F5246" i="1"/>
  <c r="O5246" i="1" s="1"/>
  <c r="G5246" i="1"/>
  <c r="F5258" i="1"/>
  <c r="O5258" i="1" s="1"/>
  <c r="G5258" i="1"/>
  <c r="F5270" i="1"/>
  <c r="O5270" i="1" s="1"/>
  <c r="G5270" i="1"/>
  <c r="F5282" i="1"/>
  <c r="O5282" i="1" s="1"/>
  <c r="G5282" i="1"/>
  <c r="F5294" i="1"/>
  <c r="O5294" i="1" s="1"/>
  <c r="G5294" i="1"/>
  <c r="F5306" i="1"/>
  <c r="O5306" i="1" s="1"/>
  <c r="G5306" i="1"/>
  <c r="F5318" i="1"/>
  <c r="O5318" i="1" s="1"/>
  <c r="G5318" i="1"/>
  <c r="F5330" i="1"/>
  <c r="O5330" i="1" s="1"/>
  <c r="G5330" i="1"/>
  <c r="F5342" i="1"/>
  <c r="O5342" i="1" s="1"/>
  <c r="G5342" i="1"/>
  <c r="F5354" i="1"/>
  <c r="O5354" i="1" s="1"/>
  <c r="G5354" i="1"/>
  <c r="F5366" i="1"/>
  <c r="O5366" i="1" s="1"/>
  <c r="G5366" i="1"/>
  <c r="F5378" i="1"/>
  <c r="O5378" i="1" s="1"/>
  <c r="G5378" i="1"/>
  <c r="F5390" i="1"/>
  <c r="O5390" i="1" s="1"/>
  <c r="G5390" i="1"/>
  <c r="F5402" i="1"/>
  <c r="O5402" i="1" s="1"/>
  <c r="G5402" i="1"/>
  <c r="F5414" i="1"/>
  <c r="O5414" i="1" s="1"/>
  <c r="G5414" i="1"/>
  <c r="F5426" i="1"/>
  <c r="O5426" i="1" s="1"/>
  <c r="G5426" i="1"/>
  <c r="F5438" i="1"/>
  <c r="O5438" i="1" s="1"/>
  <c r="G5438" i="1"/>
  <c r="F5450" i="1"/>
  <c r="O5450" i="1" s="1"/>
  <c r="G5450" i="1"/>
  <c r="F5462" i="1"/>
  <c r="O5462" i="1" s="1"/>
  <c r="G5462" i="1"/>
  <c r="F5474" i="1"/>
  <c r="O5474" i="1" s="1"/>
  <c r="G5474" i="1"/>
  <c r="F5486" i="1"/>
  <c r="O5486" i="1" s="1"/>
  <c r="G5486" i="1"/>
  <c r="F5498" i="1"/>
  <c r="O5498" i="1" s="1"/>
  <c r="G5498" i="1"/>
  <c r="F5510" i="1"/>
  <c r="O5510" i="1" s="1"/>
  <c r="G5510" i="1"/>
  <c r="F5522" i="1"/>
  <c r="O5522" i="1" s="1"/>
  <c r="G5522" i="1"/>
  <c r="F5534" i="1"/>
  <c r="O5534" i="1" s="1"/>
  <c r="G5534" i="1"/>
  <c r="F5546" i="1"/>
  <c r="O5546" i="1" s="1"/>
  <c r="G5546" i="1"/>
  <c r="F5558" i="1"/>
  <c r="O5558" i="1" s="1"/>
  <c r="G5558" i="1"/>
  <c r="F5570" i="1"/>
  <c r="O5570" i="1" s="1"/>
  <c r="G5570" i="1"/>
  <c r="F5582" i="1"/>
  <c r="O5582" i="1" s="1"/>
  <c r="G5582" i="1"/>
  <c r="F5594" i="1"/>
  <c r="O5594" i="1" s="1"/>
  <c r="G5594" i="1"/>
  <c r="F5606" i="1"/>
  <c r="O5606" i="1" s="1"/>
  <c r="G5606" i="1"/>
  <c r="F5618" i="1"/>
  <c r="O5618" i="1" s="1"/>
  <c r="G5618" i="1"/>
  <c r="F5630" i="1"/>
  <c r="O5630" i="1" s="1"/>
  <c r="G5630" i="1"/>
  <c r="F5642" i="1"/>
  <c r="O5642" i="1" s="1"/>
  <c r="G5642" i="1"/>
  <c r="F5654" i="1"/>
  <c r="O5654" i="1" s="1"/>
  <c r="G5654" i="1"/>
  <c r="F5666" i="1"/>
  <c r="O5666" i="1" s="1"/>
  <c r="G5666" i="1"/>
  <c r="F5678" i="1"/>
  <c r="O5678" i="1" s="1"/>
  <c r="G5678" i="1"/>
  <c r="F5690" i="1"/>
  <c r="O5690" i="1" s="1"/>
  <c r="G5690" i="1"/>
  <c r="F2643" i="1"/>
  <c r="O2643" i="1" s="1"/>
  <c r="G2643" i="1"/>
  <c r="F2655" i="1"/>
  <c r="O2655" i="1" s="1"/>
  <c r="G2655" i="1"/>
  <c r="F2667" i="1"/>
  <c r="O2667" i="1" s="1"/>
  <c r="G2667" i="1"/>
  <c r="F2679" i="1"/>
  <c r="O2679" i="1" s="1"/>
  <c r="G2679" i="1"/>
  <c r="F2691" i="1"/>
  <c r="O2691" i="1" s="1"/>
  <c r="G2691" i="1"/>
  <c r="F2703" i="1"/>
  <c r="O2703" i="1" s="1"/>
  <c r="G2703" i="1"/>
  <c r="F2715" i="1"/>
  <c r="O2715" i="1" s="1"/>
  <c r="G2715" i="1"/>
  <c r="F2727" i="1"/>
  <c r="O2727" i="1" s="1"/>
  <c r="G2727" i="1"/>
  <c r="F2739" i="1"/>
  <c r="O2739" i="1" s="1"/>
  <c r="G2739" i="1"/>
  <c r="F2751" i="1"/>
  <c r="O2751" i="1" s="1"/>
  <c r="G2751" i="1"/>
  <c r="F2763" i="1"/>
  <c r="O2763" i="1" s="1"/>
  <c r="G2763" i="1"/>
  <c r="F2775" i="1"/>
  <c r="O2775" i="1" s="1"/>
  <c r="G2775" i="1"/>
  <c r="F2787" i="1"/>
  <c r="O2787" i="1" s="1"/>
  <c r="G2787" i="1"/>
  <c r="F2799" i="1"/>
  <c r="O2799" i="1" s="1"/>
  <c r="G2799" i="1"/>
  <c r="F2811" i="1"/>
  <c r="O2811" i="1" s="1"/>
  <c r="G2811" i="1"/>
  <c r="F2823" i="1"/>
  <c r="O2823" i="1" s="1"/>
  <c r="G2823" i="1"/>
  <c r="F2835" i="1"/>
  <c r="O2835" i="1" s="1"/>
  <c r="G2835" i="1"/>
  <c r="F2847" i="1"/>
  <c r="O2847" i="1" s="1"/>
  <c r="G2847" i="1"/>
  <c r="F2859" i="1"/>
  <c r="O2859" i="1" s="1"/>
  <c r="G2859" i="1"/>
  <c r="F2871" i="1"/>
  <c r="O2871" i="1" s="1"/>
  <c r="G2871" i="1"/>
  <c r="F2883" i="1"/>
  <c r="O2883" i="1" s="1"/>
  <c r="G2883" i="1"/>
  <c r="F2895" i="1"/>
  <c r="O2895" i="1" s="1"/>
  <c r="G2895" i="1"/>
  <c r="F2907" i="1"/>
  <c r="O2907" i="1" s="1"/>
  <c r="G2907" i="1"/>
  <c r="F2919" i="1"/>
  <c r="O2919" i="1" s="1"/>
  <c r="G2919" i="1"/>
  <c r="F2931" i="1"/>
  <c r="O2931" i="1" s="1"/>
  <c r="G2931" i="1"/>
  <c r="F2943" i="1"/>
  <c r="O2943" i="1" s="1"/>
  <c r="G2943" i="1"/>
  <c r="F2955" i="1"/>
  <c r="O2955" i="1" s="1"/>
  <c r="G2955" i="1"/>
  <c r="F2967" i="1"/>
  <c r="O2967" i="1" s="1"/>
  <c r="G2967" i="1"/>
  <c r="F2979" i="1"/>
  <c r="O2979" i="1" s="1"/>
  <c r="G2979" i="1"/>
  <c r="F2991" i="1"/>
  <c r="O2991" i="1" s="1"/>
  <c r="G2991" i="1"/>
  <c r="F3003" i="1"/>
  <c r="O3003" i="1" s="1"/>
  <c r="G3003" i="1"/>
  <c r="F3015" i="1"/>
  <c r="O3015" i="1" s="1"/>
  <c r="G3015" i="1"/>
  <c r="F3027" i="1"/>
  <c r="O3027" i="1" s="1"/>
  <c r="G3027" i="1"/>
  <c r="F3039" i="1"/>
  <c r="O3039" i="1" s="1"/>
  <c r="G3039" i="1"/>
  <c r="F3051" i="1"/>
  <c r="O3051" i="1" s="1"/>
  <c r="G3051" i="1"/>
  <c r="F3063" i="1"/>
  <c r="O3063" i="1" s="1"/>
  <c r="G3063" i="1"/>
  <c r="F3075" i="1"/>
  <c r="O3075" i="1" s="1"/>
  <c r="G3075" i="1"/>
  <c r="F3087" i="1"/>
  <c r="O3087" i="1" s="1"/>
  <c r="G3087" i="1"/>
  <c r="F3099" i="1"/>
  <c r="O3099" i="1" s="1"/>
  <c r="G3099" i="1"/>
  <c r="F3111" i="1"/>
  <c r="O3111" i="1" s="1"/>
  <c r="G3111" i="1"/>
  <c r="F3123" i="1"/>
  <c r="O3123" i="1" s="1"/>
  <c r="G3123" i="1"/>
  <c r="F3135" i="1"/>
  <c r="O3135" i="1" s="1"/>
  <c r="G3135" i="1"/>
  <c r="F3147" i="1"/>
  <c r="O3147" i="1" s="1"/>
  <c r="G3147" i="1"/>
  <c r="F3159" i="1"/>
  <c r="O3159" i="1" s="1"/>
  <c r="G3159" i="1"/>
  <c r="F3171" i="1"/>
  <c r="O3171" i="1" s="1"/>
  <c r="G3171" i="1"/>
  <c r="F3183" i="1"/>
  <c r="O3183" i="1" s="1"/>
  <c r="G3183" i="1"/>
  <c r="F3195" i="1"/>
  <c r="O3195" i="1" s="1"/>
  <c r="G3195" i="1"/>
  <c r="F3207" i="1"/>
  <c r="O3207" i="1" s="1"/>
  <c r="G3207" i="1"/>
  <c r="F3219" i="1"/>
  <c r="O3219" i="1" s="1"/>
  <c r="G3219" i="1"/>
  <c r="F3231" i="1"/>
  <c r="O3231" i="1" s="1"/>
  <c r="G3231" i="1"/>
  <c r="F3243" i="1"/>
  <c r="O3243" i="1" s="1"/>
  <c r="G3243" i="1"/>
  <c r="F3255" i="1"/>
  <c r="O3255" i="1" s="1"/>
  <c r="G3255" i="1"/>
  <c r="F3267" i="1"/>
  <c r="O3267" i="1" s="1"/>
  <c r="G3267" i="1"/>
  <c r="F3279" i="1"/>
  <c r="O3279" i="1" s="1"/>
  <c r="G3279" i="1"/>
  <c r="F3291" i="1"/>
  <c r="O3291" i="1" s="1"/>
  <c r="G3291" i="1"/>
  <c r="F3303" i="1"/>
  <c r="O3303" i="1" s="1"/>
  <c r="G3303" i="1"/>
  <c r="F3315" i="1"/>
  <c r="O3315" i="1" s="1"/>
  <c r="G3315" i="1"/>
  <c r="F3327" i="1"/>
  <c r="O3327" i="1" s="1"/>
  <c r="G3327" i="1"/>
  <c r="F3339" i="1"/>
  <c r="O3339" i="1" s="1"/>
  <c r="G3339" i="1"/>
  <c r="F3351" i="1"/>
  <c r="O3351" i="1" s="1"/>
  <c r="G3351" i="1"/>
  <c r="F3363" i="1"/>
  <c r="O3363" i="1" s="1"/>
  <c r="G3363" i="1"/>
  <c r="F3375" i="1"/>
  <c r="O3375" i="1" s="1"/>
  <c r="G3375" i="1"/>
  <c r="F3387" i="1"/>
  <c r="O3387" i="1" s="1"/>
  <c r="G3387" i="1"/>
  <c r="F3399" i="1"/>
  <c r="O3399" i="1" s="1"/>
  <c r="G3399" i="1"/>
  <c r="F3411" i="1"/>
  <c r="O3411" i="1" s="1"/>
  <c r="G3411" i="1"/>
  <c r="F3423" i="1"/>
  <c r="O3423" i="1" s="1"/>
  <c r="G3423" i="1"/>
  <c r="F3435" i="1"/>
  <c r="O3435" i="1" s="1"/>
  <c r="G3435" i="1"/>
  <c r="F3447" i="1"/>
  <c r="O3447" i="1" s="1"/>
  <c r="G3447" i="1"/>
  <c r="F3459" i="1"/>
  <c r="O3459" i="1" s="1"/>
  <c r="G3459" i="1"/>
  <c r="F3471" i="1"/>
  <c r="O3471" i="1" s="1"/>
  <c r="G3471" i="1"/>
  <c r="F3483" i="1"/>
  <c r="O3483" i="1" s="1"/>
  <c r="G3483" i="1"/>
  <c r="F3495" i="1"/>
  <c r="O3495" i="1" s="1"/>
  <c r="G3495" i="1"/>
  <c r="F3507" i="1"/>
  <c r="O3507" i="1" s="1"/>
  <c r="G3507" i="1"/>
  <c r="F3519" i="1"/>
  <c r="O3519" i="1" s="1"/>
  <c r="G3519" i="1"/>
  <c r="F3531" i="1"/>
  <c r="O3531" i="1" s="1"/>
  <c r="G3531" i="1"/>
  <c r="F3543" i="1"/>
  <c r="O3543" i="1" s="1"/>
  <c r="G3543" i="1"/>
  <c r="F3555" i="1"/>
  <c r="O3555" i="1" s="1"/>
  <c r="G3555" i="1"/>
  <c r="F3567" i="1"/>
  <c r="O3567" i="1" s="1"/>
  <c r="G3567" i="1"/>
  <c r="F3579" i="1"/>
  <c r="O3579" i="1" s="1"/>
  <c r="G3579" i="1"/>
  <c r="F3591" i="1"/>
  <c r="O3591" i="1" s="1"/>
  <c r="G3591" i="1"/>
  <c r="F3603" i="1"/>
  <c r="O3603" i="1" s="1"/>
  <c r="G3603" i="1"/>
  <c r="F3615" i="1"/>
  <c r="O3615" i="1" s="1"/>
  <c r="G3615" i="1"/>
  <c r="F3627" i="1"/>
  <c r="O3627" i="1" s="1"/>
  <c r="G3627" i="1"/>
  <c r="F3639" i="1"/>
  <c r="O3639" i="1" s="1"/>
  <c r="G3639" i="1"/>
  <c r="F3651" i="1"/>
  <c r="O3651" i="1" s="1"/>
  <c r="G3651" i="1"/>
  <c r="F3663" i="1"/>
  <c r="O3663" i="1" s="1"/>
  <c r="G3663" i="1"/>
  <c r="F3675" i="1"/>
  <c r="O3675" i="1" s="1"/>
  <c r="G3675" i="1"/>
  <c r="F3687" i="1"/>
  <c r="O3687" i="1" s="1"/>
  <c r="G3687" i="1"/>
  <c r="F3699" i="1"/>
  <c r="O3699" i="1" s="1"/>
  <c r="G3699" i="1"/>
  <c r="F3711" i="1"/>
  <c r="O3711" i="1" s="1"/>
  <c r="G3711" i="1"/>
  <c r="F3723" i="1"/>
  <c r="O3723" i="1" s="1"/>
  <c r="G3723" i="1"/>
  <c r="F3735" i="1"/>
  <c r="O3735" i="1" s="1"/>
  <c r="G3735" i="1"/>
  <c r="F3747" i="1"/>
  <c r="O3747" i="1" s="1"/>
  <c r="G3747" i="1"/>
  <c r="F3759" i="1"/>
  <c r="O3759" i="1" s="1"/>
  <c r="G3759" i="1"/>
  <c r="F3771" i="1"/>
  <c r="O3771" i="1" s="1"/>
  <c r="G3771" i="1"/>
  <c r="F3783" i="1"/>
  <c r="O3783" i="1" s="1"/>
  <c r="G3783" i="1"/>
  <c r="F3795" i="1"/>
  <c r="O3795" i="1" s="1"/>
  <c r="G3795" i="1"/>
  <c r="F3807" i="1"/>
  <c r="O3807" i="1" s="1"/>
  <c r="G3807" i="1"/>
  <c r="F3819" i="1"/>
  <c r="O3819" i="1" s="1"/>
  <c r="G3819" i="1"/>
  <c r="F3831" i="1"/>
  <c r="O3831" i="1" s="1"/>
  <c r="G3831" i="1"/>
  <c r="F3843" i="1"/>
  <c r="O3843" i="1" s="1"/>
  <c r="G3843" i="1"/>
  <c r="F3855" i="1"/>
  <c r="O3855" i="1" s="1"/>
  <c r="G3855" i="1"/>
  <c r="F3867" i="1"/>
  <c r="O3867" i="1" s="1"/>
  <c r="G3867" i="1"/>
  <c r="F3879" i="1"/>
  <c r="O3879" i="1" s="1"/>
  <c r="G3879" i="1"/>
  <c r="F3891" i="1"/>
  <c r="O3891" i="1" s="1"/>
  <c r="G3891" i="1"/>
  <c r="F3903" i="1"/>
  <c r="O3903" i="1" s="1"/>
  <c r="G3903" i="1"/>
  <c r="F3915" i="1"/>
  <c r="O3915" i="1" s="1"/>
  <c r="G3915" i="1"/>
  <c r="F3927" i="1"/>
  <c r="O3927" i="1" s="1"/>
  <c r="G3927" i="1"/>
  <c r="F3939" i="1"/>
  <c r="O3939" i="1" s="1"/>
  <c r="G3939" i="1"/>
  <c r="F3951" i="1"/>
  <c r="O3951" i="1" s="1"/>
  <c r="G3951" i="1"/>
  <c r="F3963" i="1"/>
  <c r="O3963" i="1" s="1"/>
  <c r="G3963" i="1"/>
  <c r="F3975" i="1"/>
  <c r="O3975" i="1" s="1"/>
  <c r="G3975" i="1"/>
  <c r="F3987" i="1"/>
  <c r="O3987" i="1" s="1"/>
  <c r="G3987" i="1"/>
  <c r="F3999" i="1"/>
  <c r="O3999" i="1" s="1"/>
  <c r="G3999" i="1"/>
  <c r="F4011" i="1"/>
  <c r="O4011" i="1" s="1"/>
  <c r="G4011" i="1"/>
  <c r="F4023" i="1"/>
  <c r="O4023" i="1" s="1"/>
  <c r="G4023" i="1"/>
  <c r="F4035" i="1"/>
  <c r="O4035" i="1" s="1"/>
  <c r="G4035" i="1"/>
  <c r="F4047" i="1"/>
  <c r="O4047" i="1" s="1"/>
  <c r="G4047" i="1"/>
  <c r="F4059" i="1"/>
  <c r="O4059" i="1" s="1"/>
  <c r="G4059" i="1"/>
  <c r="F4071" i="1"/>
  <c r="O4071" i="1" s="1"/>
  <c r="G4071" i="1"/>
  <c r="F4083" i="1"/>
  <c r="O4083" i="1" s="1"/>
  <c r="G4083" i="1"/>
  <c r="F4095" i="1"/>
  <c r="O4095" i="1" s="1"/>
  <c r="G4095" i="1"/>
  <c r="F4107" i="1"/>
  <c r="O4107" i="1" s="1"/>
  <c r="G4107" i="1"/>
  <c r="F4119" i="1"/>
  <c r="O4119" i="1" s="1"/>
  <c r="G4119" i="1"/>
  <c r="F4131" i="1"/>
  <c r="O4131" i="1" s="1"/>
  <c r="G4131" i="1"/>
  <c r="F4143" i="1"/>
  <c r="O4143" i="1" s="1"/>
  <c r="G4143" i="1"/>
  <c r="F4155" i="1"/>
  <c r="O4155" i="1" s="1"/>
  <c r="G4155" i="1"/>
  <c r="F4167" i="1"/>
  <c r="O4167" i="1" s="1"/>
  <c r="G4167" i="1"/>
  <c r="F4179" i="1"/>
  <c r="O4179" i="1" s="1"/>
  <c r="G4179" i="1"/>
  <c r="F4191" i="1"/>
  <c r="O4191" i="1" s="1"/>
  <c r="G4191" i="1"/>
  <c r="F4203" i="1"/>
  <c r="O4203" i="1" s="1"/>
  <c r="G4203" i="1"/>
  <c r="F4215" i="1"/>
  <c r="O4215" i="1" s="1"/>
  <c r="G4215" i="1"/>
  <c r="F4227" i="1"/>
  <c r="O4227" i="1" s="1"/>
  <c r="G4227" i="1"/>
  <c r="F4239" i="1"/>
  <c r="O4239" i="1" s="1"/>
  <c r="G4239" i="1"/>
  <c r="F4251" i="1"/>
  <c r="O4251" i="1" s="1"/>
  <c r="G4251" i="1"/>
  <c r="F4263" i="1"/>
  <c r="O4263" i="1" s="1"/>
  <c r="G4263" i="1"/>
  <c r="F4275" i="1"/>
  <c r="O4275" i="1" s="1"/>
  <c r="G4275" i="1"/>
  <c r="F4287" i="1"/>
  <c r="O4287" i="1" s="1"/>
  <c r="G4287" i="1"/>
  <c r="F4299" i="1"/>
  <c r="O4299" i="1" s="1"/>
  <c r="G4299" i="1"/>
  <c r="F4311" i="1"/>
  <c r="O4311" i="1" s="1"/>
  <c r="G4311" i="1"/>
  <c r="F4323" i="1"/>
  <c r="O4323" i="1" s="1"/>
  <c r="G4323" i="1"/>
  <c r="F4335" i="1"/>
  <c r="O4335" i="1" s="1"/>
  <c r="G4335" i="1"/>
  <c r="F4347" i="1"/>
  <c r="O4347" i="1" s="1"/>
  <c r="G4347" i="1"/>
  <c r="F4359" i="1"/>
  <c r="O4359" i="1" s="1"/>
  <c r="G4359" i="1"/>
  <c r="F4371" i="1"/>
  <c r="O4371" i="1" s="1"/>
  <c r="G4371" i="1"/>
  <c r="F4383" i="1"/>
  <c r="O4383" i="1" s="1"/>
  <c r="G4383" i="1"/>
  <c r="F4395" i="1"/>
  <c r="O4395" i="1" s="1"/>
  <c r="G4395" i="1"/>
  <c r="F4407" i="1"/>
  <c r="O4407" i="1" s="1"/>
  <c r="G4407" i="1"/>
  <c r="F4419" i="1"/>
  <c r="O4419" i="1" s="1"/>
  <c r="G4419" i="1"/>
  <c r="F4431" i="1"/>
  <c r="O4431" i="1" s="1"/>
  <c r="G4431" i="1"/>
  <c r="F4443" i="1"/>
  <c r="O4443" i="1" s="1"/>
  <c r="G4443" i="1"/>
  <c r="F4455" i="1"/>
  <c r="O4455" i="1" s="1"/>
  <c r="G4455" i="1"/>
  <c r="F4467" i="1"/>
  <c r="O4467" i="1" s="1"/>
  <c r="G4467" i="1"/>
  <c r="F4479" i="1"/>
  <c r="O4479" i="1" s="1"/>
  <c r="G4479" i="1"/>
  <c r="F4491" i="1"/>
  <c r="O4491" i="1" s="1"/>
  <c r="G4491" i="1"/>
  <c r="F4503" i="1"/>
  <c r="O4503" i="1" s="1"/>
  <c r="G4503" i="1"/>
  <c r="F4515" i="1"/>
  <c r="O4515" i="1" s="1"/>
  <c r="G4515" i="1"/>
  <c r="F4527" i="1"/>
  <c r="O4527" i="1" s="1"/>
  <c r="G4527" i="1"/>
  <c r="F4539" i="1"/>
  <c r="O4539" i="1" s="1"/>
  <c r="G4539" i="1"/>
  <c r="F4551" i="1"/>
  <c r="O4551" i="1" s="1"/>
  <c r="G4551" i="1"/>
  <c r="F4563" i="1"/>
  <c r="O4563" i="1" s="1"/>
  <c r="G4563" i="1"/>
  <c r="F4575" i="1"/>
  <c r="O4575" i="1" s="1"/>
  <c r="G4575" i="1"/>
  <c r="F4587" i="1"/>
  <c r="O4587" i="1" s="1"/>
  <c r="G4587" i="1"/>
  <c r="F4599" i="1"/>
  <c r="O4599" i="1" s="1"/>
  <c r="G4599" i="1"/>
  <c r="F4611" i="1"/>
  <c r="O4611" i="1" s="1"/>
  <c r="G4611" i="1"/>
  <c r="F4623" i="1"/>
  <c r="O4623" i="1" s="1"/>
  <c r="G4623" i="1"/>
  <c r="F4635" i="1"/>
  <c r="O4635" i="1" s="1"/>
  <c r="G4635" i="1"/>
  <c r="F4647" i="1"/>
  <c r="O4647" i="1" s="1"/>
  <c r="G4647" i="1"/>
  <c r="F4659" i="1"/>
  <c r="O4659" i="1" s="1"/>
  <c r="G4659" i="1"/>
  <c r="F4671" i="1"/>
  <c r="O4671" i="1" s="1"/>
  <c r="G4671" i="1"/>
  <c r="F4683" i="1"/>
  <c r="O4683" i="1" s="1"/>
  <c r="G4683" i="1"/>
  <c r="F4695" i="1"/>
  <c r="O4695" i="1" s="1"/>
  <c r="G4695" i="1"/>
  <c r="F4707" i="1"/>
  <c r="O4707" i="1" s="1"/>
  <c r="G4707" i="1"/>
  <c r="F4719" i="1"/>
  <c r="O4719" i="1" s="1"/>
  <c r="G4719" i="1"/>
  <c r="F4731" i="1"/>
  <c r="O4731" i="1" s="1"/>
  <c r="G4731" i="1"/>
  <c r="F4743" i="1"/>
  <c r="O4743" i="1" s="1"/>
  <c r="G4743" i="1"/>
  <c r="F4755" i="1"/>
  <c r="O4755" i="1" s="1"/>
  <c r="G4755" i="1"/>
  <c r="F4767" i="1"/>
  <c r="O4767" i="1" s="1"/>
  <c r="G4767" i="1"/>
  <c r="F4779" i="1"/>
  <c r="O4779" i="1" s="1"/>
  <c r="G4779" i="1"/>
  <c r="F4791" i="1"/>
  <c r="O4791" i="1" s="1"/>
  <c r="G4791" i="1"/>
  <c r="F4803" i="1"/>
  <c r="O4803" i="1" s="1"/>
  <c r="G4803" i="1"/>
  <c r="F4815" i="1"/>
  <c r="O4815" i="1" s="1"/>
  <c r="G4815" i="1"/>
  <c r="F4827" i="1"/>
  <c r="O4827" i="1" s="1"/>
  <c r="G4827" i="1"/>
  <c r="F4839" i="1"/>
  <c r="O4839" i="1" s="1"/>
  <c r="G4839" i="1"/>
  <c r="F4851" i="1"/>
  <c r="O4851" i="1" s="1"/>
  <c r="G4851" i="1"/>
  <c r="F4863" i="1"/>
  <c r="O4863" i="1" s="1"/>
  <c r="G4863" i="1"/>
  <c r="F4875" i="1"/>
  <c r="O4875" i="1" s="1"/>
  <c r="G4875" i="1"/>
  <c r="F4887" i="1"/>
  <c r="O4887" i="1" s="1"/>
  <c r="G4887" i="1"/>
  <c r="F4899" i="1"/>
  <c r="O4899" i="1" s="1"/>
  <c r="G4899" i="1"/>
  <c r="F4911" i="1"/>
  <c r="O4911" i="1" s="1"/>
  <c r="G4911" i="1"/>
  <c r="F4923" i="1"/>
  <c r="O4923" i="1" s="1"/>
  <c r="G4923" i="1"/>
  <c r="F4935" i="1"/>
  <c r="O4935" i="1" s="1"/>
  <c r="G4935" i="1"/>
  <c r="F4947" i="1"/>
  <c r="O4947" i="1" s="1"/>
  <c r="G4947" i="1"/>
  <c r="F4959" i="1"/>
  <c r="O4959" i="1" s="1"/>
  <c r="G4959" i="1"/>
  <c r="F4971" i="1"/>
  <c r="O4971" i="1" s="1"/>
  <c r="G4971" i="1"/>
  <c r="F4983" i="1"/>
  <c r="O4983" i="1" s="1"/>
  <c r="G4983" i="1"/>
  <c r="F4995" i="1"/>
  <c r="O4995" i="1" s="1"/>
  <c r="G4995" i="1"/>
  <c r="F5007" i="1"/>
  <c r="O5007" i="1" s="1"/>
  <c r="G5007" i="1"/>
  <c r="F5019" i="1"/>
  <c r="O5019" i="1" s="1"/>
  <c r="G5019" i="1"/>
  <c r="F5031" i="1"/>
  <c r="O5031" i="1" s="1"/>
  <c r="G5031" i="1"/>
  <c r="F5043" i="1"/>
  <c r="O5043" i="1" s="1"/>
  <c r="G5043" i="1"/>
  <c r="F5055" i="1"/>
  <c r="O5055" i="1" s="1"/>
  <c r="G5055" i="1"/>
  <c r="F5067" i="1"/>
  <c r="O5067" i="1" s="1"/>
  <c r="G5067" i="1"/>
  <c r="F5079" i="1"/>
  <c r="O5079" i="1" s="1"/>
  <c r="G5079" i="1"/>
  <c r="F5091" i="1"/>
  <c r="O5091" i="1" s="1"/>
  <c r="G5091" i="1"/>
  <c r="F5103" i="1"/>
  <c r="O5103" i="1" s="1"/>
  <c r="G5103" i="1"/>
  <c r="F5115" i="1"/>
  <c r="O5115" i="1" s="1"/>
  <c r="G5115" i="1"/>
  <c r="F5127" i="1"/>
  <c r="O5127" i="1" s="1"/>
  <c r="G5127" i="1"/>
  <c r="F5139" i="1"/>
  <c r="O5139" i="1" s="1"/>
  <c r="G5139" i="1"/>
  <c r="F5151" i="1"/>
  <c r="O5151" i="1" s="1"/>
  <c r="G5151" i="1"/>
  <c r="F5163" i="1"/>
  <c r="O5163" i="1" s="1"/>
  <c r="G5163" i="1"/>
  <c r="F5175" i="1"/>
  <c r="O5175" i="1" s="1"/>
  <c r="G5175" i="1"/>
  <c r="F5187" i="1"/>
  <c r="O5187" i="1" s="1"/>
  <c r="G5187" i="1"/>
  <c r="F5199" i="1"/>
  <c r="O5199" i="1" s="1"/>
  <c r="G5199" i="1"/>
  <c r="F5211" i="1"/>
  <c r="O5211" i="1" s="1"/>
  <c r="G5211" i="1"/>
  <c r="F5223" i="1"/>
  <c r="O5223" i="1" s="1"/>
  <c r="G5223" i="1"/>
  <c r="F5235" i="1"/>
  <c r="O5235" i="1" s="1"/>
  <c r="G5235" i="1"/>
  <c r="F5247" i="1"/>
  <c r="O5247" i="1" s="1"/>
  <c r="G5247" i="1"/>
  <c r="F5259" i="1"/>
  <c r="O5259" i="1" s="1"/>
  <c r="G5259" i="1"/>
  <c r="F5271" i="1"/>
  <c r="O5271" i="1" s="1"/>
  <c r="G5271" i="1"/>
  <c r="F5283" i="1"/>
  <c r="O5283" i="1" s="1"/>
  <c r="G5283" i="1"/>
  <c r="F5295" i="1"/>
  <c r="O5295" i="1" s="1"/>
  <c r="G5295" i="1"/>
  <c r="F5307" i="1"/>
  <c r="O5307" i="1" s="1"/>
  <c r="G5307" i="1"/>
  <c r="F5319" i="1"/>
  <c r="O5319" i="1" s="1"/>
  <c r="G5319" i="1"/>
  <c r="F5331" i="1"/>
  <c r="O5331" i="1" s="1"/>
  <c r="G5331" i="1"/>
  <c r="F5343" i="1"/>
  <c r="O5343" i="1" s="1"/>
  <c r="G5343" i="1"/>
  <c r="F5355" i="1"/>
  <c r="O5355" i="1" s="1"/>
  <c r="G5355" i="1"/>
  <c r="F5367" i="1"/>
  <c r="O5367" i="1" s="1"/>
  <c r="G5367" i="1"/>
  <c r="F5379" i="1"/>
  <c r="O5379" i="1" s="1"/>
  <c r="G5379" i="1"/>
  <c r="F5391" i="1"/>
  <c r="O5391" i="1" s="1"/>
  <c r="G5391" i="1"/>
  <c r="F5403" i="1"/>
  <c r="O5403" i="1" s="1"/>
  <c r="G5403" i="1"/>
  <c r="F5415" i="1"/>
  <c r="O5415" i="1" s="1"/>
  <c r="G5415" i="1"/>
  <c r="F5427" i="1"/>
  <c r="O5427" i="1" s="1"/>
  <c r="G5427" i="1"/>
  <c r="F5439" i="1"/>
  <c r="O5439" i="1" s="1"/>
  <c r="G5439" i="1"/>
  <c r="F5451" i="1"/>
  <c r="O5451" i="1" s="1"/>
  <c r="G5451" i="1"/>
  <c r="F5463" i="1"/>
  <c r="O5463" i="1" s="1"/>
  <c r="G5463" i="1"/>
  <c r="F5475" i="1"/>
  <c r="O5475" i="1" s="1"/>
  <c r="G5475" i="1"/>
  <c r="F5487" i="1"/>
  <c r="O5487" i="1" s="1"/>
  <c r="G5487" i="1"/>
  <c r="F5499" i="1"/>
  <c r="O5499" i="1" s="1"/>
  <c r="G5499" i="1"/>
  <c r="F5511" i="1"/>
  <c r="O5511" i="1" s="1"/>
  <c r="G5511" i="1"/>
  <c r="F5523" i="1"/>
  <c r="O5523" i="1" s="1"/>
  <c r="G5523" i="1"/>
  <c r="F5535" i="1"/>
  <c r="O5535" i="1" s="1"/>
  <c r="G5535" i="1"/>
  <c r="F5547" i="1"/>
  <c r="O5547" i="1" s="1"/>
  <c r="G5547" i="1"/>
  <c r="F5559" i="1"/>
  <c r="O5559" i="1" s="1"/>
  <c r="G5559" i="1"/>
  <c r="F5571" i="1"/>
  <c r="O5571" i="1" s="1"/>
  <c r="G5571" i="1"/>
  <c r="F5583" i="1"/>
  <c r="O5583" i="1" s="1"/>
  <c r="G5583" i="1"/>
  <c r="F5595" i="1"/>
  <c r="O5595" i="1" s="1"/>
  <c r="G5595" i="1"/>
  <c r="F5607" i="1"/>
  <c r="O5607" i="1" s="1"/>
  <c r="G5607" i="1"/>
  <c r="F5619" i="1"/>
  <c r="O5619" i="1" s="1"/>
  <c r="G5619" i="1"/>
  <c r="F5631" i="1"/>
  <c r="O5631" i="1" s="1"/>
  <c r="G5631" i="1"/>
  <c r="F5643" i="1"/>
  <c r="O5643" i="1" s="1"/>
  <c r="G5643" i="1"/>
  <c r="F5655" i="1"/>
  <c r="O5655" i="1" s="1"/>
  <c r="G5655" i="1"/>
  <c r="F5667" i="1"/>
  <c r="O5667" i="1" s="1"/>
  <c r="G5667" i="1"/>
  <c r="F5679" i="1"/>
  <c r="O5679" i="1" s="1"/>
  <c r="G5679" i="1"/>
  <c r="F5691" i="1"/>
  <c r="O5691" i="1" s="1"/>
  <c r="G5691" i="1"/>
  <c r="F4264" i="1"/>
  <c r="O4264" i="1" s="1"/>
  <c r="G4264" i="1"/>
  <c r="F4276" i="1"/>
  <c r="O4276" i="1" s="1"/>
  <c r="G4276" i="1"/>
  <c r="F4288" i="1"/>
  <c r="O4288" i="1" s="1"/>
  <c r="G4288" i="1"/>
  <c r="F4300" i="1"/>
  <c r="O4300" i="1" s="1"/>
  <c r="G4300" i="1"/>
  <c r="F4312" i="1"/>
  <c r="O4312" i="1" s="1"/>
  <c r="G4312" i="1"/>
  <c r="F4324" i="1"/>
  <c r="O4324" i="1" s="1"/>
  <c r="G4324" i="1"/>
  <c r="F4336" i="1"/>
  <c r="O4336" i="1" s="1"/>
  <c r="G4336" i="1"/>
  <c r="F4348" i="1"/>
  <c r="O4348" i="1" s="1"/>
  <c r="G4348" i="1"/>
  <c r="F4360" i="1"/>
  <c r="O4360" i="1" s="1"/>
  <c r="G4360" i="1"/>
  <c r="F4372" i="1"/>
  <c r="O4372" i="1" s="1"/>
  <c r="G4372" i="1"/>
  <c r="F4384" i="1"/>
  <c r="O4384" i="1" s="1"/>
  <c r="G4384" i="1"/>
  <c r="F4396" i="1"/>
  <c r="O4396" i="1" s="1"/>
  <c r="G4396" i="1"/>
  <c r="F4408" i="1"/>
  <c r="O4408" i="1" s="1"/>
  <c r="G4408" i="1"/>
  <c r="F4420" i="1"/>
  <c r="O4420" i="1" s="1"/>
  <c r="G4420" i="1"/>
  <c r="F4432" i="1"/>
  <c r="O4432" i="1" s="1"/>
  <c r="G4432" i="1"/>
  <c r="F4444" i="1"/>
  <c r="O4444" i="1" s="1"/>
  <c r="G4444" i="1"/>
  <c r="F4456" i="1"/>
  <c r="O4456" i="1" s="1"/>
  <c r="G4456" i="1"/>
  <c r="F4468" i="1"/>
  <c r="O4468" i="1" s="1"/>
  <c r="G4468" i="1"/>
  <c r="F4480" i="1"/>
  <c r="O4480" i="1" s="1"/>
  <c r="G4480" i="1"/>
  <c r="F4492" i="1"/>
  <c r="O4492" i="1" s="1"/>
  <c r="G4492" i="1"/>
  <c r="F4504" i="1"/>
  <c r="O4504" i="1" s="1"/>
  <c r="G4504" i="1"/>
  <c r="F4516" i="1"/>
  <c r="O4516" i="1" s="1"/>
  <c r="G4516" i="1"/>
  <c r="F4528" i="1"/>
  <c r="O4528" i="1" s="1"/>
  <c r="G4528" i="1"/>
  <c r="F4540" i="1"/>
  <c r="O4540" i="1" s="1"/>
  <c r="G4540" i="1"/>
  <c r="F4552" i="1"/>
  <c r="O4552" i="1" s="1"/>
  <c r="G4552" i="1"/>
  <c r="F4564" i="1"/>
  <c r="O4564" i="1" s="1"/>
  <c r="G4564" i="1"/>
  <c r="F4576" i="1"/>
  <c r="O4576" i="1" s="1"/>
  <c r="G4576" i="1"/>
  <c r="F4588" i="1"/>
  <c r="O4588" i="1" s="1"/>
  <c r="G4588" i="1"/>
  <c r="F4600" i="1"/>
  <c r="O4600" i="1" s="1"/>
  <c r="G4600" i="1"/>
  <c r="F4612" i="1"/>
  <c r="O4612" i="1" s="1"/>
  <c r="G4612" i="1"/>
  <c r="F4624" i="1"/>
  <c r="O4624" i="1" s="1"/>
  <c r="G4624" i="1"/>
  <c r="F4636" i="1"/>
  <c r="O4636" i="1" s="1"/>
  <c r="G4636" i="1"/>
  <c r="F4648" i="1"/>
  <c r="O4648" i="1" s="1"/>
  <c r="G4648" i="1"/>
  <c r="F4660" i="1"/>
  <c r="O4660" i="1" s="1"/>
  <c r="G4660" i="1"/>
  <c r="F4672" i="1"/>
  <c r="O4672" i="1" s="1"/>
  <c r="G4672" i="1"/>
  <c r="F4684" i="1"/>
  <c r="O4684" i="1" s="1"/>
  <c r="G4684" i="1"/>
  <c r="F4696" i="1"/>
  <c r="O4696" i="1" s="1"/>
  <c r="G4696" i="1"/>
  <c r="F4708" i="1"/>
  <c r="O4708" i="1" s="1"/>
  <c r="G4708" i="1"/>
  <c r="F4720" i="1"/>
  <c r="O4720" i="1" s="1"/>
  <c r="G4720" i="1"/>
  <c r="F4732" i="1"/>
  <c r="O4732" i="1" s="1"/>
  <c r="G4732" i="1"/>
  <c r="F4744" i="1"/>
  <c r="O4744" i="1" s="1"/>
  <c r="G4744" i="1"/>
  <c r="F4756" i="1"/>
  <c r="O4756" i="1" s="1"/>
  <c r="G4756" i="1"/>
  <c r="F4768" i="1"/>
  <c r="O4768" i="1" s="1"/>
  <c r="G4768" i="1"/>
  <c r="F4780" i="1"/>
  <c r="O4780" i="1" s="1"/>
  <c r="G4780" i="1"/>
  <c r="F4792" i="1"/>
  <c r="O4792" i="1" s="1"/>
  <c r="G4792" i="1"/>
  <c r="F4804" i="1"/>
  <c r="O4804" i="1" s="1"/>
  <c r="G4804" i="1"/>
  <c r="F4816" i="1"/>
  <c r="O4816" i="1" s="1"/>
  <c r="G4816" i="1"/>
  <c r="F4828" i="1"/>
  <c r="O4828" i="1" s="1"/>
  <c r="G4828" i="1"/>
  <c r="F4840" i="1"/>
  <c r="O4840" i="1" s="1"/>
  <c r="G4840" i="1"/>
  <c r="F4852" i="1"/>
  <c r="O4852" i="1" s="1"/>
  <c r="G4852" i="1"/>
  <c r="F4864" i="1"/>
  <c r="O4864" i="1" s="1"/>
  <c r="G4864" i="1"/>
  <c r="F4876" i="1"/>
  <c r="O4876" i="1" s="1"/>
  <c r="G4876" i="1"/>
  <c r="F4888" i="1"/>
  <c r="O4888" i="1" s="1"/>
  <c r="G4888" i="1"/>
  <c r="F4900" i="1"/>
  <c r="O4900" i="1" s="1"/>
  <c r="G4900" i="1"/>
  <c r="F4912" i="1"/>
  <c r="O4912" i="1" s="1"/>
  <c r="G4912" i="1"/>
  <c r="F4924" i="1"/>
  <c r="O4924" i="1" s="1"/>
  <c r="G4924" i="1"/>
  <c r="F4936" i="1"/>
  <c r="O4936" i="1" s="1"/>
  <c r="G4936" i="1"/>
  <c r="F4948" i="1"/>
  <c r="O4948" i="1" s="1"/>
  <c r="G4948" i="1"/>
  <c r="F4960" i="1"/>
  <c r="O4960" i="1" s="1"/>
  <c r="G4960" i="1"/>
  <c r="F4972" i="1"/>
  <c r="O4972" i="1" s="1"/>
  <c r="G4972" i="1"/>
  <c r="F4984" i="1"/>
  <c r="O4984" i="1" s="1"/>
  <c r="G4984" i="1"/>
  <c r="F4996" i="1"/>
  <c r="O4996" i="1" s="1"/>
  <c r="G4996" i="1"/>
  <c r="F5008" i="1"/>
  <c r="O5008" i="1" s="1"/>
  <c r="G5008" i="1"/>
  <c r="F5020" i="1"/>
  <c r="O5020" i="1" s="1"/>
  <c r="G5020" i="1"/>
  <c r="F5032" i="1"/>
  <c r="O5032" i="1" s="1"/>
  <c r="G5032" i="1"/>
  <c r="F5044" i="1"/>
  <c r="O5044" i="1" s="1"/>
  <c r="G5044" i="1"/>
  <c r="F5056" i="1"/>
  <c r="O5056" i="1" s="1"/>
  <c r="G5056" i="1"/>
  <c r="F5068" i="1"/>
  <c r="O5068" i="1" s="1"/>
  <c r="G5068" i="1"/>
  <c r="F5080" i="1"/>
  <c r="O5080" i="1" s="1"/>
  <c r="G5080" i="1"/>
  <c r="F5092" i="1"/>
  <c r="O5092" i="1" s="1"/>
  <c r="G5092" i="1"/>
  <c r="F5104" i="1"/>
  <c r="O5104" i="1" s="1"/>
  <c r="G5104" i="1"/>
  <c r="F5116" i="1"/>
  <c r="O5116" i="1" s="1"/>
  <c r="G5116" i="1"/>
  <c r="F5128" i="1"/>
  <c r="O5128" i="1" s="1"/>
  <c r="G5128" i="1"/>
  <c r="F5140" i="1"/>
  <c r="O5140" i="1" s="1"/>
  <c r="G5140" i="1"/>
  <c r="F5152" i="1"/>
  <c r="O5152" i="1" s="1"/>
  <c r="G5152" i="1"/>
  <c r="F5164" i="1"/>
  <c r="O5164" i="1" s="1"/>
  <c r="G5164" i="1"/>
  <c r="F5176" i="1"/>
  <c r="O5176" i="1" s="1"/>
  <c r="G5176" i="1"/>
  <c r="F5188" i="1"/>
  <c r="O5188" i="1" s="1"/>
  <c r="G5188" i="1"/>
  <c r="F5200" i="1"/>
  <c r="O5200" i="1" s="1"/>
  <c r="G5200" i="1"/>
  <c r="F5212" i="1"/>
  <c r="O5212" i="1" s="1"/>
  <c r="G5212" i="1"/>
  <c r="F5224" i="1"/>
  <c r="O5224" i="1" s="1"/>
  <c r="G5224" i="1"/>
  <c r="F5236" i="1"/>
  <c r="O5236" i="1" s="1"/>
  <c r="G5236" i="1"/>
  <c r="F5248" i="1"/>
  <c r="O5248" i="1" s="1"/>
  <c r="G5248" i="1"/>
  <c r="F5260" i="1"/>
  <c r="O5260" i="1" s="1"/>
  <c r="G5260" i="1"/>
  <c r="F5272" i="1"/>
  <c r="O5272" i="1" s="1"/>
  <c r="G5272" i="1"/>
  <c r="F5284" i="1"/>
  <c r="O5284" i="1" s="1"/>
  <c r="G5284" i="1"/>
  <c r="F5296" i="1"/>
  <c r="O5296" i="1" s="1"/>
  <c r="G5296" i="1"/>
  <c r="F5308" i="1"/>
  <c r="O5308" i="1" s="1"/>
  <c r="G5308" i="1"/>
  <c r="F5320" i="1"/>
  <c r="O5320" i="1" s="1"/>
  <c r="G5320" i="1"/>
  <c r="F5332" i="1"/>
  <c r="O5332" i="1" s="1"/>
  <c r="G5332" i="1"/>
  <c r="F5344" i="1"/>
  <c r="O5344" i="1" s="1"/>
  <c r="G5344" i="1"/>
  <c r="F5356" i="1"/>
  <c r="O5356" i="1" s="1"/>
  <c r="G5356" i="1"/>
  <c r="F5368" i="1"/>
  <c r="O5368" i="1" s="1"/>
  <c r="G5368" i="1"/>
  <c r="F5380" i="1"/>
  <c r="O5380" i="1" s="1"/>
  <c r="G5380" i="1"/>
  <c r="F5392" i="1"/>
  <c r="O5392" i="1" s="1"/>
  <c r="G5392" i="1"/>
  <c r="F5404" i="1"/>
  <c r="O5404" i="1" s="1"/>
  <c r="G5404" i="1"/>
  <c r="F5416" i="1"/>
  <c r="O5416" i="1" s="1"/>
  <c r="G5416" i="1"/>
  <c r="F5428" i="1"/>
  <c r="O5428" i="1" s="1"/>
  <c r="G5428" i="1"/>
  <c r="F5440" i="1"/>
  <c r="O5440" i="1" s="1"/>
  <c r="G5440" i="1"/>
  <c r="F5452" i="1"/>
  <c r="O5452" i="1" s="1"/>
  <c r="G5452" i="1"/>
  <c r="F5464" i="1"/>
  <c r="O5464" i="1" s="1"/>
  <c r="G5464" i="1"/>
  <c r="F5476" i="1"/>
  <c r="O5476" i="1" s="1"/>
  <c r="G5476" i="1"/>
  <c r="F5488" i="1"/>
  <c r="O5488" i="1" s="1"/>
  <c r="G5488" i="1"/>
  <c r="F5500" i="1"/>
  <c r="O5500" i="1" s="1"/>
  <c r="G5500" i="1"/>
  <c r="F5512" i="1"/>
  <c r="O5512" i="1" s="1"/>
  <c r="G5512" i="1"/>
  <c r="F5524" i="1"/>
  <c r="O5524" i="1" s="1"/>
  <c r="G5524" i="1"/>
  <c r="F5536" i="1"/>
  <c r="O5536" i="1" s="1"/>
  <c r="G5536" i="1"/>
  <c r="F5548" i="1"/>
  <c r="O5548" i="1" s="1"/>
  <c r="G5548" i="1"/>
  <c r="F5560" i="1"/>
  <c r="O5560" i="1" s="1"/>
  <c r="G5560" i="1"/>
  <c r="F5572" i="1"/>
  <c r="O5572" i="1" s="1"/>
  <c r="G5572" i="1"/>
  <c r="F5584" i="1"/>
  <c r="O5584" i="1" s="1"/>
  <c r="G5584" i="1"/>
  <c r="F5596" i="1"/>
  <c r="O5596" i="1" s="1"/>
  <c r="G5596" i="1"/>
  <c r="F5608" i="1"/>
  <c r="O5608" i="1" s="1"/>
  <c r="G5608" i="1"/>
  <c r="F5620" i="1"/>
  <c r="O5620" i="1" s="1"/>
  <c r="G5620" i="1"/>
  <c r="F5632" i="1"/>
  <c r="O5632" i="1" s="1"/>
  <c r="G5632" i="1"/>
  <c r="F5644" i="1"/>
  <c r="O5644" i="1" s="1"/>
  <c r="G5644" i="1"/>
  <c r="F5656" i="1"/>
  <c r="O5656" i="1" s="1"/>
  <c r="G5656" i="1"/>
  <c r="F5668" i="1"/>
  <c r="O5668" i="1" s="1"/>
  <c r="G5668" i="1"/>
  <c r="F5680" i="1"/>
  <c r="O5680" i="1" s="1"/>
  <c r="G5680" i="1"/>
  <c r="F5692" i="1"/>
  <c r="O5692" i="1" s="1"/>
  <c r="G5692" i="1"/>
  <c r="F2645" i="1"/>
  <c r="O2645" i="1" s="1"/>
  <c r="G2645" i="1"/>
  <c r="F2657" i="1"/>
  <c r="O2657" i="1" s="1"/>
  <c r="G2657" i="1"/>
  <c r="F2669" i="1"/>
  <c r="O2669" i="1" s="1"/>
  <c r="G2669" i="1"/>
  <c r="F2681" i="1"/>
  <c r="O2681" i="1" s="1"/>
  <c r="G2681" i="1"/>
  <c r="F2693" i="1"/>
  <c r="O2693" i="1" s="1"/>
  <c r="G2693" i="1"/>
  <c r="F2705" i="1"/>
  <c r="O2705" i="1" s="1"/>
  <c r="G2705" i="1"/>
  <c r="F2717" i="1"/>
  <c r="O2717" i="1" s="1"/>
  <c r="G2717" i="1"/>
  <c r="F2729" i="1"/>
  <c r="O2729" i="1" s="1"/>
  <c r="G2729" i="1"/>
  <c r="F2741" i="1"/>
  <c r="O2741" i="1" s="1"/>
  <c r="G2741" i="1"/>
  <c r="F2753" i="1"/>
  <c r="O2753" i="1" s="1"/>
  <c r="G2753" i="1"/>
  <c r="F2765" i="1"/>
  <c r="O2765" i="1" s="1"/>
  <c r="G2765" i="1"/>
  <c r="F2777" i="1"/>
  <c r="O2777" i="1" s="1"/>
  <c r="G2777" i="1"/>
  <c r="F2789" i="1"/>
  <c r="O2789" i="1" s="1"/>
  <c r="G2789" i="1"/>
  <c r="F2801" i="1"/>
  <c r="O2801" i="1" s="1"/>
  <c r="G2801" i="1"/>
  <c r="F2813" i="1"/>
  <c r="O2813" i="1" s="1"/>
  <c r="G2813" i="1"/>
  <c r="F2825" i="1"/>
  <c r="O2825" i="1" s="1"/>
  <c r="G2825" i="1"/>
  <c r="F2837" i="1"/>
  <c r="O2837" i="1" s="1"/>
  <c r="G2837" i="1"/>
  <c r="F2849" i="1"/>
  <c r="O2849" i="1" s="1"/>
  <c r="G2849" i="1"/>
  <c r="F2861" i="1"/>
  <c r="O2861" i="1" s="1"/>
  <c r="G2861" i="1"/>
  <c r="F2873" i="1"/>
  <c r="O2873" i="1" s="1"/>
  <c r="G2873" i="1"/>
  <c r="F2885" i="1"/>
  <c r="O2885" i="1" s="1"/>
  <c r="G2885" i="1"/>
  <c r="F2897" i="1"/>
  <c r="O2897" i="1" s="1"/>
  <c r="G2897" i="1"/>
  <c r="F2909" i="1"/>
  <c r="O2909" i="1" s="1"/>
  <c r="G2909" i="1"/>
  <c r="F2921" i="1"/>
  <c r="O2921" i="1" s="1"/>
  <c r="G2921" i="1"/>
  <c r="F2933" i="1"/>
  <c r="O2933" i="1" s="1"/>
  <c r="G2933" i="1"/>
  <c r="F2945" i="1"/>
  <c r="O2945" i="1" s="1"/>
  <c r="G2945" i="1"/>
  <c r="F2957" i="1"/>
  <c r="O2957" i="1" s="1"/>
  <c r="G2957" i="1"/>
  <c r="F2969" i="1"/>
  <c r="O2969" i="1" s="1"/>
  <c r="G2969" i="1"/>
  <c r="F2981" i="1"/>
  <c r="O2981" i="1" s="1"/>
  <c r="G2981" i="1"/>
  <c r="F2993" i="1"/>
  <c r="O2993" i="1" s="1"/>
  <c r="G2993" i="1"/>
  <c r="F3005" i="1"/>
  <c r="O3005" i="1" s="1"/>
  <c r="G3005" i="1"/>
  <c r="F3017" i="1"/>
  <c r="O3017" i="1" s="1"/>
  <c r="G3017" i="1"/>
  <c r="F3029" i="1"/>
  <c r="O3029" i="1" s="1"/>
  <c r="G3029" i="1"/>
  <c r="F3041" i="1"/>
  <c r="O3041" i="1" s="1"/>
  <c r="G3041" i="1"/>
  <c r="F3053" i="1"/>
  <c r="O3053" i="1" s="1"/>
  <c r="G3053" i="1"/>
  <c r="F3065" i="1"/>
  <c r="O3065" i="1" s="1"/>
  <c r="G3065" i="1"/>
  <c r="F3077" i="1"/>
  <c r="O3077" i="1" s="1"/>
  <c r="G3077" i="1"/>
  <c r="F3089" i="1"/>
  <c r="O3089" i="1" s="1"/>
  <c r="G3089" i="1"/>
  <c r="F3101" i="1"/>
  <c r="O3101" i="1" s="1"/>
  <c r="G3101" i="1"/>
  <c r="F3113" i="1"/>
  <c r="O3113" i="1" s="1"/>
  <c r="G3113" i="1"/>
  <c r="F3125" i="1"/>
  <c r="O3125" i="1" s="1"/>
  <c r="G3125" i="1"/>
  <c r="F3137" i="1"/>
  <c r="O3137" i="1" s="1"/>
  <c r="G3137" i="1"/>
  <c r="F3149" i="1"/>
  <c r="O3149" i="1" s="1"/>
  <c r="G3149" i="1"/>
  <c r="F3161" i="1"/>
  <c r="O3161" i="1" s="1"/>
  <c r="G3161" i="1"/>
  <c r="F3173" i="1"/>
  <c r="O3173" i="1" s="1"/>
  <c r="G3173" i="1"/>
  <c r="F3185" i="1"/>
  <c r="O3185" i="1" s="1"/>
  <c r="G3185" i="1"/>
  <c r="F3197" i="1"/>
  <c r="O3197" i="1" s="1"/>
  <c r="G3197" i="1"/>
  <c r="F3209" i="1"/>
  <c r="O3209" i="1" s="1"/>
  <c r="G3209" i="1"/>
  <c r="F3221" i="1"/>
  <c r="O3221" i="1" s="1"/>
  <c r="G3221" i="1"/>
  <c r="F3233" i="1"/>
  <c r="O3233" i="1" s="1"/>
  <c r="G3233" i="1"/>
  <c r="F3245" i="1"/>
  <c r="O3245" i="1" s="1"/>
  <c r="G3245" i="1"/>
  <c r="F3257" i="1"/>
  <c r="O3257" i="1" s="1"/>
  <c r="G3257" i="1"/>
  <c r="F3269" i="1"/>
  <c r="O3269" i="1" s="1"/>
  <c r="G3269" i="1"/>
  <c r="F3281" i="1"/>
  <c r="O3281" i="1" s="1"/>
  <c r="G3281" i="1"/>
  <c r="F3293" i="1"/>
  <c r="O3293" i="1" s="1"/>
  <c r="G3293" i="1"/>
  <c r="F3305" i="1"/>
  <c r="O3305" i="1" s="1"/>
  <c r="G3305" i="1"/>
  <c r="F3317" i="1"/>
  <c r="O3317" i="1" s="1"/>
  <c r="G3317" i="1"/>
  <c r="F3329" i="1"/>
  <c r="O3329" i="1" s="1"/>
  <c r="G3329" i="1"/>
  <c r="F3341" i="1"/>
  <c r="O3341" i="1" s="1"/>
  <c r="G3341" i="1"/>
  <c r="F3353" i="1"/>
  <c r="O3353" i="1" s="1"/>
  <c r="G3353" i="1"/>
  <c r="F3365" i="1"/>
  <c r="O3365" i="1" s="1"/>
  <c r="G3365" i="1"/>
  <c r="F3377" i="1"/>
  <c r="O3377" i="1" s="1"/>
  <c r="G3377" i="1"/>
  <c r="F3389" i="1"/>
  <c r="O3389" i="1" s="1"/>
  <c r="G3389" i="1"/>
  <c r="F3401" i="1"/>
  <c r="O3401" i="1" s="1"/>
  <c r="G3401" i="1"/>
  <c r="F3413" i="1"/>
  <c r="O3413" i="1" s="1"/>
  <c r="G3413" i="1"/>
  <c r="F3425" i="1"/>
  <c r="O3425" i="1" s="1"/>
  <c r="G3425" i="1"/>
  <c r="F3437" i="1"/>
  <c r="O3437" i="1" s="1"/>
  <c r="G3437" i="1"/>
  <c r="F3449" i="1"/>
  <c r="O3449" i="1" s="1"/>
  <c r="G3449" i="1"/>
  <c r="F3461" i="1"/>
  <c r="O3461" i="1" s="1"/>
  <c r="G3461" i="1"/>
  <c r="F3473" i="1"/>
  <c r="O3473" i="1" s="1"/>
  <c r="G3473" i="1"/>
  <c r="F3485" i="1"/>
  <c r="O3485" i="1" s="1"/>
  <c r="G3485" i="1"/>
  <c r="F3497" i="1"/>
  <c r="O3497" i="1" s="1"/>
  <c r="G3497" i="1"/>
  <c r="F3509" i="1"/>
  <c r="O3509" i="1" s="1"/>
  <c r="G3509" i="1"/>
  <c r="F3521" i="1"/>
  <c r="O3521" i="1" s="1"/>
  <c r="G3521" i="1"/>
  <c r="F3533" i="1"/>
  <c r="O3533" i="1" s="1"/>
  <c r="G3533" i="1"/>
  <c r="F3545" i="1"/>
  <c r="O3545" i="1" s="1"/>
  <c r="G3545" i="1"/>
  <c r="F3557" i="1"/>
  <c r="O3557" i="1" s="1"/>
  <c r="G3557" i="1"/>
  <c r="F3569" i="1"/>
  <c r="O3569" i="1" s="1"/>
  <c r="G3569" i="1"/>
  <c r="F3581" i="1"/>
  <c r="O3581" i="1" s="1"/>
  <c r="G3581" i="1"/>
  <c r="F3593" i="1"/>
  <c r="O3593" i="1" s="1"/>
  <c r="G3593" i="1"/>
  <c r="F3605" i="1"/>
  <c r="O3605" i="1" s="1"/>
  <c r="G3605" i="1"/>
  <c r="F3617" i="1"/>
  <c r="O3617" i="1" s="1"/>
  <c r="G3617" i="1"/>
  <c r="F3629" i="1"/>
  <c r="O3629" i="1" s="1"/>
  <c r="G3629" i="1"/>
  <c r="F3641" i="1"/>
  <c r="O3641" i="1" s="1"/>
  <c r="G3641" i="1"/>
  <c r="F3653" i="1"/>
  <c r="O3653" i="1" s="1"/>
  <c r="G3653" i="1"/>
  <c r="F3665" i="1"/>
  <c r="O3665" i="1" s="1"/>
  <c r="G3665" i="1"/>
  <c r="F3677" i="1"/>
  <c r="O3677" i="1" s="1"/>
  <c r="G3677" i="1"/>
  <c r="F3689" i="1"/>
  <c r="O3689" i="1" s="1"/>
  <c r="G3689" i="1"/>
  <c r="F3701" i="1"/>
  <c r="O3701" i="1" s="1"/>
  <c r="G3701" i="1"/>
  <c r="F3713" i="1"/>
  <c r="O3713" i="1" s="1"/>
  <c r="G3713" i="1"/>
  <c r="F3725" i="1"/>
  <c r="O3725" i="1" s="1"/>
  <c r="G3725" i="1"/>
  <c r="F3737" i="1"/>
  <c r="O3737" i="1" s="1"/>
  <c r="G3737" i="1"/>
  <c r="F3749" i="1"/>
  <c r="O3749" i="1" s="1"/>
  <c r="G3749" i="1"/>
  <c r="F3761" i="1"/>
  <c r="O3761" i="1" s="1"/>
  <c r="G3761" i="1"/>
  <c r="F3773" i="1"/>
  <c r="O3773" i="1" s="1"/>
  <c r="G3773" i="1"/>
  <c r="F3785" i="1"/>
  <c r="O3785" i="1" s="1"/>
  <c r="G3785" i="1"/>
  <c r="F3797" i="1"/>
  <c r="O3797" i="1" s="1"/>
  <c r="G3797" i="1"/>
  <c r="F3809" i="1"/>
  <c r="O3809" i="1" s="1"/>
  <c r="G3809" i="1"/>
  <c r="F3821" i="1"/>
  <c r="O3821" i="1" s="1"/>
  <c r="G3821" i="1"/>
  <c r="F3833" i="1"/>
  <c r="O3833" i="1" s="1"/>
  <c r="G3833" i="1"/>
  <c r="F3845" i="1"/>
  <c r="O3845" i="1" s="1"/>
  <c r="G3845" i="1"/>
  <c r="F3857" i="1"/>
  <c r="O3857" i="1" s="1"/>
  <c r="G3857" i="1"/>
  <c r="F3869" i="1"/>
  <c r="O3869" i="1" s="1"/>
  <c r="G3869" i="1"/>
  <c r="F3881" i="1"/>
  <c r="O3881" i="1" s="1"/>
  <c r="G3881" i="1"/>
  <c r="F3893" i="1"/>
  <c r="O3893" i="1" s="1"/>
  <c r="G3893" i="1"/>
  <c r="F3905" i="1"/>
  <c r="O3905" i="1" s="1"/>
  <c r="G3905" i="1"/>
  <c r="F3917" i="1"/>
  <c r="O3917" i="1" s="1"/>
  <c r="G3917" i="1"/>
  <c r="F3929" i="1"/>
  <c r="O3929" i="1" s="1"/>
  <c r="G3929" i="1"/>
  <c r="F3941" i="1"/>
  <c r="O3941" i="1" s="1"/>
  <c r="G3941" i="1"/>
  <c r="F3953" i="1"/>
  <c r="O3953" i="1" s="1"/>
  <c r="G3953" i="1"/>
  <c r="F3965" i="1"/>
  <c r="O3965" i="1" s="1"/>
  <c r="G3965" i="1"/>
  <c r="F3977" i="1"/>
  <c r="O3977" i="1" s="1"/>
  <c r="G3977" i="1"/>
  <c r="F3989" i="1"/>
  <c r="O3989" i="1" s="1"/>
  <c r="G3989" i="1"/>
  <c r="F4001" i="1"/>
  <c r="O4001" i="1" s="1"/>
  <c r="G4001" i="1"/>
  <c r="F4013" i="1"/>
  <c r="O4013" i="1" s="1"/>
  <c r="G4013" i="1"/>
  <c r="F4025" i="1"/>
  <c r="O4025" i="1" s="1"/>
  <c r="G4025" i="1"/>
  <c r="F4037" i="1"/>
  <c r="O4037" i="1" s="1"/>
  <c r="G4037" i="1"/>
  <c r="F4049" i="1"/>
  <c r="O4049" i="1" s="1"/>
  <c r="G4049" i="1"/>
  <c r="F4061" i="1"/>
  <c r="O4061" i="1" s="1"/>
  <c r="G4061" i="1"/>
  <c r="F4073" i="1"/>
  <c r="O4073" i="1" s="1"/>
  <c r="G4073" i="1"/>
  <c r="F4085" i="1"/>
  <c r="O4085" i="1" s="1"/>
  <c r="G4085" i="1"/>
  <c r="F4097" i="1"/>
  <c r="O4097" i="1" s="1"/>
  <c r="G4097" i="1"/>
  <c r="F4109" i="1"/>
  <c r="O4109" i="1" s="1"/>
  <c r="G4109" i="1"/>
  <c r="F4121" i="1"/>
  <c r="O4121" i="1" s="1"/>
  <c r="G4121" i="1"/>
  <c r="F4133" i="1"/>
  <c r="O4133" i="1" s="1"/>
  <c r="G4133" i="1"/>
  <c r="F4145" i="1"/>
  <c r="O4145" i="1" s="1"/>
  <c r="G4145" i="1"/>
  <c r="F4157" i="1"/>
  <c r="O4157" i="1" s="1"/>
  <c r="G4157" i="1"/>
  <c r="F4169" i="1"/>
  <c r="O4169" i="1" s="1"/>
  <c r="G4169" i="1"/>
  <c r="F4181" i="1"/>
  <c r="O4181" i="1" s="1"/>
  <c r="G4181" i="1"/>
  <c r="F4193" i="1"/>
  <c r="O4193" i="1" s="1"/>
  <c r="G4193" i="1"/>
  <c r="F4205" i="1"/>
  <c r="O4205" i="1" s="1"/>
  <c r="G4205" i="1"/>
  <c r="F4217" i="1"/>
  <c r="O4217" i="1" s="1"/>
  <c r="G4217" i="1"/>
  <c r="F4229" i="1"/>
  <c r="O4229" i="1" s="1"/>
  <c r="G4229" i="1"/>
  <c r="F4241" i="1"/>
  <c r="O4241" i="1" s="1"/>
  <c r="G4241" i="1"/>
  <c r="F4253" i="1"/>
  <c r="O4253" i="1" s="1"/>
  <c r="G4253" i="1"/>
  <c r="F4265" i="1"/>
  <c r="O4265" i="1" s="1"/>
  <c r="G4265" i="1"/>
  <c r="F4277" i="1"/>
  <c r="O4277" i="1" s="1"/>
  <c r="G4277" i="1"/>
  <c r="F4289" i="1"/>
  <c r="O4289" i="1" s="1"/>
  <c r="G4289" i="1"/>
  <c r="F4301" i="1"/>
  <c r="O4301" i="1" s="1"/>
  <c r="G4301" i="1"/>
  <c r="F4313" i="1"/>
  <c r="O4313" i="1" s="1"/>
  <c r="G4313" i="1"/>
  <c r="F4325" i="1"/>
  <c r="O4325" i="1" s="1"/>
  <c r="G4325" i="1"/>
  <c r="F4337" i="1"/>
  <c r="O4337" i="1" s="1"/>
  <c r="G4337" i="1"/>
  <c r="F4349" i="1"/>
  <c r="O4349" i="1" s="1"/>
  <c r="G4349" i="1"/>
  <c r="F4361" i="1"/>
  <c r="O4361" i="1" s="1"/>
  <c r="G4361" i="1"/>
  <c r="F4373" i="1"/>
  <c r="O4373" i="1" s="1"/>
  <c r="G4373" i="1"/>
  <c r="F4385" i="1"/>
  <c r="O4385" i="1" s="1"/>
  <c r="G4385" i="1"/>
  <c r="F4397" i="1"/>
  <c r="O4397" i="1" s="1"/>
  <c r="G4397" i="1"/>
  <c r="F4409" i="1"/>
  <c r="O4409" i="1" s="1"/>
  <c r="G4409" i="1"/>
  <c r="F4421" i="1"/>
  <c r="O4421" i="1" s="1"/>
  <c r="G4421" i="1"/>
  <c r="F4433" i="1"/>
  <c r="O4433" i="1" s="1"/>
  <c r="G4433" i="1"/>
  <c r="F4445" i="1"/>
  <c r="O4445" i="1" s="1"/>
  <c r="G4445" i="1"/>
  <c r="F4457" i="1"/>
  <c r="O4457" i="1" s="1"/>
  <c r="G4457" i="1"/>
  <c r="F4469" i="1"/>
  <c r="O4469" i="1" s="1"/>
  <c r="G4469" i="1"/>
  <c r="F4481" i="1"/>
  <c r="O4481" i="1" s="1"/>
  <c r="G4481" i="1"/>
  <c r="F4493" i="1"/>
  <c r="O4493" i="1" s="1"/>
  <c r="G4493" i="1"/>
  <c r="F4505" i="1"/>
  <c r="O4505" i="1" s="1"/>
  <c r="G4505" i="1"/>
  <c r="F4517" i="1"/>
  <c r="O4517" i="1" s="1"/>
  <c r="G4517" i="1"/>
  <c r="F4529" i="1"/>
  <c r="O4529" i="1" s="1"/>
  <c r="G4529" i="1"/>
  <c r="F4541" i="1"/>
  <c r="O4541" i="1" s="1"/>
  <c r="G4541" i="1"/>
  <c r="F4553" i="1"/>
  <c r="O4553" i="1" s="1"/>
  <c r="G4553" i="1"/>
  <c r="F4565" i="1"/>
  <c r="O4565" i="1" s="1"/>
  <c r="G4565" i="1"/>
  <c r="F4577" i="1"/>
  <c r="O4577" i="1" s="1"/>
  <c r="G4577" i="1"/>
  <c r="F4589" i="1"/>
  <c r="O4589" i="1" s="1"/>
  <c r="G4589" i="1"/>
  <c r="F4601" i="1"/>
  <c r="O4601" i="1" s="1"/>
  <c r="G4601" i="1"/>
  <c r="F4613" i="1"/>
  <c r="O4613" i="1" s="1"/>
  <c r="G4613" i="1"/>
  <c r="F4625" i="1"/>
  <c r="O4625" i="1" s="1"/>
  <c r="G4625" i="1"/>
  <c r="F4637" i="1"/>
  <c r="O4637" i="1" s="1"/>
  <c r="G4637" i="1"/>
  <c r="F4649" i="1"/>
  <c r="O4649" i="1" s="1"/>
  <c r="G4649" i="1"/>
  <c r="F4661" i="1"/>
  <c r="O4661" i="1" s="1"/>
  <c r="G4661" i="1"/>
  <c r="F4673" i="1"/>
  <c r="O4673" i="1" s="1"/>
  <c r="G4673" i="1"/>
  <c r="F4685" i="1"/>
  <c r="O4685" i="1" s="1"/>
  <c r="G4685" i="1"/>
  <c r="F4697" i="1"/>
  <c r="O4697" i="1" s="1"/>
  <c r="G4697" i="1"/>
  <c r="F4709" i="1"/>
  <c r="O4709" i="1" s="1"/>
  <c r="G4709" i="1"/>
  <c r="F4721" i="1"/>
  <c r="O4721" i="1" s="1"/>
  <c r="G4721" i="1"/>
  <c r="F4733" i="1"/>
  <c r="O4733" i="1" s="1"/>
  <c r="G4733" i="1"/>
  <c r="F4745" i="1"/>
  <c r="O4745" i="1" s="1"/>
  <c r="G4745" i="1"/>
  <c r="F4757" i="1"/>
  <c r="O4757" i="1" s="1"/>
  <c r="G4757" i="1"/>
  <c r="F4769" i="1"/>
  <c r="O4769" i="1" s="1"/>
  <c r="G4769" i="1"/>
  <c r="F4781" i="1"/>
  <c r="O4781" i="1" s="1"/>
  <c r="G4781" i="1"/>
  <c r="F4793" i="1"/>
  <c r="O4793" i="1" s="1"/>
  <c r="G4793" i="1"/>
  <c r="F4805" i="1"/>
  <c r="O4805" i="1" s="1"/>
  <c r="G4805" i="1"/>
  <c r="F4817" i="1"/>
  <c r="O4817" i="1" s="1"/>
  <c r="G4817" i="1"/>
  <c r="F4829" i="1"/>
  <c r="O4829" i="1" s="1"/>
  <c r="G4829" i="1"/>
  <c r="F4841" i="1"/>
  <c r="O4841" i="1" s="1"/>
  <c r="G4841" i="1"/>
  <c r="F4853" i="1"/>
  <c r="O4853" i="1" s="1"/>
  <c r="G4853" i="1"/>
  <c r="F4865" i="1"/>
  <c r="O4865" i="1" s="1"/>
  <c r="G4865" i="1"/>
  <c r="F4877" i="1"/>
  <c r="O4877" i="1" s="1"/>
  <c r="G4877" i="1"/>
  <c r="F4889" i="1"/>
  <c r="O4889" i="1" s="1"/>
  <c r="G4889" i="1"/>
  <c r="F4901" i="1"/>
  <c r="O4901" i="1" s="1"/>
  <c r="G4901" i="1"/>
  <c r="F4913" i="1"/>
  <c r="O4913" i="1" s="1"/>
  <c r="G4913" i="1"/>
  <c r="F4925" i="1"/>
  <c r="O4925" i="1" s="1"/>
  <c r="G4925" i="1"/>
  <c r="F4937" i="1"/>
  <c r="O4937" i="1" s="1"/>
  <c r="G4937" i="1"/>
  <c r="F4949" i="1"/>
  <c r="O4949" i="1" s="1"/>
  <c r="G4949" i="1"/>
  <c r="F4961" i="1"/>
  <c r="O4961" i="1" s="1"/>
  <c r="G4961" i="1"/>
  <c r="F4973" i="1"/>
  <c r="O4973" i="1" s="1"/>
  <c r="G4973" i="1"/>
  <c r="F4985" i="1"/>
  <c r="O4985" i="1" s="1"/>
  <c r="G4985" i="1"/>
  <c r="F4997" i="1"/>
  <c r="O4997" i="1" s="1"/>
  <c r="G4997" i="1"/>
  <c r="F5009" i="1"/>
  <c r="O5009" i="1" s="1"/>
  <c r="G5009" i="1"/>
  <c r="F5021" i="1"/>
  <c r="O5021" i="1" s="1"/>
  <c r="G5021" i="1"/>
  <c r="F5033" i="1"/>
  <c r="O5033" i="1" s="1"/>
  <c r="G5033" i="1"/>
  <c r="F5045" i="1"/>
  <c r="O5045" i="1" s="1"/>
  <c r="G5045" i="1"/>
  <c r="F5057" i="1"/>
  <c r="O5057" i="1" s="1"/>
  <c r="G5057" i="1"/>
  <c r="F5069" i="1"/>
  <c r="O5069" i="1" s="1"/>
  <c r="G5069" i="1"/>
  <c r="F5081" i="1"/>
  <c r="O5081" i="1" s="1"/>
  <c r="G5081" i="1"/>
  <c r="F5093" i="1"/>
  <c r="O5093" i="1" s="1"/>
  <c r="G5093" i="1"/>
  <c r="F5105" i="1"/>
  <c r="O5105" i="1" s="1"/>
  <c r="G5105" i="1"/>
  <c r="F5117" i="1"/>
  <c r="O5117" i="1" s="1"/>
  <c r="G5117" i="1"/>
  <c r="F5129" i="1"/>
  <c r="O5129" i="1" s="1"/>
  <c r="G5129" i="1"/>
  <c r="F5141" i="1"/>
  <c r="O5141" i="1" s="1"/>
  <c r="G5141" i="1"/>
  <c r="F5153" i="1"/>
  <c r="O5153" i="1" s="1"/>
  <c r="G5153" i="1"/>
  <c r="F5165" i="1"/>
  <c r="O5165" i="1" s="1"/>
  <c r="G5165" i="1"/>
  <c r="F5177" i="1"/>
  <c r="O5177" i="1" s="1"/>
  <c r="G5177" i="1"/>
  <c r="F5189" i="1"/>
  <c r="O5189" i="1" s="1"/>
  <c r="G5189" i="1"/>
  <c r="F5201" i="1"/>
  <c r="O5201" i="1" s="1"/>
  <c r="G5201" i="1"/>
  <c r="F5213" i="1"/>
  <c r="O5213" i="1" s="1"/>
  <c r="G5213" i="1"/>
  <c r="F5225" i="1"/>
  <c r="O5225" i="1" s="1"/>
  <c r="G5225" i="1"/>
  <c r="F5237" i="1"/>
  <c r="O5237" i="1" s="1"/>
  <c r="G5237" i="1"/>
  <c r="F5249" i="1"/>
  <c r="O5249" i="1" s="1"/>
  <c r="G5249" i="1"/>
  <c r="F5261" i="1"/>
  <c r="O5261" i="1" s="1"/>
  <c r="G5261" i="1"/>
  <c r="F5273" i="1"/>
  <c r="O5273" i="1" s="1"/>
  <c r="G5273" i="1"/>
  <c r="F5285" i="1"/>
  <c r="O5285" i="1" s="1"/>
  <c r="G5285" i="1"/>
  <c r="F5297" i="1"/>
  <c r="O5297" i="1" s="1"/>
  <c r="G5297" i="1"/>
  <c r="F5309" i="1"/>
  <c r="O5309" i="1" s="1"/>
  <c r="G5309" i="1"/>
  <c r="F5321" i="1"/>
  <c r="O5321" i="1" s="1"/>
  <c r="G5321" i="1"/>
  <c r="F5333" i="1"/>
  <c r="O5333" i="1" s="1"/>
  <c r="G5333" i="1"/>
  <c r="F5345" i="1"/>
  <c r="O5345" i="1" s="1"/>
  <c r="G5345" i="1"/>
  <c r="F5357" i="1"/>
  <c r="O5357" i="1" s="1"/>
  <c r="G5357" i="1"/>
  <c r="F5369" i="1"/>
  <c r="O5369" i="1" s="1"/>
  <c r="G5369" i="1"/>
  <c r="F5381" i="1"/>
  <c r="O5381" i="1" s="1"/>
  <c r="G5381" i="1"/>
  <c r="F5393" i="1"/>
  <c r="O5393" i="1" s="1"/>
  <c r="G5393" i="1"/>
  <c r="F5405" i="1"/>
  <c r="O5405" i="1" s="1"/>
  <c r="G5405" i="1"/>
  <c r="F5417" i="1"/>
  <c r="O5417" i="1" s="1"/>
  <c r="G5417" i="1"/>
  <c r="F5429" i="1"/>
  <c r="O5429" i="1" s="1"/>
  <c r="G5429" i="1"/>
  <c r="F5441" i="1"/>
  <c r="O5441" i="1" s="1"/>
  <c r="G5441" i="1"/>
  <c r="F5453" i="1"/>
  <c r="O5453" i="1" s="1"/>
  <c r="G5453" i="1"/>
  <c r="F5465" i="1"/>
  <c r="O5465" i="1" s="1"/>
  <c r="G5465" i="1"/>
  <c r="F5477" i="1"/>
  <c r="O5477" i="1" s="1"/>
  <c r="G5477" i="1"/>
  <c r="F5489" i="1"/>
  <c r="O5489" i="1" s="1"/>
  <c r="G5489" i="1"/>
  <c r="F5501" i="1"/>
  <c r="O5501" i="1" s="1"/>
  <c r="G5501" i="1"/>
  <c r="F5513" i="1"/>
  <c r="O5513" i="1" s="1"/>
  <c r="G5513" i="1"/>
  <c r="F5525" i="1"/>
  <c r="O5525" i="1" s="1"/>
  <c r="G5525" i="1"/>
  <c r="F5537" i="1"/>
  <c r="O5537" i="1" s="1"/>
  <c r="G5537" i="1"/>
  <c r="F5549" i="1"/>
  <c r="O5549" i="1" s="1"/>
  <c r="G5549" i="1"/>
  <c r="F5561" i="1"/>
  <c r="O5561" i="1" s="1"/>
  <c r="G5561" i="1"/>
  <c r="F5573" i="1"/>
  <c r="O5573" i="1" s="1"/>
  <c r="G5573" i="1"/>
  <c r="F5585" i="1"/>
  <c r="O5585" i="1" s="1"/>
  <c r="G5585" i="1"/>
  <c r="F5597" i="1"/>
  <c r="O5597" i="1" s="1"/>
  <c r="G5597" i="1"/>
  <c r="F5609" i="1"/>
  <c r="O5609" i="1" s="1"/>
  <c r="G5609" i="1"/>
  <c r="F5621" i="1"/>
  <c r="O5621" i="1" s="1"/>
  <c r="G5621" i="1"/>
  <c r="F5633" i="1"/>
  <c r="O5633" i="1" s="1"/>
  <c r="G5633" i="1"/>
  <c r="F5645" i="1"/>
  <c r="O5645" i="1" s="1"/>
  <c r="G5645" i="1"/>
  <c r="F5657" i="1"/>
  <c r="O5657" i="1" s="1"/>
  <c r="G5657" i="1"/>
  <c r="F5669" i="1"/>
  <c r="O5669" i="1" s="1"/>
  <c r="G5669" i="1"/>
  <c r="F5681" i="1"/>
  <c r="O5681" i="1" s="1"/>
  <c r="G5681" i="1"/>
  <c r="F5693" i="1"/>
  <c r="O5693" i="1" s="1"/>
  <c r="G5693" i="1"/>
  <c r="F2646" i="1"/>
  <c r="O2646" i="1" s="1"/>
  <c r="G2646" i="1"/>
  <c r="F2658" i="1"/>
  <c r="O2658" i="1" s="1"/>
  <c r="G2658" i="1"/>
  <c r="F2670" i="1"/>
  <c r="O2670" i="1" s="1"/>
  <c r="G2670" i="1"/>
  <c r="F2682" i="1"/>
  <c r="O2682" i="1" s="1"/>
  <c r="G2682" i="1"/>
  <c r="F2694" i="1"/>
  <c r="O2694" i="1" s="1"/>
  <c r="G2694" i="1"/>
  <c r="F2706" i="1"/>
  <c r="O2706" i="1" s="1"/>
  <c r="G2706" i="1"/>
  <c r="F2718" i="1"/>
  <c r="O2718" i="1" s="1"/>
  <c r="G2718" i="1"/>
  <c r="F2730" i="1"/>
  <c r="O2730" i="1" s="1"/>
  <c r="G2730" i="1"/>
  <c r="F2742" i="1"/>
  <c r="O2742" i="1" s="1"/>
  <c r="G2742" i="1"/>
  <c r="F2754" i="1"/>
  <c r="O2754" i="1" s="1"/>
  <c r="G2754" i="1"/>
  <c r="F2766" i="1"/>
  <c r="O2766" i="1" s="1"/>
  <c r="G2766" i="1"/>
  <c r="F2778" i="1"/>
  <c r="O2778" i="1" s="1"/>
  <c r="G2778" i="1"/>
  <c r="F2790" i="1"/>
  <c r="O2790" i="1" s="1"/>
  <c r="G2790" i="1"/>
  <c r="F2802" i="1"/>
  <c r="O2802" i="1" s="1"/>
  <c r="G2802" i="1"/>
  <c r="F2814" i="1"/>
  <c r="O2814" i="1" s="1"/>
  <c r="G2814" i="1"/>
  <c r="F2826" i="1"/>
  <c r="O2826" i="1" s="1"/>
  <c r="G2826" i="1"/>
  <c r="F2838" i="1"/>
  <c r="O2838" i="1" s="1"/>
  <c r="G2838" i="1"/>
  <c r="F2850" i="1"/>
  <c r="O2850" i="1" s="1"/>
  <c r="G2850" i="1"/>
  <c r="F2862" i="1"/>
  <c r="O2862" i="1" s="1"/>
  <c r="G2862" i="1"/>
  <c r="F2874" i="1"/>
  <c r="O2874" i="1" s="1"/>
  <c r="G2874" i="1"/>
  <c r="F2886" i="1"/>
  <c r="O2886" i="1" s="1"/>
  <c r="G2886" i="1"/>
  <c r="F2898" i="1"/>
  <c r="O2898" i="1" s="1"/>
  <c r="G2898" i="1"/>
  <c r="F2910" i="1"/>
  <c r="O2910" i="1" s="1"/>
  <c r="G2910" i="1"/>
  <c r="F2922" i="1"/>
  <c r="O2922" i="1" s="1"/>
  <c r="G2922" i="1"/>
  <c r="F2934" i="1"/>
  <c r="O2934" i="1" s="1"/>
  <c r="G2934" i="1"/>
  <c r="F2946" i="1"/>
  <c r="O2946" i="1" s="1"/>
  <c r="G2946" i="1"/>
  <c r="F2958" i="1"/>
  <c r="O2958" i="1" s="1"/>
  <c r="G2958" i="1"/>
  <c r="F2970" i="1"/>
  <c r="O2970" i="1" s="1"/>
  <c r="G2970" i="1"/>
  <c r="F2982" i="1"/>
  <c r="O2982" i="1" s="1"/>
  <c r="G2982" i="1"/>
  <c r="F2994" i="1"/>
  <c r="O2994" i="1" s="1"/>
  <c r="G2994" i="1"/>
  <c r="F3006" i="1"/>
  <c r="O3006" i="1" s="1"/>
  <c r="G3006" i="1"/>
  <c r="F3018" i="1"/>
  <c r="O3018" i="1" s="1"/>
  <c r="G3018" i="1"/>
  <c r="F3030" i="1"/>
  <c r="O3030" i="1" s="1"/>
  <c r="G3030" i="1"/>
  <c r="F3042" i="1"/>
  <c r="O3042" i="1" s="1"/>
  <c r="G3042" i="1"/>
  <c r="F3054" i="1"/>
  <c r="O3054" i="1" s="1"/>
  <c r="G3054" i="1"/>
  <c r="F3066" i="1"/>
  <c r="O3066" i="1" s="1"/>
  <c r="G3066" i="1"/>
  <c r="F3078" i="1"/>
  <c r="O3078" i="1" s="1"/>
  <c r="G3078" i="1"/>
  <c r="F3090" i="1"/>
  <c r="O3090" i="1" s="1"/>
  <c r="G3090" i="1"/>
  <c r="F3102" i="1"/>
  <c r="O3102" i="1" s="1"/>
  <c r="G3102" i="1"/>
  <c r="F3114" i="1"/>
  <c r="O3114" i="1" s="1"/>
  <c r="G3114" i="1"/>
  <c r="F3126" i="1"/>
  <c r="O3126" i="1" s="1"/>
  <c r="G3126" i="1"/>
  <c r="F3138" i="1"/>
  <c r="O3138" i="1" s="1"/>
  <c r="G3138" i="1"/>
  <c r="F3150" i="1"/>
  <c r="O3150" i="1" s="1"/>
  <c r="G3150" i="1"/>
  <c r="F3162" i="1"/>
  <c r="O3162" i="1" s="1"/>
  <c r="G3162" i="1"/>
  <c r="F3174" i="1"/>
  <c r="O3174" i="1" s="1"/>
  <c r="G3174" i="1"/>
  <c r="F3186" i="1"/>
  <c r="O3186" i="1" s="1"/>
  <c r="G3186" i="1"/>
  <c r="F3198" i="1"/>
  <c r="O3198" i="1" s="1"/>
  <c r="G3198" i="1"/>
  <c r="F3210" i="1"/>
  <c r="O3210" i="1" s="1"/>
  <c r="G3210" i="1"/>
  <c r="F3222" i="1"/>
  <c r="O3222" i="1" s="1"/>
  <c r="G3222" i="1"/>
  <c r="F3234" i="1"/>
  <c r="O3234" i="1" s="1"/>
  <c r="G3234" i="1"/>
  <c r="F3246" i="1"/>
  <c r="O3246" i="1" s="1"/>
  <c r="G3246" i="1"/>
  <c r="F3258" i="1"/>
  <c r="O3258" i="1" s="1"/>
  <c r="G3258" i="1"/>
  <c r="F3270" i="1"/>
  <c r="O3270" i="1" s="1"/>
  <c r="G3270" i="1"/>
  <c r="F3282" i="1"/>
  <c r="O3282" i="1" s="1"/>
  <c r="G3282" i="1"/>
  <c r="F3294" i="1"/>
  <c r="O3294" i="1" s="1"/>
  <c r="G3294" i="1"/>
  <c r="F3306" i="1"/>
  <c r="O3306" i="1" s="1"/>
  <c r="G3306" i="1"/>
  <c r="F3318" i="1"/>
  <c r="O3318" i="1" s="1"/>
  <c r="G3318" i="1"/>
  <c r="F3330" i="1"/>
  <c r="O3330" i="1" s="1"/>
  <c r="G3330" i="1"/>
  <c r="F3342" i="1"/>
  <c r="O3342" i="1" s="1"/>
  <c r="G3342" i="1"/>
  <c r="F3354" i="1"/>
  <c r="O3354" i="1" s="1"/>
  <c r="G3354" i="1"/>
  <c r="F3366" i="1"/>
  <c r="O3366" i="1" s="1"/>
  <c r="G3366" i="1"/>
  <c r="F3378" i="1"/>
  <c r="O3378" i="1" s="1"/>
  <c r="G3378" i="1"/>
  <c r="F3390" i="1"/>
  <c r="O3390" i="1" s="1"/>
  <c r="G3390" i="1"/>
  <c r="F3402" i="1"/>
  <c r="O3402" i="1" s="1"/>
  <c r="G3402" i="1"/>
  <c r="F3414" i="1"/>
  <c r="O3414" i="1" s="1"/>
  <c r="G3414" i="1"/>
  <c r="F3426" i="1"/>
  <c r="O3426" i="1" s="1"/>
  <c r="G3426" i="1"/>
  <c r="F3438" i="1"/>
  <c r="O3438" i="1" s="1"/>
  <c r="G3438" i="1"/>
  <c r="F3450" i="1"/>
  <c r="O3450" i="1" s="1"/>
  <c r="G3450" i="1"/>
  <c r="F3462" i="1"/>
  <c r="O3462" i="1" s="1"/>
  <c r="G3462" i="1"/>
  <c r="F3474" i="1"/>
  <c r="O3474" i="1" s="1"/>
  <c r="G3474" i="1"/>
  <c r="F3486" i="1"/>
  <c r="O3486" i="1" s="1"/>
  <c r="G3486" i="1"/>
  <c r="F3498" i="1"/>
  <c r="O3498" i="1" s="1"/>
  <c r="G3498" i="1"/>
  <c r="F3510" i="1"/>
  <c r="O3510" i="1" s="1"/>
  <c r="G3510" i="1"/>
  <c r="F3522" i="1"/>
  <c r="O3522" i="1" s="1"/>
  <c r="G3522" i="1"/>
  <c r="F3534" i="1"/>
  <c r="O3534" i="1" s="1"/>
  <c r="G3534" i="1"/>
  <c r="F3546" i="1"/>
  <c r="O3546" i="1" s="1"/>
  <c r="G3546" i="1"/>
  <c r="F3558" i="1"/>
  <c r="O3558" i="1" s="1"/>
  <c r="G3558" i="1"/>
  <c r="F3570" i="1"/>
  <c r="O3570" i="1" s="1"/>
  <c r="G3570" i="1"/>
  <c r="F3582" i="1"/>
  <c r="O3582" i="1" s="1"/>
  <c r="G3582" i="1"/>
  <c r="F3594" i="1"/>
  <c r="O3594" i="1" s="1"/>
  <c r="G3594" i="1"/>
  <c r="F3606" i="1"/>
  <c r="O3606" i="1" s="1"/>
  <c r="G3606" i="1"/>
  <c r="F3618" i="1"/>
  <c r="O3618" i="1" s="1"/>
  <c r="G3618" i="1"/>
  <c r="F3630" i="1"/>
  <c r="O3630" i="1" s="1"/>
  <c r="G3630" i="1"/>
  <c r="F3642" i="1"/>
  <c r="O3642" i="1" s="1"/>
  <c r="G3642" i="1"/>
  <c r="F3654" i="1"/>
  <c r="O3654" i="1" s="1"/>
  <c r="G3654" i="1"/>
  <c r="F3666" i="1"/>
  <c r="O3666" i="1" s="1"/>
  <c r="G3666" i="1"/>
  <c r="F3678" i="1"/>
  <c r="O3678" i="1" s="1"/>
  <c r="G3678" i="1"/>
  <c r="F3690" i="1"/>
  <c r="O3690" i="1" s="1"/>
  <c r="G3690" i="1"/>
  <c r="F3702" i="1"/>
  <c r="O3702" i="1" s="1"/>
  <c r="G3702" i="1"/>
  <c r="F3714" i="1"/>
  <c r="O3714" i="1" s="1"/>
  <c r="G3714" i="1"/>
  <c r="F3726" i="1"/>
  <c r="O3726" i="1" s="1"/>
  <c r="G3726" i="1"/>
  <c r="F3738" i="1"/>
  <c r="O3738" i="1" s="1"/>
  <c r="G3738" i="1"/>
  <c r="F3750" i="1"/>
  <c r="O3750" i="1" s="1"/>
  <c r="G3750" i="1"/>
  <c r="F3762" i="1"/>
  <c r="O3762" i="1" s="1"/>
  <c r="G3762" i="1"/>
  <c r="F3774" i="1"/>
  <c r="O3774" i="1" s="1"/>
  <c r="G3774" i="1"/>
  <c r="F3786" i="1"/>
  <c r="O3786" i="1" s="1"/>
  <c r="G3786" i="1"/>
  <c r="F3798" i="1"/>
  <c r="O3798" i="1" s="1"/>
  <c r="G3798" i="1"/>
  <c r="F3810" i="1"/>
  <c r="O3810" i="1" s="1"/>
  <c r="G3810" i="1"/>
  <c r="F3822" i="1"/>
  <c r="O3822" i="1" s="1"/>
  <c r="G3822" i="1"/>
  <c r="F3834" i="1"/>
  <c r="O3834" i="1" s="1"/>
  <c r="G3834" i="1"/>
  <c r="F3846" i="1"/>
  <c r="O3846" i="1" s="1"/>
  <c r="G3846" i="1"/>
  <c r="F3858" i="1"/>
  <c r="O3858" i="1" s="1"/>
  <c r="G3858" i="1"/>
  <c r="F3870" i="1"/>
  <c r="O3870" i="1" s="1"/>
  <c r="G3870" i="1"/>
  <c r="F3882" i="1"/>
  <c r="O3882" i="1" s="1"/>
  <c r="G3882" i="1"/>
  <c r="F3894" i="1"/>
  <c r="O3894" i="1" s="1"/>
  <c r="G3894" i="1"/>
  <c r="F3906" i="1"/>
  <c r="O3906" i="1" s="1"/>
  <c r="G3906" i="1"/>
  <c r="F3918" i="1"/>
  <c r="O3918" i="1" s="1"/>
  <c r="G3918" i="1"/>
  <c r="F3930" i="1"/>
  <c r="O3930" i="1" s="1"/>
  <c r="G3930" i="1"/>
  <c r="F3942" i="1"/>
  <c r="O3942" i="1" s="1"/>
  <c r="G3942" i="1"/>
  <c r="F3954" i="1"/>
  <c r="O3954" i="1" s="1"/>
  <c r="G3954" i="1"/>
  <c r="F3966" i="1"/>
  <c r="O3966" i="1" s="1"/>
  <c r="G3966" i="1"/>
  <c r="F3978" i="1"/>
  <c r="O3978" i="1" s="1"/>
  <c r="G3978" i="1"/>
  <c r="F3990" i="1"/>
  <c r="O3990" i="1" s="1"/>
  <c r="G3990" i="1"/>
  <c r="F4002" i="1"/>
  <c r="O4002" i="1" s="1"/>
  <c r="G4002" i="1"/>
  <c r="F4014" i="1"/>
  <c r="O4014" i="1" s="1"/>
  <c r="G4014" i="1"/>
  <c r="F4026" i="1"/>
  <c r="O4026" i="1" s="1"/>
  <c r="G4026" i="1"/>
  <c r="F4038" i="1"/>
  <c r="O4038" i="1" s="1"/>
  <c r="G4038" i="1"/>
  <c r="F4050" i="1"/>
  <c r="O4050" i="1" s="1"/>
  <c r="G4050" i="1"/>
  <c r="F4062" i="1"/>
  <c r="O4062" i="1" s="1"/>
  <c r="G4062" i="1"/>
  <c r="F4074" i="1"/>
  <c r="O4074" i="1" s="1"/>
  <c r="G4074" i="1"/>
  <c r="F4086" i="1"/>
  <c r="O4086" i="1" s="1"/>
  <c r="G4086" i="1"/>
  <c r="F4098" i="1"/>
  <c r="O4098" i="1" s="1"/>
  <c r="G4098" i="1"/>
  <c r="F4110" i="1"/>
  <c r="O4110" i="1" s="1"/>
  <c r="G4110" i="1"/>
  <c r="F4122" i="1"/>
  <c r="O4122" i="1" s="1"/>
  <c r="G4122" i="1"/>
  <c r="F4134" i="1"/>
  <c r="O4134" i="1" s="1"/>
  <c r="G4134" i="1"/>
  <c r="F4146" i="1"/>
  <c r="O4146" i="1" s="1"/>
  <c r="G4146" i="1"/>
  <c r="F4158" i="1"/>
  <c r="O4158" i="1" s="1"/>
  <c r="G4158" i="1"/>
  <c r="F4170" i="1"/>
  <c r="O4170" i="1" s="1"/>
  <c r="G4170" i="1"/>
  <c r="F4182" i="1"/>
  <c r="O4182" i="1" s="1"/>
  <c r="G4182" i="1"/>
  <c r="F4194" i="1"/>
  <c r="O4194" i="1" s="1"/>
  <c r="G4194" i="1"/>
  <c r="F4206" i="1"/>
  <c r="O4206" i="1" s="1"/>
  <c r="G4206" i="1"/>
  <c r="F4218" i="1"/>
  <c r="O4218" i="1" s="1"/>
  <c r="G4218" i="1"/>
  <c r="F4230" i="1"/>
  <c r="O4230" i="1" s="1"/>
  <c r="G4230" i="1"/>
  <c r="F4242" i="1"/>
  <c r="O4242" i="1" s="1"/>
  <c r="G4242" i="1"/>
  <c r="F4254" i="1"/>
  <c r="O4254" i="1" s="1"/>
  <c r="G4254" i="1"/>
  <c r="F4266" i="1"/>
  <c r="O4266" i="1" s="1"/>
  <c r="G4266" i="1"/>
  <c r="F4278" i="1"/>
  <c r="O4278" i="1" s="1"/>
  <c r="G4278" i="1"/>
  <c r="F4290" i="1"/>
  <c r="O4290" i="1" s="1"/>
  <c r="G4290" i="1"/>
  <c r="F4302" i="1"/>
  <c r="O4302" i="1" s="1"/>
  <c r="G4302" i="1"/>
  <c r="F4314" i="1"/>
  <c r="O4314" i="1" s="1"/>
  <c r="G4314" i="1"/>
  <c r="F4326" i="1"/>
  <c r="O4326" i="1" s="1"/>
  <c r="G4326" i="1"/>
  <c r="F4338" i="1"/>
  <c r="O4338" i="1" s="1"/>
  <c r="G4338" i="1"/>
  <c r="F4350" i="1"/>
  <c r="O4350" i="1" s="1"/>
  <c r="G4350" i="1"/>
  <c r="F4362" i="1"/>
  <c r="O4362" i="1" s="1"/>
  <c r="G4362" i="1"/>
  <c r="F4374" i="1"/>
  <c r="O4374" i="1" s="1"/>
  <c r="G4374" i="1"/>
  <c r="F4386" i="1"/>
  <c r="O4386" i="1" s="1"/>
  <c r="G4386" i="1"/>
  <c r="F4398" i="1"/>
  <c r="O4398" i="1" s="1"/>
  <c r="G4398" i="1"/>
  <c r="F4410" i="1"/>
  <c r="O4410" i="1" s="1"/>
  <c r="G4410" i="1"/>
  <c r="F4422" i="1"/>
  <c r="O4422" i="1" s="1"/>
  <c r="G4422" i="1"/>
  <c r="F4434" i="1"/>
  <c r="O4434" i="1" s="1"/>
  <c r="G4434" i="1"/>
  <c r="F4446" i="1"/>
  <c r="O4446" i="1" s="1"/>
  <c r="G4446" i="1"/>
  <c r="F4458" i="1"/>
  <c r="O4458" i="1" s="1"/>
  <c r="G4458" i="1"/>
  <c r="F4470" i="1"/>
  <c r="O4470" i="1" s="1"/>
  <c r="G4470" i="1"/>
  <c r="F4482" i="1"/>
  <c r="O4482" i="1" s="1"/>
  <c r="G4482" i="1"/>
  <c r="F4494" i="1"/>
  <c r="O4494" i="1" s="1"/>
  <c r="G4494" i="1"/>
  <c r="F4506" i="1"/>
  <c r="O4506" i="1" s="1"/>
  <c r="G4506" i="1"/>
  <c r="F4518" i="1"/>
  <c r="O4518" i="1" s="1"/>
  <c r="G4518" i="1"/>
  <c r="F4530" i="1"/>
  <c r="O4530" i="1" s="1"/>
  <c r="G4530" i="1"/>
  <c r="F4542" i="1"/>
  <c r="O4542" i="1" s="1"/>
  <c r="G4542" i="1"/>
  <c r="F4554" i="1"/>
  <c r="O4554" i="1" s="1"/>
  <c r="G4554" i="1"/>
  <c r="F4566" i="1"/>
  <c r="O4566" i="1" s="1"/>
  <c r="G4566" i="1"/>
  <c r="F4578" i="1"/>
  <c r="O4578" i="1" s="1"/>
  <c r="G4578" i="1"/>
  <c r="F4590" i="1"/>
  <c r="O4590" i="1" s="1"/>
  <c r="G4590" i="1"/>
  <c r="F4602" i="1"/>
  <c r="O4602" i="1" s="1"/>
  <c r="G4602" i="1"/>
  <c r="F4614" i="1"/>
  <c r="O4614" i="1" s="1"/>
  <c r="G4614" i="1"/>
  <c r="F4626" i="1"/>
  <c r="O4626" i="1" s="1"/>
  <c r="G4626" i="1"/>
  <c r="F4638" i="1"/>
  <c r="O4638" i="1" s="1"/>
  <c r="G4638" i="1"/>
  <c r="F4650" i="1"/>
  <c r="O4650" i="1" s="1"/>
  <c r="G4650" i="1"/>
  <c r="F4662" i="1"/>
  <c r="O4662" i="1" s="1"/>
  <c r="G4662" i="1"/>
  <c r="F4674" i="1"/>
  <c r="O4674" i="1" s="1"/>
  <c r="G4674" i="1"/>
  <c r="F4686" i="1"/>
  <c r="O4686" i="1" s="1"/>
  <c r="G4686" i="1"/>
  <c r="F4698" i="1"/>
  <c r="O4698" i="1" s="1"/>
  <c r="G4698" i="1"/>
  <c r="F4710" i="1"/>
  <c r="O4710" i="1" s="1"/>
  <c r="G4710" i="1"/>
  <c r="F4722" i="1"/>
  <c r="O4722" i="1" s="1"/>
  <c r="G4722" i="1"/>
  <c r="F4734" i="1"/>
  <c r="O4734" i="1" s="1"/>
  <c r="G4734" i="1"/>
  <c r="F4746" i="1"/>
  <c r="O4746" i="1" s="1"/>
  <c r="G4746" i="1"/>
  <c r="F4758" i="1"/>
  <c r="O4758" i="1" s="1"/>
  <c r="G4758" i="1"/>
  <c r="F4770" i="1"/>
  <c r="O4770" i="1" s="1"/>
  <c r="G4770" i="1"/>
  <c r="F4782" i="1"/>
  <c r="O4782" i="1" s="1"/>
  <c r="G4782" i="1"/>
  <c r="F4794" i="1"/>
  <c r="O4794" i="1" s="1"/>
  <c r="G4794" i="1"/>
  <c r="F4806" i="1"/>
  <c r="O4806" i="1" s="1"/>
  <c r="G4806" i="1"/>
  <c r="F4818" i="1"/>
  <c r="O4818" i="1" s="1"/>
  <c r="G4818" i="1"/>
  <c r="F4830" i="1"/>
  <c r="O4830" i="1" s="1"/>
  <c r="G4830" i="1"/>
  <c r="F4842" i="1"/>
  <c r="O4842" i="1" s="1"/>
  <c r="G4842" i="1"/>
  <c r="F4854" i="1"/>
  <c r="O4854" i="1" s="1"/>
  <c r="G4854" i="1"/>
  <c r="F4866" i="1"/>
  <c r="O4866" i="1" s="1"/>
  <c r="G4866" i="1"/>
  <c r="F4878" i="1"/>
  <c r="O4878" i="1" s="1"/>
  <c r="G4878" i="1"/>
  <c r="F4890" i="1"/>
  <c r="O4890" i="1" s="1"/>
  <c r="G4890" i="1"/>
  <c r="F4902" i="1"/>
  <c r="O4902" i="1" s="1"/>
  <c r="G4902" i="1"/>
  <c r="F4914" i="1"/>
  <c r="O4914" i="1" s="1"/>
  <c r="G4914" i="1"/>
  <c r="F4926" i="1"/>
  <c r="O4926" i="1" s="1"/>
  <c r="G4926" i="1"/>
  <c r="F4938" i="1"/>
  <c r="O4938" i="1" s="1"/>
  <c r="G4938" i="1"/>
  <c r="F4950" i="1"/>
  <c r="O4950" i="1" s="1"/>
  <c r="G4950" i="1"/>
  <c r="F4962" i="1"/>
  <c r="O4962" i="1" s="1"/>
  <c r="G4962" i="1"/>
  <c r="F4974" i="1"/>
  <c r="O4974" i="1" s="1"/>
  <c r="G4974" i="1"/>
  <c r="F4986" i="1"/>
  <c r="O4986" i="1" s="1"/>
  <c r="G4986" i="1"/>
  <c r="F4998" i="1"/>
  <c r="O4998" i="1" s="1"/>
  <c r="G4998" i="1"/>
  <c r="F5010" i="1"/>
  <c r="O5010" i="1" s="1"/>
  <c r="G5010" i="1"/>
  <c r="F5022" i="1"/>
  <c r="O5022" i="1" s="1"/>
  <c r="G5022" i="1"/>
  <c r="F5034" i="1"/>
  <c r="O5034" i="1" s="1"/>
  <c r="G5034" i="1"/>
  <c r="F5046" i="1"/>
  <c r="O5046" i="1" s="1"/>
  <c r="G5046" i="1"/>
  <c r="F5058" i="1"/>
  <c r="O5058" i="1" s="1"/>
  <c r="G5058" i="1"/>
  <c r="F5070" i="1"/>
  <c r="O5070" i="1" s="1"/>
  <c r="G5070" i="1"/>
  <c r="F5082" i="1"/>
  <c r="O5082" i="1" s="1"/>
  <c r="G5082" i="1"/>
  <c r="F5094" i="1"/>
  <c r="O5094" i="1" s="1"/>
  <c r="G5094" i="1"/>
  <c r="F5106" i="1"/>
  <c r="O5106" i="1" s="1"/>
  <c r="G5106" i="1"/>
  <c r="F5118" i="1"/>
  <c r="O5118" i="1" s="1"/>
  <c r="G5118" i="1"/>
  <c r="F5130" i="1"/>
  <c r="O5130" i="1" s="1"/>
  <c r="G5130" i="1"/>
  <c r="F5142" i="1"/>
  <c r="O5142" i="1" s="1"/>
  <c r="G5142" i="1"/>
  <c r="F5154" i="1"/>
  <c r="O5154" i="1" s="1"/>
  <c r="G5154" i="1"/>
  <c r="F5166" i="1"/>
  <c r="O5166" i="1" s="1"/>
  <c r="G5166" i="1"/>
  <c r="F5178" i="1"/>
  <c r="O5178" i="1" s="1"/>
  <c r="G5178" i="1"/>
  <c r="F5190" i="1"/>
  <c r="O5190" i="1" s="1"/>
  <c r="G5190" i="1"/>
  <c r="F5202" i="1"/>
  <c r="O5202" i="1" s="1"/>
  <c r="G5202" i="1"/>
  <c r="F5214" i="1"/>
  <c r="O5214" i="1" s="1"/>
  <c r="G5214" i="1"/>
  <c r="F5226" i="1"/>
  <c r="O5226" i="1" s="1"/>
  <c r="G5226" i="1"/>
  <c r="F5238" i="1"/>
  <c r="O5238" i="1" s="1"/>
  <c r="G5238" i="1"/>
  <c r="F5250" i="1"/>
  <c r="O5250" i="1" s="1"/>
  <c r="G5250" i="1"/>
  <c r="F5262" i="1"/>
  <c r="O5262" i="1" s="1"/>
  <c r="G5262" i="1"/>
  <c r="F5274" i="1"/>
  <c r="O5274" i="1" s="1"/>
  <c r="G5274" i="1"/>
  <c r="F5286" i="1"/>
  <c r="O5286" i="1" s="1"/>
  <c r="G5286" i="1"/>
  <c r="F5298" i="1"/>
  <c r="O5298" i="1" s="1"/>
  <c r="G5298" i="1"/>
  <c r="F5310" i="1"/>
  <c r="O5310" i="1" s="1"/>
  <c r="G5310" i="1"/>
  <c r="F5322" i="1"/>
  <c r="O5322" i="1" s="1"/>
  <c r="G5322" i="1"/>
  <c r="F5334" i="1"/>
  <c r="O5334" i="1" s="1"/>
  <c r="G5334" i="1"/>
  <c r="F5346" i="1"/>
  <c r="O5346" i="1" s="1"/>
  <c r="G5346" i="1"/>
  <c r="F5358" i="1"/>
  <c r="O5358" i="1" s="1"/>
  <c r="G5358" i="1"/>
  <c r="F5370" i="1"/>
  <c r="O5370" i="1" s="1"/>
  <c r="G5370" i="1"/>
  <c r="F5382" i="1"/>
  <c r="O5382" i="1" s="1"/>
  <c r="G5382" i="1"/>
  <c r="F5394" i="1"/>
  <c r="O5394" i="1" s="1"/>
  <c r="G5394" i="1"/>
  <c r="F5406" i="1"/>
  <c r="O5406" i="1" s="1"/>
  <c r="G5406" i="1"/>
  <c r="F5418" i="1"/>
  <c r="O5418" i="1" s="1"/>
  <c r="G5418" i="1"/>
  <c r="F5430" i="1"/>
  <c r="O5430" i="1" s="1"/>
  <c r="G5430" i="1"/>
  <c r="F5442" i="1"/>
  <c r="O5442" i="1" s="1"/>
  <c r="G5442" i="1"/>
  <c r="F5454" i="1"/>
  <c r="O5454" i="1" s="1"/>
  <c r="G5454" i="1"/>
  <c r="F5466" i="1"/>
  <c r="O5466" i="1" s="1"/>
  <c r="G5466" i="1"/>
  <c r="F5478" i="1"/>
  <c r="O5478" i="1" s="1"/>
  <c r="G5478" i="1"/>
  <c r="F5490" i="1"/>
  <c r="O5490" i="1" s="1"/>
  <c r="G5490" i="1"/>
  <c r="F5502" i="1"/>
  <c r="O5502" i="1" s="1"/>
  <c r="G5502" i="1"/>
  <c r="F5514" i="1"/>
  <c r="O5514" i="1" s="1"/>
  <c r="G5514" i="1"/>
  <c r="F5526" i="1"/>
  <c r="O5526" i="1" s="1"/>
  <c r="G5526" i="1"/>
  <c r="F5538" i="1"/>
  <c r="O5538" i="1" s="1"/>
  <c r="G5538" i="1"/>
  <c r="F5550" i="1"/>
  <c r="O5550" i="1" s="1"/>
  <c r="G5550" i="1"/>
  <c r="F5562" i="1"/>
  <c r="O5562" i="1" s="1"/>
  <c r="G5562" i="1"/>
  <c r="F5574" i="1"/>
  <c r="O5574" i="1" s="1"/>
  <c r="G5574" i="1"/>
  <c r="F5586" i="1"/>
  <c r="O5586" i="1" s="1"/>
  <c r="G5586" i="1"/>
  <c r="F5598" i="1"/>
  <c r="O5598" i="1" s="1"/>
  <c r="G5598" i="1"/>
  <c r="F5610" i="1"/>
  <c r="O5610" i="1" s="1"/>
  <c r="G5610" i="1"/>
  <c r="F5622" i="1"/>
  <c r="O5622" i="1" s="1"/>
  <c r="G5622" i="1"/>
  <c r="F5634" i="1"/>
  <c r="O5634" i="1" s="1"/>
  <c r="G5634" i="1"/>
  <c r="F5646" i="1"/>
  <c r="O5646" i="1" s="1"/>
  <c r="G5646" i="1"/>
  <c r="F5658" i="1"/>
  <c r="O5658" i="1" s="1"/>
  <c r="G5658" i="1"/>
  <c r="F5670" i="1"/>
  <c r="O5670" i="1" s="1"/>
  <c r="G5670" i="1"/>
  <c r="F5682" i="1"/>
  <c r="O5682" i="1" s="1"/>
  <c r="G5682" i="1"/>
  <c r="F5694" i="1"/>
  <c r="O5694" i="1" s="1"/>
  <c r="G5694" i="1"/>
  <c r="F5227" i="1"/>
  <c r="O5227" i="1" s="1"/>
  <c r="G5227" i="1"/>
  <c r="F5239" i="1"/>
  <c r="O5239" i="1" s="1"/>
  <c r="G5239" i="1"/>
  <c r="F5251" i="1"/>
  <c r="O5251" i="1" s="1"/>
  <c r="G5251" i="1"/>
  <c r="F5263" i="1"/>
  <c r="O5263" i="1" s="1"/>
  <c r="G5263" i="1"/>
  <c r="F5275" i="1"/>
  <c r="O5275" i="1" s="1"/>
  <c r="G5275" i="1"/>
  <c r="F5287" i="1"/>
  <c r="O5287" i="1" s="1"/>
  <c r="G5287" i="1"/>
  <c r="F5299" i="1"/>
  <c r="O5299" i="1" s="1"/>
  <c r="G5299" i="1"/>
  <c r="F5311" i="1"/>
  <c r="O5311" i="1" s="1"/>
  <c r="G5311" i="1"/>
  <c r="F5323" i="1"/>
  <c r="O5323" i="1" s="1"/>
  <c r="G5323" i="1"/>
  <c r="F5335" i="1"/>
  <c r="O5335" i="1" s="1"/>
  <c r="G5335" i="1"/>
  <c r="F5347" i="1"/>
  <c r="O5347" i="1" s="1"/>
  <c r="G5347" i="1"/>
  <c r="F5359" i="1"/>
  <c r="O5359" i="1" s="1"/>
  <c r="G5359" i="1"/>
  <c r="F5371" i="1"/>
  <c r="O5371" i="1" s="1"/>
  <c r="G5371" i="1"/>
  <c r="F5383" i="1"/>
  <c r="O5383" i="1" s="1"/>
  <c r="G5383" i="1"/>
  <c r="F5395" i="1"/>
  <c r="O5395" i="1" s="1"/>
  <c r="G5395" i="1"/>
  <c r="F5407" i="1"/>
  <c r="O5407" i="1" s="1"/>
  <c r="G5407" i="1"/>
  <c r="F5419" i="1"/>
  <c r="O5419" i="1" s="1"/>
  <c r="G5419" i="1"/>
  <c r="F5431" i="1"/>
  <c r="O5431" i="1" s="1"/>
  <c r="G5431" i="1"/>
  <c r="F5443" i="1"/>
  <c r="O5443" i="1" s="1"/>
  <c r="G5443" i="1"/>
  <c r="F5455" i="1"/>
  <c r="O5455" i="1" s="1"/>
  <c r="G5455" i="1"/>
  <c r="F5467" i="1"/>
  <c r="O5467" i="1" s="1"/>
  <c r="G5467" i="1"/>
  <c r="F5479" i="1"/>
  <c r="O5479" i="1" s="1"/>
  <c r="G5479" i="1"/>
  <c r="F5491" i="1"/>
  <c r="O5491" i="1" s="1"/>
  <c r="G5491" i="1"/>
  <c r="F5503" i="1"/>
  <c r="O5503" i="1" s="1"/>
  <c r="G5503" i="1"/>
  <c r="F5515" i="1"/>
  <c r="O5515" i="1" s="1"/>
  <c r="G5515" i="1"/>
  <c r="F5527" i="1"/>
  <c r="O5527" i="1" s="1"/>
  <c r="G5527" i="1"/>
  <c r="F5539" i="1"/>
  <c r="O5539" i="1" s="1"/>
  <c r="G5539" i="1"/>
  <c r="F5551" i="1"/>
  <c r="O5551" i="1" s="1"/>
  <c r="G5551" i="1"/>
  <c r="F5563" i="1"/>
  <c r="O5563" i="1" s="1"/>
  <c r="G5563" i="1"/>
  <c r="F5575" i="1"/>
  <c r="O5575" i="1" s="1"/>
  <c r="G5575" i="1"/>
  <c r="F5587" i="1"/>
  <c r="O5587" i="1" s="1"/>
  <c r="G5587" i="1"/>
  <c r="F5599" i="1"/>
  <c r="O5599" i="1" s="1"/>
  <c r="G5599" i="1"/>
  <c r="F5611" i="1"/>
  <c r="O5611" i="1" s="1"/>
  <c r="G5611" i="1"/>
  <c r="F5623" i="1"/>
  <c r="O5623" i="1" s="1"/>
  <c r="G5623" i="1"/>
  <c r="F5635" i="1"/>
  <c r="O5635" i="1" s="1"/>
  <c r="G5635" i="1"/>
  <c r="F5647" i="1"/>
  <c r="O5647" i="1" s="1"/>
  <c r="G5647" i="1"/>
  <c r="F5659" i="1"/>
  <c r="O5659" i="1" s="1"/>
  <c r="G5659" i="1"/>
  <c r="F5671" i="1"/>
  <c r="O5671" i="1" s="1"/>
  <c r="G5671" i="1"/>
  <c r="F5683" i="1"/>
  <c r="O5683" i="1" s="1"/>
  <c r="G5683" i="1"/>
  <c r="F5695" i="1"/>
  <c r="O5695" i="1" s="1"/>
  <c r="G5695" i="1"/>
  <c r="F2648" i="1"/>
  <c r="O2648" i="1" s="1"/>
  <c r="G2648" i="1"/>
  <c r="F2660" i="1"/>
  <c r="O2660" i="1" s="1"/>
  <c r="G2660" i="1"/>
  <c r="F2672" i="1"/>
  <c r="O2672" i="1" s="1"/>
  <c r="G2672" i="1"/>
  <c r="F2684" i="1"/>
  <c r="O2684" i="1" s="1"/>
  <c r="G2684" i="1"/>
  <c r="F2696" i="1"/>
  <c r="O2696" i="1" s="1"/>
  <c r="G2696" i="1"/>
  <c r="F2708" i="1"/>
  <c r="O2708" i="1" s="1"/>
  <c r="G2708" i="1"/>
  <c r="F2720" i="1"/>
  <c r="O2720" i="1" s="1"/>
  <c r="G2720" i="1"/>
  <c r="F2732" i="1"/>
  <c r="O2732" i="1" s="1"/>
  <c r="G2732" i="1"/>
  <c r="F2744" i="1"/>
  <c r="O2744" i="1" s="1"/>
  <c r="G2744" i="1"/>
  <c r="F2756" i="1"/>
  <c r="O2756" i="1" s="1"/>
  <c r="G2756" i="1"/>
  <c r="F2768" i="1"/>
  <c r="O2768" i="1" s="1"/>
  <c r="G2768" i="1"/>
  <c r="F2780" i="1"/>
  <c r="O2780" i="1" s="1"/>
  <c r="G2780" i="1"/>
  <c r="F2792" i="1"/>
  <c r="O2792" i="1" s="1"/>
  <c r="G2792" i="1"/>
  <c r="F2804" i="1"/>
  <c r="O2804" i="1" s="1"/>
  <c r="G2804" i="1"/>
  <c r="F2816" i="1"/>
  <c r="O2816" i="1" s="1"/>
  <c r="G2816" i="1"/>
  <c r="F2828" i="1"/>
  <c r="O2828" i="1" s="1"/>
  <c r="G2828" i="1"/>
  <c r="F2840" i="1"/>
  <c r="O2840" i="1" s="1"/>
  <c r="G2840" i="1"/>
  <c r="F2852" i="1"/>
  <c r="O2852" i="1" s="1"/>
  <c r="G2852" i="1"/>
  <c r="F2864" i="1"/>
  <c r="O2864" i="1" s="1"/>
  <c r="G2864" i="1"/>
  <c r="F2876" i="1"/>
  <c r="O2876" i="1" s="1"/>
  <c r="G2876" i="1"/>
  <c r="F2888" i="1"/>
  <c r="O2888" i="1" s="1"/>
  <c r="G2888" i="1"/>
  <c r="F2900" i="1"/>
  <c r="O2900" i="1" s="1"/>
  <c r="G2900" i="1"/>
  <c r="F2912" i="1"/>
  <c r="O2912" i="1" s="1"/>
  <c r="G2912" i="1"/>
  <c r="F2924" i="1"/>
  <c r="O2924" i="1" s="1"/>
  <c r="G2924" i="1"/>
  <c r="F2936" i="1"/>
  <c r="O2936" i="1" s="1"/>
  <c r="G2936" i="1"/>
  <c r="F2948" i="1"/>
  <c r="O2948" i="1" s="1"/>
  <c r="G2948" i="1"/>
  <c r="F2960" i="1"/>
  <c r="O2960" i="1" s="1"/>
  <c r="G2960" i="1"/>
  <c r="F2972" i="1"/>
  <c r="O2972" i="1" s="1"/>
  <c r="G2972" i="1"/>
  <c r="F2984" i="1"/>
  <c r="O2984" i="1" s="1"/>
  <c r="G2984" i="1"/>
  <c r="F2996" i="1"/>
  <c r="O2996" i="1" s="1"/>
  <c r="G2996" i="1"/>
  <c r="F3008" i="1"/>
  <c r="O3008" i="1" s="1"/>
  <c r="G3008" i="1"/>
  <c r="F3020" i="1"/>
  <c r="O3020" i="1" s="1"/>
  <c r="G3020" i="1"/>
  <c r="F3032" i="1"/>
  <c r="O3032" i="1" s="1"/>
  <c r="G3032" i="1"/>
  <c r="F3044" i="1"/>
  <c r="O3044" i="1" s="1"/>
  <c r="G3044" i="1"/>
  <c r="F3056" i="1"/>
  <c r="O3056" i="1" s="1"/>
  <c r="G3056" i="1"/>
  <c r="F3068" i="1"/>
  <c r="O3068" i="1" s="1"/>
  <c r="G3068" i="1"/>
  <c r="F3080" i="1"/>
  <c r="O3080" i="1" s="1"/>
  <c r="G3080" i="1"/>
  <c r="F3092" i="1"/>
  <c r="O3092" i="1" s="1"/>
  <c r="G3092" i="1"/>
  <c r="F3104" i="1"/>
  <c r="O3104" i="1" s="1"/>
  <c r="G3104" i="1"/>
  <c r="F3116" i="1"/>
  <c r="O3116" i="1" s="1"/>
  <c r="G3116" i="1"/>
  <c r="F3128" i="1"/>
  <c r="O3128" i="1" s="1"/>
  <c r="G3128" i="1"/>
  <c r="F3140" i="1"/>
  <c r="O3140" i="1" s="1"/>
  <c r="G3140" i="1"/>
  <c r="F3152" i="1"/>
  <c r="O3152" i="1" s="1"/>
  <c r="G3152" i="1"/>
  <c r="F3164" i="1"/>
  <c r="O3164" i="1" s="1"/>
  <c r="G3164" i="1"/>
  <c r="F3176" i="1"/>
  <c r="O3176" i="1" s="1"/>
  <c r="G3176" i="1"/>
  <c r="F3188" i="1"/>
  <c r="O3188" i="1" s="1"/>
  <c r="G3188" i="1"/>
  <c r="F3200" i="1"/>
  <c r="O3200" i="1" s="1"/>
  <c r="G3200" i="1"/>
  <c r="F3212" i="1"/>
  <c r="O3212" i="1" s="1"/>
  <c r="G3212" i="1"/>
  <c r="F3224" i="1"/>
  <c r="O3224" i="1" s="1"/>
  <c r="G3224" i="1"/>
  <c r="F3236" i="1"/>
  <c r="O3236" i="1" s="1"/>
  <c r="G3236" i="1"/>
  <c r="F3248" i="1"/>
  <c r="O3248" i="1" s="1"/>
  <c r="G3248" i="1"/>
  <c r="F3260" i="1"/>
  <c r="O3260" i="1" s="1"/>
  <c r="G3260" i="1"/>
  <c r="F3272" i="1"/>
  <c r="O3272" i="1" s="1"/>
  <c r="G3272" i="1"/>
  <c r="F3284" i="1"/>
  <c r="O3284" i="1" s="1"/>
  <c r="G3284" i="1"/>
  <c r="F3296" i="1"/>
  <c r="O3296" i="1" s="1"/>
  <c r="G3296" i="1"/>
  <c r="F3308" i="1"/>
  <c r="O3308" i="1" s="1"/>
  <c r="G3308" i="1"/>
  <c r="F3320" i="1"/>
  <c r="O3320" i="1" s="1"/>
  <c r="G3320" i="1"/>
  <c r="F3332" i="1"/>
  <c r="O3332" i="1" s="1"/>
  <c r="G3332" i="1"/>
  <c r="F3344" i="1"/>
  <c r="O3344" i="1" s="1"/>
  <c r="G3344" i="1"/>
  <c r="F3356" i="1"/>
  <c r="O3356" i="1" s="1"/>
  <c r="G3356" i="1"/>
  <c r="F3368" i="1"/>
  <c r="O3368" i="1" s="1"/>
  <c r="G3368" i="1"/>
  <c r="F3380" i="1"/>
  <c r="O3380" i="1" s="1"/>
  <c r="G3380" i="1"/>
  <c r="F3392" i="1"/>
  <c r="O3392" i="1" s="1"/>
  <c r="G3392" i="1"/>
  <c r="F3404" i="1"/>
  <c r="O3404" i="1" s="1"/>
  <c r="G3404" i="1"/>
  <c r="F3416" i="1"/>
  <c r="O3416" i="1" s="1"/>
  <c r="G3416" i="1"/>
  <c r="F3428" i="1"/>
  <c r="O3428" i="1" s="1"/>
  <c r="G3428" i="1"/>
  <c r="F3440" i="1"/>
  <c r="O3440" i="1" s="1"/>
  <c r="G3440" i="1"/>
  <c r="F3452" i="1"/>
  <c r="O3452" i="1" s="1"/>
  <c r="G3452" i="1"/>
  <c r="F3464" i="1"/>
  <c r="O3464" i="1" s="1"/>
  <c r="G3464" i="1"/>
  <c r="F3476" i="1"/>
  <c r="O3476" i="1" s="1"/>
  <c r="G3476" i="1"/>
  <c r="F3488" i="1"/>
  <c r="O3488" i="1" s="1"/>
  <c r="G3488" i="1"/>
  <c r="F3500" i="1"/>
  <c r="O3500" i="1" s="1"/>
  <c r="G3500" i="1"/>
  <c r="F3512" i="1"/>
  <c r="O3512" i="1" s="1"/>
  <c r="G3512" i="1"/>
  <c r="F3524" i="1"/>
  <c r="O3524" i="1" s="1"/>
  <c r="G3524" i="1"/>
  <c r="F3536" i="1"/>
  <c r="O3536" i="1" s="1"/>
  <c r="G3536" i="1"/>
  <c r="F3548" i="1"/>
  <c r="O3548" i="1" s="1"/>
  <c r="G3548" i="1"/>
  <c r="F3560" i="1"/>
  <c r="O3560" i="1" s="1"/>
  <c r="G3560" i="1"/>
  <c r="F3572" i="1"/>
  <c r="O3572" i="1" s="1"/>
  <c r="G3572" i="1"/>
  <c r="F3584" i="1"/>
  <c r="O3584" i="1" s="1"/>
  <c r="G3584" i="1"/>
  <c r="F3596" i="1"/>
  <c r="O3596" i="1" s="1"/>
  <c r="G3596" i="1"/>
  <c r="F3608" i="1"/>
  <c r="O3608" i="1" s="1"/>
  <c r="G3608" i="1"/>
  <c r="F3620" i="1"/>
  <c r="O3620" i="1" s="1"/>
  <c r="G3620" i="1"/>
  <c r="F3632" i="1"/>
  <c r="O3632" i="1" s="1"/>
  <c r="G3632" i="1"/>
  <c r="F3644" i="1"/>
  <c r="O3644" i="1" s="1"/>
  <c r="G3644" i="1"/>
  <c r="F3656" i="1"/>
  <c r="O3656" i="1" s="1"/>
  <c r="G3656" i="1"/>
  <c r="F3668" i="1"/>
  <c r="O3668" i="1" s="1"/>
  <c r="G3668" i="1"/>
  <c r="F3680" i="1"/>
  <c r="O3680" i="1" s="1"/>
  <c r="G3680" i="1"/>
  <c r="F3692" i="1"/>
  <c r="O3692" i="1" s="1"/>
  <c r="G3692" i="1"/>
  <c r="F3704" i="1"/>
  <c r="O3704" i="1" s="1"/>
  <c r="G3704" i="1"/>
  <c r="F3716" i="1"/>
  <c r="O3716" i="1" s="1"/>
  <c r="G3716" i="1"/>
  <c r="F3728" i="1"/>
  <c r="O3728" i="1" s="1"/>
  <c r="G3728" i="1"/>
  <c r="F3740" i="1"/>
  <c r="O3740" i="1" s="1"/>
  <c r="G3740" i="1"/>
  <c r="F3752" i="1"/>
  <c r="O3752" i="1" s="1"/>
  <c r="G3752" i="1"/>
  <c r="F3764" i="1"/>
  <c r="O3764" i="1" s="1"/>
  <c r="G3764" i="1"/>
  <c r="F3776" i="1"/>
  <c r="O3776" i="1" s="1"/>
  <c r="G3776" i="1"/>
  <c r="F3788" i="1"/>
  <c r="O3788" i="1" s="1"/>
  <c r="G3788" i="1"/>
  <c r="F3800" i="1"/>
  <c r="O3800" i="1" s="1"/>
  <c r="G3800" i="1"/>
  <c r="F3812" i="1"/>
  <c r="O3812" i="1" s="1"/>
  <c r="G3812" i="1"/>
  <c r="F3824" i="1"/>
  <c r="O3824" i="1" s="1"/>
  <c r="G3824" i="1"/>
  <c r="F3836" i="1"/>
  <c r="O3836" i="1" s="1"/>
  <c r="G3836" i="1"/>
  <c r="F3848" i="1"/>
  <c r="O3848" i="1" s="1"/>
  <c r="G3848" i="1"/>
  <c r="F3860" i="1"/>
  <c r="O3860" i="1" s="1"/>
  <c r="G3860" i="1"/>
  <c r="F3872" i="1"/>
  <c r="O3872" i="1" s="1"/>
  <c r="G3872" i="1"/>
  <c r="F3884" i="1"/>
  <c r="O3884" i="1" s="1"/>
  <c r="G3884" i="1"/>
  <c r="F3896" i="1"/>
  <c r="O3896" i="1" s="1"/>
  <c r="G3896" i="1"/>
  <c r="F3908" i="1"/>
  <c r="O3908" i="1" s="1"/>
  <c r="G3908" i="1"/>
  <c r="F3920" i="1"/>
  <c r="O3920" i="1" s="1"/>
  <c r="G3920" i="1"/>
  <c r="F3932" i="1"/>
  <c r="O3932" i="1" s="1"/>
  <c r="G3932" i="1"/>
  <c r="F3944" i="1"/>
  <c r="O3944" i="1" s="1"/>
  <c r="G3944" i="1"/>
  <c r="F3956" i="1"/>
  <c r="O3956" i="1" s="1"/>
  <c r="G3956" i="1"/>
  <c r="F3968" i="1"/>
  <c r="O3968" i="1" s="1"/>
  <c r="G3968" i="1"/>
  <c r="F3980" i="1"/>
  <c r="O3980" i="1" s="1"/>
  <c r="G3980" i="1"/>
  <c r="F3992" i="1"/>
  <c r="O3992" i="1" s="1"/>
  <c r="G3992" i="1"/>
  <c r="F4004" i="1"/>
  <c r="O4004" i="1" s="1"/>
  <c r="G4004" i="1"/>
  <c r="F4016" i="1"/>
  <c r="O4016" i="1" s="1"/>
  <c r="G4016" i="1"/>
  <c r="F4028" i="1"/>
  <c r="O4028" i="1" s="1"/>
  <c r="G4028" i="1"/>
  <c r="F4040" i="1"/>
  <c r="O4040" i="1" s="1"/>
  <c r="G4040" i="1"/>
  <c r="F4052" i="1"/>
  <c r="O4052" i="1" s="1"/>
  <c r="G4052" i="1"/>
  <c r="F4064" i="1"/>
  <c r="O4064" i="1" s="1"/>
  <c r="G4064" i="1"/>
  <c r="F4076" i="1"/>
  <c r="O4076" i="1" s="1"/>
  <c r="G4076" i="1"/>
  <c r="F4088" i="1"/>
  <c r="O4088" i="1" s="1"/>
  <c r="G4088" i="1"/>
  <c r="F4100" i="1"/>
  <c r="O4100" i="1" s="1"/>
  <c r="G4100" i="1"/>
  <c r="F4112" i="1"/>
  <c r="O4112" i="1" s="1"/>
  <c r="G4112" i="1"/>
  <c r="F4124" i="1"/>
  <c r="O4124" i="1" s="1"/>
  <c r="G4124" i="1"/>
  <c r="F4136" i="1"/>
  <c r="O4136" i="1" s="1"/>
  <c r="G4136" i="1"/>
  <c r="F4148" i="1"/>
  <c r="O4148" i="1" s="1"/>
  <c r="G4148" i="1"/>
  <c r="F4160" i="1"/>
  <c r="O4160" i="1" s="1"/>
  <c r="G4160" i="1"/>
  <c r="F4172" i="1"/>
  <c r="O4172" i="1" s="1"/>
  <c r="G4172" i="1"/>
  <c r="F4184" i="1"/>
  <c r="O4184" i="1" s="1"/>
  <c r="G4184" i="1"/>
  <c r="F4196" i="1"/>
  <c r="O4196" i="1" s="1"/>
  <c r="G4196" i="1"/>
  <c r="F4208" i="1"/>
  <c r="O4208" i="1" s="1"/>
  <c r="G4208" i="1"/>
  <c r="F4220" i="1"/>
  <c r="O4220" i="1" s="1"/>
  <c r="G4220" i="1"/>
  <c r="F4232" i="1"/>
  <c r="O4232" i="1" s="1"/>
  <c r="G4232" i="1"/>
  <c r="F4244" i="1"/>
  <c r="O4244" i="1" s="1"/>
  <c r="G4244" i="1"/>
  <c r="F4256" i="1"/>
  <c r="O4256" i="1" s="1"/>
  <c r="G4256" i="1"/>
  <c r="F4268" i="1"/>
  <c r="O4268" i="1" s="1"/>
  <c r="G4268" i="1"/>
  <c r="F4280" i="1"/>
  <c r="O4280" i="1" s="1"/>
  <c r="G4280" i="1"/>
  <c r="F4292" i="1"/>
  <c r="O4292" i="1" s="1"/>
  <c r="G4292" i="1"/>
  <c r="F4304" i="1"/>
  <c r="O4304" i="1" s="1"/>
  <c r="G4304" i="1"/>
  <c r="F4316" i="1"/>
  <c r="O4316" i="1" s="1"/>
  <c r="G4316" i="1"/>
  <c r="F4328" i="1"/>
  <c r="O4328" i="1" s="1"/>
  <c r="G4328" i="1"/>
  <c r="F4340" i="1"/>
  <c r="O4340" i="1" s="1"/>
  <c r="G4340" i="1"/>
  <c r="F4352" i="1"/>
  <c r="O4352" i="1" s="1"/>
  <c r="G4352" i="1"/>
  <c r="F4364" i="1"/>
  <c r="O4364" i="1" s="1"/>
  <c r="G4364" i="1"/>
  <c r="F4376" i="1"/>
  <c r="O4376" i="1" s="1"/>
  <c r="G4376" i="1"/>
  <c r="F4388" i="1"/>
  <c r="O4388" i="1" s="1"/>
  <c r="G4388" i="1"/>
  <c r="F4400" i="1"/>
  <c r="O4400" i="1" s="1"/>
  <c r="G4400" i="1"/>
  <c r="F4412" i="1"/>
  <c r="O4412" i="1" s="1"/>
  <c r="G4412" i="1"/>
  <c r="F4424" i="1"/>
  <c r="O4424" i="1" s="1"/>
  <c r="G4424" i="1"/>
  <c r="F4436" i="1"/>
  <c r="O4436" i="1" s="1"/>
  <c r="G4436" i="1"/>
  <c r="F4448" i="1"/>
  <c r="O4448" i="1" s="1"/>
  <c r="G4448" i="1"/>
  <c r="F4460" i="1"/>
  <c r="O4460" i="1" s="1"/>
  <c r="G4460" i="1"/>
  <c r="F4472" i="1"/>
  <c r="O4472" i="1" s="1"/>
  <c r="G4472" i="1"/>
  <c r="F4484" i="1"/>
  <c r="O4484" i="1" s="1"/>
  <c r="G4484" i="1"/>
  <c r="F4496" i="1"/>
  <c r="O4496" i="1" s="1"/>
  <c r="G4496" i="1"/>
  <c r="F4508" i="1"/>
  <c r="O4508" i="1" s="1"/>
  <c r="G4508" i="1"/>
  <c r="F4520" i="1"/>
  <c r="O4520" i="1" s="1"/>
  <c r="G4520" i="1"/>
  <c r="F4532" i="1"/>
  <c r="O4532" i="1" s="1"/>
  <c r="G4532" i="1"/>
  <c r="F4544" i="1"/>
  <c r="O4544" i="1" s="1"/>
  <c r="G4544" i="1"/>
  <c r="F4556" i="1"/>
  <c r="O4556" i="1" s="1"/>
  <c r="G4556" i="1"/>
  <c r="F4568" i="1"/>
  <c r="O4568" i="1" s="1"/>
  <c r="G4568" i="1"/>
  <c r="F4580" i="1"/>
  <c r="O4580" i="1" s="1"/>
  <c r="G4580" i="1"/>
  <c r="F4592" i="1"/>
  <c r="O4592" i="1" s="1"/>
  <c r="G4592" i="1"/>
  <c r="F4604" i="1"/>
  <c r="O4604" i="1" s="1"/>
  <c r="G4604" i="1"/>
  <c r="F4616" i="1"/>
  <c r="O4616" i="1" s="1"/>
  <c r="G4616" i="1"/>
  <c r="F4628" i="1"/>
  <c r="O4628" i="1" s="1"/>
  <c r="G4628" i="1"/>
  <c r="F4640" i="1"/>
  <c r="O4640" i="1" s="1"/>
  <c r="G4640" i="1"/>
  <c r="F4652" i="1"/>
  <c r="O4652" i="1" s="1"/>
  <c r="G4652" i="1"/>
  <c r="F4664" i="1"/>
  <c r="O4664" i="1" s="1"/>
  <c r="G4664" i="1"/>
  <c r="F4676" i="1"/>
  <c r="O4676" i="1" s="1"/>
  <c r="G4676" i="1"/>
  <c r="F4688" i="1"/>
  <c r="O4688" i="1" s="1"/>
  <c r="G4688" i="1"/>
  <c r="F4700" i="1"/>
  <c r="O4700" i="1" s="1"/>
  <c r="G4700" i="1"/>
  <c r="F4712" i="1"/>
  <c r="O4712" i="1" s="1"/>
  <c r="G4712" i="1"/>
  <c r="F4724" i="1"/>
  <c r="O4724" i="1" s="1"/>
  <c r="G4724" i="1"/>
  <c r="F4736" i="1"/>
  <c r="O4736" i="1" s="1"/>
  <c r="G4736" i="1"/>
  <c r="F4748" i="1"/>
  <c r="O4748" i="1" s="1"/>
  <c r="G4748" i="1"/>
  <c r="F4760" i="1"/>
  <c r="O4760" i="1" s="1"/>
  <c r="G4760" i="1"/>
  <c r="F4772" i="1"/>
  <c r="O4772" i="1" s="1"/>
  <c r="G4772" i="1"/>
  <c r="F4784" i="1"/>
  <c r="O4784" i="1" s="1"/>
  <c r="G4784" i="1"/>
  <c r="F4796" i="1"/>
  <c r="O4796" i="1" s="1"/>
  <c r="G4796" i="1"/>
  <c r="F4808" i="1"/>
  <c r="O4808" i="1" s="1"/>
  <c r="G4808" i="1"/>
  <c r="F4820" i="1"/>
  <c r="O4820" i="1" s="1"/>
  <c r="G4820" i="1"/>
  <c r="F4832" i="1"/>
  <c r="O4832" i="1" s="1"/>
  <c r="G4832" i="1"/>
  <c r="F4844" i="1"/>
  <c r="O4844" i="1" s="1"/>
  <c r="G4844" i="1"/>
  <c r="F4856" i="1"/>
  <c r="O4856" i="1" s="1"/>
  <c r="G4856" i="1"/>
  <c r="F4868" i="1"/>
  <c r="O4868" i="1" s="1"/>
  <c r="G4868" i="1"/>
  <c r="F4880" i="1"/>
  <c r="O4880" i="1" s="1"/>
  <c r="G4880" i="1"/>
  <c r="F4892" i="1"/>
  <c r="O4892" i="1" s="1"/>
  <c r="G4892" i="1"/>
  <c r="F4904" i="1"/>
  <c r="O4904" i="1" s="1"/>
  <c r="G4904" i="1"/>
  <c r="F4916" i="1"/>
  <c r="O4916" i="1" s="1"/>
  <c r="G4916" i="1"/>
  <c r="F4928" i="1"/>
  <c r="O4928" i="1" s="1"/>
  <c r="G4928" i="1"/>
  <c r="F4940" i="1"/>
  <c r="O4940" i="1" s="1"/>
  <c r="G4940" i="1"/>
  <c r="F4952" i="1"/>
  <c r="O4952" i="1" s="1"/>
  <c r="G4952" i="1"/>
  <c r="F4964" i="1"/>
  <c r="O4964" i="1" s="1"/>
  <c r="G4964" i="1"/>
  <c r="F4976" i="1"/>
  <c r="O4976" i="1" s="1"/>
  <c r="G4976" i="1"/>
  <c r="F4988" i="1"/>
  <c r="O4988" i="1" s="1"/>
  <c r="G4988" i="1"/>
  <c r="F5000" i="1"/>
  <c r="O5000" i="1" s="1"/>
  <c r="G5000" i="1"/>
  <c r="F5012" i="1"/>
  <c r="O5012" i="1" s="1"/>
  <c r="G5012" i="1"/>
  <c r="F5024" i="1"/>
  <c r="O5024" i="1" s="1"/>
  <c r="G5024" i="1"/>
  <c r="F5036" i="1"/>
  <c r="O5036" i="1" s="1"/>
  <c r="G5036" i="1"/>
  <c r="F5048" i="1"/>
  <c r="O5048" i="1" s="1"/>
  <c r="G5048" i="1"/>
  <c r="F5060" i="1"/>
  <c r="O5060" i="1" s="1"/>
  <c r="G5060" i="1"/>
  <c r="F5072" i="1"/>
  <c r="O5072" i="1" s="1"/>
  <c r="G5072" i="1"/>
  <c r="F5084" i="1"/>
  <c r="O5084" i="1" s="1"/>
  <c r="G5084" i="1"/>
  <c r="F5096" i="1"/>
  <c r="O5096" i="1" s="1"/>
  <c r="G5096" i="1"/>
  <c r="F5108" i="1"/>
  <c r="O5108" i="1" s="1"/>
  <c r="G5108" i="1"/>
  <c r="F5120" i="1"/>
  <c r="O5120" i="1" s="1"/>
  <c r="G5120" i="1"/>
  <c r="F5132" i="1"/>
  <c r="O5132" i="1" s="1"/>
  <c r="G5132" i="1"/>
  <c r="F5144" i="1"/>
  <c r="O5144" i="1" s="1"/>
  <c r="G5144" i="1"/>
  <c r="F5156" i="1"/>
  <c r="O5156" i="1" s="1"/>
  <c r="G5156" i="1"/>
  <c r="F5168" i="1"/>
  <c r="O5168" i="1" s="1"/>
  <c r="G5168" i="1"/>
  <c r="F5180" i="1"/>
  <c r="O5180" i="1" s="1"/>
  <c r="G5180" i="1"/>
  <c r="F5192" i="1"/>
  <c r="O5192" i="1" s="1"/>
  <c r="G5192" i="1"/>
  <c r="F5204" i="1"/>
  <c r="O5204" i="1" s="1"/>
  <c r="G5204" i="1"/>
  <c r="F5216" i="1"/>
  <c r="O5216" i="1" s="1"/>
  <c r="G5216" i="1"/>
  <c r="F5228" i="1"/>
  <c r="O5228" i="1" s="1"/>
  <c r="G5228" i="1"/>
  <c r="F5240" i="1"/>
  <c r="O5240" i="1" s="1"/>
  <c r="G5240" i="1"/>
  <c r="F5252" i="1"/>
  <c r="O5252" i="1" s="1"/>
  <c r="G5252" i="1"/>
  <c r="F5264" i="1"/>
  <c r="O5264" i="1" s="1"/>
  <c r="G5264" i="1"/>
  <c r="F5276" i="1"/>
  <c r="O5276" i="1" s="1"/>
  <c r="G5276" i="1"/>
  <c r="F5288" i="1"/>
  <c r="O5288" i="1" s="1"/>
  <c r="G5288" i="1"/>
  <c r="F5300" i="1"/>
  <c r="O5300" i="1" s="1"/>
  <c r="G5300" i="1"/>
  <c r="F5312" i="1"/>
  <c r="O5312" i="1" s="1"/>
  <c r="G5312" i="1"/>
  <c r="F5324" i="1"/>
  <c r="O5324" i="1" s="1"/>
  <c r="G5324" i="1"/>
  <c r="F5336" i="1"/>
  <c r="O5336" i="1" s="1"/>
  <c r="G5336" i="1"/>
  <c r="F5348" i="1"/>
  <c r="O5348" i="1" s="1"/>
  <c r="G5348" i="1"/>
  <c r="F5360" i="1"/>
  <c r="O5360" i="1" s="1"/>
  <c r="G5360" i="1"/>
  <c r="F5372" i="1"/>
  <c r="O5372" i="1" s="1"/>
  <c r="G5372" i="1"/>
  <c r="F5384" i="1"/>
  <c r="O5384" i="1" s="1"/>
  <c r="G5384" i="1"/>
  <c r="F5396" i="1"/>
  <c r="O5396" i="1" s="1"/>
  <c r="G5396" i="1"/>
  <c r="F5408" i="1"/>
  <c r="O5408" i="1" s="1"/>
  <c r="G5408" i="1"/>
  <c r="F5420" i="1"/>
  <c r="O5420" i="1" s="1"/>
  <c r="G5420" i="1"/>
  <c r="F5432" i="1"/>
  <c r="O5432" i="1" s="1"/>
  <c r="G5432" i="1"/>
  <c r="F5444" i="1"/>
  <c r="O5444" i="1" s="1"/>
  <c r="G5444" i="1"/>
  <c r="F5456" i="1"/>
  <c r="O5456" i="1" s="1"/>
  <c r="G5456" i="1"/>
  <c r="F5468" i="1"/>
  <c r="O5468" i="1" s="1"/>
  <c r="G5468" i="1"/>
  <c r="F5480" i="1"/>
  <c r="O5480" i="1" s="1"/>
  <c r="G5480" i="1"/>
  <c r="F5492" i="1"/>
  <c r="O5492" i="1" s="1"/>
  <c r="G5492" i="1"/>
  <c r="F5504" i="1"/>
  <c r="O5504" i="1" s="1"/>
  <c r="G5504" i="1"/>
  <c r="F5516" i="1"/>
  <c r="O5516" i="1" s="1"/>
  <c r="G5516" i="1"/>
  <c r="F5528" i="1"/>
  <c r="O5528" i="1" s="1"/>
  <c r="G5528" i="1"/>
  <c r="F5540" i="1"/>
  <c r="O5540" i="1" s="1"/>
  <c r="G5540" i="1"/>
  <c r="F5552" i="1"/>
  <c r="O5552" i="1" s="1"/>
  <c r="G5552" i="1"/>
  <c r="F5564" i="1"/>
  <c r="O5564" i="1" s="1"/>
  <c r="G5564" i="1"/>
  <c r="F5576" i="1"/>
  <c r="O5576" i="1" s="1"/>
  <c r="G5576" i="1"/>
  <c r="F5588" i="1"/>
  <c r="O5588" i="1" s="1"/>
  <c r="G5588" i="1"/>
  <c r="F5600" i="1"/>
  <c r="O5600" i="1" s="1"/>
  <c r="G5600" i="1"/>
  <c r="F5612" i="1"/>
  <c r="O5612" i="1" s="1"/>
  <c r="G5612" i="1"/>
  <c r="F5624" i="1"/>
  <c r="O5624" i="1" s="1"/>
  <c r="G5624" i="1"/>
  <c r="F5636" i="1"/>
  <c r="O5636" i="1" s="1"/>
  <c r="G5636" i="1"/>
  <c r="F5648" i="1"/>
  <c r="O5648" i="1" s="1"/>
  <c r="G5648" i="1"/>
  <c r="F5660" i="1"/>
  <c r="O5660" i="1" s="1"/>
  <c r="G5660" i="1"/>
  <c r="F5672" i="1"/>
  <c r="O5672" i="1" s="1"/>
  <c r="G5672" i="1"/>
  <c r="F5684" i="1"/>
  <c r="O5684" i="1" s="1"/>
  <c r="G5684" i="1"/>
  <c r="F5696" i="1"/>
  <c r="O5696" i="1" s="1"/>
  <c r="G5696" i="1"/>
  <c r="O2" i="1"/>
  <c r="O5363" i="1"/>
  <c r="O5340" i="1"/>
  <c r="O3466" i="1"/>
  <c r="O814" i="1"/>
  <c r="O1127" i="1"/>
  <c r="O1125" i="1"/>
  <c r="O1918" i="1"/>
  <c r="O2843" i="1"/>
  <c r="O2889" i="1"/>
  <c r="O5196" i="1"/>
  <c r="O3177" i="1"/>
  <c r="O3178" i="1"/>
  <c r="O3179" i="1"/>
  <c r="O3598" i="1"/>
  <c r="O1005" i="1"/>
  <c r="O933" i="1"/>
  <c r="O1006" i="1"/>
  <c r="O934" i="1"/>
  <c r="O849" i="1"/>
  <c r="O837" i="1"/>
  <c r="O959" i="1"/>
  <c r="O947" i="1"/>
  <c r="O2064" i="1"/>
  <c r="O2025" i="1"/>
  <c r="O1979" i="1"/>
  <c r="O2063" i="1"/>
  <c r="O2014" i="1"/>
  <c r="O2015" i="1"/>
  <c r="O3611" i="1"/>
  <c r="O3801" i="1"/>
  <c r="O1595" i="1"/>
  <c r="O4773" i="1"/>
  <c r="O657" i="1"/>
  <c r="O2398" i="1"/>
  <c r="O1666" i="1"/>
  <c r="O1667" i="1"/>
  <c r="O1653" i="1"/>
  <c r="O2686" i="1"/>
  <c r="O2699" i="1"/>
  <c r="O2757" i="1"/>
  <c r="O2770" i="1"/>
  <c r="O2709" i="1"/>
  <c r="O2759" i="1"/>
  <c r="O5685" i="1"/>
  <c r="O5493" i="1"/>
  <c r="O5457" i="1"/>
  <c r="O5409" i="1"/>
  <c r="O5373" i="1"/>
  <c r="O5325" i="1"/>
  <c r="O5169" i="1"/>
  <c r="O5001" i="1"/>
  <c r="O4989" i="1"/>
  <c r="O4941" i="1"/>
  <c r="O4881" i="1"/>
  <c r="O4869" i="1"/>
  <c r="O4845" i="1"/>
  <c r="O4809" i="1"/>
  <c r="O4701" i="1"/>
  <c r="O4653" i="1"/>
  <c r="O4641" i="1"/>
  <c r="O4557" i="1"/>
  <c r="O4401" i="1"/>
  <c r="O4365" i="1"/>
  <c r="O4317" i="1"/>
  <c r="O4245" i="1"/>
  <c r="O4185" i="1"/>
  <c r="O4161" i="1"/>
  <c r="O4125" i="1"/>
  <c r="O4089" i="1"/>
  <c r="O4041" i="1"/>
  <c r="O4005" i="1"/>
  <c r="O3993" i="1"/>
  <c r="O3969" i="1"/>
  <c r="O3933" i="1"/>
  <c r="O3909" i="1"/>
  <c r="O3873" i="1"/>
  <c r="O3837" i="1"/>
  <c r="O3813" i="1"/>
  <c r="O3765" i="1"/>
  <c r="O3753" i="1"/>
  <c r="O3717" i="1"/>
  <c r="O3681" i="1"/>
  <c r="O3645" i="1"/>
  <c r="O3621" i="1"/>
  <c r="O3561" i="1"/>
  <c r="O3477" i="1"/>
  <c r="O3453" i="1"/>
  <c r="O3405" i="1"/>
  <c r="O3357" i="1"/>
  <c r="O3321" i="1"/>
  <c r="O3297" i="1"/>
  <c r="O3261" i="1"/>
  <c r="O3249" i="1"/>
  <c r="O3201" i="1"/>
  <c r="O3189" i="1"/>
  <c r="O3069" i="1"/>
  <c r="O3033" i="1"/>
  <c r="O3009" i="1"/>
  <c r="O2985" i="1"/>
  <c r="O2973" i="1"/>
  <c r="O2937" i="1"/>
  <c r="O2913" i="1"/>
  <c r="O2865" i="1"/>
  <c r="O2805" i="1"/>
  <c r="O5436" i="1"/>
  <c r="O4932" i="1"/>
  <c r="O4848" i="1"/>
  <c r="O4644" i="1"/>
  <c r="O4632" i="1"/>
  <c r="O4620" i="1"/>
  <c r="O5495" i="1"/>
  <c r="O5483" i="1"/>
  <c r="O5471" i="1"/>
  <c r="O5435" i="1"/>
  <c r="O5411" i="1"/>
  <c r="O5327" i="1"/>
  <c r="O5195" i="1"/>
  <c r="O5051" i="1"/>
  <c r="O5015" i="1"/>
  <c r="O4991" i="1"/>
  <c r="O4979" i="1"/>
  <c r="O4907" i="1"/>
  <c r="O4895" i="1"/>
  <c r="O4835" i="1"/>
  <c r="O4811" i="1"/>
  <c r="O4751" i="1"/>
  <c r="O4679" i="1"/>
  <c r="O4619" i="1"/>
  <c r="O2793" i="1"/>
  <c r="O2661" i="1"/>
  <c r="O2649" i="1"/>
  <c r="O2613" i="1"/>
  <c r="O2589" i="1"/>
  <c r="O2553" i="1"/>
  <c r="O2505" i="1"/>
  <c r="O2493" i="1"/>
  <c r="O2445" i="1"/>
  <c r="O2409" i="1"/>
  <c r="O2373" i="1"/>
  <c r="O2349" i="1"/>
  <c r="O2313" i="1"/>
  <c r="O2289" i="1"/>
  <c r="O2265" i="1"/>
  <c r="O2253" i="1"/>
  <c r="O2217" i="1"/>
  <c r="O2193" i="1"/>
  <c r="O2169" i="1"/>
  <c r="O2157" i="1"/>
  <c r="O2121" i="1"/>
  <c r="O2109" i="1"/>
  <c r="O2085" i="1"/>
  <c r="O2037" i="1"/>
  <c r="O1977" i="1"/>
  <c r="O1941" i="1"/>
  <c r="O4320" i="1"/>
  <c r="O4224" i="1"/>
  <c r="O4212" i="1"/>
  <c r="O4128" i="1"/>
  <c r="O4056" i="1"/>
  <c r="O3948" i="1"/>
  <c r="O3852" i="1"/>
  <c r="O3756" i="1"/>
  <c r="O4595" i="1"/>
  <c r="O4415" i="1"/>
  <c r="O4379" i="1"/>
  <c r="O4319" i="1"/>
  <c r="O4307" i="1"/>
  <c r="O4295" i="1"/>
  <c r="O4235" i="1"/>
  <c r="O4223" i="1"/>
  <c r="O4163" i="1"/>
  <c r="O4127" i="1"/>
  <c r="O4103" i="1"/>
  <c r="O4091" i="1"/>
  <c r="O4043" i="1"/>
  <c r="O4031" i="1"/>
  <c r="O4007" i="1"/>
  <c r="O3983" i="1"/>
  <c r="O3971" i="1"/>
  <c r="O3982" i="1"/>
  <c r="O3970" i="1"/>
  <c r="O1905" i="1"/>
  <c r="O1881" i="1"/>
  <c r="O1785" i="1"/>
  <c r="O1761" i="1"/>
  <c r="O1749" i="1"/>
  <c r="O1713" i="1"/>
  <c r="O1689" i="1"/>
  <c r="O1677" i="1"/>
  <c r="O1617" i="1"/>
  <c r="O1605" i="1"/>
  <c r="O1581" i="1"/>
  <c r="O1569" i="1"/>
  <c r="O3660" i="1"/>
  <c r="O3576" i="1"/>
  <c r="O3492" i="1"/>
  <c r="O3396" i="1"/>
  <c r="O3348" i="1"/>
  <c r="O3312" i="1"/>
  <c r="O3240" i="1"/>
  <c r="O3072" i="1"/>
  <c r="O3060" i="1"/>
  <c r="O2964" i="1"/>
  <c r="O3923" i="1"/>
  <c r="O3911" i="1"/>
  <c r="O3899" i="1"/>
  <c r="O3827" i="1"/>
  <c r="O3803" i="1"/>
  <c r="O3767" i="1"/>
  <c r="O3707" i="1"/>
  <c r="O3695" i="1"/>
  <c r="O3683" i="1"/>
  <c r="O3635" i="1"/>
  <c r="O3623" i="1"/>
  <c r="O3551" i="1"/>
  <c r="O3491" i="1"/>
  <c r="O3455" i="1"/>
  <c r="O3443" i="1"/>
  <c r="O3407" i="1"/>
  <c r="O3383" i="1"/>
  <c r="O3371" i="1"/>
  <c r="O3347" i="1"/>
  <c r="O3299" i="1"/>
  <c r="O3275" i="1"/>
  <c r="O3263" i="1"/>
  <c r="O3227" i="1"/>
  <c r="O3191" i="1"/>
  <c r="O3934" i="1"/>
  <c r="O3838" i="1"/>
  <c r="O3826" i="1"/>
  <c r="O3790" i="1"/>
  <c r="O3754" i="1"/>
  <c r="O3742" i="1"/>
  <c r="O3706" i="1"/>
  <c r="O3670" i="1"/>
  <c r="O3646" i="1"/>
  <c r="O3586" i="1"/>
  <c r="O3550" i="1"/>
  <c r="O3490" i="1"/>
  <c r="O3454" i="1"/>
  <c r="O3406" i="1"/>
  <c r="O3382" i="1"/>
  <c r="O3346" i="1"/>
  <c r="O3334" i="1"/>
  <c r="O3322" i="1"/>
  <c r="O3298" i="1"/>
  <c r="O3262" i="1"/>
  <c r="O3250" i="1"/>
  <c r="O3238" i="1"/>
  <c r="O3214" i="1"/>
  <c r="O1541" i="1"/>
  <c r="O1509" i="1"/>
  <c r="O1497" i="1"/>
  <c r="O1485" i="1"/>
  <c r="O1449" i="1"/>
  <c r="O1437" i="1"/>
  <c r="O1413" i="1"/>
  <c r="O1353" i="1"/>
  <c r="O1341" i="1"/>
  <c r="O1329" i="1"/>
  <c r="O1233" i="1"/>
  <c r="O1209" i="1"/>
  <c r="O1185" i="1"/>
  <c r="O1137" i="1"/>
  <c r="O2868" i="1"/>
  <c r="O2796" i="1"/>
  <c r="O2784" i="1"/>
  <c r="O2616" i="1"/>
  <c r="O2532" i="1"/>
  <c r="O2364" i="1"/>
  <c r="O2352" i="1"/>
  <c r="O2268" i="1"/>
  <c r="O2256" i="1"/>
  <c r="O2232" i="1"/>
  <c r="O2172" i="1"/>
  <c r="O3035" i="1"/>
  <c r="O3023" i="1"/>
  <c r="O3011" i="1"/>
  <c r="O2975" i="1"/>
  <c r="O2963" i="1"/>
  <c r="O2951" i="1"/>
  <c r="O2927" i="1"/>
  <c r="O2867" i="1"/>
  <c r="O2807" i="1"/>
  <c r="O2783" i="1"/>
  <c r="O2723" i="1"/>
  <c r="O2675" i="1"/>
  <c r="O2639" i="1"/>
  <c r="O2615" i="1"/>
  <c r="O2591" i="1"/>
  <c r="O2555" i="1"/>
  <c r="O2531" i="1"/>
  <c r="O2507" i="1"/>
  <c r="O2471" i="1"/>
  <c r="O2447" i="1"/>
  <c r="O2435" i="1"/>
  <c r="O2387" i="1"/>
  <c r="O2375" i="1"/>
  <c r="O3058" i="1"/>
  <c r="O3046" i="1"/>
  <c r="O3022" i="1"/>
  <c r="O2998" i="1"/>
  <c r="O2974" i="1"/>
  <c r="O2962" i="1"/>
  <c r="O2950" i="1"/>
  <c r="O2914" i="1"/>
  <c r="O2878" i="1"/>
  <c r="O2830" i="1"/>
  <c r="O2818" i="1"/>
  <c r="O2794" i="1"/>
  <c r="O2734" i="1"/>
  <c r="O2722" i="1"/>
  <c r="O2650" i="1"/>
  <c r="O2626" i="1"/>
  <c r="O2614" i="1"/>
  <c r="O2602" i="1"/>
  <c r="O2578" i="1"/>
  <c r="O2542" i="1"/>
  <c r="O2530" i="1"/>
  <c r="O2494" i="1"/>
  <c r="O2482" i="1"/>
  <c r="O2434" i="1"/>
  <c r="O2410" i="1"/>
  <c r="O1101" i="1"/>
  <c r="O1077" i="1"/>
  <c r="O1065" i="1"/>
  <c r="O993" i="1"/>
  <c r="O981" i="1"/>
  <c r="O921" i="1"/>
  <c r="O909" i="1"/>
  <c r="O861" i="1"/>
  <c r="O789" i="1"/>
  <c r="O681" i="1"/>
  <c r="O609" i="1"/>
  <c r="O597" i="1"/>
  <c r="O573" i="1"/>
  <c r="O561" i="1"/>
  <c r="O549" i="1"/>
  <c r="O2160" i="1"/>
  <c r="O2076" i="1"/>
  <c r="O1968" i="1"/>
  <c r="O1884" i="1"/>
  <c r="O1872" i="1"/>
  <c r="O1800" i="1"/>
  <c r="O1764" i="1"/>
  <c r="O1704" i="1"/>
  <c r="O1644" i="1"/>
  <c r="O1608" i="1"/>
  <c r="O1500" i="1"/>
  <c r="O1476" i="1"/>
  <c r="O1440" i="1"/>
  <c r="O1392" i="1"/>
  <c r="O1368" i="1"/>
  <c r="O1356" i="1"/>
  <c r="O2279" i="1"/>
  <c r="O2267" i="1"/>
  <c r="O2255" i="1"/>
  <c r="O2231" i="1"/>
  <c r="O2219" i="1"/>
  <c r="O2171" i="1"/>
  <c r="O2159" i="1"/>
  <c r="O2147" i="1"/>
  <c r="O2123" i="1"/>
  <c r="O2111" i="1"/>
  <c r="O2051" i="1"/>
  <c r="O1967" i="1"/>
  <c r="O1955" i="1"/>
  <c r="O1895" i="1"/>
  <c r="O1883" i="1"/>
  <c r="O1871" i="1"/>
  <c r="O1811" i="1"/>
  <c r="O1799" i="1"/>
  <c r="O1763" i="1"/>
  <c r="O1751" i="1"/>
  <c r="O1727" i="1"/>
  <c r="O1715" i="1"/>
  <c r="O1691" i="1"/>
  <c r="O2362" i="1"/>
  <c r="O2350" i="1"/>
  <c r="O2302" i="1"/>
  <c r="O2290" i="1"/>
  <c r="O2266" i="1"/>
  <c r="O2230" i="1"/>
  <c r="O2218" i="1"/>
  <c r="O2182" i="1"/>
  <c r="O2170" i="1"/>
  <c r="O2146" i="1"/>
  <c r="O2134" i="1"/>
  <c r="O2122" i="1"/>
  <c r="O2086" i="1"/>
  <c r="O2074" i="1"/>
  <c r="O2050" i="1"/>
  <c r="O2038" i="1"/>
  <c r="O1966" i="1"/>
  <c r="O1954" i="1"/>
  <c r="O1942" i="1"/>
  <c r="O1882" i="1"/>
  <c r="O1870" i="1"/>
  <c r="O1822" i="1"/>
  <c r="O1810" i="1"/>
  <c r="O1786" i="1"/>
  <c r="O1774" i="1"/>
  <c r="O1762" i="1"/>
  <c r="O1726" i="1"/>
  <c r="O1714" i="1"/>
  <c r="O441" i="1"/>
  <c r="O429" i="1"/>
  <c r="O273" i="1"/>
  <c r="O261" i="1"/>
  <c r="O249" i="1"/>
  <c r="O213" i="1"/>
  <c r="O177" i="1"/>
  <c r="O165" i="1"/>
  <c r="O153" i="1"/>
  <c r="O117" i="1"/>
  <c r="O93" i="1"/>
  <c r="O57" i="1"/>
  <c r="O1332" i="1"/>
  <c r="O1248" i="1"/>
  <c r="O1176" i="1"/>
  <c r="O1140" i="1"/>
  <c r="O1116" i="1"/>
  <c r="O1068" i="1"/>
  <c r="O1044" i="1"/>
  <c r="O972" i="1"/>
  <c r="O888" i="1"/>
  <c r="O864" i="1"/>
  <c r="O780" i="1"/>
  <c r="O1643" i="1"/>
  <c r="O1583" i="1"/>
  <c r="O1559" i="1"/>
  <c r="O1547" i="1"/>
  <c r="O1535" i="1"/>
  <c r="O1499" i="1"/>
  <c r="O1463" i="1"/>
  <c r="O1451" i="1"/>
  <c r="O1427" i="1"/>
  <c r="O1403" i="1"/>
  <c r="O1391" i="1"/>
  <c r="O1355" i="1"/>
  <c r="O1343" i="1"/>
  <c r="O1319" i="1"/>
  <c r="O1247" i="1"/>
  <c r="O1235" i="1"/>
  <c r="O1175" i="1"/>
  <c r="O1139" i="1"/>
  <c r="O1630" i="1"/>
  <c r="O1618" i="1"/>
  <c r="O1606" i="1"/>
  <c r="O1570" i="1"/>
  <c r="O1558" i="1"/>
  <c r="O1522" i="1"/>
  <c r="O1498" i="1"/>
  <c r="O1486" i="1"/>
  <c r="O1462" i="1"/>
  <c r="O1414" i="1"/>
  <c r="O1390" i="1"/>
  <c r="O1366" i="1"/>
  <c r="O1354" i="1"/>
  <c r="O1330" i="1"/>
  <c r="O1258" i="1"/>
  <c r="O1246" i="1"/>
  <c r="O1222" i="1"/>
  <c r="O1186" i="1"/>
  <c r="O1162" i="1"/>
  <c r="O1150" i="1"/>
  <c r="O33" i="1"/>
  <c r="O768" i="1"/>
  <c r="O612" i="1"/>
  <c r="O600" i="1"/>
  <c r="O552" i="1"/>
  <c r="O444" i="1"/>
  <c r="O1103" i="1"/>
  <c r="O1079" i="1"/>
  <c r="O1055" i="1"/>
  <c r="O995" i="1"/>
  <c r="O911" i="1"/>
  <c r="O875" i="1"/>
  <c r="O863" i="1"/>
  <c r="O779" i="1"/>
  <c r="O695" i="1"/>
  <c r="O683" i="1"/>
  <c r="O635" i="1"/>
  <c r="O623" i="1"/>
  <c r="O611" i="1"/>
  <c r="O563" i="1"/>
  <c r="O539" i="1"/>
  <c r="O1102" i="1"/>
  <c r="O1078" i="1"/>
  <c r="O1066" i="1"/>
  <c r="O994" i="1"/>
  <c r="O910" i="1"/>
  <c r="O874" i="1"/>
  <c r="O694" i="1"/>
  <c r="O682" i="1"/>
  <c r="O634" i="1"/>
  <c r="O610" i="1"/>
  <c r="O574" i="1"/>
  <c r="O562" i="1"/>
  <c r="O550" i="1"/>
  <c r="O538" i="1"/>
  <c r="O312" i="1"/>
  <c r="O300" i="1"/>
  <c r="O276" i="1"/>
  <c r="O204" i="1"/>
  <c r="O192" i="1"/>
  <c r="O132" i="1"/>
  <c r="O120" i="1"/>
  <c r="O108" i="1"/>
  <c r="O48" i="1"/>
  <c r="O36" i="1"/>
  <c r="O24" i="1"/>
  <c r="O443" i="1"/>
  <c r="O323" i="1"/>
  <c r="O311" i="1"/>
  <c r="O299" i="1"/>
  <c r="O263" i="1"/>
  <c r="O227" i="1"/>
  <c r="O215" i="1"/>
  <c r="O203" i="1"/>
  <c r="O155" i="1"/>
  <c r="O143" i="1"/>
  <c r="O131" i="1"/>
  <c r="O95" i="1"/>
  <c r="O59" i="1"/>
  <c r="O35" i="1"/>
  <c r="O418" i="1"/>
  <c r="O322" i="1"/>
  <c r="O298" i="1"/>
  <c r="O286" i="1"/>
  <c r="O262" i="1"/>
  <c r="O250" i="1"/>
  <c r="O226" i="1"/>
  <c r="O190" i="1"/>
  <c r="O178" i="1"/>
  <c r="O142" i="1"/>
  <c r="O130" i="1"/>
  <c r="O106" i="1"/>
  <c r="O46" i="1"/>
  <c r="O34" i="1"/>
</calcChain>
</file>

<file path=xl/sharedStrings.xml><?xml version="1.0" encoding="utf-8"?>
<sst xmlns="http://schemas.openxmlformats.org/spreadsheetml/2006/main" count="12362" uniqueCount="999">
  <si>
    <t>Id</t>
  </si>
  <si>
    <t>Balise</t>
  </si>
  <si>
    <t>Date&amp;Heure</t>
  </si>
  <si>
    <t>HeureMinSec</t>
  </si>
  <si>
    <t>CODE_INSEE</t>
  </si>
  <si>
    <t>Vitesse</t>
  </si>
  <si>
    <t>Duree2pts</t>
  </si>
  <si>
    <t>CoordEvo</t>
  </si>
  <si>
    <t>Indication Passage ou Ramassage</t>
  </si>
  <si>
    <t>OrdrePts</t>
  </si>
  <si>
    <t>354017116483021-14 mars</t>
  </si>
  <si>
    <t>69201</t>
  </si>
  <si>
    <t>69178</t>
  </si>
  <si>
    <t>69203</t>
  </si>
  <si>
    <t>69220</t>
  </si>
  <si>
    <t>69187</t>
  </si>
  <si>
    <t>69038</t>
  </si>
  <si>
    <t>69263</t>
  </si>
  <si>
    <t>69120</t>
  </si>
  <si>
    <t>69139</t>
  </si>
  <si>
    <t>69001</t>
  </si>
  <si>
    <t>69030</t>
  </si>
  <si>
    <t>354017116483021-15 mars</t>
  </si>
  <si>
    <t>69099</t>
  </si>
  <si>
    <t>69098</t>
  </si>
  <si>
    <t>69138</t>
  </si>
  <si>
    <t>69078</t>
  </si>
  <si>
    <t>354017116483021-16 mars</t>
  </si>
  <si>
    <t>69132</t>
  </si>
  <si>
    <t>354017116483021-17 mai</t>
  </si>
  <si>
    <t>354017116483021-21 mai</t>
  </si>
  <si>
    <t>69014</t>
  </si>
  <si>
    <t>69095</t>
  </si>
  <si>
    <t>69155</t>
  </si>
  <si>
    <t>69238</t>
  </si>
  <si>
    <t>69110</t>
  </si>
  <si>
    <t>69042</t>
  </si>
  <si>
    <t>69227</t>
  </si>
  <si>
    <t>69062</t>
  </si>
  <si>
    <t>69184</t>
  </si>
  <si>
    <t>69166</t>
  </si>
  <si>
    <t>42059</t>
  </si>
  <si>
    <t>Étiquettes de lignes</t>
  </si>
  <si>
    <t>Total général</t>
  </si>
  <si>
    <t>Nombre de Id</t>
  </si>
  <si>
    <t>Couple Insee DateHeure</t>
  </si>
  <si>
    <t>Entrée sortie</t>
  </si>
  <si>
    <t>69187 44634,37</t>
  </si>
  <si>
    <t>69201 44635,49</t>
  </si>
  <si>
    <t>69263 44634,3484</t>
  </si>
  <si>
    <t>69263 44634,3536</t>
  </si>
  <si>
    <t>69263 44634,3606</t>
  </si>
  <si>
    <t>69201 44634,384</t>
  </si>
  <si>
    <t>69201 44634,3867</t>
  </si>
  <si>
    <t>69030 44634,5699</t>
  </si>
  <si>
    <t>69030 44634,5876</t>
  </si>
  <si>
    <t>69178 44634,6969</t>
  </si>
  <si>
    <t>69120 44635,299</t>
  </si>
  <si>
    <t>69187 44635,3181</t>
  </si>
  <si>
    <t>69187 44635,3924</t>
  </si>
  <si>
    <t>69187 44635,395</t>
  </si>
  <si>
    <t>69099 44635,4248</t>
  </si>
  <si>
    <t>69098 44635,4576</t>
  </si>
  <si>
    <t>69201 44635,492</t>
  </si>
  <si>
    <t>69201 44635,5508</t>
  </si>
  <si>
    <t>69138 44635,5788</t>
  </si>
  <si>
    <t>69138 44635,582</t>
  </si>
  <si>
    <t>69138 44635,5827</t>
  </si>
  <si>
    <t>69201 44635,6316</t>
  </si>
  <si>
    <t>69203 44635,6395</t>
  </si>
  <si>
    <t>69201 44635,6937</t>
  </si>
  <si>
    <t>69132 44636,2826</t>
  </si>
  <si>
    <t>69099 44636,3119</t>
  </si>
  <si>
    <t>69099 44636,3695</t>
  </si>
  <si>
    <t>69201 44636,4298</t>
  </si>
  <si>
    <t>69178 44636,4681</t>
  </si>
  <si>
    <t>69178 44636,4765</t>
  </si>
  <si>
    <t>69139 44636,6088</t>
  </si>
  <si>
    <t>69139 44636,6119</t>
  </si>
  <si>
    <t>69139 44636,6126</t>
  </si>
  <si>
    <t>69139 44636,6212</t>
  </si>
  <si>
    <t>69030 44636,6558</t>
  </si>
  <si>
    <t>69178 44636,7044</t>
  </si>
  <si>
    <t>69132 44637,3024</t>
  </si>
  <si>
    <t>69132 44637,3092</t>
  </si>
  <si>
    <t>69132 44637,3141</t>
  </si>
  <si>
    <t>69201 44637,3294</t>
  </si>
  <si>
    <t>69178 44637,3605</t>
  </si>
  <si>
    <t>69220 44637,3801</t>
  </si>
  <si>
    <t>69220 44637,3897</t>
  </si>
  <si>
    <t>69220 44637,4089</t>
  </si>
  <si>
    <t>69220 44637,4289</t>
  </si>
  <si>
    <t>69220 44637,4348</t>
  </si>
  <si>
    <t>69220 44637,4474</t>
  </si>
  <si>
    <t>69220 44637,4677</t>
  </si>
  <si>
    <t>69201 44637,558</t>
  </si>
  <si>
    <t>69201 44637,589</t>
  </si>
  <si>
    <t>69110 44641,2989</t>
  </si>
  <si>
    <t>69110 44641,3122</t>
  </si>
  <si>
    <t>69110 44641,3174</t>
  </si>
  <si>
    <t>69110 44641,3288</t>
  </si>
  <si>
    <t>69184 44641,4078</t>
  </si>
  <si>
    <t>69110 44641,5894</t>
  </si>
  <si>
    <t>69201 44641,6722</t>
  </si>
  <si>
    <t>69238 44642,2819</t>
  </si>
  <si>
    <t>69238 44642,3075</t>
  </si>
  <si>
    <t>69238 44642,317</t>
  </si>
  <si>
    <t>69238 44642,3245</t>
  </si>
  <si>
    <t>69238 44642,3311</t>
  </si>
  <si>
    <t>69238 44642,3458</t>
  </si>
  <si>
    <t>69238 44642,3476</t>
  </si>
  <si>
    <t>69238 44642,381</t>
  </si>
  <si>
    <t>69238 44642,4625</t>
  </si>
  <si>
    <t>69238 44642,4637</t>
  </si>
  <si>
    <t>69238 44642,4653</t>
  </si>
  <si>
    <t>69238 44642,466</t>
  </si>
  <si>
    <t>69238 44642,4688</t>
  </si>
  <si>
    <t>69238 44642,4923</t>
  </si>
  <si>
    <t>69238 44642,6163</t>
  </si>
  <si>
    <t>69238 44642,6388</t>
  </si>
  <si>
    <t>69238 44642,6627</t>
  </si>
  <si>
    <t>69201 44643,3619</t>
  </si>
  <si>
    <t>69014 44643,3892</t>
  </si>
  <si>
    <t>69014 44643,3934</t>
  </si>
  <si>
    <t>69014 44643,4205</t>
  </si>
  <si>
    <t>69078 44643,448</t>
  </si>
  <si>
    <t>69042 44644,387</t>
  </si>
  <si>
    <t>69042 44644,412</t>
  </si>
  <si>
    <t>69155 44644,5613</t>
  </si>
  <si>
    <t>69155 44644,6038</t>
  </si>
  <si>
    <t>69155 44644,6055</t>
  </si>
  <si>
    <t>69155 44644,6078</t>
  </si>
  <si>
    <t>69201 44644,6576</t>
  </si>
  <si>
    <t>69178 44646,3702</t>
  </si>
  <si>
    <t>69178 44646,4638</t>
  </si>
  <si>
    <t>69139 44648,3064</t>
  </si>
  <si>
    <t>69139 44648,3212</t>
  </si>
  <si>
    <t>69139 44648,3297</t>
  </si>
  <si>
    <t>69139 44648,3466</t>
  </si>
  <si>
    <t>69139 44648,3541</t>
  </si>
  <si>
    <t>69120 44648,3708</t>
  </si>
  <si>
    <t>69120 44648,3792</t>
  </si>
  <si>
    <t>69120 44648,3925</t>
  </si>
  <si>
    <t>69263 44648,5078</t>
  </si>
  <si>
    <t>69263 44648,5709</t>
  </si>
  <si>
    <t>69263 44648,5724</t>
  </si>
  <si>
    <t>69263 44648,5794</t>
  </si>
  <si>
    <t>69220 44648,6456</t>
  </si>
  <si>
    <t>69201 44634,25941</t>
  </si>
  <si>
    <t>69201 44634,26255</t>
  </si>
  <si>
    <t>69178 44634,26256</t>
  </si>
  <si>
    <t>69201 44634,26324</t>
  </si>
  <si>
    <t>69201 44634,26358</t>
  </si>
  <si>
    <t>69201 44634,26427</t>
  </si>
  <si>
    <t>69220 44634,27244</t>
  </si>
  <si>
    <t>69220 44634,27296</t>
  </si>
  <si>
    <t>69220 44634,27412</t>
  </si>
  <si>
    <t>69038 44634,28441</t>
  </si>
  <si>
    <t>69038 44634,28727</t>
  </si>
  <si>
    <t>69038 44634,30269</t>
  </si>
  <si>
    <t>69038 44634,30853</t>
  </si>
  <si>
    <t>69038 44634,31344</t>
  </si>
  <si>
    <t>69038 44634,32076</t>
  </si>
  <si>
    <t>69038 44634,32089</t>
  </si>
  <si>
    <t>69038 44634,32219</t>
  </si>
  <si>
    <t>69038 44634,32487</t>
  </si>
  <si>
    <t>69038 44634,32568</t>
  </si>
  <si>
    <t>69038 44634,3268099999</t>
  </si>
  <si>
    <t>69038 44634,33135</t>
  </si>
  <si>
    <t>69038 44634,33416</t>
  </si>
  <si>
    <t>69038 44634,33538</t>
  </si>
  <si>
    <t>69263 44634,34229</t>
  </si>
  <si>
    <t>69263 44634,34343</t>
  </si>
  <si>
    <t>69263 44634,34458</t>
  </si>
  <si>
    <t>69263 44634,34605</t>
  </si>
  <si>
    <t>69263 44634,34992</t>
  </si>
  <si>
    <t>69263 44634,34995</t>
  </si>
  <si>
    <t>69263 44634,35064</t>
  </si>
  <si>
    <t>69263 44634,35352</t>
  </si>
  <si>
    <t>69263 44634,35542</t>
  </si>
  <si>
    <t>69263 44634,35545</t>
  </si>
  <si>
    <t>69187 44634,36934</t>
  </si>
  <si>
    <t>69201 44634,38251</t>
  </si>
  <si>
    <t>69201 44634,38596</t>
  </si>
  <si>
    <t>69201 44634,40862</t>
  </si>
  <si>
    <t>69201 44634,40988</t>
  </si>
  <si>
    <t>69263 44634,42942</t>
  </si>
  <si>
    <t>69263 44634,43146</t>
  </si>
  <si>
    <t>69263 44634,43377</t>
  </si>
  <si>
    <t>69263 44634,43392</t>
  </si>
  <si>
    <t>69263 44634,43491</t>
  </si>
  <si>
    <t>69263 44634,43566</t>
  </si>
  <si>
    <t>69263 44634,43675</t>
  </si>
  <si>
    <t>69263 44634,43719</t>
  </si>
  <si>
    <t>69263 44634,43788</t>
  </si>
  <si>
    <t>69263 44634,44998</t>
  </si>
  <si>
    <t>69263 44634,45021</t>
  </si>
  <si>
    <t>69263 44634,45241</t>
  </si>
  <si>
    <t>69263 44634,47105</t>
  </si>
  <si>
    <t>69263 44634,47212</t>
  </si>
  <si>
    <t>69263 44634,47358</t>
  </si>
  <si>
    <t>69201 44634,49249</t>
  </si>
  <si>
    <t>69201 44634,49715</t>
  </si>
  <si>
    <t>69201 44634,50494</t>
  </si>
  <si>
    <t>69201 44634,55226</t>
  </si>
  <si>
    <t>69030 44634,5678199999</t>
  </si>
  <si>
    <t>69030 44634,58209</t>
  </si>
  <si>
    <t>69030 44634,58405</t>
  </si>
  <si>
    <t>69030 44634,58988</t>
  </si>
  <si>
    <t>69030 44634,59441</t>
  </si>
  <si>
    <t>69030 44634,61038</t>
  </si>
  <si>
    <t>69030 44634,61414</t>
  </si>
  <si>
    <t>69030 44634,62986</t>
  </si>
  <si>
    <t>69030 44634,6393099999</t>
  </si>
  <si>
    <t>69220 44634,64755</t>
  </si>
  <si>
    <t>69220 44634,64803</t>
  </si>
  <si>
    <t>69220 44634,65279</t>
  </si>
  <si>
    <t>69220 44634,65766</t>
  </si>
  <si>
    <t>69220 44634,65834</t>
  </si>
  <si>
    <t>69201 44634,66681</t>
  </si>
  <si>
    <t>69201 44634,66962</t>
  </si>
  <si>
    <t>69201 44634,6716299999</t>
  </si>
  <si>
    <t>69201 44634,67541</t>
  </si>
  <si>
    <t>69201 44634,67542</t>
  </si>
  <si>
    <t>69201 44634,67608</t>
  </si>
  <si>
    <t>69201 44634,67779</t>
  </si>
  <si>
    <t>69201 44634,67895</t>
  </si>
  <si>
    <t>69201 44634,6790299999</t>
  </si>
  <si>
    <t>69201 44634,68579</t>
  </si>
  <si>
    <t>69201 44634,68852</t>
  </si>
  <si>
    <t>69201 44634,68897</t>
  </si>
  <si>
    <t>69178 44634,69029</t>
  </si>
  <si>
    <t>69201 44634,69624</t>
  </si>
  <si>
    <t>69201 44634,70769</t>
  </si>
  <si>
    <t>69120 44635,27847</t>
  </si>
  <si>
    <t>69120 44635,28463</t>
  </si>
  <si>
    <t>69120 44635,28762</t>
  </si>
  <si>
    <t>69120 44635,30156</t>
  </si>
  <si>
    <t>69120 44635,31032</t>
  </si>
  <si>
    <t>69187 44635,31786</t>
  </si>
  <si>
    <t>69187 44635,32541</t>
  </si>
  <si>
    <t>69187 44635,32545</t>
  </si>
  <si>
    <t>69187 44635,32661</t>
  </si>
  <si>
    <t>69187 44635,32786</t>
  </si>
  <si>
    <t>69187 44635,32928</t>
  </si>
  <si>
    <t>69187 44635,33049</t>
  </si>
  <si>
    <t>69187 44635,33279</t>
  </si>
  <si>
    <t>69187 44635,34116</t>
  </si>
  <si>
    <t>69187 44635,34131</t>
  </si>
  <si>
    <t>69187 44635,34811</t>
  </si>
  <si>
    <t>69187 44635,34816</t>
  </si>
  <si>
    <t>69187 44635,35057</t>
  </si>
  <si>
    <t>69187 44635,35179</t>
  </si>
  <si>
    <t>69187 44635,3803199999</t>
  </si>
  <si>
    <t>69187 44635,38041</t>
  </si>
  <si>
    <t>69187 44635,38223</t>
  </si>
  <si>
    <t>69187 44635,39576</t>
  </si>
  <si>
    <t>69187 44635,39975</t>
  </si>
  <si>
    <t>69187 44635,40094</t>
  </si>
  <si>
    <t>69220 44635,40873</t>
  </si>
  <si>
    <t>69220 44635,41186</t>
  </si>
  <si>
    <t>69220 44635,41642</t>
  </si>
  <si>
    <t>69099 44635,42532</t>
  </si>
  <si>
    <t>69099 44635,42554</t>
  </si>
  <si>
    <t>69098 44635,42841</t>
  </si>
  <si>
    <t>69098 44635,42962</t>
  </si>
  <si>
    <t>69098 44635,42979</t>
  </si>
  <si>
    <t>69098 44635,43201</t>
  </si>
  <si>
    <t>69098 44635,43654</t>
  </si>
  <si>
    <t>69098 44635,44037</t>
  </si>
  <si>
    <t>69098 44635,44156</t>
  </si>
  <si>
    <t>69098 44635,44242</t>
  </si>
  <si>
    <t>69098 44635,45053</t>
  </si>
  <si>
    <t>69098 44635,45075</t>
  </si>
  <si>
    <t>69098 44635,45356</t>
  </si>
  <si>
    <t>69098 44635,45806</t>
  </si>
  <si>
    <t>69098 44635,46459</t>
  </si>
  <si>
    <t>69098 44635,46934</t>
  </si>
  <si>
    <t>69098 44635,47346</t>
  </si>
  <si>
    <t>69098 44635,47586</t>
  </si>
  <si>
    <t>69201 44635,4846499999</t>
  </si>
  <si>
    <t>69201 44635,48587</t>
  </si>
  <si>
    <t>69201 44635,48697</t>
  </si>
  <si>
    <t>69201 44635,48771</t>
  </si>
  <si>
    <t>69201 44635,48932</t>
  </si>
  <si>
    <t>69201 44635,49097</t>
  </si>
  <si>
    <t>69201 44635,49333</t>
  </si>
  <si>
    <t>69201 44635,49442</t>
  </si>
  <si>
    <t>69201 44635,49755</t>
  </si>
  <si>
    <t>69201 44635,54963</t>
  </si>
  <si>
    <t>69138 44635,56404</t>
  </si>
  <si>
    <t>69138 44635,56413</t>
  </si>
  <si>
    <t>69138 44635,57694</t>
  </si>
  <si>
    <t>69138 44635,57888</t>
  </si>
  <si>
    <t>69138 44635,58093</t>
  </si>
  <si>
    <t>69203 44635,59198</t>
  </si>
  <si>
    <t>69203 44635,59211</t>
  </si>
  <si>
    <t>69203 44635,59282</t>
  </si>
  <si>
    <t>69203 44635,59372</t>
  </si>
  <si>
    <t>69203 44635,59659</t>
  </si>
  <si>
    <t>69203 44635,5990699999</t>
  </si>
  <si>
    <t>69203 44635,59963</t>
  </si>
  <si>
    <t>69203 44635,60032</t>
  </si>
  <si>
    <t>69203 44635,60334</t>
  </si>
  <si>
    <t>69203 44635,60759</t>
  </si>
  <si>
    <t>69203 44635,60987</t>
  </si>
  <si>
    <t>69203 44635,61065</t>
  </si>
  <si>
    <t>69203 44635,61133</t>
  </si>
  <si>
    <t>69203 44635,62194</t>
  </si>
  <si>
    <t>69203 44635,62752</t>
  </si>
  <si>
    <t>69203 44635,62773</t>
  </si>
  <si>
    <t>69201 44635,63404</t>
  </si>
  <si>
    <t>69203 44635,63932</t>
  </si>
  <si>
    <t>69203 44635,64238</t>
  </si>
  <si>
    <t>69203 44635,64965</t>
  </si>
  <si>
    <t>69178 44635,65924</t>
  </si>
  <si>
    <t>69178 44635,65971</t>
  </si>
  <si>
    <t>69201 44635,66407</t>
  </si>
  <si>
    <t>69201 44635,66454</t>
  </si>
  <si>
    <t>69201 44635,66755</t>
  </si>
  <si>
    <t>69201 44635,67315</t>
  </si>
  <si>
    <t>69201 44635,6732199999</t>
  </si>
  <si>
    <t>69201 44635,68053</t>
  </si>
  <si>
    <t>69201 44635,68124</t>
  </si>
  <si>
    <t>69201 44635,68351</t>
  </si>
  <si>
    <t>69201 44635,69127</t>
  </si>
  <si>
    <t>69201 44635,69135</t>
  </si>
  <si>
    <t>69201 44635,69154</t>
  </si>
  <si>
    <t>69201 44635,70155</t>
  </si>
  <si>
    <t>69178 44635,70248</t>
  </si>
  <si>
    <t>69178 44636,26767</t>
  </si>
  <si>
    <t>69178 44636,26799</t>
  </si>
  <si>
    <t>69099 44636,27161</t>
  </si>
  <si>
    <t>69132 44636,27497</t>
  </si>
  <si>
    <t>69132 44636,27566</t>
  </si>
  <si>
    <t>69099 44636,28704</t>
  </si>
  <si>
    <t>69099 44636,28873</t>
  </si>
  <si>
    <t>69099 44636,29834</t>
  </si>
  <si>
    <t>69099 44636,29925</t>
  </si>
  <si>
    <t>69099 44636,30959</t>
  </si>
  <si>
    <t>69099 44636,31207</t>
  </si>
  <si>
    <t>69099 44636,31428</t>
  </si>
  <si>
    <t>69099 44636,31733</t>
  </si>
  <si>
    <t>69099 44636,32389</t>
  </si>
  <si>
    <t>69099 44636,32586</t>
  </si>
  <si>
    <t>69099 44636,33124</t>
  </si>
  <si>
    <t>69099 44636,33238</t>
  </si>
  <si>
    <t>69099 44636,33382</t>
  </si>
  <si>
    <t>69099 44636,33728</t>
  </si>
  <si>
    <t>69099 44636,33856</t>
  </si>
  <si>
    <t>69099 44636,34176</t>
  </si>
  <si>
    <t>69099 44636,34425</t>
  </si>
  <si>
    <t>69099 44636,34806</t>
  </si>
  <si>
    <t>69099 44636,34964</t>
  </si>
  <si>
    <t>69099 44636,35164</t>
  </si>
  <si>
    <t>69099 44636,35236</t>
  </si>
  <si>
    <t>69099 44636,35382</t>
  </si>
  <si>
    <t>69099 44636,35398</t>
  </si>
  <si>
    <t>69099 44636,36683</t>
  </si>
  <si>
    <t>69099 44636,36753</t>
  </si>
  <si>
    <t>69099 44636,37028</t>
  </si>
  <si>
    <t>69099 44636,37318</t>
  </si>
  <si>
    <t>69099 44636,37644</t>
  </si>
  <si>
    <t>69099 44636,37676</t>
  </si>
  <si>
    <t>69099 44636,37793</t>
  </si>
  <si>
    <t>69099 44636,37803</t>
  </si>
  <si>
    <t>69099 44636,40859</t>
  </si>
  <si>
    <t>69099 44636,41426</t>
  </si>
  <si>
    <t>69099 44636,41557</t>
  </si>
  <si>
    <t>69220 44636,41856</t>
  </si>
  <si>
    <t>69220 44636,41859</t>
  </si>
  <si>
    <t>69201 44636,42828</t>
  </si>
  <si>
    <t>69201 44636,43029</t>
  </si>
  <si>
    <t>69201 44636,43149</t>
  </si>
  <si>
    <t>69201 44636,43168</t>
  </si>
  <si>
    <t>69201 44636,43287</t>
  </si>
  <si>
    <t>69201 44636,43358</t>
  </si>
  <si>
    <t>69201 44636,43501</t>
  </si>
  <si>
    <t>69201 44636,43878</t>
  </si>
  <si>
    <t>69201 44636,43977</t>
  </si>
  <si>
    <t>69178 44636,44716</t>
  </si>
  <si>
    <t>69178 44636,44727</t>
  </si>
  <si>
    <t>69201 44636,44875</t>
  </si>
  <si>
    <t>69178 44636,44958</t>
  </si>
  <si>
    <t>69178 44636,45146</t>
  </si>
  <si>
    <t>69178 44636,45444</t>
  </si>
  <si>
    <t>69178 44636,45466</t>
  </si>
  <si>
    <t>69178 44636,45725</t>
  </si>
  <si>
    <t>69178 44636,46163</t>
  </si>
  <si>
    <t>69178 44636,46497</t>
  </si>
  <si>
    <t>69178 44636,46801</t>
  </si>
  <si>
    <t>69178 44636,47844</t>
  </si>
  <si>
    <t>69178 44636,48116</t>
  </si>
  <si>
    <t>69178 44636,48525</t>
  </si>
  <si>
    <t>69178 44636,48925</t>
  </si>
  <si>
    <t>69178 44636,49037</t>
  </si>
  <si>
    <t>69178 44636,49216</t>
  </si>
  <si>
    <t>69201 44636,49542</t>
  </si>
  <si>
    <t>69201 44636,49736</t>
  </si>
  <si>
    <t>69201 44636,49918</t>
  </si>
  <si>
    <t>69201 44636,50176</t>
  </si>
  <si>
    <t>69201 44636,50242</t>
  </si>
  <si>
    <t>69201 44636,50313</t>
  </si>
  <si>
    <t>69201 44636,55284</t>
  </si>
  <si>
    <t>69139 44636,58025</t>
  </si>
  <si>
    <t>69139 44636,58058</t>
  </si>
  <si>
    <t>69139 44636,58583</t>
  </si>
  <si>
    <t>69139 44636,59087</t>
  </si>
  <si>
    <t>69139 44636,59247</t>
  </si>
  <si>
    <t>69139 44636,59541</t>
  </si>
  <si>
    <t>69139 44636,59571</t>
  </si>
  <si>
    <t>69139 44636,59885</t>
  </si>
  <si>
    <t>69139 44636,59963</t>
  </si>
  <si>
    <t>69139 44636,60267</t>
  </si>
  <si>
    <t>69139 44636,60358</t>
  </si>
  <si>
    <t>69139 44636,60684</t>
  </si>
  <si>
    <t>69139 44636,60963</t>
  </si>
  <si>
    <t>69139 44636,61064</t>
  </si>
  <si>
    <t>69139 44636,61803</t>
  </si>
  <si>
    <t>69139 44636,62816</t>
  </si>
  <si>
    <t>69139 44636,63311</t>
  </si>
  <si>
    <t>69139 44636,63688</t>
  </si>
  <si>
    <t>69139 44636,63921</t>
  </si>
  <si>
    <t>69139 44636,64317</t>
  </si>
  <si>
    <t>69139 44636,64477</t>
  </si>
  <si>
    <t>69139 44636,64699</t>
  </si>
  <si>
    <t>69139 44636,64856</t>
  </si>
  <si>
    <t>69139 44636,64938</t>
  </si>
  <si>
    <t>69139 44636,65156</t>
  </si>
  <si>
    <t>69139 44636,65157</t>
  </si>
  <si>
    <t>69178 44636,67138</t>
  </si>
  <si>
    <t>69201 44636,67488</t>
  </si>
  <si>
    <t>69201 44636,67552</t>
  </si>
  <si>
    <t>69201 44636,67856</t>
  </si>
  <si>
    <t>69201 44636,68469</t>
  </si>
  <si>
    <t>69201 44636,68659</t>
  </si>
  <si>
    <t>69201 44636,68992</t>
  </si>
  <si>
    <t>69201 44636,69865</t>
  </si>
  <si>
    <t>69201 44636,69965</t>
  </si>
  <si>
    <t>69178 44636,70375</t>
  </si>
  <si>
    <t>69201 44637,26101</t>
  </si>
  <si>
    <t>69201 44637,26181</t>
  </si>
  <si>
    <t>69201 44637,26248</t>
  </si>
  <si>
    <t>69132 44637,27258</t>
  </si>
  <si>
    <t>69132 44637,27322</t>
  </si>
  <si>
    <t>69132 44637,27681</t>
  </si>
  <si>
    <t>69132 44637,28016</t>
  </si>
  <si>
    <t>69132 44637,28108</t>
  </si>
  <si>
    <t>69132 44637,28146</t>
  </si>
  <si>
    <t>69132 44637,28362</t>
  </si>
  <si>
    <t>69132 44637,28366</t>
  </si>
  <si>
    <t>69132 44637,28667</t>
  </si>
  <si>
    <t>69132 44637,28906</t>
  </si>
  <si>
    <t>69132 44637,29208</t>
  </si>
  <si>
    <t>69132 44637,30054</t>
  </si>
  <si>
    <t>69132 44637,30404</t>
  </si>
  <si>
    <t>69132 44637,30436</t>
  </si>
  <si>
    <t>69132 44637,30559</t>
  </si>
  <si>
    <t>69132 44637,30605</t>
  </si>
  <si>
    <t>69132 44637,3072099999</t>
  </si>
  <si>
    <t>69132 44637,30772</t>
  </si>
  <si>
    <t>69132 44637,30944</t>
  </si>
  <si>
    <t>69132 44637,31748</t>
  </si>
  <si>
    <t>69132 44637,31927</t>
  </si>
  <si>
    <t>69132 44637,32083</t>
  </si>
  <si>
    <t>69178 44637,32412</t>
  </si>
  <si>
    <t>69178 44637,32449</t>
  </si>
  <si>
    <t>69201 44637,32906</t>
  </si>
  <si>
    <t>69201 44637,33353</t>
  </si>
  <si>
    <t>69201 44637,35225</t>
  </si>
  <si>
    <t>69178 44637,35625</t>
  </si>
  <si>
    <t>69220 44637,37017</t>
  </si>
  <si>
    <t>69220 44637,37381</t>
  </si>
  <si>
    <t>69220 44637,3776599999</t>
  </si>
  <si>
    <t>69220 44637,37949</t>
  </si>
  <si>
    <t>69220 44637,38159</t>
  </si>
  <si>
    <t>69220 44637,38273</t>
  </si>
  <si>
    <t>69220 44637,38341</t>
  </si>
  <si>
    <t>69220 44637,38442</t>
  </si>
  <si>
    <t>69220 44637,38514</t>
  </si>
  <si>
    <t>69220 44637,38737</t>
  </si>
  <si>
    <t>69220 44637,38755</t>
  </si>
  <si>
    <t>69220 44637,38793</t>
  </si>
  <si>
    <t>69220 44637,38832</t>
  </si>
  <si>
    <t>69220 44637,38866</t>
  </si>
  <si>
    <t>69220 44637,38975</t>
  </si>
  <si>
    <t>69220 44637,39288</t>
  </si>
  <si>
    <t>69220 44637,39313</t>
  </si>
  <si>
    <t>69220 44637,39384</t>
  </si>
  <si>
    <t>69220 44637,39597</t>
  </si>
  <si>
    <t>69220 44637,39869</t>
  </si>
  <si>
    <t>69220 44637,40113</t>
  </si>
  <si>
    <t>69220 44637,40352</t>
  </si>
  <si>
    <t>69220 44637,40853</t>
  </si>
  <si>
    <t>69220 44637,41681</t>
  </si>
  <si>
    <t>69220 44637,41769</t>
  </si>
  <si>
    <t>69220 44637,41854</t>
  </si>
  <si>
    <t>69220 44637,42072</t>
  </si>
  <si>
    <t>69220 44637,42175</t>
  </si>
  <si>
    <t>69220 44637,42247</t>
  </si>
  <si>
    <t>69220 44637,42473</t>
  </si>
  <si>
    <t>69220 44637,42626</t>
  </si>
  <si>
    <t>69220 44637,43331</t>
  </si>
  <si>
    <t>69220 44637,43513</t>
  </si>
  <si>
    <t>69220 44637,44039</t>
  </si>
  <si>
    <t>69220 44637,44213</t>
  </si>
  <si>
    <t>69220 44637,44657</t>
  </si>
  <si>
    <t>69220 44637,44934</t>
  </si>
  <si>
    <t>69220 44637,44948</t>
  </si>
  <si>
    <t>69220 44637,45249</t>
  </si>
  <si>
    <t>69220 44637,45593</t>
  </si>
  <si>
    <t>69220 44637,45839</t>
  </si>
  <si>
    <t>69220 44637,45921</t>
  </si>
  <si>
    <t>69220 44637,46108</t>
  </si>
  <si>
    <t>69220 44637,46365</t>
  </si>
  <si>
    <t>69220 44637,46545</t>
  </si>
  <si>
    <t>69220 44637,46616</t>
  </si>
  <si>
    <t>69220 44637,46779</t>
  </si>
  <si>
    <t>69220 44637,46873</t>
  </si>
  <si>
    <t>69203 44637,48108</t>
  </si>
  <si>
    <t>69203 44637,48146</t>
  </si>
  <si>
    <t>69201 44637,48799</t>
  </si>
  <si>
    <t>69201 44637,48869</t>
  </si>
  <si>
    <t>69201 44637,49087</t>
  </si>
  <si>
    <t>69201 44637,49333</t>
  </si>
  <si>
    <t>69201 44637,49672</t>
  </si>
  <si>
    <t>69201 44637,54255</t>
  </si>
  <si>
    <t>69201 44637,54373</t>
  </si>
  <si>
    <t>69201 44637,54481</t>
  </si>
  <si>
    <t>69201 44637,54586</t>
  </si>
  <si>
    <t>69201 44637,55728</t>
  </si>
  <si>
    <t>69201 44637,56653</t>
  </si>
  <si>
    <t>69201 44637,56788</t>
  </si>
  <si>
    <t>69201 44637,56986</t>
  </si>
  <si>
    <t>69201 44637,58831</t>
  </si>
  <si>
    <t>69178 44637,59238</t>
  </si>
  <si>
    <t>69201 44637,61189</t>
  </si>
  <si>
    <t>69201 44637,61352</t>
  </si>
  <si>
    <t>69201 44637,61366</t>
  </si>
  <si>
    <t>69201 44637,61529</t>
  </si>
  <si>
    <t>69201 44637,61948</t>
  </si>
  <si>
    <t>69201 44637,62049</t>
  </si>
  <si>
    <t>69201 44637,64514</t>
  </si>
  <si>
    <t>69178 44637,64581</t>
  </si>
  <si>
    <t>69178 44637,64995</t>
  </si>
  <si>
    <t>69178 44637,65721</t>
  </si>
  <si>
    <t>69201 44637,65791</t>
  </si>
  <si>
    <t>69201 44637,65877</t>
  </si>
  <si>
    <t>69201 44637,67286</t>
  </si>
  <si>
    <t>69201 44641,26072</t>
  </si>
  <si>
    <t>69201 44641,26137</t>
  </si>
  <si>
    <t>69110 44641,27994</t>
  </si>
  <si>
    <t>69110 44641,28405</t>
  </si>
  <si>
    <t>69110 44641,28753</t>
  </si>
  <si>
    <t>69227 44641,29089</t>
  </si>
  <si>
    <t>69227 44641,29126</t>
  </si>
  <si>
    <t>69110 44641,29521</t>
  </si>
  <si>
    <t>69110 44641,29552</t>
  </si>
  <si>
    <t>69110 44641,30237</t>
  </si>
  <si>
    <t>69110 44641,30248</t>
  </si>
  <si>
    <t>69110 44641,30581</t>
  </si>
  <si>
    <t>69110 44641,30625</t>
  </si>
  <si>
    <t>69110 44641,30722</t>
  </si>
  <si>
    <t>69110 44641,31573</t>
  </si>
  <si>
    <t>69110 44641,31736</t>
  </si>
  <si>
    <t>69110 44641,31958</t>
  </si>
  <si>
    <t>69110 44641,32076</t>
  </si>
  <si>
    <t>69110 44641,32104</t>
  </si>
  <si>
    <t>69110 44641,32255</t>
  </si>
  <si>
    <t>69110 44641,32685</t>
  </si>
  <si>
    <t>69110 44641,33024</t>
  </si>
  <si>
    <t>69110 44641,33329</t>
  </si>
  <si>
    <t>69110 44641,33693</t>
  </si>
  <si>
    <t>69110 44641,34912</t>
  </si>
  <si>
    <t>69110 44641,35105</t>
  </si>
  <si>
    <t>69238 44641,35615</t>
  </si>
  <si>
    <t>69238 44641,37017</t>
  </si>
  <si>
    <t>69110 44641,37715</t>
  </si>
  <si>
    <t>69110 44641,38039</t>
  </si>
  <si>
    <t>69110 44641,39183</t>
  </si>
  <si>
    <t>69184 44641,39362</t>
  </si>
  <si>
    <t>69110 44641,39709</t>
  </si>
  <si>
    <t>69110 44641,39714</t>
  </si>
  <si>
    <t>69184 44641,40186</t>
  </si>
  <si>
    <t>69184 44641,40535</t>
  </si>
  <si>
    <t>69184 44641,40552</t>
  </si>
  <si>
    <t>69184 44641,40569</t>
  </si>
  <si>
    <t>69184 44641,40744</t>
  </si>
  <si>
    <t>69184 44641,41374</t>
  </si>
  <si>
    <t>69184 44641,41947</t>
  </si>
  <si>
    <t>69184 44641,42419</t>
  </si>
  <si>
    <t>69184 44641,4274399999</t>
  </si>
  <si>
    <t>69184 44641,42922</t>
  </si>
  <si>
    <t>69184 44641,42929</t>
  </si>
  <si>
    <t>69184 44641,43038</t>
  </si>
  <si>
    <t>69184 44641,43258</t>
  </si>
  <si>
    <t>69184 44641,43274</t>
  </si>
  <si>
    <t>69184 44641,43388</t>
  </si>
  <si>
    <t>69184 44641,43707</t>
  </si>
  <si>
    <t>69184 44641,43951</t>
  </si>
  <si>
    <t>69184 44641,44013</t>
  </si>
  <si>
    <t>69184 44641,44784</t>
  </si>
  <si>
    <t>69184 44641,45579</t>
  </si>
  <si>
    <t>69184 44641,46071</t>
  </si>
  <si>
    <t>69201 44641,48579</t>
  </si>
  <si>
    <t>69201 44641,48868</t>
  </si>
  <si>
    <t>69201 44641,49332</t>
  </si>
  <si>
    <t>69201 44641,49693</t>
  </si>
  <si>
    <t>69201 44641,49792</t>
  </si>
  <si>
    <t>69201 44641,49895</t>
  </si>
  <si>
    <t>69201 44641,50041</t>
  </si>
  <si>
    <t>69201 44641,54338</t>
  </si>
  <si>
    <t>69184 44641,56597</t>
  </si>
  <si>
    <t>69184 44641,56769</t>
  </si>
  <si>
    <t>69184 44641,56904</t>
  </si>
  <si>
    <t>69110 44641,58641</t>
  </si>
  <si>
    <t>69110 44641,59131</t>
  </si>
  <si>
    <t>69110 44641,59884</t>
  </si>
  <si>
    <t>69110 44641,60051</t>
  </si>
  <si>
    <t>69110 44641,60311</t>
  </si>
  <si>
    <t>69110 44641,60485</t>
  </si>
  <si>
    <t>69110 44641,60692</t>
  </si>
  <si>
    <t>69110 44641,61247</t>
  </si>
  <si>
    <t>69110 44641,61269</t>
  </si>
  <si>
    <t>69110 44641,61413</t>
  </si>
  <si>
    <t>69110 44641,61781</t>
  </si>
  <si>
    <t>69110 44641,61821</t>
  </si>
  <si>
    <t>69110 44641,62154</t>
  </si>
  <si>
    <t>69201 44641,65858</t>
  </si>
  <si>
    <t>69201 44641,65914</t>
  </si>
  <si>
    <t>69201 44641,65984</t>
  </si>
  <si>
    <t>69201 44641,66197</t>
  </si>
  <si>
    <t>69201 44641,66753</t>
  </si>
  <si>
    <t>69201 44641,68529</t>
  </si>
  <si>
    <t>69201 44641,68597</t>
  </si>
  <si>
    <t>69178 44641,69053</t>
  </si>
  <si>
    <t>69178 44641,6912299999</t>
  </si>
  <si>
    <t>69201 44642,24191</t>
  </si>
  <si>
    <t>69201 44642,24193</t>
  </si>
  <si>
    <t>69201 44642,24262</t>
  </si>
  <si>
    <t>69201 44642,24328</t>
  </si>
  <si>
    <t>69201 44642,24398</t>
  </si>
  <si>
    <t>69238 44642,27965</t>
  </si>
  <si>
    <t>69238 44642,28366</t>
  </si>
  <si>
    <t>69238 44642,28503</t>
  </si>
  <si>
    <t>69238 44642,28653</t>
  </si>
  <si>
    <t>69238 44642,28728</t>
  </si>
  <si>
    <t>69238 44642,28796</t>
  </si>
  <si>
    <t>69238 44642,29068</t>
  </si>
  <si>
    <t>69238 44642,29495</t>
  </si>
  <si>
    <t>69238 44642,29524</t>
  </si>
  <si>
    <t>69238 44642,29648</t>
  </si>
  <si>
    <t>69238 44642,29993</t>
  </si>
  <si>
    <t>69238 44642,30198</t>
  </si>
  <si>
    <t>69238 44642,30284</t>
  </si>
  <si>
    <t>69238 44642,30498</t>
  </si>
  <si>
    <t>69238 44642,31005</t>
  </si>
  <si>
    <t>69238 44642,31422</t>
  </si>
  <si>
    <t>69238 44642,31744</t>
  </si>
  <si>
    <t>69238 44642,31858</t>
  </si>
  <si>
    <t>69238 44642,32086</t>
  </si>
  <si>
    <t>69238 44642,32179</t>
  </si>
  <si>
    <t>69238 44642,32308</t>
  </si>
  <si>
    <t>69238 44642,32463</t>
  </si>
  <si>
    <t>69238 44642,32807</t>
  </si>
  <si>
    <t>69238 44642,33103</t>
  </si>
  <si>
    <t>69238 44642,33252</t>
  </si>
  <si>
    <t>69238 44642,33313</t>
  </si>
  <si>
    <t>69238 44642,33627</t>
  </si>
  <si>
    <t>69238 44642,34066</t>
  </si>
  <si>
    <t>69238 44642,34082</t>
  </si>
  <si>
    <t>69238 44642,34789</t>
  </si>
  <si>
    <t>69238 44642,35402</t>
  </si>
  <si>
    <t>69238 44642,35831</t>
  </si>
  <si>
    <t>69238 44642,36196</t>
  </si>
  <si>
    <t>69238 44642,36654</t>
  </si>
  <si>
    <t>69155 44642,37214</t>
  </si>
  <si>
    <t>69155 44642,37336</t>
  </si>
  <si>
    <t>69238 44642,37848</t>
  </si>
  <si>
    <t>69238 44642,39042</t>
  </si>
  <si>
    <t>69238 44642,39248</t>
  </si>
  <si>
    <t>69201 44642,40829</t>
  </si>
  <si>
    <t>69201 44642,40965</t>
  </si>
  <si>
    <t>69201 44642,40992</t>
  </si>
  <si>
    <t>69201 44642,4120899999</t>
  </si>
  <si>
    <t>69201 44642,41514</t>
  </si>
  <si>
    <t>69201 44642,41582</t>
  </si>
  <si>
    <t>69201 44642,41628</t>
  </si>
  <si>
    <t>69238 44642,43336</t>
  </si>
  <si>
    <t>69238 44642,43377</t>
  </si>
  <si>
    <t>69238 44642,43972</t>
  </si>
  <si>
    <t>69238 44642,43985</t>
  </si>
  <si>
    <t>69238 44642,44216</t>
  </si>
  <si>
    <t>69238 44642,44529</t>
  </si>
  <si>
    <t>69238 44642,44904</t>
  </si>
  <si>
    <t>69238 44642,45358</t>
  </si>
  <si>
    <t>69238 44642,45821</t>
  </si>
  <si>
    <t>69238 44642,46006</t>
  </si>
  <si>
    <t>69238 44642,46025</t>
  </si>
  <si>
    <t>69238 44642,46098</t>
  </si>
  <si>
    <t>69238 44642,46354</t>
  </si>
  <si>
    <t>69238 44642,46703</t>
  </si>
  <si>
    <t>69238 44642,46899</t>
  </si>
  <si>
    <t>69238 44642,47068</t>
  </si>
  <si>
    <t>69238 44642,4708899999</t>
  </si>
  <si>
    <t>69238 44642,47199</t>
  </si>
  <si>
    <t>69238 44642,48453</t>
  </si>
  <si>
    <t>69155 44642,48675</t>
  </si>
  <si>
    <t>69238 44642,49538</t>
  </si>
  <si>
    <t>69238 44642,49608</t>
  </si>
  <si>
    <t>69238 44642,49637</t>
  </si>
  <si>
    <t>69238 44642,49799</t>
  </si>
  <si>
    <t>69238 44642,50171</t>
  </si>
  <si>
    <t>69238 44642,50692</t>
  </si>
  <si>
    <t>69238 44642,50863</t>
  </si>
  <si>
    <t>69238 44642,50965</t>
  </si>
  <si>
    <t>69238 44642,51418</t>
  </si>
  <si>
    <t>69238 44642,56175</t>
  </si>
  <si>
    <t>69238 44642,56291</t>
  </si>
  <si>
    <t>69238 44642,56299</t>
  </si>
  <si>
    <t>69238 44642,56706</t>
  </si>
  <si>
    <t>69238 44642,56808</t>
  </si>
  <si>
    <t>69238 44642,56891</t>
  </si>
  <si>
    <t>69238 44642,57337</t>
  </si>
  <si>
    <t>69238 44642,57895</t>
  </si>
  <si>
    <t>69238 44642,57905</t>
  </si>
  <si>
    <t>69238 44642,5879399999</t>
  </si>
  <si>
    <t>69238 44642,58808</t>
  </si>
  <si>
    <t>69238 44642,59375</t>
  </si>
  <si>
    <t>69238 44642,59456</t>
  </si>
  <si>
    <t>69238 44642,59573</t>
  </si>
  <si>
    <t>69238 44642,59932</t>
  </si>
  <si>
    <t>69238 44642,60137</t>
  </si>
  <si>
    <t>69238 44642,60794</t>
  </si>
  <si>
    <t>69238 44642,60953</t>
  </si>
  <si>
    <t>69238 44642,61186</t>
  </si>
  <si>
    <t>69238 44642,61766</t>
  </si>
  <si>
    <t>69238 44642,61814</t>
  </si>
  <si>
    <t>69238 44642,62435</t>
  </si>
  <si>
    <t>69238 44642,63012</t>
  </si>
  <si>
    <t>69238 44642,63486</t>
  </si>
  <si>
    <t>69238 44642,63647</t>
  </si>
  <si>
    <t>69238 44642,63863</t>
  </si>
  <si>
    <t>69238 44642,64028</t>
  </si>
  <si>
    <t>69238 44642,64245</t>
  </si>
  <si>
    <t>69238 44642,64295</t>
  </si>
  <si>
    <t>69238 44642,64471</t>
  </si>
  <si>
    <t>69238 44642,65032</t>
  </si>
  <si>
    <t>69238 44642,65145</t>
  </si>
  <si>
    <t>69238 44642,65551</t>
  </si>
  <si>
    <t>69238 44642,65865</t>
  </si>
  <si>
    <t>69238 44642,66257</t>
  </si>
  <si>
    <t>69201 44642,67894</t>
  </si>
  <si>
    <t>69201 44642,68582</t>
  </si>
  <si>
    <t>69201 44642,68737</t>
  </si>
  <si>
    <t>69201 44642,68799</t>
  </si>
  <si>
    <t>69201 44642,69169</t>
  </si>
  <si>
    <t>69201 44642,69294</t>
  </si>
  <si>
    <t>69201 44642,69432</t>
  </si>
  <si>
    <t>69201 44642,69642</t>
  </si>
  <si>
    <t>69201 44642,69714</t>
  </si>
  <si>
    <t>69201 44642,69875</t>
  </si>
  <si>
    <t>69201 44642,69944</t>
  </si>
  <si>
    <t>69201 44642,70061</t>
  </si>
  <si>
    <t>69201 44642,70159</t>
  </si>
  <si>
    <t>69201 44643,24226</t>
  </si>
  <si>
    <t>42059 44643,27826</t>
  </si>
  <si>
    <t>69095 44643,28497</t>
  </si>
  <si>
    <t>69095 44643,28714</t>
  </si>
  <si>
    <t>69014 44643,29155</t>
  </si>
  <si>
    <t>69095 44643,29541</t>
  </si>
  <si>
    <t>69095 44643,29727</t>
  </si>
  <si>
    <t>69095 44643,30287</t>
  </si>
  <si>
    <t>69095 44643,30456</t>
  </si>
  <si>
    <t>69095 44643,30458</t>
  </si>
  <si>
    <t>69095 44643,30617</t>
  </si>
  <si>
    <t>69095 44643,31145</t>
  </si>
  <si>
    <t>69095 44643,31588</t>
  </si>
  <si>
    <t>69095 44643,31716</t>
  </si>
  <si>
    <t>69095 44643,31718</t>
  </si>
  <si>
    <t>69095 44643,31847</t>
  </si>
  <si>
    <t>69095 44643,31975</t>
  </si>
  <si>
    <t>69095 44643,32725</t>
  </si>
  <si>
    <t>69014 44643,33089</t>
  </si>
  <si>
    <t>69014 44643,33468</t>
  </si>
  <si>
    <t>69014 44643,33603</t>
  </si>
  <si>
    <t>69201 44643,34069</t>
  </si>
  <si>
    <t>69201 44643,34522</t>
  </si>
  <si>
    <t>69014 44643,36947</t>
  </si>
  <si>
    <t>69014 44643,36985</t>
  </si>
  <si>
    <t>69014 44643,37247</t>
  </si>
  <si>
    <t>69014 44643,38155</t>
  </si>
  <si>
    <t>69014 44643,38998</t>
  </si>
  <si>
    <t>69014 44643,39116</t>
  </si>
  <si>
    <t>69014 44643,39332</t>
  </si>
  <si>
    <t>69014 44643,39486</t>
  </si>
  <si>
    <t>69014 44643,39586</t>
  </si>
  <si>
    <t>69014 44643,40112</t>
  </si>
  <si>
    <t>69014 44643,40441</t>
  </si>
  <si>
    <t>69014 44643,40579</t>
  </si>
  <si>
    <t>69014 44643,40858</t>
  </si>
  <si>
    <t>69014 44643,40877</t>
  </si>
  <si>
    <t>69014 44643,41416</t>
  </si>
  <si>
    <t>69014 44643,41595</t>
  </si>
  <si>
    <t>69014 44643,41799</t>
  </si>
  <si>
    <t>69078 44643,42567</t>
  </si>
  <si>
    <t>69078 44643,42594</t>
  </si>
  <si>
    <t>69078 44643,42777</t>
  </si>
  <si>
    <t>69078 44643,43273</t>
  </si>
  <si>
    <t>69078 44643,43486</t>
  </si>
  <si>
    <t>69078 44643,43648</t>
  </si>
  <si>
    <t>69078 44643,43745</t>
  </si>
  <si>
    <t>69078 44643,44185</t>
  </si>
  <si>
    <t>69078 44643,44388</t>
  </si>
  <si>
    <t>69138 44643,45338</t>
  </si>
  <si>
    <t>69078 44643,45815</t>
  </si>
  <si>
    <t>69078 44643,46338</t>
  </si>
  <si>
    <t>69078 44643,46578</t>
  </si>
  <si>
    <t>69078 44643,46927</t>
  </si>
  <si>
    <t>69201 44643,48262</t>
  </si>
  <si>
    <t>69201 44643,48324</t>
  </si>
  <si>
    <t>69201 44643,48656</t>
  </si>
  <si>
    <t>69201 44643,48954</t>
  </si>
  <si>
    <t>69201 44643,49454</t>
  </si>
  <si>
    <t>69201 44643,49521</t>
  </si>
  <si>
    <t>69201 44643,54742</t>
  </si>
  <si>
    <t>69201 44643,57529</t>
  </si>
  <si>
    <t>69201 44643,57709</t>
  </si>
  <si>
    <t>69201 44643,59979</t>
  </si>
  <si>
    <t>69201 44643,61389</t>
  </si>
  <si>
    <t>69201 44643,61637</t>
  </si>
  <si>
    <t>69201 44643,61714</t>
  </si>
  <si>
    <t>69201 44643,61785</t>
  </si>
  <si>
    <t>69201 44643,66451</t>
  </si>
  <si>
    <t>69201 44643,66575</t>
  </si>
  <si>
    <t>69201 44644,24567</t>
  </si>
  <si>
    <t>69178 44644,26207</t>
  </si>
  <si>
    <t>69201 44644,26315</t>
  </si>
  <si>
    <t>69062 44644,28478</t>
  </si>
  <si>
    <t>69062 44644,28921</t>
  </si>
  <si>
    <t>69062 44644,29127</t>
  </si>
  <si>
    <t>69062 44644,29197</t>
  </si>
  <si>
    <t>69062 44644,30095</t>
  </si>
  <si>
    <t>69062 44644,30662</t>
  </si>
  <si>
    <t>42055 44644,31272</t>
  </si>
  <si>
    <t>42055 44644,31318</t>
  </si>
  <si>
    <t>42055 44644,31626</t>
  </si>
  <si>
    <t>69062 44644,32252</t>
  </si>
  <si>
    <t>69062 44644,32561</t>
  </si>
  <si>
    <t>69062 44644,32896</t>
  </si>
  <si>
    <t>69062 44644,33112</t>
  </si>
  <si>
    <t>69062 44644,33287</t>
  </si>
  <si>
    <t>69062 44644,33899</t>
  </si>
  <si>
    <t>69062 44644,34256</t>
  </si>
  <si>
    <t>69238 44644,34604</t>
  </si>
  <si>
    <t>69238 44644,34987</t>
  </si>
  <si>
    <t>69238 44644,35205</t>
  </si>
  <si>
    <t>69238 44644,37345</t>
  </si>
  <si>
    <t>69238 44644,37809</t>
  </si>
  <si>
    <t>69155 44644,38303</t>
  </si>
  <si>
    <t>69042 44644,39838</t>
  </si>
  <si>
    <t>69042 44644,4120899999</t>
  </si>
  <si>
    <t>69042 44644,41284</t>
  </si>
  <si>
    <t>69042 44644,41348</t>
  </si>
  <si>
    <t>69042 44644,41418</t>
  </si>
  <si>
    <t>69042 44644,41771</t>
  </si>
  <si>
    <t>69042 44644,43131</t>
  </si>
  <si>
    <t>69042 44644,43141</t>
  </si>
  <si>
    <t>69078 44644,43747</t>
  </si>
  <si>
    <t>69155 44644,44735</t>
  </si>
  <si>
    <t>69155 44644,44839</t>
  </si>
  <si>
    <t>69155 44644,44891</t>
  </si>
  <si>
    <t>69155 44644,46192</t>
  </si>
  <si>
    <t>69155 44644,46411</t>
  </si>
  <si>
    <t>69155 44644,46538</t>
  </si>
  <si>
    <t>69155 44644,46806</t>
  </si>
  <si>
    <t>69201 44644,48493</t>
  </si>
  <si>
    <t>69201 44644,48579</t>
  </si>
  <si>
    <t>69201 44644,48722</t>
  </si>
  <si>
    <t>69201 44644,48948</t>
  </si>
  <si>
    <t>69201 44644,5455599999</t>
  </si>
  <si>
    <t>69155 44644,57017</t>
  </si>
  <si>
    <t>69155 44644,57899</t>
  </si>
  <si>
    <t>69155 44644,57926</t>
  </si>
  <si>
    <t>69155 44644,58124</t>
  </si>
  <si>
    <t>69155 44644,58505</t>
  </si>
  <si>
    <t>69155 44644,59955</t>
  </si>
  <si>
    <t>69155 44644,60549</t>
  </si>
  <si>
    <t>69155 44644,61917</t>
  </si>
  <si>
    <t>69155 44644,62464</t>
  </si>
  <si>
    <t>69155 44644,62491</t>
  </si>
  <si>
    <t>69238 44644,62984</t>
  </si>
  <si>
    <t>69238 44644,63291</t>
  </si>
  <si>
    <t>69201 44644,65416</t>
  </si>
  <si>
    <t>69201 44644,65578</t>
  </si>
  <si>
    <t>69201 44644,65792</t>
  </si>
  <si>
    <t>69201 44644,66475</t>
  </si>
  <si>
    <t>69201 44644,66816</t>
  </si>
  <si>
    <t>69201 44644,68289</t>
  </si>
  <si>
    <t>69178 44644,68476</t>
  </si>
  <si>
    <t>69178 44644,70603</t>
  </si>
  <si>
    <t>69178 44644,70668</t>
  </si>
  <si>
    <t>69178 44644,70722</t>
  </si>
  <si>
    <t>69178 44644,70958</t>
  </si>
  <si>
    <t>69178 44645,37897</t>
  </si>
  <si>
    <t>69178 44645,37898</t>
  </si>
  <si>
    <t>69178 44645,37966</t>
  </si>
  <si>
    <t>69178 44645,38657</t>
  </si>
  <si>
    <t>69178 44646,46478</t>
  </si>
  <si>
    <t>69178 44646,49102</t>
  </si>
  <si>
    <t>69201 44646,49424</t>
  </si>
  <si>
    <t>69201 44646,49505</t>
  </si>
  <si>
    <t>69201 44646,49574</t>
  </si>
  <si>
    <t>69178 44648,25508</t>
  </si>
  <si>
    <t>69201 44648,26215</t>
  </si>
  <si>
    <t>69201 44648,26285</t>
  </si>
  <si>
    <t>69220 44648,27086</t>
  </si>
  <si>
    <t>69030 44648,27322</t>
  </si>
  <si>
    <t>69030 44648,27501</t>
  </si>
  <si>
    <t>69030 44648,27806</t>
  </si>
  <si>
    <t>69139 44648,28841</t>
  </si>
  <si>
    <t>69139 44648,29053</t>
  </si>
  <si>
    <t>69139 44648,29443</t>
  </si>
  <si>
    <t>69139 44648,29622</t>
  </si>
  <si>
    <t>69139 44648,29659</t>
  </si>
  <si>
    <t>69139 44648,30181</t>
  </si>
  <si>
    <t>69139 44648,30409</t>
  </si>
  <si>
    <t>69139 44648,31052</t>
  </si>
  <si>
    <t>69139 44648,31285</t>
  </si>
  <si>
    <t>69139 44648,31729</t>
  </si>
  <si>
    <t>69139 44648,31781</t>
  </si>
  <si>
    <t>69139 44648,32596</t>
  </si>
  <si>
    <t>69139 44648,32794</t>
  </si>
  <si>
    <t>69139 44648,33045</t>
  </si>
  <si>
    <t>69139 44648,33196</t>
  </si>
  <si>
    <t>69139 44648,33565</t>
  </si>
  <si>
    <t>69139 44648,33608</t>
  </si>
  <si>
    <t>69139 44648,34118</t>
  </si>
  <si>
    <t>69139 44648,34407</t>
  </si>
  <si>
    <t>69139 44648,34963</t>
  </si>
  <si>
    <t>69139 44648,35481</t>
  </si>
  <si>
    <t>69139 44648,36038</t>
  </si>
  <si>
    <t>69139 44648,36522</t>
  </si>
  <si>
    <t>69120 44648,37083</t>
  </si>
  <si>
    <t>69120 44648,38006</t>
  </si>
  <si>
    <t>69120 44648,38846</t>
  </si>
  <si>
    <t>69120 44648,39654</t>
  </si>
  <si>
    <t>69201 44648,42009</t>
  </si>
  <si>
    <t>69201 44648,42513</t>
  </si>
  <si>
    <t>69201 44648,42586</t>
  </si>
  <si>
    <t>69201 44648,42832</t>
  </si>
  <si>
    <t>69201 44648,42954</t>
  </si>
  <si>
    <t>69187 44648,44253</t>
  </si>
  <si>
    <t>69187 44648,44692</t>
  </si>
  <si>
    <t>69187 44648,44775</t>
  </si>
  <si>
    <t>69187 44648,44799</t>
  </si>
  <si>
    <t>69038 44648,45199</t>
  </si>
  <si>
    <t>69038 44648,45294</t>
  </si>
  <si>
    <t>69038 44648,46715</t>
  </si>
  <si>
    <t>69038 44648,47212</t>
  </si>
  <si>
    <t>69038 44648,47856</t>
  </si>
  <si>
    <t>69038 44648,48294</t>
  </si>
  <si>
    <t>69038 44648,48334</t>
  </si>
  <si>
    <t>69038 44648,49142</t>
  </si>
  <si>
    <t>69038 44648,49545</t>
  </si>
  <si>
    <t>69038 44648,49807</t>
  </si>
  <si>
    <t>69038 44648,50375</t>
  </si>
  <si>
    <t>69038 44648,50493</t>
  </si>
  <si>
    <t>69263 44648,50831</t>
  </si>
  <si>
    <t>69263 44648,51227</t>
  </si>
  <si>
    <t>69263 44648,51234</t>
  </si>
  <si>
    <t>69263 44648,51385</t>
  </si>
  <si>
    <t>69263 44648,51571</t>
  </si>
  <si>
    <t>69263 44648,51625</t>
  </si>
  <si>
    <t>69263 44648,51741</t>
  </si>
  <si>
    <t>69263 44648,51772</t>
  </si>
  <si>
    <t>69263 44648,57458</t>
  </si>
  <si>
    <t>69263 44648,57697</t>
  </si>
  <si>
    <t>69263 44648,57928</t>
  </si>
  <si>
    <t>69263 44648,58241</t>
  </si>
  <si>
    <t>69263 44648,58251</t>
  </si>
  <si>
    <t>69263 44648,58684</t>
  </si>
  <si>
    <t>69263 44648,60454</t>
  </si>
  <si>
    <t>69263 44648,63593</t>
  </si>
  <si>
    <t>69263 44648,63672</t>
  </si>
  <si>
    <t>69187 44648,63921</t>
  </si>
  <si>
    <t>69187 44648,63977</t>
  </si>
  <si>
    <t>69220 44648,64456</t>
  </si>
  <si>
    <t>69201 44648,65583</t>
  </si>
  <si>
    <t>69201 44648,65851</t>
  </si>
  <si>
    <t>69201 44648,65984</t>
  </si>
  <si>
    <t>69201 44648,66811</t>
  </si>
  <si>
    <t>69201 44648,67003</t>
  </si>
  <si>
    <t>69201 44648,67124</t>
  </si>
  <si>
    <t>Entree</t>
  </si>
  <si>
    <t>Entree sortie</t>
  </si>
  <si>
    <t>Ü</t>
  </si>
  <si>
    <t>Couple DateHeure Insee</t>
  </si>
  <si>
    <t>VitesseInf10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</si>
</sst>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2" borderId="0" xfId="0" applyFill="1"/>
    <xf numFmtId="0" fontId="0" fillId="0" borderId="0" xfId="0" applyFill="1"/>
    <xf numFmtId="21" fontId="0" fillId="0" borderId="0" xfId="0" applyNumberFormat="1" applyFill="1"/>
    <xf numFmtId="22" fontId="0" fillId="0" borderId="0" xfId="0" applyNumberFormat="1" applyFill="1"/>
    <xf numFmtId="0" fontId="0" fillId="3" borderId="0" xfId="0" applyFill="1"/>
    <xf numFmtId="0" fontId="1" fillId="0" borderId="0" xfId="0" applyFont="1" applyFill="1"/>
  </cellXfs>
  <cellStyles count="1">
    <cellStyle name="Normal" xfId="0" builtinId="0"/>
  </cellStyles>
  <dxfs count="1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ine MELLAH" refreshedDate="44668.661621180552" createdVersion="7" refreshedVersion="5" minRefreshableVersion="3" recordCount="10112">
  <cacheSource type="worksheet">
    <worksheetSource ref="A1:P5698" sheet="Feuil1"/>
  </cacheSource>
  <cacheFields count="21">
    <cacheField name="Id" numFmtId="0">
      <sharedItems containsSemiMixedTypes="0" containsString="0" containsNumber="1" containsInteger="1" minValue="1" maxValue="10112"/>
    </cacheField>
    <cacheField name="IdBalise" numFmtId="0">
      <sharedItems containsSemiMixedTypes="0" containsString="0" containsNumber="1" containsInteger="1" minValue="354017116483021" maxValue="354017116483021"/>
    </cacheField>
    <cacheField name="Balise" numFmtId="0">
      <sharedItems/>
    </cacheField>
    <cacheField name="Date&amp;Heure" numFmtId="22">
      <sharedItems containsSemiMixedTypes="0" containsNonDate="0" containsDate="1" containsString="0" minDate="2022-03-14T06:13:33" maxDate="2022-03-28T16:06:35" count="10112">
        <d v="2022-03-14T06:13:33"/>
        <d v="2022-03-14T06:18:04"/>
        <d v="2022-03-14T06:18:05"/>
        <d v="2022-03-14T06:18:49"/>
        <d v="2022-03-14T06:18:51"/>
        <d v="2022-03-14T06:18:55"/>
        <d v="2022-03-14T06:19:04"/>
        <d v="2022-03-14T06:19:33"/>
        <d v="2022-03-14T06:20:33"/>
        <d v="2022-03-14T06:21:02"/>
        <d v="2022-03-14T06:21:08"/>
        <d v="2022-03-14T06:21:26"/>
        <d v="2022-03-14T06:22:55"/>
        <d v="2022-03-14T06:23:00"/>
        <d v="2022-03-14T06:23:01"/>
        <d v="2022-03-14T06:23:06"/>
        <d v="2022-03-14T06:23:51"/>
        <d v="2022-03-14T06:24:08"/>
        <d v="2022-03-14T06:24:31"/>
        <d v="2022-03-14T06:24:35"/>
        <d v="2022-03-14T06:24:36"/>
        <d v="2022-03-14T06:24:44"/>
        <d v="2022-03-14T06:25:58"/>
        <d v="2022-03-14T06:26:13"/>
        <d v="2022-03-14T06:26:26"/>
        <d v="2022-03-14T06:26:30"/>
        <d v="2022-03-14T06:26:37"/>
        <d v="2022-03-14T06:26:40"/>
        <d v="2022-03-14T06:26:55"/>
        <d v="2022-03-14T06:27:07"/>
        <d v="2022-03-14T06:27:11"/>
        <d v="2022-03-14T06:27:13"/>
        <d v="2022-03-14T06:27:21"/>
        <d v="2022-03-14T06:27:28"/>
        <d v="2022-03-14T06:27:33"/>
        <d v="2022-03-14T06:27:40"/>
        <d v="2022-03-14T06:27:45"/>
        <d v="2022-03-14T06:27:55"/>
        <d v="2022-03-14T06:28:11"/>
        <d v="2022-03-14T06:28:54"/>
        <d v="2022-03-14T06:28:56"/>
        <d v="2022-03-14T06:28:57"/>
        <d v="2022-03-14T06:29:03"/>
        <d v="2022-03-14T06:29:19"/>
        <d v="2022-03-14T06:29:34"/>
        <d v="2022-03-14T06:29:36"/>
        <d v="2022-03-14T06:29:40"/>
        <d v="2022-03-14T06:29:55"/>
        <d v="2022-03-14T06:30:07"/>
        <d v="2022-03-14T06:30:12"/>
        <d v="2022-03-14T06:30:15"/>
        <d v="2022-03-14T06:30:27"/>
        <d v="2022-03-14T06:30:45"/>
        <d v="2022-03-14T06:31:25"/>
        <d v="2022-03-14T06:31:27"/>
        <d v="2022-03-14T06:32:19"/>
        <d v="2022-03-14T06:33:04"/>
        <d v="2022-03-14T06:34:44"/>
        <d v="2022-03-14T06:35:27"/>
        <d v="2022-03-14T06:35:28"/>
        <d v="2022-03-14T06:35:32"/>
        <d v="2022-03-14T06:37:04"/>
        <d v="2022-03-14T06:37:43"/>
        <d v="2022-03-14T06:37:47"/>
        <d v="2022-03-14T06:38:00"/>
        <d v="2022-03-14T06:38:14"/>
        <d v="2022-03-14T06:38:17"/>
        <d v="2022-03-14T06:38:19"/>
        <d v="2022-03-14T06:39:32"/>
        <d v="2022-03-14T06:39:52"/>
        <d v="2022-03-14T06:40:23"/>
        <d v="2022-03-14T06:40:24"/>
        <d v="2022-03-14T06:40:32"/>
        <d v="2022-03-14T06:40:34"/>
        <d v="2022-03-14T06:40:43"/>
        <d v="2022-03-14T06:40:55"/>
        <d v="2022-03-14T06:41:53"/>
        <d v="2022-03-14T06:42:23"/>
        <d v="2022-03-14T06:42:41"/>
        <d v="2022-03-14T06:43:04"/>
        <d v="2022-03-14T06:43:32"/>
        <d v="2022-03-14T06:43:51"/>
        <d v="2022-03-14T06:44:05"/>
        <d v="2022-03-14T06:44:12"/>
        <d v="2022-03-14T06:44:21"/>
        <d v="2022-03-14T06:44:25"/>
        <d v="2022-03-14T06:44:29"/>
        <d v="2022-03-14T06:44:31"/>
        <d v="2022-03-14T06:44:55"/>
        <d v="2022-03-14T06:45:13"/>
        <d v="2022-03-14T06:47:02"/>
        <d v="2022-03-14T06:47:45"/>
        <d v="2022-03-14T06:47:53"/>
        <d v="2022-03-14T06:49:33"/>
        <d v="2022-03-14T06:50:03"/>
        <d v="2022-03-14T06:50:08"/>
        <d v="2022-03-14T06:50:27"/>
        <d v="2022-03-14T06:50:49"/>
        <d v="2022-03-14T06:52:08"/>
        <d v="2022-03-14T06:53:40"/>
        <d v="2022-03-14T06:53:45"/>
        <d v="2022-03-14T06:53:56"/>
        <d v="2022-03-14T06:53:58"/>
        <d v="2022-03-14T06:54:27"/>
        <d v="2022-03-14T06:54:34"/>
        <d v="2022-03-14T06:55:33"/>
        <d v="2022-03-14T06:55:35"/>
        <d v="2022-03-14T07:11:28"/>
        <d v="2022-03-14T07:11:31"/>
        <d v="2022-03-14T07:11:41"/>
        <d v="2022-03-14T07:11:42"/>
        <d v="2022-03-14T07:12:39"/>
        <d v="2022-03-14T07:12:50"/>
        <d v="2022-03-14T07:13:06"/>
        <d v="2022-03-14T07:13:08"/>
        <d v="2022-03-14T07:13:10"/>
        <d v="2022-03-14T07:13:32"/>
        <d v="2022-03-14T07:15:52"/>
        <d v="2022-03-14T07:16:07"/>
        <d v="2022-03-14T07:16:10"/>
        <d v="2022-03-14T07:16:24"/>
        <d v="2022-03-14T07:16:26"/>
        <d v="2022-03-14T07:16:57"/>
        <d v="2022-03-14T07:17:08"/>
        <d v="2022-03-14T07:17:32"/>
        <d v="2022-03-14T07:18:03"/>
        <d v="2022-03-14T07:19:12"/>
        <d v="2022-03-14T07:20:46"/>
        <d v="2022-03-14T07:21:28"/>
        <d v="2022-03-14T07:21:49"/>
        <d v="2022-03-14T07:22:11"/>
        <d v="2022-03-14T07:22:16"/>
        <d v="2022-03-14T07:22:22"/>
        <d v="2022-03-14T07:22:27"/>
        <d v="2022-03-14T07:22:31"/>
        <d v="2022-03-14T07:22:36"/>
        <d v="2022-03-14T07:22:37"/>
        <d v="2022-03-14T07:24:17"/>
        <d v="2022-03-14T07:29:25"/>
        <d v="2022-03-14T07:29:29"/>
        <d v="2022-03-14T07:29:59"/>
        <d v="2022-03-14T07:30:00"/>
        <d v="2022-03-14T07:30:20"/>
        <d v="2022-03-14T07:30:22"/>
        <d v="2022-03-14T07:31:21"/>
        <d v="2022-03-14T07:32:05"/>
        <d v="2022-03-14T07:32:15"/>
        <d v="2022-03-14T07:32:18"/>
        <d v="2022-03-14T07:33:04"/>
        <d v="2022-03-14T07:33:10"/>
        <d v="2022-03-14T07:33:18"/>
        <d v="2022-03-14T07:33:38"/>
        <d v="2022-03-14T07:33:43"/>
        <d v="2022-03-14T07:33:49"/>
        <d v="2022-03-14T07:33:58"/>
        <d v="2022-03-14T07:34:04"/>
        <d v="2022-03-14T07:34:42"/>
        <d v="2022-03-14T07:34:43"/>
        <d v="2022-03-14T07:34:45"/>
        <d v="2022-03-14T07:35:25"/>
        <d v="2022-03-14T07:35:26"/>
        <d v="2022-03-14T07:35:56"/>
        <d v="2022-03-14T07:35:59"/>
        <d v="2022-03-14T07:36:01"/>
        <d v="2022-03-14T07:36:04"/>
        <d v="2022-03-14T07:36:20"/>
        <d v="2022-03-14T07:36:22"/>
        <d v="2022-03-14T07:36:24"/>
        <d v="2022-03-14T07:36:34"/>
        <d v="2022-03-14T07:36:37"/>
        <d v="2022-03-14T07:36:46"/>
        <d v="2022-03-14T07:36:56"/>
        <d v="2022-03-14T07:37:40"/>
        <d v="2022-03-14T07:37:42"/>
        <d v="2022-03-14T07:37:53"/>
        <d v="2022-03-14T07:38:34"/>
        <d v="2022-03-14T07:40:15"/>
        <d v="2022-03-14T07:40:55"/>
        <d v="2022-03-14T07:40:57"/>
        <d v="2022-03-14T07:41:54"/>
        <d v="2022-03-14T07:42:05"/>
        <d v="2022-03-14T07:42:23"/>
        <d v="2022-03-14T07:42:27"/>
        <d v="2022-03-14T07:42:33"/>
        <d v="2022-03-14T07:42:38"/>
        <d v="2022-03-14T07:42:42"/>
        <d v="2022-03-14T07:43:10"/>
        <d v="2022-03-14T07:43:20"/>
        <d v="2022-03-14T07:43:57"/>
        <d v="2022-03-14T07:44:13"/>
        <d v="2022-03-14T07:44:25"/>
        <d v="2022-03-14T07:44:47"/>
        <d v="2022-03-14T07:44:53"/>
        <d v="2022-03-14T07:44:55"/>
        <d v="2022-03-14T07:45:04"/>
        <d v="2022-03-14T07:45:25"/>
        <d v="2022-03-14T07:45:51"/>
        <d v="2022-03-14T07:46:14"/>
        <d v="2022-03-14T07:46:19"/>
        <d v="2022-03-14T07:46:21"/>
        <d v="2022-03-14T07:46:32"/>
        <d v="2022-03-14T07:47:02"/>
        <d v="2022-03-14T07:47:05"/>
        <d v="2022-03-14T07:47:49"/>
        <d v="2022-03-14T07:48:59"/>
        <d v="2022-03-14T07:49:30"/>
        <d v="2022-03-14T07:49:37"/>
        <d v="2022-03-14T07:50:36"/>
        <d v="2022-03-14T07:50:54"/>
        <d v="2022-03-14T07:51:21"/>
        <d v="2022-03-14T07:51:26"/>
        <d v="2022-03-14T07:51:31"/>
        <d v="2022-03-14T07:52:37"/>
        <d v="2022-03-14T07:52:44"/>
        <d v="2022-03-14T07:54:07"/>
        <d v="2022-03-14T07:54:17"/>
        <d v="2022-03-14T07:55:02"/>
        <d v="2022-03-14T07:56:30"/>
        <d v="2022-03-14T07:57:09"/>
        <d v="2022-03-14T07:57:23"/>
        <d v="2022-03-14T07:57:48"/>
        <d v="2022-03-14T07:57:59"/>
        <d v="2022-03-14T07:58:48"/>
        <d v="2022-03-14T07:58:59"/>
        <d v="2022-03-14T07:59:05"/>
        <d v="2022-03-14T07:59:20"/>
        <d v="2022-03-14T07:59:26"/>
        <d v="2022-03-14T07:59:42"/>
        <d v="2022-03-14T08:01:11"/>
        <d v="2022-03-14T08:02:57"/>
        <d v="2022-03-14T08:03:33"/>
        <d v="2022-03-14T08:03:46"/>
        <d v="2022-03-14T08:04:12"/>
        <d v="2022-03-14T08:04:47"/>
        <d v="2022-03-14T08:05:24"/>
        <d v="2022-03-14T08:05:28"/>
        <d v="2022-03-14T08:05:31"/>
        <d v="2022-03-14T08:05:36"/>
        <d v="2022-03-14T08:07:22"/>
        <d v="2022-03-14T08:07:26"/>
        <d v="2022-03-14T08:07:32"/>
        <d v="2022-03-14T08:07:42"/>
        <d v="2022-03-14T08:07:46"/>
        <d v="2022-03-14T08:07:58"/>
        <d v="2022-03-14T08:08:33"/>
        <d v="2022-03-14T08:08:40"/>
        <d v="2022-03-14T08:08:53"/>
        <d v="2022-03-14T08:08:59"/>
        <d v="2022-03-14T08:09:18"/>
        <d v="2022-03-14T08:09:47"/>
        <d v="2022-03-14T08:10:19"/>
        <d v="2022-03-14T08:10:30"/>
        <d v="2022-03-14T08:10:46"/>
        <d v="2022-03-14T08:11:02"/>
        <d v="2022-03-14T08:11:07"/>
        <d v="2022-03-14T08:11:10"/>
        <d v="2022-03-14T08:11:20"/>
        <d v="2022-03-14T08:11:24"/>
        <d v="2022-03-14T08:11:43"/>
        <d v="2022-03-14T08:12:54"/>
        <d v="2022-03-14T08:14:32"/>
        <d v="2022-03-14T08:16:12"/>
        <d v="2022-03-14T08:16:26"/>
        <d v="2022-03-14T08:16:46"/>
        <d v="2022-03-14T08:16:49"/>
        <d v="2022-03-14T08:17:21"/>
        <d v="2022-03-14T08:18:19"/>
        <d v="2022-03-14T08:18:26"/>
        <d v="2022-03-14T08:18:32"/>
        <d v="2022-03-14T08:18:38"/>
        <d v="2022-03-14T08:18:43"/>
        <d v="2022-03-14T08:18:53"/>
        <d v="2022-03-14T08:19:59"/>
        <d v="2022-03-14T08:20:07"/>
        <d v="2022-03-14T08:20:24"/>
        <d v="2022-03-14T08:20:33"/>
        <d v="2022-03-14T08:20:36"/>
        <d v="2022-03-14T08:21:42"/>
        <d v="2022-03-14T08:23:53"/>
        <d v="2022-03-14T08:23:56"/>
        <d v="2022-03-14T08:24:55"/>
        <d v="2022-03-14T08:25:16"/>
        <d v="2022-03-14T08:25:23"/>
        <d v="2022-03-14T08:25:27"/>
        <d v="2022-03-14T08:26:49"/>
        <d v="2022-03-14T08:27:02"/>
        <d v="2022-03-14T08:27:25"/>
        <d v="2022-03-14T08:27:28"/>
        <d v="2022-03-14T08:27:31"/>
        <d v="2022-03-14T08:27:56"/>
        <d v="2022-03-14T08:28:49"/>
        <d v="2022-03-14T08:28:51"/>
        <d v="2022-03-14T08:29:04"/>
        <d v="2022-03-14T08:29:11"/>
        <d v="2022-03-14T08:29:56"/>
        <d v="2022-03-14T08:29:59"/>
        <d v="2022-03-14T08:30:07"/>
        <d v="2022-03-14T08:31:48"/>
        <d v="2022-03-14T08:31:51"/>
        <d v="2022-03-14T08:31:56"/>
        <d v="2022-03-14T08:32:18"/>
        <d v="2022-03-14T08:32:25"/>
        <d v="2022-03-14T08:32:29"/>
        <d v="2022-03-14T08:32:32"/>
        <d v="2022-03-14T08:33:09"/>
        <d v="2022-03-14T08:33:22"/>
        <d v="2022-03-14T08:33:47"/>
        <d v="2022-03-14T08:34:01"/>
        <d v="2022-03-14T08:34:47"/>
        <d v="2022-03-14T08:34:51"/>
        <d v="2022-03-14T08:34:57"/>
        <d v="2022-03-14T08:36:43"/>
        <d v="2022-03-14T08:36:52"/>
        <d v="2022-03-14T08:37:07"/>
        <d v="2022-03-14T08:37:46"/>
        <d v="2022-03-14T08:37:50"/>
        <d v="2022-03-14T08:38:01"/>
        <d v="2022-03-14T08:39:16"/>
        <d v="2022-03-14T08:39:37"/>
        <d v="2022-03-14T08:39:44"/>
        <d v="2022-03-14T08:39:58"/>
        <d v="2022-03-14T08:40:12"/>
        <d v="2022-03-14T08:40:44"/>
        <d v="2022-03-14T08:42:55"/>
        <d v="2022-03-14T08:43:18"/>
        <d v="2022-03-14T08:43:23"/>
        <d v="2022-03-14T08:43:26"/>
        <d v="2022-03-14T08:43:55"/>
        <d v="2022-03-14T08:44:09"/>
        <d v="2022-03-14T08:44:25"/>
        <d v="2022-03-14T08:44:37"/>
        <d v="2022-03-14T08:47:47"/>
        <d v="2022-03-14T08:48:15"/>
        <d v="2022-03-14T08:48:42"/>
        <d v="2022-03-14T08:49:31"/>
        <d v="2022-03-14T08:49:32"/>
        <d v="2022-03-14T08:49:35"/>
        <d v="2022-03-14T08:49:39"/>
        <d v="2022-03-14T08:49:42"/>
        <d v="2022-03-14T08:50:11"/>
        <d v="2022-03-14T08:50:22"/>
        <d v="2022-03-14T08:50:49"/>
        <d v="2022-03-14T08:50:51"/>
        <d v="2022-03-14T08:51:51"/>
        <d v="2022-03-14T08:52:48"/>
        <d v="2022-03-14T08:53:09"/>
        <d v="2022-03-14T08:53:11"/>
        <d v="2022-03-14T08:53:26"/>
        <d v="2022-03-14T08:54:06"/>
        <d v="2022-03-14T08:54:28"/>
        <d v="2022-03-14T08:54:29"/>
        <d v="2022-03-14T08:54:32"/>
        <d v="2022-03-14T08:54:47"/>
        <d v="2022-03-14T08:54:51"/>
        <d v="2022-03-14T08:55:13"/>
        <d v="2022-03-14T08:55:18"/>
        <d v="2022-03-14T08:55:26"/>
        <d v="2022-03-14T08:55:36"/>
        <d v="2022-03-14T08:55:58"/>
        <d v="2022-03-14T08:56:02"/>
        <d v="2022-03-14T08:56:16"/>
        <d v="2022-03-14T08:56:23"/>
        <d v="2022-03-14T08:56:33"/>
        <d v="2022-03-14T08:56:37"/>
        <d v="2022-03-14T08:57:27"/>
        <d v="2022-03-14T08:58:05"/>
        <d v="2022-03-14T08:58:38"/>
        <d v="2022-03-14T08:58:39"/>
        <d v="2022-03-14T08:58:41"/>
        <d v="2022-03-14T08:58:58"/>
        <d v="2022-03-14T08:59:11"/>
        <d v="2022-03-14T08:59:12"/>
        <d v="2022-03-14T08:59:18"/>
        <d v="2022-03-14T08:59:27"/>
        <d v="2022-03-14T08:59:32"/>
        <d v="2022-03-14T08:59:38"/>
        <d v="2022-03-14T08:59:40"/>
        <d v="2022-03-14T08:59:42"/>
        <d v="2022-03-14T08:59:55"/>
        <d v="2022-03-14T09:00:19"/>
        <d v="2022-03-14T09:00:22"/>
        <d v="2022-03-14T09:00:23"/>
        <d v="2022-03-14T09:00:27"/>
        <d v="2022-03-14T09:01:06"/>
        <d v="2022-03-14T09:01:22"/>
        <d v="2022-03-14T09:01:32"/>
        <d v="2022-03-14T09:01:44"/>
        <d v="2022-03-14T09:01:56"/>
        <d v="2022-03-14T09:01:58"/>
        <d v="2022-03-14T09:02:01"/>
        <d v="2022-03-14T09:02:05"/>
        <d v="2022-03-14T09:02:22"/>
        <d v="2022-03-14T09:02:25"/>
        <d v="2022-03-14T09:02:38"/>
        <d v="2022-03-14T09:02:59"/>
        <d v="2022-03-14T09:03:26"/>
        <d v="2022-03-14T09:03:30"/>
        <d v="2022-03-14T09:03:33"/>
        <d v="2022-03-14T09:03:40"/>
        <d v="2022-03-14T09:03:46"/>
        <d v="2022-03-14T09:03:58"/>
        <d v="2022-03-14T09:04:27"/>
        <d v="2022-03-14T09:04:30"/>
        <d v="2022-03-14T09:04:40"/>
        <d v="2022-03-14T09:05:11"/>
        <d v="2022-03-14T09:05:49"/>
        <d v="2022-03-14T09:05:54"/>
        <d v="2022-03-14T09:06:01"/>
        <d v="2022-03-14T09:06:51"/>
        <d v="2022-03-14T09:07:27"/>
        <d v="2022-03-14T09:07:30"/>
        <d v="2022-03-14T09:07:33"/>
        <d v="2022-03-14T09:07:42"/>
        <d v="2022-03-14T09:08:18"/>
        <d v="2022-03-14T09:08:22"/>
        <d v="2022-03-14T09:09:08"/>
        <d v="2022-03-14T09:09:09"/>
        <d v="2022-03-14T09:09:11"/>
        <d v="2022-03-14T09:09:12"/>
        <d v="2022-03-14T09:09:15"/>
        <d v="2022-03-14T09:09:22"/>
        <d v="2022-03-14T09:09:24"/>
        <d v="2022-03-14T09:09:25"/>
        <d v="2022-03-14T09:09:28"/>
        <d v="2022-03-14T09:09:54"/>
        <d v="2022-03-14T09:10:00"/>
        <d v="2022-03-14T09:10:49"/>
        <d v="2022-03-14T09:12:58"/>
        <d v="2022-03-14T09:14:35"/>
        <d v="2022-03-14T09:14:45"/>
        <d v="2022-03-14T09:14:52"/>
        <d v="2022-03-14T09:14:55"/>
        <d v="2022-03-14T09:14:58"/>
        <d v="2022-03-14T09:15:02"/>
        <d v="2022-03-14T09:15:06"/>
        <d v="2022-03-14T09:15:08"/>
        <d v="2022-03-14T09:15:12"/>
        <d v="2022-03-14T09:15:14"/>
        <d v="2022-03-14T09:15:47"/>
        <d v="2022-03-14T09:16:51"/>
        <d v="2022-03-14T09:48:25"/>
        <d v="2022-03-14T09:48:48"/>
        <d v="2022-03-14T09:48:54"/>
        <d v="2022-03-14T09:48:55"/>
        <d v="2022-03-14T09:49:06"/>
        <d v="2022-03-14T09:49:09"/>
        <d v="2022-03-14T09:49:12"/>
        <d v="2022-03-14T09:49:17"/>
        <d v="2022-03-14T09:49:18"/>
        <d v="2022-03-14T09:50:14"/>
        <d v="2022-03-14T09:51:22"/>
        <d v="2022-03-14T09:51:27"/>
        <d v="2022-03-14T09:51:31"/>
        <d v="2022-03-14T09:51:44"/>
        <d v="2022-03-14T09:52:35"/>
        <d v="2022-03-14T09:53:20"/>
        <d v="2022-03-14T09:53:22"/>
        <d v="2022-03-14T09:53:25"/>
        <d v="2022-03-14T09:53:27"/>
        <d v="2022-03-14T09:54:13"/>
        <d v="2022-03-14T09:54:33"/>
        <d v="2022-03-14T09:55:01"/>
        <d v="2022-03-14T09:55:03"/>
        <d v="2022-03-14T09:55:42"/>
        <d v="2022-03-14T09:55:55"/>
        <d v="2022-03-14T09:55:57"/>
        <d v="2022-03-14T09:56:12"/>
        <d v="2022-03-14T09:56:14"/>
        <d v="2022-03-14T09:56:25"/>
        <d v="2022-03-14T09:56:44"/>
        <d v="2022-03-14T09:56:58"/>
        <d v="2022-03-14T09:57:13"/>
        <d v="2022-03-14T09:57:28"/>
        <d v="2022-03-14T09:57:32"/>
        <d v="2022-03-14T09:57:43"/>
        <d v="2022-03-14T09:57:59"/>
        <d v="2022-03-14T09:58:10"/>
        <d v="2022-03-14T09:58:11"/>
        <d v="2022-03-14T09:58:13"/>
        <d v="2022-03-14T09:58:24"/>
        <d v="2022-03-14T09:58:40"/>
        <d v="2022-03-14T09:59:19"/>
        <d v="2022-03-14T09:59:20"/>
        <d v="2022-03-14T09:59:23"/>
        <d v="2022-03-14T09:59:25"/>
        <d v="2022-03-14T09:59:48"/>
        <d v="2022-03-14T10:00:02"/>
        <d v="2022-03-14T10:00:05"/>
        <d v="2022-03-14T10:00:25"/>
        <d v="2022-03-14T10:00:36"/>
        <d v="2022-03-14T10:00:40"/>
        <d v="2022-03-14T10:00:41"/>
        <d v="2022-03-14T10:01:11"/>
        <d v="2022-03-14T10:01:19"/>
        <d v="2022-03-14T10:01:23"/>
        <d v="2022-03-14T10:02:45"/>
        <d v="2022-03-14T10:03:11"/>
        <d v="2022-03-14T10:03:25"/>
        <d v="2022-03-14T10:04:03"/>
        <d v="2022-03-14T10:04:05"/>
        <d v="2022-03-14T10:04:10"/>
        <d v="2022-03-14T10:04:24"/>
        <d v="2022-03-14T10:04:36"/>
        <d v="2022-03-14T10:04:40"/>
        <d v="2022-03-14T10:05:27"/>
        <d v="2022-03-14T10:05:29"/>
        <d v="2022-03-14T10:05:54"/>
        <d v="2022-03-14T10:05:59"/>
        <d v="2022-03-14T10:06:17"/>
        <d v="2022-03-14T10:06:38"/>
        <d v="2022-03-14T10:06:56"/>
        <d v="2022-03-14T10:06:59"/>
        <d v="2022-03-14T10:07:09"/>
        <d v="2022-03-14T10:07:13"/>
        <d v="2022-03-14T10:07:30"/>
        <d v="2022-03-14T10:07:45"/>
        <d v="2022-03-14T10:08:06"/>
        <d v="2022-03-14T10:08:38"/>
        <d v="2022-03-14T10:08:51"/>
        <d v="2022-03-14T10:08:54"/>
        <d v="2022-03-14T10:08:59"/>
        <d v="2022-03-14T10:09:20"/>
        <d v="2022-03-14T10:09:26"/>
        <d v="2022-03-14T10:09:31"/>
        <d v="2022-03-14T10:09:42"/>
        <d v="2022-03-14T10:09:47"/>
        <d v="2022-03-14T10:09:53"/>
        <d v="2022-03-14T10:09:58"/>
        <d v="2022-03-14T10:10:30"/>
        <d v="2022-03-14T10:11:25"/>
        <d v="2022-03-14T10:12:27"/>
        <d v="2022-03-14T10:12:30"/>
        <d v="2022-03-14T10:12:53"/>
        <d v="2022-03-14T10:13:08"/>
        <d v="2022-03-14T10:13:20"/>
        <d v="2022-03-14T10:13:38"/>
        <d v="2022-03-14T10:13:47"/>
        <d v="2022-03-14T10:13:50"/>
        <d v="2022-03-14T10:14:18"/>
        <d v="2022-03-14T10:15:04"/>
        <d v="2022-03-14T10:15:17"/>
        <d v="2022-03-14T10:15:43"/>
        <d v="2022-03-14T10:15:47"/>
        <d v="2022-03-14T10:16:02"/>
        <d v="2022-03-14T10:16:05"/>
        <d v="2022-03-14T10:16:21"/>
        <d v="2022-03-14T10:16:31"/>
        <d v="2022-03-14T10:18:12"/>
        <d v="2022-03-14T10:18:22"/>
        <d v="2022-03-14T10:18:36"/>
        <d v="2022-03-14T10:18:51"/>
        <d v="2022-03-14T10:18:55"/>
        <d v="2022-03-14T10:19:36"/>
        <d v="2022-03-14T10:20:13"/>
        <d v="2022-03-14T10:20:15"/>
        <d v="2022-03-14T10:21:18"/>
        <d v="2022-03-14T10:21:59"/>
        <d v="2022-03-14T10:22:02"/>
        <d v="2022-03-14T10:22:03"/>
        <d v="2022-03-14T10:22:07"/>
        <d v="2022-03-14T10:22:57"/>
        <d v="2022-03-14T10:24:38"/>
        <d v="2022-03-14T10:24:49"/>
        <d v="2022-03-14T10:24:51"/>
        <d v="2022-03-14T10:25:10"/>
        <d v="2022-03-14T10:26:16"/>
        <d v="2022-03-14T10:27:21"/>
        <d v="2022-03-14T10:27:30"/>
        <d v="2022-03-14T10:27:42"/>
        <d v="2022-03-14T10:28:55"/>
        <d v="2022-03-14T10:29:33"/>
        <d v="2022-03-14T10:29:36"/>
        <d v="2022-03-14T10:29:42"/>
        <d v="2022-03-14T10:30:06"/>
        <d v="2022-03-14T10:30:33"/>
        <d v="2022-03-14T10:31:38"/>
        <d v="2022-03-14T10:32:28"/>
        <d v="2022-03-14T10:33:36"/>
        <d v="2022-03-14T10:34:44"/>
        <d v="2022-03-14T10:35:56"/>
        <d v="2022-03-14T10:37:02"/>
        <d v="2022-03-14T10:37:59"/>
        <d v="2022-03-14T10:38:03"/>
        <d v="2022-03-14T10:38:19"/>
        <d v="2022-03-14T10:39:58"/>
        <d v="2022-03-14T10:40:18"/>
        <d v="2022-03-14T10:40:38"/>
        <d v="2022-03-14T10:40:55"/>
        <d v="2022-03-14T10:41:08"/>
        <d v="2022-03-14T10:41:36"/>
        <d v="2022-03-14T10:41:41"/>
        <d v="2022-03-14T10:41:57"/>
        <d v="2022-03-14T10:42:15"/>
        <d v="2022-03-14T10:42:29"/>
        <d v="2022-03-14T10:42:36"/>
        <d v="2022-03-14T10:42:42"/>
        <d v="2022-03-14T10:43:05"/>
        <d v="2022-03-14T10:43:10"/>
        <d v="2022-03-14T10:43:29"/>
        <d v="2022-03-14T10:43:31"/>
        <d v="2022-03-14T10:43:49"/>
        <d v="2022-03-14T10:43:57"/>
        <d v="2022-03-14T10:44:02"/>
        <d v="2022-03-14T10:44:20"/>
        <d v="2022-03-14T10:45:28"/>
        <d v="2022-03-14T10:45:32"/>
        <d v="2022-03-14T10:45:33"/>
        <d v="2022-03-14T10:46:19"/>
        <d v="2022-03-14T10:46:29"/>
        <d v="2022-03-14T10:46:31"/>
        <d v="2022-03-14T10:46:35"/>
        <d v="2022-03-14T10:46:57"/>
        <d v="2022-03-14T10:47:58"/>
        <d v="2022-03-14T10:48:18"/>
        <d v="2022-03-14T10:48:42"/>
        <d v="2022-03-14T10:48:46"/>
        <d v="2022-03-14T10:49:19"/>
        <d v="2022-03-14T10:49:26"/>
        <d v="2022-03-14T10:49:35"/>
        <d v="2022-03-14T10:51:16"/>
        <d v="2022-03-14T10:51:28"/>
        <d v="2022-03-14T10:51:33"/>
        <d v="2022-03-14T10:52:01"/>
        <d v="2022-03-14T10:52:10"/>
        <d v="2022-03-14T10:52:34"/>
        <d v="2022-03-14T10:52:50"/>
        <d v="2022-03-14T10:53:03"/>
        <d v="2022-03-14T10:53:06"/>
        <d v="2022-03-14T10:53:21"/>
        <d v="2022-03-14T10:53:26"/>
        <d v="2022-03-14T10:53:47"/>
        <d v="2022-03-14T10:53:50"/>
        <d v="2022-03-14T10:53:56"/>
        <d v="2022-03-14T10:53:59"/>
        <d v="2022-03-14T10:54:24"/>
        <d v="2022-03-14T10:54:32"/>
        <d v="2022-03-14T10:55:00"/>
        <d v="2022-03-14T10:55:11"/>
        <d v="2022-03-14T10:56:08"/>
        <d v="2022-03-14T10:56:13"/>
        <d v="2022-03-14T10:58:02"/>
        <d v="2022-03-14T10:58:22"/>
        <d v="2022-03-14T10:58:32"/>
        <d v="2022-03-14T10:59:07"/>
        <d v="2022-03-14T10:59:39"/>
        <d v="2022-03-14T10:59:56"/>
        <d v="2022-03-14T11:00:37"/>
        <d v="2022-03-14T11:01:52"/>
        <d v="2022-03-14T11:02:09"/>
        <d v="2022-03-14T11:02:15"/>
        <d v="2022-03-14T11:02:17"/>
        <d v="2022-03-14T11:03:11"/>
        <d v="2022-03-14T11:04:06"/>
        <d v="2022-03-14T11:04:15"/>
        <d v="2022-03-14T11:04:22"/>
        <d v="2022-03-14T11:05:09"/>
        <d v="2022-03-14T11:05:13"/>
        <d v="2022-03-14T11:05:34"/>
        <d v="2022-03-14T11:05:49"/>
        <d v="2022-03-14T11:05:58"/>
        <d v="2022-03-14T11:06:29"/>
        <d v="2022-03-14T11:06:51"/>
        <d v="2022-03-14T11:06:57"/>
        <d v="2022-03-14T11:07:00"/>
        <d v="2022-03-14T11:07:17"/>
        <d v="2022-03-14T11:07:18"/>
        <d v="2022-03-14T11:07:22"/>
        <d v="2022-03-14T11:07:57"/>
        <d v="2022-03-14T11:08:30"/>
        <d v="2022-03-14T11:08:41"/>
        <d v="2022-03-14T11:09:04"/>
        <d v="2022-03-14T11:09:15"/>
        <d v="2022-03-14T11:09:16"/>
        <d v="2022-03-14T11:10:57"/>
        <d v="2022-03-14T11:11:36"/>
        <d v="2022-03-14T11:12:47"/>
        <d v="2022-03-14T11:13:59"/>
        <d v="2022-03-14T11:14:12"/>
        <d v="2022-03-14T11:14:29"/>
        <d v="2022-03-14T11:15:52"/>
        <d v="2022-03-14T11:16:03"/>
        <d v="2022-03-14T11:16:43"/>
        <d v="2022-03-14T11:17:13"/>
        <d v="2022-03-14T11:17:15"/>
        <d v="2022-03-14T11:18:19"/>
        <d v="2022-03-14T11:19:51"/>
        <d v="2022-03-14T11:21:57"/>
        <d v="2022-03-14T11:22:13"/>
        <d v="2022-03-14T11:22:31"/>
        <d v="2022-03-14T11:23:01"/>
        <d v="2022-03-14T11:23:05"/>
        <d v="2022-03-14T11:23:19"/>
        <d v="2022-03-14T11:23:31"/>
        <d v="2022-03-14T11:23:35"/>
        <d v="2022-03-14T11:23:56"/>
        <d v="2022-03-14T11:24:28"/>
        <d v="2022-03-14T11:25:39"/>
        <d v="2022-03-14T11:26:02"/>
        <d v="2022-03-14T11:26:12"/>
        <d v="2022-03-14T11:26:16"/>
        <d v="2022-03-14T11:26:49"/>
        <d v="2022-03-14T11:26:53"/>
        <d v="2022-03-14T11:27:04"/>
        <d v="2022-03-14T11:27:30"/>
        <d v="2022-03-14T11:27:32"/>
        <d v="2022-03-14T11:33:33"/>
        <d v="2022-03-14T11:33:37"/>
        <d v="2022-03-14T11:33:48"/>
        <d v="2022-03-14T11:33:54"/>
        <d v="2022-03-14T11:34:15"/>
        <d v="2022-03-14T11:34:21"/>
        <d v="2022-03-14T11:34:25"/>
        <d v="2022-03-14T11:34:35"/>
        <d v="2022-03-14T11:34:50"/>
        <d v="2022-03-14T11:35:45"/>
        <d v="2022-03-14T11:35:50"/>
        <d v="2022-03-14T11:36:03"/>
        <d v="2022-03-14T11:36:25"/>
        <d v="2022-03-14T11:37:18"/>
        <d v="2022-03-14T11:37:36"/>
        <d v="2022-03-14T11:38:08"/>
        <d v="2022-03-14T11:38:55"/>
        <d v="2022-03-14T11:38:57"/>
        <d v="2022-03-14T11:39:16"/>
        <d v="2022-03-14T11:39:28"/>
        <d v="2022-03-14T11:39:29"/>
        <d v="2022-03-14T11:39:35"/>
        <d v="2022-03-14T11:39:42"/>
        <d v="2022-03-14T11:39:48"/>
        <d v="2022-03-14T11:40:00"/>
        <d v="2022-03-14T11:40:02"/>
        <d v="2022-03-14T11:40:03"/>
        <d v="2022-03-14T11:40:17"/>
        <d v="2022-03-14T11:40:42"/>
        <d v="2022-03-14T11:40:43"/>
        <d v="2022-03-14T11:40:47"/>
        <d v="2022-03-14T11:40:55"/>
        <d v="2022-03-14T11:41:33"/>
        <d v="2022-03-14T11:41:46"/>
        <d v="2022-03-14T11:41:51"/>
        <d v="2022-03-14T11:41:54"/>
        <d v="2022-03-14T11:42:09"/>
        <d v="2022-03-14T11:42:19"/>
        <d v="2022-03-14T11:42:21"/>
        <d v="2022-03-14T11:42:22"/>
        <d v="2022-03-14T11:42:32"/>
        <d v="2022-03-14T11:42:49"/>
        <d v="2022-03-14T11:42:53"/>
        <d v="2022-03-14T11:43:06"/>
        <d v="2022-03-14T11:43:27"/>
        <d v="2022-03-14T11:43:56"/>
        <d v="2022-03-14T11:44:01"/>
        <d v="2022-03-14T11:44:05"/>
        <d v="2022-03-14T11:44:12"/>
        <d v="2022-03-14T11:44:16"/>
        <d v="2022-03-14T11:44:32"/>
        <d v="2022-03-14T11:45:05"/>
        <d v="2022-03-14T11:45:08"/>
        <d v="2022-03-14T11:45:21"/>
        <d v="2022-03-14T11:45:54"/>
        <d v="2022-03-14T11:46:46"/>
        <d v="2022-03-14T11:46:51"/>
        <d v="2022-03-14T11:46:58"/>
        <d v="2022-03-14T11:46:59"/>
        <d v="2022-03-14T11:47:00"/>
        <d v="2022-03-14T11:47:04"/>
        <d v="2022-03-14T11:47:10"/>
        <d v="2022-03-14T11:47:37"/>
        <d v="2022-03-14T11:47:52"/>
        <d v="2022-03-14T11:47:54"/>
        <d v="2022-03-14T11:47:58"/>
        <d v="2022-03-14T11:49:11"/>
        <d v="2022-03-14T11:52:56"/>
        <d v="2022-03-14T11:53:56"/>
        <d v="2022-03-14T11:53:58"/>
        <d v="2022-03-14T11:54:03"/>
        <d v="2022-03-14T11:54:12"/>
        <d v="2022-03-14T11:54:27"/>
        <d v="2022-03-14T11:54:30"/>
        <d v="2022-03-14T11:54:32"/>
        <d v="2022-03-14T11:54:33"/>
        <d v="2022-03-14T11:54:45"/>
        <d v="2022-03-14T11:54:47"/>
        <d v="2022-03-14T11:54:50"/>
        <d v="2022-03-14T11:54:53"/>
        <d v="2022-03-14T11:55:54"/>
        <d v="2022-03-14T12:07:07"/>
        <d v="2022-03-14T13:15:15"/>
        <d v="2022-03-14T13:15:58"/>
        <d v="2022-03-14T13:16:03"/>
        <d v="2022-03-14T13:16:54"/>
        <d v="2022-03-14T13:16:55"/>
        <d v="2022-03-14T13:17:01"/>
        <d v="2022-03-14T13:17:13"/>
        <d v="2022-03-14T13:17:21"/>
        <d v="2022-03-14T13:17:25"/>
        <d v="2022-03-14T13:17:26"/>
        <d v="2022-03-14T13:18:54"/>
        <d v="2022-03-14T13:18:56"/>
        <d v="2022-03-14T13:18:59"/>
        <d v="2022-03-14T13:19:01"/>
        <d v="2022-03-14T13:19:10"/>
        <d v="2022-03-14T13:19:58"/>
        <d v="2022-03-14T13:20:37"/>
        <d v="2022-03-14T13:20:39"/>
        <d v="2022-03-14T13:21:24"/>
        <d v="2022-03-14T13:22:00"/>
        <d v="2022-03-14T13:22:32"/>
        <d v="2022-03-14T13:22:44"/>
        <d v="2022-03-14T13:22:57"/>
        <d v="2022-03-14T13:23:03"/>
        <d v="2022-03-14T13:23:11"/>
        <d v="2022-03-14T13:23:14"/>
        <d v="2022-03-14T13:23:16"/>
        <d v="2022-03-14T13:23:26"/>
        <d v="2022-03-14T13:23:42"/>
        <d v="2022-03-14T13:24:44"/>
        <d v="2022-03-14T13:24:50"/>
        <d v="2022-03-14T13:24:53"/>
        <d v="2022-03-14T13:25:20"/>
        <d v="2022-03-14T13:25:23"/>
        <d v="2022-03-14T13:25:36"/>
        <d v="2022-03-14T13:25:44"/>
        <d v="2022-03-14T13:25:46"/>
        <d v="2022-03-14T13:25:55"/>
        <d v="2022-03-14T13:27:13"/>
        <d v="2022-03-14T13:27:38"/>
        <d v="2022-03-14T13:27:49"/>
        <d v="2022-03-14T13:27:51"/>
        <d v="2022-03-14T13:27:54"/>
        <d v="2022-03-14T13:27:57"/>
        <d v="2022-03-14T13:28:07"/>
        <d v="2022-03-14T13:28:13"/>
        <d v="2022-03-14T13:28:27"/>
        <d v="2022-03-14T13:28:53"/>
        <d v="2022-03-14T13:29:18"/>
        <d v="2022-03-14T13:29:23"/>
        <d v="2022-03-14T13:29:55"/>
        <d v="2022-03-14T13:30:04"/>
        <d v="2022-03-14T13:30:34"/>
        <d v="2022-03-14T13:31:10"/>
        <d v="2022-03-14T13:32:32"/>
        <d v="2022-03-14T13:32:35"/>
        <d v="2022-03-14T13:32:45"/>
        <d v="2022-03-14T13:32:50"/>
        <d v="2022-03-14T13:32:53"/>
        <d v="2022-03-14T13:32:59"/>
        <d v="2022-03-14T13:33:05"/>
        <d v="2022-03-14T13:33:11"/>
        <d v="2022-03-14T13:33:34"/>
        <d v="2022-03-14T13:33:52"/>
        <d v="2022-03-14T13:33:58"/>
        <d v="2022-03-14T13:34:09"/>
        <d v="2022-03-14T13:34:18"/>
        <d v="2022-03-14T13:34:31"/>
        <d v="2022-03-14T13:34:56"/>
        <d v="2022-03-14T13:35:10"/>
        <d v="2022-03-14T13:35:12"/>
        <d v="2022-03-14T13:35:44"/>
        <d v="2022-03-14T13:36:05"/>
        <d v="2022-03-14T13:36:07"/>
        <d v="2022-03-14T13:36:15"/>
        <d v="2022-03-14T13:37:21"/>
        <d v="2022-03-14T13:37:40"/>
        <d v="2022-03-14T13:37:43"/>
        <d v="2022-03-14T13:37:45"/>
        <d v="2022-03-14T13:37:48"/>
        <d v="2022-03-14T13:37:55"/>
        <d v="2022-03-14T13:38:22"/>
        <d v="2022-03-14T13:38:23"/>
        <d v="2022-03-14T13:38:36"/>
        <d v="2022-03-14T13:38:38"/>
        <d v="2022-03-14T13:38:49"/>
        <d v="2022-03-14T13:38:55"/>
        <d v="2022-03-14T13:38:56"/>
        <d v="2022-03-14T13:40:39"/>
        <d v="2022-03-14T13:58:13"/>
        <d v="2022-03-14T13:58:26"/>
        <d v="2022-03-14T13:58:29"/>
        <d v="2022-03-14T13:58:32"/>
        <d v="2022-03-14T13:58:42"/>
        <d v="2022-03-14T13:58:44"/>
        <d v="2022-03-14T13:58:52"/>
        <d v="2022-03-14T13:59:02"/>
        <d v="2022-03-14T13:59:14"/>
        <d v="2022-03-14T13:59:20"/>
        <d v="2022-03-14T14:01:02"/>
        <d v="2022-03-14T14:02:09"/>
        <d v="2022-03-14T14:02:10"/>
        <d v="2022-03-14T14:02:55"/>
        <d v="2022-03-14T14:03:37"/>
        <d v="2022-03-14T14:03:44"/>
        <d v="2022-03-14T14:03:50"/>
        <d v="2022-03-14T14:04:43"/>
        <d v="2022-03-14T14:06:09"/>
        <d v="2022-03-14T14:08:26"/>
        <d v="2022-03-14T14:08:28"/>
        <d v="2022-03-14T14:08:32"/>
        <d v="2022-03-14T14:09:26"/>
        <d v="2022-03-14T14:10:10"/>
        <d v="2022-03-14T14:10:15"/>
        <d v="2022-03-14T14:10:18"/>
        <d v="2022-03-14T14:10:20"/>
        <d v="2022-03-14T14:10:23"/>
        <d v="2022-03-14T14:10:25"/>
        <d v="2022-03-14T14:10:43"/>
        <d v="2022-03-14T14:11:45"/>
        <d v="2022-03-14T14:12:34"/>
        <d v="2022-03-14T14:12:53"/>
        <d v="2022-03-14T14:13:09"/>
        <d v="2022-03-14T14:13:11"/>
        <d v="2022-03-14T14:13:18"/>
        <d v="2022-03-14T14:13:52"/>
        <d v="2022-03-14T14:14:17"/>
        <d v="2022-03-14T14:14:49"/>
        <d v="2022-03-14T14:14:51"/>
        <d v="2022-03-14T14:15:02"/>
        <d v="2022-03-14T14:15:56"/>
        <d v="2022-03-14T14:15:57"/>
        <d v="2022-03-14T14:16:19"/>
        <d v="2022-03-14T14:16:48"/>
        <d v="2022-03-14T14:16:57"/>
        <d v="2022-03-14T14:17:02"/>
        <d v="2022-03-14T14:17:27"/>
        <d v="2022-03-14T14:18:04"/>
        <d v="2022-03-14T14:18:07"/>
        <d v="2022-03-14T14:18:16"/>
        <d v="2022-03-14T14:18:30"/>
        <d v="2022-03-14T14:18:32"/>
        <d v="2022-03-14T14:20:48"/>
        <d v="2022-03-14T14:20:51"/>
        <d v="2022-03-14T14:20:58"/>
        <d v="2022-03-14T14:21:09"/>
        <d v="2022-03-14T14:21:13"/>
        <d v="2022-03-14T14:21:20"/>
        <d v="2022-03-14T14:21:22"/>
        <d v="2022-03-14T14:21:48"/>
        <d v="2022-03-14T14:22:03"/>
        <d v="2022-03-14T14:22:07"/>
        <d v="2022-03-14T14:25:25"/>
        <d v="2022-03-14T14:25:39"/>
        <d v="2022-03-14T14:26:12"/>
        <d v="2022-03-14T14:26:28"/>
        <d v="2022-03-14T14:26:59"/>
        <d v="2022-03-14T14:27:14"/>
        <d v="2022-03-14T14:27:22"/>
        <d v="2022-03-14T14:27:59"/>
        <d v="2022-03-14T14:28:00"/>
        <d v="2022-03-14T14:28:18"/>
        <d v="2022-03-14T14:28:48"/>
        <d v="2022-03-14T14:29:02"/>
        <d v="2022-03-14T14:29:05"/>
        <d v="2022-03-14T14:29:11"/>
        <d v="2022-03-14T14:29:14"/>
        <d v="2022-03-14T14:29:28"/>
        <d v="2022-03-14T14:29:38"/>
        <d v="2022-03-14T14:29:40"/>
        <d v="2022-03-14T14:30:21"/>
        <d v="2022-03-14T14:30:26"/>
        <d v="2022-03-14T14:30:27"/>
        <d v="2022-03-14T14:30:43"/>
        <d v="2022-03-14T14:31:09"/>
        <d v="2022-03-14T14:31:39"/>
        <d v="2022-03-14T14:31:43"/>
        <d v="2022-03-14T14:31:45"/>
        <d v="2022-03-14T14:32:03"/>
        <d v="2022-03-14T14:32:38"/>
        <d v="2022-03-14T14:32:42"/>
        <d v="2022-03-14T14:33:35"/>
        <d v="2022-03-14T14:33:48"/>
        <d v="2022-03-14T14:34:07"/>
        <d v="2022-03-14T14:34:11"/>
        <d v="2022-03-14T14:34:13"/>
        <d v="2022-03-14T14:34:31"/>
        <d v="2022-03-14T14:34:35"/>
        <d v="2022-03-14T14:34:36"/>
        <d v="2022-03-14T14:34:44"/>
        <d v="2022-03-14T14:34:53"/>
        <d v="2022-03-14T14:35:15"/>
        <d v="2022-03-14T14:35:22"/>
        <d v="2022-03-14T14:36:33"/>
        <d v="2022-03-14T14:36:49"/>
        <d v="2022-03-14T14:36:51"/>
        <d v="2022-03-14T14:37:05"/>
        <d v="2022-03-14T14:37:28"/>
        <d v="2022-03-14T14:37:32"/>
        <d v="2022-03-14T14:37:48"/>
        <d v="2022-03-14T14:37:53"/>
        <d v="2022-03-14T14:37:54"/>
        <d v="2022-03-14T14:38:24"/>
        <d v="2022-03-14T14:38:57"/>
        <d v="2022-03-14T14:39:13"/>
        <d v="2022-03-14T14:39:18"/>
        <d v="2022-03-14T14:39:47"/>
        <d v="2022-03-14T14:41:11"/>
        <d v="2022-03-14T14:41:15"/>
        <d v="2022-03-14T14:41:36"/>
        <d v="2022-03-14T14:43:17"/>
        <d v="2022-03-14T14:44:22"/>
        <d v="2022-03-14T14:47:29"/>
        <d v="2022-03-14T14:47:38"/>
        <d v="2022-03-14T14:47:54"/>
        <d v="2022-03-14T14:48:03"/>
        <d v="2022-03-14T14:48:29"/>
        <d v="2022-03-14T14:48:40"/>
        <d v="2022-03-14T14:48:44"/>
        <d v="2022-03-14T14:48:55"/>
        <d v="2022-03-14T14:48:58"/>
        <d v="2022-03-14T14:49:11"/>
        <d v="2022-03-14T14:49:50"/>
        <d v="2022-03-14T14:50:02"/>
        <d v="2022-03-14T14:50:05"/>
        <d v="2022-03-14T14:50:18"/>
        <d v="2022-03-14T14:50:22"/>
        <d v="2022-03-14T14:50:31"/>
        <d v="2022-03-14T14:50:38"/>
        <d v="2022-03-14T14:51:16"/>
        <d v="2022-03-14T14:52:22"/>
        <d v="2022-03-14T14:52:58"/>
        <d v="2022-03-14T14:53:42"/>
        <d v="2022-03-14T14:54:23"/>
        <d v="2022-03-14T14:54:45"/>
        <d v="2022-03-14T14:54:46"/>
        <d v="2022-03-14T14:55:27"/>
        <d v="2022-03-14T14:55:32"/>
        <d v="2022-03-14T14:55:36"/>
        <d v="2022-03-14T14:55:47"/>
        <d v="2022-03-14T14:56:00"/>
        <d v="2022-03-14T14:56:32"/>
        <d v="2022-03-14T14:56:49"/>
        <d v="2022-03-14T14:57:15"/>
        <d v="2022-03-14T14:57:17"/>
        <d v="2022-03-14T14:57:20"/>
        <d v="2022-03-14T14:57:30"/>
        <d v="2022-03-14T14:58:23"/>
        <d v="2022-03-14T14:58:30"/>
        <d v="2022-03-14T14:58:40"/>
        <d v="2022-03-14T14:58:55"/>
        <d v="2022-03-14T14:59:01"/>
        <d v="2022-03-14T14:59:04"/>
        <d v="2022-03-14T14:59:43"/>
        <d v="2022-03-14T14:59:44"/>
        <d v="2022-03-14T15:00:07"/>
        <d v="2022-03-14T15:00:10"/>
        <d v="2022-03-14T15:00:15"/>
        <d v="2022-03-14T15:00:23"/>
        <d v="2022-03-14T15:00:27"/>
        <d v="2022-03-14T15:00:38"/>
        <d v="2022-03-14T15:00:44"/>
        <d v="2022-03-14T15:01:21"/>
        <d v="2022-03-14T15:01:26"/>
        <d v="2022-03-14T15:01:31"/>
        <d v="2022-03-14T15:02:01"/>
        <d v="2022-03-14T15:02:20"/>
        <d v="2022-03-14T15:02:46"/>
        <d v="2022-03-14T15:02:54"/>
        <d v="2022-03-14T15:03:14"/>
        <d v="2022-03-14T15:03:19"/>
        <d v="2022-03-14T15:03:25"/>
        <d v="2022-03-14T15:04:04"/>
        <d v="2022-03-14T15:04:44"/>
        <d v="2022-03-14T15:04:47"/>
        <d v="2022-03-14T15:04:49"/>
        <d v="2022-03-14T15:04:51"/>
        <d v="2022-03-14T15:05:24"/>
        <d v="2022-03-14T15:07:00"/>
        <d v="2022-03-14T15:07:45"/>
        <d v="2022-03-14T15:08:08"/>
        <d v="2022-03-14T15:08:18"/>
        <d v="2022-03-14T15:08:29"/>
        <d v="2022-03-14T15:08:43"/>
        <d v="2022-03-14T15:08:54"/>
        <d v="2022-03-14T15:09:03"/>
        <d v="2022-03-14T15:09:38"/>
        <d v="2022-03-14T15:09:40"/>
        <d v="2022-03-14T15:09:50"/>
        <d v="2022-03-14T15:09:54"/>
        <d v="2022-03-14T15:10:01"/>
        <d v="2022-03-14T15:10:19"/>
        <d v="2022-03-14T15:10:30"/>
        <d v="2022-03-14T15:10:38"/>
        <d v="2022-03-14T15:10:43"/>
        <d v="2022-03-14T15:11:12"/>
        <d v="2022-03-14T15:11:15"/>
        <d v="2022-03-14T15:11:18"/>
        <d v="2022-03-14T15:11:33"/>
        <d v="2022-03-14T15:11:51"/>
        <d v="2022-03-14T15:12:08"/>
        <d v="2022-03-14T15:12:42"/>
        <d v="2022-03-14T15:13:20"/>
        <d v="2022-03-14T15:14:02"/>
        <d v="2022-03-14T15:14:23"/>
        <d v="2022-03-14T15:14:26"/>
        <d v="2022-03-14T15:14:31"/>
        <d v="2022-03-14T15:15:51"/>
        <d v="2022-03-14T15:15:54"/>
        <d v="2022-03-14T15:16:03"/>
        <d v="2022-03-14T15:16:37"/>
        <d v="2022-03-14T15:16:41"/>
        <d v="2022-03-14T15:16:43"/>
        <d v="2022-03-14T15:17:04"/>
        <d v="2022-03-14T15:17:10"/>
        <d v="2022-03-14T15:17:27"/>
        <d v="2022-03-14T15:17:44"/>
        <d v="2022-03-14T15:17:50"/>
        <d v="2022-03-14T15:18:02"/>
        <d v="2022-03-14T15:18:11"/>
        <d v="2022-03-14T15:18:30"/>
        <d v="2022-03-14T15:18:52"/>
        <d v="2022-03-14T15:18:54"/>
        <d v="2022-03-14T15:20:36"/>
        <d v="2022-03-14T15:21:18"/>
        <d v="2022-03-14T15:21:27"/>
        <d v="2022-03-14T15:23:04"/>
        <d v="2022-03-14T15:23:09"/>
        <d v="2022-03-14T15:23:16"/>
        <d v="2022-03-14T15:23:27"/>
        <d v="2022-03-14T15:24:43"/>
        <d v="2022-03-14T15:25:08"/>
        <d v="2022-03-14T15:25:48"/>
        <d v="2022-03-14T15:26:13"/>
        <d v="2022-03-14T15:27:37"/>
        <d v="2022-03-14T15:27:56"/>
        <d v="2022-03-14T15:28:09"/>
        <d v="2022-03-14T15:28:20"/>
        <d v="2022-03-14T15:28:24"/>
        <d v="2022-03-14T15:28:27"/>
        <d v="2022-03-14T15:28:46"/>
        <d v="2022-03-14T15:28:51"/>
        <d v="2022-03-14T15:29:09"/>
        <d v="2022-03-14T15:29:41"/>
        <d v="2022-03-14T15:29:48"/>
        <d v="2022-03-14T15:29:55"/>
        <d v="2022-03-14T15:29:57"/>
        <d v="2022-03-14T15:30:01"/>
        <d v="2022-03-14T15:30:03"/>
        <d v="2022-03-14T15:30:46"/>
        <d v="2022-03-14T15:32:28"/>
        <d v="2022-03-14T15:33:10"/>
        <d v="2022-03-14T15:36:38"/>
        <d v="2022-03-14T15:36:39"/>
        <d v="2022-03-14T15:36:41"/>
        <d v="2022-03-14T15:36:44"/>
        <d v="2022-03-14T15:36:53"/>
        <d v="2022-03-14T15:36:55"/>
        <d v="2022-03-14T15:37:00"/>
        <d v="2022-03-14T15:37:01"/>
        <d v="2022-03-14T15:37:02"/>
        <d v="2022-03-14T15:37:10"/>
        <d v="2022-03-14T15:37:12"/>
        <d v="2022-03-14T15:37:13"/>
        <d v="2022-03-14T15:37:18"/>
        <d v="2022-03-14T15:37:20"/>
        <d v="2022-03-14T15:37:44"/>
        <d v="2022-03-14T15:37:48"/>
        <d v="2022-03-14T15:37:55"/>
        <d v="2022-03-14T15:38:02"/>
        <d v="2022-03-14T15:38:06"/>
        <d v="2022-03-14T15:38:11"/>
        <d v="2022-03-14T15:38:19"/>
        <d v="2022-03-14T15:40:01"/>
        <d v="2022-03-14T15:47:02"/>
        <d v="2022-03-14T15:48:01"/>
        <d v="2022-03-14T15:48:34"/>
        <d v="2022-03-14T15:48:57"/>
        <d v="2022-03-14T15:49:02"/>
        <d v="2022-03-14T15:49:03"/>
        <d v="2022-03-14T15:49:04"/>
        <d v="2022-03-14T15:49:08"/>
        <d v="2022-03-14T15:49:10"/>
        <d v="2022-03-14T15:49:18"/>
        <d v="2022-03-14T15:49:56"/>
        <d v="2022-03-14T15:50:12"/>
        <d v="2022-03-14T15:50:21"/>
        <d v="2022-03-14T15:50:24"/>
        <d v="2022-03-14T15:50:28"/>
        <d v="2022-03-14T15:50:34"/>
        <d v="2022-03-14T15:50:50"/>
        <d v="2022-03-14T15:50:52"/>
        <d v="2022-03-14T15:51:06"/>
        <d v="2022-03-14T15:51:27"/>
        <d v="2022-03-14T15:51:57"/>
        <d v="2022-03-14T15:52:01"/>
        <d v="2022-03-14T15:52:03"/>
        <d v="2022-03-14T15:52:13"/>
        <d v="2022-03-14T15:52:19"/>
        <d v="2022-03-14T15:52:32"/>
        <d v="2022-03-14T15:52:59"/>
        <d v="2022-03-14T15:53:01"/>
        <d v="2022-03-14T15:53:12"/>
        <d v="2022-03-14T15:53:50"/>
        <d v="2022-03-14T15:54:32"/>
        <d v="2022-03-14T15:54:37"/>
        <d v="2022-03-14T15:54:41"/>
        <d v="2022-03-14T15:54:46"/>
        <d v="2022-03-14T15:56:14"/>
        <d v="2022-03-14T15:56:23"/>
        <d v="2022-03-14T15:56:38"/>
        <d v="2022-03-14T15:56:40"/>
        <d v="2022-03-14T15:56:42"/>
        <d v="2022-03-14T15:57:39"/>
        <d v="2022-03-14T15:57:41"/>
        <d v="2022-03-14T15:58:32"/>
        <d v="2022-03-14T15:58:36"/>
        <d v="2022-03-14T15:58:44"/>
        <d v="2022-03-14T15:58:46"/>
        <d v="2022-03-14T15:58:48"/>
        <d v="2022-03-14T15:59:08"/>
        <d v="2022-03-14T15:59:09"/>
        <d v="2022-03-14T16:00:12"/>
        <d v="2022-03-14T16:04:15"/>
        <d v="2022-03-14T16:04:20"/>
        <d v="2022-03-14T16:04:22"/>
        <d v="2022-03-14T16:04:24"/>
        <d v="2022-03-14T16:04:27"/>
        <d v="2022-03-14T16:04:36"/>
        <d v="2022-03-14T16:04:43"/>
        <d v="2022-03-14T16:04:46"/>
        <d v="2022-03-14T16:04:48"/>
        <d v="2022-03-14T16:04:50"/>
        <d v="2022-03-14T16:04:55"/>
        <d v="2022-03-14T16:04:59"/>
        <d v="2022-03-14T16:05:05"/>
        <d v="2022-03-14T16:05:07"/>
        <d v="2022-03-14T16:05:42"/>
        <d v="2022-03-14T16:05:45"/>
        <d v="2022-03-14T16:05:52"/>
        <d v="2022-03-14T16:05:59"/>
        <d v="2022-03-14T16:06:00"/>
        <d v="2022-03-14T16:06:03"/>
        <d v="2022-03-14T16:06:04"/>
        <d v="2022-03-14T16:07:09"/>
        <d v="2022-03-14T16:12:35"/>
        <d v="2022-03-14T16:12:36"/>
        <d v="2022-03-14T16:12:48"/>
        <d v="2022-03-14T16:13:33"/>
        <d v="2022-03-14T16:16:01"/>
        <d v="2022-03-14T16:17:41"/>
        <d v="2022-03-14T16:17:48"/>
        <d v="2022-03-14T16:25:51"/>
        <d v="2022-03-14T16:27:32"/>
        <d v="2022-03-14T16:29:57"/>
        <d v="2022-03-14T16:30:12"/>
        <d v="2022-03-14T16:31:28"/>
        <d v="2022-03-14T16:32:07"/>
        <d v="2022-03-14T16:33:11"/>
        <d v="2022-03-14T16:33:13"/>
        <d v="2022-03-14T16:33:26"/>
        <d v="2022-03-14T16:33:47"/>
        <d v="2022-03-14T16:34:01"/>
        <d v="2022-03-14T16:42:35"/>
        <d v="2022-03-14T16:42:42"/>
        <d v="2022-03-14T16:42:45"/>
        <d v="2022-03-14T16:43:15"/>
        <d v="2022-03-14T16:43:32"/>
        <d v="2022-03-14T16:57:26"/>
        <d v="2022-03-14T16:59:04"/>
        <d v="2022-03-15T06:01:25"/>
        <d v="2022-03-15T06:01:29"/>
        <d v="2022-03-15T06:01:54"/>
        <d v="2022-03-15T06:01:58"/>
        <d v="2022-03-15T06:02:00"/>
        <d v="2022-03-15T06:02:13"/>
        <d v="2022-03-15T06:02:25"/>
        <d v="2022-03-15T06:04:05"/>
        <d v="2022-03-15T06:18:43"/>
        <d v="2022-03-15T06:18:49"/>
        <d v="2022-03-15T06:19:22"/>
        <d v="2022-03-15T06:19:26"/>
        <d v="2022-03-15T06:19:30"/>
        <d v="2022-03-15T06:19:34"/>
        <d v="2022-03-15T06:19:45"/>
        <d v="2022-03-15T06:21:36"/>
        <d v="2022-03-15T06:21:42"/>
        <d v="2022-03-15T06:22:53"/>
        <d v="2022-03-15T06:23:10"/>
        <d v="2022-03-15T06:23:31"/>
        <d v="2022-03-15T06:23:40"/>
        <d v="2022-03-15T06:23:42"/>
        <d v="2022-03-15T06:24:34"/>
        <d v="2022-03-15T06:24:41"/>
        <d v="2022-03-15T06:24:49"/>
        <d v="2022-03-15T06:25:17"/>
        <d v="2022-03-15T06:25:41"/>
        <d v="2022-03-15T06:25:54"/>
        <d v="2022-03-15T06:25:59"/>
        <d v="2022-03-15T06:26:08"/>
        <d v="2022-03-15T06:26:10"/>
        <d v="2022-03-15T06:26:30"/>
        <d v="2022-03-15T06:26:42"/>
        <d v="2022-03-15T06:26:44"/>
        <d v="2022-03-15T06:27:08"/>
        <d v="2022-03-15T06:28:01"/>
        <d v="2022-03-15T06:28:02"/>
        <d v="2022-03-15T06:28:04"/>
        <d v="2022-03-15T06:28:06"/>
        <d v="2022-03-15T06:28:08"/>
        <d v="2022-03-15T06:28:15"/>
        <d v="2022-03-15T06:28:22"/>
        <d v="2022-03-15T06:28:58"/>
        <d v="2022-03-15T06:28:59"/>
        <d v="2022-03-15T06:31:01"/>
        <d v="2022-03-15T06:31:31"/>
        <d v="2022-03-15T06:32:21"/>
        <d v="2022-03-15T06:32:26"/>
        <d v="2022-03-15T06:32:46"/>
        <d v="2022-03-15T06:32:59"/>
        <d v="2022-03-15T06:33:02"/>
        <d v="2022-03-15T06:34:07"/>
        <d v="2022-03-15T06:34:12"/>
        <d v="2022-03-15T06:34:21"/>
        <d v="2022-03-15T06:34:24"/>
        <d v="2022-03-15T06:34:44"/>
        <d v="2022-03-15T06:35:15"/>
        <d v="2022-03-15T06:35:24"/>
        <d v="2022-03-15T06:35:40"/>
        <d v="2022-03-15T06:35:53"/>
        <d v="2022-03-15T06:36:18"/>
        <d v="2022-03-15T06:36:51"/>
        <d v="2022-03-15T06:37:02"/>
        <d v="2022-03-15T06:37:08"/>
        <d v="2022-03-15T06:37:16"/>
        <d v="2022-03-15T06:37:21"/>
        <d v="2022-03-15T06:37:26"/>
        <d v="2022-03-15T06:37:31"/>
        <d v="2022-03-15T06:37:38"/>
        <d v="2022-03-15T06:37:41"/>
        <d v="2022-03-15T06:37:47"/>
        <d v="2022-03-15T06:37:59"/>
        <d v="2022-03-15T06:38:05"/>
        <d v="2022-03-15T06:38:09"/>
        <d v="2022-03-15T06:38:15"/>
        <d v="2022-03-15T06:38:30"/>
        <d v="2022-03-15T06:38:37"/>
        <d v="2022-03-15T06:38:45"/>
        <d v="2022-03-15T06:38:50"/>
        <d v="2022-03-15T06:38:58"/>
        <d v="2022-03-15T06:39:18"/>
        <d v="2022-03-15T06:41:00"/>
        <d v="2022-03-15T06:41:05"/>
        <d v="2022-03-15T06:41:17"/>
        <d v="2022-03-15T06:41:18"/>
        <d v="2022-03-15T06:41:26"/>
        <d v="2022-03-15T06:41:34"/>
        <d v="2022-03-15T06:41:44"/>
        <d v="2022-03-15T06:41:49"/>
        <d v="2022-03-15T06:41:59"/>
        <d v="2022-03-15T06:42:26"/>
        <d v="2022-03-15T06:42:36"/>
        <d v="2022-03-15T06:43:12"/>
        <d v="2022-03-15T06:43:29"/>
        <d v="2022-03-15T06:43:42"/>
        <d v="2022-03-15T06:44:00"/>
        <d v="2022-03-15T06:44:08"/>
        <d v="2022-03-15T06:44:39"/>
        <d v="2022-03-15T06:44:45"/>
        <d v="2022-03-15T06:44:49"/>
        <d v="2022-03-15T06:45:03"/>
        <d v="2022-03-15T06:45:08"/>
        <d v="2022-03-15T06:45:18"/>
        <d v="2022-03-15T06:45:26"/>
        <d v="2022-03-15T06:45:30"/>
        <d v="2022-03-15T06:45:37"/>
        <d v="2022-03-15T06:45:42"/>
        <d v="2022-03-15T06:46:04"/>
        <d v="2022-03-15T06:46:09"/>
        <d v="2022-03-15T06:46:23"/>
        <d v="2022-03-15T06:46:28"/>
        <d v="2022-03-15T06:46:48"/>
        <d v="2022-03-15T06:46:49"/>
        <d v="2022-03-15T06:47:09"/>
        <d v="2022-03-15T06:47:17"/>
        <d v="2022-03-15T06:47:26"/>
        <d v="2022-03-15T06:48:00"/>
        <d v="2022-03-15T06:48:12"/>
        <d v="2022-03-15T06:48:23"/>
        <d v="2022-03-15T06:48:32"/>
        <d v="2022-03-15T06:48:55"/>
        <d v="2022-03-15T06:49:00"/>
        <d v="2022-03-15T06:49:52"/>
        <d v="2022-03-15T06:50:33"/>
        <d v="2022-03-15T06:50:44"/>
        <d v="2022-03-15T06:50:45"/>
        <d v="2022-03-15T06:51:02"/>
        <d v="2022-03-15T06:51:05"/>
        <d v="2022-03-15T06:52:51"/>
        <d v="2022-03-15T06:52:52"/>
        <d v="2022-03-15T06:53:02"/>
        <d v="2022-03-15T06:54:05"/>
        <d v="2022-03-15T06:54:10"/>
        <d v="2022-03-15T06:55:14"/>
        <d v="2022-03-15T06:55:46"/>
        <d v="2022-03-15T06:56:18"/>
        <d v="2022-03-15T06:56:26"/>
        <d v="2022-03-15T06:57:11"/>
        <d v="2022-03-15T06:57:44"/>
        <d v="2022-03-15T06:57:51"/>
        <d v="2022-03-15T06:58:04"/>
        <d v="2022-03-15T06:58:37"/>
        <d v="2022-03-15T06:58:45"/>
        <d v="2022-03-15T06:59:37"/>
        <d v="2022-03-15T06:59:52"/>
        <d v="2022-03-15T07:01:18"/>
        <d v="2022-03-15T07:02:20"/>
        <d v="2022-03-15T07:02:23"/>
        <d v="2022-03-15T07:02:32"/>
        <d v="2022-03-15T07:02:37"/>
        <d v="2022-03-15T07:02:46"/>
        <d v="2022-03-15T07:02:51"/>
        <d v="2022-03-15T07:02:55"/>
        <d v="2022-03-15T07:02:59"/>
        <d v="2022-03-15T07:03:04"/>
        <d v="2022-03-15T07:03:14"/>
        <d v="2022-03-15T07:03:21"/>
        <d v="2022-03-15T07:04:01"/>
        <d v="2022-03-15T07:04:11"/>
        <d v="2022-03-15T07:04:15"/>
        <d v="2022-03-15T07:04:32"/>
        <d v="2022-03-15T07:04:34"/>
        <d v="2022-03-15T07:04:37"/>
        <d v="2022-03-15T07:04:46"/>
        <d v="2022-03-15T07:05:06"/>
        <d v="2022-03-15T07:05:27"/>
        <d v="2022-03-15T07:05:48"/>
        <d v="2022-03-15T07:05:51"/>
        <d v="2022-03-15T07:08:30"/>
        <d v="2022-03-15T07:09:05"/>
        <d v="2022-03-15T07:10:34"/>
        <d v="2022-03-15T07:11:25"/>
        <d v="2022-03-15T07:11:39"/>
        <d v="2022-03-15T07:12:10"/>
        <d v="2022-03-15T07:12:11"/>
        <d v="2022-03-15T07:12:15"/>
        <d v="2022-03-15T07:13:17"/>
        <d v="2022-03-15T07:13:46"/>
        <d v="2022-03-15T07:13:47"/>
        <d v="2022-03-15T07:14:15"/>
        <d v="2022-03-15T07:21:32"/>
        <d v="2022-03-15T07:22:48"/>
        <d v="2022-03-15T07:22:57"/>
        <d v="2022-03-15T07:23:36"/>
        <d v="2022-03-15T07:24:10"/>
        <d v="2022-03-15T07:24:13"/>
        <d v="2022-03-15T07:24:25"/>
        <d v="2022-03-15T07:25:04"/>
        <d v="2022-03-15T07:25:55"/>
        <d v="2022-03-15T07:26:52"/>
        <d v="2022-03-15T07:28:38"/>
        <d v="2022-03-15T07:29:49"/>
        <d v="2022-03-15T07:30:24"/>
        <d v="2022-03-15T07:30:26"/>
        <d v="2022-03-15T07:30:57"/>
        <d v="2022-03-15T07:31:50"/>
        <d v="2022-03-15T07:33:12"/>
        <d v="2022-03-15T07:33:30"/>
        <d v="2022-03-15T07:34:49"/>
        <d v="2022-03-15T07:35:20"/>
        <d v="2022-03-15T07:35:27"/>
        <d v="2022-03-15T07:35:41"/>
        <d v="2022-03-15T07:35:45"/>
        <d v="2022-03-15T07:35:52"/>
        <d v="2022-03-15T07:35:56"/>
        <d v="2022-03-15T07:36:00"/>
        <d v="2022-03-15T07:36:01"/>
        <d v="2022-03-15T07:37:43"/>
        <d v="2022-03-15T07:38:04"/>
        <d v="2022-03-15T07:40:56"/>
        <d v="2022-03-15T07:41:08"/>
        <d v="2022-03-15T07:41:15"/>
        <d v="2022-03-15T07:41:19"/>
        <d v="2022-03-15T07:42:13"/>
        <d v="2022-03-15T07:42:17"/>
        <d v="2022-03-15T07:42:19"/>
        <d v="2022-03-15T07:42:24"/>
        <d v="2022-03-15T07:42:43"/>
        <d v="2022-03-15T07:43:18"/>
        <d v="2022-03-15T07:43:30"/>
        <d v="2022-03-15T07:43:55"/>
        <d v="2022-03-15T07:44:31"/>
        <d v="2022-03-15T07:45:17"/>
        <d v="2022-03-15T07:46:16"/>
        <d v="2022-03-15T07:46:40"/>
        <d v="2022-03-15T07:46:55"/>
        <d v="2022-03-15T07:48:35"/>
        <d v="2022-03-15T07:48:39"/>
        <d v="2022-03-15T07:49:18"/>
        <d v="2022-03-15T07:50:19"/>
        <d v="2022-03-15T07:50:35"/>
        <d v="2022-03-15T07:51:06"/>
        <d v="2022-03-15T07:52:07"/>
        <d v="2022-03-15T07:52:24"/>
        <d v="2022-03-15T07:53:03"/>
        <d v="2022-03-15T07:53:13"/>
        <d v="2022-03-15T07:54:10"/>
        <d v="2022-03-15T07:54:54"/>
        <d v="2022-03-15T07:55:54"/>
        <d v="2022-03-15T07:57:20"/>
        <d v="2022-03-15T07:57:23"/>
        <d v="2022-03-15T07:58:01"/>
        <d v="2022-03-15T07:58:08"/>
        <d v="2022-03-15T07:58:14"/>
        <d v="2022-03-15T07:59:13"/>
        <d v="2022-03-15T07:59:47"/>
        <d v="2022-03-15T08:01:16"/>
        <d v="2022-03-15T08:01:29"/>
        <d v="2022-03-15T08:01:36"/>
        <d v="2022-03-15T08:01:51"/>
        <d v="2022-03-15T08:01:53"/>
        <d v="2022-03-15T08:02:24"/>
        <d v="2022-03-15T08:04:24"/>
        <d v="2022-03-15T08:04:40"/>
        <d v="2022-03-15T08:05:10"/>
        <d v="2022-03-15T08:05:11"/>
        <d v="2022-03-15T08:06:53"/>
        <d v="2022-03-15T08:07:39"/>
        <d v="2022-03-15T08:08:15"/>
        <d v="2022-03-15T08:08:26"/>
        <d v="2022-03-15T08:09:06"/>
        <d v="2022-03-15T08:09:24"/>
        <d v="2022-03-15T08:10:17"/>
        <d v="2022-03-15T08:10:20"/>
        <d v="2022-03-15T08:11:16"/>
        <d v="2022-03-15T08:11:29"/>
        <d v="2022-03-15T08:12:33"/>
        <d v="2022-03-15T08:13:11"/>
        <d v="2022-03-15T08:13:25"/>
        <d v="2022-03-15T08:13:29"/>
        <d v="2022-03-15T08:14:02"/>
        <d v="2022-03-15T08:15:19"/>
        <d v="2022-03-15T08:15:39"/>
        <d v="2022-03-15T08:15:43"/>
        <d v="2022-03-15T08:16:13"/>
        <d v="2022-03-15T08:16:16"/>
        <d v="2022-03-15T08:16:24"/>
        <d v="2022-03-15T08:16:53"/>
        <d v="2022-03-15T08:16:56"/>
        <d v="2022-03-15T08:17:03"/>
        <d v="2022-03-15T08:17:15"/>
        <d v="2022-03-15T08:17:26"/>
        <d v="2022-03-15T08:17:39"/>
        <d v="2022-03-15T08:17:55"/>
        <d v="2022-03-15T08:18:01"/>
        <d v="2022-03-15T08:18:05"/>
        <d v="2022-03-15T08:18:12"/>
        <d v="2022-03-15T08:18:15"/>
        <d v="2022-03-15T08:18:26"/>
        <d v="2022-03-15T08:18:40"/>
        <d v="2022-03-15T08:19:08"/>
        <d v="2022-03-15T08:19:10"/>
        <d v="2022-03-15T08:19:20"/>
        <d v="2022-03-15T08:19:30"/>
        <d v="2022-03-15T08:19:37"/>
        <d v="2022-03-15T08:21:17"/>
        <d v="2022-03-15T08:21:21"/>
        <d v="2022-03-15T08:22:23"/>
        <d v="2022-03-15T08:22:25"/>
        <d v="2022-03-15T08:23:25"/>
        <d v="2022-03-15T08:23:43"/>
        <d v="2022-03-15T08:23:47"/>
        <d v="2022-03-15T08:23:48"/>
        <d v="2022-03-15T08:23:52"/>
        <d v="2022-03-15T08:24:02"/>
        <d v="2022-03-15T08:24:06"/>
        <d v="2022-03-15T08:24:49"/>
        <d v="2022-03-15T08:25:35"/>
        <d v="2022-03-15T08:26:35"/>
        <d v="2022-03-15T09:05:03"/>
        <d v="2022-03-15T09:05:08"/>
        <d v="2022-03-15T09:05:10"/>
        <d v="2022-03-15T09:05:12"/>
        <d v="2022-03-15T09:05:22"/>
        <d v="2022-03-15T09:05:24"/>
        <d v="2022-03-15T09:05:27"/>
        <d v="2022-03-15T09:05:55"/>
        <d v="2022-03-15T09:05:59"/>
        <d v="2022-03-15T09:07:40"/>
        <d v="2022-03-15T09:07:47"/>
        <d v="2022-03-15T09:08:35"/>
        <d v="2022-03-15T09:08:44"/>
        <d v="2022-03-15T09:10:25"/>
        <d v="2022-03-15T09:10:52"/>
        <d v="2022-03-15T09:12:26"/>
        <d v="2022-03-15T09:13:10"/>
        <d v="2022-03-15T09:13:15"/>
        <d v="2022-03-15T09:13:16"/>
        <d v="2022-03-15T09:14:56"/>
        <d v="2022-03-15T09:14:59"/>
        <d v="2022-03-15T09:15:52"/>
        <d v="2022-03-15T09:16:14"/>
        <d v="2022-03-15T09:17:55"/>
        <d v="2022-03-15T09:18:25"/>
        <d v="2022-03-15T09:19:14"/>
        <d v="2022-03-15T09:20:42"/>
        <d v="2022-03-15T09:20:49"/>
        <d v="2022-03-15T09:22:42"/>
        <d v="2022-03-15T09:23:06"/>
        <d v="2022-03-15T09:25:03"/>
        <d v="2022-03-15T09:25:10"/>
        <d v="2022-03-15T09:25:15"/>
        <d v="2022-03-15T09:26:53"/>
        <d v="2022-03-15T09:27:06"/>
        <d v="2022-03-15T09:28:48"/>
        <d v="2022-03-15T09:29:54"/>
        <d v="2022-03-15T09:34:38"/>
        <d v="2022-03-15T09:34:40"/>
        <d v="2022-03-15T09:35:38"/>
        <d v="2022-03-15T09:35:57"/>
        <d v="2022-03-15T09:37:21"/>
        <d v="2022-03-15T09:41:26"/>
        <d v="2022-03-15T09:41:31"/>
        <d v="2022-03-15T09:41:43"/>
        <d v="2022-03-15T09:41:46"/>
        <d v="2022-03-15T09:41:55"/>
        <d v="2022-03-15T09:42:05"/>
        <d v="2022-03-15T09:42:39"/>
        <d v="2022-03-15T09:44:10"/>
        <d v="2022-03-15T09:44:51"/>
        <d v="2022-03-15T09:45:24"/>
        <d v="2022-03-15T09:46:23"/>
        <d v="2022-03-15T09:46:46"/>
        <d v="2022-03-15T09:46:47"/>
        <d v="2022-03-15T09:46:48"/>
        <d v="2022-03-15T09:47:05"/>
        <d v="2022-03-15T09:48:34"/>
        <d v="2022-03-15T09:53:05"/>
        <d v="2022-03-15T09:54:38"/>
        <d v="2022-03-15T09:55:19"/>
        <d v="2022-03-15T09:55:20"/>
        <d v="2022-03-15T09:55:21"/>
        <d v="2022-03-15T09:55:25"/>
        <d v="2022-03-15T09:55:29"/>
        <d v="2022-03-15T09:55:42"/>
        <d v="2022-03-15T09:56:16"/>
        <d v="2022-03-15T09:57:38"/>
        <d v="2022-03-15T09:57:48"/>
        <d v="2022-03-15T09:57:51"/>
        <d v="2022-03-15T09:57:58"/>
        <d v="2022-03-15T09:58:05"/>
        <d v="2022-03-15T09:58:09"/>
        <d v="2022-03-15T09:58:17"/>
        <d v="2022-03-15T09:59:39"/>
        <d v="2022-03-15T09:59:53"/>
        <d v="2022-03-15T10:00:00"/>
        <d v="2022-03-15T10:00:30"/>
        <d v="2022-03-15T10:00:54"/>
        <d v="2022-03-15T10:01:11"/>
        <d v="2022-03-15T10:01:32"/>
        <d v="2022-03-15T10:01:57"/>
        <d v="2022-03-15T10:02:01"/>
        <d v="2022-03-15T10:03:34"/>
        <d v="2022-03-15T10:04:14"/>
        <d v="2022-03-15T10:04:18"/>
        <d v="2022-03-15T10:04:32"/>
        <d v="2022-03-15T10:05:00"/>
        <d v="2022-03-15T10:05:10"/>
        <d v="2022-03-15T10:05:43"/>
        <d v="2022-03-15T10:06:11"/>
        <d v="2022-03-15T10:06:16"/>
        <d v="2022-03-15T10:06:28"/>
        <d v="2022-03-15T10:06:33"/>
        <d v="2022-03-15T10:06:37"/>
        <d v="2022-03-15T10:06:57"/>
        <d v="2022-03-15T10:07:08"/>
        <d v="2022-03-15T10:07:50"/>
        <d v="2022-03-15T10:08:20"/>
        <d v="2022-03-15T10:09:04"/>
        <d v="2022-03-15T10:09:13"/>
        <d v="2022-03-15T10:10:02"/>
        <d v="2022-03-15T10:11:43"/>
        <d v="2022-03-15T10:12:28"/>
        <d v="2022-03-15T10:12:47"/>
        <d v="2022-03-15T10:12:53"/>
        <d v="2022-03-15T10:14:34"/>
        <d v="2022-03-15T10:15:01"/>
        <d v="2022-03-15T10:15:37"/>
        <d v="2022-03-15T10:16:55"/>
        <d v="2022-03-15T10:17:36"/>
        <d v="2022-03-15T10:18:39"/>
        <d v="2022-03-15T10:18:54"/>
        <d v="2022-03-15T10:19:04"/>
        <d v="2022-03-15T10:20:02"/>
        <d v="2022-03-15T10:21:42"/>
        <d v="2022-03-15T10:22:06"/>
        <d v="2022-03-15T10:26:34"/>
        <d v="2022-03-15T10:26:45"/>
        <d v="2022-03-15T10:26:49"/>
        <d v="2022-03-15T10:27:42"/>
        <d v="2022-03-15T10:27:51"/>
        <d v="2022-03-15T10:27:58"/>
        <d v="2022-03-15T10:28:37"/>
        <d v="2022-03-15T10:29:48"/>
        <d v="2022-03-15T10:29:57"/>
        <d v="2022-03-15T10:30:00"/>
        <d v="2022-03-15T10:30:18"/>
        <d v="2022-03-15T10:30:45"/>
        <d v="2022-03-15T10:30:49"/>
        <d v="2022-03-15T10:30:53"/>
        <d v="2022-03-15T10:30:59"/>
        <d v="2022-03-15T10:31:02"/>
        <d v="2022-03-15T10:31:09"/>
        <d v="2022-03-15T10:31:26"/>
        <d v="2022-03-15T10:31:33"/>
        <d v="2022-03-15T10:31:35"/>
        <d v="2022-03-15T10:31:39"/>
        <d v="2022-03-15T10:31:56"/>
        <d v="2022-03-15T10:32:02"/>
        <d v="2022-03-15T10:32:16"/>
        <d v="2022-03-15T10:32:21"/>
        <d v="2022-03-15T10:32:26"/>
        <d v="2022-03-15T10:32:40"/>
        <d v="2022-03-15T10:34:08"/>
        <d v="2022-03-15T10:34:19"/>
        <d v="2022-03-15T10:34:36"/>
        <d v="2022-03-15T10:35:04"/>
        <d v="2022-03-15T10:35:51"/>
        <d v="2022-03-15T10:37:05"/>
        <d v="2022-03-15T10:37:29"/>
        <d v="2022-03-15T10:37:31"/>
        <d v="2022-03-15T10:37:36"/>
        <d v="2022-03-15T10:37:40"/>
        <d v="2022-03-15T10:37:50"/>
        <d v="2022-03-15T10:38:06"/>
        <d v="2022-03-15T10:38:13"/>
        <d v="2022-03-15T10:39:35"/>
        <d v="2022-03-15T10:40:29"/>
        <d v="2022-03-15T10:40:34"/>
        <d v="2022-03-15T10:41:42"/>
        <d v="2022-03-15T10:41:57"/>
        <d v="2022-03-15T10:42:40"/>
        <d v="2022-03-15T10:42:48"/>
        <d v="2022-03-15T10:42:53"/>
        <d v="2022-03-15T10:43:19"/>
        <d v="2022-03-15T10:43:20"/>
        <d v="2022-03-15T10:43:21"/>
        <d v="2022-03-15T10:43:27"/>
        <d v="2022-03-15T10:44:13"/>
        <d v="2022-03-15T10:44:17"/>
        <d v="2022-03-15T10:44:22"/>
        <d v="2022-03-15T10:45:25"/>
        <d v="2022-03-15T10:47:06"/>
        <d v="2022-03-15T10:48:46"/>
        <d v="2022-03-15T10:49:05"/>
        <d v="2022-03-15T10:50:22"/>
        <d v="2022-03-15T10:51:16"/>
        <d v="2022-03-15T10:52:07"/>
        <d v="2022-03-15T10:53:08"/>
        <d v="2022-03-15T10:54:03"/>
        <d v="2022-03-15T10:54:12"/>
        <d v="2022-03-15T10:54:47"/>
        <d v="2022-03-15T10:54:52"/>
        <d v="2022-03-15T10:54:56"/>
        <d v="2022-03-15T10:55:08"/>
        <d v="2022-03-15T10:55:11"/>
        <d v="2022-03-15T10:55:13"/>
        <d v="2022-03-15T10:55:15"/>
        <d v="2022-03-15T10:55:17"/>
        <d v="2022-03-15T10:55:23"/>
        <d v="2022-03-15T10:55:43"/>
        <d v="2022-03-15T10:56:39"/>
        <d v="2022-03-15T10:57:45"/>
        <d v="2022-03-15T10:58:57"/>
        <d v="2022-03-15T10:59:36"/>
        <d v="2022-03-15T11:00:15"/>
        <d v="2022-03-15T11:01:29"/>
        <d v="2022-03-15T11:01:37"/>
        <d v="2022-03-15T11:01:41"/>
        <d v="2022-03-15T11:01:53"/>
        <d v="2022-03-15T11:01:57"/>
        <d v="2022-03-15T11:02:50"/>
        <d v="2022-03-15T11:02:55"/>
        <d v="2022-03-15T11:02:58"/>
        <d v="2022-03-15T11:03:26"/>
        <d v="2022-03-15T11:03:29"/>
        <d v="2022-03-15T11:04:19"/>
        <d v="2022-03-15T11:04:21"/>
        <d v="2022-03-15T11:04:23"/>
        <d v="2022-03-15T11:05:56"/>
        <d v="2022-03-15T11:06:29"/>
        <d v="2022-03-15T11:06:31"/>
        <d v="2022-03-15T11:06:34"/>
        <d v="2022-03-15T11:07:39"/>
        <d v="2022-03-15T11:07:52"/>
        <d v="2022-03-15T11:07:56"/>
        <d v="2022-03-15T11:08:59"/>
        <d v="2022-03-15T11:09:01"/>
        <d v="2022-03-15T11:10:12"/>
        <d v="2022-03-15T11:10:38"/>
        <d v="2022-03-15T11:10:40"/>
        <d v="2022-03-15T11:12:01"/>
        <d v="2022-03-15T11:12:42"/>
        <d v="2022-03-15T11:14:22"/>
        <d v="2022-03-15T11:14:51"/>
        <d v="2022-03-15T11:15:11"/>
        <d v="2022-03-15T11:15:51"/>
        <d v="2022-03-15T11:16:19"/>
        <d v="2022-03-15T11:16:33"/>
        <d v="2022-03-15T11:17:46"/>
        <d v="2022-03-15T11:17:57"/>
        <d v="2022-03-15T11:18:17"/>
        <d v="2022-03-15T11:18:33"/>
        <d v="2022-03-15T11:18:38"/>
        <d v="2022-03-15T11:19:29"/>
        <d v="2022-03-15T11:19:39"/>
        <d v="2022-03-15T11:19:46"/>
        <d v="2022-03-15T11:19:50"/>
        <d v="2022-03-15T11:19:54"/>
        <d v="2022-03-15T11:20:20"/>
        <d v="2022-03-15T11:20:22"/>
        <d v="2022-03-15T11:21:47"/>
        <d v="2022-03-15T11:25:14"/>
        <d v="2022-03-15T11:25:31"/>
        <d v="2022-03-15T11:25:33"/>
        <d v="2022-03-15T11:25:55"/>
        <d v="2022-03-15T11:26:48"/>
        <d v="2022-03-15T11:26:58"/>
        <d v="2022-03-15T11:27:13"/>
        <d v="2022-03-15T11:27:31"/>
        <d v="2022-03-15T11:28:08"/>
        <d v="2022-03-15T11:28:40"/>
        <d v="2022-03-15T11:28:47"/>
        <d v="2022-03-15T11:28:55"/>
        <d v="2022-03-15T11:28:59"/>
        <d v="2022-03-15T11:29:04"/>
        <d v="2022-03-15T11:29:13"/>
        <d v="2022-03-15T11:29:16"/>
        <d v="2022-03-15T11:29:20"/>
        <d v="2022-03-15T11:29:24"/>
        <d v="2022-03-15T11:29:28"/>
        <d v="2022-03-15T11:29:35"/>
        <d v="2022-03-15T11:29:37"/>
        <d v="2022-03-15T11:29:40"/>
        <d v="2022-03-15T11:29:48"/>
        <d v="2022-03-15T11:29:53"/>
        <d v="2022-03-15T11:30:00"/>
        <d v="2022-03-15T11:30:25"/>
        <d v="2022-03-15T11:30:30"/>
        <d v="2022-03-15T11:30:36"/>
        <d v="2022-03-15T11:31:16"/>
        <d v="2022-03-15T11:31:32"/>
        <d v="2022-03-15T11:31:43"/>
        <d v="2022-03-15T11:31:58"/>
        <d v="2022-03-15T11:32:07"/>
        <d v="2022-03-15T11:32:27"/>
        <d v="2022-03-15T11:32:29"/>
        <d v="2022-03-15T11:32:31"/>
        <d v="2022-03-15T11:32:42"/>
        <d v="2022-03-15T11:32:53"/>
        <d v="2022-03-15T11:33:35"/>
        <d v="2022-03-15T11:34:13"/>
        <d v="2022-03-15T11:34:15"/>
        <d v="2022-03-15T11:34:17"/>
        <d v="2022-03-15T11:35:59"/>
        <d v="2022-03-15T11:36:20"/>
        <d v="2022-03-15T11:36:34"/>
        <d v="2022-03-15T11:37:15"/>
        <d v="2022-03-15T11:37:16"/>
        <d v="2022-03-15T11:37:21"/>
        <d v="2022-03-15T11:37:54"/>
        <d v="2022-03-15T11:38:34"/>
        <d v="2022-03-15T11:38:35"/>
        <d v="2022-03-15T11:38:41"/>
        <d v="2022-03-15T11:39:13"/>
        <d v="2022-03-15T11:39:19"/>
        <d v="2022-03-15T11:39:22"/>
        <d v="2022-03-15T11:39:24"/>
        <d v="2022-03-15T11:39:39"/>
        <d v="2022-03-15T11:40:14"/>
        <d v="2022-03-15T11:40:17"/>
        <d v="2022-03-15T11:40:18"/>
        <d v="2022-03-15T11:41:14"/>
        <d v="2022-03-15T11:42:18"/>
        <d v="2022-03-15T11:44:37"/>
        <d v="2022-03-15T11:45:36"/>
        <d v="2022-03-15T11:47:00"/>
        <d v="2022-03-15T11:47:03"/>
        <d v="2022-03-15T11:47:06"/>
        <d v="2022-03-15T11:47:07"/>
        <d v="2022-03-15T11:47:12"/>
        <d v="2022-03-15T11:47:33"/>
        <d v="2022-03-15T11:47:35"/>
        <d v="2022-03-15T11:47:37"/>
        <d v="2022-03-15T11:47:40"/>
        <d v="2022-03-15T11:47:45"/>
        <d v="2022-03-15T11:47:48"/>
        <d v="2022-03-15T11:47:50"/>
        <d v="2022-03-15T11:47:54"/>
        <d v="2022-03-15T11:47:58"/>
        <d v="2022-03-15T11:48:29"/>
        <d v="2022-03-15T11:50:24"/>
        <d v="2022-03-15T11:51:58"/>
        <d v="2022-03-15T11:55:37"/>
        <d v="2022-03-15T11:56:28"/>
        <d v="2022-03-15T13:11:28"/>
        <d v="2022-03-15T13:12:44"/>
        <d v="2022-03-15T13:12:58"/>
        <d v="2022-03-15T13:13:01"/>
        <d v="2022-03-15T13:13:03"/>
        <d v="2022-03-15T13:13:09"/>
        <d v="2022-03-15T13:15:38"/>
        <d v="2022-03-15T13:16:01"/>
        <d v="2022-03-15T13:16:11"/>
        <d v="2022-03-15T13:16:24"/>
        <d v="2022-03-15T13:16:26"/>
        <d v="2022-03-15T13:16:29"/>
        <d v="2022-03-15T13:16:31"/>
        <d v="2022-03-15T13:16:37"/>
        <d v="2022-03-15T13:16:53"/>
        <d v="2022-03-15T13:17:06"/>
        <d v="2022-03-15T13:17:34"/>
        <d v="2022-03-15T13:17:36"/>
        <d v="2022-03-15T13:17:55"/>
        <d v="2022-03-15T13:17:59"/>
        <d v="2022-03-15T13:18:03"/>
        <d v="2022-03-15T13:18:05"/>
        <d v="2022-03-15T13:18:52"/>
        <d v="2022-03-15T13:18:56"/>
        <d v="2022-03-15T13:19:04"/>
        <d v="2022-03-15T13:19:08"/>
        <d v="2022-03-15T13:19:17"/>
        <d v="2022-03-15T13:19:27"/>
        <d v="2022-03-15T13:19:31"/>
        <d v="2022-03-15T13:20:08"/>
        <d v="2022-03-15T13:20:17"/>
        <d v="2022-03-15T13:20:23"/>
        <d v="2022-03-15T13:20:33"/>
        <d v="2022-03-15T13:20:44"/>
        <d v="2022-03-15T13:20:47"/>
        <d v="2022-03-15T13:21:06"/>
        <d v="2022-03-15T13:21:14"/>
        <d v="2022-03-15T13:21:20"/>
        <d v="2022-03-15T13:21:21"/>
        <d v="2022-03-15T13:21:26"/>
        <d v="2022-03-15T13:21:33"/>
        <d v="2022-03-15T13:21:50"/>
        <d v="2022-03-15T13:22:18"/>
        <d v="2022-03-15T13:22:22"/>
        <d v="2022-03-15T13:22:31"/>
        <d v="2022-03-15T13:22:41"/>
        <d v="2022-03-15T13:23:01"/>
        <d v="2022-03-15T13:23:03"/>
        <d v="2022-03-15T13:23:11"/>
        <d v="2022-03-15T13:23:15"/>
        <d v="2022-03-15T13:23:31"/>
        <d v="2022-03-15T13:24:22"/>
        <d v="2022-03-15T13:24:24"/>
        <d v="2022-03-15T13:24:39"/>
        <d v="2022-03-15T13:24:40"/>
        <d v="2022-03-15T13:25:30"/>
        <d v="2022-03-15T13:25:39"/>
        <d v="2022-03-15T13:25:41"/>
        <d v="2022-03-15T13:25:54"/>
        <d v="2022-03-15T13:25:59"/>
        <d v="2022-03-15T13:26:04"/>
        <d v="2022-03-15T13:26:07"/>
        <d v="2022-03-15T13:26:08"/>
        <d v="2022-03-15T13:26:13"/>
        <d v="2022-03-15T13:26:25"/>
        <d v="2022-03-15T13:26:48"/>
        <d v="2022-03-15T13:26:57"/>
        <d v="2022-03-15T13:27:51"/>
        <d v="2022-03-15T13:28:47"/>
        <d v="2022-03-15T13:29:28"/>
        <d v="2022-03-15T13:29:41"/>
        <d v="2022-03-15T13:29:50"/>
        <d v="2022-03-15T13:29:54"/>
        <d v="2022-03-15T13:30:29"/>
        <d v="2022-03-15T13:30:30"/>
        <d v="2022-03-15T13:30:32"/>
        <d v="2022-03-15T13:30:51"/>
        <d v="2022-03-15T13:31:06"/>
        <d v="2022-03-15T13:31:14"/>
        <d v="2022-03-15T13:32:13"/>
        <d v="2022-03-15T13:32:21"/>
        <d v="2022-03-15T13:32:53"/>
        <d v="2022-03-15T13:33:04"/>
        <d v="2022-03-15T13:33:06"/>
        <d v="2022-03-15T13:33:34"/>
        <d v="2022-03-15T13:33:43"/>
        <d v="2022-03-15T13:33:48"/>
        <d v="2022-03-15T13:33:55"/>
        <d v="2022-03-15T13:33:57"/>
        <d v="2022-03-15T13:34:00"/>
        <d v="2022-03-15T13:34:06"/>
        <d v="2022-03-15T13:34:20"/>
        <d v="2022-03-15T13:34:24"/>
        <d v="2022-03-15T13:34:33"/>
        <d v="2022-03-15T13:34:39"/>
        <d v="2022-03-15T13:34:53"/>
        <d v="2022-03-15T13:35:04"/>
        <d v="2022-03-15T13:36:40"/>
        <d v="2022-03-15T13:37:04"/>
        <d v="2022-03-15T13:37:11"/>
        <d v="2022-03-15T13:37:19"/>
        <d v="2022-03-15T13:37:32"/>
        <d v="2022-03-15T13:37:37"/>
        <d v="2022-03-15T13:37:39"/>
        <d v="2022-03-15T13:37:47"/>
        <d v="2022-03-15T13:38:00"/>
        <d v="2022-03-15T13:38:08"/>
        <d v="2022-03-15T13:38:18"/>
        <d v="2022-03-15T13:38:22"/>
        <d v="2022-03-15T13:39:01"/>
        <d v="2022-03-15T13:39:09"/>
        <d v="2022-03-15T13:39:30"/>
        <d v="2022-03-15T13:39:37"/>
        <d v="2022-03-15T13:39:40"/>
        <d v="2022-03-15T13:40:02"/>
        <d v="2022-03-15T13:41:30"/>
        <d v="2022-03-15T13:41:36"/>
        <d v="2022-03-15T13:42:06"/>
        <d v="2022-03-15T13:42:15"/>
        <d v="2022-03-15T13:42:19"/>
        <d v="2022-03-15T13:42:25"/>
        <d v="2022-03-15T13:42:59"/>
        <d v="2022-03-15T13:43:02"/>
        <d v="2022-03-15T13:43:19"/>
        <d v="2022-03-15T13:43:27"/>
        <d v="2022-03-15T13:44:37"/>
        <d v="2022-03-15T13:45:34"/>
        <d v="2022-03-15T13:45:52"/>
        <d v="2022-03-15T13:45:58"/>
        <d v="2022-03-15T13:46:02"/>
        <d v="2022-03-15T13:46:06"/>
        <d v="2022-03-15T13:46:20"/>
        <d v="2022-03-15T13:46:25"/>
        <d v="2022-03-15T13:47:23"/>
        <d v="2022-03-15T13:47:34"/>
        <d v="2022-03-15T13:47:45"/>
        <d v="2022-03-15T13:47:53"/>
        <d v="2022-03-15T13:48:23"/>
        <d v="2022-03-15T13:48:36"/>
        <d v="2022-03-15T13:48:40"/>
        <d v="2022-03-15T13:48:41"/>
        <d v="2022-03-15T13:48:58"/>
        <d v="2022-03-15T13:49:02"/>
        <d v="2022-03-15T13:49:04"/>
        <d v="2022-03-15T13:49:10"/>
        <d v="2022-03-15T13:49:17"/>
        <d v="2022-03-15T13:49:27"/>
        <d v="2022-03-15T13:50:40"/>
        <d v="2022-03-15T13:50:48"/>
        <d v="2022-03-15T13:51:12"/>
        <d v="2022-03-15T13:51:23"/>
        <d v="2022-03-15T13:51:34"/>
        <d v="2022-03-15T13:53:28"/>
        <d v="2022-03-15T13:53:35"/>
        <d v="2022-03-15T13:55:03"/>
        <d v="2022-03-15T13:55:07"/>
        <d v="2022-03-15T13:56:32"/>
        <d v="2022-03-15T13:58:05"/>
        <d v="2022-03-15T13:59:05"/>
        <d v="2022-03-15T14:00:50"/>
        <d v="2022-03-15T14:01:41"/>
        <d v="2022-03-15T14:01:44"/>
        <d v="2022-03-15T14:01:48"/>
        <d v="2022-03-15T14:02:12"/>
        <d v="2022-03-15T14:02:16"/>
        <d v="2022-03-15T14:02:41"/>
        <d v="2022-03-15T14:03:14"/>
        <d v="2022-03-15T14:03:27"/>
        <d v="2022-03-15T14:03:29"/>
        <d v="2022-03-15T14:03:34"/>
        <d v="2022-03-15T14:03:40"/>
        <d v="2022-03-15T14:04:00"/>
        <d v="2022-03-15T14:04:04"/>
        <d v="2022-03-15T14:04:13"/>
        <d v="2022-03-15T14:04:20"/>
        <d v="2022-03-15T14:05:28"/>
        <d v="2022-03-15T14:05:36"/>
        <d v="2022-03-15T14:05:45"/>
        <d v="2022-03-15T14:05:51"/>
        <d v="2022-03-15T14:06:11"/>
        <d v="2022-03-15T14:06:18"/>
        <d v="2022-03-15T14:06:39"/>
        <d v="2022-03-15T14:07:02"/>
        <d v="2022-03-15T14:07:18"/>
        <d v="2022-03-15T14:07:24"/>
        <d v="2022-03-15T14:07:29"/>
        <d v="2022-03-15T14:08:07"/>
        <d v="2022-03-15T14:08:09"/>
        <d v="2022-03-15T14:08:28"/>
        <d v="2022-03-15T14:08:40"/>
        <d v="2022-03-15T14:08:52"/>
        <d v="2022-03-15T14:08:58"/>
        <d v="2022-03-15T14:09:37"/>
        <d v="2022-03-15T14:09:52"/>
        <d v="2022-03-15T14:10:08"/>
        <d v="2022-03-15T14:11:17"/>
        <d v="2022-03-15T14:11:22"/>
        <d v="2022-03-15T14:11:28"/>
        <d v="2022-03-15T14:12:27"/>
        <d v="2022-03-15T14:12:38"/>
        <d v="2022-03-15T14:13:33"/>
        <d v="2022-03-15T14:13:40"/>
        <d v="2022-03-15T14:13:56"/>
        <d v="2022-03-15T14:14:01"/>
        <d v="2022-03-15T14:14:57"/>
        <d v="2022-03-15T14:15:14"/>
        <d v="2022-03-15T14:15:24"/>
        <d v="2022-03-15T14:16:01"/>
        <d v="2022-03-15T14:17:42"/>
        <d v="2022-03-15T14:17:52"/>
        <d v="2022-03-15T14:18:39"/>
        <d v="2022-03-15T14:19:05"/>
        <d v="2022-03-15T14:20:15"/>
        <d v="2022-03-15T14:20:23"/>
        <d v="2022-03-15T14:20:58"/>
        <d v="2022-03-15T14:21:12"/>
        <d v="2022-03-15T14:21:22"/>
        <d v="2022-03-15T14:22:24"/>
        <d v="2022-03-15T14:22:40"/>
        <d v="2022-03-15T14:23:28"/>
        <d v="2022-03-15T14:24:28"/>
        <d v="2022-03-15T14:25:29"/>
        <d v="2022-03-15T14:26:30"/>
        <d v="2022-03-15T14:27:19"/>
        <d v="2022-03-15T14:27:29"/>
        <d v="2022-03-15T14:27:36"/>
        <d v="2022-03-15T14:27:52"/>
        <d v="2022-03-15T14:28:49"/>
        <d v="2022-03-15T14:29:20"/>
        <d v="2022-03-15T14:29:37"/>
        <d v="2022-03-15T14:29:48"/>
        <d v="2022-03-15T14:29:51"/>
        <d v="2022-03-15T14:29:56"/>
        <d v="2022-03-15T14:30:32"/>
        <d v="2022-03-15T14:30:58"/>
        <d v="2022-03-15T14:31:18"/>
        <d v="2022-03-15T14:31:54"/>
        <d v="2022-03-15T14:31:58"/>
        <d v="2022-03-15T14:32:01"/>
        <d v="2022-03-15T14:32:16"/>
        <d v="2022-03-15T14:33:48"/>
        <d v="2022-03-15T14:33:51"/>
        <d v="2022-03-15T14:34:55"/>
        <d v="2022-03-15T14:34:56"/>
        <d v="2022-03-15T14:35:10"/>
        <d v="2022-03-15T14:36:00"/>
        <d v="2022-03-15T14:36:05"/>
        <d v="2022-03-15T14:36:36"/>
        <d v="2022-03-15T14:36:38"/>
        <d v="2022-03-15T14:37:42"/>
        <d v="2022-03-15T14:37:48"/>
        <d v="2022-03-15T14:37:55"/>
        <d v="2022-03-15T14:37:59"/>
        <d v="2022-03-15T14:38:13"/>
        <d v="2022-03-15T14:39:20"/>
        <d v="2022-03-15T14:39:27"/>
        <d v="2022-03-15T14:39:41"/>
        <d v="2022-03-15T14:39:50"/>
        <d v="2022-03-15T14:39:54"/>
        <d v="2022-03-15T14:40:10"/>
        <d v="2022-03-15T14:40:13"/>
        <d v="2022-03-15T14:40:19"/>
        <d v="2022-03-15T14:41:18"/>
        <d v="2022-03-15T14:41:26"/>
        <d v="2022-03-15T14:41:29"/>
        <d v="2022-03-15T14:41:35"/>
        <d v="2022-03-15T14:42:11"/>
        <d v="2022-03-15T14:42:29"/>
        <d v="2022-03-15T14:42:32"/>
        <d v="2022-03-15T14:42:35"/>
        <d v="2022-03-15T14:42:45"/>
        <d v="2022-03-15T14:43:00"/>
        <d v="2022-03-15T14:43:12"/>
        <d v="2022-03-15T14:43:21"/>
        <d v="2022-03-15T14:43:24"/>
        <d v="2022-03-15T14:43:25"/>
        <d v="2022-03-15T14:43:28"/>
        <d v="2022-03-15T14:44:34"/>
        <d v="2022-03-15T14:44:37"/>
        <d v="2022-03-15T14:44:39"/>
        <d v="2022-03-15T14:45:10"/>
        <d v="2022-03-15T14:45:26"/>
        <d v="2022-03-15T14:45:36"/>
        <d v="2022-03-15T14:45:43"/>
        <d v="2022-03-15T14:46:40"/>
        <d v="2022-03-15T14:48:21"/>
        <d v="2022-03-15T14:48:49"/>
        <d v="2022-03-15T14:49:00"/>
        <d v="2022-03-15T14:49:07"/>
        <d v="2022-03-15T14:49:09"/>
        <d v="2022-03-15T14:49:15"/>
        <d v="2022-03-15T14:49:16"/>
        <d v="2022-03-15T14:49:47"/>
        <d v="2022-03-15T14:51:28"/>
        <d v="2022-03-15T14:52:19"/>
        <d v="2022-03-15T14:52:43"/>
        <d v="2022-03-15T14:52:53"/>
        <d v="2022-03-15T14:53:55"/>
        <d v="2022-03-15T14:55:36"/>
        <d v="2022-03-15T14:55:56"/>
        <d v="2022-03-15T14:56:24"/>
        <d v="2022-03-15T14:56:35"/>
        <d v="2022-03-15T14:56:40"/>
        <d v="2022-03-15T14:56:49"/>
        <d v="2022-03-15T14:57:09"/>
        <d v="2022-03-15T14:57:14"/>
        <d v="2022-03-15T14:57:17"/>
        <d v="2022-03-15T14:57:41"/>
        <d v="2022-03-15T14:57:45"/>
        <d v="2022-03-15T14:57:48"/>
        <d v="2022-03-15T14:57:59"/>
        <d v="2022-03-15T14:58:05"/>
        <d v="2022-03-15T14:58:11"/>
        <d v="2022-03-15T14:58:23"/>
        <d v="2022-03-15T14:58:27"/>
        <d v="2022-03-15T14:58:34"/>
        <d v="2022-03-15T14:58:41"/>
        <d v="2022-03-15T14:59:00"/>
        <d v="2022-03-15T14:59:11"/>
        <d v="2022-03-15T14:59:13"/>
        <d v="2022-03-15T14:59:36"/>
        <d v="2022-03-15T14:59:39"/>
        <d v="2022-03-15T14:59:41"/>
        <d v="2022-03-15T15:00:06"/>
        <d v="2022-03-15T15:00:13"/>
        <d v="2022-03-15T15:00:18"/>
        <d v="2022-03-15T15:02:02"/>
        <d v="2022-03-15T15:02:05"/>
        <d v="2022-03-15T15:02:27"/>
        <d v="2022-03-15T15:02:31"/>
        <d v="2022-03-15T15:03:38"/>
        <d v="2022-03-15T15:03:56"/>
        <d v="2022-03-15T15:04:37"/>
        <d v="2022-03-15T15:04:47"/>
        <d v="2022-03-15T15:04:59"/>
        <d v="2022-03-15T15:05:04"/>
        <d v="2022-03-15T15:05:28"/>
        <d v="2022-03-15T15:05:34"/>
        <d v="2022-03-15T15:05:38"/>
        <d v="2022-03-15T15:05:42"/>
        <d v="2022-03-15T15:05:56"/>
        <d v="2022-03-15T15:06:10"/>
        <d v="2022-03-15T15:06:40"/>
        <d v="2022-03-15T15:06:45"/>
        <d v="2022-03-15T15:07:14"/>
        <d v="2022-03-15T15:07:16"/>
        <d v="2022-03-15T15:07:17"/>
        <d v="2022-03-15T15:07:30"/>
        <d v="2022-03-15T15:07:47"/>
        <d v="2022-03-15T15:07:52"/>
        <d v="2022-03-15T15:07:53"/>
        <d v="2022-03-15T15:07:57"/>
        <d v="2022-03-15T15:08:09"/>
        <d v="2022-03-15T15:08:28"/>
        <d v="2022-03-15T15:09:30"/>
        <d v="2022-03-15T15:13:01"/>
        <d v="2022-03-15T15:13:30"/>
        <d v="2022-03-15T15:13:32"/>
        <d v="2022-03-15T15:13:36"/>
        <d v="2022-03-15T15:13:40"/>
        <d v="2022-03-15T15:14:13"/>
        <d v="2022-03-15T15:14:14"/>
        <d v="2022-03-15T15:14:19"/>
        <d v="2022-03-15T15:14:39"/>
        <d v="2022-03-15T15:14:48"/>
        <d v="2022-03-15T15:15:03"/>
        <d v="2022-03-15T15:15:41"/>
        <d v="2022-03-15T15:16:41"/>
        <d v="2022-03-15T15:18:21"/>
        <d v="2022-03-15T15:18:42"/>
        <d v="2022-03-15T15:18:58"/>
        <d v="2022-03-15T15:20:37"/>
        <d v="2022-03-15T15:20:53"/>
        <d v="2022-03-15T15:22:06"/>
        <d v="2022-03-15T15:22:10"/>
        <d v="2022-03-15T15:22:21"/>
        <d v="2022-03-15T15:22:23"/>
        <d v="2022-03-15T15:22:50"/>
        <d v="2022-03-15T15:23:11"/>
        <d v="2022-03-15T15:23:13"/>
        <d v="2022-03-15T15:23:15"/>
        <d v="2022-03-15T15:23:17"/>
        <d v="2022-03-15T15:23:38"/>
        <d v="2022-03-15T15:23:43"/>
        <d v="2022-03-15T15:25:00"/>
        <d v="2022-03-15T15:25:02"/>
        <d v="2022-03-15T15:25:23"/>
        <d v="2022-03-15T15:25:29"/>
        <d v="2022-03-15T15:26:03"/>
        <d v="2022-03-15T15:27:05"/>
        <d v="2022-03-15T15:27:08"/>
        <d v="2022-03-15T15:28:15"/>
        <d v="2022-03-15T15:28:17"/>
        <d v="2022-03-15T15:28:21"/>
        <d v="2022-03-15T15:29:43"/>
        <d v="2022-03-15T15:29:44"/>
        <d v="2022-03-15T15:29:46"/>
        <d v="2022-03-15T15:30:11"/>
        <d v="2022-03-15T15:30:30"/>
        <d v="2022-03-15T15:30:41"/>
        <d v="2022-03-15T15:31:11"/>
        <d v="2022-03-15T15:32:13"/>
        <d v="2022-03-15T15:33:46"/>
        <d v="2022-03-15T15:34:21"/>
        <d v="2022-03-15T15:35:30"/>
        <d v="2022-03-15T15:36:08"/>
        <d v="2022-03-15T15:36:15"/>
        <d v="2022-03-15T15:36:45"/>
        <d v="2022-03-15T15:38:00"/>
        <d v="2022-03-15T15:38:23"/>
        <d v="2022-03-15T15:38:39"/>
        <d v="2022-03-15T15:38:57"/>
        <d v="2022-03-15T15:39:29"/>
        <d v="2022-03-15T15:39:32"/>
        <d v="2022-03-15T15:39:33"/>
        <d v="2022-03-15T15:39:35"/>
        <d v="2022-03-15T15:39:40"/>
        <d v="2022-03-15T15:39:50"/>
        <d v="2022-03-15T15:40:06"/>
        <d v="2022-03-15T15:40:10"/>
        <d v="2022-03-15T15:40:11"/>
        <d v="2022-03-15T15:40:13"/>
        <d v="2022-03-15T15:41:54"/>
        <d v="2022-03-15T15:42:10"/>
        <d v="2022-03-15T15:42:53"/>
        <d v="2022-03-15T15:42:56"/>
        <d v="2022-03-15T15:43:27"/>
        <d v="2022-03-15T15:43:30"/>
        <d v="2022-03-15T15:43:34"/>
        <d v="2022-03-15T15:43:38"/>
        <d v="2022-03-15T15:44:23"/>
        <d v="2022-03-15T15:44:26"/>
        <d v="2022-03-15T15:44:29"/>
        <d v="2022-03-15T15:44:33"/>
        <d v="2022-03-15T15:45:44"/>
        <d v="2022-03-15T15:45:54"/>
        <d v="2022-03-15T15:46:00"/>
        <d v="2022-03-15T15:46:33"/>
        <d v="2022-03-15T15:46:47"/>
        <d v="2022-03-15T15:47:04"/>
        <d v="2022-03-15T15:47:25"/>
        <d v="2022-03-15T15:47:55"/>
        <d v="2022-03-15T15:49:18"/>
        <d v="2022-03-15T15:49:59"/>
        <d v="2022-03-15T15:50:11"/>
        <d v="2022-03-15T15:50:15"/>
        <d v="2022-03-15T15:50:19"/>
        <d v="2022-03-15T15:50:30"/>
        <d v="2022-03-15T15:50:37"/>
        <d v="2022-03-15T15:50:39"/>
        <d v="2022-03-15T15:51:33"/>
        <d v="2022-03-15T15:52:14"/>
        <d v="2022-03-15T15:52:18"/>
        <d v="2022-03-15T15:52:30"/>
        <d v="2022-03-15T15:52:47"/>
        <d v="2022-03-15T15:52:49"/>
        <d v="2022-03-15T15:53:02"/>
        <d v="2022-03-15T15:53:12"/>
        <d v="2022-03-15T15:53:15"/>
        <d v="2022-03-15T15:53:18"/>
        <d v="2022-03-15T15:53:24"/>
        <d v="2022-03-15T15:53:27"/>
        <d v="2022-03-15T15:53:29"/>
        <d v="2022-03-15T15:54:15"/>
        <d v="2022-03-15T15:54:31"/>
        <d v="2022-03-15T15:54:35"/>
        <d v="2022-03-15T15:56:16"/>
        <d v="2022-03-15T15:56:56"/>
        <d v="2022-03-15T15:59:35"/>
        <d v="2022-03-15T15:59:36"/>
        <d v="2022-03-15T15:59:55"/>
        <d v="2022-03-15T15:59:58"/>
        <d v="2022-03-15T15:59:59"/>
        <d v="2022-03-15T16:00:01"/>
        <d v="2022-03-15T16:00:04"/>
        <d v="2022-03-15T16:00:08"/>
        <d v="2022-03-15T16:00:10"/>
        <d v="2022-03-15T16:00:13"/>
        <d v="2022-03-15T16:00:15"/>
        <d v="2022-03-15T16:00:19"/>
        <d v="2022-03-15T16:00:20"/>
        <d v="2022-03-15T16:01:16"/>
        <d v="2022-03-15T16:07:25"/>
        <d v="2022-03-15T16:07:38"/>
        <d v="2022-03-15T16:09:20"/>
        <d v="2022-03-15T16:09:26"/>
        <d v="2022-03-15T16:19:58"/>
        <d v="2022-03-15T16:20:59"/>
        <d v="2022-03-15T16:22:48"/>
        <d v="2022-03-15T16:22:52"/>
        <d v="2022-03-15T16:22:54"/>
        <d v="2022-03-15T16:22:56"/>
        <d v="2022-03-15T16:24:15"/>
        <d v="2022-03-15T16:33:43"/>
        <d v="2022-03-15T16:35:26"/>
        <d v="2022-03-15T16:35:33"/>
        <d v="2022-03-15T16:35:49"/>
        <d v="2022-03-15T16:35:51"/>
        <d v="2022-03-15T16:37:16"/>
        <d v="2022-03-15T16:37:52"/>
        <d v="2022-03-15T16:38:56"/>
        <d v="2022-03-15T16:50:14"/>
        <d v="2022-03-15T16:51:34"/>
        <d v="2022-03-16T06:18:21"/>
        <d v="2022-03-16T06:18:29"/>
        <d v="2022-03-16T06:18:46"/>
        <d v="2022-03-16T06:18:55"/>
        <d v="2022-03-16T06:18:58"/>
        <d v="2022-03-16T06:19:58"/>
        <d v="2022-03-16T06:20:20"/>
        <d v="2022-03-16T06:20:32"/>
        <d v="2022-03-16T06:20:34"/>
        <d v="2022-03-16T06:20:44"/>
        <d v="2022-03-16T06:20:48"/>
        <d v="2022-03-16T06:22:29"/>
        <d v="2022-03-16T06:22:52"/>
        <d v="2022-03-16T06:23:06"/>
        <d v="2022-03-16T06:23:11"/>
        <d v="2022-03-16T06:23:13"/>
        <d v="2022-03-16T06:23:16"/>
        <d v="2022-03-16T06:23:20"/>
        <d v="2022-03-16T06:23:21"/>
        <d v="2022-03-16T06:23:25"/>
        <d v="2022-03-16T06:23:32"/>
        <d v="2022-03-16T06:23:35"/>
        <d v="2022-03-16T06:23:40"/>
        <d v="2022-03-16T06:25:27"/>
        <d v="2022-03-16T06:25:54"/>
        <d v="2022-03-16T06:26:13"/>
        <d v="2022-03-16T06:26:17"/>
        <d v="2022-03-16T06:26:28"/>
        <d v="2022-03-16T06:26:30"/>
        <d v="2022-03-16T06:26:33"/>
        <d v="2022-03-16T06:26:37"/>
        <d v="2022-03-16T06:26:41"/>
        <d v="2022-03-16T06:27:44"/>
        <d v="2022-03-16T06:28:39"/>
        <d v="2022-03-16T06:28:42"/>
        <d v="2022-03-16T06:29:54"/>
        <d v="2022-03-16T06:30:09"/>
        <d v="2022-03-16T06:31:07"/>
        <d v="2022-03-16T06:31:58"/>
        <d v="2022-03-16T06:32:49"/>
        <d v="2022-03-16T06:33:31"/>
        <d v="2022-03-16T06:33:33"/>
        <d v="2022-03-16T06:33:47"/>
        <d v="2022-03-16T06:33:50"/>
        <d v="2022-03-16T06:34:08"/>
        <d v="2022-03-16T06:34:14"/>
        <d v="2022-03-16T06:34:16"/>
        <d v="2022-03-16T06:34:18"/>
        <d v="2022-03-16T06:35:57"/>
        <d v="2022-03-16T06:36:57"/>
        <d v="2022-03-16T06:37:03"/>
        <d v="2022-03-16T06:38:07"/>
        <d v="2022-03-16T06:38:26"/>
        <d v="2022-03-16T06:38:31"/>
        <d v="2022-03-16T06:38:51"/>
        <d v="2022-03-16T06:39:21"/>
        <d v="2022-03-16T06:39:27"/>
        <d v="2022-03-16T06:39:29"/>
        <d v="2022-03-16T06:40:00"/>
        <d v="2022-03-16T06:40:04"/>
        <d v="2022-03-16T06:40:34"/>
        <d v="2022-03-16T06:42:15"/>
        <d v="2022-03-16T06:42:26"/>
        <d v="2022-03-16T06:43:09"/>
        <d v="2022-03-16T06:43:21"/>
        <d v="2022-03-16T06:43:24"/>
        <d v="2022-03-16T06:43:32"/>
        <d v="2022-03-16T06:44:10"/>
        <d v="2022-03-16T06:44:16"/>
        <d v="2022-03-16T06:44:18"/>
        <d v="2022-03-16T06:44:31"/>
        <d v="2022-03-16T06:45:22"/>
        <d v="2022-03-16T06:45:54"/>
        <d v="2022-03-16T06:46:57"/>
        <d v="2022-03-16T06:47:01"/>
        <d v="2022-03-16T06:48:03"/>
        <d v="2022-03-16T06:48:15"/>
        <d v="2022-03-16T06:48:24"/>
        <d v="2022-03-16T06:48:42"/>
        <d v="2022-03-16T06:49:00"/>
        <d v="2022-03-16T06:49:02"/>
        <d v="2022-03-16T06:49:04"/>
        <d v="2022-03-16T06:49:07"/>
        <d v="2022-03-16T06:49:25"/>
        <d v="2022-03-16T06:49:29"/>
        <d v="2022-03-16T06:49:50"/>
        <d v="2022-03-16T06:50:00"/>
        <d v="2022-03-16T06:50:32"/>
        <d v="2022-03-16T06:50:37"/>
        <d v="2022-03-16T06:50:40"/>
        <d v="2022-03-16T06:50:56"/>
        <d v="2022-03-16T06:51:20"/>
        <d v="2022-03-16T06:51:30"/>
        <d v="2022-03-16T06:51:43"/>
        <d v="2022-03-16T06:53:20"/>
        <d v="2022-03-16T06:54:06"/>
        <d v="2022-03-16T06:55:46"/>
        <d v="2022-03-16T07:01:22"/>
        <d v="2022-03-16T07:02:50"/>
        <d v="2022-03-16T07:02:56"/>
        <d v="2022-03-16T07:02:59"/>
        <d v="2022-03-16T07:03:28"/>
        <d v="2022-03-16T07:04:17"/>
        <d v="2022-03-16T07:04:24"/>
        <d v="2022-03-16T07:04:33"/>
        <d v="2022-03-16T07:04:38"/>
        <d v="2022-03-16T07:06:00"/>
        <d v="2022-03-16T07:06:04"/>
        <d v="2022-03-16T07:07:09"/>
        <d v="2022-03-16T07:09:37"/>
        <d v="2022-03-16T07:10:27"/>
        <d v="2022-03-16T07:10:31"/>
        <d v="2022-03-16T07:10:55"/>
        <d v="2022-03-16T07:11:20"/>
        <d v="2022-03-16T07:11:36"/>
        <d v="2022-03-16T07:11:48"/>
        <d v="2022-03-16T07:12:37"/>
        <d v="2022-03-16T07:13:27"/>
        <d v="2022-03-16T07:13:45"/>
        <d v="2022-03-16T07:14:21"/>
        <d v="2022-03-16T07:15:17"/>
        <d v="2022-03-16T07:15:19"/>
        <d v="2022-03-16T07:15:21"/>
        <d v="2022-03-16T07:15:31"/>
        <d v="2022-03-16T07:15:36"/>
        <d v="2022-03-16T07:15:41"/>
        <d v="2022-03-16T07:16:13"/>
        <d v="2022-03-16T07:17:55"/>
        <d v="2022-03-16T07:18:51"/>
        <d v="2022-03-16T07:18:56"/>
        <d v="2022-03-16T07:19:53"/>
        <d v="2022-03-16T07:20:12"/>
        <d v="2022-03-16T07:20:13"/>
        <d v="2022-03-16T07:20:23"/>
        <d v="2022-03-16T07:20:27"/>
        <d v="2022-03-16T07:20:36"/>
        <d v="2022-03-16T07:20:43"/>
        <d v="2022-03-16T07:20:58"/>
        <d v="2022-03-16T07:21:01"/>
        <d v="2022-03-16T07:21:02"/>
        <d v="2022-03-16T07:21:07"/>
        <d v="2022-03-16T07:21:20"/>
        <d v="2022-03-16T07:21:24"/>
        <d v="2022-03-16T07:21:27"/>
        <d v="2022-03-16T07:22:06"/>
        <d v="2022-03-16T07:22:08"/>
        <d v="2022-03-16T07:23:00"/>
        <d v="2022-03-16T07:23:09"/>
        <d v="2022-03-16T07:23:14"/>
        <d v="2022-03-16T07:23:18"/>
        <d v="2022-03-16T07:23:22"/>
        <d v="2022-03-16T07:23:26"/>
        <d v="2022-03-16T07:23:34"/>
        <d v="2022-03-16T07:23:36"/>
        <d v="2022-03-16T07:23:53"/>
        <d v="2022-03-16T07:24:15"/>
        <d v="2022-03-16T07:24:31"/>
        <d v="2022-03-16T07:25:49"/>
        <d v="2022-03-16T07:27:18"/>
        <d v="2022-03-16T07:27:22"/>
        <d v="2022-03-16T07:27:26"/>
        <d v="2022-03-16T07:28:08"/>
        <d v="2022-03-16T07:28:42"/>
        <d v="2022-03-16T07:29:08"/>
        <d v="2022-03-16T07:29:23"/>
        <d v="2022-03-16T07:29:42"/>
        <d v="2022-03-16T07:29:44"/>
        <d v="2022-03-16T07:29:49"/>
        <d v="2022-03-16T07:31:18"/>
        <d v="2022-03-16T07:31:25"/>
        <d v="2022-03-16T07:31:27"/>
        <d v="2022-03-16T07:32:34"/>
        <d v="2022-03-16T07:34:33"/>
        <d v="2022-03-16T07:35:14"/>
        <d v="2022-03-16T07:35:17"/>
        <d v="2022-03-16T07:36:57"/>
        <d v="2022-03-16T07:37:03"/>
        <d v="2022-03-16T07:37:16"/>
        <d v="2022-03-16T07:37:33"/>
        <d v="2022-03-16T07:37:40"/>
        <d v="2022-03-16T07:37:51"/>
        <d v="2022-03-16T07:37:56"/>
        <d v="2022-03-16T07:38:12"/>
        <d v="2022-03-16T07:38:25"/>
        <d v="2022-03-16T07:39:35"/>
        <d v="2022-03-16T07:39:36"/>
        <d v="2022-03-16T07:39:39"/>
        <d v="2022-03-16T07:40:40"/>
        <d v="2022-03-16T07:40:49"/>
        <d v="2022-03-16T07:40:52"/>
        <d v="2022-03-16T07:41:20"/>
        <d v="2022-03-16T07:41:26"/>
        <d v="2022-03-16T07:41:40"/>
        <d v="2022-03-16T07:42:33"/>
        <d v="2022-03-16T07:42:49"/>
        <d v="2022-03-16T07:42:51"/>
        <d v="2022-03-16T07:44:11"/>
        <d v="2022-03-16T07:44:22"/>
        <d v="2022-03-16T07:44:29"/>
        <d v="2022-03-16T07:44:39"/>
        <d v="2022-03-16T07:44:41"/>
        <d v="2022-03-16T07:44:43"/>
        <d v="2022-03-16T07:44:44"/>
        <d v="2022-03-16T07:46:24"/>
        <d v="2022-03-16T07:49:14"/>
        <d v="2022-03-16T07:51:46"/>
        <d v="2022-03-16T07:52:20"/>
        <d v="2022-03-16T07:53:01"/>
        <d v="2022-03-16T07:53:07"/>
        <d v="2022-03-16T07:53:08"/>
        <d v="2022-03-16T07:53:14"/>
        <d v="2022-03-16T07:53:57"/>
        <d v="2022-03-16T07:54:07"/>
        <d v="2022-03-16T07:54:38"/>
        <d v="2022-03-16T07:54:41"/>
        <d v="2022-03-16T07:54:43"/>
        <d v="2022-03-16T07:54:52"/>
        <d v="2022-03-16T07:55:41"/>
        <d v="2022-03-16T07:55:43"/>
        <d v="2022-03-16T07:55:44"/>
        <d v="2022-03-16T07:55:53"/>
        <d v="2022-03-16T07:56:21"/>
        <d v="2022-03-16T07:56:57"/>
        <d v="2022-03-16T07:56:59"/>
        <d v="2022-03-16T07:58:38"/>
        <d v="2022-03-16T07:59:02"/>
        <d v="2022-03-16T08:00:42"/>
        <d v="2022-03-16T08:00:53"/>
        <d v="2022-03-16T08:00:59"/>
        <d v="2022-03-16T08:01:14"/>
        <d v="2022-03-16T08:01:39"/>
        <d v="2022-03-16T08:01:40"/>
        <d v="2022-03-16T08:01:54"/>
        <d v="2022-03-16T08:02:01"/>
        <d v="2022-03-16T08:02:03"/>
        <d v="2022-03-16T08:02:09"/>
        <d v="2022-03-16T08:02:16"/>
        <d v="2022-03-16T08:02:25"/>
        <d v="2022-03-16T08:02:33"/>
        <d v="2022-03-16T08:02:44"/>
        <d v="2022-03-16T08:02:50"/>
        <d v="2022-03-16T08:02:57"/>
        <d v="2022-03-16T08:03:32"/>
        <d v="2022-03-16T08:05:26"/>
        <d v="2022-03-16T08:05:27"/>
        <d v="2022-03-16T08:05:41"/>
        <d v="2022-03-16T08:07:32"/>
        <d v="2022-03-16T08:07:55"/>
        <d v="2022-03-16T08:08:05"/>
        <d v="2022-03-16T08:08:08"/>
        <d v="2022-03-16T08:08:37"/>
        <d v="2022-03-16T08:08:39"/>
        <d v="2022-03-16T08:08:40"/>
        <d v="2022-03-16T08:08:48"/>
        <d v="2022-03-16T08:09:04"/>
        <d v="2022-03-16T08:09:18"/>
        <d v="2022-03-16T08:09:20"/>
        <d v="2022-03-16T08:09:45"/>
        <d v="2022-03-16T08:09:54"/>
        <d v="2022-03-16T08:10:43"/>
        <d v="2022-03-16T08:10:59"/>
        <d v="2022-03-16T08:12:08"/>
        <d v="2022-03-16T08:13:01"/>
        <d v="2022-03-16T08:13:10"/>
        <d v="2022-03-16T08:13:42"/>
        <d v="2022-03-16T08:14:39"/>
        <d v="2022-03-16T08:14:43"/>
        <d v="2022-03-16T08:14:48"/>
        <d v="2022-03-16T08:15:43"/>
        <d v="2022-03-16T08:20:11"/>
        <d v="2022-03-16T08:21:12"/>
        <d v="2022-03-16T08:21:45"/>
        <d v="2022-03-16T08:21:47"/>
        <d v="2022-03-16T08:23:29"/>
        <d v="2022-03-16T08:24:39"/>
        <d v="2022-03-16T08:26:22"/>
        <d v="2022-03-16T08:26:46"/>
        <d v="2022-03-16T08:26:50"/>
        <d v="2022-03-16T08:27:24"/>
        <d v="2022-03-16T08:27:44"/>
        <d v="2022-03-16T08:27:56"/>
        <d v="2022-03-16T08:28:18"/>
        <d v="2022-03-16T08:29:30"/>
        <d v="2022-03-16T08:29:44"/>
        <d v="2022-03-16T08:30:17"/>
        <d v="2022-03-16T08:30:59"/>
        <d v="2022-03-16T08:31:03"/>
        <d v="2022-03-16T08:31:17"/>
        <d v="2022-03-16T08:31:18"/>
        <d v="2022-03-16T08:31:19"/>
        <d v="2022-03-16T08:32:48"/>
        <d v="2022-03-16T08:33:01"/>
        <d v="2022-03-16T08:33:05"/>
        <d v="2022-03-16T08:33:14"/>
        <d v="2022-03-16T08:33:16"/>
        <d v="2022-03-16T08:33:18"/>
        <d v="2022-03-16T08:34:18"/>
        <d v="2022-03-16T08:35:47"/>
        <d v="2022-03-16T08:35:50"/>
        <d v="2022-03-16T08:35:51"/>
        <d v="2022-03-16T08:36:23"/>
        <d v="2022-03-16T08:37:00"/>
        <d v="2022-03-16T08:37:05"/>
        <d v="2022-03-16T08:37:32"/>
        <d v="2022-03-16T08:37:51"/>
        <d v="2022-03-16T08:39:09"/>
        <d v="2022-03-16T08:39:10"/>
        <d v="2022-03-16T08:40:03"/>
        <d v="2022-03-16T08:40:09"/>
        <d v="2022-03-16T08:40:19"/>
        <d v="2022-03-16T08:41:59"/>
        <d v="2022-03-16T08:43:40"/>
        <d v="2022-03-16T08:45:11"/>
        <d v="2022-03-16T08:45:13"/>
        <d v="2022-03-16T08:46:54"/>
        <d v="2022-03-16T08:47:07"/>
        <d v="2022-03-16T08:47:09"/>
        <d v="2022-03-16T08:48:14"/>
        <d v="2022-03-16T08:49:15"/>
        <d v="2022-03-16T08:49:17"/>
        <d v="2022-03-16T08:50:04"/>
        <d v="2022-03-16T08:50:13"/>
        <d v="2022-03-16T08:51:02"/>
        <d v="2022-03-16T08:51:04"/>
        <d v="2022-03-16T08:52:05"/>
        <d v="2022-03-16T08:53:12"/>
        <d v="2022-03-16T08:55:53"/>
        <d v="2022-03-16T08:55:54"/>
        <d v="2022-03-16T08:55:57"/>
        <d v="2022-03-16T08:55:59"/>
        <d v="2022-03-16T08:56:10"/>
        <d v="2022-03-16T08:57:23"/>
        <d v="2022-03-16T08:58:30"/>
        <d v="2022-03-16T08:58:45"/>
        <d v="2022-03-16T09:00:24"/>
        <d v="2022-03-16T09:00:26"/>
        <d v="2022-03-16T09:00:51"/>
        <d v="2022-03-16T09:00:53"/>
        <d v="2022-03-16T09:01:07"/>
        <d v="2022-03-16T09:01:08"/>
        <d v="2022-03-16T09:02:04"/>
        <d v="2022-03-16T09:02:32"/>
        <d v="2022-03-16T09:04:13"/>
        <d v="2022-03-16T09:04:22"/>
        <d v="2022-03-16T09:24:28"/>
        <d v="2022-03-16T09:24:34"/>
        <d v="2022-03-16T09:24:36"/>
        <d v="2022-03-16T09:25:04"/>
        <d v="2022-03-16T09:25:37"/>
        <d v="2022-03-16T09:25:48"/>
        <d v="2022-03-16T09:27:21"/>
        <d v="2022-03-16T09:27:29"/>
        <d v="2022-03-16T09:27:49"/>
        <d v="2022-03-16T09:27:52"/>
        <d v="2022-03-16T09:28:16"/>
        <d v="2022-03-16T09:30:03"/>
        <d v="2022-03-16T09:30:34"/>
        <d v="2022-03-16T09:31:02"/>
        <d v="2022-03-16T09:31:07"/>
        <d v="2022-03-16T09:31:21"/>
        <d v="2022-03-16T09:31:32"/>
        <d v="2022-03-16T09:31:58"/>
        <d v="2022-03-16T09:32:20"/>
        <d v="2022-03-16T09:32:59"/>
        <d v="2022-03-16T09:33:14"/>
        <d v="2022-03-16T09:33:16"/>
        <d v="2022-03-16T09:33:47"/>
        <d v="2022-03-16T09:35:28"/>
        <d v="2022-03-16T09:36:17"/>
        <d v="2022-03-16T09:36:27"/>
        <d v="2022-03-16T09:36:29"/>
        <d v="2022-03-16T09:36:49"/>
        <d v="2022-03-16T09:37:15"/>
        <d v="2022-03-16T09:38:56"/>
        <d v="2022-03-16T09:38:59"/>
        <d v="2022-03-16T09:39:31"/>
        <d v="2022-03-16T09:39:47"/>
        <d v="2022-03-16T09:39:50"/>
        <d v="2022-03-16T09:39:57"/>
        <d v="2022-03-16T09:40:16"/>
        <d v="2022-03-16T09:40:21"/>
        <d v="2022-03-16T09:40:28"/>
        <d v="2022-03-16T09:42:11"/>
        <d v="2022-03-16T09:43:34"/>
        <d v="2022-03-16T09:45:11"/>
        <d v="2022-03-16T09:45:38"/>
        <d v="2022-03-16T09:45:50"/>
        <d v="2022-03-16T09:45:58"/>
        <d v="2022-03-16T09:46:18"/>
        <d v="2022-03-16T09:46:19"/>
        <d v="2022-03-16T09:46:25"/>
        <d v="2022-03-16T09:47:21"/>
        <d v="2022-03-16T09:47:22"/>
        <d v="2022-03-16T09:48:22"/>
        <d v="2022-03-16T09:49:07"/>
        <d v="2022-03-16T09:49:08"/>
        <d v="2022-03-16T09:50:01"/>
        <d v="2022-03-16T09:50:04"/>
        <d v="2022-03-16T09:50:10"/>
        <d v="2022-03-16T09:50:30"/>
        <d v="2022-03-16T09:51:53"/>
        <d v="2022-03-16T09:52:04"/>
        <d v="2022-03-16T09:54:12"/>
        <d v="2022-03-16T09:54:42"/>
        <d v="2022-03-16T09:54:56"/>
        <d v="2022-03-16T09:56:32"/>
        <d v="2022-03-16T09:56:44"/>
        <d v="2022-03-16T09:58:25"/>
        <d v="2022-03-16T10:00:05"/>
        <d v="2022-03-16T10:00:57"/>
        <d v="2022-03-16T10:01:02"/>
        <d v="2022-03-16T10:02:44"/>
        <d v="2022-03-16T10:02:46"/>
        <d v="2022-03-16T10:04:47"/>
        <d v="2022-03-16T10:04:53"/>
        <d v="2022-03-16T10:04:57"/>
        <d v="2022-03-16T10:04:59"/>
        <d v="2022-03-16T10:05:05"/>
        <d v="2022-03-16T10:05:30"/>
        <d v="2022-03-16T10:05:32"/>
        <d v="2022-03-16T10:05:51"/>
        <d v="2022-03-16T10:06:14"/>
        <d v="2022-03-16T10:07:02"/>
        <d v="2022-03-16T10:07:12"/>
        <d v="2022-03-16T10:07:18"/>
        <d v="2022-03-16T10:07:22"/>
        <d v="2022-03-16T10:07:37"/>
        <d v="2022-03-16T10:07:45"/>
        <d v="2022-03-16T10:07:52"/>
        <d v="2022-03-16T10:08:00"/>
        <d v="2022-03-16T10:08:17"/>
        <d v="2022-03-16T10:08:21"/>
        <d v="2022-03-16T10:08:24"/>
        <d v="2022-03-16T10:08:31"/>
        <d v="2022-03-16T10:08:52"/>
        <d v="2022-03-16T10:09:28"/>
        <d v="2022-03-16T10:09:32"/>
        <d v="2022-03-16T10:09:33"/>
        <d v="2022-03-16T10:09:46"/>
        <d v="2022-03-16T10:09:50"/>
        <d v="2022-03-16T10:10:08"/>
        <d v="2022-03-16T10:10:42"/>
        <d v="2022-03-16T10:10:46"/>
        <d v="2022-03-16T10:10:56"/>
        <d v="2022-03-16T10:11:37"/>
        <d v="2022-03-16T10:12:25"/>
        <d v="2022-03-16T10:12:30"/>
        <d v="2022-03-16T10:12:37"/>
        <d v="2022-03-16T10:13:36"/>
        <d v="2022-03-16T10:14:17"/>
        <d v="2022-03-16T10:14:24"/>
        <d v="2022-03-16T10:14:32"/>
        <d v="2022-03-16T10:14:55"/>
        <d v="2022-03-16T10:15:01"/>
        <d v="2022-03-16T10:16:43"/>
        <d v="2022-03-16T10:16:49"/>
        <d v="2022-03-16T10:16:56"/>
        <d v="2022-03-16T10:16:59"/>
        <d v="2022-03-16T10:17:01"/>
        <d v="2022-03-16T10:17:04"/>
        <d v="2022-03-16T10:17:06"/>
        <d v="2022-03-16T10:17:08"/>
        <d v="2022-03-16T10:17:35"/>
        <d v="2022-03-16T10:17:37"/>
        <d v="2022-03-16T10:17:45"/>
        <d v="2022-03-16T10:18:55"/>
        <d v="2022-03-16T10:19:37"/>
        <d v="2022-03-16T10:21:21"/>
        <d v="2022-03-16T10:21:37"/>
        <d v="2022-03-16T10:23:20"/>
        <d v="2022-03-16T10:23:23"/>
        <d v="2022-03-16T10:23:31"/>
        <d v="2022-03-16T10:23:49"/>
        <d v="2022-03-16T10:23:52"/>
        <d v="2022-03-16T10:23:55"/>
        <d v="2022-03-16T10:24:01"/>
        <d v="2022-03-16T10:24:03"/>
        <d v="2022-03-16T10:24:06"/>
        <d v="2022-03-16T10:24:08"/>
        <d v="2022-03-16T10:24:21"/>
        <d v="2022-03-16T10:25:03"/>
        <d v="2022-03-16T10:25:06"/>
        <d v="2022-03-16T10:26:25"/>
        <d v="2022-03-16T10:31:51"/>
        <d v="2022-03-16T10:32:30"/>
        <d v="2022-03-16T10:32:46"/>
        <d v="2022-03-16T10:32:48"/>
        <d v="2022-03-16T10:32:57"/>
        <d v="2022-03-16T10:33:16"/>
        <d v="2022-03-16T10:33:48"/>
        <d v="2022-03-16T10:33:59"/>
        <d v="2022-03-16T10:34:02"/>
        <d v="2022-03-16T10:34:04"/>
        <d v="2022-03-16T10:35:44"/>
        <d v="2022-03-16T10:35:54"/>
        <d v="2022-03-16T10:36:01"/>
        <d v="2022-03-16T10:36:33"/>
        <d v="2022-03-16T10:36:57"/>
        <d v="2022-03-16T10:37:09"/>
        <d v="2022-03-16T10:37:18"/>
        <d v="2022-03-16T10:37:20"/>
        <d v="2022-03-16T10:38:02"/>
        <d v="2022-03-16T10:39:43"/>
        <d v="2022-03-16T10:39:46"/>
        <d v="2022-03-16T10:39:53"/>
        <d v="2022-03-16T10:39:54"/>
        <d v="2022-03-16T10:39:56"/>
        <d v="2022-03-16T10:39:59"/>
        <d v="2022-03-16T10:40:12"/>
        <d v="2022-03-16T10:41:51"/>
        <d v="2022-03-16T10:41:53"/>
        <d v="2022-03-16T10:42:12"/>
        <d v="2022-03-16T10:43:40"/>
        <d v="2022-03-16T10:43:55"/>
        <d v="2022-03-16T10:44:04"/>
        <d v="2022-03-16T10:44:59"/>
        <d v="2022-03-16T10:45:05"/>
        <d v="2022-03-16T10:46:12"/>
        <d v="2022-03-16T10:46:17"/>
        <d v="2022-03-16T10:47:24"/>
        <d v="2022-03-16T10:48:52"/>
        <d v="2022-03-16T10:50:06"/>
        <d v="2022-03-16T10:51:32"/>
        <d v="2022-03-16T10:52:04"/>
        <d v="2022-03-16T10:52:06"/>
        <d v="2022-03-16T10:52:13"/>
        <d v="2022-03-16T10:52:23"/>
        <d v="2022-03-16T10:52:35"/>
        <d v="2022-03-16T10:54:24"/>
        <d v="2022-03-16T10:54:43"/>
        <d v="2022-03-16T10:55:18"/>
        <d v="2022-03-16T10:55:25"/>
        <d v="2022-03-16T10:55:28"/>
        <d v="2022-03-16T10:56:47"/>
        <d v="2022-03-16T10:58:26"/>
        <d v="2022-03-16T10:58:33"/>
        <d v="2022-03-16T10:58:43"/>
        <d v="2022-03-16T11:00:24"/>
        <d v="2022-03-16T11:00:32"/>
        <d v="2022-03-16T11:00:36"/>
        <d v="2022-03-16T11:00:38"/>
        <d v="2022-03-16T11:00:40"/>
        <d v="2022-03-16T11:00:57"/>
        <d v="2022-03-16T11:01:16"/>
        <d v="2022-03-16T11:01:33"/>
        <d v="2022-03-16T11:01:35"/>
        <d v="2022-03-16T11:01:39"/>
        <d v="2022-03-16T11:01:54"/>
        <d v="2022-03-16T11:01:59"/>
        <d v="2022-03-16T11:02:03"/>
        <d v="2022-03-16T11:02:07"/>
        <d v="2022-03-16T11:02:55"/>
        <d v="2022-03-16T11:03:03"/>
        <d v="2022-03-16T11:03:04"/>
        <d v="2022-03-16T11:03:05"/>
        <d v="2022-03-16T11:03:34"/>
        <d v="2022-03-16T11:04:08"/>
        <d v="2022-03-16T11:04:45"/>
        <d v="2022-03-16T11:05:16"/>
        <d v="2022-03-16T11:05:21"/>
        <d v="2022-03-16T11:05:25"/>
        <d v="2022-03-16T11:05:27"/>
        <d v="2022-03-16T11:06:33"/>
        <d v="2022-03-16T11:06:49"/>
        <d v="2022-03-16T11:06:57"/>
        <d v="2022-03-16T11:07:06"/>
        <d v="2022-03-16T11:08:14"/>
        <d v="2022-03-16T11:09:33"/>
        <d v="2022-03-16T11:09:56"/>
        <d v="2022-03-16T11:10:34"/>
        <d v="2022-03-16T11:11:26"/>
        <d v="2022-03-16T11:12:19"/>
        <d v="2022-03-16T11:12:30"/>
        <d v="2022-03-16T11:12:44"/>
        <d v="2022-03-16T11:12:50"/>
        <d v="2022-03-16T11:12:58"/>
        <d v="2022-03-16T11:13:56"/>
        <d v="2022-03-16T11:14:04"/>
        <d v="2022-03-16T11:14:20"/>
        <d v="2022-03-16T11:14:27"/>
        <d v="2022-03-16T11:15:52"/>
        <d v="2022-03-16T11:15:55"/>
        <d v="2022-03-16T11:15:56"/>
        <d v="2022-03-16T11:16:43"/>
        <d v="2022-03-16T11:16:58"/>
        <d v="2022-03-16T11:17:00"/>
        <d v="2022-03-16T11:18:15"/>
        <d v="2022-03-16T11:19:57"/>
        <d v="2022-03-16T11:20:07"/>
        <d v="2022-03-16T11:21:14"/>
        <d v="2022-03-16T11:21:41"/>
        <d v="2022-03-16T11:23:01"/>
        <d v="2022-03-16T11:24:41"/>
        <d v="2022-03-16T11:26:10"/>
        <d v="2022-03-16T11:26:57"/>
        <d v="2022-03-16T11:27:03"/>
        <d v="2022-03-16T11:27:08"/>
        <d v="2022-03-16T11:27:57"/>
        <d v="2022-03-16T11:28:57"/>
        <d v="2022-03-16T11:30:53"/>
        <d v="2022-03-16T11:30:57"/>
        <d v="2022-03-16T11:30:59"/>
        <d v="2022-03-16T11:31:12"/>
        <d v="2022-03-16T11:32:52"/>
        <d v="2022-03-16T11:33:49"/>
        <d v="2022-03-16T11:34:33"/>
        <d v="2022-03-16T11:35:24"/>
        <d v="2022-03-16T11:35:25"/>
        <d v="2022-03-16T11:35:45"/>
        <d v="2022-03-16T11:36:51"/>
        <d v="2022-03-16T11:38:32"/>
        <d v="2022-03-16T11:38:46"/>
        <d v="2022-03-16T11:40:34"/>
        <d v="2022-03-16T11:40:53"/>
        <d v="2022-03-16T11:42:18"/>
        <d v="2022-03-16T11:42:21"/>
        <d v="2022-03-16T11:42:23"/>
        <d v="2022-03-16T11:42:32"/>
        <d v="2022-03-16T11:42:54"/>
        <d v="2022-03-16T11:44:31"/>
        <d v="2022-03-16T11:46:08"/>
        <d v="2022-03-16T11:46:14"/>
        <d v="2022-03-16T11:46:19"/>
        <d v="2022-03-16T11:46:36"/>
        <d v="2022-03-16T11:48:18"/>
        <d v="2022-03-16T11:48:43"/>
        <d v="2022-03-16T11:49:07"/>
        <d v="2022-03-16T11:50:46"/>
        <d v="2022-03-16T11:51:23"/>
        <d v="2022-03-16T11:51:37"/>
        <d v="2022-03-16T11:52:10"/>
        <d v="2022-03-16T11:52:11"/>
        <d v="2022-03-16T11:52:13"/>
        <d v="2022-03-16T11:53:13"/>
        <d v="2022-03-16T11:53:17"/>
        <d v="2022-03-16T11:53:24"/>
        <d v="2022-03-16T11:53:44"/>
        <d v="2022-03-16T11:53:49"/>
        <d v="2022-03-16T11:53:52"/>
        <d v="2022-03-16T11:53:58"/>
        <d v="2022-03-16T11:54:02"/>
        <d v="2022-03-16T11:54:03"/>
        <d v="2022-03-16T11:54:05"/>
        <d v="2022-03-16T11:54:26"/>
        <d v="2022-03-16T11:54:32"/>
        <d v="2022-03-16T11:56:12"/>
        <d v="2022-03-16T11:58:49"/>
        <d v="2022-03-16T11:59:05"/>
        <d v="2022-03-16T11:59:07"/>
        <d v="2022-03-16T11:59:09"/>
        <d v="2022-03-16T11:59:12"/>
        <d v="2022-03-16T11:59:15"/>
        <d v="2022-03-16T11:59:36"/>
        <d v="2022-03-16T11:59:38"/>
        <d v="2022-03-16T11:59:41"/>
        <d v="2022-03-16T11:59:45"/>
        <d v="2022-03-16T11:59:49"/>
        <d v="2022-03-16T11:59:52"/>
        <d v="2022-03-16T11:59:54"/>
        <d v="2022-03-16T11:59:56"/>
        <d v="2022-03-16T11:59:58"/>
        <d v="2022-03-16T12:00:01"/>
        <d v="2022-03-16T12:00:35"/>
        <d v="2022-03-16T12:00:37"/>
        <d v="2022-03-16T12:00:39"/>
        <d v="2022-03-16T12:00:41"/>
        <d v="2022-03-16T12:00:47"/>
        <d v="2022-03-16T12:00:49"/>
        <d v="2022-03-16T12:00:50"/>
        <d v="2022-03-16T12:00:52"/>
        <d v="2022-03-16T12:02:32"/>
        <d v="2022-03-16T12:03:29"/>
        <d v="2022-03-16T12:04:30"/>
        <d v="2022-03-16T13:16:05"/>
        <d v="2022-03-16T13:16:43"/>
        <d v="2022-03-16T13:16:59"/>
        <d v="2022-03-16T13:17:04"/>
        <d v="2022-03-16T13:17:09"/>
        <d v="2022-03-16T13:17:52"/>
        <d v="2022-03-16T13:17:53"/>
        <d v="2022-03-16T13:17:59"/>
        <d v="2022-03-16T13:18:13"/>
        <d v="2022-03-16T13:18:22"/>
        <d v="2022-03-16T13:18:25"/>
        <d v="2022-03-16T13:18:26"/>
        <d v="2022-03-16T13:20:14"/>
        <d v="2022-03-16T13:20:16"/>
        <d v="2022-03-16T13:20:20"/>
        <d v="2022-03-16T13:20:22"/>
        <d v="2022-03-16T13:20:55"/>
        <d v="2022-03-16T13:21:34"/>
        <d v="2022-03-16T13:22:03"/>
        <d v="2022-03-16T13:22:06"/>
        <d v="2022-03-16T13:22:08"/>
        <d v="2022-03-16T13:22:49"/>
        <d v="2022-03-16T13:22:58"/>
        <d v="2022-03-16T13:23:07"/>
        <d v="2022-03-16T13:23:10"/>
        <d v="2022-03-16T13:23:52"/>
        <d v="2022-03-16T13:24:04"/>
        <d v="2022-03-16T13:24:19"/>
        <d v="2022-03-16T13:24:39"/>
        <d v="2022-03-16T13:24:47"/>
        <d v="2022-03-16T13:24:50"/>
        <d v="2022-03-16T13:24:53"/>
        <d v="2022-03-16T13:25:21"/>
        <d v="2022-03-16T13:26:09"/>
        <d v="2022-03-16T13:26:11"/>
        <d v="2022-03-16T13:26:16"/>
        <d v="2022-03-16T13:26:24"/>
        <d v="2022-03-16T13:26:34"/>
        <d v="2022-03-16T13:27:20"/>
        <d v="2022-03-16T13:27:22"/>
        <d v="2022-03-16T13:27:23"/>
        <d v="2022-03-16T13:27:53"/>
        <d v="2022-03-16T13:29:33"/>
        <d v="2022-03-16T13:29:44"/>
        <d v="2022-03-16T13:30:13"/>
        <d v="2022-03-16T13:30:21"/>
        <d v="2022-03-16T13:30:25"/>
        <d v="2022-03-16T13:30:45"/>
        <d v="2022-03-16T13:30:56"/>
        <d v="2022-03-16T13:31:01"/>
        <d v="2022-03-16T13:31:49"/>
        <d v="2022-03-16T13:32:00"/>
        <d v="2022-03-16T13:32:10"/>
        <d v="2022-03-16T13:32:15"/>
        <d v="2022-03-16T13:32:31"/>
        <d v="2022-03-16T13:32:42"/>
        <d v="2022-03-16T13:32:50"/>
        <d v="2022-03-16T13:33:06"/>
        <d v="2022-03-16T13:33:20"/>
        <d v="2022-03-16T13:33:25"/>
        <d v="2022-03-16T13:33:36"/>
        <d v="2022-03-16T13:33:51"/>
        <d v="2022-03-16T13:34:12"/>
        <d v="2022-03-16T13:34:43"/>
        <d v="2022-03-16T13:34:50"/>
        <d v="2022-03-16T13:34:52"/>
        <d v="2022-03-16T13:34:56"/>
        <d v="2022-03-16T13:35:01"/>
        <d v="2022-03-16T13:35:17"/>
        <d v="2022-03-16T13:35:22"/>
        <d v="2022-03-16T13:35:27"/>
        <d v="2022-03-16T13:35:31"/>
        <d v="2022-03-16T13:35:43"/>
        <d v="2022-03-16T13:35:53"/>
        <d v="2022-03-16T13:35:54"/>
        <d v="2022-03-16T13:35:57"/>
        <d v="2022-03-16T13:36:26"/>
        <d v="2022-03-16T13:37:19"/>
        <d v="2022-03-16T13:37:29"/>
        <d v="2022-03-16T13:37:32"/>
        <d v="2022-03-16T13:37:35"/>
        <d v="2022-03-16T13:37:38"/>
        <d v="2022-03-16T13:37:42"/>
        <d v="2022-03-16T13:37:59"/>
        <d v="2022-03-16T13:38:17"/>
        <d v="2022-03-16T13:38:43"/>
        <d v="2022-03-16T13:38:45"/>
        <d v="2022-03-16T13:38:50"/>
        <d v="2022-03-16T13:39:04"/>
        <d v="2022-03-16T13:39:17"/>
        <d v="2022-03-16T13:39:23"/>
        <d v="2022-03-16T13:39:25"/>
        <d v="2022-03-16T13:39:44"/>
        <d v="2022-03-16T13:40:04"/>
        <d v="2022-03-16T13:40:33"/>
        <d v="2022-03-16T13:40:39"/>
        <d v="2022-03-16T13:40:42"/>
        <d v="2022-03-16T13:41:02"/>
        <d v="2022-03-16T13:41:05"/>
        <d v="2022-03-16T13:41:55"/>
        <d v="2022-03-16T13:41:59"/>
        <d v="2022-03-16T13:42:08"/>
        <d v="2022-03-16T13:42:22"/>
        <d v="2022-03-16T13:42:29"/>
        <d v="2022-03-16T13:42:35"/>
        <d v="2022-03-16T13:43:44"/>
        <d v="2022-03-16T13:43:50"/>
        <d v="2022-03-16T13:44:19"/>
        <d v="2022-03-16T13:44:29"/>
        <d v="2022-03-16T13:44:38"/>
        <d v="2022-03-16T13:45:05"/>
        <d v="2022-03-16T13:45:21"/>
        <d v="2022-03-16T13:45:23"/>
        <d v="2022-03-16T13:45:31"/>
        <d v="2022-03-16T13:46:09"/>
        <d v="2022-03-16T13:46:12"/>
        <d v="2022-03-16T13:46:35"/>
        <d v="2022-03-16T13:46:52"/>
        <d v="2022-03-16T13:47:22"/>
        <d v="2022-03-16T13:48:02"/>
        <d v="2022-03-16T13:48:37"/>
        <d v="2022-03-16T13:48:47"/>
        <d v="2022-03-16T13:50:14"/>
        <d v="2022-03-16T13:50:50"/>
        <d v="2022-03-16T13:51:24"/>
        <d v="2022-03-16T13:51:28"/>
        <d v="2022-03-16T13:51:35"/>
        <d v="2022-03-16T13:51:45"/>
        <d v="2022-03-16T13:51:46"/>
        <d v="2022-03-16T13:51:51"/>
        <d v="2022-03-16T13:51:53"/>
        <d v="2022-03-16T13:52:29"/>
        <d v="2022-03-16T13:52:40"/>
        <d v="2022-03-16T13:52:58"/>
        <d v="2022-03-16T13:52:59"/>
        <d v="2022-03-16T13:53:03"/>
        <d v="2022-03-16T13:53:05"/>
        <d v="2022-03-16T13:53:27"/>
        <d v="2022-03-16T13:53:40"/>
        <d v="2022-03-16T13:53:48"/>
        <d v="2022-03-16T13:54:34"/>
        <d v="2022-03-16T13:55:34"/>
        <d v="2022-03-16T13:56:02"/>
        <d v="2022-03-16T13:56:08"/>
        <d v="2022-03-16T13:57:25"/>
        <d v="2022-03-16T13:57:49"/>
        <d v="2022-03-16T13:58:07"/>
        <d v="2022-03-16T13:58:19"/>
        <d v="2022-03-16T13:58:34"/>
        <d v="2022-03-16T13:59:43"/>
        <d v="2022-03-16T14:00:15"/>
        <d v="2022-03-16T14:00:19"/>
        <d v="2022-03-16T14:00:42"/>
        <d v="2022-03-16T14:01:00"/>
        <d v="2022-03-16T14:01:11"/>
        <d v="2022-03-16T14:01:16"/>
        <d v="2022-03-16T14:01:50"/>
        <d v="2022-03-16T14:01:52"/>
        <d v="2022-03-16T14:01:56"/>
        <d v="2022-03-16T14:02:11"/>
        <d v="2022-03-16T14:02:17"/>
        <d v="2022-03-16T14:02:28"/>
        <d v="2022-03-16T14:02:51"/>
        <d v="2022-03-16T14:02:55"/>
        <d v="2022-03-16T14:03:04"/>
        <d v="2022-03-16T14:03:36"/>
        <d v="2022-03-16T14:03:40"/>
        <d v="2022-03-16T14:03:59"/>
        <d v="2022-03-16T14:04:25"/>
        <d v="2022-03-16T14:04:36"/>
        <d v="2022-03-16T14:04:39"/>
        <d v="2022-03-16T14:04:53"/>
        <d v="2022-03-16T14:05:11"/>
        <d v="2022-03-16T14:05:26"/>
        <d v="2022-03-16T14:05:30"/>
        <d v="2022-03-16T14:05:35"/>
        <d v="2022-03-16T14:05:40"/>
        <d v="2022-03-16T14:05:44"/>
        <d v="2022-03-16T14:06:07"/>
        <d v="2022-03-16T14:06:09"/>
        <d v="2022-03-16T14:06:12"/>
        <d v="2022-03-16T14:06:44"/>
        <d v="2022-03-16T14:06:53"/>
        <d v="2022-03-16T14:06:58"/>
        <d v="2022-03-16T14:07:00"/>
        <d v="2022-03-16T14:07:15"/>
        <d v="2022-03-16T14:07:31"/>
        <d v="2022-03-16T14:08:47"/>
        <d v="2022-03-16T14:08:53"/>
        <d v="2022-03-16T14:09:14"/>
        <d v="2022-03-16T14:09:20"/>
        <d v="2022-03-16T14:09:26"/>
        <d v="2022-03-16T14:09:50"/>
        <d v="2022-03-16T14:10:13"/>
        <d v="2022-03-16T14:10:15"/>
        <d v="2022-03-16T14:10:51"/>
        <d v="2022-03-16T14:12:05"/>
        <d v="2022-03-16T14:12:48"/>
        <d v="2022-03-16T14:13:08"/>
        <d v="2022-03-16T14:13:09"/>
        <d v="2022-03-16T14:13:26"/>
        <d v="2022-03-16T14:14:06"/>
        <d v="2022-03-16T14:14:37"/>
        <d v="2022-03-16T14:15:07"/>
        <d v="2022-03-16T14:15:43"/>
        <d v="2022-03-16T14:17:23"/>
        <d v="2022-03-16T14:17:49"/>
        <d v="2022-03-16T14:18:23"/>
        <d v="2022-03-16T14:18:26"/>
        <d v="2022-03-16T14:18:30"/>
        <d v="2022-03-16T14:18:34"/>
        <d v="2022-03-16T14:18:40"/>
        <d v="2022-03-16T14:19:55"/>
        <d v="2022-03-16T14:20:07"/>
        <d v="2022-03-16T14:20:52"/>
        <d v="2022-03-16T14:20:55"/>
        <d v="2022-03-16T14:20:57"/>
        <d v="2022-03-16T14:20:59"/>
        <d v="2022-03-16T14:21:00"/>
        <d v="2022-03-16T14:21:02"/>
        <d v="2022-03-16T14:22:21"/>
        <d v="2022-03-16T14:23:28"/>
        <d v="2022-03-16T14:23:44"/>
        <d v="2022-03-16T14:23:51"/>
        <d v="2022-03-16T14:24:04"/>
        <d v="2022-03-16T14:24:26"/>
        <d v="2022-03-16T14:25:17"/>
        <d v="2022-03-16T14:25:25"/>
        <d v="2022-03-16T14:25:28"/>
        <d v="2022-03-16T14:25:32"/>
        <d v="2022-03-16T14:26:06"/>
        <d v="2022-03-16T14:26:41"/>
        <d v="2022-03-16T14:27:51"/>
        <d v="2022-03-16T14:28:06"/>
        <d v="2022-03-16T14:29:09"/>
        <d v="2022-03-16T14:29:56"/>
        <d v="2022-03-16T14:29:57"/>
        <d v="2022-03-16T14:30:41"/>
        <d v="2022-03-16T14:30:42"/>
        <d v="2022-03-16T14:30:44"/>
        <d v="2022-03-16T14:30:48"/>
        <d v="2022-03-16T14:32:54"/>
        <d v="2022-03-16T14:33:51"/>
        <d v="2022-03-16T14:34:47"/>
        <d v="2022-03-16T14:35:33"/>
        <d v="2022-03-16T14:35:41"/>
        <d v="2022-03-16T14:36:40"/>
        <d v="2022-03-16T14:37:52"/>
        <d v="2022-03-16T14:38:08"/>
        <d v="2022-03-16T14:38:13"/>
        <d v="2022-03-16T14:38:15"/>
        <d v="2022-03-16T14:38:55"/>
        <d v="2022-03-16T14:39:19"/>
        <d v="2022-03-16T14:41:08"/>
        <d v="2022-03-16T14:42:09"/>
        <d v="2022-03-16T14:48:19"/>
        <d v="2022-03-16T14:48:42"/>
        <d v="2022-03-16T14:49:58"/>
        <d v="2022-03-16T14:50:42"/>
        <d v="2022-03-16T14:50:45"/>
        <d v="2022-03-16T14:50:50"/>
        <d v="2022-03-16T14:51:05"/>
        <d v="2022-03-16T14:51:10"/>
        <d v="2022-03-16T14:51:24"/>
        <d v="2022-03-16T14:51:30"/>
        <d v="2022-03-16T14:51:48"/>
        <d v="2022-03-16T14:52:00"/>
        <d v="2022-03-16T14:52:01"/>
        <d v="2022-03-16T14:52:07"/>
        <d v="2022-03-16T14:52:41"/>
        <d v="2022-03-16T14:53:26"/>
        <d v="2022-03-16T14:53:30"/>
        <d v="2022-03-16T14:54:32"/>
        <d v="2022-03-16T14:54:36"/>
        <d v="2022-03-16T14:54:51"/>
        <d v="2022-03-16T14:54:55"/>
        <d v="2022-03-16T14:55:09"/>
        <d v="2022-03-16T14:55:24"/>
        <d v="2022-03-16T14:55:27"/>
        <d v="2022-03-16T14:55:30"/>
        <d v="2022-03-16T14:55:35"/>
        <d v="2022-03-16T14:55:42"/>
        <d v="2022-03-16T14:56:06"/>
        <d v="2022-03-16T14:56:30"/>
        <d v="2022-03-16T14:56:34"/>
        <d v="2022-03-16T14:56:54"/>
        <d v="2022-03-16T14:56:58"/>
        <d v="2022-03-16T14:57:10"/>
        <d v="2022-03-16T14:57:15"/>
        <d v="2022-03-16T14:57:21"/>
        <d v="2022-03-16T14:57:24"/>
        <d v="2022-03-16T14:57:26"/>
        <d v="2022-03-16T14:58:25"/>
        <d v="2022-03-16T14:58:35"/>
        <d v="2022-03-16T14:58:45"/>
        <d v="2022-03-16T14:59:23"/>
        <d v="2022-03-16T14:59:25"/>
        <d v="2022-03-16T15:00:02"/>
        <d v="2022-03-16T15:00:49"/>
        <d v="2022-03-16T15:01:22"/>
        <d v="2022-03-16T15:01:40"/>
        <d v="2022-03-16T15:02:08"/>
        <d v="2022-03-16T15:02:44"/>
        <d v="2022-03-16T15:03:15"/>
        <d v="2022-03-16T15:03:20"/>
        <d v="2022-03-16T15:03:31"/>
        <d v="2022-03-16T15:04:33"/>
        <d v="2022-03-16T15:05:43"/>
        <d v="2022-03-16T15:06:33"/>
        <d v="2022-03-16T15:06:36"/>
        <d v="2022-03-16T15:06:42"/>
        <d v="2022-03-16T15:06:45"/>
        <d v="2022-03-16T15:07:59"/>
        <d v="2022-03-16T15:08:19"/>
        <d v="2022-03-16T15:08:33"/>
        <d v="2022-03-16T15:08:37"/>
        <d v="2022-03-16T15:08:38"/>
        <d v="2022-03-16T15:08:46"/>
        <d v="2022-03-16T15:08:50"/>
        <d v="2022-03-16T15:09:12"/>
        <d v="2022-03-16T15:09:36"/>
        <d v="2022-03-16T15:09:40"/>
        <d v="2022-03-16T15:09:43"/>
        <d v="2022-03-16T15:09:55"/>
        <d v="2022-03-16T15:10:01"/>
        <d v="2022-03-16T15:10:05"/>
        <d v="2022-03-16T15:10:09"/>
        <d v="2022-03-16T15:10:34"/>
        <d v="2022-03-16T15:11:41"/>
        <d v="2022-03-16T15:12:30"/>
        <d v="2022-03-16T15:13:07"/>
        <d v="2022-03-16T15:13:09"/>
        <d v="2022-03-16T15:13:13"/>
        <d v="2022-03-16T15:13:32"/>
        <d v="2022-03-16T15:13:35"/>
        <d v="2022-03-16T15:13:46"/>
        <d v="2022-03-16T15:13:59"/>
        <d v="2022-03-16T15:14:22"/>
        <d v="2022-03-16T15:14:23"/>
        <d v="2022-03-16T15:14:42"/>
        <d v="2022-03-16T15:14:44"/>
        <d v="2022-03-16T15:14:55"/>
        <d v="2022-03-16T15:14:58"/>
        <d v="2022-03-16T15:15:50"/>
        <d v="2022-03-16T15:17:06"/>
        <d v="2022-03-16T15:17:53"/>
        <d v="2022-03-16T15:18:14"/>
        <d v="2022-03-16T15:18:16"/>
        <d v="2022-03-16T15:18:25"/>
        <d v="2022-03-16T15:18:27"/>
        <d v="2022-03-16T15:18:53"/>
        <d v="2022-03-16T15:19:01"/>
        <d v="2022-03-16T15:19:14"/>
        <d v="2022-03-16T15:19:23"/>
        <d v="2022-03-16T15:20:28"/>
        <d v="2022-03-16T15:24:09"/>
        <d v="2022-03-16T15:24:15"/>
        <d v="2022-03-16T15:24:16"/>
        <d v="2022-03-16T15:25:09"/>
        <d v="2022-03-16T15:25:10"/>
        <d v="2022-03-16T15:25:14"/>
        <d v="2022-03-16T15:26:10"/>
        <d v="2022-03-16T15:27:10"/>
        <d v="2022-03-16T15:27:27"/>
        <d v="2022-03-16T15:28:23"/>
        <d v="2022-03-16T15:28:28"/>
        <d v="2022-03-16T15:29:22"/>
        <d v="2022-03-16T15:29:27"/>
        <d v="2022-03-16T15:29:58"/>
        <d v="2022-03-16T15:31:40"/>
        <d v="2022-03-16T15:32:35"/>
        <d v="2022-03-16T15:33:56"/>
        <d v="2022-03-16T15:34:01"/>
        <d v="2022-03-16T15:34:09"/>
        <d v="2022-03-16T15:34:11"/>
        <d v="2022-03-16T15:34:14"/>
        <d v="2022-03-16T15:35:06"/>
        <d v="2022-03-16T15:38:15"/>
        <d v="2022-03-16T15:38:16"/>
        <d v="2022-03-16T15:38:20"/>
        <d v="2022-03-16T15:38:22"/>
        <d v="2022-03-16T15:38:31"/>
        <d v="2022-03-16T15:38:36"/>
        <d v="2022-03-16T15:38:46"/>
        <d v="2022-03-16T15:39:02"/>
        <d v="2022-03-16T15:39:18"/>
        <d v="2022-03-16T15:40:13"/>
        <d v="2022-03-16T15:40:17"/>
        <d v="2022-03-16T15:40:41"/>
        <d v="2022-03-16T15:40:46"/>
        <d v="2022-03-16T15:40:59"/>
        <d v="2022-03-16T15:41:22"/>
        <d v="2022-03-16T15:41:37"/>
        <d v="2022-03-16T15:42:04"/>
        <d v="2022-03-16T15:42:11"/>
        <d v="2022-03-16T15:42:36"/>
        <d v="2022-03-16T15:42:38"/>
        <d v="2022-03-16T15:42:42"/>
        <d v="2022-03-16T15:42:49"/>
        <d v="2022-03-16T15:42:52"/>
        <d v="2022-03-16T15:42:55"/>
        <d v="2022-03-16T15:43:06"/>
        <d v="2022-03-16T15:44:21"/>
        <d v="2022-03-16T15:45:34"/>
        <d v="2022-03-16T15:45:45"/>
        <d v="2022-03-16T15:46:38"/>
        <d v="2022-03-16T15:46:43"/>
        <d v="2022-03-16T15:47:12"/>
        <d v="2022-03-16T15:47:22"/>
        <d v="2022-03-16T15:47:34"/>
        <d v="2022-03-16T15:48:04"/>
        <d v="2022-03-16T15:48:10"/>
        <d v="2022-03-16T15:48:15"/>
        <d v="2022-03-16T15:48:57"/>
        <d v="2022-03-16T15:49:51"/>
        <d v="2022-03-16T15:49:55"/>
        <d v="2022-03-16T15:49:57"/>
        <d v="2022-03-16T15:50:17"/>
        <d v="2022-03-16T15:50:24"/>
        <d v="2022-03-16T15:50:45"/>
        <d v="2022-03-16T15:50:50"/>
        <d v="2022-03-16T15:50:53"/>
        <d v="2022-03-16T15:51:09"/>
        <d v="2022-03-16T15:51:15"/>
        <d v="2022-03-16T15:51:20"/>
        <d v="2022-03-16T15:51:49"/>
        <d v="2022-03-16T15:52:01"/>
        <d v="2022-03-16T15:52:10"/>
        <d v="2022-03-16T15:52:14"/>
        <d v="2022-03-16T15:52:20"/>
        <d v="2022-03-16T15:52:41"/>
        <d v="2022-03-16T15:52:47"/>
        <d v="2022-03-16T15:52:49"/>
        <d v="2022-03-16T15:52:59"/>
        <d v="2022-03-16T15:53:12"/>
        <d v="2022-03-16T15:53:16"/>
        <d v="2022-03-16T15:54:31"/>
        <d v="2022-03-16T15:54:38"/>
        <d v="2022-03-16T15:54:45"/>
        <d v="2022-03-16T15:55:27"/>
        <d v="2022-03-16T15:55:50"/>
        <d v="2022-03-16T15:56:21"/>
        <d v="2022-03-16T15:56:25"/>
        <d v="2022-03-16T15:56:52"/>
        <d v="2022-03-16T15:57:07"/>
        <d v="2022-03-16T15:57:14"/>
        <d v="2022-03-16T15:57:15"/>
        <d v="2022-03-16T15:57:18"/>
        <d v="2022-03-16T15:57:21"/>
        <d v="2022-03-16T15:57:43"/>
        <d v="2022-03-16T15:57:47"/>
        <d v="2022-03-16T15:58:04"/>
        <d v="2022-03-16T15:58:06"/>
        <d v="2022-03-16T15:58:24"/>
        <d v="2022-03-16T15:58:42"/>
        <d v="2022-03-16T15:58:43"/>
        <d v="2022-03-16T15:58:49"/>
        <d v="2022-03-16T15:59:03"/>
        <d v="2022-03-16T15:59:23"/>
        <d v="2022-03-16T15:59:54"/>
        <d v="2022-03-16T16:00:10"/>
        <d v="2022-03-16T16:00:18"/>
        <d v="2022-03-16T16:00:25"/>
        <d v="2022-03-16T16:00:26"/>
        <d v="2022-03-16T16:00:32"/>
        <d v="2022-03-16T16:00:51"/>
        <d v="2022-03-16T16:00:53"/>
        <d v="2022-03-16T16:01:10"/>
        <d v="2022-03-16T16:01:24"/>
        <d v="2022-03-16T16:02:05"/>
        <d v="2022-03-16T16:02:08"/>
        <d v="2022-03-16T16:02:11"/>
        <d v="2022-03-16T16:02:19"/>
        <d v="2022-03-16T16:02:24"/>
        <d v="2022-03-16T16:02:42"/>
        <d v="2022-03-16T16:03:15"/>
        <d v="2022-03-16T16:03:27"/>
        <d v="2022-03-16T16:04:09"/>
        <d v="2022-03-16T16:04:54"/>
        <d v="2022-03-16T16:05:00"/>
        <d v="2022-03-16T16:05:07"/>
        <d v="2022-03-16T16:06:47"/>
        <d v="2022-03-16T16:06:49"/>
        <d v="2022-03-16T16:06:50"/>
        <d v="2022-03-16T16:06:54"/>
        <d v="2022-03-16T16:07:06"/>
        <d v="2022-03-16T16:07:11"/>
        <d v="2022-03-16T16:07:55"/>
        <d v="2022-03-16T16:08:51"/>
        <d v="2022-03-16T16:09:13"/>
        <d v="2022-03-16T16:09:17"/>
        <d v="2022-03-16T16:09:22"/>
        <d v="2022-03-16T16:09:27"/>
        <d v="2022-03-16T16:09:29"/>
        <d v="2022-03-16T16:09:31"/>
        <d v="2022-03-16T16:09:33"/>
        <d v="2022-03-16T16:09:56"/>
        <d v="2022-03-16T16:09:57"/>
        <d v="2022-03-16T16:10:02"/>
        <d v="2022-03-16T16:10:06"/>
        <d v="2022-03-16T16:10:11"/>
        <d v="2022-03-16T16:11:50"/>
        <d v="2022-03-16T16:12:45"/>
        <d v="2022-03-16T16:13:32"/>
        <d v="2022-03-16T16:13:38"/>
        <d v="2022-03-16T16:13:39"/>
        <d v="2022-03-16T16:13:56"/>
        <d v="2022-03-16T16:13:58"/>
        <d v="2022-03-16T16:14:03"/>
        <d v="2022-03-16T16:14:07"/>
        <d v="2022-03-16T16:14:08"/>
        <d v="2022-03-16T16:14:12"/>
        <d v="2022-03-16T16:14:16"/>
        <d v="2022-03-16T16:14:17"/>
        <d v="2022-03-16T16:14:19"/>
        <d v="2022-03-16T16:15:10"/>
        <d v="2022-03-16T16:15:16"/>
        <d v="2022-03-16T16:15:19"/>
        <d v="2022-03-16T16:15:22"/>
        <d v="2022-03-16T16:15:27"/>
        <d v="2022-03-16T16:17:08"/>
        <d v="2022-03-16T16:25:57"/>
        <d v="2022-03-16T16:28:41"/>
        <d v="2022-03-16T16:33:29"/>
        <d v="2022-03-16T16:46:03"/>
        <d v="2022-03-16T16:47:30"/>
        <d v="2022-03-16T16:53:24"/>
        <d v="2022-03-16T16:54:20"/>
        <d v="2022-03-17T06:05:41"/>
        <d v="2022-03-17T06:05:44"/>
        <d v="2022-03-17T06:06:46"/>
        <d v="2022-03-17T06:15:51"/>
        <d v="2022-03-17T06:17:00"/>
        <d v="2022-03-17T06:17:10"/>
        <d v="2022-03-17T06:17:19"/>
        <d v="2022-03-17T06:17:25"/>
        <d v="2022-03-17T06:17:30"/>
        <d v="2022-03-17T06:17:33"/>
        <d v="2022-03-17T06:17:58"/>
        <d v="2022-03-17T06:20:19"/>
        <d v="2022-03-17T06:20:20"/>
        <d v="2022-03-17T06:20:23"/>
        <d v="2022-03-17T06:20:25"/>
        <d v="2022-03-17T06:22:07"/>
        <d v="2022-03-17T06:23:25"/>
        <d v="2022-03-17T06:24:26"/>
        <d v="2022-03-17T06:24:35"/>
        <d v="2022-03-17T06:24:38"/>
        <d v="2022-03-17T06:24:42"/>
        <d v="2022-03-17T06:24:54"/>
        <d v="2022-03-17T06:24:56"/>
        <d v="2022-03-17T06:26:01"/>
        <d v="2022-03-17T06:26:59"/>
        <d v="2022-03-17T06:27:05"/>
        <d v="2022-03-17T06:27:20"/>
        <d v="2022-03-17T06:27:24"/>
        <d v="2022-03-17T06:27:32"/>
        <d v="2022-03-17T06:27:37"/>
        <d v="2022-03-17T06:28:25"/>
        <d v="2022-03-17T06:28:31"/>
        <d v="2022-03-17T06:29:08"/>
        <d v="2022-03-17T06:29:10"/>
        <d v="2022-03-17T06:29:28"/>
        <d v="2022-03-17T06:29:32"/>
        <d v="2022-03-17T06:29:35"/>
        <d v="2022-03-17T06:29:56"/>
        <d v="2022-03-17T06:30:01"/>
        <d v="2022-03-17T06:30:02"/>
        <d v="2022-03-17T06:31:05"/>
        <d v="2022-03-17T06:31:30"/>
        <d v="2022-03-17T06:31:36"/>
        <d v="2022-03-17T06:32:31"/>
        <d v="2022-03-17T06:33:26"/>
        <d v="2022-03-17T06:33:55"/>
        <d v="2022-03-17T06:33:59"/>
        <d v="2022-03-17T06:34:10"/>
        <d v="2022-03-17T06:34:24"/>
        <d v="2022-03-17T06:34:26"/>
        <d v="2022-03-17T06:34:37"/>
        <d v="2022-03-17T06:35:04"/>
        <d v="2022-03-17T06:35:06"/>
        <d v="2022-03-17T06:35:18"/>
        <d v="2022-03-17T06:35:57"/>
        <d v="2022-03-17T06:37:04"/>
        <d v="2022-03-17T06:37:37"/>
        <d v="2022-03-17T06:37:38"/>
        <d v="2022-03-17T06:38:36"/>
        <d v="2022-03-17T06:39:42"/>
        <d v="2022-03-17T06:40:07"/>
        <d v="2022-03-17T06:40:11"/>
        <d v="2022-03-17T06:41:14"/>
        <d v="2022-03-17T06:41:48"/>
        <d v="2022-03-17T06:42:12"/>
        <d v="2022-03-17T06:42:21"/>
        <d v="2022-03-17T06:42:31"/>
        <d v="2022-03-17T06:42:38"/>
        <d v="2022-03-17T06:43:03"/>
        <d v="2022-03-17T06:43:19"/>
        <d v="2022-03-17T06:43:24"/>
        <d v="2022-03-17T06:43:26"/>
        <d v="2022-03-17T06:43:31"/>
        <d v="2022-03-17T06:43:46"/>
        <d v="2022-03-17T06:44:45"/>
        <d v="2022-03-17T06:45:18"/>
        <d v="2022-03-17T06:45:19"/>
        <d v="2022-03-17T06:45:57"/>
        <d v="2022-03-17T06:46:01"/>
        <d v="2022-03-17T06:46:30"/>
        <d v="2022-03-17T06:46:41"/>
        <d v="2022-03-17T06:46:47"/>
        <d v="2022-03-17T06:46:55"/>
        <d v="2022-03-17T06:48:25"/>
        <d v="2022-03-17T06:48:28"/>
        <d v="2022-03-17T06:48:34"/>
        <d v="2022-03-17T06:48:49"/>
        <d v="2022-03-17T06:49:01"/>
        <d v="2022-03-17T06:49:02"/>
        <d v="2022-03-17T06:49:09"/>
        <d v="2022-03-17T06:49:53"/>
        <d v="2022-03-17T06:50:46"/>
        <d v="2022-03-17T06:51:11"/>
        <d v="2022-03-17T06:51:13"/>
        <d v="2022-03-17T06:51:17"/>
        <d v="2022-03-17T06:52:48"/>
        <d v="2022-03-17T06:53:13"/>
        <d v="2022-03-17T06:53:14"/>
        <d v="2022-03-17T06:53:32"/>
        <d v="2022-03-17T06:53:35"/>
        <d v="2022-03-17T06:53:59"/>
        <d v="2022-03-17T06:54:03"/>
        <d v="2022-03-17T06:54:07"/>
        <d v="2022-03-17T06:54:09"/>
        <d v="2022-03-17T06:54:16"/>
        <d v="2022-03-17T06:54:22"/>
        <d v="2022-03-17T06:54:32"/>
        <d v="2022-03-17T06:54:51"/>
        <d v="2022-03-17T06:56:15"/>
        <d v="2022-03-17T06:57:30"/>
        <d v="2022-03-17T06:57:55"/>
        <d v="2022-03-17T06:58:46"/>
        <d v="2022-03-17T06:59:34"/>
        <d v="2022-03-17T07:00:36"/>
        <d v="2022-03-17T07:01:06"/>
        <d v="2022-03-17T07:01:07"/>
        <d v="2022-03-17T07:01:09"/>
        <d v="2022-03-17T07:01:38"/>
        <d v="2022-03-17T07:02:15"/>
        <d v="2022-03-17T07:03:08"/>
        <d v="2022-03-17T07:04:48"/>
        <d v="2022-03-17T07:04:59"/>
        <d v="2022-03-17T07:05:12"/>
        <d v="2022-03-17T07:06:00"/>
        <d v="2022-03-17T07:06:06"/>
        <d v="2022-03-17T07:06:28"/>
        <d v="2022-03-17T07:06:38"/>
        <d v="2022-03-17T07:06:42"/>
        <d v="2022-03-17T07:06:53"/>
        <d v="2022-03-17T07:07:05"/>
        <d v="2022-03-17T07:07:20"/>
        <d v="2022-03-17T07:07:38"/>
        <d v="2022-03-17T07:07:41"/>
        <d v="2022-03-17T07:07:47"/>
        <d v="2022-03-17T07:07:50"/>
        <d v="2022-03-17T07:08:08"/>
        <d v="2022-03-17T07:09:47"/>
        <d v="2022-03-17T07:09:57"/>
        <d v="2022-03-17T07:09:59"/>
        <d v="2022-03-17T07:10:11"/>
        <d v="2022-03-17T07:10:16"/>
        <d v="2022-03-17T07:10:32"/>
        <d v="2022-03-17T07:11:02"/>
        <d v="2022-03-17T07:11:11"/>
        <d v="2022-03-17T07:11:42"/>
        <d v="2022-03-17T07:12:47"/>
        <d v="2022-03-17T07:13:46"/>
        <d v="2022-03-17T07:14:14"/>
        <d v="2022-03-17T07:14:17"/>
        <d v="2022-03-17T07:15:27"/>
        <d v="2022-03-17T07:16:05"/>
        <d v="2022-03-17T07:16:12"/>
        <d v="2022-03-17T07:16:41"/>
        <d v="2022-03-17T07:16:44"/>
        <d v="2022-03-17T07:16:46"/>
        <d v="2022-03-17T07:17:49"/>
        <d v="2022-03-17T07:18:17"/>
        <d v="2022-03-17T07:18:38"/>
        <d v="2022-03-17T07:18:52"/>
        <d v="2022-03-17T07:20:03"/>
        <d v="2022-03-17T07:20:43"/>
        <d v="2022-03-17T07:22:23"/>
        <d v="2022-03-17T07:23:07"/>
        <d v="2022-03-17T07:23:13"/>
        <d v="2022-03-17T07:23:18"/>
        <d v="2022-03-17T07:24:12"/>
        <d v="2022-03-17T07:24:20"/>
        <d v="2022-03-17T07:25:15"/>
        <d v="2022-03-17T07:25:36"/>
        <d v="2022-03-17T07:26:03"/>
        <d v="2022-03-17T07:26:11"/>
        <d v="2022-03-17T07:26:20"/>
        <d v="2022-03-17T07:26:26"/>
        <d v="2022-03-17T07:26:34"/>
        <d v="2022-03-17T07:28:13"/>
        <d v="2022-03-17T07:28:37"/>
        <d v="2022-03-17T07:28:46"/>
        <d v="2022-03-17T07:30:05"/>
        <d v="2022-03-17T07:30:10"/>
        <d v="2022-03-17T07:30:51"/>
        <d v="2022-03-17T07:31:07"/>
        <d v="2022-03-17T07:31:28"/>
        <d v="2022-03-17T07:32:18"/>
        <d v="2022-03-17T07:33:10"/>
        <d v="2022-03-17T07:33:16"/>
        <d v="2022-03-17T07:34:57"/>
        <d v="2022-03-17T07:35:01"/>
        <d v="2022-03-17T07:35:46"/>
        <d v="2022-03-17T07:35:57"/>
        <d v="2022-03-17T07:36:04"/>
        <d v="2022-03-17T07:37:10"/>
        <d v="2022-03-17T07:39:45"/>
        <d v="2022-03-17T07:42:00"/>
        <d v="2022-03-17T07:43:41"/>
        <d v="2022-03-17T07:44:11"/>
        <d v="2022-03-17T07:44:15"/>
        <d v="2022-03-17T07:44:31"/>
        <d v="2022-03-17T07:44:33"/>
        <d v="2022-03-17T07:45:03"/>
        <d v="2022-03-17T07:46:44"/>
        <d v="2022-03-17T07:47:16"/>
        <d v="2022-03-17T07:48:45"/>
        <d v="2022-03-17T07:50:02"/>
        <d v="2022-03-17T07:50:19"/>
        <d v="2022-03-17T07:50:30"/>
        <d v="2022-03-17T07:51:29"/>
        <d v="2022-03-17T07:51:31"/>
        <d v="2022-03-17T07:52:21"/>
        <d v="2022-03-17T07:52:22"/>
        <d v="2022-03-17T07:52:24"/>
        <d v="2022-03-17T07:52:26"/>
        <d v="2022-03-17T07:52:32"/>
        <d v="2022-03-17T07:52:39"/>
        <d v="2022-03-17T07:52:42"/>
        <d v="2022-03-17T07:53:12"/>
        <d v="2022-03-17T07:53:17"/>
        <d v="2022-03-17T07:53:51"/>
        <d v="2022-03-17T07:54:20"/>
        <d v="2022-03-17T07:56:35"/>
        <d v="2022-03-17T07:56:40"/>
        <d v="2022-03-17T07:56:42"/>
        <d v="2022-03-17T07:56:44"/>
        <d v="2022-03-17T07:57:11"/>
        <d v="2022-03-17T07:57:16"/>
        <d v="2022-03-17T07:57:19"/>
        <d v="2022-03-17T07:57:21"/>
        <d v="2022-03-17T07:57:28"/>
        <d v="2022-03-17T07:58:00"/>
        <d v="2022-03-17T07:58:01"/>
        <d v="2022-03-17T07:58:03"/>
        <d v="2022-03-17T07:58:18"/>
        <d v="2022-03-17T07:58:20"/>
        <d v="2022-03-17T07:58:22"/>
        <d v="2022-03-17T07:58:35"/>
        <d v="2022-03-17T08:00:17"/>
        <d v="2022-03-17T08:27:14"/>
        <d v="2022-03-17T08:27:21"/>
        <d v="2022-03-17T08:27:31"/>
        <d v="2022-03-17T08:27:34"/>
        <d v="2022-03-17T08:27:39"/>
        <d v="2022-03-17T08:28:43"/>
        <d v="2022-03-17T08:28:47"/>
        <d v="2022-03-17T08:29:11"/>
        <d v="2022-03-17T08:29:19"/>
        <d v="2022-03-17T08:29:22"/>
        <d v="2022-03-17T08:29:23"/>
        <d v="2022-03-17T08:30:59"/>
        <d v="2022-03-17T08:31:03"/>
        <d v="2022-03-17T08:31:09"/>
        <d v="2022-03-17T08:31:13"/>
        <d v="2022-03-17T08:31:19"/>
        <d v="2022-03-17T08:31:20"/>
        <d v="2022-03-17T08:33:00"/>
        <d v="2022-03-17T08:39:07"/>
        <d v="2022-03-17T08:39:49"/>
        <d v="2022-03-17T08:40:42"/>
        <d v="2022-03-17T08:40:52"/>
        <d v="2022-03-17T08:41:32"/>
        <d v="2022-03-17T08:41:42"/>
        <d v="2022-03-17T08:42:21"/>
        <d v="2022-03-17T08:42:23"/>
        <d v="2022-03-17T08:42:28"/>
        <d v="2022-03-17T08:43:18"/>
        <d v="2022-03-17T08:43:29"/>
        <d v="2022-03-17T08:43:38"/>
        <d v="2022-03-17T08:43:40"/>
        <d v="2022-03-17T08:43:43"/>
        <d v="2022-03-17T08:44:20"/>
        <d v="2022-03-17T08:44:45"/>
        <d v="2022-03-17T08:44:46"/>
        <d v="2022-03-17T08:45:21"/>
        <d v="2022-03-17T08:45:33"/>
        <d v="2022-03-17T08:45:35"/>
        <d v="2022-03-17T08:45:46"/>
        <d v="2022-03-17T08:45:57"/>
        <d v="2022-03-17T08:46:00"/>
        <d v="2022-03-17T08:46:11"/>
        <d v="2022-03-17T08:46:26"/>
        <d v="2022-03-17T08:46:33"/>
        <d v="2022-03-17T08:46:52"/>
        <d v="2022-03-17T08:47:03"/>
        <d v="2022-03-17T08:47:55"/>
        <d v="2022-03-17T08:48:36"/>
        <d v="2022-03-17T08:48:44"/>
        <d v="2022-03-17T08:49:32"/>
        <d v="2022-03-17T08:49:41"/>
        <d v="2022-03-17T08:49:46"/>
        <d v="2022-03-17T08:49:49"/>
        <d v="2022-03-17T08:50:26"/>
        <d v="2022-03-17T08:51:17"/>
        <d v="2022-03-17T08:51:21"/>
        <d v="2022-03-17T08:53:03"/>
        <d v="2022-03-17T08:53:28"/>
        <d v="2022-03-17T08:53:30"/>
        <d v="2022-03-17T08:53:32"/>
        <d v="2022-03-17T08:54:20"/>
        <d v="2022-03-17T08:54:22"/>
        <d v="2022-03-17T08:54:29"/>
        <d v="2022-03-17T08:54:43"/>
        <d v="2022-03-17T08:55:19"/>
        <d v="2022-03-17T08:55:26"/>
        <d v="2022-03-17T08:55:31"/>
        <d v="2022-03-17T08:55:35"/>
        <d v="2022-03-17T08:56:03"/>
        <d v="2022-03-17T08:56:05"/>
        <d v="2022-03-17T08:56:06"/>
        <d v="2022-03-17T08:56:11"/>
        <d v="2022-03-17T08:56:20"/>
        <d v="2022-03-17T08:56:22"/>
        <d v="2022-03-17T08:56:24"/>
        <d v="2022-03-17T08:56:33"/>
        <d v="2022-03-17T08:56:35"/>
        <d v="2022-03-17T08:58:17"/>
        <d v="2022-03-17T08:59:15"/>
        <d v="2022-03-17T08:59:20"/>
        <d v="2022-03-17T08:59:27"/>
        <d v="2022-03-17T08:59:29"/>
        <d v="2022-03-17T08:59:31"/>
        <d v="2022-03-17T08:59:33"/>
        <d v="2022-03-17T08:59:39"/>
        <d v="2022-03-17T08:59:40"/>
        <d v="2022-03-17T08:59:41"/>
        <d v="2022-03-17T08:59:45"/>
        <d v="2022-03-17T09:00:05"/>
        <d v="2022-03-17T09:00:12"/>
        <d v="2022-03-17T09:00:17"/>
        <d v="2022-03-17T09:00:22"/>
        <d v="2022-03-17T09:00:29"/>
        <d v="2022-03-17T09:01:03"/>
        <d v="2022-03-17T09:01:25"/>
        <d v="2022-03-17T09:01:27"/>
        <d v="2022-03-17T09:01:43"/>
        <d v="2022-03-17T09:02:40"/>
        <d v="2022-03-17T09:02:42"/>
        <d v="2022-03-17T09:02:49"/>
        <d v="2022-03-17T09:02:51"/>
        <d v="2022-03-17T09:03:50"/>
        <d v="2022-03-17T09:05:10"/>
        <d v="2022-03-17T09:06:28"/>
        <d v="2022-03-17T09:07:21"/>
        <d v="2022-03-17T09:08:55"/>
        <d v="2022-03-17T09:09:09"/>
        <d v="2022-03-17T09:09:29"/>
        <d v="2022-03-17T09:11:08"/>
        <d v="2022-03-17T09:12:07"/>
        <d v="2022-03-17T09:13:34"/>
        <d v="2022-03-17T09:14:36"/>
        <d v="2022-03-17T09:17:49"/>
        <d v="2022-03-17T09:18:04"/>
        <d v="2022-03-17T09:18:37"/>
        <d v="2022-03-17T09:18:48"/>
        <d v="2022-03-17T09:18:52"/>
        <d v="2022-03-17T09:18:56"/>
        <d v="2022-03-17T09:19:00"/>
        <d v="2022-03-17T09:19:01"/>
        <d v="2022-03-17T09:19:11"/>
        <d v="2022-03-17T09:19:40"/>
        <d v="2022-03-17T09:21:10"/>
        <d v="2022-03-17T09:21:14"/>
        <d v="2022-03-17T09:21:29"/>
        <d v="2022-03-17T09:22:47"/>
        <d v="2022-03-17T09:22:54"/>
        <d v="2022-03-17T09:22:55"/>
        <d v="2022-03-17T09:23:41"/>
        <d v="2022-03-17T09:23:45"/>
        <d v="2022-03-17T09:25:45"/>
        <d v="2022-03-17T09:26:06"/>
        <d v="2022-03-17T09:27:08"/>
        <d v="2022-03-17T09:27:50"/>
        <d v="2022-03-17T09:28:15"/>
        <d v="2022-03-17T09:28:18"/>
        <d v="2022-03-17T09:28:31"/>
        <d v="2022-03-17T09:28:37"/>
        <d v="2022-03-17T09:28:38"/>
        <d v="2022-03-17T09:28:55"/>
        <d v="2022-03-17T09:29:01"/>
        <d v="2022-03-17T09:29:09"/>
        <d v="2022-03-17T09:30:12"/>
        <d v="2022-03-17T09:30:22"/>
        <d v="2022-03-17T09:30:28"/>
        <d v="2022-03-17T09:30:31"/>
        <d v="2022-03-17T09:30:36"/>
        <d v="2022-03-17T09:30:56"/>
        <d v="2022-03-17T09:31:03"/>
        <d v="2022-03-17T09:31:04"/>
        <d v="2022-03-17T09:31:10"/>
        <d v="2022-03-17T09:31:59"/>
        <d v="2022-03-17T09:32:13"/>
        <d v="2022-03-17T09:32:19"/>
        <d v="2022-03-17T09:32:27"/>
        <d v="2022-03-17T09:32:29"/>
        <d v="2022-03-17T09:34:07"/>
        <d v="2022-03-17T09:37:38"/>
        <d v="2022-03-17T09:37:43"/>
        <d v="2022-03-17T09:37:52"/>
        <d v="2022-03-17T09:37:56"/>
        <d v="2022-03-17T09:38:01"/>
        <d v="2022-03-17T09:38:13"/>
        <d v="2022-03-17T09:38:14"/>
        <d v="2022-03-17T09:38:24"/>
        <d v="2022-03-17T09:38:26"/>
        <d v="2022-03-17T09:38:47"/>
        <d v="2022-03-17T09:38:53"/>
        <d v="2022-03-17T09:39:02"/>
        <d v="2022-03-17T09:39:16"/>
        <d v="2022-03-17T09:39:42"/>
        <d v="2022-03-17T09:39:46"/>
        <d v="2022-03-17T09:40:06"/>
        <d v="2022-03-17T09:41:04"/>
        <d v="2022-03-17T09:41:18"/>
        <d v="2022-03-17T09:42:18"/>
        <d v="2022-03-17T09:42:21"/>
        <d v="2022-03-17T09:42:30"/>
        <d v="2022-03-17T09:42:34"/>
        <d v="2022-03-17T09:43:01"/>
        <d v="2022-03-17T09:43:03"/>
        <d v="2022-03-17T09:43:04"/>
        <d v="2022-03-17T09:43:18"/>
        <d v="2022-03-17T09:43:26"/>
        <d v="2022-03-17T09:43:43"/>
        <d v="2022-03-17T09:43:47"/>
        <d v="2022-03-17T09:43:48"/>
        <d v="2022-03-17T09:43:49"/>
        <d v="2022-03-17T09:43:51"/>
        <d v="2022-03-17T09:43:53"/>
        <d v="2022-03-17T09:43:56"/>
        <d v="2022-03-17T09:44:30"/>
        <d v="2022-03-17T09:44:34"/>
        <d v="2022-03-17T09:44:38"/>
        <d v="2022-03-17T09:44:48"/>
        <d v="2022-03-17T09:44:50"/>
        <d v="2022-03-17T09:44:51"/>
        <d v="2022-03-17T09:44:53"/>
        <d v="2022-03-17T09:45:01"/>
        <d v="2022-03-17T09:45:08"/>
        <d v="2022-03-17T09:45:14"/>
        <d v="2022-03-17T09:46:10"/>
        <d v="2022-03-17T09:46:13"/>
        <d v="2022-03-17T09:46:19"/>
        <d v="2022-03-17T09:46:30"/>
        <d v="2022-03-17T09:46:37"/>
        <d v="2022-03-17T09:46:59"/>
        <d v="2022-03-17T09:47:00"/>
        <d v="2022-03-17T09:47:11"/>
        <d v="2022-03-17T09:48:17"/>
        <d v="2022-03-17T09:48:49"/>
        <d v="2022-03-17T09:48:59"/>
        <d v="2022-03-17T09:49:24"/>
        <d v="2022-03-17T09:49:33"/>
        <d v="2022-03-17T09:49:51"/>
        <d v="2022-03-17T09:50:03"/>
        <d v="2022-03-17T09:51:03"/>
        <d v="2022-03-17T09:51:05"/>
        <d v="2022-03-17T09:51:14"/>
        <d v="2022-03-17T09:51:44"/>
        <d v="2022-03-17T09:51:48"/>
        <d v="2022-03-17T09:51:50"/>
        <d v="2022-03-17T09:51:56"/>
        <d v="2022-03-17T09:52:00"/>
        <d v="2022-03-17T09:52:20"/>
        <d v="2022-03-17T09:52:22"/>
        <d v="2022-03-17T09:52:33"/>
        <d v="2022-03-17T09:52:34"/>
        <d v="2022-03-17T09:52:36"/>
        <d v="2022-03-17T09:53:02"/>
        <d v="2022-03-17T09:53:07"/>
        <d v="2022-03-17T09:53:08"/>
        <d v="2022-03-17T09:53:58"/>
        <d v="2022-03-17T09:54:20"/>
        <d v="2022-03-17T09:54:48"/>
        <d v="2022-03-17T09:55:41"/>
        <d v="2022-03-17T09:55:52"/>
        <d v="2022-03-17T09:55:54"/>
        <d v="2022-03-17T09:56:27"/>
        <d v="2022-03-17T09:56:39"/>
        <d v="2022-03-17T09:56:43"/>
        <d v="2022-03-17T09:56:49"/>
        <d v="2022-03-17T09:56:51"/>
        <d v="2022-03-17T09:56:53"/>
        <d v="2022-03-17T09:57:41"/>
        <d v="2022-03-17T09:57:50"/>
        <d v="2022-03-17T09:57:53"/>
        <d v="2022-03-17T09:58:19"/>
        <d v="2022-03-17T09:58:24"/>
        <d v="2022-03-17T09:58:54"/>
        <d v="2022-03-17T10:00:12"/>
        <d v="2022-03-17T10:00:26"/>
        <d v="2022-03-17T10:00:45"/>
        <d v="2022-03-17T10:01:28"/>
        <d v="2022-03-17T10:01:39"/>
        <d v="2022-03-17T10:01:44"/>
        <d v="2022-03-17T10:02:42"/>
        <d v="2022-03-17T10:04:19"/>
        <d v="2022-03-17T10:04:32"/>
        <d v="2022-03-17T10:04:36"/>
        <d v="2022-03-17T10:05:38"/>
        <d v="2022-03-17T10:05:50"/>
        <d v="2022-03-17T10:07:19"/>
        <d v="2022-03-17T10:08:21"/>
        <d v="2022-03-17T10:10:16"/>
        <d v="2022-03-17T10:11:37"/>
        <d v="2022-03-17T10:13:49"/>
        <d v="2022-03-17T10:13:50"/>
        <d v="2022-03-17T10:14:06"/>
        <d v="2022-03-17T10:14:08"/>
        <d v="2022-03-17T10:14:15"/>
        <d v="2022-03-17T10:15:43"/>
        <d v="2022-03-17T10:16:27"/>
        <d v="2022-03-17T10:16:38"/>
        <d v="2022-03-17T10:16:53"/>
        <d v="2022-03-17T10:17:20"/>
        <d v="2022-03-17T10:17:37"/>
        <d v="2022-03-17T10:19:47"/>
        <d v="2022-03-17T10:19:49"/>
        <d v="2022-03-17T10:20:10"/>
        <d v="2022-03-17T10:20:12"/>
        <d v="2022-03-17T10:20:23"/>
        <d v="2022-03-17T10:20:32"/>
        <d v="2022-03-17T10:20:36"/>
        <d v="2022-03-17T10:21:04"/>
        <d v="2022-03-17T10:21:11"/>
        <d v="2022-03-17T10:21:43"/>
        <d v="2022-03-17T10:22:12"/>
        <d v="2022-03-17T10:22:30"/>
        <d v="2022-03-17T10:22:32"/>
        <d v="2022-03-17T10:23:33"/>
        <d v="2022-03-17T10:23:58"/>
        <d v="2022-03-17T10:24:56"/>
        <d v="2022-03-17T10:25:08"/>
        <d v="2022-03-17T10:25:10"/>
        <d v="2022-03-17T10:25:50"/>
        <d v="2022-03-17T10:26:07"/>
        <d v="2022-03-17T10:26:35"/>
        <d v="2022-03-17T10:27:07"/>
        <d v="2022-03-17T10:27:08"/>
        <d v="2022-03-17T10:27:09"/>
        <d v="2022-03-17T10:27:33"/>
        <d v="2022-03-17T10:27:35"/>
        <d v="2022-03-17T10:27:50"/>
        <d v="2022-03-17T10:28:00"/>
        <d v="2022-03-17T10:28:03"/>
        <d v="2022-03-17T10:28:04"/>
        <d v="2022-03-17T10:28:24"/>
        <d v="2022-03-17T10:28:34"/>
        <d v="2022-03-17T10:29:01"/>
        <d v="2022-03-17T10:29:12"/>
        <d v="2022-03-17T10:29:39"/>
        <d v="2022-03-17T10:29:47"/>
        <d v="2022-03-17T10:30:01"/>
        <d v="2022-03-17T10:30:08"/>
        <d v="2022-03-17T10:30:12"/>
        <d v="2022-03-17T10:30:40"/>
        <d v="2022-03-17T10:30:43"/>
        <d v="2022-03-17T10:31:38"/>
        <d v="2022-03-17T10:32:07"/>
        <d v="2022-03-17T10:32:36"/>
        <d v="2022-03-17T10:32:39"/>
        <d v="2022-03-17T10:32:58"/>
        <d v="2022-03-17T10:33:02"/>
        <d v="2022-03-17T10:33:14"/>
        <d v="2022-03-17T10:34:04"/>
        <d v="2022-03-17T10:34:10"/>
        <d v="2022-03-17T10:34:36"/>
        <d v="2022-03-17T10:34:59"/>
        <d v="2022-03-17T10:35:10"/>
        <d v="2022-03-17T10:35:20"/>
        <d v="2022-03-17T10:35:22"/>
        <d v="2022-03-17T10:35:35"/>
        <d v="2022-03-17T10:36:40"/>
        <d v="2022-03-17T10:38:39"/>
        <d v="2022-03-17T10:38:54"/>
        <d v="2022-03-17T10:39:09"/>
        <d v="2022-03-17T10:39:25"/>
        <d v="2022-03-17T10:39:26"/>
        <d v="2022-03-17T10:39:47"/>
        <d v="2022-03-17T10:40:39"/>
        <d v="2022-03-17T10:40:47"/>
        <d v="2022-03-17T10:40:51"/>
        <d v="2022-03-17T10:40:52"/>
        <d v="2022-03-17T10:41:26"/>
        <d v="2022-03-17T10:41:27"/>
        <d v="2022-03-17T10:41:36"/>
        <d v="2022-03-17T10:41:40"/>
        <d v="2022-03-17T10:41:49"/>
        <d v="2022-03-17T10:42:33"/>
        <d v="2022-03-17T10:42:51"/>
        <d v="2022-03-17T10:42:52"/>
        <d v="2022-03-17T10:43:04"/>
        <d v="2022-03-17T10:44:15"/>
        <d v="2022-03-17T10:44:53"/>
        <d v="2022-03-17T10:45:11"/>
        <d v="2022-03-17T10:45:21"/>
        <d v="2022-03-17T10:47:03"/>
        <d v="2022-03-17T10:47:10"/>
        <d v="2022-03-17T10:47:15"/>
        <d v="2022-03-17T10:50:08"/>
        <d v="2022-03-17T10:50:10"/>
        <d v="2022-03-17T10:50:12"/>
        <d v="2022-03-17T10:51:35"/>
        <d v="2022-03-17T10:54:55"/>
        <d v="2022-03-17T10:55:15"/>
        <d v="2022-03-17T10:55:21"/>
        <d v="2022-03-17T10:56:32"/>
        <d v="2022-03-17T10:58:41"/>
        <d v="2022-03-17T10:58:42"/>
        <d v="2022-03-17T11:00:05"/>
        <d v="2022-03-17T11:01:16"/>
        <d v="2022-03-17T11:01:21"/>
        <d v="2022-03-17T11:01:25"/>
        <d v="2022-03-17T11:01:26"/>
        <d v="2022-03-17T11:01:37"/>
        <d v="2022-03-17T11:02:08"/>
        <d v="2022-03-17T11:02:13"/>
        <d v="2022-03-17T11:02:29"/>
        <d v="2022-03-17T11:02:54"/>
        <d v="2022-03-17T11:03:23"/>
        <d v="2022-03-17T11:03:57"/>
        <d v="2022-03-17T11:04:42"/>
        <d v="2022-03-17T11:04:49"/>
        <d v="2022-03-17T11:05:07"/>
        <d v="2022-03-17T11:05:09"/>
        <d v="2022-03-17T11:05:37"/>
        <d v="2022-03-17T11:07:39"/>
        <d v="2022-03-17T11:08:06"/>
        <d v="2022-03-17T11:09:19"/>
        <d v="2022-03-17T11:09:51"/>
        <d v="2022-03-17T11:10:04"/>
        <d v="2022-03-17T11:10:15"/>
        <d v="2022-03-17T11:11:16"/>
        <d v="2022-03-17T11:11:48"/>
        <d v="2022-03-17T11:13:29"/>
        <d v="2022-03-17T11:13:37"/>
        <d v="2022-03-17T11:13:56"/>
        <d v="2022-03-17T11:14:41"/>
        <d v="2022-03-17T11:14:43"/>
        <d v="2022-03-17T11:14:58"/>
        <d v="2022-03-17T11:16:27"/>
        <d v="2022-03-17T11:16:59"/>
        <d v="2022-03-17T11:17:22"/>
        <d v="2022-03-17T11:17:38"/>
        <d v="2022-03-17T11:17:53"/>
        <d v="2022-03-17T11:18:00"/>
        <d v="2022-03-17T11:18:05"/>
        <d v="2022-03-17T11:18:13"/>
        <d v="2022-03-17T11:18:41"/>
        <d v="2022-03-17T11:18:45"/>
        <d v="2022-03-17T11:18:53"/>
        <d v="2022-03-17T11:18:54"/>
        <d v="2022-03-17T11:18:55"/>
        <d v="2022-03-17T11:19:45"/>
        <d v="2022-03-17T11:19:58"/>
        <d v="2022-03-17T11:20:09"/>
        <d v="2022-03-17T11:20:32"/>
        <d v="2022-03-17T11:20:39"/>
        <d v="2022-03-17T11:21:57"/>
        <d v="2022-03-17T11:22:14"/>
        <d v="2022-03-17T11:22:16"/>
        <d v="2022-03-17T11:22:39"/>
        <d v="2022-03-17T11:22:42"/>
        <d v="2022-03-17T11:22:49"/>
        <d v="2022-03-17T11:23:45"/>
        <d v="2022-03-17T11:23:46"/>
        <d v="2022-03-17T11:24:44"/>
        <d v="2022-03-17T11:25:13"/>
        <d v="2022-03-17T11:25:14"/>
        <d v="2022-03-17T11:25:28"/>
        <d v="2022-03-17T11:25:35"/>
        <d v="2022-03-17T11:26:18"/>
        <d v="2022-03-17T11:26:20"/>
        <d v="2022-03-17T11:27:14"/>
        <d v="2022-03-17T11:27:15"/>
        <d v="2022-03-17T11:27:30"/>
        <d v="2022-03-17T11:27:46"/>
        <d v="2022-03-17T11:28:07"/>
        <d v="2022-03-17T11:28:11"/>
        <d v="2022-03-17T11:28:27"/>
        <d v="2022-03-17T11:29:53"/>
        <d v="2022-03-17T11:30:15"/>
        <d v="2022-03-17T11:30:48"/>
        <d v="2022-03-17T11:30:52"/>
        <d v="2022-03-17T11:31:04"/>
        <d v="2022-03-17T11:32:45"/>
        <d v="2022-03-17T11:33:18"/>
        <d v="2022-03-17T11:34:35"/>
        <d v="2022-03-17T11:36:15"/>
        <d v="2022-03-17T11:36:29"/>
        <d v="2022-03-17T11:36:35"/>
        <d v="2022-03-17T11:36:39"/>
        <d v="2022-03-17T11:37:35"/>
        <d v="2022-03-17T11:38:26"/>
        <d v="2022-03-17T11:38:33"/>
        <d v="2022-03-17T11:39:25"/>
        <d v="2022-03-17T11:39:26"/>
        <d v="2022-03-17T11:39:29"/>
        <d v="2022-03-17T11:40:41"/>
        <d v="2022-03-17T11:40:43"/>
        <d v="2022-03-17T11:41:09"/>
        <d v="2022-03-17T11:41:11"/>
        <d v="2022-03-17T11:41:20"/>
        <d v="2022-03-17T11:41:22"/>
        <d v="2022-03-17T11:41:24"/>
        <d v="2022-03-17T11:41:25"/>
        <d v="2022-03-17T11:41:50"/>
        <d v="2022-03-17T11:41:52"/>
        <d v="2022-03-17T11:41:59"/>
        <d v="2022-03-17T11:42:42"/>
        <d v="2022-03-17T11:43:43"/>
        <d v="2022-03-17T11:46:51"/>
        <d v="2022-03-17T11:47:08"/>
        <d v="2022-03-17T11:47:28"/>
        <d v="2022-03-17T11:47:30"/>
        <d v="2022-03-17T11:47:31"/>
        <d v="2022-03-17T11:47:33"/>
        <d v="2022-03-17T11:47:39"/>
        <d v="2022-03-17T11:47:43"/>
        <d v="2022-03-17T11:47:47"/>
        <d v="2022-03-17T11:47:49"/>
        <d v="2022-03-17T11:48:28"/>
        <d v="2022-03-17T11:48:30"/>
        <d v="2022-03-17T11:48:31"/>
        <d v="2022-03-17T11:48:34"/>
        <d v="2022-03-17T11:48:40"/>
        <d v="2022-03-17T11:48:42"/>
        <d v="2022-03-17T11:48:45"/>
        <d v="2022-03-17T11:48:47"/>
        <d v="2022-03-17T11:48:49"/>
        <d v="2022-03-17T11:50:24"/>
        <d v="2022-03-17T11:54:17"/>
        <d v="2022-03-17T11:54:21"/>
        <d v="2022-03-17T11:54:25"/>
        <d v="2022-03-17T11:54:30"/>
        <d v="2022-03-17T11:55:17"/>
        <d v="2022-03-17T13:01:16"/>
        <d v="2022-03-17T13:01:22"/>
        <d v="2022-03-17T13:01:51"/>
        <d v="2022-03-17T13:01:55"/>
        <d v="2022-03-17T13:01:57"/>
        <d v="2022-03-17T13:02:12"/>
        <d v="2022-03-17T13:02:58"/>
        <d v="2022-03-17T13:04:32"/>
        <d v="2022-03-17T13:06:02"/>
        <d v="2022-03-17T13:22:29"/>
        <d v="2022-03-17T13:23:31"/>
        <d v="2022-03-17T13:35:48"/>
        <d v="2022-03-17T13:35:55"/>
        <d v="2022-03-17T13:36:08"/>
        <d v="2022-03-17T13:36:14"/>
        <d v="2022-03-17T13:36:16"/>
        <d v="2022-03-17T13:36:19"/>
        <d v="2022-03-17T13:37:45"/>
        <d v="2022-03-17T13:40:36"/>
        <d v="2022-03-17T14:07:10"/>
        <d v="2022-03-17T14:07:13"/>
        <d v="2022-03-17T14:07:16"/>
        <d v="2022-03-17T14:07:18"/>
        <d v="2022-03-17T14:07:21"/>
        <d v="2022-03-17T14:07:25"/>
        <d v="2022-03-17T14:08:10"/>
        <d v="2022-03-17T14:11:51"/>
        <d v="2022-03-17T14:11:58"/>
        <d v="2022-03-17T14:12:06"/>
        <d v="2022-03-17T14:12:25"/>
        <d v="2022-03-17T14:12:31"/>
        <d v="2022-03-17T14:12:41"/>
        <d v="2022-03-17T14:12:55"/>
        <d v="2022-03-17T14:13:02"/>
        <d v="2022-03-17T14:41:07"/>
        <d v="2022-03-17T14:41:13"/>
        <d v="2022-03-17T14:41:20"/>
        <d v="2022-03-17T14:41:47"/>
        <d v="2022-03-17T14:43:28"/>
        <d v="2022-03-17T14:43:37"/>
        <d v="2022-03-17T14:43:40"/>
        <d v="2022-03-17T14:46:01"/>
        <d v="2022-03-17T14:52:03"/>
        <d v="2022-03-17T14:52:15"/>
        <d v="2022-03-17T14:52:40"/>
        <d v="2022-03-17T14:53:15"/>
        <d v="2022-03-17T14:53:28"/>
        <d v="2022-03-17T14:53:30"/>
        <d v="2022-03-17T15:29:00"/>
        <d v="2022-03-17T15:29:13"/>
        <d v="2022-03-17T15:29:19"/>
        <d v="2022-03-17T15:29:47"/>
        <d v="2022-03-17T15:29:54"/>
        <d v="2022-03-17T15:29:58"/>
        <d v="2022-03-17T15:35:56"/>
        <d v="2022-03-17T15:36:05"/>
        <d v="2022-03-17T15:36:11"/>
        <d v="2022-03-17T15:36:20"/>
        <d v="2022-03-17T15:36:46"/>
        <d v="2022-03-17T15:36:53"/>
        <d v="2022-03-17T15:37:05"/>
        <d v="2022-03-17T15:37:27"/>
        <d v="2022-03-17T15:37:31"/>
        <d v="2022-03-17T15:38:32"/>
        <d v="2022-03-17T15:46:23"/>
        <d v="2022-03-17T15:46:33"/>
        <d v="2022-03-17T15:46:49"/>
        <d v="2022-03-17T15:47:21"/>
        <d v="2022-03-17T15:47:23"/>
        <d v="2022-03-17T15:47:40"/>
        <d v="2022-03-17T15:47:51"/>
        <d v="2022-03-17T15:48:18"/>
        <d v="2022-03-17T15:48:24"/>
        <d v="2022-03-17T15:48:32"/>
        <d v="2022-03-17T15:48:38"/>
        <d v="2022-03-17T16:08:55"/>
        <d v="2022-03-17T16:09:02"/>
        <d v="2022-03-17T16:09:17"/>
        <d v="2022-03-17T16:09:40"/>
        <d v="2022-03-17T16:09:52"/>
        <d v="2022-03-17T16:11:21"/>
        <d v="2022-03-17T16:11:42"/>
        <d v="2022-03-17T16:12:22"/>
        <d v="2022-03-17T16:16:44"/>
        <d v="2022-03-21T06:15:26"/>
        <d v="2022-03-21T06:16:14"/>
        <d v="2022-03-21T06:16:16"/>
        <d v="2022-03-21T06:16:19"/>
        <d v="2022-03-21T06:16:22"/>
        <d v="2022-03-21T06:18:09"/>
        <d v="2022-03-21T06:18:46"/>
        <d v="2022-03-21T06:18:52"/>
        <d v="2022-03-21T06:19:10"/>
        <d v="2022-03-21T06:19:18"/>
        <d v="2022-03-21T06:19:45"/>
        <d v="2022-03-21T06:19:47"/>
        <d v="2022-03-21T06:19:51"/>
        <d v="2022-03-21T06:19:53"/>
        <d v="2022-03-21T06:19:55"/>
        <d v="2022-03-21T06:20:39"/>
        <d v="2022-03-21T06:20:44"/>
        <d v="2022-03-21T06:20:48"/>
        <d v="2022-03-21T06:20:51"/>
        <d v="2022-03-21T06:20:58"/>
        <d v="2022-03-21T06:21:03"/>
        <d v="2022-03-21T06:21:07"/>
        <d v="2022-03-21T06:21:14"/>
        <d v="2022-03-21T06:21:27"/>
        <d v="2022-03-21T06:21:45"/>
        <d v="2022-03-21T06:22:10"/>
        <d v="2022-03-21T06:22:11"/>
        <d v="2022-03-21T06:22:13"/>
        <d v="2022-03-21T06:22:24"/>
        <d v="2022-03-21T06:22:31"/>
        <d v="2022-03-21T06:22:35"/>
        <d v="2022-03-21T06:22:38"/>
        <d v="2022-03-21T06:22:43"/>
        <d v="2022-03-21T06:22:46"/>
        <d v="2022-03-21T06:22:49"/>
        <d v="2022-03-21T06:23:04"/>
        <d v="2022-03-21T06:23:14"/>
        <d v="2022-03-21T06:23:24"/>
        <d v="2022-03-21T06:23:26"/>
        <d v="2022-03-21T06:23:30"/>
        <d v="2022-03-21T06:23:37"/>
        <d v="2022-03-21T06:23:57"/>
        <d v="2022-03-21T06:24:03"/>
        <d v="2022-03-21T06:24:04"/>
        <d v="2022-03-21T06:24:09"/>
        <d v="2022-03-21T06:24:15"/>
        <d v="2022-03-21T06:24:28"/>
        <d v="2022-03-21T06:24:30"/>
        <d v="2022-03-21T06:24:32"/>
        <d v="2022-03-21T06:24:53"/>
        <d v="2022-03-21T06:24:56"/>
        <d v="2022-03-21T06:25:03"/>
        <d v="2022-03-21T06:25:09"/>
        <d v="2022-03-21T06:26:08"/>
        <d v="2022-03-21T06:26:13"/>
        <d v="2022-03-21T06:26:49"/>
        <d v="2022-03-21T06:26:51"/>
        <d v="2022-03-21T06:27:19"/>
        <d v="2022-03-21T06:27:41"/>
        <d v="2022-03-21T06:27:52"/>
        <d v="2022-03-21T06:28:29"/>
        <d v="2022-03-21T06:28:47"/>
        <d v="2022-03-21T06:28:51"/>
        <d v="2022-03-21T06:29:40"/>
        <d v="2022-03-21T06:31:13"/>
        <d v="2022-03-21T06:31:15"/>
        <d v="2022-03-21T06:31:17"/>
        <d v="2022-03-21T06:31:33"/>
        <d v="2022-03-21T06:31:35"/>
        <d v="2022-03-21T06:31:37"/>
        <d v="2022-03-21T06:31:57"/>
        <d v="2022-03-21T06:31:59"/>
        <d v="2022-03-21T06:32:04"/>
        <d v="2022-03-21T06:32:35"/>
        <d v="2022-03-21T06:32:47"/>
        <d v="2022-03-21T06:33:01"/>
        <d v="2022-03-21T06:33:04"/>
        <d v="2022-03-21T06:33:20"/>
        <d v="2022-03-21T06:33:38"/>
        <d v="2022-03-21T06:33:50"/>
        <d v="2022-03-21T06:33:59"/>
        <d v="2022-03-21T06:34:16"/>
        <d v="2022-03-21T06:34:31"/>
        <d v="2022-03-21T06:34:33"/>
        <d v="2022-03-21T06:34:36"/>
        <d v="2022-03-21T06:35:08"/>
        <d v="2022-03-21T06:35:58"/>
        <d v="2022-03-21T06:36:03"/>
        <d v="2022-03-21T06:36:10"/>
        <d v="2022-03-21T06:36:21"/>
        <d v="2022-03-21T06:36:39"/>
        <d v="2022-03-21T06:36:52"/>
        <d v="2022-03-21T06:36:58"/>
        <d v="2022-03-21T06:36:59"/>
        <d v="2022-03-21T06:37:37"/>
        <d v="2022-03-21T06:37:39"/>
        <d v="2022-03-21T06:37:40"/>
        <d v="2022-03-21T06:38:27"/>
        <d v="2022-03-21T06:39:24"/>
        <d v="2022-03-21T06:39:36"/>
        <d v="2022-03-21T06:39:37"/>
        <d v="2022-03-21T06:41:18"/>
        <d v="2022-03-21T06:41:38"/>
        <d v="2022-03-21T06:41:50"/>
        <d v="2022-03-21T06:42:03"/>
        <d v="2022-03-21T06:42:04"/>
        <d v="2022-03-21T06:43:07"/>
        <d v="2022-03-21T06:43:43"/>
        <d v="2022-03-21T06:44:04"/>
        <d v="2022-03-21T06:44:25"/>
        <d v="2022-03-21T06:45:21"/>
        <d v="2022-03-21T06:46:13"/>
        <d v="2022-03-21T06:46:14"/>
        <d v="2022-03-21T06:46:15"/>
        <d v="2022-03-21T06:47:13"/>
        <d v="2022-03-21T06:47:15"/>
        <d v="2022-03-21T06:47:25"/>
        <d v="2022-03-21T06:49:02"/>
        <d v="2022-03-21T06:49:39"/>
        <d v="2022-03-21T06:50:48"/>
        <d v="2022-03-21T06:51:27"/>
        <d v="2022-03-21T06:51:56"/>
        <d v="2022-03-21T06:51:59"/>
        <d v="2022-03-21T06:52:38"/>
        <d v="2022-03-21T06:52:40"/>
        <d v="2022-03-21T06:54:03"/>
        <d v="2022-03-21T06:54:28"/>
        <d v="2022-03-21T06:54:30"/>
        <d v="2022-03-21T06:54:36"/>
        <d v="2022-03-21T06:55:32"/>
        <d v="2022-03-21T06:55:41"/>
        <d v="2022-03-21T06:55:43"/>
        <d v="2022-03-21T06:55:59"/>
        <d v="2022-03-21T06:56:03"/>
        <d v="2022-03-21T06:56:24"/>
        <d v="2022-03-21T06:56:33"/>
        <d v="2022-03-21T06:56:38"/>
        <d v="2022-03-21T06:56:56"/>
        <d v="2022-03-21T06:57:10"/>
        <d v="2022-03-21T06:57:11"/>
        <d v="2022-03-21T06:58:53"/>
        <d v="2022-03-21T06:59:25"/>
        <d v="2022-03-21T06:59:58"/>
        <d v="2022-03-21T07:00:28"/>
        <d v="2022-03-21T07:00:57"/>
        <d v="2022-03-21T07:01:26"/>
        <d v="2022-03-21T07:01:28"/>
        <d v="2022-03-21T07:01:32"/>
        <d v="2022-03-21T07:01:36"/>
        <d v="2022-03-21T07:01:43"/>
        <d v="2022-03-21T07:01:57"/>
        <d v="2022-03-21T07:02:04"/>
        <d v="2022-03-21T07:03:18"/>
        <d v="2022-03-21T07:03:19"/>
        <d v="2022-03-21T07:03:21"/>
        <d v="2022-03-21T07:03:24"/>
        <d v="2022-03-21T07:05:06"/>
        <d v="2022-03-21T07:05:15"/>
        <d v="2022-03-21T07:05:25"/>
        <d v="2022-03-21T07:05:33"/>
        <d v="2022-03-21T07:06:46"/>
        <d v="2022-03-21T07:07:01"/>
        <d v="2022-03-21T07:07:10"/>
        <d v="2022-03-21T07:07:22"/>
        <d v="2022-03-21T07:07:27"/>
        <d v="2022-03-21T07:07:28"/>
        <d v="2022-03-21T07:07:39"/>
        <d v="2022-03-21T07:07:45"/>
        <d v="2022-03-21T07:07:52"/>
        <d v="2022-03-21T07:08:23"/>
        <d v="2022-03-21T07:08:36"/>
        <d v="2022-03-21T07:08:56"/>
        <d v="2022-03-21T07:08:57"/>
        <d v="2022-03-21T07:10:25"/>
        <d v="2022-03-21T07:11:04"/>
        <d v="2022-03-21T07:11:06"/>
        <d v="2022-03-21T07:11:43"/>
        <d v="2022-03-21T07:12:05"/>
        <d v="2022-03-21T07:12:28"/>
        <d v="2022-03-21T07:12:33"/>
        <d v="2022-03-21T07:13:23"/>
        <d v="2022-03-21T07:13:28"/>
        <d v="2022-03-21T07:13:43"/>
        <d v="2022-03-21T07:15:25"/>
        <d v="2022-03-21T07:15:34"/>
        <d v="2022-03-21T07:17:25"/>
        <d v="2022-03-21T07:17:41"/>
        <d v="2022-03-21T07:18:01"/>
        <d v="2022-03-21T07:18:05"/>
        <d v="2022-03-21T07:18:10"/>
        <d v="2022-03-21T07:18:38"/>
        <d v="2022-03-21T07:18:45"/>
        <d v="2022-03-21T07:19:07"/>
        <d v="2022-03-21T07:20:01"/>
        <d v="2022-03-21T07:20:22"/>
        <d v="2022-03-21T07:21:00"/>
        <d v="2022-03-21T07:22:03"/>
        <d v="2022-03-21T07:22:14"/>
        <d v="2022-03-21T07:22:24"/>
        <d v="2022-03-21T07:24:35"/>
        <d v="2022-03-21T07:26:13"/>
        <d v="2022-03-21T07:27:06"/>
        <d v="2022-03-21T07:27:08"/>
        <d v="2022-03-21T07:27:29"/>
        <d v="2022-03-21T07:27:33"/>
        <d v="2022-03-21T07:27:49"/>
        <d v="2022-03-21T07:27:54"/>
        <d v="2022-03-21T07:27:57"/>
        <d v="2022-03-21T07:28:27"/>
        <d v="2022-03-21T07:28:30"/>
        <d v="2022-03-21T07:28:33"/>
        <d v="2022-03-21T07:29:34"/>
        <d v="2022-03-21T07:32:50"/>
        <d v="2022-03-21T07:33:06"/>
        <d v="2022-03-21T07:33:47"/>
        <d v="2022-03-21T07:33:53"/>
        <d v="2022-03-21T07:34:39"/>
        <d v="2022-03-21T07:37:00"/>
        <d v="2022-03-21T07:37:03"/>
        <d v="2022-03-21T07:40:12"/>
        <d v="2022-03-21T07:41:54"/>
        <d v="2022-03-21T07:42:18"/>
        <d v="2022-03-21T07:44:28"/>
        <d v="2022-03-21T07:45:48"/>
        <d v="2022-03-21T07:45:59"/>
        <d v="2022-03-21T07:46:24"/>
        <d v="2022-03-21T07:48:00"/>
        <d v="2022-03-21T07:48:38"/>
        <d v="2022-03-21T07:48:48"/>
        <d v="2022-03-21T07:48:53"/>
        <d v="2022-03-21T07:50:09"/>
        <d v="2022-03-21T07:50:40"/>
        <d v="2022-03-21T07:50:57"/>
        <d v="2022-03-21T07:52:11"/>
        <d v="2022-03-21T07:52:13"/>
        <d v="2022-03-21T07:53:28"/>
        <d v="2022-03-21T07:53:56"/>
        <d v="2022-03-21T07:54:12"/>
        <d v="2022-03-21T07:54:13"/>
        <d v="2022-03-21T07:54:34"/>
        <d v="2022-03-21T07:55:33"/>
        <d v="2022-03-21T07:56:50"/>
        <d v="2022-03-21T07:57:14"/>
        <d v="2022-03-21T07:57:29"/>
        <d v="2022-03-21T07:57:36"/>
        <d v="2022-03-21T07:57:42"/>
        <d v="2022-03-21T07:57:48"/>
        <d v="2022-03-21T07:58:21"/>
        <d v="2022-03-21T07:58:24"/>
        <d v="2022-03-21T07:58:36"/>
        <d v="2022-03-21T07:59:56"/>
        <d v="2022-03-21T08:00:26"/>
        <d v="2022-03-21T08:00:37"/>
        <d v="2022-03-21T08:00:40"/>
        <d v="2022-03-21T08:01:02"/>
        <d v="2022-03-21T08:01:06"/>
        <d v="2022-03-21T08:01:11"/>
        <d v="2022-03-21T08:01:51"/>
        <d v="2022-03-21T08:01:53"/>
        <d v="2022-03-21T08:01:56"/>
        <d v="2022-03-21T08:01:59"/>
        <d v="2022-03-21T08:02:19"/>
        <d v="2022-03-21T08:02:22"/>
        <d v="2022-03-21T08:02:38"/>
        <d v="2022-03-21T08:03:12"/>
        <d v="2022-03-21T08:03:14"/>
        <d v="2022-03-21T08:03:20"/>
        <d v="2022-03-21T08:03:26"/>
        <d v="2022-03-21T08:03:29"/>
        <d v="2022-03-21T08:03:31"/>
        <d v="2022-03-21T08:05:11"/>
        <d v="2022-03-21T08:06:03"/>
        <d v="2022-03-21T08:06:23"/>
        <d v="2022-03-21T08:06:34"/>
        <d v="2022-03-21T08:06:49"/>
        <d v="2022-03-21T08:06:51"/>
        <d v="2022-03-21T08:06:56"/>
        <d v="2022-03-21T08:07:14"/>
        <d v="2022-03-21T08:07:38"/>
        <d v="2022-03-21T08:08:05"/>
        <d v="2022-03-21T08:09:59"/>
        <d v="2022-03-21T08:10:03"/>
        <d v="2022-03-21T08:10:06"/>
        <d v="2022-03-21T08:10:09"/>
        <d v="2022-03-21T08:10:12"/>
        <d v="2022-03-21T08:10:26"/>
        <d v="2022-03-21T08:10:28"/>
        <d v="2022-03-21T08:11:07"/>
        <d v="2022-03-21T08:11:15"/>
        <d v="2022-03-21T08:11:27"/>
        <d v="2022-03-21T08:11:36"/>
        <d v="2022-03-21T08:11:41"/>
        <d v="2022-03-21T08:11:45"/>
        <d v="2022-03-21T08:11:46"/>
        <d v="2022-03-21T08:12:52"/>
        <d v="2022-03-21T08:13:32"/>
        <d v="2022-03-21T08:13:39"/>
        <d v="2022-03-21T08:13:53"/>
        <d v="2022-03-21T08:13:57"/>
        <d v="2022-03-21T08:14:03"/>
        <d v="2022-03-21T08:14:22"/>
        <d v="2022-03-21T08:14:34"/>
        <d v="2022-03-21T08:14:49"/>
        <d v="2022-03-21T08:14:54"/>
        <d v="2022-03-21T08:14:59"/>
        <d v="2022-03-21T08:15:04"/>
        <d v="2022-03-21T08:15:06"/>
        <d v="2022-03-21T08:15:10"/>
        <d v="2022-03-21T08:15:24"/>
        <d v="2022-03-21T08:15:30"/>
        <d v="2022-03-21T08:15:58"/>
        <d v="2022-03-21T08:16:13"/>
        <d v="2022-03-21T08:16:15"/>
        <d v="2022-03-21T08:16:33"/>
        <d v="2022-03-21T08:16:52"/>
        <d v="2022-03-21T08:16:53"/>
        <d v="2022-03-21T08:17:15"/>
        <d v="2022-03-21T08:17:29"/>
        <d v="2022-03-21T08:17:31"/>
        <d v="2022-03-21T08:17:32"/>
        <d v="2022-03-21T08:17:40"/>
        <d v="2022-03-21T08:17:41"/>
        <d v="2022-03-21T08:18:57"/>
        <d v="2022-03-21T08:19:01"/>
        <d v="2022-03-21T08:19:08"/>
        <d v="2022-03-21T08:19:21"/>
        <d v="2022-03-21T08:19:28"/>
        <d v="2022-03-21T08:19:41"/>
        <d v="2022-03-21T08:19:49"/>
        <d v="2022-03-21T08:19:57"/>
        <d v="2022-03-21T08:20:01"/>
        <d v="2022-03-21T08:20:05"/>
        <d v="2022-03-21T08:20:07"/>
        <d v="2022-03-21T08:20:14"/>
        <d v="2022-03-21T08:20:16"/>
        <d v="2022-03-21T08:21:07"/>
        <d v="2022-03-21T08:22:44"/>
        <d v="2022-03-21T08:23:13"/>
        <d v="2022-03-21T08:23:21"/>
        <d v="2022-03-21T08:23:26"/>
        <d v="2022-03-21T08:23:27"/>
        <d v="2022-03-21T08:23:47"/>
        <d v="2022-03-21T08:23:51"/>
        <d v="2022-03-21T08:23:55"/>
        <d v="2022-03-21T08:23:59"/>
        <d v="2022-03-21T08:24:01"/>
        <d v="2022-03-21T08:24:13"/>
        <d v="2022-03-21T08:25:31"/>
        <d v="2022-03-21T08:26:04"/>
        <d v="2022-03-21T08:26:10"/>
        <d v="2022-03-21T08:26:14"/>
        <d v="2022-03-21T08:26:17"/>
        <d v="2022-03-21T08:26:38"/>
        <d v="2022-03-21T08:26:44"/>
        <d v="2022-03-21T08:27:02"/>
        <d v="2022-03-21T08:27:05"/>
        <d v="2022-03-21T08:27:15"/>
        <d v="2022-03-21T08:27:21"/>
        <d v="2022-03-21T08:28:21"/>
        <d v="2022-03-21T08:28:23"/>
        <d v="2022-03-21T08:28:40"/>
        <d v="2022-03-21T08:28:44"/>
        <d v="2022-03-21T08:28:56"/>
        <d v="2022-03-21T08:29:04"/>
        <d v="2022-03-21T08:29:07"/>
        <d v="2022-03-21T08:29:11"/>
        <d v="2022-03-21T08:29:14"/>
        <d v="2022-03-21T08:29:20"/>
        <d v="2022-03-21T08:29:59"/>
        <d v="2022-03-21T08:30:04"/>
        <d v="2022-03-21T08:30:17"/>
        <d v="2022-03-21T08:30:30"/>
        <d v="2022-03-21T08:30:31"/>
        <d v="2022-03-21T08:30:38"/>
        <d v="2022-03-21T08:30:44"/>
        <d v="2022-03-21T08:30:51"/>
        <d v="2022-03-21T08:30:55"/>
        <d v="2022-03-21T08:30:59"/>
        <d v="2022-03-21T08:31:05"/>
        <d v="2022-03-21T08:31:14"/>
        <d v="2022-03-21T08:31:16"/>
        <d v="2022-03-21T08:31:24"/>
        <d v="2022-03-21T08:31:29"/>
        <d v="2022-03-21T08:32:51"/>
        <d v="2022-03-21T08:53:03"/>
        <d v="2022-03-21T08:53:21"/>
        <d v="2022-03-21T08:53:23"/>
        <d v="2022-03-21T08:53:26"/>
        <d v="2022-03-21T08:53:40"/>
        <d v="2022-03-21T08:53:46"/>
        <d v="2022-03-21T08:53:56"/>
        <d v="2022-03-21T08:54:02"/>
        <d v="2022-03-21T08:54:12"/>
        <d v="2022-03-21T08:54:17"/>
        <d v="2022-03-21T08:54:22"/>
        <d v="2022-03-21T08:54:44"/>
        <d v="2022-03-21T08:54:47"/>
        <d v="2022-03-21T08:55:21"/>
        <d v="2022-03-21T08:55:32"/>
        <d v="2022-03-21T08:55:38"/>
        <d v="2022-03-21T08:56:20"/>
        <d v="2022-03-21T08:56:25"/>
        <d v="2022-03-21T08:56:29"/>
        <d v="2022-03-21T08:57:00"/>
        <d v="2022-03-21T08:57:09"/>
        <d v="2022-03-21T08:57:20"/>
        <d v="2022-03-21T08:57:27"/>
        <d v="2022-03-21T08:57:30"/>
        <d v="2022-03-21T08:57:32"/>
        <d v="2022-03-21T08:58:40"/>
        <d v="2022-03-21T08:58:57"/>
        <d v="2022-03-21T08:59:10"/>
        <d v="2022-03-21T08:59:18"/>
        <d v="2022-03-21T08:59:32"/>
        <d v="2022-03-21T08:59:35"/>
        <d v="2022-03-21T09:00:51"/>
        <d v="2022-03-21T09:01:02"/>
        <d v="2022-03-21T09:01:25"/>
        <d v="2022-03-21T09:01:31"/>
        <d v="2022-03-21T09:01:37"/>
        <d v="2022-03-21T09:01:49"/>
        <d v="2022-03-21T09:03:06"/>
        <d v="2022-03-21T09:04:55"/>
        <d v="2022-03-21T09:05:15"/>
        <d v="2022-03-21T09:05:32"/>
        <d v="2022-03-21T09:05:45"/>
        <d v="2022-03-21T09:05:50"/>
        <d v="2022-03-21T09:06:08"/>
        <d v="2022-03-21T09:06:15"/>
        <d v="2022-03-21T09:07:46"/>
        <d v="2022-03-21T09:08:24"/>
        <d v="2022-03-21T09:08:52"/>
        <d v="2022-03-21T09:09:17"/>
        <d v="2022-03-21T09:09:20"/>
        <d v="2022-03-21T09:09:46"/>
        <d v="2022-03-21T09:09:53"/>
        <d v="2022-03-21T09:10:03"/>
        <d v="2022-03-21T09:10:06"/>
        <d v="2022-03-21T09:10:34"/>
        <d v="2022-03-21T09:10:37"/>
        <d v="2022-03-21T09:10:45"/>
        <d v="2022-03-21T09:11:27"/>
        <d v="2022-03-21T09:12:53"/>
        <d v="2022-03-21T09:12:56"/>
        <d v="2022-03-21T09:13:39"/>
        <d v="2022-03-21T09:13:45"/>
        <d v="2022-03-21T09:13:50"/>
        <d v="2022-03-21T09:14:11"/>
        <d v="2022-03-21T09:19:32"/>
        <d v="2022-03-21T09:19:44"/>
        <d v="2022-03-21T09:20:00"/>
        <d v="2022-03-21T09:21:39"/>
        <d v="2022-03-21T09:23:13"/>
        <d v="2022-03-21T09:24:14"/>
        <d v="2022-03-21T09:25:01"/>
        <d v="2022-03-21T09:25:08"/>
        <d v="2022-03-21T09:26:49"/>
        <d v="2022-03-21T09:27:28"/>
        <d v="2022-03-21T09:27:34"/>
        <d v="2022-03-21T09:27:39"/>
        <d v="2022-03-21T09:27:50"/>
        <d v="2022-03-21T09:28:45"/>
        <d v="2022-03-21T09:29:13"/>
        <d v="2022-03-21T09:29:41"/>
        <d v="2022-03-21T09:31:49"/>
        <d v="2022-03-21T09:31:53"/>
        <d v="2022-03-21T09:32:36"/>
        <d v="2022-03-21T09:33:56"/>
        <d v="2022-03-21T09:33:58"/>
        <d v="2022-03-21T09:34:08"/>
        <d v="2022-03-21T09:34:22"/>
        <d v="2022-03-21T09:34:34"/>
        <d v="2022-03-21T09:35:38"/>
        <d v="2022-03-21T09:35:42"/>
        <d v="2022-03-21T09:35:45"/>
        <d v="2022-03-21T09:35:58"/>
        <d v="2022-03-21T09:37:01"/>
        <d v="2022-03-21T09:38:41"/>
        <d v="2022-03-21T09:40:21"/>
        <d v="2022-03-21T09:42:02"/>
        <d v="2022-03-21T09:43:42"/>
        <d v="2022-03-21T09:43:57"/>
        <d v="2022-03-21T09:44:12"/>
        <d v="2022-03-21T09:44:17"/>
        <d v="2022-03-21T09:44:28"/>
        <d v="2022-03-21T09:44:30"/>
        <d v="2022-03-21T09:44:47"/>
        <d v="2022-03-21T09:45:01"/>
        <d v="2022-03-21T09:46:43"/>
        <d v="2022-03-21T09:47:14"/>
        <d v="2022-03-21T09:47:37"/>
        <d v="2022-03-21T09:48:10"/>
        <d v="2022-03-21T09:49:50"/>
        <d v="2022-03-21T09:50:08"/>
        <d v="2022-03-21T09:50:12"/>
        <d v="2022-03-21T09:50:18"/>
        <d v="2022-03-21T09:50:48"/>
        <d v="2022-03-21T09:51:10"/>
        <d v="2022-03-21T09:51:22"/>
        <d v="2022-03-21T09:51:26"/>
        <d v="2022-03-21T09:51:30"/>
        <d v="2022-03-21T09:51:46"/>
        <d v="2022-03-21T09:51:47"/>
        <d v="2022-03-21T09:52:05"/>
        <d v="2022-03-21T09:52:08"/>
        <d v="2022-03-21T09:53:49"/>
        <d v="2022-03-21T09:54:13"/>
        <d v="2022-03-21T09:54:15"/>
        <d v="2022-03-21T09:54:16"/>
        <d v="2022-03-21T09:54:26"/>
        <d v="2022-03-21T09:55:10"/>
        <d v="2022-03-21T09:55:14"/>
        <d v="2022-03-21T09:55:47"/>
        <d v="2022-03-21T09:56:00"/>
        <d v="2022-03-21T09:57:40"/>
        <d v="2022-03-21T09:59:06"/>
        <d v="2022-03-21T09:59:30"/>
        <d v="2022-03-21T09:59:39"/>
        <d v="2022-03-21T09:59:55"/>
        <d v="2022-03-21T09:59:56"/>
        <d v="2022-03-21T10:00:00"/>
        <d v="2022-03-21T10:00:18"/>
        <d v="2022-03-21T10:00:32"/>
        <d v="2022-03-21T10:00:46"/>
        <d v="2022-03-21T10:00:54"/>
        <d v="2022-03-21T10:01:09"/>
        <d v="2022-03-21T10:02:26"/>
        <d v="2022-03-21T10:02:30"/>
        <d v="2022-03-21T10:02:45"/>
        <d v="2022-03-21T10:02:50"/>
        <d v="2022-03-21T10:02:59"/>
        <d v="2022-03-21T10:03:00"/>
        <d v="2022-03-21T10:04:02"/>
        <d v="2022-03-21T10:04:38"/>
        <d v="2022-03-21T10:04:52"/>
        <d v="2022-03-21T10:05:17"/>
        <d v="2022-03-21T10:05:31"/>
        <d v="2022-03-21T10:06:18"/>
        <d v="2022-03-21T10:06:24"/>
        <d v="2022-03-21T10:07:45"/>
        <d v="2022-03-21T10:07:49"/>
        <d v="2022-03-21T10:08:44"/>
        <d v="2022-03-21T10:08:59"/>
        <d v="2022-03-21T10:09:01"/>
        <d v="2022-03-21T10:09:14"/>
        <d v="2022-03-21T10:09:29"/>
        <d v="2022-03-21T10:09:32"/>
        <d v="2022-03-21T10:09:37"/>
        <d v="2022-03-21T10:09:42"/>
        <d v="2022-03-21T10:10:50"/>
        <d v="2022-03-21T10:11:03"/>
        <d v="2022-03-21T10:11:43"/>
        <d v="2022-03-21T10:12:08"/>
        <d v="2022-03-21T10:12:18"/>
        <d v="2022-03-21T10:12:28"/>
        <d v="2022-03-21T10:14:06"/>
        <d v="2022-03-21T10:14:07"/>
        <d v="2022-03-21T10:14:17"/>
        <d v="2022-03-21T10:14:29"/>
        <d v="2022-03-21T10:15:31"/>
        <d v="2022-03-21T10:16:09"/>
        <d v="2022-03-21T10:16:14"/>
        <d v="2022-03-21T10:16:25"/>
        <d v="2022-03-21T10:18:05"/>
        <d v="2022-03-21T10:18:11"/>
        <d v="2022-03-21T10:18:42"/>
        <d v="2022-03-21T10:19:45"/>
        <d v="2022-03-21T10:21:49"/>
        <d v="2022-03-21T10:21:50"/>
        <d v="2022-03-21T10:22:55"/>
        <d v="2022-03-21T10:23:09"/>
        <d v="2022-03-21T10:24:47"/>
        <d v="2022-03-21T10:28:19"/>
        <d v="2022-03-21T10:29:23"/>
        <d v="2022-03-21T10:29:46"/>
        <d v="2022-03-21T10:29:55"/>
        <d v="2022-03-21T10:30:20"/>
        <d v="2022-03-21T10:30:52"/>
        <d v="2022-03-21T10:31:49"/>
        <d v="2022-03-21T10:32:14"/>
        <d v="2022-03-21T10:32:48"/>
        <d v="2022-03-21T10:32:54"/>
        <d v="2022-03-21T10:33:47"/>
        <d v="2022-03-21T10:33:49"/>
        <d v="2022-03-21T10:33:53"/>
        <d v="2022-03-21T10:34:00"/>
        <d v="2022-03-21T10:34:03"/>
        <d v="2022-03-21T10:34:11"/>
        <d v="2022-03-21T10:34:17"/>
        <d v="2022-03-21T10:34:26"/>
        <d v="2022-03-21T10:34:55"/>
        <d v="2022-03-21T10:34:57"/>
        <d v="2022-03-21T10:34:58"/>
        <d v="2022-03-21T10:36:04"/>
        <d v="2022-03-21T10:36:17"/>
        <d v="2022-03-21T10:36:29"/>
        <d v="2022-03-21T10:36:59"/>
        <d v="2022-03-21T10:37:02"/>
        <d v="2022-03-21T10:37:10"/>
        <d v="2022-03-21T10:37:20"/>
        <d v="2022-03-21T10:37:56"/>
        <d v="2022-03-21T10:39:04"/>
        <d v="2022-03-21T10:39:27"/>
        <d v="2022-03-21T10:39:50"/>
        <d v="2022-03-21T10:40:25"/>
        <d v="2022-03-21T10:40:36"/>
        <d v="2022-03-21T10:41:01"/>
        <d v="2022-03-21T10:41:07"/>
        <d v="2022-03-21T10:41:12"/>
        <d v="2022-03-21T10:41:16"/>
        <d v="2022-03-21T10:42:50"/>
        <d v="2022-03-21T10:43:09"/>
        <d v="2022-03-21T10:43:11"/>
        <d v="2022-03-21T10:44:53"/>
        <d v="2022-03-21T10:45:59"/>
        <d v="2022-03-21T10:46:29"/>
        <d v="2022-03-21T10:47:31"/>
        <d v="2022-03-21T10:47:35"/>
        <d v="2022-03-21T10:48:00"/>
        <d v="2022-03-21T10:48:19"/>
        <d v="2022-03-21T10:48:45"/>
        <d v="2022-03-21T10:52:45"/>
        <d v="2022-03-21T10:53:32"/>
        <d v="2022-03-21T10:53:50"/>
        <d v="2022-03-21T10:54:06"/>
        <d v="2022-03-21T10:54:28"/>
        <d v="2022-03-21T10:54:41"/>
        <d v="2022-03-21T10:56:20"/>
        <d v="2022-03-21T10:57:00"/>
        <d v="2022-03-21T10:58:33"/>
        <d v="2022-03-21T10:59:29"/>
        <d v="2022-03-21T10:59:31"/>
        <d v="2022-03-21T11:00:58"/>
        <d v="2022-03-21T11:01:01"/>
        <d v="2022-03-21T11:01:15"/>
        <d v="2022-03-21T11:02:24"/>
        <d v="2022-03-21T11:03:25"/>
        <d v="2022-03-21T11:03:47"/>
        <d v="2022-03-21T11:04:00"/>
        <d v="2022-03-21T11:04:29"/>
        <d v="2022-03-21T11:04:40"/>
        <d v="2022-03-21T11:04:48"/>
        <d v="2022-03-21T11:05:15"/>
        <d v="2022-03-21T11:05:17"/>
        <d v="2022-03-21T11:07:33"/>
        <d v="2022-03-21T11:07:37"/>
        <d v="2022-03-21T11:08:05"/>
        <d v="2022-03-21T11:08:17"/>
        <d v="2022-03-21T11:09:36"/>
        <d v="2022-03-21T11:09:54"/>
        <d v="2022-03-21T11:10:09"/>
        <d v="2022-03-21T11:10:43"/>
        <d v="2022-03-21T11:10:57"/>
        <d v="2022-03-21T11:11:14"/>
        <d v="2022-03-21T11:11:19"/>
        <d v="2022-03-21T11:11:36"/>
        <d v="2022-03-21T11:11:41"/>
        <d v="2022-03-21T11:13:02"/>
        <d v="2022-03-21T11:13:09"/>
        <d v="2022-03-21T11:13:13"/>
        <d v="2022-03-21T11:13:15"/>
        <d v="2022-03-21T11:13:27"/>
        <d v="2022-03-21T11:14:17"/>
        <d v="2022-03-21T11:14:46"/>
        <d v="2022-03-21T11:14:57"/>
        <d v="2022-03-21T11:15:01"/>
        <d v="2022-03-21T11:15:16"/>
        <d v="2022-03-21T11:15:38"/>
        <d v="2022-03-21T11:15:41"/>
        <d v="2022-03-21T11:15:46"/>
        <d v="2022-03-21T11:15:59"/>
        <d v="2022-03-21T11:16:06"/>
        <d v="2022-03-21T11:16:17"/>
        <d v="2022-03-21T11:16:26"/>
        <d v="2022-03-21T11:16:46"/>
        <d v="2022-03-21T11:16:52"/>
        <d v="2022-03-21T11:16:58"/>
        <d v="2022-03-21T11:17:16"/>
        <d v="2022-03-21T11:17:48"/>
        <d v="2022-03-21T11:17:52"/>
        <d v="2022-03-21T11:18:01"/>
        <d v="2022-03-21T11:18:07"/>
        <d v="2022-03-21T11:18:11"/>
        <d v="2022-03-21T11:18:15"/>
        <d v="2022-03-21T11:18:31"/>
        <d v="2022-03-21T11:18:36"/>
        <d v="2022-03-21T11:18:51"/>
        <d v="2022-03-21T11:18:55"/>
        <d v="2022-03-21T11:19:00"/>
        <d v="2022-03-21T11:19:08"/>
        <d v="2022-03-21T11:19:20"/>
        <d v="2022-03-21T11:19:26"/>
        <d v="2022-03-21T11:20:48"/>
        <d v="2022-03-21T11:21:03"/>
        <d v="2022-03-21T11:21:08"/>
        <d v="2022-03-21T11:21:13"/>
        <d v="2022-03-21T11:21:15"/>
        <d v="2022-03-21T11:21:20"/>
        <d v="2022-03-21T11:21:22"/>
        <d v="2022-03-21T11:21:31"/>
        <d v="2022-03-21T11:21:41"/>
        <d v="2022-03-21T11:21:49"/>
        <d v="2022-03-21T11:21:50"/>
        <d v="2022-03-21T11:21:54"/>
        <d v="2022-03-21T11:23:08"/>
        <d v="2022-03-21T11:23:09"/>
        <d v="2022-03-21T11:23:11"/>
        <d v="2022-03-21T11:23:45"/>
        <d v="2022-03-21T11:23:47"/>
        <d v="2022-03-21T11:24:40"/>
        <d v="2022-03-21T11:24:55"/>
        <d v="2022-03-21T11:25:07"/>
        <d v="2022-03-21T11:25:11"/>
        <d v="2022-03-21T11:25:16"/>
        <d v="2022-03-21T11:26:11"/>
        <d v="2022-03-21T11:26:12"/>
        <d v="2022-03-21T11:26:20"/>
        <d v="2022-03-21T11:26:38"/>
        <d v="2022-03-21T11:26:44"/>
        <d v="2022-03-21T11:27:09"/>
        <d v="2022-03-21T11:27:12"/>
        <d v="2022-03-21T11:27:20"/>
        <d v="2022-03-21T11:28:32"/>
        <d v="2022-03-21T11:28:56"/>
        <d v="2022-03-21T11:29:03"/>
        <d v="2022-03-21T11:30:02"/>
        <d v="2022-03-21T11:30:34"/>
        <d v="2022-03-21T11:30:40"/>
        <d v="2022-03-21T11:30:52"/>
        <d v="2022-03-21T11:30:58"/>
        <d v="2022-03-21T11:31:04"/>
        <d v="2022-03-21T11:31:09"/>
        <d v="2022-03-21T11:31:13"/>
        <d v="2022-03-21T11:31:17"/>
        <d v="2022-03-21T11:31:31"/>
        <d v="2022-03-21T11:32:47"/>
        <d v="2022-03-21T11:32:58"/>
        <d v="2022-03-21T11:33:56"/>
        <d v="2022-03-21T11:34:03"/>
        <d v="2022-03-21T11:34:32"/>
        <d v="2022-03-21T11:34:36"/>
        <d v="2022-03-21T11:35:13"/>
        <d v="2022-03-21T11:36:04"/>
        <d v="2022-03-21T11:36:41"/>
        <d v="2022-03-21T11:37:03"/>
        <d v="2022-03-21T11:37:05"/>
        <d v="2022-03-21T11:37:22"/>
        <d v="2022-03-21T11:37:38"/>
        <d v="2022-03-21T11:38:00"/>
        <d v="2022-03-21T11:38:04"/>
        <d v="2022-03-21T11:38:28"/>
        <d v="2022-03-21T11:38:30"/>
        <d v="2022-03-21T11:38:36"/>
        <d v="2022-03-21T11:38:40"/>
        <d v="2022-03-21T11:39:32"/>
        <d v="2022-03-21T11:43:42"/>
        <d v="2022-03-21T11:48:15"/>
        <d v="2022-03-21T11:48:37"/>
        <d v="2022-03-21T11:48:42"/>
        <d v="2022-03-21T11:50:23"/>
        <d v="2022-03-21T11:52:24"/>
        <d v="2022-03-21T11:53:51"/>
        <d v="2022-03-21T11:53:53"/>
        <d v="2022-03-21T11:54:09"/>
        <d v="2022-03-21T11:54:12"/>
        <d v="2022-03-21T11:54:13"/>
        <d v="2022-03-21T11:54:15"/>
        <d v="2022-03-21T11:54:20"/>
        <d v="2022-03-21T11:54:23"/>
        <d v="2022-03-21T11:54:24"/>
        <d v="2022-03-21T11:54:25"/>
        <d v="2022-03-21T11:54:28"/>
        <d v="2022-03-21T11:55:35"/>
        <d v="2022-03-21T11:57:00"/>
        <d v="2022-03-21T11:57:10"/>
        <d v="2022-03-21T11:58:29"/>
        <d v="2022-03-21T12:00:35"/>
        <d v="2022-03-21T13:02:28"/>
        <d v="2022-03-21T13:04:07"/>
        <d v="2022-03-21T13:04:26"/>
        <d v="2022-03-21T13:04:32"/>
        <d v="2022-03-21T13:04:35"/>
        <d v="2022-03-21T13:04:58"/>
        <d v="2022-03-21T13:05:39"/>
        <d v="2022-03-21T13:05:49"/>
        <d v="2022-03-21T13:06:14"/>
        <d v="2022-03-21T13:06:30"/>
        <d v="2022-03-21T13:06:46"/>
        <d v="2022-03-21T13:07:15"/>
        <d v="2022-03-21T13:07:19"/>
        <d v="2022-03-21T13:07:26"/>
        <d v="2022-03-21T13:07:38"/>
        <d v="2022-03-21T13:08:10"/>
        <d v="2022-03-21T13:08:22"/>
        <d v="2022-03-21T13:08:24"/>
        <d v="2022-03-21T13:09:18"/>
        <d v="2022-03-21T13:09:30"/>
        <d v="2022-03-21T13:09:33"/>
        <d v="2022-03-21T13:09:50"/>
        <d v="2022-03-21T13:09:52"/>
        <d v="2022-03-21T13:09:59"/>
        <d v="2022-03-21T13:10:12"/>
        <d v="2022-03-21T13:10:51"/>
        <d v="2022-03-21T13:11:01"/>
        <d v="2022-03-21T13:11:04"/>
        <d v="2022-03-21T13:11:08"/>
        <d v="2022-03-21T13:11:55"/>
        <d v="2022-03-21T13:12:18"/>
        <d v="2022-03-21T13:12:20"/>
        <d v="2022-03-21T13:12:57"/>
        <d v="2022-03-21T13:13:05"/>
        <d v="2022-03-21T13:13:17"/>
        <d v="2022-03-21T13:13:18"/>
        <d v="2022-03-21T13:13:32"/>
        <d v="2022-03-21T13:13:41"/>
        <d v="2022-03-21T13:13:58"/>
        <d v="2022-03-21T13:14:02"/>
        <d v="2022-03-21T13:14:06"/>
        <d v="2022-03-21T13:14:12"/>
        <d v="2022-03-21T13:14:51"/>
        <d v="2022-03-21T13:14:53"/>
        <d v="2022-03-21T13:15:16"/>
        <d v="2022-03-21T13:15:18"/>
        <d v="2022-03-21T13:15:19"/>
        <d v="2022-03-21T13:15:23"/>
        <d v="2022-03-21T13:16:07"/>
        <d v="2022-03-21T13:16:10"/>
        <d v="2022-03-21T13:16:14"/>
        <d v="2022-03-21T13:16:25"/>
        <d v="2022-03-21T13:16:31"/>
        <d v="2022-03-21T13:16:35"/>
        <d v="2022-03-21T13:16:37"/>
        <d v="2022-03-21T13:16:41"/>
        <d v="2022-03-21T13:16:48"/>
        <d v="2022-03-21T13:17:07"/>
        <d v="2022-03-21T13:17:15"/>
        <d v="2022-03-21T13:17:55"/>
        <d v="2022-03-21T13:17:57"/>
        <d v="2022-03-21T13:17:58"/>
        <d v="2022-03-21T13:18:11"/>
        <d v="2022-03-21T13:18:14"/>
        <d v="2022-03-21T13:18:18"/>
        <d v="2022-03-21T13:18:29"/>
        <d v="2022-03-21T13:18:32"/>
        <d v="2022-03-21T13:18:34"/>
        <d v="2022-03-21T13:18:42"/>
        <d v="2022-03-21T13:18:47"/>
        <d v="2022-03-21T13:19:03"/>
        <d v="2022-03-21T13:19:05"/>
        <d v="2022-03-21T13:19:29"/>
        <d v="2022-03-21T13:19:41"/>
        <d v="2022-03-21T13:19:48"/>
        <d v="2022-03-21T13:19:54"/>
        <d v="2022-03-21T13:20:09"/>
        <d v="2022-03-21T13:20:15"/>
        <d v="2022-03-21T13:20:21"/>
        <d v="2022-03-21T13:20:26"/>
        <d v="2022-03-21T13:20:39"/>
        <d v="2022-03-21T13:21:04"/>
        <d v="2022-03-21T13:21:06"/>
        <d v="2022-03-21T13:21:37"/>
        <d v="2022-03-21T13:21:46"/>
        <d v="2022-03-21T13:22:09"/>
        <d v="2022-03-21T13:23:19"/>
        <d v="2022-03-21T13:23:23"/>
        <d v="2022-03-21T13:23:25"/>
        <d v="2022-03-21T13:24:08"/>
        <d v="2022-03-21T13:24:12"/>
        <d v="2022-03-21T13:24:25"/>
        <d v="2022-03-21T13:24:39"/>
        <d v="2022-03-21T13:25:34"/>
        <d v="2022-03-21T13:25:50"/>
        <d v="2022-03-21T13:26:12"/>
        <d v="2022-03-21T13:26:25"/>
        <d v="2022-03-21T13:26:46"/>
        <d v="2022-03-21T13:26:57"/>
        <d v="2022-03-21T13:27:13"/>
        <d v="2022-03-21T13:29:22"/>
        <d v="2022-03-21T13:29:24"/>
        <d v="2022-03-21T13:29:26"/>
        <d v="2022-03-21T13:29:43"/>
        <d v="2022-03-21T13:30:01"/>
        <d v="2022-03-21T13:30:18"/>
        <d v="2022-03-21T13:30:37"/>
        <d v="2022-03-21T13:31:33"/>
        <d v="2022-03-21T13:32:12"/>
        <d v="2022-03-21T13:33:25"/>
        <d v="2022-03-21T13:33:27"/>
        <d v="2022-03-21T13:33:34"/>
        <d v="2022-03-21T13:35:00"/>
        <d v="2022-03-21T13:35:47"/>
        <d v="2022-03-21T13:37:28"/>
        <d v="2022-03-21T13:37:58"/>
        <d v="2022-03-21T13:38:18"/>
        <d v="2022-03-21T13:39:25"/>
        <d v="2022-03-21T13:40:22"/>
        <d v="2022-03-21T13:41:02"/>
        <d v="2022-03-21T13:42:42"/>
        <d v="2022-03-21T13:42:47"/>
        <d v="2022-03-21T13:42:57"/>
        <d v="2022-03-21T13:42:59"/>
        <d v="2022-03-21T13:43:01"/>
        <d v="2022-03-21T13:43:04"/>
        <d v="2022-03-21T13:43:16"/>
        <d v="2022-03-21T13:43:27"/>
        <d v="2022-03-21T13:43:35"/>
        <d v="2022-03-21T13:43:38"/>
        <d v="2022-03-21T13:44:18"/>
        <d v="2022-03-21T13:44:20"/>
        <d v="2022-03-21T13:44:42"/>
        <d v="2022-03-21T13:45:40"/>
        <d v="2022-03-21T13:45:42"/>
        <d v="2022-03-21T13:46:28"/>
        <d v="2022-03-21T13:46:31"/>
        <d v="2022-03-21T13:46:37"/>
        <d v="2022-03-21T13:46:59"/>
        <d v="2022-03-21T13:47:02"/>
        <d v="2022-03-21T13:47:48"/>
        <d v="2022-03-21T13:48:04"/>
        <d v="2022-03-21T13:48:07"/>
        <d v="2022-03-21T13:48:09"/>
        <d v="2022-03-21T13:48:29"/>
        <d v="2022-03-21T13:48:33"/>
        <d v="2022-03-21T13:48:48"/>
        <d v="2022-03-21T13:48:50"/>
        <d v="2022-03-21T13:48:52"/>
        <d v="2022-03-21T13:48:54"/>
        <d v="2022-03-21T13:49:07"/>
        <d v="2022-03-21T13:49:10"/>
        <d v="2022-03-21T13:50:12"/>
        <d v="2022-03-21T13:50:13"/>
        <d v="2022-03-21T13:50:17"/>
        <d v="2022-03-21T13:50:19"/>
        <d v="2022-03-21T13:50:33"/>
        <d v="2022-03-21T13:51:15"/>
        <d v="2022-03-21T13:51:53"/>
        <d v="2022-03-21T13:51:56"/>
        <d v="2022-03-21T13:52:08"/>
        <d v="2022-03-21T13:52:10"/>
        <d v="2022-03-21T13:52:25"/>
        <d v="2022-03-21T13:52:32"/>
        <d v="2022-03-21T13:52:37"/>
        <d v="2022-03-21T13:52:42"/>
        <d v="2022-03-21T13:53:14"/>
        <d v="2022-03-21T13:53:16"/>
        <d v="2022-03-21T13:53:18"/>
        <d v="2022-03-21T13:53:54"/>
        <d v="2022-03-21T13:54:09"/>
        <d v="2022-03-21T13:54:18"/>
        <d v="2022-03-21T13:54:31"/>
        <d v="2022-03-21T13:55:48"/>
        <d v="2022-03-21T13:56:33"/>
        <d v="2022-03-21T13:56:35"/>
        <d v="2022-03-21T14:00:02"/>
        <d v="2022-03-21T14:00:44"/>
        <d v="2022-03-21T14:00:50"/>
        <d v="2022-03-21T14:01:17"/>
        <d v="2022-03-21T14:01:47"/>
        <d v="2022-03-21T14:02:02"/>
        <d v="2022-03-21T14:02:39"/>
        <d v="2022-03-21T14:03:28"/>
        <d v="2022-03-21T14:04:26"/>
        <d v="2022-03-21T14:04:55"/>
        <d v="2022-03-21T14:05:13"/>
        <d v="2022-03-21T14:05:37"/>
        <d v="2022-03-21T14:05:54"/>
        <d v="2022-03-21T14:06:00"/>
        <d v="2022-03-21T14:06:04"/>
        <d v="2022-03-21T14:06:14"/>
        <d v="2022-03-21T14:06:22"/>
        <d v="2022-03-21T14:06:31"/>
        <d v="2022-03-21T14:06:37"/>
        <d v="2022-03-21T14:06:56"/>
        <d v="2022-03-21T14:06:58"/>
        <d v="2022-03-21T14:07:02"/>
        <d v="2022-03-21T14:07:08"/>
        <d v="2022-03-21T14:07:16"/>
        <d v="2022-03-21T14:07:19"/>
        <d v="2022-03-21T14:07:23"/>
        <d v="2022-03-21T14:07:45"/>
        <d v="2022-03-21T14:08:44"/>
        <d v="2022-03-21T14:08:48"/>
        <d v="2022-03-21T14:08:58"/>
        <d v="2022-03-21T14:09:01"/>
        <d v="2022-03-21T14:09:06"/>
        <d v="2022-03-21T14:09:23"/>
        <d v="2022-03-21T14:09:38"/>
        <d v="2022-03-21T14:09:48"/>
        <d v="2022-03-21T14:10:24"/>
        <d v="2022-03-21T14:11:29"/>
        <d v="2022-03-21T14:12:21"/>
        <d v="2022-03-21T14:12:31"/>
        <d v="2022-03-21T14:12:34"/>
        <d v="2022-03-21T14:12:35"/>
        <d v="2022-03-21T14:12:40"/>
        <d v="2022-03-21T14:13:05"/>
        <d v="2022-03-21T14:13:09"/>
        <d v="2022-03-21T14:13:11"/>
        <d v="2022-03-21T14:13:19"/>
        <d v="2022-03-21T14:13:41"/>
        <d v="2022-03-21T14:14:30"/>
        <d v="2022-03-21T14:14:52"/>
        <d v="2022-03-21T14:16:06"/>
        <d v="2022-03-21T14:16:21"/>
        <d v="2022-03-21T14:18:01"/>
        <d v="2022-03-21T14:18:15"/>
        <d v="2022-03-21T14:18:21"/>
        <d v="2022-03-21T14:18:25"/>
        <d v="2022-03-21T14:19:45"/>
        <d v="2022-03-21T14:20:24"/>
        <d v="2022-03-21T14:20:26"/>
        <d v="2022-03-21T14:20:34"/>
        <d v="2022-03-21T14:20:49"/>
        <d v="2022-03-21T14:20:55"/>
        <d v="2022-03-21T14:21:06"/>
        <d v="2022-03-21T14:21:09"/>
        <d v="2022-03-21T14:22:20"/>
        <d v="2022-03-21T14:23:40"/>
        <d v="2022-03-21T14:24:44"/>
        <d v="2022-03-21T14:25:50"/>
        <d v="2022-03-21T14:25:54"/>
        <d v="2022-03-21T14:25:57"/>
        <d v="2022-03-21T14:27:05"/>
        <d v="2022-03-21T14:28:29"/>
        <d v="2022-03-21T14:30:59"/>
        <d v="2022-03-21T14:31:02"/>
        <d v="2022-03-21T14:31:15"/>
        <d v="2022-03-21T14:32:02"/>
        <d v="2022-03-21T14:32:27"/>
        <d v="2022-03-21T14:32:37"/>
        <d v="2022-03-21T14:33:58"/>
        <d v="2022-03-21T14:34:35"/>
        <d v="2022-03-21T14:34:44"/>
        <d v="2022-03-21T14:35:03"/>
        <d v="2022-03-21T14:35:28"/>
        <d v="2022-03-21T14:35:29"/>
        <d v="2022-03-21T14:35:43"/>
        <d v="2022-03-21T14:35:58"/>
        <d v="2022-03-21T14:38:30"/>
        <d v="2022-03-21T14:38:35"/>
        <d v="2022-03-21T14:38:59"/>
        <d v="2022-03-21T14:39:40"/>
        <d v="2022-03-21T14:39:58"/>
        <d v="2022-03-21T14:40:09"/>
        <d v="2022-03-21T14:40:14"/>
        <d v="2022-03-21T14:40:15"/>
        <d v="2022-03-21T14:41:57"/>
        <d v="2022-03-21T14:42:16"/>
        <d v="2022-03-21T14:44:21"/>
        <d v="2022-03-21T14:44:50"/>
        <d v="2022-03-21T14:45:05"/>
        <d v="2022-03-21T14:45:18"/>
        <d v="2022-03-21T14:45:24"/>
        <d v="2022-03-21T14:45:28"/>
        <d v="2022-03-21T14:45:34"/>
        <d v="2022-03-21T14:46:40"/>
        <d v="2022-03-21T14:47:05"/>
        <d v="2022-03-21T14:49:39"/>
        <d v="2022-03-21T14:50:13"/>
        <d v="2022-03-21T14:51:50"/>
        <d v="2022-03-21T14:52:30"/>
        <d v="2022-03-21T14:52:32"/>
        <d v="2022-03-21T14:52:49"/>
        <d v="2022-03-21T14:52:56"/>
        <d v="2022-03-21T14:53:01"/>
        <d v="2022-03-21T14:53:03"/>
        <d v="2022-03-21T14:53:06"/>
        <d v="2022-03-21T14:53:09"/>
        <d v="2022-03-21T14:53:57"/>
        <d v="2022-03-21T14:54:00"/>
        <d v="2022-03-21T14:55:01"/>
        <d v="2022-03-21T14:57:06"/>
        <d v="2022-03-21T14:57:34"/>
        <d v="2022-03-21T14:57:48"/>
        <d v="2022-03-21T14:57:52"/>
        <d v="2022-03-21T14:57:55"/>
        <d v="2022-03-21T14:58:01"/>
        <d v="2022-03-21T14:58:13"/>
        <d v="2022-03-21T14:58:18"/>
        <d v="2022-03-21T14:58:21"/>
        <d v="2022-03-21T14:58:53"/>
        <d v="2022-03-21T14:59:02"/>
        <d v="2022-03-21T14:59:09"/>
        <d v="2022-03-21T14:59:15"/>
        <d v="2022-03-21T14:59:23"/>
        <d v="2022-03-21T14:59:24"/>
        <d v="2022-03-21T14:59:36"/>
        <d v="2022-03-21T15:00:12"/>
        <d v="2022-03-21T15:00:25"/>
        <d v="2022-03-21T15:00:30"/>
        <d v="2022-03-21T15:00:47"/>
        <d v="2022-03-21T15:00:59"/>
        <d v="2022-03-21T15:01:00"/>
        <d v="2022-03-21T15:01:08"/>
        <d v="2022-03-21T15:02:36"/>
        <d v="2022-03-21T15:02:40"/>
        <d v="2022-03-21T15:02:47"/>
        <d v="2022-03-21T15:02:56"/>
        <d v="2022-03-21T15:03:27"/>
        <d v="2022-03-21T15:03:40"/>
        <d v="2022-03-21T15:04:04"/>
        <d v="2022-03-21T15:04:08"/>
        <d v="2022-03-21T15:04:21"/>
        <d v="2022-03-21T15:04:42"/>
        <d v="2022-03-21T15:04:47"/>
        <d v="2022-03-21T15:05:40"/>
        <d v="2022-03-21T15:05:54"/>
        <d v="2022-03-21T15:06:01"/>
        <d v="2022-03-21T15:06:04"/>
        <d v="2022-03-21T15:06:30"/>
        <d v="2022-03-21T15:06:44"/>
        <d v="2022-03-21T15:06:56"/>
        <d v="2022-03-21T15:06:59"/>
        <d v="2022-03-21T15:07:17"/>
        <d v="2022-03-21T15:07:30"/>
        <d v="2022-03-21T15:07:56"/>
        <d v="2022-03-21T15:08:06"/>
        <d v="2022-03-21T15:08:14"/>
        <d v="2022-03-21T15:08:22"/>
        <d v="2022-03-21T15:08:28"/>
        <d v="2022-03-21T15:08:30"/>
        <d v="2022-03-21T15:08:42"/>
        <d v="2022-03-21T15:08:51"/>
        <d v="2022-03-21T15:08:54"/>
        <d v="2022-03-21T15:09:02"/>
        <d v="2022-03-21T15:09:08"/>
        <d v="2022-03-21T15:09:35"/>
        <d v="2022-03-21T15:09:37"/>
        <d v="2022-03-21T15:09:41"/>
        <d v="2022-03-21T15:09:45"/>
        <d v="2022-03-21T15:09:57"/>
        <d v="2022-03-21T15:10:08"/>
        <d v="2022-03-21T15:10:28"/>
        <d v="2022-03-21T15:10:41"/>
        <d v="2022-03-21T15:10:57"/>
        <d v="2022-03-21T15:11:07"/>
        <d v="2022-03-21T15:11:19"/>
        <d v="2022-03-21T15:11:54"/>
        <d v="2022-03-21T15:11:59"/>
        <d v="2022-03-21T15:12:21"/>
        <d v="2022-03-21T15:12:31"/>
        <d v="2022-03-21T15:13:24"/>
        <d v="2022-03-21T15:13:28"/>
        <d v="2022-03-21T15:13:48"/>
        <d v="2022-03-21T15:14:00"/>
        <d v="2022-03-21T15:14:32"/>
        <d v="2022-03-21T15:14:37"/>
        <d v="2022-03-21T15:14:38"/>
        <d v="2022-03-21T15:14:49"/>
        <d v="2022-03-21T15:15:38"/>
        <d v="2022-03-21T15:16:18"/>
        <d v="2022-03-21T15:16:23"/>
        <d v="2022-03-21T15:16:35"/>
        <d v="2022-03-21T15:16:57"/>
        <d v="2022-03-21T15:17:00"/>
        <d v="2022-03-21T15:17:13"/>
        <d v="2022-03-21T15:17:19"/>
        <d v="2022-03-21T15:18:25"/>
        <d v="2022-03-21T15:18:27"/>
        <d v="2022-03-21T15:18:30"/>
        <d v="2022-03-21T15:18:56"/>
        <d v="2022-03-21T15:18:59"/>
        <d v="2022-03-21T15:19:06"/>
        <d v="2022-03-21T15:19:13"/>
        <d v="2022-03-21T15:19:16"/>
        <d v="2022-03-21T15:19:27"/>
        <d v="2022-03-21T15:19:36"/>
        <d v="2022-03-21T15:19:41"/>
        <d v="2022-03-21T15:19:50"/>
        <d v="2022-03-21T15:20:43"/>
        <d v="2022-03-21T15:20:53"/>
        <d v="2022-03-21T15:21:05"/>
        <d v="2022-03-21T15:22:18"/>
        <d v="2022-03-21T15:23:12"/>
        <d v="2022-03-21T15:23:22"/>
        <d v="2022-03-21T15:24:22"/>
        <d v="2022-03-21T15:24:29"/>
        <d v="2022-03-21T15:24:54"/>
        <d v="2022-03-21T15:25:08"/>
        <d v="2022-03-21T15:25:09"/>
        <d v="2022-03-21T15:25:40"/>
        <d v="2022-03-21T15:26:02"/>
        <d v="2022-03-21T15:26:06"/>
        <d v="2022-03-21T15:26:48"/>
        <d v="2022-03-21T15:26:49"/>
        <d v="2022-03-21T15:26:55"/>
        <d v="2022-03-21T15:27:15"/>
        <d v="2022-03-21T15:27:19"/>
        <d v="2022-03-21T15:29:01"/>
        <d v="2022-03-21T15:30:16"/>
        <d v="2022-03-21T15:31:37"/>
        <d v="2022-03-21T15:32:41"/>
        <d v="2022-03-21T15:33:37"/>
        <d v="2022-03-21T15:34:07"/>
        <d v="2022-03-21T15:34:10"/>
        <d v="2022-03-21T15:34:15"/>
        <d v="2022-03-21T15:34:19"/>
        <d v="2022-03-21T15:35:00"/>
        <d v="2022-03-21T15:35:03"/>
        <d v="2022-03-21T15:35:36"/>
        <d v="2022-03-21T15:35:54"/>
        <d v="2022-03-21T15:35:55"/>
        <d v="2022-03-21T15:37:03"/>
        <d v="2022-03-21T15:37:05"/>
        <d v="2022-03-21T15:37:08"/>
        <d v="2022-03-21T15:37:17"/>
        <d v="2022-03-21T15:37:19"/>
        <d v="2022-03-21T15:37:44"/>
        <d v="2022-03-21T15:37:45"/>
        <d v="2022-03-21T15:37:50"/>
        <d v="2022-03-21T15:38:00"/>
        <d v="2022-03-21T15:38:18"/>
        <d v="2022-03-21T15:38:30"/>
        <d v="2022-03-21T15:38:37"/>
        <d v="2022-03-21T15:38:40"/>
        <d v="2022-03-21T15:38:47"/>
        <d v="2022-03-21T15:38:51"/>
        <d v="2022-03-21T15:39:03"/>
        <d v="2022-03-21T15:39:09"/>
        <d v="2022-03-21T15:39:14"/>
        <d v="2022-03-21T15:39:29"/>
        <d v="2022-03-21T15:39:33"/>
        <d v="2022-03-21T15:39:37"/>
        <d v="2022-03-21T15:39:48"/>
        <d v="2022-03-21T15:40:09"/>
        <d v="2022-03-21T15:40:13"/>
        <d v="2022-03-21T15:40:15"/>
        <d v="2022-03-21T15:40:45"/>
        <d v="2022-03-21T15:41:27"/>
        <d v="2022-03-21T15:41:32"/>
        <d v="2022-03-21T15:41:37"/>
        <d v="2022-03-21T15:41:40"/>
        <d v="2022-03-21T15:41:42"/>
        <d v="2022-03-21T15:42:08"/>
        <d v="2022-03-21T15:42:35"/>
        <d v="2022-03-21T15:42:38"/>
        <d v="2022-03-21T15:42:46"/>
        <d v="2022-03-21T15:42:49"/>
        <d v="2022-03-21T15:43:19"/>
        <d v="2022-03-21T15:43:38"/>
        <d v="2022-03-21T15:43:47"/>
        <d v="2022-03-21T15:44:36"/>
        <d v="2022-03-21T15:44:38"/>
        <d v="2022-03-21T15:44:40"/>
        <d v="2022-03-21T15:44:51"/>
        <d v="2022-03-21T15:45:02"/>
        <d v="2022-03-21T15:45:06"/>
        <d v="2022-03-21T15:45:09"/>
        <d v="2022-03-21T15:45:21"/>
        <d v="2022-03-21T15:45:45"/>
        <d v="2022-03-21T15:45:47"/>
        <d v="2022-03-21T15:45:49"/>
        <d v="2022-03-21T15:45:51"/>
        <d v="2022-03-21T15:45:55"/>
        <d v="2022-03-21T15:46:02"/>
        <d v="2022-03-21T15:46:03"/>
        <d v="2022-03-21T15:46:05"/>
        <d v="2022-03-21T15:46:07"/>
        <d v="2022-03-21T15:46:31"/>
        <d v="2022-03-21T15:46:37"/>
        <d v="2022-03-21T15:46:41"/>
        <d v="2022-03-21T15:48:21"/>
        <d v="2022-03-21T15:49:10"/>
        <d v="2022-03-21T15:50:10"/>
        <d v="2022-03-21T15:50:19"/>
        <d v="2022-03-21T15:50:21"/>
        <d v="2022-03-21T15:50:40"/>
        <d v="2022-03-21T15:50:42"/>
        <d v="2022-03-21T15:50:44"/>
        <d v="2022-03-21T15:50:50"/>
        <d v="2022-03-21T15:50:53"/>
        <d v="2022-03-21T15:50:55"/>
        <d v="2022-03-21T15:51:04"/>
        <d v="2022-03-21T15:51:05"/>
        <d v="2022-03-21T15:51:08"/>
        <d v="2022-03-21T15:51:41"/>
        <d v="2022-03-21T15:51:43"/>
        <d v="2022-03-21T15:53:14"/>
        <d v="2022-03-21T16:01:15"/>
        <d v="2022-03-21T16:04:52"/>
        <d v="2022-03-21T16:07:58"/>
        <d v="2022-03-21T16:26:49"/>
        <d v="2022-03-21T16:27:48"/>
        <d v="2022-03-21T16:34:22"/>
        <d v="2022-03-21T16:35:22"/>
        <d v="2022-03-22T05:48:21"/>
        <d v="2022-03-22T05:48:23"/>
        <d v="2022-03-22T05:48:29"/>
        <d v="2022-03-22T05:49:22"/>
        <d v="2022-03-22T05:50:19"/>
        <d v="2022-03-22T05:51:20"/>
        <d v="2022-03-22T06:17:54"/>
        <d v="2022-03-22T06:17:59"/>
        <d v="2022-03-22T06:18:18"/>
        <d v="2022-03-22T06:18:46"/>
        <d v="2022-03-22T06:18:49"/>
        <d v="2022-03-22T06:18:51"/>
        <d v="2022-03-22T06:19:17"/>
        <d v="2022-03-22T06:19:21"/>
        <d v="2022-03-22T06:19:22"/>
        <d v="2022-03-22T06:20:23"/>
        <d v="2022-03-22T06:20:32"/>
        <d v="2022-03-22T06:20:50"/>
        <d v="2022-03-22T06:20:58"/>
        <d v="2022-03-22T06:21:24"/>
        <d v="2022-03-22T06:21:28"/>
        <d v="2022-03-22T06:21:31"/>
        <d v="2022-03-22T06:21:32"/>
        <d v="2022-03-22T06:21:37"/>
        <d v="2022-03-22T06:22:09"/>
        <d v="2022-03-22T06:22:23"/>
        <d v="2022-03-22T06:22:28"/>
        <d v="2022-03-22T06:22:32"/>
        <d v="2022-03-22T06:22:33"/>
        <d v="2022-03-22T06:22:35"/>
        <d v="2022-03-22T06:22:41"/>
        <d v="2022-03-22T06:22:46"/>
        <d v="2022-03-22T06:22:51"/>
        <d v="2022-03-22T06:23:34"/>
        <d v="2022-03-22T06:24:00"/>
        <d v="2022-03-22T06:24:02"/>
        <d v="2022-03-22T06:24:19"/>
        <d v="2022-03-22T06:24:26"/>
        <d v="2022-03-22T06:24:30"/>
        <d v="2022-03-22T06:24:35"/>
        <d v="2022-03-22T06:24:41"/>
        <d v="2022-03-22T06:24:45"/>
        <d v="2022-03-22T06:24:49"/>
        <d v="2022-03-22T06:25:09"/>
        <d v="2022-03-22T06:25:22"/>
        <d v="2022-03-22T06:25:25"/>
        <d v="2022-03-22T06:25:36"/>
        <d v="2022-03-22T06:25:37"/>
        <d v="2022-03-22T06:25:48"/>
        <d v="2022-03-22T06:25:59"/>
        <d v="2022-03-22T06:26:15"/>
        <d v="2022-03-22T06:26:21"/>
        <d v="2022-03-22T06:26:28"/>
        <d v="2022-03-22T06:26:32"/>
        <d v="2022-03-22T06:26:51"/>
        <d v="2022-03-22T06:27:21"/>
        <d v="2022-03-22T06:27:33"/>
        <d v="2022-03-22T06:27:34"/>
        <d v="2022-03-22T06:27:38"/>
        <d v="2022-03-22T06:28:46"/>
        <d v="2022-03-22T06:28:49"/>
        <d v="2022-03-22T06:29:33"/>
        <d v="2022-03-22T06:29:37"/>
        <d v="2022-03-22T06:30:26"/>
        <d v="2022-03-22T06:30:30"/>
        <d v="2022-03-22T06:30:42"/>
        <d v="2022-03-22T06:31:19"/>
        <d v="2022-03-22T06:31:48"/>
        <d v="2022-03-22T06:31:56"/>
        <d v="2022-03-22T06:32:57"/>
        <d v="2022-03-22T06:33:56"/>
        <d v="2022-03-22T06:34:46"/>
        <d v="2022-03-22T06:36:27"/>
        <d v="2022-03-22T06:36:58"/>
        <d v="2022-03-22T06:37:13"/>
        <d v="2022-03-22T06:37:24"/>
        <d v="2022-03-22T06:38:58"/>
        <d v="2022-03-22T06:39:49"/>
        <d v="2022-03-22T06:40:05"/>
        <d v="2022-03-22T06:40:19"/>
        <d v="2022-03-22T06:40:27"/>
        <d v="2022-03-22T06:40:39"/>
        <d v="2022-03-22T06:41:14"/>
        <d v="2022-03-22T06:41:20"/>
        <d v="2022-03-22T06:41:24"/>
        <d v="2022-03-22T06:42:42"/>
        <d v="2022-03-22T06:43:58"/>
        <d v="2022-03-22T06:44:02"/>
        <d v="2022-03-22T06:44:32"/>
        <d v="2022-03-22T06:44:48"/>
        <d v="2022-03-22T06:45:12"/>
        <d v="2022-03-22T06:45:56"/>
        <d v="2022-03-22T06:48:28"/>
        <d v="2022-03-22T06:49:18"/>
        <d v="2022-03-22T06:50:27"/>
        <d v="2022-03-22T06:52:36"/>
        <d v="2022-03-22T06:53:41"/>
        <d v="2022-03-22T06:54:40"/>
        <d v="2022-03-22T06:57:28"/>
        <d v="2022-03-22T06:58:35"/>
        <d v="2022-03-22T06:59:30"/>
        <d v="2022-03-22T06:59:37"/>
        <d v="2022-03-22T06:59:55"/>
        <d v="2022-03-22T07:04:44"/>
        <d v="2022-03-22T07:04:52"/>
        <d v="2022-03-22T07:04:58"/>
        <d v="2022-03-22T07:05:04"/>
        <d v="2022-03-22T07:05:09"/>
        <d v="2022-03-22T07:05:18"/>
        <d v="2022-03-22T07:06:56"/>
        <d v="2022-03-22T07:11:54"/>
        <d v="2022-03-22T07:12:06"/>
        <d v="2022-03-22T07:12:30"/>
        <d v="2022-03-22T07:13:04"/>
        <d v="2022-03-22T07:14:45"/>
        <d v="2022-03-22T07:14:51"/>
        <d v="2022-03-22T07:15:02"/>
        <d v="2022-03-22T07:15:09"/>
        <d v="2022-03-22T07:15:12"/>
        <d v="2022-03-22T07:16:05"/>
        <d v="2022-03-22T07:17:41"/>
        <d v="2022-03-22T07:17:47"/>
        <d v="2022-03-22T07:17:52"/>
        <d v="2022-03-22T07:17:53"/>
        <d v="2022-03-22T07:19:10"/>
        <d v="2022-03-22T07:20:22"/>
        <d v="2022-03-22T07:20:35"/>
        <d v="2022-03-22T07:21:03"/>
        <d v="2022-03-22T07:21:21"/>
        <d v="2022-03-22T07:21:55"/>
        <d v="2022-03-22T07:22:48"/>
        <d v="2022-03-22T07:25:26"/>
        <d v="2022-03-22T07:25:27"/>
        <d v="2022-03-22T07:25:40"/>
        <d v="2022-03-22T07:25:46"/>
        <d v="2022-03-22T07:26:28"/>
        <d v="2022-03-22T07:26:49"/>
        <d v="2022-03-22T07:26:56"/>
        <d v="2022-03-22T07:27:02"/>
        <d v="2022-03-22T07:28:12"/>
        <d v="2022-03-22T07:28:16"/>
        <d v="2022-03-22T07:28:54"/>
        <d v="2022-03-22T07:29:01"/>
        <d v="2022-03-22T07:29:05"/>
        <d v="2022-03-22T07:29:06"/>
        <d v="2022-03-22T07:29:08"/>
        <d v="2022-03-22T07:30:02"/>
        <d v="2022-03-22T07:30:05"/>
        <d v="2022-03-22T07:30:25"/>
        <d v="2022-03-22T07:30:37"/>
        <d v="2022-03-22T07:30:39"/>
        <d v="2022-03-22T07:31:03"/>
        <d v="2022-03-22T07:31:12"/>
        <d v="2022-03-22T07:31:19"/>
        <d v="2022-03-22T07:32:29"/>
        <d v="2022-03-22T07:34:27"/>
        <d v="2022-03-22T07:34:29"/>
        <d v="2022-03-22T07:34:36"/>
        <d v="2022-03-22T07:34:44"/>
        <d v="2022-03-22T07:35:20"/>
        <d v="2022-03-22T07:36:29"/>
        <d v="2022-03-22T07:37:07"/>
        <d v="2022-03-22T07:38:45"/>
        <d v="2022-03-22T07:40:31"/>
        <d v="2022-03-22T07:40:33"/>
        <d v="2022-03-22T07:40:40"/>
        <d v="2022-03-22T07:41:08"/>
        <d v="2022-03-22T07:42:02"/>
        <d v="2022-03-22T07:42:22"/>
        <d v="2022-03-22T07:43:23"/>
        <d v="2022-03-22T07:44:09"/>
        <d v="2022-03-22T07:45:14"/>
        <d v="2022-03-22T07:45:41"/>
        <d v="2022-03-22T07:45:46"/>
        <d v="2022-03-22T07:45:48"/>
        <d v="2022-03-22T07:46:11"/>
        <d v="2022-03-22T07:46:14"/>
        <d v="2022-03-22T07:46:42"/>
        <d v="2022-03-22T07:46:47"/>
        <d v="2022-03-22T07:47:17"/>
        <d v="2022-03-22T07:47:28"/>
        <d v="2022-03-22T07:47:35"/>
        <d v="2022-03-22T07:49:03"/>
        <d v="2022-03-22T07:49:23"/>
        <d v="2022-03-22T07:49:26"/>
        <d v="2022-03-22T07:49:44"/>
        <d v="2022-03-22T07:49:46"/>
        <d v="2022-03-22T07:49:50"/>
        <d v="2022-03-22T07:49:57"/>
        <d v="2022-03-22T07:50:03"/>
        <d v="2022-03-22T07:50:04"/>
        <d v="2022-03-22T07:50:06"/>
        <d v="2022-03-22T07:50:20"/>
        <d v="2022-03-22T07:50:34"/>
        <d v="2022-03-22T07:50:37"/>
        <d v="2022-03-22T07:50:43"/>
        <d v="2022-03-22T07:52:25"/>
        <d v="2022-03-22T07:54:03"/>
        <d v="2022-03-22T07:54:17"/>
        <d v="2022-03-22T07:54:21"/>
        <d v="2022-03-22T07:54:25"/>
        <d v="2022-03-22T07:54:32"/>
        <d v="2022-03-22T07:54:39"/>
        <d v="2022-03-22T07:54:55"/>
        <d v="2022-03-22T07:54:59"/>
        <d v="2022-03-22T07:55:03"/>
        <d v="2022-03-22T07:55:21"/>
        <d v="2022-03-22T07:55:26"/>
        <d v="2022-03-22T07:56:41"/>
        <d v="2022-03-22T07:56:47"/>
        <d v="2022-03-22T07:57:01"/>
        <d v="2022-03-22T07:57:03"/>
        <d v="2022-03-22T07:57:17"/>
        <d v="2022-03-22T07:57:30"/>
        <d v="2022-03-22T07:57:31"/>
        <d v="2022-03-22T07:57:36"/>
        <d v="2022-03-22T07:57:40"/>
        <d v="2022-03-22T07:58:50"/>
        <d v="2022-03-22T07:59:42"/>
        <d v="2022-03-22T08:00:45"/>
        <d v="2022-03-22T08:00:56"/>
        <d v="2022-03-22T08:01:05"/>
        <d v="2022-03-22T08:01:24"/>
        <d v="2022-03-22T08:01:54"/>
        <d v="2022-03-22T08:02:33"/>
        <d v="2022-03-22T08:02:35"/>
        <d v="2022-03-22T08:04:14"/>
        <d v="2022-03-22T08:04:29"/>
        <d v="2022-03-22T08:04:33"/>
        <d v="2022-03-22T08:04:35"/>
        <d v="2022-03-22T08:04:39"/>
        <d v="2022-03-22T08:05:31"/>
        <d v="2022-03-22T08:05:33"/>
        <d v="2022-03-22T08:05:36"/>
        <d v="2022-03-22T08:05:58"/>
        <d v="2022-03-22T08:06:56"/>
        <d v="2022-03-22T08:07:02"/>
        <d v="2022-03-22T08:07:08"/>
        <d v="2022-03-22T08:07:10"/>
        <d v="2022-03-22T08:07:12"/>
        <d v="2022-03-22T08:07:40"/>
        <d v="2022-03-22T08:07:50"/>
        <d v="2022-03-22T08:07:51"/>
        <d v="2022-03-22T08:07:54"/>
        <d v="2022-03-22T08:08:13"/>
        <d v="2022-03-22T08:09:42"/>
        <d v="2022-03-22T08:09:45"/>
        <d v="2022-03-22T08:10:33"/>
        <d v="2022-03-22T08:10:47"/>
        <d v="2022-03-22T08:11:34"/>
        <d v="2022-03-22T08:12:05"/>
        <d v="2022-03-22T08:12:25"/>
        <d v="2022-03-22T08:13:42"/>
        <d v="2022-03-22T08:13:47"/>
        <d v="2022-03-22T08:14:15"/>
        <d v="2022-03-22T08:15:55"/>
        <d v="2022-03-22T08:16:29"/>
        <d v="2022-03-22T08:16:35"/>
        <d v="2022-03-22T08:16:41"/>
        <d v="2022-03-22T08:17:57"/>
        <d v="2022-03-22T08:18:16"/>
        <d v="2022-03-22T08:18:38"/>
        <d v="2022-03-22T08:18:39"/>
        <d v="2022-03-22T08:18:44"/>
        <d v="2022-03-22T08:19:16"/>
        <d v="2022-03-22T08:20:33"/>
        <d v="2022-03-22T08:20:58"/>
        <d v="2022-03-22T08:22:12"/>
        <d v="2022-03-22T08:22:16"/>
        <d v="2022-03-22T08:22:17"/>
        <d v="2022-03-22T08:22:37"/>
        <d v="2022-03-22T08:22:41"/>
        <d v="2022-03-22T08:23:13"/>
        <d v="2022-03-22T08:23:17"/>
        <d v="2022-03-22T08:23:37"/>
        <d v="2022-03-22T08:23:57"/>
        <d v="2022-03-22T08:24:01"/>
        <d v="2022-03-22T08:24:32"/>
        <d v="2022-03-22T08:25:03"/>
        <d v="2022-03-22T08:25:04"/>
        <d v="2022-03-22T08:25:09"/>
        <d v="2022-03-22T08:25:49"/>
        <d v="2022-03-22T08:26:10"/>
        <d v="2022-03-22T08:26:17"/>
        <d v="2022-03-22T08:26:47"/>
        <d v="2022-03-22T08:26:50"/>
        <d v="2022-03-22T08:26:55"/>
        <d v="2022-03-22T08:26:58"/>
        <d v="2022-03-22T08:27:47"/>
        <d v="2022-03-22T08:28:43"/>
        <d v="2022-03-22T08:28:45"/>
        <d v="2022-03-22T08:29:47"/>
        <d v="2022-03-22T08:30:18"/>
        <d v="2022-03-22T08:30:22"/>
        <d v="2022-03-22T08:30:32"/>
        <d v="2022-03-22T08:30:39"/>
        <d v="2022-03-22T08:30:43"/>
        <d v="2022-03-22T08:30:54"/>
        <d v="2022-03-22T08:33:08"/>
        <d v="2022-03-22T08:33:22"/>
        <d v="2022-03-22T08:33:59"/>
        <d v="2022-03-22T08:34:51"/>
        <d v="2022-03-22T08:35:58"/>
        <d v="2022-03-22T08:36:12"/>
        <d v="2022-03-22T08:36:28"/>
        <d v="2022-03-22T08:38:09"/>
        <d v="2022-03-22T08:38:18"/>
        <d v="2022-03-22T08:38:25"/>
        <d v="2022-03-22T08:39:03"/>
        <d v="2022-03-22T08:39:21"/>
        <d v="2022-03-22T08:39:24"/>
        <d v="2022-03-22T08:40:39"/>
        <d v="2022-03-22T08:41:13"/>
        <d v="2022-03-22T08:41:26"/>
        <d v="2022-03-22T08:41:43"/>
        <d v="2022-03-22T08:43:19"/>
        <d v="2022-03-22T08:43:32"/>
        <d v="2022-03-22T08:44:20"/>
        <d v="2022-03-22T08:44:21"/>
        <d v="2022-03-22T08:44:45"/>
        <d v="2022-03-22T08:46:08"/>
        <d v="2022-03-22T08:46:18"/>
        <d v="2022-03-22T08:46:34"/>
        <d v="2022-03-22T08:47:49"/>
        <d v="2022-03-22T08:50:13"/>
        <d v="2022-03-22T08:50:17"/>
        <d v="2022-03-22T08:50:59"/>
        <d v="2022-03-22T08:51:18"/>
        <d v="2022-03-22T08:51:39"/>
        <d v="2022-03-22T08:51:47"/>
        <d v="2022-03-22T08:51:49"/>
        <d v="2022-03-22T08:51:53"/>
        <d v="2022-03-22T08:51:58"/>
        <d v="2022-03-22T08:52:02"/>
        <d v="2022-03-22T08:52:08"/>
        <d v="2022-03-22T08:52:28"/>
        <d v="2022-03-22T08:52:35"/>
        <d v="2022-03-22T08:52:43"/>
        <d v="2022-03-22T08:52:45"/>
        <d v="2022-03-22T08:53:45"/>
        <d v="2022-03-22T08:53:52"/>
        <d v="2022-03-22T08:54:40"/>
        <d v="2022-03-22T08:54:42"/>
        <d v="2022-03-22T08:54:44"/>
        <d v="2022-03-22T08:55:53"/>
        <d v="2022-03-22T08:56:37"/>
        <d v="2022-03-22T08:57:38"/>
        <d v="2022-03-22T08:57:53"/>
        <d v="2022-03-22T08:58:31"/>
        <d v="2022-03-22T08:58:32"/>
        <d v="2022-03-22T08:58:39"/>
        <d v="2022-03-22T08:59:09"/>
        <d v="2022-03-22T08:59:34"/>
        <d v="2022-03-22T09:00:13"/>
        <d v="2022-03-22T09:00:25"/>
        <d v="2022-03-22T09:00:40"/>
        <d v="2022-03-22T09:01:04"/>
        <d v="2022-03-22T09:01:06"/>
        <d v="2022-03-22T09:01:16"/>
        <d v="2022-03-22T09:01:18"/>
        <d v="2022-03-22T09:01:21"/>
        <d v="2022-03-22T09:01:23"/>
        <d v="2022-03-22T09:01:34"/>
        <d v="2022-03-22T09:01:37"/>
        <d v="2022-03-22T09:01:44"/>
        <d v="2022-03-22T09:01:47"/>
        <d v="2022-03-22T09:02:00"/>
        <d v="2022-03-22T09:02:39"/>
        <d v="2022-03-22T09:02:50"/>
        <d v="2022-03-22T09:02:54"/>
        <d v="2022-03-22T09:02:59"/>
        <d v="2022-03-22T09:03:09"/>
        <d v="2022-03-22T09:03:20"/>
        <d v="2022-03-22T09:03:23"/>
        <d v="2022-03-22T09:03:50"/>
        <d v="2022-03-22T09:03:54"/>
        <d v="2022-03-22T09:05:01"/>
        <d v="2022-03-22T09:07:28"/>
        <d v="2022-03-22T09:07:36"/>
        <d v="2022-03-22T09:08:38"/>
        <d v="2022-03-22T09:09:40"/>
        <d v="2022-03-22T09:11:20"/>
        <d v="2022-03-22T09:11:21"/>
        <d v="2022-03-22T09:12:23"/>
        <d v="2022-03-22T09:12:48"/>
        <d v="2022-03-22T09:13:06"/>
        <d v="2022-03-22T09:13:08"/>
        <d v="2022-03-22T09:14:16"/>
        <d v="2022-03-22T09:14:27"/>
        <d v="2022-03-22T09:14:28"/>
        <d v="2022-03-22T09:15:20"/>
        <d v="2022-03-22T09:15:21"/>
        <d v="2022-03-22T09:15:41"/>
        <d v="2022-03-22T09:16:00"/>
        <d v="2022-03-22T09:16:05"/>
        <d v="2022-03-22T09:16:37"/>
        <d v="2022-03-22T09:17:55"/>
        <d v="2022-03-22T09:18:01"/>
        <d v="2022-03-22T09:18:12"/>
        <d v="2022-03-22T09:18:14"/>
        <d v="2022-03-22T09:19:23"/>
        <d v="2022-03-22T09:19:25"/>
        <d v="2022-03-22T09:19:54"/>
        <d v="2022-03-22T09:19:58"/>
        <d v="2022-03-22T09:20:04"/>
        <d v="2022-03-22T09:20:27"/>
        <d v="2022-03-22T09:20:30"/>
        <d v="2022-03-22T09:22:12"/>
        <d v="2022-03-22T09:22:19"/>
        <d v="2022-03-22T09:22:46"/>
        <d v="2022-03-22T09:22:52"/>
        <d v="2022-03-22T09:22:54"/>
        <d v="2022-03-22T09:23:04"/>
        <d v="2022-03-22T09:23:05"/>
        <d v="2022-03-22T09:23:09"/>
        <d v="2022-03-22T09:23:18"/>
        <d v="2022-03-22T09:23:20"/>
        <d v="2022-03-22T09:23:26"/>
        <d v="2022-03-22T09:23:30"/>
        <d v="2022-03-22T09:25:10"/>
        <d v="2022-03-22T09:25:24"/>
        <d v="2022-03-22T09:25:29"/>
        <d v="2022-03-22T09:25:40"/>
        <d v="2022-03-22T09:25:48"/>
        <d v="2022-03-22T09:25:53"/>
        <d v="2022-03-22T09:26:50"/>
        <d v="2022-03-22T09:27:37"/>
        <d v="2022-03-22T09:27:56"/>
        <d v="2022-03-22T09:28:42"/>
        <d v="2022-03-22T09:28:53"/>
        <d v="2022-03-22T09:29:04"/>
        <d v="2022-03-22T09:29:51"/>
        <d v="2022-03-22T09:29:57"/>
        <d v="2022-03-22T09:30:32"/>
        <d v="2022-03-22T09:31:48"/>
        <d v="2022-03-22T09:32:43"/>
        <d v="2022-03-22T09:33:28"/>
        <d v="2022-03-22T09:33:56"/>
        <d v="2022-03-22T09:34:28"/>
        <d v="2022-03-22T09:35:07"/>
        <d v="2022-03-22T09:35:22"/>
        <d v="2022-03-22T09:35:30"/>
        <d v="2022-03-22T09:35:31"/>
        <d v="2022-03-22T09:35:58"/>
        <d v="2022-03-22T09:36:02"/>
        <d v="2022-03-22T09:36:28"/>
        <d v="2022-03-22T09:36:40"/>
        <d v="2022-03-22T09:36:41"/>
        <d v="2022-03-22T09:36:45"/>
        <d v="2022-03-22T09:37:40"/>
        <d v="2022-03-22T09:37:45"/>
        <d v="2022-03-22T09:38:06"/>
        <d v="2022-03-22T09:38:09"/>
        <d v="2022-03-22T09:38:21"/>
        <d v="2022-03-22T09:38:23"/>
        <d v="2022-03-22T09:38:24"/>
        <d v="2022-03-22T09:38:30"/>
        <d v="2022-03-22T09:38:34"/>
        <d v="2022-03-22T09:38:38"/>
        <d v="2022-03-22T09:38:48"/>
        <d v="2022-03-22T09:38:52"/>
        <d v="2022-03-22T09:38:57"/>
        <d v="2022-03-22T09:39:04"/>
        <d v="2022-03-22T09:39:09"/>
        <d v="2022-03-22T09:39:12"/>
        <d v="2022-03-22T09:39:17"/>
        <d v="2022-03-22T09:39:22"/>
        <d v="2022-03-22T09:39:28"/>
        <d v="2022-03-22T09:39:31"/>
        <d v="2022-03-22T09:39:36"/>
        <d v="2022-03-22T09:39:40"/>
        <d v="2022-03-22T09:39:55"/>
        <d v="2022-03-22T09:39:57"/>
        <d v="2022-03-22T09:40:01"/>
        <d v="2022-03-22T09:40:05"/>
        <d v="2022-03-22T09:40:13"/>
        <d v="2022-03-22T09:40:36"/>
        <d v="2022-03-22T09:40:39"/>
        <d v="2022-03-22T09:40:59"/>
        <d v="2022-03-22T09:41:21"/>
        <d v="2022-03-22T09:41:37"/>
        <d v="2022-03-22T09:41:41"/>
        <d v="2022-03-22T09:41:46"/>
        <d v="2022-03-22T09:41:50"/>
        <d v="2022-03-22T09:41:51"/>
        <d v="2022-03-22T09:41:55"/>
        <d v="2022-03-22T09:42:12"/>
        <d v="2022-03-22T09:42:21"/>
        <d v="2022-03-22T09:42:41"/>
        <d v="2022-03-22T09:42:43"/>
        <d v="2022-03-22T09:42:52"/>
        <d v="2022-03-22T09:42:57"/>
        <d v="2022-03-22T09:43:15"/>
        <d v="2022-03-22T09:43:22"/>
        <d v="2022-03-22T09:43:53"/>
        <d v="2022-03-22T09:44:35"/>
        <d v="2022-03-22T09:44:37"/>
        <d v="2022-03-22T09:44:59"/>
        <d v="2022-03-22T09:45:02"/>
        <d v="2022-03-22T09:45:36"/>
        <d v="2022-03-22T09:45:37"/>
        <d v="2022-03-22T09:45:42"/>
        <d v="2022-03-22T09:45:44"/>
        <d v="2022-03-22T09:45:48"/>
        <d v="2022-03-22T09:45:51"/>
        <d v="2022-03-22T09:45:52"/>
        <d v="2022-03-22T09:45:55"/>
        <d v="2022-03-22T09:46:12"/>
        <d v="2022-03-22T09:46:17"/>
        <d v="2022-03-22T09:46:19"/>
        <d v="2022-03-22T09:46:21"/>
        <d v="2022-03-22T09:46:24"/>
        <d v="2022-03-22T09:47:56"/>
        <d v="2022-03-22T09:49:54"/>
        <d v="2022-03-22T09:50:17"/>
        <d v="2022-03-22T09:50:50"/>
        <d v="2022-03-22T09:50:52"/>
        <d v="2022-03-22T09:50:54"/>
        <d v="2022-03-22T09:50:57"/>
        <d v="2022-03-22T09:51:10"/>
        <d v="2022-03-22T09:51:12"/>
        <d v="2022-03-22T09:51:14"/>
        <d v="2022-03-22T09:51:18"/>
        <d v="2022-03-22T09:51:38"/>
        <d v="2022-03-22T09:51:43"/>
        <d v="2022-03-22T09:51:46"/>
        <d v="2022-03-22T09:51:47"/>
        <d v="2022-03-22T09:52:10"/>
        <d v="2022-03-22T09:52:13"/>
        <d v="2022-03-22T09:52:15"/>
        <d v="2022-03-22T09:52:23"/>
        <d v="2022-03-22T09:52:25"/>
        <d v="2022-03-22T09:53:25"/>
        <d v="2022-03-22T09:57:48"/>
        <d v="2022-03-22T09:58:47"/>
        <d v="2022-03-22T09:59:27"/>
        <d v="2022-03-22T09:59:37"/>
        <d v="2022-03-22T10:00:16"/>
        <d v="2022-03-22T10:00:20"/>
        <d v="2022-03-22T10:00:40"/>
        <d v="2022-03-22T10:00:42"/>
        <d v="2022-03-22T10:00:44"/>
        <d v="2022-03-22T10:01:34"/>
        <d v="2022-03-22T10:01:49"/>
        <d v="2022-03-22T10:01:58"/>
        <d v="2022-03-22T10:02:22"/>
        <d v="2022-03-22T10:02:27"/>
        <d v="2022-03-22T10:02:31"/>
        <d v="2022-03-22T10:02:37"/>
        <d v="2022-03-22T10:02:39"/>
        <d v="2022-03-22T10:02:42"/>
        <d v="2022-03-22T10:02:53"/>
        <d v="2022-03-22T10:03:06"/>
        <d v="2022-03-22T10:03:09"/>
        <d v="2022-03-22T10:03:28"/>
        <d v="2022-03-22T10:03:32"/>
        <d v="2022-03-22T10:03:41"/>
        <d v="2022-03-22T10:03:46"/>
        <d v="2022-03-22T10:04:22"/>
        <d v="2022-03-22T10:04:45"/>
        <d v="2022-03-22T10:04:46"/>
        <d v="2022-03-22T10:04:48"/>
        <d v="2022-03-22T10:05:03"/>
        <d v="2022-03-22T10:05:05"/>
        <d v="2022-03-22T10:05:07"/>
        <d v="2022-03-22T10:05:14"/>
        <d v="2022-03-22T10:05:18"/>
        <d v="2022-03-22T10:05:20"/>
        <d v="2022-03-22T10:05:23"/>
        <d v="2022-03-22T10:05:38"/>
        <d v="2022-03-22T10:05:44"/>
        <d v="2022-03-22T10:05:57"/>
        <d v="2022-03-22T10:06:11"/>
        <d v="2022-03-22T10:06:21"/>
        <d v="2022-03-22T10:06:22"/>
        <d v="2022-03-22T10:06:28"/>
        <d v="2022-03-22T10:06:30"/>
        <d v="2022-03-22T10:06:42"/>
        <d v="2022-03-22T10:06:57"/>
        <d v="2022-03-22T10:06:58"/>
        <d v="2022-03-22T10:07:01"/>
        <d v="2022-03-22T10:07:11"/>
        <d v="2022-03-22T10:07:20"/>
        <d v="2022-03-22T10:07:23"/>
        <d v="2022-03-22T10:07:29"/>
        <d v="2022-03-22T10:07:32"/>
        <d v="2022-03-22T10:07:35"/>
        <d v="2022-03-22T10:08:30"/>
        <d v="2022-03-22T10:08:39"/>
        <d v="2022-03-22T10:08:49"/>
        <d v="2022-03-22T10:09:06"/>
        <d v="2022-03-22T10:09:25"/>
        <d v="2022-03-22T10:09:32"/>
        <d v="2022-03-22T10:09:35"/>
        <d v="2022-03-22T10:09:39"/>
        <d v="2022-03-22T10:10:02"/>
        <d v="2022-03-22T10:10:23"/>
        <d v="2022-03-22T10:10:29"/>
        <d v="2022-03-22T10:10:34"/>
        <d v="2022-03-22T10:10:53"/>
        <d v="2022-03-22T10:11:15"/>
        <d v="2022-03-22T10:12:06"/>
        <d v="2022-03-22T10:13:01"/>
        <d v="2022-03-22T10:13:47"/>
        <d v="2022-03-22T10:13:50"/>
        <d v="2022-03-22T10:14:54"/>
        <d v="2022-03-22T10:14:59"/>
        <d v="2022-03-22T10:15:28"/>
        <d v="2022-03-22T10:15:34"/>
        <d v="2022-03-22T10:16:01"/>
        <d v="2022-03-22T10:16:25"/>
        <d v="2022-03-22T10:16:39"/>
        <d v="2022-03-22T10:17:25"/>
        <d v="2022-03-22T10:19:04"/>
        <d v="2022-03-22T10:19:48"/>
        <d v="2022-03-22T10:19:53"/>
        <d v="2022-03-22T10:20:45"/>
        <d v="2022-03-22T10:20:57"/>
        <d v="2022-03-22T10:21:34"/>
        <d v="2022-03-22T10:22:35"/>
        <d v="2022-03-22T10:22:39"/>
        <d v="2022-03-22T10:23:01"/>
        <d v="2022-03-22T10:24:02"/>
        <d v="2022-03-22T10:24:38"/>
        <d v="2022-03-22T10:25:34"/>
        <d v="2022-03-22T10:25:49"/>
        <d v="2022-03-22T10:26:13"/>
        <d v="2022-03-22T10:26:15"/>
        <d v="2022-03-22T10:26:59"/>
        <d v="2022-03-22T10:27:39"/>
        <d v="2022-03-22T10:27:49"/>
        <d v="2022-03-22T10:27:59"/>
        <d v="2022-03-22T10:28:15"/>
        <d v="2022-03-22T10:28:35"/>
        <d v="2022-03-22T10:29:13"/>
        <d v="2022-03-22T10:29:16"/>
        <d v="2022-03-22T10:29:20"/>
        <d v="2022-03-22T10:29:29"/>
        <d v="2022-03-22T10:29:35"/>
        <d v="2022-03-22T10:29:55"/>
        <d v="2022-03-22T10:30:12"/>
        <d v="2022-03-22T10:30:17"/>
        <d v="2022-03-22T10:30:23"/>
        <d v="2022-03-22T10:30:55"/>
        <d v="2022-03-22T10:31:01"/>
        <d v="2022-03-22T10:31:06"/>
        <d v="2022-03-22T10:31:07"/>
        <d v="2022-03-22T10:31:28"/>
        <d v="2022-03-22T10:31:31"/>
        <d v="2022-03-22T10:33:12"/>
        <d v="2022-03-22T10:33:23"/>
        <d v="2022-03-22T10:33:51"/>
        <d v="2022-03-22T10:34:00"/>
        <d v="2022-03-22T10:34:04"/>
        <d v="2022-03-22T10:34:09"/>
        <d v="2022-03-22T10:34:27"/>
        <d v="2022-03-22T10:34:35"/>
        <d v="2022-03-22T10:34:39"/>
        <d v="2022-03-22T10:34:50"/>
        <d v="2022-03-22T10:34:55"/>
        <d v="2022-03-22T10:35:00"/>
        <d v="2022-03-22T10:35:31"/>
        <d v="2022-03-22T10:35:33"/>
        <d v="2022-03-22T10:35:53"/>
        <d v="2022-03-22T10:36:43"/>
        <d v="2022-03-22T10:38:28"/>
        <d v="2022-03-22T10:38:42"/>
        <d v="2022-03-22T10:39:34"/>
        <d v="2022-03-22T10:39:48"/>
        <d v="2022-03-22T10:40:04"/>
        <d v="2022-03-22T10:40:08"/>
        <d v="2022-03-22T10:40:35"/>
        <d v="2022-03-22T10:41:13"/>
        <d v="2022-03-22T10:43:32"/>
        <d v="2022-03-22T10:43:35"/>
        <d v="2022-03-22T10:44:58"/>
        <d v="2022-03-22T10:45:00"/>
        <d v="2022-03-22T10:45:09"/>
        <d v="2022-03-22T10:45:31"/>
        <d v="2022-03-22T10:46:37"/>
        <d v="2022-03-22T10:46:53"/>
        <d v="2022-03-22T10:47:00"/>
        <d v="2022-03-22T10:48:17"/>
        <d v="2022-03-22T10:48:19"/>
        <d v="2022-03-22T10:48:21"/>
        <d v="2022-03-22T10:48:29"/>
        <d v="2022-03-22T10:48:53"/>
        <d v="2022-03-22T10:48:59"/>
        <d v="2022-03-22T10:49:00"/>
        <d v="2022-03-22T10:49:16"/>
        <d v="2022-03-22T10:49:20"/>
        <d v="2022-03-22T10:49:25"/>
        <d v="2022-03-22T10:50:26"/>
        <d v="2022-03-22T10:51:02"/>
        <d v="2022-03-22T10:51:08"/>
        <d v="2022-03-22T10:51:10"/>
        <d v="2022-03-22T10:51:19"/>
        <d v="2022-03-22T10:52:50"/>
        <d v="2022-03-22T10:53:09"/>
        <d v="2022-03-22T10:53:24"/>
        <d v="2022-03-22T10:53:25"/>
        <d v="2022-03-22T10:54:22"/>
        <d v="2022-03-22T10:55:33"/>
        <d v="2022-03-22T10:56:06"/>
        <d v="2022-03-22T10:56:16"/>
        <d v="2022-03-22T10:56:53"/>
        <d v="2022-03-22T10:56:58"/>
        <d v="2022-03-22T10:57:03"/>
        <d v="2022-03-22T10:57:06"/>
        <d v="2022-03-22T10:57:22"/>
        <d v="2022-03-22T10:58:27"/>
        <d v="2022-03-22T10:58:38"/>
        <d v="2022-03-22T10:58:40"/>
        <d v="2022-03-22T10:59:49"/>
        <d v="2022-03-22T10:59:59"/>
        <d v="2022-03-22T11:01:21"/>
        <d v="2022-03-22T11:01:26"/>
        <d v="2022-03-22T11:02:29"/>
        <d v="2022-03-22T11:02:46"/>
        <d v="2022-03-22T11:02:57"/>
        <d v="2022-03-22T11:03:49"/>
        <d v="2022-03-22T11:06:00"/>
        <d v="2022-03-22T11:06:01"/>
        <d v="2022-03-22T11:06:11"/>
        <d v="2022-03-22T11:06:20"/>
        <d v="2022-03-22T11:06:37"/>
        <d v="2022-03-22T11:07:10"/>
        <d v="2022-03-22T11:07:19"/>
        <d v="2022-03-22T11:07:22"/>
        <d v="2022-03-22T11:07:30"/>
        <d v="2022-03-22T11:07:44"/>
        <d v="2022-03-22T11:07:50"/>
        <d v="2022-03-22T11:08:00"/>
        <d v="2022-03-22T11:08:11"/>
        <d v="2022-03-22T11:08:23"/>
        <d v="2022-03-22T11:08:27"/>
        <d v="2022-03-22T11:08:36"/>
        <d v="2022-03-22T11:08:42"/>
        <d v="2022-03-22T11:08:44"/>
        <d v="2022-03-22T11:08:46"/>
        <d v="2022-03-22T11:10:02"/>
        <d v="2022-03-22T11:11:02"/>
        <d v="2022-03-22T11:11:12"/>
        <d v="2022-03-22T11:11:25"/>
        <d v="2022-03-22T11:12:31"/>
        <d v="2022-03-22T11:12:43"/>
        <d v="2022-03-22T11:12:52"/>
        <d v="2022-03-22T11:13:23"/>
        <d v="2022-03-22T11:15:04"/>
        <d v="2022-03-22T11:15:21"/>
        <d v="2022-03-22T11:15:36"/>
        <d v="2022-03-22T11:16:00"/>
        <d v="2022-03-22T11:16:02"/>
        <d v="2022-03-22T11:16:05"/>
        <d v="2022-03-22T11:17:13"/>
        <d v="2022-03-22T11:17:47"/>
        <d v="2022-03-22T11:18:05"/>
        <d v="2022-03-22T11:19:40"/>
        <d v="2022-03-22T11:19:55"/>
        <d v="2022-03-22T11:20:07"/>
        <d v="2022-03-22T11:20:32"/>
        <d v="2022-03-22T11:21:36"/>
        <d v="2022-03-22T11:21:38"/>
        <d v="2022-03-22T11:23:19"/>
        <d v="2022-03-22T11:24:05"/>
        <d v="2022-03-22T11:24:17"/>
        <d v="2022-03-22T11:24:48"/>
        <d v="2022-03-22T11:26:02"/>
        <d v="2022-03-22T11:26:04"/>
        <d v="2022-03-22T11:27:27"/>
        <d v="2022-03-22T11:27:39"/>
        <d v="2022-03-22T11:27:55"/>
        <d v="2022-03-22T11:28:04"/>
        <d v="2022-03-22T11:28:16"/>
        <d v="2022-03-22T11:28:22"/>
        <d v="2022-03-22T11:28:25"/>
        <d v="2022-03-22T11:29:47"/>
        <d v="2022-03-22T11:30:11"/>
        <d v="2022-03-22T11:31:36"/>
        <d v="2022-03-22T11:31:50"/>
        <d v="2022-03-22T11:31:51"/>
        <d v="2022-03-22T11:31:52"/>
        <d v="2022-03-22T11:33:25"/>
        <d v="2022-03-22T11:33:46"/>
        <d v="2022-03-22T11:34:44"/>
        <d v="2022-03-22T11:35:17"/>
        <d v="2022-03-22T11:35:20"/>
        <d v="2022-03-22T11:35:45"/>
        <d v="2022-03-22T11:36:08"/>
        <d v="2022-03-22T11:36:15"/>
        <d v="2022-03-22T11:36:18"/>
        <d v="2022-03-22T11:37:43"/>
        <d v="2022-03-22T11:38:10"/>
        <d v="2022-03-22T11:38:53"/>
        <d v="2022-03-22T11:39:48"/>
        <d v="2022-03-22T11:39:49"/>
        <d v="2022-03-22T11:39:52"/>
        <d v="2022-03-22T11:39:56"/>
        <d v="2022-03-22T11:40:03"/>
        <d v="2022-03-22T11:40:55"/>
        <d v="2022-03-22T11:42:04"/>
        <d v="2022-03-22T11:43:44"/>
        <d v="2022-03-22T11:44:28"/>
        <d v="2022-03-22T11:45:30"/>
        <d v="2022-03-22T11:46:31"/>
        <d v="2022-03-22T11:46:41"/>
        <d v="2022-03-22T11:46:43"/>
        <d v="2022-03-22T11:47:10"/>
        <d v="2022-03-22T11:47:12"/>
        <d v="2022-03-22T11:47:17"/>
        <d v="2022-03-22T11:47:48"/>
        <d v="2022-03-22T11:47:50"/>
        <d v="2022-03-22T11:47:51"/>
        <d v="2022-03-22T11:47:56"/>
        <d v="2022-03-22T11:48:01"/>
        <d v="2022-03-22T11:48:55"/>
        <d v="2022-03-22T11:53:21"/>
        <d v="2022-03-22T11:53:29"/>
        <d v="2022-03-22T11:54:21"/>
        <d v="2022-03-22T11:54:46"/>
        <d v="2022-03-22T11:55:24"/>
        <d v="2022-03-22T11:55:26"/>
        <d v="2022-03-22T11:57:06"/>
        <d v="2022-03-22T11:57:26"/>
        <d v="2022-03-22T11:58:06"/>
        <d v="2022-03-22T11:58:19"/>
        <d v="2022-03-22T11:58:23"/>
        <d v="2022-03-22T11:58:25"/>
        <d v="2022-03-22T11:58:27"/>
        <d v="2022-03-22T11:58:29"/>
        <d v="2022-03-22T12:00:32"/>
        <d v="2022-03-22T12:00:38"/>
        <d v="2022-03-22T12:00:41"/>
        <d v="2022-03-22T12:01:07"/>
        <d v="2022-03-22T12:01:41"/>
        <d v="2022-03-22T12:02:28"/>
        <d v="2022-03-22T12:04:28"/>
        <d v="2022-03-22T12:05:13"/>
        <d v="2022-03-22T12:05:15"/>
        <d v="2022-03-22T12:05:24"/>
        <d v="2022-03-22T12:05:42"/>
        <d v="2022-03-22T12:06:32"/>
        <d v="2022-03-22T12:06:43"/>
        <d v="2022-03-22T12:06:47"/>
        <d v="2022-03-22T12:08:21"/>
        <d v="2022-03-22T12:08:25"/>
        <d v="2022-03-22T12:08:30"/>
        <d v="2022-03-22T12:08:34"/>
        <d v="2022-03-22T12:08:41"/>
        <d v="2022-03-22T12:09:58"/>
        <d v="2022-03-22T12:12:26"/>
        <d v="2022-03-22T12:13:54"/>
        <d v="2022-03-22T12:14:21"/>
        <d v="2022-03-22T12:14:39"/>
        <d v="2022-03-22T12:16:23"/>
        <d v="2022-03-22T12:18:01"/>
        <d v="2022-03-22T12:18:14"/>
        <d v="2022-03-22T12:18:25"/>
        <d v="2022-03-22T12:18:32"/>
        <d v="2022-03-22T12:18:41"/>
        <d v="2022-03-22T12:18:46"/>
        <d v="2022-03-22T12:18:48"/>
        <d v="2022-03-22T12:20:25"/>
        <d v="2022-03-22T13:28:24"/>
        <d v="2022-03-22T13:28:55"/>
        <d v="2022-03-22T13:30:35"/>
        <d v="2022-03-22T13:30:42"/>
        <d v="2022-03-22T13:30:52"/>
        <d v="2022-03-22T13:31:06"/>
        <d v="2022-03-22T13:31:10"/>
        <d v="2022-03-22T13:31:55"/>
        <d v="2022-03-22T13:31:59"/>
        <d v="2022-03-22T13:32:39"/>
        <d v="2022-03-22T13:33:19"/>
        <d v="2022-03-22T13:33:30"/>
        <d v="2022-03-22T13:33:31"/>
        <d v="2022-03-22T13:34:12"/>
        <d v="2022-03-22T13:34:14"/>
        <d v="2022-03-22T13:35:14"/>
        <d v="2022-03-22T13:35:37"/>
        <d v="2022-03-22T13:35:40"/>
        <d v="2022-03-22T13:36:34"/>
        <d v="2022-03-22T13:37:02"/>
        <d v="2022-03-22T13:38:02"/>
        <d v="2022-03-22T13:39:14"/>
        <d v="2022-03-22T13:39:33"/>
        <d v="2022-03-22T13:39:50"/>
        <d v="2022-03-22T13:40:44"/>
        <d v="2022-03-22T13:40:59"/>
        <d v="2022-03-22T13:41:05"/>
        <d v="2022-03-22T13:41:08"/>
        <d v="2022-03-22T13:41:13"/>
        <d v="2022-03-22T13:41:41"/>
        <d v="2022-03-22T13:42:23"/>
        <d v="2022-03-22T13:42:30"/>
        <d v="2022-03-22T13:42:31"/>
        <d v="2022-03-22T13:42:35"/>
        <d v="2022-03-22T13:42:41"/>
        <d v="2022-03-22T13:43:33"/>
        <d v="2022-03-22T13:43:43"/>
        <d v="2022-03-22T13:43:54"/>
        <d v="2022-03-22T13:43:56"/>
        <d v="2022-03-22T13:44:00"/>
        <d v="2022-03-22T13:44:02"/>
        <d v="2022-03-22T13:44:21"/>
        <d v="2022-03-22T13:44:25"/>
        <d v="2022-03-22T13:44:31"/>
        <d v="2022-03-22T13:44:35"/>
        <d v="2022-03-22T13:44:43"/>
        <d v="2022-03-22T13:45:39"/>
        <d v="2022-03-22T13:46:27"/>
        <d v="2022-03-22T13:47:03"/>
        <d v="2022-03-22T13:48:13"/>
        <d v="2022-03-22T13:48:15"/>
        <d v="2022-03-22T13:49:23"/>
        <d v="2022-03-22T13:49:26"/>
        <d v="2022-03-22T13:49:40"/>
        <d v="2022-03-22T13:49:59"/>
        <d v="2022-03-22T13:50:04"/>
        <d v="2022-03-22T13:50:08"/>
        <d v="2022-03-22T13:50:42"/>
        <d v="2022-03-22T13:50:52"/>
        <d v="2022-03-22T13:51:07"/>
        <d v="2022-03-22T13:52:06"/>
        <d v="2022-03-22T13:52:31"/>
        <d v="2022-03-22T13:52:44"/>
        <d v="2022-03-22T13:53:41"/>
        <d v="2022-03-22T13:53:50"/>
        <d v="2022-03-22T13:54:27"/>
        <d v="2022-03-22T13:54:29"/>
        <d v="2022-03-22T13:54:51"/>
        <d v="2022-03-22T13:55:54"/>
        <d v="2022-03-22T13:55:55"/>
        <d v="2022-03-22T13:55:56"/>
        <d v="2022-03-22T13:56:10"/>
        <d v="2022-03-22T13:56:43"/>
        <d v="2022-03-22T13:56:56"/>
        <d v="2022-03-22T13:57:22"/>
        <d v="2022-03-22T13:57:28"/>
        <d v="2022-03-22T13:57:32"/>
        <d v="2022-03-22T13:57:58"/>
        <d v="2022-03-22T13:58:02"/>
        <d v="2022-03-22T13:58:13"/>
        <d v="2022-03-22T13:58:22"/>
        <d v="2022-03-22T14:00:03"/>
        <d v="2022-03-22T14:01:43"/>
        <d v="2022-03-22T14:01:45"/>
        <d v="2022-03-22T14:01:49"/>
        <d v="2022-03-22T14:01:52"/>
        <d v="2022-03-22T14:02:23"/>
        <d v="2022-03-22T14:02:37"/>
        <d v="2022-03-22T14:02:55"/>
        <d v="2022-03-22T14:03:22"/>
        <d v="2022-03-22T14:03:54"/>
        <d v="2022-03-22T14:04:10"/>
        <d v="2022-03-22T14:04:57"/>
        <d v="2022-03-22T14:04:58"/>
        <d v="2022-03-22T14:06:38"/>
        <d v="2022-03-22T14:06:50"/>
        <d v="2022-03-22T14:10:02"/>
        <d v="2022-03-22T14:10:10"/>
        <d v="2022-03-22T14:10:21"/>
        <d v="2022-03-22T14:10:53"/>
        <d v="2022-03-22T14:10:54"/>
        <d v="2022-03-22T14:10:58"/>
        <d v="2022-03-22T14:11:21"/>
        <d v="2022-03-22T14:11:46"/>
        <d v="2022-03-22T14:12:10"/>
        <d v="2022-03-22T14:12:22"/>
        <d v="2022-03-22T14:12:29"/>
        <d v="2022-03-22T14:13:31"/>
        <d v="2022-03-22T14:13:37"/>
        <d v="2022-03-22T14:13:41"/>
        <d v="2022-03-22T14:13:44"/>
        <d v="2022-03-22T14:13:48"/>
        <d v="2022-03-22T14:13:51"/>
        <d v="2022-03-22T14:13:52"/>
        <d v="2022-03-22T14:14:11"/>
        <d v="2022-03-22T14:14:12"/>
        <d v="2022-03-22T14:14:32"/>
        <d v="2022-03-22T14:14:42"/>
        <d v="2022-03-22T14:15:00"/>
        <d v="2022-03-22T14:16:10"/>
        <d v="2022-03-22T14:17:51"/>
        <d v="2022-03-22T14:18:20"/>
        <d v="2022-03-22T14:18:59"/>
        <d v="2022-03-22T14:19:16"/>
        <d v="2022-03-22T14:19:20"/>
        <d v="2022-03-22T14:19:24"/>
        <d v="2022-03-22T14:19:30"/>
        <d v="2022-03-22T14:19:34"/>
        <d v="2022-03-22T14:19:48"/>
        <d v="2022-03-22T14:19:58"/>
        <d v="2022-03-22T14:20:12"/>
        <d v="2022-03-22T14:20:27"/>
        <d v="2022-03-22T14:21:28"/>
        <d v="2022-03-22T14:21:32"/>
        <d v="2022-03-22T14:21:44"/>
        <d v="2022-03-22T14:23:01"/>
        <d v="2022-03-22T14:24:58"/>
        <d v="2022-03-22T14:25:58"/>
        <d v="2022-03-22T14:26:27"/>
        <d v="2022-03-22T14:27:01"/>
        <d v="2022-03-22T14:27:04"/>
        <d v="2022-03-22T14:27:10"/>
        <d v="2022-03-22T14:27:15"/>
        <d v="2022-03-22T14:28:21"/>
        <d v="2022-03-22T14:28:24"/>
        <d v="2022-03-22T14:28:55"/>
        <d v="2022-03-22T14:28:59"/>
        <d v="2022-03-22T14:29:41"/>
        <d v="2022-03-22T14:29:57"/>
        <d v="2022-03-22T14:30:03"/>
        <d v="2022-03-22T14:30:15"/>
        <d v="2022-03-22T14:31:08"/>
        <d v="2022-03-22T14:31:39"/>
        <d v="2022-03-22T14:31:40"/>
        <d v="2022-03-22T14:34:31"/>
        <d v="2022-03-22T14:35:26"/>
        <d v="2022-03-22T14:35:42"/>
        <d v="2022-03-22T14:35:58"/>
        <d v="2022-03-22T14:36:02"/>
        <d v="2022-03-22T14:36:04"/>
        <d v="2022-03-22T14:36:45"/>
        <d v="2022-03-22T14:37:43"/>
        <d v="2022-03-22T14:37:57"/>
        <d v="2022-03-22T14:38:02"/>
        <d v="2022-03-22T14:38:04"/>
        <d v="2022-03-22T14:38:09"/>
        <d v="2022-03-22T14:38:21"/>
        <d v="2022-03-22T14:39:42"/>
        <d v="2022-03-22T14:39:47"/>
        <d v="2022-03-22T14:39:58"/>
        <d v="2022-03-22T14:40:00"/>
        <d v="2022-03-22T14:41:05"/>
        <d v="2022-03-22T14:42:09"/>
        <d v="2022-03-22T14:42:43"/>
        <d v="2022-03-22T14:42:53"/>
        <d v="2022-03-22T14:42:56"/>
        <d v="2022-03-22T14:42:58"/>
        <d v="2022-03-22T14:43:13"/>
        <d v="2022-03-22T14:44:20"/>
        <d v="2022-03-22T14:44:29"/>
        <d v="2022-03-22T14:45:06"/>
        <d v="2022-03-22T14:45:30"/>
        <d v="2022-03-22T14:45:43"/>
        <d v="2022-03-22T14:45:52"/>
        <d v="2022-03-22T14:46:09"/>
        <d v="2022-03-22T14:47:28"/>
        <d v="2022-03-22T14:48:17"/>
        <d v="2022-03-22T14:48:22"/>
        <d v="2022-03-22T14:48:24"/>
        <d v="2022-03-22T14:48:32"/>
        <d v="2022-03-22T14:48:38"/>
        <d v="2022-03-22T14:48:52"/>
        <d v="2022-03-22T14:49:26"/>
        <d v="2022-03-22T14:50:07"/>
        <d v="2022-03-22T14:50:30"/>
        <d v="2022-03-22T14:50:32"/>
        <d v="2022-03-22T14:50:42"/>
        <d v="2022-03-22T14:52:23"/>
        <d v="2022-03-22T14:52:52"/>
        <d v="2022-03-22T14:53:45"/>
        <d v="2022-03-22T14:53:54"/>
        <d v="2022-03-22T14:55:21"/>
        <d v="2022-03-22T14:55:32"/>
        <d v="2022-03-22T14:55:54"/>
        <d v="2022-03-22T14:56:13"/>
        <d v="2022-03-22T14:56:16"/>
        <d v="2022-03-22T14:57:26"/>
        <d v="2022-03-22T14:57:38"/>
        <d v="2022-03-22T14:57:40"/>
        <d v="2022-03-22T14:57:42"/>
        <d v="2022-03-22T14:57:49"/>
        <d v="2022-03-22T14:57:53"/>
        <d v="2022-03-22T14:59:04"/>
        <d v="2022-03-22T15:04:51"/>
        <d v="2022-03-22T15:04:54"/>
        <d v="2022-03-22T15:05:02"/>
        <d v="2022-03-22T15:05:07"/>
        <d v="2022-03-22T15:05:12"/>
        <d v="2022-03-22T15:05:40"/>
        <d v="2022-03-22T15:05:59"/>
        <d v="2022-03-22T15:07:22"/>
        <d v="2022-03-22T15:08:12"/>
        <d v="2022-03-22T15:08:16"/>
        <d v="2022-03-22T15:08:47"/>
        <d v="2022-03-22T15:08:55"/>
        <d v="2022-03-22T15:09:01"/>
        <d v="2022-03-22T15:09:06"/>
        <d v="2022-03-22T15:09:23"/>
        <d v="2022-03-22T15:09:34"/>
        <d v="2022-03-22T15:09:51"/>
        <d v="2022-03-22T15:10:09"/>
        <d v="2022-03-22T15:10:13"/>
        <d v="2022-03-22T15:10:26"/>
        <d v="2022-03-22T15:10:37"/>
        <d v="2022-03-22T15:10:41"/>
        <d v="2022-03-22T15:10:43"/>
        <d v="2022-03-22T15:10:45"/>
        <d v="2022-03-22T15:10:47"/>
        <d v="2022-03-22T15:10:50"/>
        <d v="2022-03-22T15:10:59"/>
        <d v="2022-03-22T15:11:02"/>
        <d v="2022-03-22T15:11:08"/>
        <d v="2022-03-22T15:11:10"/>
        <d v="2022-03-22T15:11:26"/>
        <d v="2022-03-22T15:12:18"/>
        <d v="2022-03-22T15:12:27"/>
        <d v="2022-03-22T15:12:38"/>
        <d v="2022-03-22T15:12:40"/>
        <d v="2022-03-22T15:12:41"/>
        <d v="2022-03-22T15:12:43"/>
        <d v="2022-03-22T15:14:12"/>
        <d v="2022-03-22T15:14:42"/>
        <d v="2022-03-22T15:14:48"/>
        <d v="2022-03-22T15:14:51"/>
        <d v="2022-03-22T15:14:53"/>
        <d v="2022-03-22T15:14:54"/>
        <d v="2022-03-22T15:16:31"/>
        <d v="2022-03-22T15:17:39"/>
        <d v="2022-03-22T15:17:51"/>
        <d v="2022-03-22T15:17:52"/>
        <d v="2022-03-22T15:17:54"/>
        <d v="2022-03-22T15:17:57"/>
        <d v="2022-03-22T15:19:38"/>
        <d v="2022-03-22T15:19:52"/>
        <d v="2022-03-22T15:20:32"/>
        <d v="2022-03-22T15:20:47"/>
        <d v="2022-03-22T15:20:49"/>
        <d v="2022-03-22T15:20:55"/>
        <d v="2022-03-22T15:20:59"/>
        <d v="2022-03-22T15:22:00"/>
        <d v="2022-03-22T15:23:30"/>
        <d v="2022-03-22T15:23:34"/>
        <d v="2022-03-22T15:23:38"/>
        <d v="2022-03-22T15:23:42"/>
        <d v="2022-03-22T15:23:47"/>
        <d v="2022-03-22T15:24:13"/>
        <d v="2022-03-22T15:25:08"/>
        <d v="2022-03-22T15:25:51"/>
        <d v="2022-03-22T15:26:03"/>
        <d v="2022-03-22T15:26:16"/>
        <d v="2022-03-22T15:26:19"/>
        <d v="2022-03-22T15:26:58"/>
        <d v="2022-03-22T15:27:19"/>
        <d v="2022-03-22T15:28:23"/>
        <d v="2022-03-22T15:28:47"/>
        <d v="2022-03-22T15:28:48"/>
        <d v="2022-03-22T15:28:53"/>
        <d v="2022-03-22T15:30:12"/>
        <d v="2022-03-22T15:30:16"/>
        <d v="2022-03-22T15:30:30"/>
        <d v="2022-03-22T15:30:41"/>
        <d v="2022-03-22T15:30:46"/>
        <d v="2022-03-22T15:30:50"/>
        <d v="2022-03-22T15:30:55"/>
        <d v="2022-03-22T15:31:05"/>
        <d v="2022-03-22T15:32:47"/>
        <d v="2022-03-22T15:33:05"/>
        <d v="2022-03-22T15:33:16"/>
        <d v="2022-03-22T15:34:09"/>
        <d v="2022-03-22T15:34:28"/>
        <d v="2022-03-22T15:34:40"/>
        <d v="2022-03-22T15:34:48"/>
        <d v="2022-03-22T15:36:28"/>
        <d v="2022-03-22T15:36:53"/>
        <d v="2022-03-22T15:37:00"/>
        <d v="2022-03-22T15:38:05"/>
        <d v="2022-03-22T15:39:14"/>
        <d v="2022-03-22T15:39:46"/>
        <d v="2022-03-22T15:40:04"/>
        <d v="2022-03-22T15:40:06"/>
        <d v="2022-03-22T15:40:28"/>
        <d v="2022-03-22T15:40:30"/>
        <d v="2022-03-22T15:40:31"/>
        <d v="2022-03-22T15:41:06"/>
        <d v="2022-03-22T15:41:09"/>
        <d v="2022-03-22T15:41:30"/>
        <d v="2022-03-22T15:41:37"/>
        <d v="2022-03-22T15:42:30"/>
        <d v="2022-03-22T15:42:39"/>
        <d v="2022-03-22T15:42:42"/>
        <d v="2022-03-22T15:42:44"/>
        <d v="2022-03-22T15:43:56"/>
        <d v="2022-03-22T15:44:11"/>
        <d v="2022-03-22T15:44:17"/>
        <d v="2022-03-22T15:44:21"/>
        <d v="2022-03-22T15:44:22"/>
        <d v="2022-03-22T15:44:56"/>
        <d v="2022-03-22T15:45:06"/>
        <d v="2022-03-22T15:45:16"/>
        <d v="2022-03-22T15:45:25"/>
        <d v="2022-03-22T15:45:27"/>
        <d v="2022-03-22T15:45:31"/>
        <d v="2022-03-22T15:45:37"/>
        <d v="2022-03-22T15:45:39"/>
        <d v="2022-03-22T15:46:25"/>
        <d v="2022-03-22T15:46:58"/>
        <d v="2022-03-22T15:47:00"/>
        <d v="2022-03-22T15:47:01"/>
        <d v="2022-03-22T15:48:27"/>
        <d v="2022-03-22T15:48:52"/>
        <d v="2022-03-22T15:49:00"/>
        <d v="2022-03-22T15:49:03"/>
        <d v="2022-03-22T15:49:08"/>
        <d v="2022-03-22T15:49:11"/>
        <d v="2022-03-22T15:49:13"/>
        <d v="2022-03-22T15:50:10"/>
        <d v="2022-03-22T15:50:24"/>
        <d v="2022-03-22T15:50:29"/>
        <d v="2022-03-22T15:50:33"/>
        <d v="2022-03-22T15:50:35"/>
        <d v="2022-03-22T15:50:39"/>
        <d v="2022-03-22T15:51:25"/>
        <d v="2022-03-22T15:51:26"/>
        <d v="2022-03-22T15:51:30"/>
        <d v="2022-03-22T15:51:37"/>
        <d v="2022-03-22T15:51:41"/>
        <d v="2022-03-22T15:51:53"/>
        <d v="2022-03-22T15:51:54"/>
        <d v="2022-03-22T15:52:21"/>
        <d v="2022-03-22T15:52:22"/>
        <d v="2022-03-22T15:54:06"/>
        <d v="2022-03-22T15:54:17"/>
        <d v="2022-03-22T15:55:33"/>
        <d v="2022-03-22T15:55:36"/>
        <d v="2022-03-22T15:56:04"/>
        <d v="2022-03-22T15:56:12"/>
        <d v="2022-03-22T15:56:30"/>
        <d v="2022-03-22T15:56:33"/>
        <d v="2022-03-22T15:57:28"/>
        <d v="2022-03-22T15:57:43"/>
        <d v="2022-03-22T15:58:31"/>
        <d v="2022-03-22T15:58:47"/>
        <d v="2022-03-22T15:58:51"/>
        <d v="2022-03-22T15:59:42"/>
        <d v="2022-03-22T15:59:49"/>
        <d v="2022-03-22T16:00:32"/>
        <d v="2022-03-22T16:00:34"/>
        <d v="2022-03-22T16:02:44"/>
        <d v="2022-03-22T16:03:22"/>
        <d v="2022-03-22T16:03:48"/>
        <d v="2022-03-22T16:04:04"/>
        <d v="2022-03-22T16:04:06"/>
        <d v="2022-03-22T16:04:36"/>
        <d v="2022-03-22T16:04:46"/>
        <d v="2022-03-22T16:05:00"/>
        <d v="2022-03-22T16:05:07"/>
        <d v="2022-03-22T16:05:10"/>
        <d v="2022-03-22T16:05:35"/>
        <d v="2022-03-22T16:05:38"/>
        <d v="2022-03-22T16:06:25"/>
        <d v="2022-03-22T16:06:27"/>
        <d v="2022-03-22T16:07:37"/>
        <d v="2022-03-22T16:07:40"/>
        <d v="2022-03-22T16:08:04"/>
        <d v="2022-03-22T16:08:15"/>
        <d v="2022-03-22T16:08:19"/>
        <d v="2022-03-22T16:08:20"/>
        <d v="2022-03-22T16:08:47"/>
        <d v="2022-03-22T16:08:55"/>
        <d v="2022-03-22T16:09:06"/>
        <d v="2022-03-22T16:09:10"/>
        <d v="2022-03-22T16:09:18"/>
        <d v="2022-03-22T16:09:29"/>
        <d v="2022-03-22T16:09:40"/>
        <d v="2022-03-22T16:09:59"/>
        <d v="2022-03-22T16:10:01"/>
        <d v="2022-03-22T16:10:04"/>
        <d v="2022-03-22T16:10:08"/>
        <d v="2022-03-22T16:10:17"/>
        <d v="2022-03-22T16:10:20"/>
        <d v="2022-03-22T16:10:39"/>
        <d v="2022-03-22T16:10:43"/>
        <d v="2022-03-22T16:11:09"/>
        <d v="2022-03-22T16:11:49"/>
        <d v="2022-03-22T16:11:53"/>
        <d v="2022-03-22T16:12:04"/>
        <d v="2022-03-22T16:12:07"/>
        <d v="2022-03-22T16:12:11"/>
        <d v="2022-03-22T16:12:31"/>
        <d v="2022-03-22T16:12:57"/>
        <d v="2022-03-22T16:12:59"/>
        <d v="2022-03-22T16:13:01"/>
        <d v="2022-03-22T16:13:06"/>
        <d v="2022-03-22T16:13:11"/>
        <d v="2022-03-22T16:13:13"/>
        <d v="2022-03-22T16:13:34"/>
        <d v="2022-03-22T16:13:41"/>
        <d v="2022-03-22T16:13:44"/>
        <d v="2022-03-22T16:14:00"/>
        <d v="2022-03-22T16:14:14"/>
        <d v="2022-03-22T16:15:17"/>
        <d v="2022-03-22T16:15:18"/>
        <d v="2022-03-22T16:16:06"/>
        <d v="2022-03-22T16:16:10"/>
        <d v="2022-03-22T16:16:23"/>
        <d v="2022-03-22T16:17:40"/>
        <d v="2022-03-22T16:27:35"/>
        <d v="2022-03-22T16:27:36"/>
        <d v="2022-03-22T16:27:38"/>
        <d v="2022-03-22T16:27:41"/>
        <d v="2022-03-22T16:27:49"/>
        <d v="2022-03-22T16:27:51"/>
        <d v="2022-03-22T16:28:18"/>
        <d v="2022-03-22T16:28:22"/>
        <d v="2022-03-22T16:28:23"/>
        <d v="2022-03-22T16:28:27"/>
        <d v="2022-03-22T16:28:31"/>
        <d v="2022-03-22T16:28:32"/>
        <d v="2022-03-22T16:28:34"/>
        <d v="2022-03-22T16:28:37"/>
        <d v="2022-03-22T16:29:07"/>
        <d v="2022-03-22T16:29:49"/>
        <d v="2022-03-22T16:30:42"/>
        <d v="2022-03-22T16:36:02"/>
        <d v="2022-03-22T16:36:03"/>
        <d v="2022-03-22T16:36:09"/>
        <d v="2022-03-22T16:36:27"/>
        <d v="2022-03-22T16:36:29"/>
        <d v="2022-03-22T16:36:30"/>
        <d v="2022-03-22T16:36:32"/>
        <d v="2022-03-22T16:36:44"/>
        <d v="2022-03-22T16:36:48"/>
        <d v="2022-03-22T16:36:49"/>
        <d v="2022-03-22T16:36:50"/>
        <d v="2022-03-22T16:36:53"/>
        <d v="2022-03-22T16:37:50"/>
        <d v="2022-03-22T16:38:20"/>
        <d v="2022-03-22T16:38:24"/>
        <d v="2022-03-22T16:38:27"/>
        <d v="2022-03-22T16:38:29"/>
        <d v="2022-03-22T16:38:32"/>
        <d v="2022-03-22T16:38:35"/>
        <d v="2022-03-22T16:39:49"/>
        <d v="2022-03-22T16:42:51"/>
        <d v="2022-03-22T16:43:53"/>
        <d v="2022-03-22T16:46:12"/>
        <d v="2022-03-22T16:47:12"/>
        <d v="2022-03-22T16:48:53"/>
        <d v="2022-03-22T16:50:17"/>
        <d v="2022-03-23T05:46:59"/>
        <d v="2022-03-23T05:47:48"/>
        <d v="2022-03-23T05:48:51"/>
        <d v="2022-03-23T06:19:50"/>
        <d v="2022-03-23T06:20:00"/>
        <d v="2022-03-23T06:20:03"/>
        <d v="2022-03-23T06:20:08"/>
        <d v="2022-03-23T06:20:11"/>
        <d v="2022-03-23T06:21:47"/>
        <d v="2022-03-23T06:22:02"/>
        <d v="2022-03-23T06:22:57"/>
        <d v="2022-03-23T06:23:22"/>
        <d v="2022-03-23T06:23:34"/>
        <d v="2022-03-23T06:23:38"/>
        <d v="2022-03-23T06:23:45"/>
        <d v="2022-03-23T06:23:54"/>
        <d v="2022-03-23T06:23:56"/>
        <d v="2022-03-23T06:23:59"/>
        <d v="2022-03-23T06:24:02"/>
        <d v="2022-03-23T06:24:23"/>
        <d v="2022-03-23T06:24:34"/>
        <d v="2022-03-23T06:25:04"/>
        <d v="2022-03-23T06:25:49"/>
        <d v="2022-03-23T06:25:51"/>
        <d v="2022-03-23T06:26:31"/>
        <d v="2022-03-23T06:27:14"/>
        <d v="2022-03-23T06:28:46"/>
        <d v="2022-03-23T06:29:11"/>
        <d v="2022-03-23T06:30:50"/>
        <d v="2022-03-23T06:31:01"/>
        <d v="2022-03-23T06:31:04"/>
        <d v="2022-03-23T06:31:30"/>
        <d v="2022-03-23T06:31:49"/>
        <d v="2022-03-23T06:31:52"/>
        <d v="2022-03-23T06:32:01"/>
        <d v="2022-03-23T06:32:33"/>
        <d v="2022-03-23T06:32:54"/>
        <d v="2022-03-23T06:33:02"/>
        <d v="2022-03-23T06:33:12"/>
        <d v="2022-03-23T06:33:30"/>
        <d v="2022-03-23T06:33:57"/>
        <d v="2022-03-23T06:33:58"/>
        <d v="2022-03-23T06:34:01"/>
        <d v="2022-03-23T06:34:35"/>
        <d v="2022-03-23T06:34:54"/>
        <d v="2022-03-23T06:34:58"/>
        <d v="2022-03-23T06:35:10"/>
        <d v="2022-03-23T06:35:13"/>
        <d v="2022-03-23T06:35:17"/>
        <d v="2022-03-23T06:35:28"/>
        <d v="2022-03-23T06:35:38"/>
        <d v="2022-03-23T06:35:44"/>
        <d v="2022-03-23T06:36:07"/>
        <d v="2022-03-23T06:36:08"/>
        <d v="2022-03-23T06:36:23"/>
        <d v="2022-03-23T06:36:30"/>
        <d v="2022-03-23T06:36:32"/>
        <d v="2022-03-23T06:36:34"/>
        <d v="2022-03-23T06:36:39"/>
        <d v="2022-03-23T06:36:47"/>
        <d v="2022-03-23T06:36:49"/>
        <d v="2022-03-23T06:36:57"/>
        <d v="2022-03-23T06:36:59"/>
        <d v="2022-03-23T06:37:00"/>
        <d v="2022-03-23T06:37:09"/>
        <d v="2022-03-23T06:37:19"/>
        <d v="2022-03-23T06:37:39"/>
        <d v="2022-03-23T06:37:42"/>
        <d v="2022-03-23T06:38:37"/>
        <d v="2022-03-23T06:39:34"/>
        <d v="2022-03-23T06:39:44"/>
        <d v="2022-03-23T06:40:42"/>
        <d v="2022-03-23T06:41:17"/>
        <d v="2022-03-23T06:41:32"/>
        <d v="2022-03-23T06:41:34"/>
        <d v="2022-03-23T06:41:39"/>
        <d v="2022-03-23T06:41:49"/>
        <d v="2022-03-23T06:42:48"/>
        <d v="2022-03-23T06:43:39"/>
        <d v="2022-03-23T06:43:41"/>
        <d v="2022-03-23T06:44:13"/>
        <d v="2022-03-23T06:44:16"/>
        <d v="2022-03-23T06:44:18"/>
        <d v="2022-03-23T06:44:22"/>
        <d v="2022-03-23T06:45:29"/>
        <d v="2022-03-23T06:45:46"/>
        <d v="2022-03-23T06:47:00"/>
        <d v="2022-03-23T06:47:02"/>
        <d v="2022-03-23T06:48:13"/>
        <d v="2022-03-23T06:48:15"/>
        <d v="2022-03-23T06:48:40"/>
        <d v="2022-03-23T06:48:52"/>
        <d v="2022-03-23T06:48:54"/>
        <d v="2022-03-23T06:49:08"/>
        <d v="2022-03-23T06:49:10"/>
        <d v="2022-03-23T06:49:15"/>
        <d v="2022-03-23T06:50:21"/>
        <d v="2022-03-23T06:51:15"/>
        <d v="2022-03-23T06:51:26"/>
        <d v="2022-03-23T06:51:44"/>
        <d v="2022-03-23T06:51:48"/>
        <d v="2022-03-23T06:53:29"/>
        <d v="2022-03-23T06:54:02"/>
        <d v="2022-03-23T06:56:01"/>
        <d v="2022-03-23T06:56:38"/>
        <d v="2022-03-23T06:56:52"/>
        <d v="2022-03-23T06:56:59"/>
        <d v="2022-03-23T06:57:14"/>
        <d v="2022-03-23T06:57:30"/>
        <d v="2022-03-23T06:57:49"/>
        <d v="2022-03-23T06:58:20"/>
        <d v="2022-03-23T06:58:21"/>
        <d v="2022-03-23T06:59:50"/>
        <d v="2022-03-23T07:00:33"/>
        <d v="2022-03-23T07:00:41"/>
        <d v="2022-03-23T07:00:54"/>
        <d v="2022-03-23T07:01:01"/>
        <d v="2022-03-23T07:01:12"/>
        <d v="2022-03-23T07:01:28"/>
        <d v="2022-03-23T07:01:43"/>
        <d v="2022-03-23T07:03:21"/>
        <d v="2022-03-23T07:03:44"/>
        <d v="2022-03-23T07:05:23"/>
        <d v="2022-03-23T07:05:33"/>
        <d v="2022-03-23T07:07:42"/>
        <d v="2022-03-23T07:08:04"/>
        <d v="2022-03-23T07:08:17"/>
        <d v="2022-03-23T07:09:58"/>
        <d v="2022-03-23T07:10:09"/>
        <d v="2022-03-23T07:10:23"/>
        <d v="2022-03-23T07:11:40"/>
        <d v="2022-03-23T07:11:44"/>
        <d v="2022-03-23T07:11:53"/>
        <d v="2022-03-23T07:12:25"/>
        <d v="2022-03-23T07:12:26"/>
        <d v="2022-03-23T07:12:28"/>
        <d v="2022-03-23T07:12:30"/>
        <d v="2022-03-23T07:12:39"/>
        <d v="2022-03-23T07:12:43"/>
        <d v="2022-03-23T07:12:53"/>
        <d v="2022-03-23T07:13:07"/>
        <d v="2022-03-23T07:13:09"/>
        <d v="2022-03-23T07:13:13"/>
        <d v="2022-03-23T07:13:52"/>
        <d v="2022-03-23T07:13:54"/>
        <d v="2022-03-23T07:14:24"/>
        <d v="2022-03-23T07:14:25"/>
        <d v="2022-03-23T07:14:41"/>
        <d v="2022-03-23T07:14:53"/>
        <d v="2022-03-23T07:16:08"/>
        <d v="2022-03-23T07:18:34"/>
        <d v="2022-03-23T07:18:36"/>
        <d v="2022-03-23T07:18:57"/>
        <d v="2022-03-23T07:19:06"/>
        <d v="2022-03-23T07:19:16"/>
        <d v="2022-03-23T07:19:21"/>
        <d v="2022-03-23T07:19:22"/>
        <d v="2022-03-23T07:19:53"/>
        <d v="2022-03-23T07:20:53"/>
        <d v="2022-03-23T07:21:50"/>
        <d v="2022-03-23T07:21:51"/>
        <d v="2022-03-23T07:22:11"/>
        <d v="2022-03-23T07:22:23"/>
        <d v="2022-03-23T07:22:43"/>
        <d v="2022-03-23T07:22:57"/>
        <d v="2022-03-23T07:23:15"/>
        <d v="2022-03-23T07:23:18"/>
        <d v="2022-03-23T07:23:22"/>
        <d v="2022-03-23T07:23:24"/>
        <d v="2022-03-23T07:25:02"/>
        <d v="2022-03-23T07:25:35"/>
        <d v="2022-03-23T07:26:05"/>
        <d v="2022-03-23T07:26:25"/>
        <d v="2022-03-23T07:27:47"/>
        <d v="2022-03-23T07:27:49"/>
        <d v="2022-03-23T07:28:29"/>
        <d v="2022-03-23T07:29:13"/>
        <d v="2022-03-23T07:29:26"/>
        <d v="2022-03-23T07:29:27"/>
        <d v="2022-03-23T07:30:19"/>
        <d v="2022-03-23T07:30:24"/>
        <d v="2022-03-23T07:30:37"/>
        <d v="2022-03-23T07:30:59"/>
        <d v="2022-03-23T07:31:00"/>
        <d v="2022-03-23T07:31:09"/>
        <d v="2022-03-23T07:31:11"/>
        <d v="2022-03-23T07:31:13"/>
        <d v="2022-03-23T07:31:24"/>
        <d v="2022-03-23T07:31:25"/>
        <d v="2022-03-23T07:31:59"/>
        <d v="2022-03-23T07:32:01"/>
        <d v="2022-03-23T07:32:09"/>
        <d v="2022-03-23T07:32:50"/>
        <d v="2022-03-23T07:32:52"/>
        <d v="2022-03-23T07:34:30"/>
        <d v="2022-03-23T07:34:52"/>
        <d v="2022-03-23T07:36:43"/>
        <d v="2022-03-23T07:36:44"/>
        <d v="2022-03-23T07:37:08"/>
        <d v="2022-03-23T07:37:12"/>
        <d v="2022-03-23T07:37:16"/>
        <d v="2022-03-23T07:37:19"/>
        <d v="2022-03-23T07:37:21"/>
        <d v="2022-03-23T07:37:22"/>
        <d v="2022-03-23T07:37:27"/>
        <d v="2022-03-23T07:37:28"/>
        <d v="2022-03-23T07:38:34"/>
        <d v="2022-03-23T07:38:36"/>
        <d v="2022-03-23T07:39:20"/>
        <d v="2022-03-23T07:40:26"/>
        <d v="2022-03-23T07:42:05"/>
        <d v="2022-03-23T07:42:22"/>
        <d v="2022-03-23T07:42:25"/>
        <d v="2022-03-23T07:43:37"/>
        <d v="2022-03-23T07:43:49"/>
        <d v="2022-03-23T07:44:20"/>
        <d v="2022-03-23T07:45:59"/>
        <d v="2022-03-23T07:46:19"/>
        <d v="2022-03-23T07:46:34"/>
        <d v="2022-03-23T07:47:14"/>
        <d v="2022-03-23T07:47:28"/>
        <d v="2022-03-23T07:47:29"/>
        <d v="2022-03-23T07:47:50"/>
        <d v="2022-03-23T07:47:51"/>
        <d v="2022-03-23T07:47:52"/>
        <d v="2022-03-23T07:48:14"/>
        <d v="2022-03-23T07:48:35"/>
        <d v="2022-03-23T07:48:43"/>
        <d v="2022-03-23T07:49:00"/>
        <d v="2022-03-23T07:50:07"/>
        <d v="2022-03-23T07:50:09"/>
        <d v="2022-03-23T07:51:14"/>
        <d v="2022-03-23T07:51:57"/>
        <d v="2022-03-23T07:51:59"/>
        <d v="2022-03-23T07:52:04"/>
        <d v="2022-03-23T07:52:33"/>
        <d v="2022-03-23T07:52:38"/>
        <d v="2022-03-23T07:53:13"/>
        <d v="2022-03-23T07:53:15"/>
        <d v="2022-03-23T07:53:17"/>
        <d v="2022-03-23T07:53:22"/>
        <d v="2022-03-23T07:53:31"/>
        <d v="2022-03-23T07:53:33"/>
        <d v="2022-03-23T07:53:58"/>
        <d v="2022-03-23T07:54:01"/>
        <d v="2022-03-23T07:54:18"/>
        <d v="2022-03-23T07:54:26"/>
        <d v="2022-03-23T07:54:32"/>
        <d v="2022-03-23T07:54:33"/>
        <d v="2022-03-23T07:54:44"/>
        <d v="2022-03-23T07:54:54"/>
        <d v="2022-03-23T07:55:01"/>
        <d v="2022-03-23T07:55:08"/>
        <d v="2022-03-23T07:55:12"/>
        <d v="2022-03-23T07:56:29"/>
        <d v="2022-03-23T07:57:45"/>
        <d v="2022-03-23T07:58:00"/>
        <d v="2022-03-23T07:58:04"/>
        <d v="2022-03-23T07:58:07"/>
        <d v="2022-03-23T07:58:12"/>
        <d v="2022-03-23T07:58:17"/>
        <d v="2022-03-23T07:58:22"/>
        <d v="2022-03-23T07:58:24"/>
        <d v="2022-03-23T07:58:46"/>
        <d v="2022-03-23T07:58:49"/>
        <d v="2022-03-23T07:59:23"/>
        <d v="2022-03-23T08:00:07"/>
        <d v="2022-03-23T08:00:11"/>
        <d v="2022-03-23T08:00:18"/>
        <d v="2022-03-23T08:00:24"/>
        <d v="2022-03-23T08:00:27"/>
        <d v="2022-03-23T08:00:29"/>
        <d v="2022-03-23T08:00:33"/>
        <d v="2022-03-23T08:00:52"/>
        <d v="2022-03-23T08:01:56"/>
        <d v="2022-03-23T08:02:50"/>
        <d v="2022-03-23T08:03:53"/>
        <d v="2022-03-23T08:04:18"/>
        <d v="2022-03-23T08:04:48"/>
        <d v="2022-03-23T08:04:50"/>
        <d v="2022-03-23T08:04:51"/>
        <d v="2022-03-23T08:04:58"/>
        <d v="2022-03-23T08:04:59"/>
        <d v="2022-03-23T08:05:01"/>
        <d v="2022-03-23T08:05:29"/>
        <d v="2022-03-23T08:05:36"/>
        <d v="2022-03-23T08:05:38"/>
        <d v="2022-03-23T08:05:57"/>
        <d v="2022-03-23T08:06:10"/>
        <d v="2022-03-23T08:07:07"/>
        <d v="2022-03-23T08:07:08"/>
        <d v="2022-03-23T08:07:24"/>
        <d v="2022-03-23T08:07:49"/>
        <d v="2022-03-23T08:07:54"/>
        <d v="2022-03-23T08:07:56"/>
        <d v="2022-03-23T08:08:39"/>
        <d v="2022-03-23T08:08:43"/>
        <d v="2022-03-23T08:08:44"/>
        <d v="2022-03-23T08:08:45"/>
        <d v="2022-03-23T08:08:49"/>
        <d v="2022-03-23T08:08:54"/>
        <d v="2022-03-23T08:08:57"/>
        <d v="2022-03-23T08:09:01"/>
        <d v="2022-03-23T08:09:02"/>
        <d v="2022-03-23T08:09:06"/>
        <d v="2022-03-23T08:09:26"/>
        <d v="2022-03-23T08:09:32"/>
        <d v="2022-03-23T08:10:36"/>
        <d v="2022-03-23T08:14:07"/>
        <d v="2022-03-23T08:14:09"/>
        <d v="2022-03-23T08:14:11"/>
        <d v="2022-03-23T08:14:14"/>
        <d v="2022-03-23T08:14:15"/>
        <d v="2022-03-23T08:14:35"/>
        <d v="2022-03-23T08:14:39"/>
        <d v="2022-03-23T08:14:40"/>
        <d v="2022-03-23T08:14:44"/>
        <d v="2022-03-23T08:14:49"/>
        <d v="2022-03-23T08:14:50"/>
        <d v="2022-03-23T08:14:54"/>
        <d v="2022-03-23T08:14:58"/>
        <d v="2022-03-23T08:14:59"/>
        <d v="2022-03-23T08:15:33"/>
        <d v="2022-03-23T08:15:34"/>
        <d v="2022-03-23T08:15:35"/>
        <d v="2022-03-23T08:15:38"/>
        <d v="2022-03-23T08:15:42"/>
        <d v="2022-03-23T08:15:48"/>
        <d v="2022-03-23T08:15:49"/>
        <d v="2022-03-23T08:15:51"/>
        <d v="2022-03-23T08:17:07"/>
        <d v="2022-03-23T08:40:08"/>
        <d v="2022-03-23T08:41:08"/>
        <d v="2022-03-23T08:41:30"/>
        <d v="2022-03-23T08:41:53"/>
        <d v="2022-03-23T08:41:57"/>
        <d v="2022-03-23T08:42:34"/>
        <d v="2022-03-23T08:42:42"/>
        <d v="2022-03-23T08:43:10"/>
        <d v="2022-03-23T08:43:17"/>
        <d v="2022-03-23T08:43:42"/>
        <d v="2022-03-23T08:43:46"/>
        <d v="2022-03-23T08:43:50"/>
        <d v="2022-03-23T08:43:55"/>
        <d v="2022-03-23T08:44:23"/>
        <d v="2022-03-23T08:44:37"/>
        <d v="2022-03-23T08:44:41"/>
        <d v="2022-03-23T08:44:44"/>
        <d v="2022-03-23T08:44:46"/>
        <d v="2022-03-23T08:44:48"/>
        <d v="2022-03-23T08:44:50"/>
        <d v="2022-03-23T08:45:19"/>
        <d v="2022-03-23T08:46:25"/>
        <d v="2022-03-23T08:46:28"/>
        <d v="2022-03-23T08:46:52"/>
        <d v="2022-03-23T08:46:55"/>
        <d v="2022-03-23T08:47:31"/>
        <d v="2022-03-23T08:47:49"/>
        <d v="2022-03-23T08:48:55"/>
        <d v="2022-03-23T08:49:01"/>
        <d v="2022-03-23T08:49:21"/>
        <d v="2022-03-23T08:50:00"/>
        <d v="2022-03-23T08:50:04"/>
        <d v="2022-03-23T08:50:17"/>
        <d v="2022-03-23T08:50:19"/>
        <d v="2022-03-23T08:50:21"/>
        <d v="2022-03-23T08:52:02"/>
        <d v="2022-03-23T08:52:35"/>
        <d v="2022-03-23T08:54:01"/>
        <d v="2022-03-23T08:54:04"/>
        <d v="2022-03-23T08:54:14"/>
        <d v="2022-03-23T08:54:23"/>
        <d v="2022-03-23T08:54:50"/>
        <d v="2022-03-23T08:55:13"/>
        <d v="2022-03-23T08:56:17"/>
        <d v="2022-03-23T08:56:21"/>
        <d v="2022-03-23T08:56:46"/>
        <d v="2022-03-23T08:56:54"/>
        <d v="2022-03-23T08:56:56"/>
        <d v="2022-03-23T08:57:41"/>
        <d v="2022-03-23T08:57:56"/>
        <d v="2022-03-23T08:58:09"/>
        <d v="2022-03-23T08:58:29"/>
        <d v="2022-03-23T08:58:32"/>
        <d v="2022-03-23T08:58:56"/>
        <d v="2022-03-23T08:58:57"/>
        <d v="2022-03-23T08:59:57"/>
        <d v="2022-03-23T08:59:59"/>
        <d v="2022-03-23T09:00:11"/>
        <d v="2022-03-23T09:01:02"/>
        <d v="2022-03-23T09:01:05"/>
        <d v="2022-03-23T09:01:11"/>
        <d v="2022-03-23T09:02:12"/>
        <d v="2022-03-23T09:02:19"/>
        <d v="2022-03-23T09:02:31"/>
        <d v="2022-03-23T09:02:36"/>
        <d v="2022-03-23T09:02:50"/>
        <d v="2022-03-23T09:03:17"/>
        <d v="2022-03-23T09:03:20"/>
        <d v="2022-03-23T09:03:21"/>
        <d v="2022-03-23T09:03:25"/>
        <d v="2022-03-23T09:03:56"/>
        <d v="2022-03-23T09:04:08"/>
        <d v="2022-03-23T09:04:15"/>
        <d v="2022-03-23T09:04:19"/>
        <d v="2022-03-23T09:04:26"/>
        <d v="2022-03-23T09:06:05"/>
        <d v="2022-03-23T09:06:10"/>
        <d v="2022-03-23T09:06:11"/>
        <d v="2022-03-23T09:06:13"/>
        <d v="2022-03-23T09:06:53"/>
        <d v="2022-03-23T09:06:55"/>
        <d v="2022-03-23T09:06:58"/>
        <d v="2022-03-23T09:07:04"/>
        <d v="2022-03-23T09:07:06"/>
        <d v="2022-03-23T09:07:14"/>
        <d v="2022-03-23T09:07:34"/>
        <d v="2022-03-23T09:07:38"/>
        <d v="2022-03-23T09:07:42"/>
        <d v="2022-03-23T09:07:56"/>
        <d v="2022-03-23T09:07:58"/>
        <d v="2022-03-23T09:08:11"/>
        <d v="2022-03-23T09:08:27"/>
        <d v="2022-03-23T09:09:26"/>
        <d v="2022-03-23T09:10:04"/>
        <d v="2022-03-23T09:10:14"/>
        <d v="2022-03-23T09:10:35"/>
        <d v="2022-03-23T09:10:37"/>
        <d v="2022-03-23T09:10:51"/>
        <d v="2022-03-23T09:10:56"/>
        <d v="2022-03-23T09:11:00"/>
        <d v="2022-03-23T09:11:18"/>
        <d v="2022-03-23T09:11:38"/>
        <d v="2022-03-23T09:11:40"/>
        <d v="2022-03-23T09:11:45"/>
        <d v="2022-03-23T09:11:48"/>
        <d v="2022-03-23T09:11:50"/>
        <d v="2022-03-23T09:11:52"/>
        <d v="2022-03-23T09:11:54"/>
        <d v="2022-03-23T09:12:01"/>
        <d v="2022-03-23T09:12:14"/>
        <d v="2022-03-23T09:12:18"/>
        <d v="2022-03-23T09:12:35"/>
        <d v="2022-03-23T09:12:38"/>
        <d v="2022-03-23T09:12:42"/>
        <d v="2022-03-23T09:13:02"/>
        <d v="2022-03-23T09:13:11"/>
        <d v="2022-03-23T09:13:33"/>
        <d v="2022-03-23T09:13:36"/>
        <d v="2022-03-23T09:13:48"/>
        <d v="2022-03-23T09:13:51"/>
        <d v="2022-03-23T09:13:54"/>
        <d v="2022-03-23T09:15:12"/>
        <d v="2022-03-23T09:15:16"/>
        <d v="2022-03-23T09:15:41"/>
        <d v="2022-03-23T09:15:43"/>
        <d v="2022-03-23T09:15:44"/>
        <d v="2022-03-23T09:15:53"/>
        <d v="2022-03-23T09:16:07"/>
        <d v="2022-03-23T09:16:11"/>
        <d v="2022-03-23T09:16:17"/>
        <d v="2022-03-23T09:16:21"/>
        <d v="2022-03-23T09:16:57"/>
        <d v="2022-03-23T09:16:58"/>
        <d v="2022-03-23T09:17:00"/>
        <d v="2022-03-23T09:17:17"/>
        <d v="2022-03-23T09:17:19"/>
        <d v="2022-03-23T09:17:32"/>
        <d v="2022-03-23T09:17:35"/>
        <d v="2022-03-23T09:19:03"/>
        <d v="2022-03-23T09:19:05"/>
        <d v="2022-03-23T09:20:27"/>
        <d v="2022-03-23T09:20:28"/>
        <d v="2022-03-23T09:21:34"/>
        <d v="2022-03-23T09:21:45"/>
        <d v="2022-03-23T09:21:50"/>
        <d v="2022-03-23T09:23:16"/>
        <d v="2022-03-23T09:24:19"/>
        <d v="2022-03-23T09:24:21"/>
        <d v="2022-03-23T09:24:31"/>
        <d v="2022-03-23T09:24:37"/>
        <d v="2022-03-23T09:24:51"/>
        <d v="2022-03-23T09:24:52"/>
        <d v="2022-03-23T09:24:53"/>
        <d v="2022-03-23T09:24:57"/>
        <d v="2022-03-23T09:26:02"/>
        <d v="2022-03-23T09:26:23"/>
        <d v="2022-03-23T09:26:30"/>
        <d v="2022-03-23T09:27:03"/>
        <d v="2022-03-23T09:27:33"/>
        <d v="2022-03-23T09:27:35"/>
        <d v="2022-03-23T09:28:36"/>
        <d v="2022-03-23T09:28:51"/>
        <d v="2022-03-23T09:29:01"/>
        <d v="2022-03-23T09:29:03"/>
        <d v="2022-03-23T09:30:02"/>
        <d v="2022-03-23T09:30:10"/>
        <d v="2022-03-23T09:30:14"/>
        <d v="2022-03-23T09:30:16"/>
        <d v="2022-03-23T09:30:33"/>
        <d v="2022-03-23T09:30:35"/>
        <d v="2022-03-23T09:31:35"/>
        <d v="2022-03-23T09:31:49"/>
        <d v="2022-03-23T09:31:51"/>
        <d v="2022-03-23T09:31:53"/>
        <d v="2022-03-23T09:32:40"/>
        <d v="2022-03-23T09:32:48"/>
        <d v="2022-03-23T09:32:51"/>
        <d v="2022-03-23T09:33:56"/>
        <d v="2022-03-23T09:34:44"/>
        <d v="2022-03-23T09:34:46"/>
        <d v="2022-03-23T09:35:05"/>
        <d v="2022-03-23T09:35:58"/>
        <d v="2022-03-23T09:37:37"/>
        <d v="2022-03-23T09:38:02"/>
        <d v="2022-03-23T09:38:06"/>
        <d v="2022-03-23T09:38:18"/>
        <d v="2022-03-23T09:38:57"/>
        <d v="2022-03-23T09:39:00"/>
        <d v="2022-03-23T09:39:52"/>
        <d v="2022-03-23T09:41:33"/>
        <d v="2022-03-23T09:42:21"/>
        <d v="2022-03-23T09:43:07"/>
        <d v="2022-03-23T09:43:45"/>
        <d v="2022-03-23T09:44:20"/>
        <d v="2022-03-23T09:44:45"/>
        <d v="2022-03-23T09:44:50"/>
        <d v="2022-03-23T09:45:38"/>
        <d v="2022-03-23T09:46:41"/>
        <d v="2022-03-23T09:48:21"/>
        <d v="2022-03-23T09:48:38"/>
        <d v="2022-03-23T09:49:48"/>
        <d v="2022-03-23T09:49:51"/>
        <d v="2022-03-23T09:49:53"/>
        <d v="2022-03-23T09:49:57"/>
        <d v="2022-03-23T09:50:03"/>
        <d v="2022-03-23T09:50:57"/>
        <d v="2022-03-23T09:51:49"/>
        <d v="2022-03-23T09:51:56"/>
        <d v="2022-03-23T09:51:59"/>
        <d v="2022-03-23T09:52:46"/>
        <d v="2022-03-23T09:52:50"/>
        <d v="2022-03-23T09:52:54"/>
        <d v="2022-03-23T09:52:59"/>
        <d v="2022-03-23T09:53:36"/>
        <d v="2022-03-23T09:53:59"/>
        <d v="2022-03-23T09:54:43"/>
        <d v="2022-03-23T09:56:23"/>
        <d v="2022-03-23T09:57:14"/>
        <d v="2022-03-23T09:57:26"/>
        <d v="2022-03-23T09:57:32"/>
        <d v="2022-03-23T09:57:34"/>
        <d v="2022-03-23T09:57:53"/>
        <d v="2022-03-23T09:58:58"/>
        <d v="2022-03-23T09:59:09"/>
        <d v="2022-03-23T10:00:25"/>
        <d v="2022-03-23T10:00:51"/>
        <d v="2022-03-23T10:01:54"/>
        <d v="2022-03-23T10:02:27"/>
        <d v="2022-03-23T10:02:38"/>
        <d v="2022-03-23T10:05:31"/>
        <d v="2022-03-23T10:06:08"/>
        <d v="2022-03-23T10:06:16"/>
        <d v="2022-03-23T10:06:19"/>
        <d v="2022-03-23T10:06:32"/>
        <d v="2022-03-23T10:07:07"/>
        <d v="2022-03-23T10:07:12"/>
        <d v="2022-03-23T10:07:30"/>
        <d v="2022-03-23T10:07:31"/>
        <d v="2022-03-23T10:08:44"/>
        <d v="2022-03-23T10:09:10"/>
        <d v="2022-03-23T10:09:24"/>
        <d v="2022-03-23T10:09:37"/>
        <d v="2022-03-23T10:09:47"/>
        <d v="2022-03-23T10:09:51"/>
        <d v="2022-03-23T10:10:02"/>
        <d v="2022-03-23T10:11:00"/>
        <d v="2022-03-23T10:12:38"/>
        <d v="2022-03-23T10:12:58"/>
        <d v="2022-03-23T10:13:21"/>
        <d v="2022-03-23T10:13:32"/>
        <d v="2022-03-23T10:13:38"/>
        <d v="2022-03-23T10:14:12"/>
        <d v="2022-03-23T10:14:23"/>
        <d v="2022-03-23T10:14:27"/>
        <d v="2022-03-23T10:14:42"/>
        <d v="2022-03-23T10:15:59"/>
        <d v="2022-03-23T10:17:35"/>
        <d v="2022-03-23T10:17:38"/>
        <d v="2022-03-23T10:17:39"/>
        <d v="2022-03-23T10:17:41"/>
        <d v="2022-03-23T10:17:55"/>
        <d v="2022-03-23T10:17:59"/>
        <d v="2022-03-23T10:18:06"/>
        <d v="2022-03-23T10:18:11"/>
        <d v="2022-03-23T10:18:18"/>
        <d v="2022-03-23T10:18:21"/>
        <d v="2022-03-23T10:19:05"/>
        <d v="2022-03-23T10:19:14"/>
        <d v="2022-03-23T10:19:16"/>
        <d v="2022-03-23T10:19:27"/>
        <d v="2022-03-23T10:21:08"/>
        <d v="2022-03-23T10:21:16"/>
        <d v="2022-03-23T10:21:23"/>
        <d v="2022-03-23T10:21:30"/>
        <d v="2022-03-23T10:21:32"/>
        <d v="2022-03-23T10:23:08"/>
        <d v="2022-03-23T10:23:22"/>
        <d v="2022-03-23T10:23:45"/>
        <d v="2022-03-23T10:24:23"/>
        <d v="2022-03-23T10:24:24"/>
        <d v="2022-03-23T10:24:27"/>
        <d v="2022-03-23T10:24:34"/>
        <d v="2022-03-23T10:24:46"/>
        <d v="2022-03-23T10:24:52"/>
        <d v="2022-03-23T10:26:12"/>
        <d v="2022-03-23T10:26:37"/>
        <d v="2022-03-23T10:26:45"/>
        <d v="2022-03-23T10:26:48"/>
        <d v="2022-03-23T10:27:11"/>
        <d v="2022-03-23T10:27:20"/>
        <d v="2022-03-23T10:27:21"/>
        <d v="2022-03-23T10:27:27"/>
        <d v="2022-03-23T10:27:29"/>
        <d v="2022-03-23T10:28:32"/>
        <d v="2022-03-23T10:28:47"/>
        <d v="2022-03-23T10:28:55"/>
        <d v="2022-03-23T10:29:01"/>
        <d v="2022-03-23T10:29:56"/>
        <d v="2022-03-23T10:32:53"/>
        <d v="2022-03-23T10:33:04"/>
        <d v="2022-03-23T10:33:08"/>
        <d v="2022-03-23T10:33:13"/>
        <d v="2022-03-23T10:36:16"/>
        <d v="2022-03-23T10:36:19"/>
        <d v="2022-03-23T10:36:44"/>
        <d v="2022-03-23T10:36:45"/>
        <d v="2022-03-23T10:36:47"/>
        <d v="2022-03-23T10:37:30"/>
        <d v="2022-03-23T10:38:12"/>
        <d v="2022-03-23T10:39:11"/>
        <d v="2022-03-23T10:39:47"/>
        <d v="2022-03-23T10:40:02"/>
        <d v="2022-03-23T10:40:14"/>
        <d v="2022-03-23T10:40:17"/>
        <d v="2022-03-23T10:41:58"/>
        <d v="2022-03-23T10:43:37"/>
        <d v="2022-03-23T10:45:07"/>
        <d v="2022-03-23T10:46:29"/>
        <d v="2022-03-23T10:47:07"/>
        <d v="2022-03-23T10:47:40"/>
        <d v="2022-03-23T10:48:24"/>
        <d v="2022-03-23T10:48:31"/>
        <d v="2022-03-23T10:48:40"/>
        <d v="2022-03-23T10:49:07"/>
        <d v="2022-03-23T10:49:10"/>
        <d v="2022-03-23T10:49:15"/>
        <d v="2022-03-23T10:49:34"/>
        <d v="2022-03-23T10:50:10"/>
        <d v="2022-03-23T10:50:29"/>
        <d v="2022-03-23T10:50:46"/>
        <d v="2022-03-23T10:51:15"/>
        <d v="2022-03-23T10:51:32"/>
        <d v="2022-03-23T10:51:41"/>
        <d v="2022-03-23T10:52:52"/>
        <d v="2022-03-23T10:53:16"/>
        <d v="2022-03-23T10:53:20"/>
        <d v="2022-03-23T10:53:21"/>
        <d v="2022-03-23T10:53:22"/>
        <d v="2022-03-23T10:53:42"/>
        <d v="2022-03-23T10:54:02"/>
        <d v="2022-03-23T10:54:34"/>
        <d v="2022-03-23T10:55:07"/>
        <d v="2022-03-23T10:56:29"/>
        <d v="2022-03-23T10:56:55"/>
        <d v="2022-03-23T10:56:56"/>
        <d v="2022-03-23T10:56:59"/>
        <d v="2022-03-23T10:57:00"/>
        <d v="2022-03-23T10:57:12"/>
        <d v="2022-03-23T10:57:19"/>
        <d v="2022-03-23T10:57:43"/>
        <d v="2022-03-23T10:58:02"/>
        <d v="2022-03-23T10:58:08"/>
        <d v="2022-03-23T10:58:13"/>
        <d v="2022-03-23T10:59:44"/>
        <d v="2022-03-23T11:00:53"/>
        <d v="2022-03-23T11:01:24"/>
        <d v="2022-03-23T11:02:44"/>
        <d v="2022-03-23T11:02:51"/>
        <d v="2022-03-23T11:03:14"/>
        <d v="2022-03-23T11:04:55"/>
        <d v="2022-03-23T11:05:07"/>
        <d v="2022-03-23T11:05:41"/>
        <d v="2022-03-23T11:05:43"/>
        <d v="2022-03-23T11:05:45"/>
        <d v="2022-03-23T11:05:53"/>
        <d v="2022-03-23T11:07:16"/>
        <d v="2022-03-23T11:09:42"/>
        <d v="2022-03-23T11:09:47"/>
        <d v="2022-03-23T11:09:49"/>
        <d v="2022-03-23T11:10:43"/>
        <d v="2022-03-23T11:11:31"/>
        <d v="2022-03-23T11:12:43"/>
        <d v="2022-03-23T11:13:27"/>
        <d v="2022-03-23T11:13:31"/>
        <d v="2022-03-23T11:14:13"/>
        <d v="2022-03-23T11:14:24"/>
        <d v="2022-03-23T11:14:36"/>
        <d v="2022-03-23T11:15:45"/>
        <d v="2022-03-23T11:17:46"/>
        <d v="2022-03-23T11:17:48"/>
        <d v="2022-03-23T11:18:34"/>
        <d v="2022-03-23T11:18:40"/>
        <d v="2022-03-23T11:18:42"/>
        <d v="2022-03-23T11:18:44"/>
        <d v="2022-03-23T11:19:05"/>
        <d v="2022-03-23T11:19:16"/>
        <d v="2022-03-23T11:19:19"/>
        <d v="2022-03-23T11:20:01"/>
        <d v="2022-03-23T11:21:00"/>
        <d v="2022-03-23T11:21:08"/>
        <d v="2022-03-23T11:21:12"/>
        <d v="2022-03-23T11:22:25"/>
        <d v="2022-03-23T11:23:19"/>
        <d v="2022-03-23T11:23:29"/>
        <d v="2022-03-23T11:23:40"/>
        <d v="2022-03-23T11:23:42"/>
        <d v="2022-03-23T11:23:51"/>
        <d v="2022-03-23T11:23:57"/>
        <d v="2022-03-23T11:24:02"/>
        <d v="2022-03-23T11:24:15"/>
        <d v="2022-03-23T11:24:31"/>
        <d v="2022-03-23T11:24:41"/>
        <d v="2022-03-23T11:25:22"/>
        <d v="2022-03-23T11:25:48"/>
        <d v="2022-03-23T11:26:21"/>
        <d v="2022-03-23T11:26:43"/>
        <d v="2022-03-23T11:26:52"/>
        <d v="2022-03-23T11:27:09"/>
        <d v="2022-03-23T11:27:52"/>
        <d v="2022-03-23T11:28:35"/>
        <d v="2022-03-23T11:28:47"/>
        <d v="2022-03-23T11:29:31"/>
        <d v="2022-03-23T11:29:34"/>
        <d v="2022-03-23T11:29:36"/>
        <d v="2022-03-23T11:29:40"/>
        <d v="2022-03-23T11:29:49"/>
        <d v="2022-03-23T11:30:33"/>
        <d v="2022-03-23T11:30:51"/>
        <d v="2022-03-23T11:30:57"/>
        <d v="2022-03-23T11:31:16"/>
        <d v="2022-03-23T11:31:18"/>
        <d v="2022-03-23T11:31:44"/>
        <d v="2022-03-23T11:32:19"/>
        <d v="2022-03-23T11:32:20"/>
        <d v="2022-03-23T11:32:22"/>
        <d v="2022-03-23T11:32:26"/>
        <d v="2022-03-23T11:32:29"/>
        <d v="2022-03-23T11:32:33"/>
        <d v="2022-03-23T11:32:41"/>
        <d v="2022-03-23T11:33:07"/>
        <d v="2022-03-23T11:33:15"/>
        <d v="2022-03-23T11:33:17"/>
        <d v="2022-03-23T11:34:58"/>
        <d v="2022-03-23T11:35:52"/>
        <d v="2022-03-23T11:38:24"/>
        <d v="2022-03-23T11:38:35"/>
        <d v="2022-03-23T11:38:41"/>
        <d v="2022-03-23T11:38:42"/>
        <d v="2022-03-23T11:38:47"/>
        <d v="2022-03-23T11:38:50"/>
        <d v="2022-03-23T11:38:52"/>
        <d v="2022-03-23T11:38:54"/>
        <d v="2022-03-23T11:38:55"/>
        <d v="2022-03-23T11:38:57"/>
        <d v="2022-03-23T11:40:39"/>
        <d v="2022-03-23T11:44:56"/>
        <d v="2022-03-23T11:52:08"/>
        <d v="2022-03-23T11:53:06"/>
        <d v="2022-03-23T13:08:17"/>
        <d v="2022-03-23T13:48:25"/>
        <d v="2022-03-23T13:49:04"/>
        <d v="2022-03-23T13:49:18"/>
        <d v="2022-03-23T13:49:23"/>
        <d v="2022-03-23T13:49:24"/>
        <d v="2022-03-23T13:49:38"/>
        <d v="2022-03-23T13:49:41"/>
        <d v="2022-03-23T13:49:47"/>
        <d v="2022-03-23T13:49:48"/>
        <d v="2022-03-23T13:51:01"/>
        <d v="2022-03-23T14:21:53"/>
        <d v="2022-03-23T14:22:31"/>
        <d v="2022-03-23T14:22:45"/>
        <d v="2022-03-23T14:23:42"/>
        <d v="2022-03-23T14:42:47"/>
        <d v="2022-03-23T14:42:58"/>
        <d v="2022-03-23T14:44:00"/>
        <d v="2022-03-23T14:47:34"/>
        <d v="2022-03-23T14:47:44"/>
        <d v="2022-03-23T14:48:41"/>
        <d v="2022-03-23T14:49:01"/>
        <d v="2022-03-23T14:49:09"/>
        <d v="2022-03-23T14:49:42"/>
        <d v="2022-03-23T15:55:53"/>
        <d v="2022-03-23T15:56:54"/>
        <d v="2022-03-23T15:58:41"/>
        <d v="2022-03-23T15:58:53"/>
        <d v="2022-03-23T15:58:59"/>
        <d v="2022-03-23T16:00:37"/>
        <d v="2022-03-24T05:53:46"/>
        <d v="2022-03-24T06:17:23"/>
        <d v="2022-03-24T06:17:34"/>
        <d v="2022-03-24T06:17:58"/>
        <d v="2022-03-24T06:18:03"/>
        <d v="2022-03-24T06:18:13"/>
        <d v="2022-03-24T06:18:56"/>
        <d v="2022-03-24T06:20:33"/>
        <d v="2022-03-24T06:20:38"/>
        <d v="2022-03-24T06:20:44"/>
        <d v="2022-03-24T06:21:30"/>
        <d v="2022-03-24T06:21:32"/>
        <d v="2022-03-24T06:21:58"/>
        <d v="2022-03-24T06:22:43"/>
        <d v="2022-03-24T06:22:59"/>
        <d v="2022-03-24T06:23:06"/>
        <d v="2022-03-24T06:23:36"/>
        <d v="2022-03-24T06:23:38"/>
        <d v="2022-03-24T06:23:39"/>
        <d v="2022-03-24T06:23:42"/>
        <d v="2022-03-24T06:23:46"/>
        <d v="2022-03-24T06:23:47"/>
        <d v="2022-03-24T06:24:33"/>
        <d v="2022-03-24T06:24:35"/>
        <d v="2022-03-24T06:24:38"/>
        <d v="2022-03-24T06:24:44"/>
        <d v="2022-03-24T06:24:49"/>
        <d v="2022-03-24T06:25:21"/>
        <d v="2022-03-24T06:25:41"/>
        <d v="2022-03-24T06:25:44"/>
        <d v="2022-03-24T06:25:45"/>
        <d v="2022-03-24T06:25:47"/>
        <d v="2022-03-24T06:26:04"/>
        <d v="2022-03-24T06:26:09"/>
        <d v="2022-03-24T06:26:12"/>
        <d v="2022-03-24T06:26:16"/>
        <d v="2022-03-24T06:26:19"/>
        <d v="2022-03-24T06:26:23"/>
        <d v="2022-03-24T06:26:37"/>
        <d v="2022-03-24T06:26:41"/>
        <d v="2022-03-24T06:26:49"/>
        <d v="2022-03-24T06:26:57"/>
        <d v="2022-03-24T06:27:01"/>
        <d v="2022-03-24T06:27:10"/>
        <d v="2022-03-24T06:27:18"/>
        <d v="2022-03-24T06:27:22"/>
        <d v="2022-03-24T06:27:29"/>
        <d v="2022-03-24T06:27:30"/>
        <d v="2022-03-24T06:27:41"/>
        <d v="2022-03-24T06:27:48"/>
        <d v="2022-03-24T06:27:55"/>
        <d v="2022-03-24T06:27:57"/>
        <d v="2022-03-24T06:28:01"/>
        <d v="2022-03-24T06:28:12"/>
        <d v="2022-03-24T06:28:17"/>
        <d v="2022-03-24T06:28:19"/>
        <d v="2022-03-24T06:28:31"/>
        <d v="2022-03-24T06:28:35"/>
        <d v="2022-03-24T06:29:32"/>
        <d v="2022-03-24T06:29:40"/>
        <d v="2022-03-24T06:29:54"/>
        <d v="2022-03-24T06:30:12"/>
        <d v="2022-03-24T06:30:33"/>
        <d v="2022-03-24T06:30:43"/>
        <d v="2022-03-24T06:30:45"/>
        <d v="2022-03-24T06:31:03"/>
        <d v="2022-03-24T06:31:26"/>
        <d v="2022-03-24T06:32:22"/>
        <d v="2022-03-24T06:32:45"/>
        <d v="2022-03-24T06:33:30"/>
        <d v="2022-03-24T06:34:27"/>
        <d v="2022-03-24T06:35:10"/>
        <d v="2022-03-24T06:35:29"/>
        <d v="2022-03-24T06:35:38"/>
        <d v="2022-03-24T06:35:46"/>
        <d v="2022-03-24T06:35:52"/>
        <d v="2022-03-24T06:36:27"/>
        <d v="2022-03-24T06:36:54"/>
        <d v="2022-03-24T06:37:06"/>
        <d v="2022-03-24T06:37:21"/>
        <d v="2022-03-24T06:37:31"/>
        <d v="2022-03-24T06:38:18"/>
        <d v="2022-03-24T06:39:04"/>
        <d v="2022-03-24T06:39:54"/>
        <d v="2022-03-24T06:39:59"/>
        <d v="2022-03-24T06:40:01"/>
        <d v="2022-03-24T06:40:12"/>
        <d v="2022-03-24T06:40:25"/>
        <d v="2022-03-24T06:40:34"/>
        <d v="2022-03-24T06:40:44"/>
        <d v="2022-03-24T06:41:21"/>
        <d v="2022-03-24T06:41:23"/>
        <d v="2022-03-24T06:41:28"/>
        <d v="2022-03-24T06:41:46"/>
        <d v="2022-03-24T06:41:56"/>
        <d v="2022-03-24T06:42:01"/>
        <d v="2022-03-24T06:42:07"/>
        <d v="2022-03-24T06:42:16"/>
        <d v="2022-03-24T06:42:17"/>
        <d v="2022-03-24T06:42:18"/>
        <d v="2022-03-24T06:42:20"/>
        <d v="2022-03-24T06:42:40"/>
        <d v="2022-03-24T06:42:42"/>
        <d v="2022-03-24T06:42:49"/>
        <d v="2022-03-24T06:42:58"/>
        <d v="2022-03-24T06:43:37"/>
        <d v="2022-03-24T06:43:42"/>
        <d v="2022-03-24T06:43:56"/>
        <d v="2022-03-24T06:44:01"/>
        <d v="2022-03-24T06:44:03"/>
        <d v="2022-03-24T06:44:16"/>
        <d v="2022-03-24T06:44:30"/>
        <d v="2022-03-24T06:44:32"/>
        <d v="2022-03-24T06:44:33"/>
        <d v="2022-03-24T06:44:37"/>
        <d v="2022-03-24T06:44:55"/>
        <d v="2022-03-24T06:44:59"/>
        <d v="2022-03-24T06:45:01"/>
        <d v="2022-03-24T06:45:03"/>
        <d v="2022-03-24T06:45:08"/>
        <d v="2022-03-24T06:45:16"/>
        <d v="2022-03-24T06:45:20"/>
        <d v="2022-03-24T06:45:29"/>
        <d v="2022-03-24T06:45:39"/>
        <d v="2022-03-24T06:45:41"/>
        <d v="2022-03-24T06:45:43"/>
        <d v="2022-03-24T06:47:09"/>
        <d v="2022-03-24T06:47:18"/>
        <d v="2022-03-24T06:47:34"/>
        <d v="2022-03-24T06:47:45"/>
        <d v="2022-03-24T06:47:51"/>
        <d v="2022-03-24T06:47:53"/>
        <d v="2022-03-24T06:48:10"/>
        <d v="2022-03-24T06:48:12"/>
        <d v="2022-03-24T06:48:44"/>
        <d v="2022-03-24T06:50:05"/>
        <d v="2022-03-24T06:50:23"/>
        <d v="2022-03-24T06:50:24"/>
        <d v="2022-03-24T06:50:26"/>
        <d v="2022-03-24T06:50:28"/>
        <d v="2022-03-24T06:50:50"/>
        <d v="2022-03-24T06:51:53"/>
        <d v="2022-03-24T06:52:10"/>
        <d v="2022-03-24T06:52:17"/>
        <d v="2022-03-24T06:52:21"/>
        <d v="2022-03-24T06:52:29"/>
        <d v="2022-03-24T06:52:54"/>
        <d v="2022-03-24T06:53:56"/>
        <d v="2022-03-24T06:54:30"/>
        <d v="2022-03-24T06:54:33"/>
        <d v="2022-03-24T06:54:45"/>
        <d v="2022-03-24T06:54:47"/>
        <d v="2022-03-24T06:54:56"/>
        <d v="2022-03-24T06:54:58"/>
        <d v="2022-03-24T06:56:28"/>
        <d v="2022-03-24T06:59:26"/>
        <d v="2022-03-24T07:00:26"/>
        <d v="2022-03-24T07:05:22"/>
        <d v="2022-03-24T07:05:29"/>
        <d v="2022-03-24T07:06:28"/>
        <d v="2022-03-24T07:06:41"/>
        <d v="2022-03-24T07:06:43"/>
        <d v="2022-03-24T07:07:03"/>
        <d v="2022-03-24T07:08:45"/>
        <d v="2022-03-24T07:09:05"/>
        <d v="2022-03-24T07:09:07"/>
        <d v="2022-03-24T07:09:11"/>
        <d v="2022-03-24T07:09:32"/>
        <d v="2022-03-24T07:09:34"/>
        <d v="2022-03-24T07:09:36"/>
        <d v="2022-03-24T07:09:42"/>
        <d v="2022-03-24T07:09:45"/>
        <d v="2022-03-24T07:11:03"/>
        <d v="2022-03-24T07:11:10"/>
        <d v="2022-03-24T07:11:12"/>
        <d v="2022-03-24T07:11:14"/>
        <d v="2022-03-24T07:11:59"/>
        <d v="2022-03-24T07:12:05"/>
        <d v="2022-03-24T07:13:22"/>
        <d v="2022-03-24T07:14:29"/>
        <d v="2022-03-24T07:15:34"/>
        <d v="2022-03-24T07:15:41"/>
        <d v="2022-03-24T07:15:49"/>
        <d v="2022-03-24T07:15:50"/>
        <d v="2022-03-24T07:15:55"/>
        <d v="2022-03-24T07:15:59"/>
        <d v="2022-03-24T07:16:01"/>
        <d v="2022-03-24T07:16:23"/>
        <d v="2022-03-24T07:16:24"/>
        <d v="2022-03-24T07:16:32"/>
        <d v="2022-03-24T07:16:39"/>
        <d v="2022-03-24T07:16:45"/>
        <d v="2022-03-24T07:16:58"/>
        <d v="2022-03-24T07:17:16"/>
        <d v="2022-03-24T07:18:06"/>
        <d v="2022-03-24T07:18:30"/>
        <d v="2022-03-24T07:18:33"/>
        <d v="2022-03-24T07:18:49"/>
        <d v="2022-03-24T07:19:02"/>
        <d v="2022-03-24T07:19:06"/>
        <d v="2022-03-24T07:19:44"/>
        <d v="2022-03-24T07:19:55"/>
        <d v="2022-03-24T07:20:03"/>
        <d v="2022-03-24T07:21:32"/>
        <d v="2022-03-24T07:24:11"/>
        <d v="2022-03-24T07:26:45"/>
        <d v="2022-03-24T07:26:54"/>
        <d v="2022-03-24T07:26:56"/>
        <d v="2022-03-24T07:27:01"/>
        <d v="2022-03-24T07:27:02"/>
        <d v="2022-03-24T07:27:50"/>
        <d v="2022-03-24T07:27:51"/>
        <d v="2022-03-24T07:30:19"/>
        <d v="2022-03-24T07:30:59"/>
        <d v="2022-03-24T07:35:25"/>
        <d v="2022-03-24T07:35:33"/>
        <d v="2022-03-24T07:36:13"/>
        <d v="2022-03-24T07:36:17"/>
        <d v="2022-03-24T07:36:25"/>
        <d v="2022-03-24T07:36:56"/>
        <d v="2022-03-24T07:37:14"/>
        <d v="2022-03-24T07:37:17"/>
        <d v="2022-03-24T07:37:56"/>
        <d v="2022-03-24T07:38:05"/>
        <d v="2022-03-24T07:38:11"/>
        <d v="2022-03-24T07:38:50"/>
        <d v="2022-03-24T07:38:58"/>
        <d v="2022-03-24T07:39:20"/>
        <d v="2022-03-24T07:40:47"/>
        <d v="2022-03-24T07:40:56"/>
        <d v="2022-03-24T07:41:03"/>
        <d v="2022-03-24T07:41:15"/>
        <d v="2022-03-24T07:41:25"/>
        <d v="2022-03-24T07:41:51"/>
        <d v="2022-03-24T07:42:03"/>
        <d v="2022-03-24T07:42:28"/>
        <d v="2022-03-24T07:42:32"/>
        <d v="2022-03-24T07:42:40"/>
        <d v="2022-03-24T07:42:42"/>
        <d v="2022-03-24T07:42:46"/>
        <d v="2022-03-24T07:42:53"/>
        <d v="2022-03-24T07:44:26"/>
        <d v="2022-03-24T07:45:07"/>
        <d v="2022-03-24T07:45:20"/>
        <d v="2022-03-24T07:45:42"/>
        <d v="2022-03-24T07:45:44"/>
        <d v="2022-03-24T07:45:45"/>
        <d v="2022-03-24T07:45:47"/>
        <d v="2022-03-24T07:46:56"/>
        <d v="2022-03-24T07:47:25"/>
        <d v="2022-03-24T07:47:37"/>
        <d v="2022-03-24T07:47:40"/>
        <d v="2022-03-24T07:47:49"/>
        <d v="2022-03-24T07:48:02"/>
        <d v="2022-03-24T07:48:53"/>
        <d v="2022-03-24T07:50:36"/>
        <d v="2022-03-24T07:50:38"/>
        <d v="2022-03-24T07:51:16"/>
        <d v="2022-03-24T07:52:02"/>
        <d v="2022-03-24T07:52:04"/>
        <d v="2022-03-24T07:52:12"/>
        <d v="2022-03-24T07:52:13"/>
        <d v="2022-03-24T07:53:42"/>
        <d v="2022-03-24T07:54:59"/>
        <d v="2022-03-24T07:55:48"/>
        <d v="2022-03-24T07:56:01"/>
        <d v="2022-03-24T07:56:49"/>
        <d v="2022-03-24T07:58:15"/>
        <d v="2022-03-24T07:59:20"/>
        <d v="2022-03-24T08:00:03"/>
        <d v="2022-03-24T08:00:12"/>
        <d v="2022-03-24T08:00:13"/>
        <d v="2022-03-24T08:00:15"/>
        <d v="2022-03-24T08:00:26"/>
        <d v="2022-03-24T08:00:27"/>
        <d v="2022-03-24T08:01:49"/>
        <d v="2022-03-24T08:01:56"/>
        <d v="2022-03-24T08:01:59"/>
        <d v="2022-03-24T08:02:01"/>
        <d v="2022-03-24T08:02:13"/>
        <d v="2022-03-24T08:02:14"/>
        <d v="2022-03-24T08:02:19"/>
        <d v="2022-03-24T08:02:21"/>
        <d v="2022-03-24T08:02:26"/>
        <d v="2022-03-24T08:02:28"/>
        <d v="2022-03-24T08:02:32"/>
        <d v="2022-03-24T08:02:43"/>
        <d v="2022-03-24T08:02:54"/>
        <d v="2022-03-24T08:03:07"/>
        <d v="2022-03-24T08:03:45"/>
        <d v="2022-03-24T08:03:52"/>
        <d v="2022-03-24T08:04:20"/>
        <d v="2022-03-24T08:04:31"/>
        <d v="2022-03-24T08:04:44"/>
        <d v="2022-03-24T08:04:59"/>
        <d v="2022-03-24T08:05:54"/>
        <d v="2022-03-24T08:05:57"/>
        <d v="2022-03-24T08:06:15"/>
        <d v="2022-03-24T08:06:23"/>
        <d v="2022-03-24T08:06:36"/>
        <d v="2022-03-24T08:07:00"/>
        <d v="2022-03-24T08:07:10"/>
        <d v="2022-03-24T08:08:09"/>
        <d v="2022-03-24T08:08:45"/>
        <d v="2022-03-24T08:08:56"/>
        <d v="2022-03-24T08:09:01"/>
        <d v="2022-03-24T08:09:21"/>
        <d v="2022-03-24T08:09:32"/>
        <d v="2022-03-24T08:09:54"/>
        <d v="2022-03-24T08:09:59"/>
        <d v="2022-03-24T08:10:03"/>
        <d v="2022-03-24T08:10:16"/>
        <d v="2022-03-24T08:10:32"/>
        <d v="2022-03-24T08:10:36"/>
        <d v="2022-03-24T08:12:15"/>
        <d v="2022-03-24T08:13:17"/>
        <d v="2022-03-24T08:14:11"/>
        <d v="2022-03-24T08:14:18"/>
        <d v="2022-03-24T08:14:27"/>
        <d v="2022-03-24T08:15:21"/>
        <d v="2022-03-24T08:15:28"/>
        <d v="2022-03-24T08:15:39"/>
        <d v="2022-03-24T08:16:08"/>
        <d v="2022-03-24T08:16:30"/>
        <d v="2022-03-24T08:16:38"/>
        <d v="2022-03-24T08:18:18"/>
        <d v="2022-03-24T08:18:19"/>
        <d v="2022-03-24T08:18:23"/>
        <d v="2022-03-24T08:18:37"/>
        <d v="2022-03-24T08:18:47"/>
        <d v="2022-03-24T08:18:51"/>
        <d v="2022-03-24T08:19:00"/>
        <d v="2022-03-24T08:19:05"/>
        <d v="2022-03-24T08:19:30"/>
        <d v="2022-03-24T08:19:35"/>
        <d v="2022-03-24T08:19:42"/>
        <d v="2022-03-24T08:20:31"/>
        <d v="2022-03-24T08:20:41"/>
        <d v="2022-03-24T08:20:56"/>
        <d v="2022-03-24T08:21:13"/>
        <d v="2022-03-24T08:21:17"/>
        <d v="2022-03-24T08:21:25"/>
        <d v="2022-03-24T08:21:35"/>
        <d v="2022-03-24T08:21:39"/>
        <d v="2022-03-24T08:21:47"/>
        <d v="2022-03-24T08:21:51"/>
        <d v="2022-03-24T08:22:11"/>
        <d v="2022-03-24T08:22:13"/>
        <d v="2022-03-24T08:22:20"/>
        <d v="2022-03-24T08:22:24"/>
        <d v="2022-03-24T08:22:26"/>
        <d v="2022-03-24T08:22:36"/>
        <d v="2022-03-24T08:22:41"/>
        <d v="2022-03-24T08:22:43"/>
        <d v="2022-03-24T08:22:45"/>
        <d v="2022-03-24T08:22:55"/>
        <d v="2022-03-24T08:23:49"/>
        <d v="2022-03-24T08:26:57"/>
        <d v="2022-03-24T08:57:46"/>
        <d v="2022-03-24T08:58:19"/>
        <d v="2022-03-24T08:58:32"/>
        <d v="2022-03-24T08:58:34"/>
        <d v="2022-03-24T08:58:42"/>
        <d v="2022-03-24T08:59:06"/>
        <d v="2022-03-24T08:59:12"/>
        <d v="2022-03-24T08:59:16"/>
        <d v="2022-03-24T08:59:17"/>
        <d v="2022-03-24T08:59:28"/>
        <d v="2022-03-24T08:59:29"/>
        <d v="2022-03-24T08:59:37"/>
        <d v="2022-03-24T09:00:46"/>
        <d v="2022-03-24T09:00:48"/>
        <d v="2022-03-24T09:01:23"/>
        <d v="2022-03-24T09:01:35"/>
        <d v="2022-03-24T09:02:06"/>
        <d v="2022-03-24T09:02:24"/>
        <d v="2022-03-24T09:02:29"/>
        <d v="2022-03-24T09:02:34"/>
        <d v="2022-03-24T09:02:48"/>
        <d v="2022-03-24T09:03:05"/>
        <d v="2022-03-24T09:03:13"/>
        <d v="2022-03-24T09:03:29"/>
        <d v="2022-03-24T09:04:27"/>
        <d v="2022-03-24T09:04:42"/>
        <d v="2022-03-24T09:04:43"/>
        <d v="2022-03-24T09:05:03"/>
        <d v="2022-03-24T09:05:04"/>
        <d v="2022-03-24T09:05:19"/>
        <d v="2022-03-24T09:06:00"/>
        <d v="2022-03-24T09:06:03"/>
        <d v="2022-03-24T09:06:17"/>
        <d v="2022-03-24T09:06:23"/>
        <d v="2022-03-24T09:07:00"/>
        <d v="2022-03-24T09:08:07"/>
        <d v="2022-03-24T09:08:59"/>
        <d v="2022-03-24T09:09:59"/>
        <d v="2022-03-24T09:10:03"/>
        <d v="2022-03-24T09:11:34"/>
        <d v="2022-03-24T09:12:28"/>
        <d v="2022-03-24T09:13:57"/>
        <d v="2022-03-24T09:13:59"/>
        <d v="2022-03-24T09:14:54"/>
        <d v="2022-03-24T09:14:55"/>
        <d v="2022-03-24T09:15:33"/>
        <d v="2022-03-24T09:16:07"/>
        <d v="2022-03-24T09:17:17"/>
        <d v="2022-03-24T09:17:40"/>
        <d v="2022-03-24T09:17:44"/>
        <d v="2022-03-24T09:18:11"/>
        <d v="2022-03-24T09:18:19"/>
        <d v="2022-03-24T09:18:33"/>
        <d v="2022-03-24T09:20:40"/>
        <d v="2022-03-24T09:20:52"/>
        <d v="2022-03-24T09:22:00"/>
        <d v="2022-03-24T09:22:25"/>
        <d v="2022-03-24T09:23:07"/>
        <d v="2022-03-24T09:23:22"/>
        <d v="2022-03-24T09:23:46"/>
        <d v="2022-03-24T09:23:48"/>
        <d v="2022-03-24T09:24:24"/>
        <d v="2022-03-24T09:24:31"/>
        <d v="2022-03-24T09:24:41"/>
        <d v="2022-03-24T09:24:47"/>
        <d v="2022-03-24T09:25:00"/>
        <d v="2022-03-24T09:25:03"/>
        <d v="2022-03-24T09:25:29"/>
        <d v="2022-03-24T09:25:36"/>
        <d v="2022-03-24T09:25:41"/>
        <d v="2022-03-24T09:26:01"/>
        <d v="2022-03-24T09:26:29"/>
        <d v="2022-03-24T09:27:02"/>
        <d v="2022-03-24T09:27:16"/>
        <d v="2022-03-24T09:28:08"/>
        <d v="2022-03-24T09:28:14"/>
        <d v="2022-03-24T09:28:28"/>
        <d v="2022-03-24T09:28:42"/>
        <d v="2022-03-24T09:33:40"/>
        <d v="2022-03-24T09:33:41"/>
        <d v="2022-03-24T09:33:56"/>
        <d v="2022-03-24T09:34:30"/>
        <d v="2022-03-24T09:34:47"/>
        <d v="2022-03-24T09:35:33"/>
        <d v="2022-03-24T09:35:40"/>
        <d v="2022-03-24T09:35:51"/>
        <d v="2022-03-24T09:36:34"/>
        <d v="2022-03-24T09:36:37"/>
        <d v="2022-03-24T09:36:56"/>
        <d v="2022-03-24T09:37:15"/>
        <d v="2022-03-24T09:37:21"/>
        <d v="2022-03-24T09:37:42"/>
        <d v="2022-03-24T09:38:36"/>
        <d v="2022-03-24T09:38:37"/>
        <d v="2022-03-24T09:38:39"/>
        <d v="2022-03-24T09:38:41"/>
        <d v="2022-03-24T09:39:45"/>
        <d v="2022-03-24T09:39:47"/>
        <d v="2022-03-24T09:39:49"/>
        <d v="2022-03-24T09:40:22"/>
        <d v="2022-03-24T09:41:07"/>
        <d v="2022-03-24T09:41:09"/>
        <d v="2022-03-24T09:41:40"/>
        <d v="2022-03-24T09:41:52"/>
        <d v="2022-03-24T09:42:05"/>
        <d v="2022-03-24T09:42:22"/>
        <d v="2022-03-24T09:42:41"/>
        <d v="2022-03-24T09:43:11"/>
        <d v="2022-03-24T09:44:26"/>
        <d v="2022-03-24T09:46:05"/>
        <d v="2022-03-24T09:46:27"/>
        <d v="2022-03-24T09:47:00"/>
        <d v="2022-03-24T09:47:01"/>
        <d v="2022-03-24T09:47:23"/>
        <d v="2022-03-24T09:47:27"/>
        <d v="2022-03-24T09:47:34"/>
        <d v="2022-03-24T09:48:05"/>
        <d v="2022-03-24T09:48:39"/>
        <d v="2022-03-24T09:48:40"/>
        <d v="2022-03-24T09:48:53"/>
        <d v="2022-03-24T09:49:08"/>
        <d v="2022-03-24T09:49:31"/>
        <d v="2022-03-24T09:50:18"/>
        <d v="2022-03-24T09:52:32"/>
        <d v="2022-03-24T09:53:17"/>
        <d v="2022-03-24T09:53:25"/>
        <d v="2022-03-24T09:54:29"/>
        <d v="2022-03-24T09:55:25"/>
        <d v="2022-03-24T09:56:13"/>
        <d v="2022-03-24T09:56:14"/>
        <d v="2022-03-24T09:56:25"/>
        <d v="2022-03-24T10:00:19"/>
        <d v="2022-03-24T10:01:30"/>
        <d v="2022-03-24T10:05:21"/>
        <d v="2022-03-24T10:05:48"/>
        <d v="2022-03-24T10:06:03"/>
        <d v="2022-03-24T10:07:48"/>
        <d v="2022-03-24T10:10:51"/>
        <d v="2022-03-24T10:10:58"/>
        <d v="2022-03-24T10:13:00"/>
        <d v="2022-03-24T10:14:44"/>
        <d v="2022-03-24T10:16:15"/>
        <d v="2022-03-24T10:17:04"/>
        <d v="2022-03-24T10:17:18"/>
        <d v="2022-03-24T10:17:27"/>
        <d v="2022-03-24T10:17:31"/>
        <d v="2022-03-24T10:17:50"/>
        <d v="2022-03-24T10:17:51"/>
        <d v="2022-03-24T10:17:57"/>
        <d v="2022-03-24T10:18:52"/>
        <d v="2022-03-24T10:21:05"/>
        <d v="2022-03-24T10:21:14"/>
        <d v="2022-03-24T10:21:17"/>
        <d v="2022-03-24T10:24:13"/>
        <d v="2022-03-24T10:25:09"/>
        <d v="2022-03-24T10:28:55"/>
        <d v="2022-03-24T10:29:57"/>
        <d v="2022-03-24T10:31:41"/>
        <d v="2022-03-24T10:31:47"/>
        <d v="2022-03-24T10:31:59"/>
        <d v="2022-03-24T10:32:44"/>
        <d v="2022-03-24T10:32:46"/>
        <d v="2022-03-24T10:33:14"/>
        <d v="2022-03-24T10:33:41"/>
        <d v="2022-03-24T10:34:16"/>
        <d v="2022-03-24T10:36:21"/>
        <d v="2022-03-24T10:38:01"/>
        <d v="2022-03-24T10:39:46"/>
        <d v="2022-03-24T10:40:11"/>
        <d v="2022-03-24T10:41:52"/>
        <d v="2022-03-24T10:42:57"/>
        <d v="2022-03-24T10:42:58"/>
        <d v="2022-03-24T10:43:00"/>
        <d v="2022-03-24T10:44:10"/>
        <d v="2022-03-24T10:44:11"/>
        <d v="2022-03-24T10:44:13"/>
        <d v="2022-03-24T10:44:31"/>
        <d v="2022-03-24T10:45:41"/>
        <d v="2022-03-24T10:46:26"/>
        <d v="2022-03-24T10:46:27"/>
        <d v="2022-03-24T10:46:36"/>
        <d v="2022-03-24T10:46:40"/>
        <d v="2022-03-24T10:46:49"/>
        <d v="2022-03-24T10:48:43"/>
        <d v="2022-03-24T10:50:18"/>
        <d v="2022-03-24T10:51:59"/>
        <d v="2022-03-24T10:52:08"/>
        <d v="2022-03-24T10:53:48"/>
        <d v="2022-03-24T10:54:28"/>
        <d v="2022-03-24T10:54:29"/>
        <d v="2022-03-24T10:55:35"/>
        <d v="2022-03-24T10:55:37"/>
        <d v="2022-03-24T10:55:39"/>
        <d v="2022-03-24T10:55:45"/>
        <d v="2022-03-24T10:56:00"/>
        <d v="2022-03-24T10:56:16"/>
        <d v="2022-03-24T10:56:36"/>
        <d v="2022-03-24T10:57:41"/>
        <d v="2022-03-24T10:57:47"/>
        <d v="2022-03-24T10:57:58"/>
        <d v="2022-03-24T10:58:10"/>
        <d v="2022-03-24T10:58:14"/>
        <d v="2022-03-24T10:58:22"/>
        <d v="2022-03-24T10:58:27"/>
        <d v="2022-03-24T10:58:51"/>
        <d v="2022-03-24T10:58:56"/>
        <d v="2022-03-24T10:59:02"/>
        <d v="2022-03-24T10:59:57"/>
        <d v="2022-03-24T11:00:00"/>
        <d v="2022-03-24T11:00:15"/>
        <d v="2022-03-24T11:00:31"/>
        <d v="2022-03-24T11:00:33"/>
        <d v="2022-03-24T11:01:32"/>
        <d v="2022-03-24T11:01:48"/>
        <d v="2022-03-24T11:02:02"/>
        <d v="2022-03-24T11:02:04"/>
        <d v="2022-03-24T11:02:12"/>
        <d v="2022-03-24T11:02:16"/>
        <d v="2022-03-24T11:02:24"/>
        <d v="2022-03-24T11:02:27"/>
        <d v="2022-03-24T11:02:50"/>
        <d v="2022-03-24T11:02:51"/>
        <d v="2022-03-24T11:02:53"/>
        <d v="2022-03-24T11:03:21"/>
        <d v="2022-03-24T11:03:23"/>
        <d v="2022-03-24T11:05:10"/>
        <d v="2022-03-24T11:06:01"/>
        <d v="2022-03-24T11:06:16"/>
        <d v="2022-03-24T11:06:21"/>
        <d v="2022-03-24T11:06:23"/>
        <d v="2022-03-24T11:06:25"/>
        <d v="2022-03-24T11:06:46"/>
        <d v="2022-03-24T11:06:48"/>
        <d v="2022-03-24T11:07:16"/>
        <d v="2022-03-24T11:07:17"/>
        <d v="2022-03-24T11:07:53"/>
        <d v="2022-03-24T11:08:06"/>
        <d v="2022-03-24T11:08:09"/>
        <d v="2022-03-24T11:08:13"/>
        <d v="2022-03-24T11:08:19"/>
        <d v="2022-03-24T11:08:55"/>
        <d v="2022-03-24T11:10:09"/>
        <d v="2022-03-24T11:10:41"/>
        <d v="2022-03-24T11:12:19"/>
        <d v="2022-03-24T11:12:32"/>
        <d v="2022-03-24T11:13:41"/>
        <d v="2022-03-24T11:14:00"/>
        <d v="2022-03-24T11:14:30"/>
        <d v="2022-03-24T11:14:37"/>
        <d v="2022-03-24T11:14:53"/>
        <d v="2022-03-24T11:15:35"/>
        <d v="2022-03-24T11:16:24"/>
        <d v="2022-03-24T11:16:30"/>
        <d v="2022-03-24T11:16:32"/>
        <d v="2022-03-24T11:16:43"/>
        <d v="2022-03-24T11:17:17"/>
        <d v="2022-03-24T11:17:49"/>
        <d v="2022-03-24T11:18:18"/>
        <d v="2022-03-24T11:19:45"/>
        <d v="2022-03-24T11:22:16"/>
        <d v="2022-03-24T11:22:35"/>
        <d v="2022-03-24T11:22:39"/>
        <d v="2022-03-24T11:23:47"/>
        <d v="2022-03-24T11:25:52"/>
        <d v="2022-03-24T11:25:56"/>
        <d v="2022-03-24T11:26:23"/>
        <d v="2022-03-24T11:26:31"/>
        <d v="2022-03-24T11:26:33"/>
        <d v="2022-03-24T11:27:19"/>
        <d v="2022-03-24T11:27:21"/>
        <d v="2022-03-24T11:27:26"/>
        <d v="2022-03-24T11:27:44"/>
        <d v="2022-03-24T11:27:45"/>
        <d v="2022-03-24T11:27:46"/>
        <d v="2022-03-24T11:27:57"/>
        <d v="2022-03-24T11:28:03"/>
        <d v="2022-03-24T11:28:09"/>
        <d v="2022-03-24T11:28:12"/>
        <d v="2022-03-24T11:28:23"/>
        <d v="2022-03-24T11:28:31"/>
        <d v="2022-03-24T11:28:36"/>
        <d v="2022-03-24T11:28:52"/>
        <d v="2022-03-24T11:28:55"/>
        <d v="2022-03-24T11:28:59"/>
        <d v="2022-03-24T11:29:08"/>
        <d v="2022-03-24T11:29:10"/>
        <d v="2022-03-24T11:29:12"/>
        <d v="2022-03-24T11:29:34"/>
        <d v="2022-03-24T11:29:35"/>
        <d v="2022-03-24T11:30:04"/>
        <d v="2022-03-24T11:30:11"/>
        <d v="2022-03-24T11:30:48"/>
        <d v="2022-03-24T11:30:53"/>
        <d v="2022-03-24T11:31:00"/>
        <d v="2022-03-24T11:31:04"/>
        <d v="2022-03-24T11:31:05"/>
        <d v="2022-03-24T11:31:09"/>
        <d v="2022-03-24T11:31:28"/>
        <d v="2022-03-24T11:31:37"/>
        <d v="2022-03-24T11:31:58"/>
        <d v="2022-03-24T11:32:00"/>
        <d v="2022-03-24T11:32:02"/>
        <d v="2022-03-24T11:32:08"/>
        <d v="2022-03-24T11:32:10"/>
        <d v="2022-03-24T11:32:12"/>
        <d v="2022-03-24T11:32:36"/>
        <d v="2022-03-24T11:32:43"/>
        <d v="2022-03-24T11:33:07"/>
        <d v="2022-03-24T11:33:13"/>
        <d v="2022-03-24T11:34:13"/>
        <d v="2022-03-24T11:34:16"/>
        <d v="2022-03-24T11:34:46"/>
        <d v="2022-03-24T11:34:48"/>
        <d v="2022-03-24T11:34:55"/>
        <d v="2022-03-24T11:35:35"/>
        <d v="2022-03-24T11:35:36"/>
        <d v="2022-03-24T11:35:40"/>
        <d v="2022-03-24T11:35:42"/>
        <d v="2022-03-24T11:35:48"/>
        <d v="2022-03-24T11:35:53"/>
        <d v="2022-03-24T11:35:54"/>
        <d v="2022-03-24T11:35:55"/>
        <d v="2022-03-24T11:36:29"/>
        <d v="2022-03-24T11:36:36"/>
        <d v="2022-03-24T11:38:18"/>
        <d v="2022-03-24T11:39:32"/>
        <d v="2022-03-24T11:41:36"/>
        <d v="2022-03-24T11:41:38"/>
        <d v="2022-03-24T11:41:39"/>
        <d v="2022-03-24T11:41:41"/>
        <d v="2022-03-24T11:41:46"/>
        <d v="2022-03-24T11:41:51"/>
        <d v="2022-03-24T11:42:10"/>
        <d v="2022-03-24T11:42:12"/>
        <d v="2022-03-24T11:42:15"/>
        <d v="2022-03-24T11:42:20"/>
        <d v="2022-03-24T11:42:27"/>
        <d v="2022-03-24T11:42:29"/>
        <d v="2022-03-24T11:42:33"/>
        <d v="2022-03-24T11:42:34"/>
        <d v="2022-03-24T11:42:38"/>
        <d v="2022-03-24T11:43:18"/>
        <d v="2022-03-24T11:43:19"/>
        <d v="2022-03-24T11:43:21"/>
        <d v="2022-03-24T11:43:26"/>
        <d v="2022-03-24T11:43:34"/>
        <d v="2022-03-24T11:43:36"/>
        <d v="2022-03-24T11:43:38"/>
        <d v="2022-03-24T11:44:51"/>
        <d v="2022-03-24T13:05:36"/>
        <d v="2022-03-24T13:05:45"/>
        <d v="2022-03-24T13:05:58"/>
        <d v="2022-03-24T13:07:06"/>
        <d v="2022-03-24T13:07:14"/>
        <d v="2022-03-24T13:07:36"/>
        <d v="2022-03-24T13:07:39"/>
        <d v="2022-03-24T13:08:36"/>
        <d v="2022-03-24T13:08:53"/>
        <d v="2022-03-24T13:09:01"/>
        <d v="2022-03-24T13:09:29"/>
        <d v="2022-03-24T13:09:34"/>
        <d v="2022-03-24T13:09:36"/>
        <d v="2022-03-24T13:09:40"/>
        <d v="2022-03-24T13:09:45"/>
        <d v="2022-03-24T13:09:50"/>
        <d v="2022-03-24T13:09:51"/>
        <d v="2022-03-24T13:10:19"/>
        <d v="2022-03-24T13:10:41"/>
        <d v="2022-03-24T13:10:44"/>
        <d v="2022-03-24T13:10:46"/>
        <d v="2022-03-24T13:10:55"/>
        <d v="2022-03-24T13:11:01"/>
        <d v="2022-03-24T13:11:40"/>
        <d v="2022-03-24T13:12:10"/>
        <d v="2022-03-24T13:12:12"/>
        <d v="2022-03-24T13:12:32"/>
        <d v="2022-03-24T13:12:33"/>
        <d v="2022-03-24T13:12:39"/>
        <d v="2022-03-24T13:12:45"/>
        <d v="2022-03-24T13:12:47"/>
        <d v="2022-03-24T13:12:50"/>
        <d v="2022-03-24T13:13:07"/>
        <d v="2022-03-24T13:13:18"/>
        <d v="2022-03-24T13:13:21"/>
        <d v="2022-03-24T13:13:30"/>
        <d v="2022-03-24T13:13:35"/>
        <d v="2022-03-24T13:13:42"/>
        <d v="2022-03-24T13:14:09"/>
        <d v="2022-03-24T13:14:13"/>
        <d v="2022-03-24T13:15:02"/>
        <d v="2022-03-24T13:15:03"/>
        <d v="2022-03-24T13:15:21"/>
        <d v="2022-03-24T13:15:37"/>
        <d v="2022-03-24T13:15:56"/>
        <d v="2022-03-24T13:16:15"/>
        <d v="2022-03-24T13:16:29"/>
        <d v="2022-03-24T13:16:31"/>
        <d v="2022-03-24T13:20:15"/>
        <d v="2022-03-24T13:21:00"/>
        <d v="2022-03-24T13:22:01"/>
        <d v="2022-03-24T13:23:22"/>
        <d v="2022-03-24T13:23:27"/>
        <d v="2022-03-24T13:23:42"/>
        <d v="2022-03-24T13:25:06"/>
        <d v="2022-03-24T13:25:11"/>
        <d v="2022-03-24T13:25:39"/>
        <d v="2022-03-24T13:25:44"/>
        <d v="2022-03-24T13:26:15"/>
        <d v="2022-03-24T13:26:27"/>
        <d v="2022-03-24T13:26:32"/>
        <d v="2022-03-24T13:26:34"/>
        <d v="2022-03-24T13:28:16"/>
        <d v="2022-03-24T13:28:38"/>
        <d v="2022-03-24T13:29:12"/>
        <d v="2022-03-24T13:29:56"/>
        <d v="2022-03-24T13:30:22"/>
        <d v="2022-03-24T13:30:49"/>
        <d v="2022-03-24T13:32:17"/>
        <d v="2022-03-24T13:32:25"/>
        <d v="2022-03-24T13:32:30"/>
        <d v="2022-03-24T13:32:32"/>
        <d v="2022-03-24T13:33:44"/>
        <d v="2022-03-24T13:34:29"/>
        <d v="2022-03-24T13:34:49"/>
        <d v="2022-03-24T13:34:53"/>
        <d v="2022-03-24T13:35:39"/>
        <d v="2022-03-24T13:35:42"/>
        <d v="2022-03-24T13:35:43"/>
        <d v="2022-03-24T13:37:41"/>
        <d v="2022-03-24T13:37:45"/>
        <d v="2022-03-24T13:37:52"/>
        <d v="2022-03-24T13:37:53"/>
        <d v="2022-03-24T13:38:24"/>
        <d v="2022-03-24T13:38:46"/>
        <d v="2022-03-24T13:38:49"/>
        <d v="2022-03-24T13:38:59"/>
        <d v="2022-03-24T13:39:05"/>
        <d v="2022-03-24T13:39:08"/>
        <d v="2022-03-24T13:39:18"/>
        <d v="2022-03-24T13:39:20"/>
        <d v="2022-03-24T13:41:00"/>
        <d v="2022-03-24T13:41:03"/>
        <d v="2022-03-24T13:41:19"/>
        <d v="2022-03-24T13:42:05"/>
        <d v="2022-03-24T13:42:31"/>
        <d v="2022-03-24T13:42:43"/>
        <d v="2022-03-24T13:42:46"/>
        <d v="2022-03-24T13:42:57"/>
        <d v="2022-03-24T13:43:11"/>
        <d v="2022-03-24T13:43:13"/>
        <d v="2022-03-24T13:43:24"/>
        <d v="2022-03-24T13:43:29"/>
        <d v="2022-03-24T13:43:42"/>
        <d v="2022-03-24T13:44:09"/>
        <d v="2022-03-24T13:44:57"/>
        <d v="2022-03-24T13:44:59"/>
        <d v="2022-03-24T13:46:29"/>
        <d v="2022-03-24T13:46:30"/>
        <d v="2022-03-24T13:46:35"/>
        <d v="2022-03-24T13:46:39"/>
        <d v="2022-03-24T13:46:41"/>
        <d v="2022-03-24T13:46:49"/>
        <d v="2022-03-24T13:46:54"/>
        <d v="2022-03-24T13:48:18"/>
        <d v="2022-03-24T13:48:29"/>
        <d v="2022-03-24T13:48:30"/>
        <d v="2022-03-24T13:49:28"/>
        <d v="2022-03-24T13:49:30"/>
        <d v="2022-03-24T13:49:32"/>
        <d v="2022-03-24T13:49:43"/>
        <d v="2022-03-24T13:50:00"/>
        <d v="2022-03-24T13:50:06"/>
        <d v="2022-03-24T13:50:15"/>
        <d v="2022-03-24T13:50:32"/>
        <d v="2022-03-24T13:51:45"/>
        <d v="2022-03-24T13:51:47"/>
        <d v="2022-03-24T13:51:57"/>
        <d v="2022-03-24T13:52:04"/>
        <d v="2022-03-24T13:53:45"/>
        <d v="2022-03-24T13:54:08"/>
        <d v="2022-03-24T13:55:01"/>
        <d v="2022-03-24T13:55:07"/>
        <d v="2022-03-24T13:55:12"/>
        <d v="2022-03-24T13:55:46"/>
        <d v="2022-03-24T13:55:47"/>
        <d v="2022-03-24T13:55:50"/>
        <d v="2022-03-24T13:55:59"/>
        <d v="2022-03-24T13:56:05"/>
        <d v="2022-03-24T13:56:11"/>
        <d v="2022-03-24T13:56:59"/>
        <d v="2022-03-24T14:02:28"/>
        <d v="2022-03-24T14:06:05"/>
        <d v="2022-03-24T14:06:19"/>
        <d v="2022-03-24T14:06:22"/>
        <d v="2022-03-24T14:06:25"/>
        <d v="2022-03-24T14:06:58"/>
        <d v="2022-03-24T14:08:04"/>
        <d v="2022-03-24T14:20:31"/>
        <d v="2022-03-24T14:20:39"/>
        <d v="2022-03-24T14:20:44"/>
        <d v="2022-03-24T14:21:17"/>
        <d v="2022-03-24T14:21:26"/>
        <d v="2022-03-24T14:21:43"/>
        <d v="2022-03-24T14:21:52"/>
        <d v="2022-03-24T14:21:53"/>
        <d v="2022-03-24T14:23:21"/>
        <d v="2022-03-24T14:24:51"/>
        <d v="2022-03-24T14:25:44"/>
        <d v="2022-03-24T14:25:55"/>
        <d v="2022-03-24T14:26:04"/>
        <d v="2022-03-24T14:27:09"/>
        <d v="2022-03-24T14:27:13"/>
        <d v="2022-03-24T14:27:39"/>
        <d v="2022-03-24T14:28:12"/>
        <d v="2022-03-24T14:28:16"/>
        <d v="2022-03-24T14:28:21"/>
        <d v="2022-03-24T14:28:32"/>
        <d v="2022-03-24T14:28:34"/>
        <d v="2022-03-24T14:28:35"/>
        <d v="2022-03-24T14:28:37"/>
        <d v="2022-03-24T14:29:28"/>
        <d v="2022-03-24T14:31:54"/>
        <d v="2022-03-24T14:31:55"/>
        <d v="2022-03-24T14:32:06"/>
        <d v="2022-03-24T14:32:30"/>
        <d v="2022-03-24T14:32:41"/>
        <d v="2022-03-24T14:32:57"/>
        <d v="2022-03-24T14:33:03"/>
        <d v="2022-03-24T14:33:13"/>
        <d v="2022-03-24T14:33:18"/>
        <d v="2022-03-24T14:34:00"/>
        <d v="2022-03-24T14:34:14"/>
        <d v="2022-03-24T14:34:32"/>
        <d v="2022-03-24T14:35:14"/>
        <d v="2022-03-24T14:35:43"/>
        <d v="2022-03-24T14:36:07"/>
        <d v="2022-03-24T14:36:43"/>
        <d v="2022-03-24T14:36:47"/>
        <d v="2022-03-24T14:37:00"/>
        <d v="2022-03-24T14:37:04"/>
        <d v="2022-03-24T14:37:18"/>
        <d v="2022-03-24T14:37:45"/>
        <d v="2022-03-24T14:39:02"/>
        <d v="2022-03-24T14:39:59"/>
        <d v="2022-03-24T14:40:54"/>
        <d v="2022-03-24T14:41:05"/>
        <d v="2022-03-24T14:41:30"/>
        <d v="2022-03-24T14:43:10"/>
        <d v="2022-03-24T14:43:14"/>
        <d v="2022-03-24T14:45:09"/>
        <d v="2022-03-24T14:45:11"/>
        <d v="2022-03-24T14:45:18"/>
        <d v="2022-03-24T14:45:30"/>
        <d v="2022-03-24T14:45:46"/>
        <d v="2022-03-24T14:46:21"/>
        <d v="2022-03-24T14:46:32"/>
        <d v="2022-03-24T14:48:14"/>
        <d v="2022-03-24T14:48:20"/>
        <d v="2022-03-24T14:49:24"/>
        <d v="2022-03-24T14:50:16"/>
        <d v="2022-03-24T14:51:36"/>
        <d v="2022-03-24T14:51:57"/>
        <d v="2022-03-24T14:52:09"/>
        <d v="2022-03-24T14:52:22"/>
        <d v="2022-03-24T14:52:28"/>
        <d v="2022-03-24T14:52:29"/>
        <d v="2022-03-24T14:52:31"/>
        <d v="2022-03-24T14:52:33"/>
        <d v="2022-03-24T14:52:35"/>
        <d v="2022-03-24T14:53:02"/>
        <d v="2022-03-24T14:53:15"/>
        <d v="2022-03-24T14:53:18"/>
        <d v="2022-03-24T14:53:20"/>
        <d v="2022-03-24T14:53:27"/>
        <d v="2022-03-24T14:53:28"/>
        <d v="2022-03-24T14:53:46"/>
        <d v="2022-03-24T14:54:01"/>
        <d v="2022-03-24T14:54:04"/>
        <d v="2022-03-24T14:54:09"/>
        <d v="2022-03-24T14:54:10"/>
        <d v="2022-03-24T14:54:18"/>
        <d v="2022-03-24T14:55:15"/>
        <d v="2022-03-24T14:55:16"/>
        <d v="2022-03-24T14:55:41"/>
        <d v="2022-03-24T14:56:04"/>
        <d v="2022-03-24T14:56:07"/>
        <d v="2022-03-24T14:56:09"/>
        <d v="2022-03-24T14:56:49"/>
        <d v="2022-03-24T14:57:02"/>
        <d v="2022-03-24T14:57:05"/>
        <d v="2022-03-24T14:57:18"/>
        <d v="2022-03-24T14:57:54"/>
        <d v="2022-03-24T14:58:01"/>
        <d v="2022-03-24T14:59:29"/>
        <d v="2022-03-24T14:59:52"/>
        <d v="2022-03-24T15:00:33"/>
        <d v="2022-03-24T15:00:48"/>
        <d v="2022-03-24T15:01:58"/>
        <d v="2022-03-24T15:03:00"/>
        <d v="2022-03-24T15:03:03"/>
        <d v="2022-03-24T15:03:15"/>
        <d v="2022-03-24T15:03:28"/>
        <d v="2022-03-24T15:03:33"/>
        <d v="2022-03-24T15:03:54"/>
        <d v="2022-03-24T15:03:58"/>
        <d v="2022-03-24T15:04:07"/>
        <d v="2022-03-24T15:04:27"/>
        <d v="2022-03-24T15:04:31"/>
        <d v="2022-03-24T15:04:43"/>
        <d v="2022-03-24T15:05:04"/>
        <d v="2022-03-24T15:05:12"/>
        <d v="2022-03-24T15:05:18"/>
        <d v="2022-03-24T15:05:26"/>
        <d v="2022-03-24T15:06:58"/>
        <d v="2022-03-24T15:11:23"/>
        <d v="2022-03-24T15:12:17"/>
        <d v="2022-03-24T15:12:21"/>
        <d v="2022-03-24T15:12:28"/>
        <d v="2022-03-24T15:12:34"/>
        <d v="2022-03-24T15:12:44"/>
        <d v="2022-03-24T15:12:45"/>
        <d v="2022-03-24T15:13:16"/>
        <d v="2022-03-24T15:13:19"/>
        <d v="2022-03-24T15:13:34"/>
        <d v="2022-03-24T15:15:14"/>
        <d v="2022-03-24T15:15:24"/>
        <d v="2022-03-24T15:15:34"/>
        <d v="2022-03-24T15:15:54"/>
        <d v="2022-03-24T15:15:56"/>
        <d v="2022-03-24T15:16:29"/>
        <d v="2022-03-24T15:16:31"/>
        <d v="2022-03-24T15:16:40"/>
        <d v="2022-03-24T15:16:46"/>
        <d v="2022-03-24T15:16:57"/>
        <d v="2022-03-24T15:17:09"/>
        <d v="2022-03-24T15:17:34"/>
        <d v="2022-03-24T15:17:46"/>
        <d v="2022-03-24T15:17:52"/>
        <d v="2022-03-24T15:18:04"/>
        <d v="2022-03-24T15:18:07"/>
        <d v="2022-03-24T15:19:06"/>
        <d v="2022-03-24T15:19:43"/>
        <d v="2022-03-24T15:19:49"/>
        <d v="2022-03-24T15:21:28"/>
        <d v="2022-03-24T15:22:41"/>
        <d v="2022-03-24T15:22:45"/>
        <d v="2022-03-24T15:22:54"/>
        <d v="2022-03-24T15:24:18"/>
        <d v="2022-03-24T15:26:19"/>
        <d v="2022-03-24T15:26:29"/>
        <d v="2022-03-24T15:26:41"/>
        <d v="2022-03-24T15:29:07"/>
        <d v="2022-03-24T15:29:19"/>
        <d v="2022-03-24T15:29:23"/>
        <d v="2022-03-24T15:30:25"/>
        <d v="2022-03-24T15:30:28"/>
        <d v="2022-03-24T15:30:44"/>
        <d v="2022-03-24T15:31:15"/>
        <d v="2022-03-24T15:31:38"/>
        <d v="2022-03-24T15:31:39"/>
        <d v="2022-03-24T15:31:46"/>
        <d v="2022-03-24T15:31:55"/>
        <d v="2022-03-24T15:31:57"/>
        <d v="2022-03-24T15:32:05"/>
        <d v="2022-03-24T15:32:09"/>
        <d v="2022-03-24T15:32:19"/>
        <d v="2022-03-24T15:32:28"/>
        <d v="2022-03-24T15:32:34"/>
        <d v="2022-03-24T15:32:49"/>
        <d v="2022-03-24T15:32:53"/>
        <d v="2022-03-24T15:33:03"/>
        <d v="2022-03-24T15:33:12"/>
        <d v="2022-03-24T15:33:25"/>
        <d v="2022-03-24T15:33:28"/>
        <d v="2022-03-24T15:33:30"/>
        <d v="2022-03-24T15:34:04"/>
        <d v="2022-03-24T15:34:40"/>
        <d v="2022-03-24T15:34:46"/>
        <d v="2022-03-24T15:34:50"/>
        <d v="2022-03-24T15:34:53"/>
        <d v="2022-03-24T15:34:55"/>
        <d v="2022-03-24T15:34:56"/>
        <d v="2022-03-24T15:35:00"/>
        <d v="2022-03-24T15:35:28"/>
        <d v="2022-03-24T15:35:54"/>
        <d v="2022-03-24T15:36:00"/>
        <d v="2022-03-24T15:36:02"/>
        <d v="2022-03-24T15:36:04"/>
        <d v="2022-03-24T15:36:30"/>
        <d v="2022-03-24T15:36:37"/>
        <d v="2022-03-24T15:36:40"/>
        <d v="2022-03-24T15:36:53"/>
        <d v="2022-03-24T15:37:12"/>
        <d v="2022-03-24T15:38:07"/>
        <d v="2022-03-24T15:38:33"/>
        <d v="2022-03-24T15:38:35"/>
        <d v="2022-03-24T15:39:17"/>
        <d v="2022-03-24T15:39:19"/>
        <d v="2022-03-24T15:39:23"/>
        <d v="2022-03-24T15:39:29"/>
        <d v="2022-03-24T15:39:31"/>
        <d v="2022-03-24T15:39:33"/>
        <d v="2022-03-24T15:40:08"/>
        <d v="2022-03-24T15:40:13"/>
        <d v="2022-03-24T15:40:14"/>
        <d v="2022-03-24T15:40:16"/>
        <d v="2022-03-24T15:41:59"/>
        <d v="2022-03-24T15:44:19"/>
        <d v="2022-03-24T15:44:32"/>
        <d v="2022-03-24T15:44:56"/>
        <d v="2022-03-24T15:44:57"/>
        <d v="2022-03-24T15:44:59"/>
        <d v="2022-03-24T15:45:08"/>
        <d v="2022-03-24T15:45:11"/>
        <d v="2022-03-24T15:45:15"/>
        <d v="2022-03-24T15:45:20"/>
        <d v="2022-03-24T15:46:57"/>
        <d v="2022-03-24T15:47:24"/>
        <d v="2022-03-24T15:57:14"/>
        <d v="2022-03-24T16:02:09"/>
        <d v="2022-03-24T16:04:31"/>
        <d v="2022-03-24T16:04:32"/>
        <d v="2022-03-24T16:04:34"/>
        <d v="2022-03-24T16:04:38"/>
        <d v="2022-03-24T16:04:47"/>
        <d v="2022-03-24T16:05:58"/>
        <d v="2022-03-24T16:21:20"/>
        <d v="2022-03-24T16:21:44"/>
        <d v="2022-03-24T16:21:50"/>
        <d v="2022-03-24T16:22:09"/>
        <d v="2022-03-24T16:22:17"/>
        <d v="2022-03-24T16:22:21"/>
        <d v="2022-03-24T16:23:22"/>
        <d v="2022-03-24T16:23:47"/>
        <d v="2022-03-24T16:24:06"/>
        <d v="2022-03-24T16:24:09"/>
        <d v="2022-03-24T16:24:19"/>
        <d v="2022-03-24T16:24:21"/>
        <d v="2022-03-24T16:26:03"/>
        <d v="2022-03-24T16:56:41"/>
        <d v="2022-03-24T16:57:37"/>
        <d v="2022-03-24T16:58:24"/>
        <d v="2022-03-24T16:58:57"/>
        <d v="2022-03-24T16:59:02"/>
        <d v="2022-03-24T16:59:16"/>
        <d v="2022-03-24T16:59:18"/>
        <d v="2022-03-24T16:59:20"/>
        <d v="2022-03-24T16:59:24"/>
        <d v="2022-03-24T16:59:39"/>
        <d v="2022-03-24T16:59:42"/>
        <d v="2022-03-24T17:00:08"/>
        <d v="2022-03-24T17:01:48"/>
        <d v="2022-03-25T09:05:43"/>
        <d v="2022-03-25T09:05:44"/>
        <d v="2022-03-25T09:06:43"/>
        <d v="2022-03-25T09:16:40"/>
        <d v="2022-03-26T08:53:05"/>
        <d v="2022-03-26T11:05:27"/>
        <d v="2022-03-26T11:05:46"/>
        <d v="2022-03-26T11:05:50"/>
        <d v="2022-03-26T11:05:52"/>
        <d v="2022-03-26T11:06:18"/>
        <d v="2022-03-26T11:06:21"/>
        <d v="2022-03-26T11:06:23"/>
        <d v="2022-03-26T11:06:45"/>
        <d v="2022-03-26T11:06:49"/>
        <d v="2022-03-26T11:06:51"/>
        <d v="2022-03-26T11:07:35"/>
        <d v="2022-03-26T11:07:52"/>
        <d v="2022-03-26T11:09:17"/>
        <d v="2022-03-26T11:47:04"/>
        <d v="2022-03-26T11:47:18"/>
        <d v="2022-03-26T11:48:58"/>
        <d v="2022-03-26T11:49:02"/>
        <d v="2022-03-26T11:49:18"/>
        <d v="2022-03-26T11:49:42"/>
        <d v="2022-03-26T11:50:25"/>
        <d v="2022-03-26T11:50:35"/>
        <d v="2022-03-26T11:50:48"/>
        <d v="2022-03-26T11:51:42"/>
        <d v="2022-03-26T11:52:52"/>
        <d v="2022-03-26T11:53:01"/>
        <d v="2022-03-26T11:53:52"/>
        <d v="2022-03-28T06:07:19"/>
        <d v="2022-03-28T06:17:30"/>
        <d v="2022-03-28T06:17:47"/>
        <d v="2022-03-28T06:17:49"/>
        <d v="2022-03-28T06:18:05"/>
        <d v="2022-03-28T06:18:11"/>
        <d v="2022-03-28T06:18:30"/>
        <d v="2022-03-28T06:19:53"/>
        <d v="2022-03-28T06:19:59"/>
        <d v="2022-03-28T06:20:05"/>
        <d v="2022-03-28T06:21:38"/>
        <d v="2022-03-28T06:21:42"/>
        <d v="2022-03-28T06:21:43"/>
        <d v="2022-03-28T06:23:10"/>
        <d v="2022-03-28T06:23:13"/>
        <d v="2022-03-28T06:23:17"/>
        <d v="2022-03-28T06:24:03"/>
        <d v="2022-03-28T06:24:08"/>
        <d v="2022-03-28T06:24:18"/>
        <d v="2022-03-28T06:24:39"/>
        <d v="2022-03-28T06:25:14"/>
        <d v="2022-03-28T06:25:26"/>
        <d v="2022-03-28T06:25:39"/>
        <d v="2022-03-28T06:25:41"/>
        <d v="2022-03-28T06:25:53"/>
        <d v="2022-03-28T06:25:56"/>
        <d v="2022-03-28T06:26:11"/>
        <d v="2022-03-28T06:27:04"/>
        <d v="2022-03-28T06:27:10"/>
        <d v="2022-03-28T06:27:14"/>
        <d v="2022-03-28T06:27:18"/>
        <d v="2022-03-28T06:27:24"/>
        <d v="2022-03-28T06:28:02"/>
        <d v="2022-03-28T06:28:03"/>
        <d v="2022-03-28T06:28:09"/>
        <d v="2022-03-28T06:28:13"/>
        <d v="2022-03-28T06:28:19"/>
        <d v="2022-03-28T06:30:02"/>
        <d v="2022-03-28T06:30:06"/>
        <d v="2022-03-28T06:30:11"/>
        <d v="2022-03-28T06:30:13"/>
        <d v="2022-03-28T06:30:26"/>
        <d v="2022-03-28T06:30:33"/>
        <d v="2022-03-28T06:30:50"/>
        <d v="2022-03-28T06:31:13"/>
        <d v="2022-03-28T06:31:15"/>
        <d v="2022-03-28T06:31:17"/>
        <d v="2022-03-28T06:31:21"/>
        <d v="2022-03-28T06:31:24"/>
        <d v="2022-03-28T06:31:34"/>
        <d v="2022-03-28T06:31:36"/>
        <d v="2022-03-28T06:31:52"/>
        <d v="2022-03-28T06:32:14"/>
        <d v="2022-03-28T06:33:26"/>
        <d v="2022-03-28T06:34:24"/>
        <d v="2022-03-28T06:34:32"/>
        <d v="2022-03-28T06:34:52"/>
        <d v="2022-03-28T06:35:03"/>
        <d v="2022-03-28T06:36:01"/>
        <d v="2022-03-28T06:36:29"/>
        <d v="2022-03-28T06:36:43"/>
        <d v="2022-03-28T06:37:10"/>
        <d v="2022-03-28T06:37:24"/>
        <d v="2022-03-28T06:37:36"/>
        <d v="2022-03-28T06:38:13"/>
        <d v="2022-03-28T06:38:28"/>
        <d v="2022-03-28T06:38:30"/>
        <d v="2022-03-28T06:38:39"/>
        <d v="2022-03-28T06:38:41"/>
        <d v="2022-03-28T06:38:46"/>
        <d v="2022-03-28T06:40:24"/>
        <d v="2022-03-28T06:40:43"/>
        <d v="2022-03-28T06:40:57"/>
        <d v="2022-03-28T06:41:08"/>
        <d v="2022-03-28T06:41:09"/>
        <d v="2022-03-28T06:41:28"/>
        <d v="2022-03-28T06:41:38"/>
        <d v="2022-03-28T06:41:49"/>
        <d v="2022-03-28T06:42:15"/>
        <d v="2022-03-28T06:42:21"/>
        <d v="2022-03-28T06:42:39"/>
        <d v="2022-03-28T06:42:44"/>
        <d v="2022-03-28T06:42:55"/>
        <d v="2022-03-28T06:43:00"/>
        <d v="2022-03-28T06:43:01"/>
        <d v="2022-03-28T06:43:25"/>
        <d v="2022-03-28T06:43:39"/>
        <d v="2022-03-28T06:43:43"/>
        <d v="2022-03-28T06:43:48"/>
        <d v="2022-03-28T06:44:15"/>
        <d v="2022-03-28T06:44:42"/>
        <d v="2022-03-28T06:44:59"/>
        <d v="2022-03-28T06:45:16"/>
        <d v="2022-03-28T06:45:28"/>
        <d v="2022-03-28T06:45:57"/>
        <d v="2022-03-28T06:46:06"/>
        <d v="2022-03-28T06:46:08"/>
        <d v="2022-03-28T06:46:15"/>
        <d v="2022-03-28T06:46:28"/>
        <d v="2022-03-28T06:47:05"/>
        <d v="2022-03-28T06:47:18"/>
        <d v="2022-03-28T06:48:43"/>
        <d v="2022-03-28T06:49:01"/>
        <d v="2022-03-28T06:49:07"/>
        <d v="2022-03-28T06:49:11"/>
        <d v="2022-03-28T06:49:14"/>
        <d v="2022-03-28T06:49:24"/>
        <d v="2022-03-28T06:49:29"/>
        <d v="2022-03-28T06:49:37"/>
        <d v="2022-03-28T06:49:50"/>
        <d v="2022-03-28T06:50:07"/>
        <d v="2022-03-28T06:50:24"/>
        <d v="2022-03-28T06:50:30"/>
        <d v="2022-03-28T06:50:41"/>
        <d v="2022-03-28T06:50:53"/>
        <d v="2022-03-28T06:51:05"/>
        <d v="2022-03-28T06:51:19"/>
        <d v="2022-03-28T06:51:28"/>
        <d v="2022-03-28T06:51:35"/>
        <d v="2022-03-28T06:52:50"/>
        <d v="2022-03-28T06:53:08"/>
        <d v="2022-03-28T06:53:15"/>
        <d v="2022-03-28T06:53:23"/>
        <d v="2022-03-28T06:53:25"/>
        <d v="2022-03-28T06:53:33"/>
        <d v="2022-03-28T06:53:35"/>
        <d v="2022-03-28T06:53:37"/>
        <d v="2022-03-28T06:55:19"/>
        <d v="2022-03-28T06:58:22"/>
        <d v="2022-03-28T06:58:25"/>
        <d v="2022-03-28T06:58:29"/>
        <d v="2022-03-28T06:58:39"/>
        <d v="2022-03-28T06:58:41"/>
        <d v="2022-03-28T06:59:23"/>
        <d v="2022-03-28T07:00:08"/>
        <d v="2022-03-28T07:00:29"/>
        <d v="2022-03-28T07:00:36"/>
        <d v="2022-03-28T07:01:36"/>
        <d v="2022-03-28T07:01:38"/>
        <d v="2022-03-28T07:01:41"/>
        <d v="2022-03-28T07:01:52"/>
        <d v="2022-03-28T07:02:05"/>
        <d v="2022-03-28T07:02:20"/>
        <d v="2022-03-28T07:02:50"/>
        <d v="2022-03-28T07:03:59"/>
        <d v="2022-03-28T07:04:25"/>
        <d v="2022-03-28T07:06:32"/>
        <d v="2022-03-28T07:06:33"/>
        <d v="2022-03-28T07:07:05"/>
        <d v="2022-03-28T07:07:51"/>
        <d v="2022-03-28T07:08:25"/>
        <d v="2022-03-28T07:08:34"/>
        <d v="2022-03-28T07:09:14"/>
        <d v="2022-03-28T07:09:15"/>
        <d v="2022-03-28T07:09:36"/>
        <d v="2022-03-28T07:09:52"/>
        <d v="2022-03-28T07:09:57"/>
        <d v="2022-03-28T07:09:58"/>
        <d v="2022-03-28T07:10:26"/>
        <d v="2022-03-28T07:10:44"/>
        <d v="2022-03-28T07:10:45"/>
        <d v="2022-03-28T07:10:46"/>
        <d v="2022-03-28T07:12:08"/>
        <d v="2022-03-28T07:12:45"/>
        <d v="2022-03-28T07:13:00"/>
        <d v="2022-03-28T07:13:02"/>
        <d v="2022-03-28T07:13:04"/>
        <d v="2022-03-28T07:13:12"/>
        <d v="2022-03-28T07:13:13"/>
        <d v="2022-03-28T07:13:18"/>
        <d v="2022-03-28T07:14:36"/>
        <d v="2022-03-28T07:16:05"/>
        <d v="2022-03-28T07:16:35"/>
        <d v="2022-03-28T07:16:37"/>
        <d v="2022-03-28T07:16:42"/>
        <d v="2022-03-28T07:17:53"/>
        <d v="2022-03-28T07:19:09"/>
        <d v="2022-03-28T07:19:19"/>
        <d v="2022-03-28T07:19:22"/>
        <d v="2022-03-28T07:20:05"/>
        <d v="2022-03-28T07:21:13"/>
        <d v="2022-03-28T07:22:14"/>
        <d v="2022-03-28T07:22:45"/>
        <d v="2022-03-28T07:22:53"/>
        <d v="2022-03-28T07:22:55"/>
        <d v="2022-03-28T07:22:58"/>
        <d v="2022-03-28T07:23:21"/>
        <d v="2022-03-28T07:23:25"/>
        <d v="2022-03-28T07:23:41"/>
        <d v="2022-03-28T07:23:43"/>
        <d v="2022-03-28T07:23:59"/>
        <d v="2022-03-28T07:24:05"/>
        <d v="2022-03-28T07:24:37"/>
        <d v="2022-03-28T07:24:41"/>
        <d v="2022-03-28T07:24:52"/>
        <d v="2022-03-28T07:24:54"/>
        <d v="2022-03-28T07:24:59"/>
        <d v="2022-03-28T07:25:17"/>
        <d v="2022-03-28T07:25:35"/>
        <d v="2022-03-28T07:25:38"/>
        <d v="2022-03-28T07:25:47"/>
        <d v="2022-03-28T07:26:08"/>
        <d v="2022-03-28T07:27:09"/>
        <d v="2022-03-28T07:28:16"/>
        <d v="2022-03-28T07:28:24"/>
        <d v="2022-03-28T07:28:36"/>
        <d v="2022-03-28T07:28:40"/>
        <d v="2022-03-28T07:28:50"/>
        <d v="2022-03-28T07:28:59"/>
        <d v="2022-03-28T07:29:35"/>
        <d v="2022-03-28T07:29:37"/>
        <d v="2022-03-28T07:29:40"/>
        <d v="2022-03-28T07:30:30"/>
        <d v="2022-03-28T07:32:22"/>
        <d v="2022-03-28T07:32:25"/>
        <d v="2022-03-28T07:32:44"/>
        <d v="2022-03-28T07:32:56"/>
        <d v="2022-03-28T07:32:58"/>
        <d v="2022-03-28T07:33:37"/>
        <d v="2022-03-28T07:33:47"/>
        <d v="2022-03-28T07:34:54"/>
        <d v="2022-03-28T07:35:13"/>
        <d v="2022-03-28T07:36:54"/>
        <d v="2022-03-28T07:37:39"/>
        <d v="2022-03-28T07:38:38"/>
        <d v="2022-03-28T07:38:55"/>
        <d v="2022-03-28T07:40:17"/>
        <d v="2022-03-28T07:40:40"/>
        <d v="2022-03-28T07:40:54"/>
        <d v="2022-03-28T07:41:06"/>
        <d v="2022-03-28T07:41:09"/>
        <d v="2022-03-28T07:41:31"/>
        <d v="2022-03-28T07:41:35"/>
        <d v="2022-03-28T07:42:32"/>
        <d v="2022-03-28T07:43:48"/>
        <d v="2022-03-28T07:43:52"/>
        <d v="2022-03-28T07:44:07"/>
        <d v="2022-03-28T07:44:27"/>
        <d v="2022-03-28T07:44:34"/>
        <d v="2022-03-28T07:44:44"/>
        <d v="2022-03-28T07:45:22"/>
        <d v="2022-03-28T07:45:28"/>
        <d v="2022-03-28T07:45:34"/>
        <d v="2022-03-28T07:45:35"/>
        <d v="2022-03-28T07:45:44"/>
        <d v="2022-03-28T07:45:51"/>
        <d v="2022-03-28T07:46:02"/>
        <d v="2022-03-28T07:46:30"/>
        <d v="2022-03-28T07:48:10"/>
        <d v="2022-03-28T07:49:23"/>
        <d v="2022-03-28T07:49:39"/>
        <d v="2022-03-28T07:50:50"/>
        <d v="2022-03-28T07:52:14"/>
        <d v="2022-03-28T07:54:46"/>
        <d v="2022-03-28T07:55:51"/>
        <d v="2022-03-28T07:56:25"/>
        <d v="2022-03-28T07:58:01"/>
        <d v="2022-03-28T07:59:50"/>
        <d v="2022-03-28T08:00:07"/>
        <d v="2022-03-28T08:00:13"/>
        <d v="2022-03-28T08:00:16"/>
        <d v="2022-03-28T08:00:19"/>
        <d v="2022-03-28T08:00:54"/>
        <d v="2022-03-28T08:01:01"/>
        <d v="2022-03-28T08:01:10"/>
        <d v="2022-03-28T08:01:41"/>
        <d v="2022-03-28T08:03:20"/>
        <d v="2022-03-28T08:03:57"/>
        <d v="2022-03-28T08:04:49"/>
        <d v="2022-03-28T08:04:53"/>
        <d v="2022-03-28T08:05:02"/>
        <d v="2022-03-28T08:05:36"/>
        <d v="2022-03-28T08:05:49"/>
        <d v="2022-03-28T08:06:06"/>
        <d v="2022-03-28T08:06:10"/>
        <d v="2022-03-28T08:06:16"/>
        <d v="2022-03-28T08:06:25"/>
        <d v="2022-03-28T08:06:44"/>
        <d v="2022-03-28T08:06:53"/>
        <d v="2022-03-28T08:06:55"/>
        <d v="2022-03-28T08:06:58"/>
        <d v="2022-03-28T08:08:27"/>
        <d v="2022-03-28T08:08:34"/>
        <d v="2022-03-28T08:08:59"/>
        <d v="2022-03-28T08:09:09"/>
        <d v="2022-03-28T08:09:15"/>
        <d v="2022-03-28T08:09:17"/>
        <d v="2022-03-28T08:09:18"/>
        <d v="2022-03-28T08:09:23"/>
        <d v="2022-03-28T08:09:55"/>
        <d v="2022-03-28T08:11:18"/>
        <d v="2022-03-28T08:12:10"/>
        <d v="2022-03-28T08:12:15"/>
        <d v="2022-03-28T08:12:19"/>
        <d v="2022-03-28T08:12:37"/>
        <d v="2022-03-28T08:13:27"/>
        <d v="2022-03-28T08:14:08"/>
        <d v="2022-03-28T08:14:22"/>
        <d v="2022-03-28T08:15:28"/>
        <d v="2022-03-28T08:17:18"/>
        <d v="2022-03-28T08:17:33"/>
        <d v="2022-03-28T08:17:44"/>
        <d v="2022-03-28T08:18:02"/>
        <d v="2022-03-28T08:18:13"/>
        <d v="2022-03-28T08:19:06"/>
        <d v="2022-03-28T08:19:15"/>
        <d v="2022-03-28T08:19:24"/>
        <d v="2022-03-28T08:19:39"/>
        <d v="2022-03-28T08:19:45"/>
        <d v="2022-03-28T08:19:58"/>
        <d v="2022-03-28T08:20:02"/>
        <d v="2022-03-28T08:20:25"/>
        <d v="2022-03-28T08:21:04"/>
        <d v="2022-03-28T08:21:08"/>
        <d v="2022-03-28T08:21:21"/>
        <d v="2022-03-28T08:21:38"/>
        <d v="2022-03-28T08:21:41"/>
        <d v="2022-03-28T08:21:52"/>
        <d v="2022-03-28T08:22:28"/>
        <d v="2022-03-28T08:23:28"/>
        <d v="2022-03-28T08:23:48"/>
        <d v="2022-03-28T08:24:19"/>
        <d v="2022-03-28T08:24:58"/>
        <d v="2022-03-28T08:25:39"/>
        <d v="2022-03-28T08:25:43"/>
        <d v="2022-03-28T08:26:05"/>
        <d v="2022-03-28T08:26:21"/>
        <d v="2022-03-28T08:26:33"/>
        <d v="2022-03-28T08:26:50"/>
        <d v="2022-03-28T08:27:01"/>
        <d v="2022-03-28T08:27:09"/>
        <d v="2022-03-28T08:27:21"/>
        <d v="2022-03-28T08:27:24"/>
        <d v="2022-03-28T08:27:48"/>
        <d v="2022-03-28T08:27:58"/>
        <d v="2022-03-28T08:28:18"/>
        <d v="2022-03-28T08:28:50"/>
        <d v="2022-03-28T08:29:54"/>
        <d v="2022-03-28T08:30:56"/>
        <d v="2022-03-28T08:31:13"/>
        <d v="2022-03-28T08:31:16"/>
        <d v="2022-03-28T08:31:28"/>
        <d v="2022-03-28T08:31:52"/>
        <d v="2022-03-28T08:32:10"/>
        <d v="2022-03-28T08:32:11"/>
        <d v="2022-03-28T08:32:19"/>
        <d v="2022-03-28T08:32:31"/>
        <d v="2022-03-28T08:32:42"/>
        <d v="2022-03-28T08:32:59"/>
        <d v="2022-03-28T08:33:04"/>
        <d v="2022-03-28T08:33:25"/>
        <d v="2022-03-28T08:33:41"/>
        <d v="2022-03-28T08:34:13"/>
        <d v="2022-03-28T08:35:11"/>
        <d v="2022-03-28T08:35:32"/>
        <d v="2022-03-28T08:35:42"/>
        <d v="2022-03-28T08:37:23"/>
        <d v="2022-03-28T08:37:52"/>
        <d v="2022-03-28T08:38:01"/>
        <d v="2022-03-28T08:38:57"/>
        <d v="2022-03-28T08:39:32"/>
        <d v="2022-03-28T08:40:18"/>
        <d v="2022-03-28T08:40:30"/>
        <d v="2022-03-28T08:40:34"/>
        <d v="2022-03-28T08:40:39"/>
        <d v="2022-03-28T08:40:49"/>
        <d v="2022-03-28T08:40:52"/>
        <d v="2022-03-28T08:40:59"/>
        <d v="2022-03-28T08:41:49"/>
        <d v="2022-03-28T08:41:54"/>
        <d v="2022-03-28T08:41:58"/>
        <d v="2022-03-28T08:42:08"/>
        <d v="2022-03-28T08:42:11"/>
        <d v="2022-03-28T08:42:14"/>
        <d v="2022-03-28T08:42:18"/>
        <d v="2022-03-28T08:42:36"/>
        <d v="2022-03-28T08:42:38"/>
        <d v="2022-03-28T08:42:56"/>
        <d v="2022-03-28T08:43:43"/>
        <d v="2022-03-28T08:44:06"/>
        <d v="2022-03-28T08:44:39"/>
        <d v="2022-03-28T08:45:55"/>
        <d v="2022-03-28T08:46:34"/>
        <d v="2022-03-28T08:46:46"/>
        <d v="2022-03-28T08:46:49"/>
        <d v="2022-03-28T08:47:11"/>
        <d v="2022-03-28T08:47:20"/>
        <d v="2022-03-28T08:47:27"/>
        <d v="2022-03-28T08:47:31"/>
        <d v="2022-03-28T08:48:01"/>
        <d v="2022-03-28T08:49:05"/>
        <d v="2022-03-28T08:49:26"/>
        <d v="2022-03-28T08:49:32"/>
        <d v="2022-03-28T08:49:37"/>
        <d v="2022-03-28T08:50:05"/>
        <d v="2022-03-28T08:50:25"/>
        <d v="2022-03-28T08:50:37"/>
        <d v="2022-03-28T08:50:40"/>
        <d v="2022-03-28T08:50:46"/>
        <d v="2022-03-28T08:50:59"/>
        <d v="2022-03-28T08:51:24"/>
        <d v="2022-03-28T08:51:42"/>
        <d v="2022-03-28T08:51:53"/>
        <d v="2022-03-28T08:52:04"/>
        <d v="2022-03-28T08:52:16"/>
        <d v="2022-03-28T08:53:57"/>
        <d v="2022-03-28T08:54:00"/>
        <d v="2022-03-28T08:56:03"/>
        <d v="2022-03-28T08:56:06"/>
        <d v="2022-03-28T08:56:19"/>
        <d v="2022-03-28T08:56:24"/>
        <d v="2022-03-28T08:56:38"/>
        <d v="2022-03-28T08:56:41"/>
        <d v="2022-03-28T08:56:58"/>
        <d v="2022-03-28T08:57:00"/>
        <d v="2022-03-28T08:57:26"/>
        <d v="2022-03-28T08:57:31"/>
        <d v="2022-03-28T08:57:44"/>
        <d v="2022-03-28T08:58:04"/>
        <d v="2022-03-28T08:58:07"/>
        <d v="2022-03-28T08:58:11"/>
        <d v="2022-03-28T08:58:35"/>
        <d v="2022-03-28T08:59:37"/>
        <d v="2022-03-28T08:59:46"/>
        <d v="2022-03-28T09:00:15"/>
        <d v="2022-03-28T09:01:29"/>
        <d v="2022-03-28T09:02:28"/>
        <d v="2022-03-28T09:02:30"/>
        <d v="2022-03-28T09:02:54"/>
        <d v="2022-03-28T09:03:07"/>
        <d v="2022-03-28T09:03:31"/>
        <d v="2022-03-28T09:04:18"/>
        <d v="2022-03-28T09:04:22"/>
        <d v="2022-03-28T09:06:03"/>
        <d v="2022-03-28T09:07:17"/>
        <d v="2022-03-28T09:08:23"/>
        <d v="2022-03-28T09:09:13"/>
        <d v="2022-03-28T09:09:15"/>
        <d v="2022-03-28T09:09:19"/>
        <d v="2022-03-28T09:09:24"/>
        <d v="2022-03-28T09:10:12"/>
        <d v="2022-03-28T09:10:46"/>
        <d v="2022-03-28T09:10:55"/>
        <d v="2022-03-28T09:11:32"/>
        <d v="2022-03-28T09:11:41"/>
        <d v="2022-03-28T09:11:50"/>
        <d v="2022-03-28T09:12:05"/>
        <d v="2022-03-28T09:12:11"/>
        <d v="2022-03-28T09:12:25"/>
        <d v="2022-03-28T09:13:31"/>
        <d v="2022-03-28T09:14:09"/>
        <d v="2022-03-28T09:14:27"/>
        <d v="2022-03-28T09:14:48"/>
        <d v="2022-03-28T09:14:51"/>
        <d v="2022-03-28T09:15:01"/>
        <d v="2022-03-28T09:15:03"/>
        <d v="2022-03-28T09:15:11"/>
        <d v="2022-03-28T09:15:18"/>
        <d v="2022-03-28T09:15:26"/>
        <d v="2022-03-28T09:15:28"/>
        <d v="2022-03-28T09:15:30"/>
        <d v="2022-03-28T09:15:33"/>
        <d v="2022-03-28T09:15:41"/>
        <d v="2022-03-28T09:15:45"/>
        <d v="2022-03-28T09:15:49"/>
        <d v="2022-03-28T09:16:22"/>
        <d v="2022-03-28T09:16:30"/>
        <d v="2022-03-28T09:16:33"/>
        <d v="2022-03-28T09:16:34"/>
        <d v="2022-03-28T09:16:41"/>
        <d v="2022-03-28T09:16:50"/>
        <d v="2022-03-28T09:16:54"/>
        <d v="2022-03-28T09:16:57"/>
        <d v="2022-03-28T09:17:03"/>
        <d v="2022-03-28T09:17:53"/>
        <d v="2022-03-28T09:17:55"/>
        <d v="2022-03-28T09:18:04"/>
        <d v="2022-03-28T09:19:23"/>
        <d v="2022-03-28T09:20:03"/>
        <d v="2022-03-28T09:20:33"/>
        <d v="2022-03-28T09:22:13"/>
        <d v="2022-03-28T09:23:01"/>
        <d v="2022-03-28T09:23:27"/>
        <d v="2022-03-28T09:24:38"/>
        <d v="2022-03-28T09:24:42"/>
        <d v="2022-03-28T09:25:12"/>
        <d v="2022-03-28T09:31:01"/>
        <d v="2022-03-28T09:31:12"/>
        <d v="2022-03-28T09:31:22"/>
        <d v="2022-03-28T09:31:24"/>
        <d v="2022-03-28T09:32:51"/>
        <d v="2022-03-28T09:34:22"/>
        <d v="2022-03-28T09:34:43"/>
        <d v="2022-03-28T09:35:15"/>
        <d v="2022-03-28T09:35:21"/>
        <d v="2022-03-28T09:36:08"/>
        <d v="2022-03-28T09:36:42"/>
        <d v="2022-03-28T09:38:18"/>
        <d v="2022-03-28T09:39:21"/>
        <d v="2022-03-28T09:40:38"/>
        <d v="2022-03-28T09:40:50"/>
        <d v="2022-03-28T09:40:53"/>
        <d v="2022-03-28T09:41:14"/>
        <d v="2022-03-28T09:42:17"/>
        <d v="2022-03-28T09:42:27"/>
        <d v="2022-03-28T09:42:44"/>
        <d v="2022-03-28T09:43:21"/>
        <d v="2022-03-28T09:43:27"/>
        <d v="2022-03-28T09:43:31"/>
        <d v="2022-03-28T09:43:44"/>
        <d v="2022-03-28T09:43:53"/>
        <d v="2022-03-28T09:44:19"/>
        <d v="2022-03-28T09:45:54"/>
        <d v="2022-03-28T09:46:14"/>
        <d v="2022-03-28T09:46:20"/>
        <d v="2022-03-28T09:46:28"/>
        <d v="2022-03-28T09:46:46"/>
        <d v="2022-03-28T09:47:07"/>
        <d v="2022-03-28T09:47:10"/>
        <d v="2022-03-28T09:47:29"/>
        <d v="2022-03-28T09:47:33"/>
        <d v="2022-03-28T09:47:42"/>
        <d v="2022-03-28T09:48:03"/>
        <d v="2022-03-28T09:48:40"/>
        <d v="2022-03-28T09:48:45"/>
        <d v="2022-03-28T09:48:55"/>
        <d v="2022-03-28T09:49:14"/>
        <d v="2022-03-28T09:49:23"/>
        <d v="2022-03-28T09:49:41"/>
        <d v="2022-03-28T09:49:45"/>
        <d v="2022-03-28T09:49:50"/>
        <d v="2022-03-28T09:49:56"/>
        <d v="2022-03-28T09:50:07"/>
        <d v="2022-03-28T09:50:50"/>
        <d v="2022-03-28T09:50:57"/>
        <d v="2022-03-28T09:51:03"/>
        <d v="2022-03-28T09:51:22"/>
        <d v="2022-03-28T09:52:01"/>
        <d v="2022-03-28T09:52:14"/>
        <d v="2022-03-28T09:52:38"/>
        <d v="2022-03-28T09:53:19"/>
        <d v="2022-03-28T09:53:33"/>
        <d v="2022-03-28T09:53:39"/>
        <d v="2022-03-28T09:53:46"/>
        <d v="2022-03-28T09:53:48"/>
        <d v="2022-03-28T09:53:51"/>
        <d v="2022-03-28T09:53:57"/>
        <d v="2022-03-28T09:54:03"/>
        <d v="2022-03-28T09:54:13"/>
        <d v="2022-03-28T09:54:19"/>
        <d v="2022-03-28T09:54:33"/>
        <d v="2022-03-28T09:54:45"/>
        <d v="2022-03-28T09:54:51"/>
        <d v="2022-03-28T09:55:05"/>
        <d v="2022-03-28T09:55:07"/>
        <d v="2022-03-28T09:55:43"/>
        <d v="2022-03-28T09:55:53"/>
        <d v="2022-03-28T09:55:58"/>
        <d v="2022-03-28T09:56:00"/>
        <d v="2022-03-28T09:56:18"/>
        <d v="2022-03-28T09:56:24"/>
        <d v="2022-03-28T09:56:27"/>
        <d v="2022-03-28T09:56:31"/>
        <d v="2022-03-28T09:56:38"/>
        <d v="2022-03-28T09:56:51"/>
        <d v="2022-03-28T09:56:54"/>
        <d v="2022-03-28T09:57:07"/>
        <d v="2022-03-28T09:57:54"/>
        <d v="2022-03-28T09:57:59"/>
        <d v="2022-03-28T09:58:08"/>
        <d v="2022-03-28T09:58:13"/>
        <d v="2022-03-28T09:58:31"/>
        <d v="2022-03-28T09:58:52"/>
        <d v="2022-03-28T09:58:53"/>
        <d v="2022-03-28T09:59:05"/>
        <d v="2022-03-28T09:59:46"/>
        <d v="2022-03-28T10:00:32"/>
        <d v="2022-03-28T10:00:36"/>
        <d v="2022-03-28T10:00:37"/>
        <d v="2022-03-28T10:01:18"/>
        <d v="2022-03-28T10:01:52"/>
        <d v="2022-03-28T10:01:54"/>
        <d v="2022-03-28T10:01:57"/>
        <d v="2022-03-28T10:02:08"/>
        <d v="2022-03-28T10:02:37"/>
        <d v="2022-03-28T10:02:39"/>
        <d v="2022-03-28T10:02:47"/>
        <d v="2022-03-28T10:02:59"/>
        <d v="2022-03-28T10:03:02"/>
        <d v="2022-03-28T10:03:11"/>
        <d v="2022-03-28T10:03:15"/>
        <d v="2022-03-28T10:03:17"/>
        <d v="2022-03-28T10:03:19"/>
        <d v="2022-03-28T10:04:56"/>
        <d v="2022-03-28T10:10:53"/>
        <d v="2022-03-28T10:10:54"/>
        <d v="2022-03-28T10:11:08"/>
        <d v="2022-03-28T10:11:13"/>
        <d v="2022-03-28T10:12:11"/>
        <d v="2022-03-28T10:13:14"/>
        <d v="2022-03-28T10:14:15"/>
        <d v="2022-03-28T10:14:29"/>
        <d v="2022-03-28T10:14:46"/>
        <d v="2022-03-28T10:14:48"/>
        <d v="2022-03-28T10:14:50"/>
        <d v="2022-03-28T10:14:54"/>
        <d v="2022-03-28T10:14:59"/>
        <d v="2022-03-28T10:15:01"/>
        <d v="2022-03-28T10:15:03"/>
        <d v="2022-03-28T10:15:28"/>
        <d v="2022-03-28T10:15:29"/>
        <d v="2022-03-28T10:15:32"/>
        <d v="2022-03-28T10:15:33"/>
        <d v="2022-03-28T10:15:41"/>
        <d v="2022-03-28T10:16:47"/>
        <d v="2022-03-28T10:17:15"/>
        <d v="2022-03-28T10:17:26"/>
        <d v="2022-03-28T10:17:32"/>
        <d v="2022-03-28T10:18:32"/>
        <d v="2022-03-28T10:19:05"/>
        <d v="2022-03-28T10:19:07"/>
        <d v="2022-03-28T10:19:30"/>
        <d v="2022-03-28T10:19:40"/>
        <d v="2022-03-28T10:19:42"/>
        <d v="2022-03-28T10:19:47"/>
        <d v="2022-03-28T10:21:07"/>
        <d v="2022-03-28T10:21:13"/>
        <d v="2022-03-28T10:21:15"/>
        <d v="2022-03-28T10:21:18"/>
        <d v="2022-03-28T10:21:53"/>
        <d v="2022-03-28T10:22:10"/>
        <d v="2022-03-28T10:22:30"/>
        <d v="2022-03-28T10:22:34"/>
        <d v="2022-03-28T10:22:35"/>
        <d v="2022-03-28T10:22:39"/>
        <d v="2022-03-28T10:23:06"/>
        <d v="2022-03-28T10:23:17"/>
        <d v="2022-03-28T10:23:19"/>
        <d v="2022-03-28T10:23:25"/>
        <d v="2022-03-28T10:23:29"/>
        <d v="2022-03-28T10:23:48"/>
        <d v="2022-03-28T10:24:02"/>
        <d v="2022-03-28T10:24:15"/>
        <d v="2022-03-28T10:24:27"/>
        <d v="2022-03-28T10:24:44"/>
        <d v="2022-03-28T10:24:53"/>
        <d v="2022-03-28T10:24:57"/>
        <d v="2022-03-28T10:24:59"/>
        <d v="2022-03-28T10:25:08"/>
        <d v="2022-03-28T10:25:53"/>
        <d v="2022-03-28T10:25:57"/>
        <d v="2022-03-28T10:26:04"/>
        <d v="2022-03-28T10:26:17"/>
        <d v="2022-03-28T10:27:17"/>
        <d v="2022-03-28T10:27:23"/>
        <d v="2022-03-28T10:27:43"/>
        <d v="2022-03-28T10:27:44"/>
        <d v="2022-03-28T10:27:57"/>
        <d v="2022-03-28T10:28:54"/>
        <d v="2022-03-28T10:29:09"/>
        <d v="2022-03-28T10:29:13"/>
        <d v="2022-03-28T10:29:38"/>
        <d v="2022-03-28T10:29:51"/>
        <d v="2022-03-28T10:29:54"/>
        <d v="2022-03-28T10:30:20"/>
        <d v="2022-03-28T10:30:39"/>
        <d v="2022-03-28T10:30:53"/>
        <d v="2022-03-28T10:32:02"/>
        <d v="2022-03-28T10:32:13"/>
        <d v="2022-03-28T10:32:26"/>
        <d v="2022-03-28T10:32:29"/>
        <d v="2022-03-28T10:32:35"/>
        <d v="2022-03-28T10:32:39"/>
        <d v="2022-03-28T10:32:46"/>
        <d v="2022-03-28T10:32:50"/>
        <d v="2022-03-28T10:32:58"/>
        <d v="2022-03-28T10:33:06"/>
        <d v="2022-03-28T10:33:48"/>
        <d v="2022-03-28T10:33:50"/>
        <d v="2022-03-28T10:33:52"/>
        <d v="2022-03-28T10:34:04"/>
        <d v="2022-03-28T10:34:17"/>
        <d v="2022-03-28T10:34:21"/>
        <d v="2022-03-28T10:34:22"/>
        <d v="2022-03-28T10:34:37"/>
        <d v="2022-03-28T10:34:44"/>
        <d v="2022-03-28T10:34:59"/>
        <d v="2022-03-28T10:35:10"/>
        <d v="2022-03-28T10:35:13"/>
        <d v="2022-03-28T10:35:41"/>
        <d v="2022-03-28T10:35:44"/>
        <d v="2022-03-28T10:35:47"/>
        <d v="2022-03-28T10:37:15"/>
        <d v="2022-03-28T10:38:02"/>
        <d v="2022-03-28T10:38:22"/>
        <d v="2022-03-28T10:38:24"/>
        <d v="2022-03-28T10:38:52"/>
        <d v="2022-03-28T10:39:49"/>
        <d v="2022-03-28T10:40:49"/>
        <d v="2022-03-28T10:40:51"/>
        <d v="2022-03-28T10:43:34"/>
        <d v="2022-03-28T10:43:36"/>
        <d v="2022-03-28T10:43:43"/>
        <d v="2022-03-28T10:44:46"/>
        <d v="2022-03-28T10:44:49"/>
        <d v="2022-03-28T10:45:05"/>
        <d v="2022-03-28T10:45:06"/>
        <d v="2022-03-28T10:45:11"/>
        <d v="2022-03-28T10:45:50"/>
        <d v="2022-03-28T10:46:46"/>
        <d v="2022-03-28T10:46:54"/>
        <d v="2022-03-28T10:47:04"/>
        <d v="2022-03-28T10:47:16"/>
        <d v="2022-03-28T10:47:32"/>
        <d v="2022-03-28T10:47:35"/>
        <d v="2022-03-28T10:47:44"/>
        <d v="2022-03-28T10:47:58"/>
        <d v="2022-03-28T10:48:05"/>
        <d v="2022-03-28T10:50:52"/>
        <d v="2022-03-28T10:50:53"/>
        <d v="2022-03-28T10:51:14"/>
        <d v="2022-03-28T10:52:14"/>
        <d v="2022-03-28T10:53:42"/>
        <d v="2022-03-28T10:54:09"/>
        <d v="2022-03-28T10:54:33"/>
        <d v="2022-03-28T10:54:44"/>
        <d v="2022-03-28T10:55:48"/>
        <d v="2022-03-28T10:55:58"/>
        <d v="2022-03-28T10:57:45"/>
        <d v="2022-03-28T10:58:08"/>
        <d v="2022-03-28T10:58:35"/>
        <d v="2022-03-28T11:07:06"/>
        <d v="2022-03-28T11:07:17"/>
        <d v="2022-03-28T11:07:21"/>
        <d v="2022-03-28T11:12:36"/>
        <d v="2022-03-28T11:12:42"/>
        <d v="2022-03-28T11:13:08"/>
        <d v="2022-03-28T11:17:21"/>
        <d v="2022-03-28T11:17:23"/>
        <d v="2022-03-28T11:17:37"/>
        <d v="2022-03-28T11:17:41"/>
        <d v="2022-03-28T11:17:46"/>
        <d v="2022-03-28T11:17:51"/>
        <d v="2022-03-28T11:18:08"/>
        <d v="2022-03-28T11:18:23"/>
        <d v="2022-03-28T11:18:25"/>
        <d v="2022-03-28T11:18:44"/>
        <d v="2022-03-28T11:18:46"/>
        <d v="2022-03-28T11:18:48"/>
        <d v="2022-03-28T11:19:51"/>
        <d v="2022-03-28T11:26:24"/>
        <d v="2022-03-28T11:26:26"/>
        <d v="2022-03-28T11:26:36"/>
        <d v="2022-03-28T11:26:53"/>
        <d v="2022-03-28T11:27:02"/>
        <d v="2022-03-28T11:27:13"/>
        <d v="2022-03-28T11:27:15"/>
        <d v="2022-03-28T11:27:51"/>
        <d v="2022-03-28T11:29:08"/>
        <d v="2022-03-28T11:31:46"/>
        <d v="2022-03-28T11:31:50"/>
        <d v="2022-03-28T11:32:02"/>
        <d v="2022-03-28T11:32:07"/>
        <d v="2022-03-28T11:32:40"/>
        <d v="2022-03-28T11:32:46"/>
        <d v="2022-03-28T11:32:51"/>
        <d v="2022-03-28T11:33:45"/>
        <d v="2022-03-28T11:35:26"/>
        <d v="2022-03-28T11:36:01"/>
        <d v="2022-03-28T11:36:45"/>
        <d v="2022-03-28T11:36:52"/>
        <d v="2022-03-28T11:37:43"/>
        <d v="2022-03-28T11:37:58"/>
        <d v="2022-03-28T11:38:03"/>
        <d v="2022-03-28T11:38:51"/>
        <d v="2022-03-28T11:39:09"/>
        <d v="2022-03-28T11:39:11"/>
        <d v="2022-03-28T11:39:19"/>
        <d v="2022-03-28T11:39:23"/>
        <d v="2022-03-28T11:40:38"/>
        <d v="2022-03-28T11:40:40"/>
        <d v="2022-03-28T11:40:41"/>
        <d v="2022-03-28T11:41:14"/>
        <d v="2022-03-28T11:41:15"/>
        <d v="2022-03-28T11:41:26"/>
        <d v="2022-03-28T11:41:27"/>
        <d v="2022-03-28T11:41:40"/>
        <d v="2022-03-28T11:41:42"/>
        <d v="2022-03-28T11:41:50"/>
        <d v="2022-03-28T11:41:52"/>
        <d v="2022-03-28T11:42:03"/>
        <d v="2022-03-28T11:42:05"/>
        <d v="2022-03-28T11:42:22"/>
        <d v="2022-03-28T11:42:23"/>
        <d v="2022-03-28T11:42:26"/>
        <d v="2022-03-28T11:42:45"/>
        <d v="2022-03-28T11:42:56"/>
        <d v="2022-03-28T11:42:57"/>
        <d v="2022-03-28T11:43:08"/>
        <d v="2022-03-28T11:43:12"/>
        <d v="2022-03-28T11:43:21"/>
        <d v="2022-03-28T11:45:54"/>
        <d v="2022-03-28T11:46:01"/>
        <d v="2022-03-28T11:46:17"/>
        <d v="2022-03-28T11:46:21"/>
        <d v="2022-03-28T11:47:31"/>
        <d v="2022-03-28T11:47:39"/>
        <d v="2022-03-28T11:47:55"/>
        <d v="2022-03-28T11:48:56"/>
        <d v="2022-03-28T11:49:54"/>
        <d v="2022-03-28T11:50:03"/>
        <d v="2022-03-28T11:50:14"/>
        <d v="2022-03-28T11:50:24"/>
        <d v="2022-03-28T11:52:00"/>
        <d v="2022-03-28T11:52:01"/>
        <d v="2022-03-28T11:52:02"/>
        <d v="2022-03-28T11:52:43"/>
        <d v="2022-03-28T11:52:46"/>
        <d v="2022-03-28T11:53:27"/>
        <d v="2022-03-28T11:54:42"/>
        <d v="2022-03-28T11:54:59"/>
        <d v="2022-03-28T11:55:02"/>
        <d v="2022-03-28T11:56:09"/>
        <d v="2022-03-28T11:57:13"/>
        <d v="2022-03-28T11:58:02"/>
        <d v="2022-03-28T11:58:24"/>
        <d v="2022-03-28T11:58:27"/>
        <d v="2022-03-28T11:59:20"/>
        <d v="2022-03-28T12:00:16"/>
        <d v="2022-03-28T12:00:25"/>
        <d v="2022-03-28T12:00:36"/>
        <d v="2022-03-28T12:00:40"/>
        <d v="2022-03-28T12:00:54"/>
        <d v="2022-03-28T12:00:59"/>
        <d v="2022-03-28T12:01:06"/>
        <d v="2022-03-28T12:01:10"/>
        <d v="2022-03-28T12:01:26"/>
        <d v="2022-03-28T12:01:56"/>
        <d v="2022-03-28T12:02:00"/>
        <d v="2022-03-28T12:02:03"/>
        <d v="2022-03-28T12:02:07"/>
        <d v="2022-03-28T12:02:14"/>
        <d v="2022-03-28T12:02:18"/>
        <d v="2022-03-28T12:02:20"/>
        <d v="2022-03-28T12:03:16"/>
        <d v="2022-03-28T12:03:18"/>
        <d v="2022-03-28T12:03:24"/>
        <d v="2022-03-28T12:03:26"/>
        <d v="2022-03-28T12:03:30"/>
        <d v="2022-03-28T12:03:34"/>
        <d v="2022-03-28T12:03:50"/>
        <d v="2022-03-28T12:05:24"/>
        <d v="2022-03-28T12:07:06"/>
        <d v="2022-03-28T12:07:33"/>
        <d v="2022-03-28T12:08:55"/>
        <d v="2022-03-28T12:09:21"/>
        <d v="2022-03-28T12:09:29"/>
        <d v="2022-03-28T12:09:35"/>
        <d v="2022-03-28T12:11:14"/>
        <d v="2022-03-28T12:11:58"/>
        <d v="2022-03-28T12:12:36"/>
        <d v="2022-03-28T12:13:09"/>
        <d v="2022-03-28T12:13:43"/>
        <d v="2022-03-28T12:13:57"/>
        <d v="2022-03-28T12:14:10"/>
        <d v="2022-03-28T12:14:17"/>
        <d v="2022-03-28T12:14:33"/>
        <d v="2022-03-28T12:14:39"/>
        <d v="2022-03-28T12:14:43"/>
        <d v="2022-03-28T12:14:48"/>
        <d v="2022-03-28T12:14:51"/>
        <d v="2022-03-28T12:15:15"/>
        <d v="2022-03-28T12:15:23"/>
        <d v="2022-03-28T12:16:00"/>
        <d v="2022-03-28T12:17:40"/>
        <d v="2022-03-28T12:17:46"/>
        <d v="2022-03-28T12:18:22"/>
        <d v="2022-03-28T12:18:34"/>
        <d v="2022-03-28T12:18:37"/>
        <d v="2022-03-28T12:18:51"/>
        <d v="2022-03-28T12:18:55"/>
        <d v="2022-03-28T12:19:13"/>
        <d v="2022-03-28T12:19:57"/>
        <d v="2022-03-28T12:20:55"/>
        <d v="2022-03-28T12:21:04"/>
        <d v="2022-03-28T12:21:11"/>
        <d v="2022-03-28T12:22:37"/>
        <d v="2022-03-28T12:23:24"/>
        <d v="2022-03-28T12:25:04"/>
        <d v="2022-03-28T12:25:31"/>
        <d v="2022-03-28T13:42:06"/>
        <d v="2022-03-28T13:42:56"/>
        <d v="2022-03-28T13:43:02"/>
        <d v="2022-03-28T13:43:09"/>
        <d v="2022-03-28T13:43:14"/>
        <d v="2022-03-28T13:43:24"/>
        <d v="2022-03-28T13:43:27"/>
        <d v="2022-03-28T13:44:15"/>
        <d v="2022-03-28T13:46:24"/>
        <d v="2022-03-28T13:46:51"/>
        <d v="2022-03-28T13:46:55"/>
        <d v="2022-03-28T13:47:24"/>
        <d v="2022-03-28T13:48:35"/>
        <d v="2022-03-28T13:49:12"/>
        <d v="2022-03-28T13:49:16"/>
        <d v="2022-03-28T13:49:22"/>
        <d v="2022-03-28T13:50:50"/>
        <d v="2022-03-28T13:52:23"/>
        <d v="2022-03-28T13:52:41"/>
        <d v="2022-03-28T13:52:54"/>
        <d v="2022-03-28T13:53:06"/>
        <d v="2022-03-28T13:53:08"/>
        <d v="2022-03-28T13:53:11"/>
        <d v="2022-03-28T13:54:10"/>
        <d v="2022-03-28T13:54:20"/>
        <d v="2022-03-28T13:54:27"/>
        <d v="2022-03-28T13:54:30"/>
        <d v="2022-03-28T13:54:35"/>
        <d v="2022-03-28T13:54:49"/>
        <d v="2022-03-28T13:54:51"/>
        <d v="2022-03-28T13:54:52"/>
        <d v="2022-03-28T13:54:55"/>
        <d v="2022-03-28T13:55:20"/>
        <d v="2022-03-28T13:55:25"/>
        <d v="2022-03-28T13:56:47"/>
        <d v="2022-03-28T13:56:52"/>
        <d v="2022-03-28T13:56:55"/>
        <d v="2022-03-28T13:56:59"/>
        <d v="2022-03-28T13:58:40"/>
        <d v="2022-03-28T13:58:49"/>
        <d v="2022-03-28T14:01:52"/>
        <d v="2022-03-28T14:02:03"/>
        <d v="2022-03-28T14:02:10"/>
        <d v="2022-03-28T14:02:25"/>
        <d v="2022-03-28T14:02:27"/>
        <d v="2022-03-28T14:02:34"/>
        <d v="2022-03-28T14:02:41"/>
        <d v="2022-03-28T14:02:52"/>
        <d v="2022-03-28T14:02:55"/>
        <d v="2022-03-28T14:02:57"/>
        <d v="2022-03-28T14:02:59"/>
        <d v="2022-03-28T14:03:17"/>
        <d v="2022-03-28T14:03:22"/>
        <d v="2022-03-28T14:05:03"/>
        <d v="2022-03-28T14:05:57"/>
        <d v="2022-03-28T14:06:28"/>
        <d v="2022-03-28T14:07:08"/>
        <d v="2022-03-28T14:08:04"/>
        <d v="2022-03-28T14:09:27"/>
        <d v="2022-03-28T14:09:49"/>
        <d v="2022-03-28T14:09:59"/>
        <d v="2022-03-28T14:10:25"/>
        <d v="2022-03-28T14:11:14"/>
        <d v="2022-03-28T14:11:17"/>
        <d v="2022-03-28T14:11:22"/>
        <d v="2022-03-28T14:11:27"/>
        <d v="2022-03-28T14:11:54"/>
        <d v="2022-03-28T14:12:00"/>
        <d v="2022-03-28T14:12:07"/>
        <d v="2022-03-28T14:12:09"/>
        <d v="2022-03-28T14:12:13"/>
        <d v="2022-03-28T14:12:21"/>
        <d v="2022-03-28T14:12:40"/>
        <d v="2022-03-28T14:13:10"/>
        <d v="2022-03-28T14:13:17"/>
        <d v="2022-03-28T14:13:58"/>
        <d v="2022-03-28T14:14:12"/>
        <d v="2022-03-28T14:15:32"/>
        <d v="2022-03-28T14:15:58"/>
        <d v="2022-03-28T14:16:18"/>
        <d v="2022-03-28T14:16:22"/>
        <d v="2022-03-28T14:16:39"/>
        <d v="2022-03-28T14:17:52"/>
        <d v="2022-03-28T14:18:35"/>
        <d v="2022-03-28T14:20:03"/>
        <d v="2022-03-28T14:20:05"/>
        <d v="2022-03-28T14:20:11"/>
        <d v="2022-03-28T14:20:16"/>
        <d v="2022-03-28T14:20:23"/>
        <d v="2022-03-28T14:21:29"/>
        <d v="2022-03-28T14:21:41"/>
        <d v="2022-03-28T14:21:57"/>
        <d v="2022-03-28T14:22:42"/>
        <d v="2022-03-28T14:22:49"/>
        <d v="2022-03-28T14:22:53"/>
        <d v="2022-03-28T14:23:14"/>
        <d v="2022-03-28T14:23:29"/>
        <d v="2022-03-28T14:23:39"/>
        <d v="2022-03-28T14:24:10"/>
        <d v="2022-03-28T14:24:29"/>
        <d v="2022-03-28T14:24:36"/>
        <d v="2022-03-28T14:24:40"/>
        <d v="2022-03-28T14:24:42"/>
        <d v="2022-03-28T14:25:01"/>
        <d v="2022-03-28T14:25:04"/>
        <d v="2022-03-28T14:25:05"/>
        <d v="2022-03-28T14:25:35"/>
        <d v="2022-03-28T14:26:11"/>
        <d v="2022-03-28T14:26:45"/>
        <d v="2022-03-28T14:28:25"/>
        <d v="2022-03-28T14:29:09"/>
        <d v="2022-03-28T14:29:10"/>
        <d v="2022-03-28T14:29:13"/>
        <d v="2022-03-28T14:30:32"/>
        <d v="2022-03-28T14:30:57"/>
        <d v="2022-03-28T14:31:09"/>
        <d v="2022-03-28T14:31:15"/>
        <d v="2022-03-28T14:31:29"/>
        <d v="2022-03-28T14:31:41"/>
        <d v="2022-03-28T14:32:09"/>
        <d v="2022-03-28T14:32:13"/>
        <d v="2022-03-28T14:32:34"/>
        <d v="2022-03-28T14:32:51"/>
        <d v="2022-03-28T14:33:06"/>
        <d v="2022-03-28T14:33:12"/>
        <d v="2022-03-28T14:33:19"/>
        <d v="2022-03-28T15:15:44"/>
        <d v="2022-03-28T15:16:52"/>
        <d v="2022-03-28T15:16:53"/>
        <d v="2022-03-28T15:17:06"/>
        <d v="2022-03-28T15:17:14"/>
        <d v="2022-03-28T15:17:47"/>
        <d v="2022-03-28T15:17:51"/>
        <d v="2022-03-28T15:18:33"/>
        <d v="2022-03-28T15:18:34"/>
        <d v="2022-03-28T15:18:49"/>
        <d v="2022-03-28T15:18:55"/>
        <d v="2022-03-28T15:20:28"/>
        <d v="2022-03-28T15:21:16"/>
        <d v="2022-03-28T15:21:54"/>
        <d v="2022-03-28T15:21:57"/>
        <d v="2022-03-28T15:22:06"/>
        <d v="2022-03-28T15:22:16"/>
        <d v="2022-03-28T15:22:20"/>
        <d v="2022-03-28T15:22:32"/>
        <d v="2022-03-28T15:22:50"/>
        <d v="2022-03-28T15:22:57"/>
        <d v="2022-03-28T15:23:23"/>
        <d v="2022-03-28T15:23:27"/>
        <d v="2022-03-28T15:23:31"/>
        <d v="2022-03-28T15:23:39"/>
        <d v="2022-03-28T15:23:54"/>
        <d v="2022-03-28T15:24:41"/>
        <d v="2022-03-28T15:24:46"/>
        <d v="2022-03-28T15:24:58"/>
        <d v="2022-03-28T15:25:22"/>
        <d v="2022-03-28T15:26:14"/>
        <d v="2022-03-28T15:26:42"/>
        <d v="2022-03-28T15:28:10"/>
        <d v="2022-03-28T15:29:40"/>
        <d v="2022-03-28T15:29:46"/>
        <d v="2022-03-28T15:29:53"/>
        <d v="2022-03-28T15:30:05"/>
        <d v="2022-03-28T15:30:07"/>
        <d v="2022-03-28T15:30:14"/>
        <d v="2022-03-28T15:31:01"/>
        <d v="2022-03-28T15:31:05"/>
        <d v="2022-03-28T15:31:06"/>
        <d v="2022-03-28T15:32:02"/>
        <d v="2022-03-28T15:32:18"/>
        <d v="2022-03-28T15:32:35"/>
        <d v="2022-03-28T15:32:36"/>
        <d v="2022-03-28T15:32:43"/>
        <d v="2022-03-28T15:32:53"/>
        <d v="2022-03-28T15:32:59"/>
        <d v="2022-03-28T15:33:06"/>
        <d v="2022-03-28T15:33:08"/>
        <d v="2022-03-28T15:33:10"/>
        <d v="2022-03-28T15:33:26"/>
        <d v="2022-03-28T15:33:49"/>
        <d v="2022-03-28T15:33:51"/>
        <d v="2022-03-28T15:33:53"/>
        <d v="2022-03-28T15:33:55"/>
        <d v="2022-03-28T15:34:36"/>
        <d v="2022-03-28T15:34:54"/>
        <d v="2022-03-28T15:34:59"/>
        <d v="2022-03-28T15:35:00"/>
        <d v="2022-03-28T15:35:03"/>
        <d v="2022-03-28T15:35:15"/>
        <d v="2022-03-28T15:35:32"/>
        <d v="2022-03-28T15:35:34"/>
        <d v="2022-03-28T15:35:50"/>
        <d v="2022-03-28T15:36:06"/>
        <d v="2022-03-28T15:36:10"/>
        <d v="2022-03-28T15:36:21"/>
        <d v="2022-03-28T15:37:17"/>
        <d v="2022-03-28T15:37:21"/>
        <d v="2022-03-28T15:37:33"/>
        <d v="2022-03-28T15:37:43"/>
        <d v="2022-03-28T15:38:24"/>
        <d v="2022-03-28T15:38:28"/>
        <d v="2022-03-28T15:38:48"/>
        <d v="2022-03-28T15:38:59"/>
        <d v="2022-03-28T15:39:39"/>
        <d v="2022-03-28T15:40:02"/>
        <d v="2022-03-28T15:40:06"/>
        <d v="2022-03-28T15:41:25"/>
        <d v="2022-03-28T15:41:30"/>
        <d v="2022-03-28T15:41:31"/>
        <d v="2022-03-28T15:41:39"/>
        <d v="2022-03-28T15:42:26"/>
        <d v="2022-03-28T15:42:32"/>
        <d v="2022-03-28T15:42:43"/>
        <d v="2022-03-28T15:43:02"/>
        <d v="2022-03-28T15:43:03"/>
        <d v="2022-03-28T15:43:08"/>
        <d v="2022-03-28T15:44:24"/>
        <d v="2022-03-28T15:48:15"/>
        <d v="2022-03-28T15:49:10"/>
        <d v="2022-03-28T15:49:11"/>
        <d v="2022-03-28T15:49:13"/>
        <d v="2022-03-28T15:49:21"/>
        <d v="2022-03-28T15:49:28"/>
        <d v="2022-03-28T15:50:10"/>
        <d v="2022-03-28T16:02:05"/>
        <d v="2022-03-28T16:02:07"/>
        <d v="2022-03-28T16:02:25"/>
        <d v="2022-03-28T16:02:41"/>
        <d v="2022-03-28T16:02:49"/>
        <d v="2022-03-28T16:03:08"/>
        <d v="2022-03-28T16:03:20"/>
        <d v="2022-03-28T16:04:51"/>
        <d v="2022-03-28T16:06:35"/>
      </sharedItems>
      <fieldGroup par="20" base="3">
        <rangePr groupBy="seconds" startDate="2022-03-14T06:13:33" endDate="2022-03-28T16:06:35"/>
        <groupItems count="62">
          <s v="&lt;14/03/2022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03/2022"/>
        </groupItems>
      </fieldGroup>
    </cacheField>
    <cacheField name="Date" numFmtId="16">
      <sharedItems containsSemiMixedTypes="0" containsNonDate="0" containsDate="1" containsString="0" minDate="2022-03-14T06:13:33" maxDate="2022-03-28T16:06:35"/>
    </cacheField>
    <cacheField name="HeureMinSec" numFmtId="21">
      <sharedItems containsSemiMixedTypes="0" containsNonDate="0" containsDate="1" containsString="0" minDate="2022-03-14T06:13:33" maxDate="2022-03-28T16:06:35"/>
    </cacheField>
    <cacheField name="CODE_INSEE" numFmtId="0">
      <sharedItems containsBlank="1"/>
    </cacheField>
    <cacheField name="Couple Insee DateHeure" numFmtId="0">
      <sharedItems count="10212">
        <s v="69201 44634,25941"/>
        <s v="69201 44634,26255"/>
        <s v="69178 44634,26256"/>
        <s v="69178 44634,26307"/>
        <s v="69201 44634,26309"/>
        <s v="69201 44634,26314"/>
        <s v="69201 44634,26324"/>
        <s v="69201 44634,26358"/>
        <s v="69201 44634,26427"/>
        <s v="69178 44634,26461"/>
        <s v="69178 44634,26468"/>
        <s v="69178 44634,26488"/>
        <s v="69178 44634,26591"/>
        <s v="69203 44634,26597"/>
        <s v="69203 44634,26598"/>
        <s v="69203 44634,26604"/>
        <s v="69203 44634,26656"/>
        <s v="69203 44634,26676"/>
        <s v="69203 44634,26703"/>
        <s v="69203 44634,26707"/>
        <s v="69203 44634,26708"/>
        <s v="69203 44634,26718"/>
        <s v="69220 44634,26803"/>
        <s v="69220 44634,26821"/>
        <s v="69220 44634,26836"/>
        <s v="69220 44634,2684"/>
        <s v="69220 44634,26848"/>
        <s v="69220 44634,26852"/>
        <s v="69220 44634,26869"/>
        <s v="69220 44634,26883"/>
        <s v="69220 44634,26888"/>
        <s v="69220 44634,2689"/>
        <s v="69220 44634,26899"/>
        <s v="69220 44634,26907"/>
        <s v="69220 44634,26913"/>
        <s v="69220 44634,26921"/>
        <s v="69220 44634,26927"/>
        <s v="69220 44634,26939"/>
        <s v="69220 44634,26957"/>
        <s v="69220 44634,27007"/>
        <s v="69220 44634,27009"/>
        <s v="69220 44634,2701"/>
        <s v="69220 44634,27017"/>
        <s v="69220 44634,27036"/>
        <s v="69220 44634,27053"/>
        <s v="69220 44634,27056"/>
        <s v="69220 44634,2706"/>
        <s v="69220 44634,27078"/>
        <s v="69220 44634,27091"/>
        <s v="69220 44634,27097"/>
        <s v="69220 44634,27101"/>
        <s v="69220 44634,27115"/>
        <s v="69220 44634,27135"/>
        <s v="69220 44634,27182"/>
        <s v="69220 44634,27184"/>
        <s v="69220 44634,27244"/>
        <s v="69220 44634,27296"/>
        <s v="69220 44634,27412"/>
        <s v="69220 44634,27462"/>
        <s v="69220 44634,27463"/>
        <s v="69220 44634,27468"/>
        <s v="69220 44634,27574"/>
        <s v="69220 44634,27619"/>
        <s v="69220 44634,27624"/>
        <s v="69220 44634,27639"/>
        <s v="69220 44634,27655"/>
        <s v="69187 44634,27659"/>
        <s v="69187 44634,27661"/>
        <s v="69187 44634,27745"/>
        <s v="69187 44634,27769"/>
        <s v="69187 44634,27804"/>
        <s v="69187 44634,27806"/>
        <s v="69187 44634,27815"/>
        <s v="69187 44634,27817"/>
        <s v="69187 44634,27828"/>
        <s v="69187 44634,27841"/>
        <s v="69187 44634,27909"/>
        <s v="69187 44634,27943"/>
        <s v="69187 44634,27964"/>
        <s v="69187 44634,27991"/>
        <s v="69187 44634,28023"/>
        <s v="69187 44634,28045"/>
        <s v="69187 44634,28061"/>
        <s v="69187 44634,28069"/>
        <s v="69187 44634,2808"/>
        <s v="69187 44634,28084"/>
        <s v="69187 44634,28089"/>
        <s v="69187 44634,28091"/>
        <s v="69187 44634,28119"/>
        <s v="69187 44634,2814"/>
        <s v="69187 44634,28266"/>
        <s v="69038 44634,28316"/>
        <s v="69038 44634,28325"/>
        <s v="69038 44634,28441"/>
        <s v="69038 44634,28476"/>
        <s v="69038 44634,28481"/>
        <s v="69038 44634,28503"/>
        <s v="69038 44634,28529"/>
        <s v="69038 44634,2862"/>
        <s v="69038 44634,28727"/>
        <s v="69038 44634,28733"/>
        <s v="69038 44634,28745"/>
        <s v="69038 44634,28748"/>
        <s v="69038 44634,28781"/>
        <s v="69038 44634,28789"/>
        <s v="69038 44634,28858"/>
        <s v="69038 44634,2886"/>
        <s v="69038 44634,29963"/>
        <s v="69038 44634,29966"/>
        <s v="69038 44634,29978"/>
        <s v="69038 44634,29979"/>
        <s v="69038 44634,30045"/>
        <s v="69038 44634,30058"/>
        <s v="69038 44634,30076"/>
        <s v="69038 44634,30079"/>
        <s v="69038 44634,30081"/>
        <s v="69038 44634,30106"/>
        <s v="69038 44634,30269"/>
        <s v="69038 44634,30286"/>
        <s v="69038 44634,30289"/>
        <s v="69038 44634,30306"/>
        <s v="69038 44634,30308"/>
        <s v="69038 44634,30344"/>
        <s v="69038 44634,30356"/>
        <s v="69038 44634,30384"/>
        <s v="69038 44634,3042"/>
        <s v="69038 44634,305"/>
        <s v="69038 44634,30609"/>
        <s v="69038 44634,30657"/>
        <s v="69038 44634,30682"/>
        <s v="69038 44634,30707"/>
        <s v="69038 44634,30713"/>
        <s v="69038 44634,3072"/>
        <s v="69038 44634,30726"/>
        <s v="69038 44634,3073"/>
        <s v="69038 44634,30736"/>
        <s v="69038 44634,30737"/>
        <s v="69038 44634,30853"/>
        <s v="69038 44634,31209"/>
        <s v="69038 44634,31214"/>
        <s v="69038 44634,31249"/>
        <s v="69038 44634,3125"/>
        <s v="69038 44634,31273"/>
        <s v="69038 44634,31275"/>
        <s v="69038 44634,31344"/>
        <s v="69038 44634,31395"/>
        <s v="69038 44634,31406"/>
        <s v="69038 44634,3141"/>
        <s v="69038 44634,31463"/>
        <s v="69038 44634,3147"/>
        <s v="69038 44634,31479"/>
        <s v="69038 44634,31502"/>
        <s v="69038 44634,31508"/>
        <s v="69038 44634,31515"/>
        <s v="69038 44634,31525"/>
        <s v="69038 44634,31532"/>
        <s v="69038 44634,31576"/>
        <s v="69038 44634,31578"/>
        <s v="69038 44634,3158"/>
        <s v="69038 44634,31626"/>
        <s v="69038 44634,31627"/>
        <s v="69038 44634,31662"/>
        <s v="69038 44634,31666"/>
        <s v="69038 44634,31668"/>
        <s v="69038 44634,31671"/>
        <s v="69038 44634,3169"/>
        <s v="69038 44634,31692"/>
        <s v="69038 44634,31694"/>
        <s v="69038 44634,31706"/>
        <s v="69038 44634,31709"/>
        <s v="69038 44634,3172"/>
        <s v="69038 44634,31731"/>
        <s v="69038 44634,3178199999"/>
        <s v="69038 44634,31785"/>
        <s v="69038 44634,31797"/>
        <s v="69038 44634,31845"/>
        <s v="69038 44634,31962"/>
        <s v="69038 44634,32008"/>
        <s v="69038 44634,3201"/>
        <s v="69038 44634,32076"/>
        <s v="69038 44634,32089"/>
        <s v="69038 44634,3211"/>
        <s v="69038 44634,32115"/>
        <s v="69038 44634,32122"/>
        <s v="69038 44634,32127"/>
        <s v="69038 44634,32132"/>
        <s v="69038 44634,32164"/>
        <s v="69038 44634,32176"/>
        <s v="69038 44634,32219"/>
        <s v="69038 44634,32237"/>
        <s v="69038 44634,32251"/>
        <s v="69038 44634,32277"/>
        <s v="69038 44634,32284"/>
        <s v="69038 44634,32286"/>
        <s v="69038 44634,32296"/>
        <s v="69038 44634,32321"/>
        <s v="69038 44634,32351"/>
        <s v="69038 44634,32377"/>
        <s v="69038 44634,32383"/>
        <s v="69038 44634,32385"/>
        <s v="69038 44634,32398"/>
        <s v="69038 44634,32433"/>
        <s v="69038 44634,32436"/>
        <s v="69038 44634,32487"/>
        <s v="69038 44634,32568"/>
        <s v="69038 44634,32604"/>
        <s v="69038 44634,32612"/>
        <s v="69038 44634,3268099999"/>
        <s v="69038 44634,32701"/>
        <s v="69038 44634,32733"/>
        <s v="69038 44634,32738"/>
        <s v="69038 44634,32744"/>
        <s v="69038 44634,32821"/>
        <s v="69038 44634,32829"/>
        <s v="69038 44634,32925"/>
        <s v="69038 44634,32936"/>
        <s v="69038 44634,32988"/>
        <s v="69038 44634,3309"/>
        <s v="69038 44634,33135"/>
        <s v="69038 44634,33152"/>
        <s v="69038 44634,33181"/>
        <s v="69038 44634,33193"/>
        <s v="69038 44634,3325"/>
        <s v="69038 44634,33263"/>
        <s v="69038 44634,3327"/>
        <s v="69038 44634,33287"/>
        <s v="69038 44634,33294"/>
        <s v="69038 44634,33313"/>
        <s v="69038 44634,33416"/>
        <s v="69038 44634,33538"/>
        <s v="69038 44634,3358"/>
        <s v="69038 44634,33595"/>
        <s v="69038 44634,33625"/>
        <s v="69038 44634,33666"/>
        <s v="69263 44634,33708"/>
        <s v="69263 44634,33713"/>
        <s v="69263 44634,33716"/>
        <s v="69263 44634,33722"/>
        <s v="69263 44634,33845"/>
        <s v="69263 44634,3385"/>
        <s v="69263 44634,33856"/>
        <s v="69263 44634,33868"/>
        <s v="69263 44634,33873"/>
        <s v="69263 44634,33887"/>
        <s v="69263 44634,33927"/>
        <s v="69263 44634,33935"/>
        <s v="69263 44634,3395"/>
        <s v="69263 44634,33957"/>
        <s v="69263 44634,33979"/>
        <s v="69263 44634,34013"/>
        <s v="69263 44634,3405"/>
        <s v="69263 44634,34063"/>
        <s v="69263 44634,34081"/>
        <s v="69263 44634,341"/>
        <s v="69263 44634,34105"/>
        <s v="69263 44634,34109"/>
        <s v="69263 44634,3412"/>
        <s v="69263 44634,34125"/>
        <s v="69263 44634,34147"/>
        <s v="69263 44634,34229"/>
        <s v="69263 44634,34343"/>
        <s v="69263 44634,34458"/>
        <s v="69263 44634,34475"/>
        <s v="69263 44634,34498"/>
        <s v="69263 44634,34501"/>
        <s v="69263 44634,34538"/>
        <s v="69263 44634,34605"/>
        <s v="69263 44634,34613"/>
        <s v="69263 44634,3462"/>
        <s v="69263 44634,34627"/>
        <s v="69263 44634,34633"/>
        <s v="69263 44634,34645"/>
        <s v="69263 44634,34721"/>
        <s v="69263 44634,3473"/>
        <s v="69263 44634,3475"/>
        <s v="69263 44634,3476"/>
        <s v="69263 44634,34764"/>
        <s v="69263 44634,3484"/>
        <s v="69263 44634,34992"/>
        <s v="69263 44634,34995"/>
        <s v="69263 44634,35064"/>
        <s v="69263 44634,35088"/>
        <s v="69263 44634,35096"/>
        <s v="69263 44634,35101"/>
        <s v="69263 44634,35196"/>
        <s v="69263 44634,35211"/>
        <s v="69263 44634,35237"/>
        <s v="69263 44634,35241"/>
        <s v="69263 44634,35244"/>
        <s v="69263 44634,35273"/>
        <s v="69263 44634,35334"/>
        <s v="69263 44634,35337"/>
        <s v="69263 44634,35352"/>
        <s v="69263 44634,3536"/>
        <s v="69263 44634,35412"/>
        <s v="69263 44634,35416"/>
        <s v="69263 44634,35425"/>
        <s v="69263 44634,35542"/>
        <s v="69263 44634,35545"/>
        <s v="69263 44634,35551"/>
        <s v="69263 44634,35576"/>
        <s v="69263 44634,35584"/>
        <s v="69263 44634,35589"/>
        <s v="69263 44634,35593"/>
        <s v="69263 44634,35635"/>
        <s v="69263 44634,3565"/>
        <s v="69263 44634,35679"/>
        <s v="69263 44634,35696"/>
        <s v="69263 44634,35749"/>
        <s v="69263 44634,35753"/>
        <s v="69263 44634,3576"/>
        <s v="69263 44634,35883"/>
        <s v="69263 44634,35894"/>
        <s v="69263 44634,35911"/>
        <s v="69263 44634,35956"/>
        <s v="69263 44634,35961"/>
        <s v="69263 44634,35973"/>
        <s v="69263 44634,3606"/>
        <s v="69263 44634,36084"/>
        <s v="69263 44634,36093"/>
        <s v="69263 44634,36109"/>
        <s v="69263 44634,36125"/>
        <s v="69263 44634,36162"/>
        <s v="69120 44634,36314"/>
        <s v="69263 44634,3634"/>
        <s v="69263 44634,36346"/>
        <s v="69263 44634,3635"/>
        <s v="69120 44634,36383"/>
        <s v="69120 44634,36399"/>
        <s v="69120 44634,36418"/>
        <s v="69120 44634,36432"/>
        <s v="69139 44634,36652"/>
        <s v="69139 44634,36684"/>
        <s v="69120 44634,36715"/>
        <s v="69120 44634,36772"/>
        <s v="69120 44634,36773"/>
        <s v="69120 44634,36777"/>
        <s v="69120 44634,36781"/>
        <s v="69120 44634,36785"/>
        <s v="69120 44634,36818"/>
        <s v="69120 44634,36831"/>
        <s v="69187 44634,36862"/>
        <s v="69187 44634,36865"/>
        <s v="69187 44634,36934"/>
        <s v="69187 44634,37"/>
        <s v="69187 44634,37024"/>
        <s v="69187 44634,37027"/>
        <s v="69187 44634,37044"/>
        <s v="69187 44634,3709"/>
        <s v="69187 44634,37116"/>
        <s v="69187 44634,37117"/>
        <s v="69187 44634,3712"/>
        <s v="69187 44634,37138"/>
        <s v="69187 44634,37142"/>
        <s v="69220 44634,37168"/>
        <s v="69187 44634,37174"/>
        <s v="69187 44634,37183"/>
        <s v="69187 44634,37194"/>
        <s v="69187 44634,3722"/>
        <s v="69220 44634,37225"/>
        <s v="69220 44634,37241"/>
        <s v="69220 44634,37249"/>
        <s v="69220 44634,3726"/>
        <s v="69220 44634,37265"/>
        <s v="69220 44634,37323"/>
        <s v="69220 44634,37367"/>
        <s v="69220 44634,37405"/>
        <s v="69220 44634,37406"/>
        <s v="69220 44634,37409"/>
        <s v="69220 44634,37428"/>
        <s v="69220 44634,37443"/>
        <s v="69220 44634,37444"/>
        <s v="69220 44634,37451"/>
        <s v="69220 44634,37462"/>
        <s v="69220 44634,37468"/>
        <s v="69220 44634,37475"/>
        <s v="69220 44634,37477"/>
        <s v="69220 44634,37479"/>
        <s v="69220 44634,37494"/>
        <s v="69220 44634,37522"/>
        <s v="69220 44634,37525"/>
        <s v="69220 44634,37527"/>
        <s v="69220 44634,37531"/>
        <s v="69220 44634,37576"/>
        <s v="69220 44634,37595"/>
        <s v="69220 44634,37606"/>
        <s v="69220 44634,3762"/>
        <s v="69220 44634,37634"/>
        <s v="69220 44634,37637"/>
        <s v="69220 44634,3764"/>
        <s v="69220 44634,37645"/>
        <s v="69220 44634,37664"/>
        <s v="69220 44634,37668"/>
        <s v="69220 44634,37683"/>
        <s v="69220 44634,37707"/>
        <s v="69220 44634,37738"/>
        <s v="69220 44634,37743"/>
        <s v="69220 44634,37747"/>
        <s v="69220 44634,37755"/>
        <s v="69220 44634,37762"/>
        <s v="69203 44634,37775"/>
        <s v="69203 44634,37809"/>
        <s v="69203 44634,37813"/>
        <s v="69203 44634,37824"/>
        <s v="69203 44634,3786"/>
        <s v="69203 44634,37904"/>
        <s v="69178 44634,3791"/>
        <s v="69178 44634,37918"/>
        <s v="69178 44634,37976"/>
        <s v="69178 44634,38017"/>
        <s v="69178 44634,38021"/>
        <s v="69178 44634,38024"/>
        <s v="69178 44634,38035"/>
        <s v="69201 44634,38076"/>
        <s v="69201 44634,38081"/>
        <s v="69201 44634,38134"/>
        <s v="69201 44634,38135"/>
        <s v="69201 44634,38138"/>
        <s v="69201 44634,38139"/>
        <s v="69201 44634,38142"/>
        <s v="69201 44634,3815"/>
        <s v="69201 44634,38153"/>
        <s v="69201 44634,38154"/>
        <s v="69201 44634,38157"/>
        <s v="69201 44634,38188"/>
        <s v="69201 44634,38194"/>
        <s v="69201 44634,38251"/>
        <s v="69201 44634,384"/>
        <s v="69201 44634,38513"/>
        <s v="69201 44634,38524"/>
        <s v="69201 44634,38532"/>
        <s v="69201 44634,38536"/>
        <s v="69201 44634,38539"/>
        <s v="69201 44634,38544"/>
        <s v="69201 44634,38549"/>
        <s v="69201 44634,38551"/>
        <s v="69201 44634,38556"/>
        <s v="69201 44634,38558"/>
        <s v="69201 44634,38596"/>
        <s v="69201 44634,3867"/>
        <s v="69201 44634,40862"/>
        <s v="69201 44634,40889"/>
        <s v="69201 44634,40896"/>
        <s v="69201 44634,40897"/>
        <s v="69201 44634,4091"/>
        <s v="69201 44634,40913"/>
        <s v="69201 44634,40917"/>
        <s v="69201 44634,40922"/>
        <s v="69201 44634,40924"/>
        <s v="69201 44634,40988"/>
        <s v="69178 44634,41067"/>
        <s v="69178 44634,41073"/>
        <s v="69178 44634,41078"/>
        <s v="69178 44634,41093"/>
        <s v="69178 44634,41152"/>
        <s v="69201 44634,41204"/>
        <s v="69178 44634,41206"/>
        <s v="69178 44634,4120899999"/>
        <s v="69203 44634,41212"/>
        <s v="69203 44634,41265"/>
        <s v="69203 44634,41288"/>
        <s v="69203 44634,41321"/>
        <s v="69203 44634,41323"/>
        <s v="69220 44634,4136799999"/>
        <s v="69220 44634,41383"/>
        <s v="69220 44634,41385"/>
        <s v="69220 44634,41403"/>
        <s v="69220 44634,41405"/>
        <s v="69220 44634,41418"/>
        <s v="69220 44634,4144"/>
        <s v="69220 44634,41456"/>
        <s v="69220 44634,41473"/>
        <s v="69220 44634,41491"/>
        <s v="69220 44634,41495"/>
        <s v="69220 44634,41508"/>
        <s v="69220 44634,4152699999"/>
        <s v="69220 44634,41539"/>
        <s v="69220 44634,41541"/>
        <s v="69220 44634,41543"/>
        <s v="69220 44634,41556"/>
        <s v="69220 44634,41574"/>
        <s v="69220 44634,41619"/>
        <s v="69220 44634,4162"/>
        <s v="69220 44634,41624"/>
        <s v="69220 44634,41626"/>
        <s v="69220 44634,41653"/>
        <s v="69220 44634,41669"/>
        <s v="69220 44634,41672"/>
        <s v="69220 44634,41696"/>
        <s v="69220 44634,41708"/>
        <s v="69220 44634,41713"/>
        <s v="69220 44634,41714"/>
        <s v="69220 44634,41749"/>
        <s v="69220 44634,41758"/>
        <s v="69220 44634,41763"/>
        <s v="69220 44634,41858"/>
        <s v="69220 44634,41888"/>
        <s v="69220 44634,41904"/>
        <s v="69220 44634,41948"/>
        <s v="69220 44634,4195"/>
        <s v="69220 44634,41956"/>
        <s v="69220 44634,41972"/>
        <s v="69220 44634,41986"/>
        <s v="69220 44634,41991"/>
        <s v="69187 44634,42045"/>
        <s v="69220 44634,42047"/>
        <s v="69187 44634,42076"/>
        <s v="69187 44634,42082"/>
        <s v="69187 44634,42103"/>
        <s v="69187 44634,42127"/>
        <s v="69120 44634,42148"/>
        <s v="69187 44634,42152"/>
        <s v="69187 44634,4216299999"/>
        <s v="69187 44634,42168"/>
        <s v="69187 44634,42188"/>
        <s v="69120 44634,42205"/>
        <s v="69120 44634,42229"/>
        <s v="69120 44634,42266"/>
        <s v="69120 44634,42281"/>
        <s v="69120 44634,42285"/>
        <s v="69120 44634,42291"/>
        <s v="69120 44634,42315"/>
        <s v="69120 44634,4232199999"/>
        <s v="69120 44634,42328"/>
        <s v="69120 44634,4234"/>
        <s v="69120 44634,42346"/>
        <s v="69120 44634,42353"/>
        <s v="69120 44634,42359"/>
        <s v="69139 44634,42396"/>
        <s v="69120 44634,42459"/>
        <s v="69120 44634,42531"/>
        <s v="69120 44634,42535"/>
        <s v="69120 44634,42561"/>
        <s v="69120 44634,42579"/>
        <s v="69120 44634,42593"/>
        <s v="69120 44634,42613"/>
        <s v="69263 44634,42624"/>
        <s v="69263 44634,42627"/>
        <s v="69263 44634,4266"/>
        <s v="69263 44634,42713"/>
        <s v="69263 44634,42728"/>
        <s v="69263 44634,42758"/>
        <s v="69263 44634,42763"/>
        <s v="69263 44634,4278"/>
        <s v="69263 44634,42784"/>
        <s v="69263 44634,42802"/>
        <s v="69263 44634,42814"/>
        <s v="69263 44634,42931"/>
        <s v="69263 44634,42942"/>
        <s v="69263 44634,42958"/>
        <s v="69263 44634,42976"/>
        <s v="69263 44634,4298"/>
        <s v="69263 44634,43028"/>
        <s v="69263 44634,43071"/>
        <s v="69263 44634,43073"/>
        <s v="69263 44634,43146"/>
        <s v="69263 44634,43193"/>
        <s v="69263 44634,43197"/>
        <s v="69263 44634,43198"/>
        <s v="69263 44634,43203"/>
        <s v="69263 44634,4326"/>
        <s v="69263 44634,43377"/>
        <s v="69263 44634,4339"/>
        <s v="69263 44634,43392"/>
        <s v="69263 44634,43414"/>
        <s v="69263 44634,43491"/>
        <s v="69263 44634,43566"/>
        <s v="69263 44634,43576"/>
        <s v="69263 44634,4359"/>
        <s v="69263 44634,43675"/>
        <s v="69263 44634,43719"/>
        <s v="69263 44634,43722"/>
        <s v="69263 44634,43729"/>
        <s v="69263 44634,43757"/>
        <s v="69263 44634,43788"/>
        <s v="69263 44634,43863"/>
        <s v="69263 44634,43921"/>
        <s v="69263 44634,44"/>
        <s v="69263 44634,44079"/>
        <s v="69263 44634,44162"/>
        <s v="69263 44634,44238"/>
        <s v="69263 44634,44304"/>
        <s v="69263 44634,44309"/>
        <s v="69263 44634,44328"/>
        <s v="69263 44634,44442"/>
        <s v="69263 44634,44465"/>
        <s v="69263 44634,44488"/>
        <s v="69263 44634,44508"/>
        <s v="69263 44634,44523"/>
        <s v="69263 44634,44556"/>
        <s v="69263 44634,44561"/>
        <s v="69263 44634,4458"/>
        <s v="69263 44634,44601"/>
        <s v="69263 44634,44617"/>
        <s v="69263 44634,44625"/>
        <s v="69263 44634,44632"/>
        <s v="69263 44634,44659"/>
        <s v="69263 44634,44664"/>
        <s v="69263 44634,44686"/>
        <s v="69263 44634,44689"/>
        <s v="69263 44634,44709"/>
        <s v="69001 44634,44719"/>
        <s v="69001 44634,44725"/>
        <s v="69001 44634,44745"/>
        <s v="69001 44634,44824"/>
        <s v="69001 44634,44829"/>
        <s v="69001 44634,4483"/>
        <s v="69263 44634,44883"/>
        <s v="69263 44634,44895"/>
        <s v="69263 44634,44897"/>
        <s v="69263 44634,44902"/>
        <s v="69263 44634,44927"/>
        <s v="69263 44634,44998"/>
        <s v="69263 44634,45021"/>
        <s v="69263 44634,45049"/>
        <s v="69263 44634,45053"/>
        <s v="69263 44634,45091"/>
        <s v="69263 44634,451"/>
        <s v="69263 44634,4511"/>
        <s v="69263 44634,45227"/>
        <s v="69263 44634,45241"/>
        <s v="69263 44634,45247"/>
        <s v="69263 44634,45279"/>
        <s v="69263 44634,45289"/>
        <s v="69263 44634,45317"/>
        <s v="69263 44634,45336"/>
        <s v="69263 44634,45351"/>
        <s v="69263 44634,45354"/>
        <s v="69263 44634,45372"/>
        <s v="69263 44634,45377"/>
        <s v="69263 44634,45402"/>
        <s v="69263 44634,45405"/>
        <s v="69263 44634,45412"/>
        <s v="69263 44634,45416"/>
        <s v="69263 44634,45444"/>
        <s v="69263 44634,45454"/>
        <s v="69263 44634,45486"/>
        <s v="69263 44634,4549899999"/>
        <s v="69263 44634,45565"/>
        <s v="69263 44634,45571"/>
        <s v="69263 44634,45697"/>
        <s v="69263 44634,4572"/>
        <s v="69263 44634,45731"/>
        <s v="69263 44634,45772"/>
        <s v="69263 44634,45809"/>
        <s v="69263 44634,45829"/>
        <s v="69263 44634,45876"/>
        <s v="69263 44634,45963"/>
        <s v="69263 44634,45983"/>
        <s v="69263 44634,4599"/>
        <s v="69263 44634,45992"/>
        <s v="69263 44634,46054"/>
        <s v="69263 44634,46118"/>
        <s v="69263 44634,46128"/>
        <s v="69263 44634,46137"/>
        <s v="69263 44634,46191"/>
        <s v="69263 44634,46196"/>
        <s v="69263 44634,4622"/>
        <s v="69263 44634,46237"/>
        <s v="69263 44634,46248"/>
        <s v="69263 44634,46284"/>
        <s v="69263 44634,46309"/>
        <s v="69263 44634,46316"/>
        <s v="69263 44634,46319"/>
        <s v="69263 44634,46339"/>
        <s v="69263 44634,4634"/>
        <s v="69263 44634,46345"/>
        <s v="69263 44634,46385"/>
        <s v="69263 44634,46424"/>
        <s v="69263 44634,46436"/>
        <s v="69263 44634,46463"/>
        <s v="69263 44634,46476"/>
        <s v="69263 44634,46477"/>
        <s v="69263 44634,46594"/>
        <s v="69263 44634,46639"/>
        <s v="69263 44634,46721"/>
        <s v="69263 44634,46804"/>
        <s v="69263 44634,46819"/>
        <s v="69263 44634,46839"/>
        <s v="69263 44634,46935"/>
        <s v="69263 44634,46948"/>
        <s v="69263 44634,46994"/>
        <s v="69263 44634,47029"/>
        <s v="69263 44634,47031"/>
        <s v="69263 44634,47105"/>
        <s v="69263 44634,47212"/>
        <s v="69263 44634,47358"/>
        <s v="69263 44634,47376"/>
        <s v="69263 44634,47397"/>
        <s v="69263 44634,47432"/>
        <s v="69263 44634,47436"/>
        <s v="69263 44634,47453"/>
        <s v="69263 44634,47466"/>
        <s v="69263 44634,47471"/>
        <s v="69263 44634,47495"/>
        <s v="69263 44634,47532"/>
        <s v="69263 44634,47615"/>
        <s v="69263 44634,47641"/>
        <s v="69263 44634,47653"/>
        <s v="69263 44634,47657"/>
        <s v="69120 44634,47696"/>
        <s v="69120 44634,477"/>
        <s v="69120 44634,47713"/>
        <s v="69120 44634,47743"/>
        <s v="69120 44634,47745"/>
        <s v="69187 44634,48163"/>
        <s v="69187 44634,48168"/>
        <s v="69187 44634,48181"/>
        <s v="69187 44634,48188"/>
        <s v="69187 44634,48212"/>
        <s v="69187 44634,48219"/>
        <s v="69187 44634,48223"/>
        <s v="69220 44634,48235"/>
        <s v="69220 44634,48252"/>
        <s v="69220 44634,48316"/>
        <s v="69220 44634,48322"/>
        <s v="69220 44634,48337"/>
        <s v="69220 44634,48362"/>
        <s v="69220 44634,48424"/>
        <s v="69220 44634,48444"/>
        <s v="69220 44634,48481"/>
        <s v="69220 44634,48536"/>
        <s v="69220 44634,48538"/>
        <s v="69220 44634,4856"/>
        <s v="69220 44634,48574"/>
        <s v="69220 44634,48575"/>
        <s v="69220 44634,48582"/>
        <s v="69220 44634,4859"/>
        <s v="69220 44634,48597"/>
        <s v="69220 44634,48611"/>
        <s v="69220 44634,48613"/>
        <s v="69220 44634,48615"/>
        <s v="69220 44634,48631"/>
        <s v="69220 44634,4866"/>
        <s v="69220 44634,48661"/>
        <s v="69220 44634,48666"/>
        <s v="69220 44634,48675"/>
        <s v="69220 44634,48719"/>
        <s v="69220 44634,48734"/>
        <s v="69220 44634,4874"/>
        <s v="69220 44634,48743"/>
        <s v="69220 44634,4876"/>
        <s v="69220 44634,48772"/>
        <s v="69220 44634,48774"/>
        <s v="69220 44634,48775"/>
        <s v="69220 44634,48787"/>
        <s v="69220 44634,48807"/>
        <s v="69220 44634,48811"/>
        <s v="69220 44634,48826"/>
        <s v="69220 44634,48851"/>
        <s v="69220 44634,48884"/>
        <s v="69220 44634,4888999999"/>
        <s v="69220 44634,48895"/>
        <s v="69220 44634,48903"/>
        <s v="69220 44634,48907"/>
        <s v="69203 44634,48926"/>
        <s v="69203 44634,48964"/>
        <s v="69203 44634,48968"/>
        <s v="69203 44634,48983"/>
        <s v="69203 44634,49021"/>
        <s v="69203 44634,49081"/>
        <s v="69178 44634,49087"/>
        <s v="69178 44634,49095"/>
        <s v="69178 44634,49096"/>
        <s v="69178 44634,49097"/>
        <s v="69201 44634,49102"/>
        <s v="69201 44634,49109"/>
        <s v="69201 44634,4914"/>
        <s v="69201 44634,49157"/>
        <s v="69201 44634,4916"/>
        <s v="69201 44634,49164"/>
        <s v="69201 44634,49249"/>
        <s v="69201 44634,49509"/>
        <s v="69178 44634,49579"/>
        <s v="69178 44634,49581"/>
        <s v="69178 44634,49587"/>
        <s v="69178 44634,49597"/>
        <s v="69201 44634,49615"/>
        <s v="69201 44634,49618"/>
        <s v="69201 44634,4962"/>
        <s v="69201 44634,49622"/>
        <s v="69201 44634,49635"/>
        <s v="69201 44634,49638"/>
        <s v="69201 44634,49641"/>
        <s v="69201 44634,49645"/>
        <s v="69201 44634,49715"/>
        <s v="69201 44634,50494"/>
        <s v="69201 44634,55226"/>
        <s v="69201 44634,55275"/>
        <s v="69201 44634,55281"/>
        <s v="69201 44634,5534"/>
        <s v="69201 44634,55341"/>
        <s v="69201 44634,55348"/>
        <s v="69178 44634,55362"/>
        <s v="69178 44634,55372"/>
        <s v="69178 44634,55376"/>
        <s v="69178 44634,55377"/>
        <s v="69201 44634,55479"/>
        <s v="69178 44634,55481"/>
        <s v="69178 44634,55485"/>
        <s v="69203 44634,55487"/>
        <s v="69203 44634,55498"/>
        <s v="69203 44634,55553"/>
        <s v="69203 44634,55598"/>
        <s v="69203 44634,55601"/>
        <s v="69220 44634,55653"/>
        <s v="69220 44634,55694"/>
        <s v="69220 44634,55731"/>
        <s v="69220 44634,55745"/>
        <s v="69220 44634,5576"/>
        <s v="69220 44634,55767"/>
        <s v="69220 44634,55777"/>
        <s v="69220 44634,5578"/>
        <s v="69220 44634,55782"/>
        <s v="69220 44634,55794"/>
        <s v="69220 44634,55813"/>
        <s v="69220 44634,55884"/>
        <s v="69220 44634,55891"/>
        <s v="69220 44634,55895"/>
        <s v="69220 44634,55926"/>
        <s v="69220 44634,55929"/>
        <s v="69220 44634,55944"/>
        <s v="69220 44634,55954"/>
        <s v="69220 44634,55956"/>
        <s v="69220 44634,55966"/>
        <s v="69220 44634,56057"/>
        <s v="69220 44634,56086"/>
        <s v="69220 44634,56098"/>
        <s v="69220 44634,56101"/>
        <s v="69220 44634,56104"/>
        <s v="69220 44634,56108"/>
        <s v="69220 44634,56119"/>
        <s v="69220 44634,56126"/>
        <s v="69220 44634,56142"/>
        <s v="69030 44634,56172"/>
        <s v="69030 44634,56201"/>
        <s v="69030 44634,56207"/>
        <s v="69030 44634,56244"/>
        <s v="69030 44634,56255"/>
        <s v="69030 44634,56289"/>
        <s v="69030 44634,56331"/>
        <s v="69030 44634,56426"/>
        <s v="69030 44634,56429"/>
        <s v="69030 44634,56441"/>
        <s v="69030 44634,56447"/>
        <s v="69030 44634,5645"/>
        <s v="69030 44634,56457"/>
        <s v="69030 44634,5646399999"/>
        <s v="69030 44634,56471"/>
        <s v="69030 44634,56498"/>
        <s v="69030 44634,56519"/>
        <s v="69030 44634,56525"/>
        <s v="69030 44634,56538"/>
        <s v="69030 44634,56549"/>
        <s v="69030 44634,56564"/>
        <s v="69030 44634,56593"/>
        <s v="69030 44634,56609"/>
        <s v="69030 44634,56611"/>
        <s v="69030 44634,56648"/>
        <s v="69030 44634,56672"/>
        <s v="69030 44634,5667499999"/>
        <s v="69030 44634,56684"/>
        <s v="69030 44634,5676"/>
        <s v="69030 44634,5678199999"/>
        <s v="69030 44634,56786"/>
        <s v="69030 44634,56788"/>
        <s v="69030 44634,56792"/>
        <s v="69030 44634,568"/>
        <s v="69030 44634,56831"/>
        <s v="69030 44634,56832"/>
        <s v="69030 44634,56847"/>
        <s v="69030 44634,5685"/>
        <s v="69030 44634,56862"/>
        <s v="69030 44634,56869"/>
        <s v="69030 44634,5687"/>
        <s v="69030 44634,5699"/>
        <s v="69030 44634,58209"/>
        <s v="69030 44634,58225"/>
        <s v="69030 44634,58228"/>
        <s v="69030 44634,58231"/>
        <s v="69030 44634,58243"/>
        <s v="69030 44634,58245"/>
        <s v="69030 44634,58255"/>
        <s v="69030 44634,58266"/>
        <s v="69030 44634,5828"/>
        <s v="69030 44634,58287"/>
        <s v="69030 44634,58405"/>
        <s v="69030 44634,58483"/>
        <s v="69030 44634,58484"/>
        <s v="69030 44634,58536"/>
        <s v="69030 44634,58584"/>
        <s v="69030 44634,58593"/>
        <s v="69030 44634,586"/>
        <s v="69030 44634,58661"/>
        <s v="69030 44634,5876"/>
        <s v="69030 44634,58919"/>
        <s v="69030 44634,58921"/>
        <s v="69030 44634,58926"/>
        <s v="69030 44634,58988"/>
        <s v="69030 44634,59039"/>
        <s v="69030 44634,59045"/>
        <s v="69030 44634,59049"/>
        <s v="69030 44634,59051"/>
        <s v="69030 44634,59054"/>
        <s v="69030 44634,59057"/>
        <s v="69030 44634,59078"/>
        <s v="69030 44634,59149"/>
        <s v="69030 44634,59206"/>
        <s v="69030 44634,59228"/>
        <s v="69030 44634,59247"/>
        <s v="69030 44634,59249"/>
        <s v="69030 44634,59257"/>
        <s v="69030 44634,59296"/>
        <s v="69030 44634,59325"/>
        <s v="69030 44634,59362"/>
        <s v="69030 44634,59365"/>
        <s v="69030 44634,59377"/>
        <s v="69030 44634,5944"/>
        <s v="69030 44634,59441"/>
        <s v="69030 44634,59466"/>
        <s v="69030 44634,595"/>
        <s v="69030 44634,5951"/>
        <s v="69030 44634,59516"/>
        <s v="69030 44634,59545"/>
        <s v="69030 44634,59588"/>
        <s v="69030 44634,59591"/>
        <s v="69030 44634,59602"/>
        <s v="69030 44634,59618"/>
        <s v="69030 44634,5962"/>
        <s v="69030 44634,59778"/>
        <s v="69030 44634,59781"/>
        <s v="69030 44634,59789"/>
        <s v="69030 44634,59802"/>
        <s v="69030 44634,59807"/>
        <s v="69030 44634,59815"/>
        <s v="69030 44634,59817"/>
        <s v="69030 44634,59847"/>
        <s v="69030 44634,59865"/>
        <s v="69030 44634,59869"/>
        <s v="69030 44634,60098"/>
        <s v="69030 44634,60115"/>
        <s v="69030 44634,60153"/>
        <s v="69030 44634,60171"/>
        <s v="69030 44634,60207"/>
        <s v="69030 44634,60225"/>
        <s v="69030 44634,60234"/>
        <s v="69030 44634,6027699999"/>
        <s v="69030 44634,60278"/>
        <s v="69030 44634,60299"/>
        <s v="69030 44634,60333"/>
        <s v="69030 44634,6035"/>
        <s v="69030 44634,60353"/>
        <s v="69030 44634,6036"/>
        <s v="69030 44634,60363"/>
        <s v="69030 44634,6038"/>
        <s v="69030 44634,60391"/>
        <s v="69030 44634,60394"/>
        <s v="69030 44634,60441"/>
        <s v="69030 44634,60447"/>
        <s v="69030 44634,60448"/>
        <s v="69030 44634,60466"/>
        <s v="69030 44634,60497"/>
        <s v="69030 44634,60531"/>
        <s v="69030 44634,60536"/>
        <s v="69030 44634,60538"/>
        <s v="69030 44634,60559"/>
        <s v="69030 44634,606"/>
        <s v="69030 44634,60604"/>
        <s v="69030 44634,60666"/>
        <s v="69030 44634,60681"/>
        <s v="69030 44634,60703"/>
        <s v="69030 44634,60707"/>
        <s v="69030 44634,60709"/>
        <s v="69030 44634,6073"/>
        <s v="69030 44634,60735"/>
        <s v="69030 44634,60736"/>
        <s v="69030 44634,60745"/>
        <s v="69030 44634,60756"/>
        <s v="69030 44634,60781"/>
        <s v="69030 44634,60789"/>
        <s v="69030 44634,60872"/>
        <s v="69030 44634,6089"/>
        <s v="69030 44634,60892"/>
        <s v="69030 44634,60909"/>
        <s v="69030 44634,60935"/>
        <s v="69030 44634,6094"/>
        <s v="69030 44634,60958"/>
        <s v="69030 44634,60964"/>
        <s v="69030 44634,6096499999"/>
        <s v="69030 44634,61"/>
        <s v="69030 44634,61038"/>
        <s v="69030 44634,61057"/>
        <s v="69030 44634,61063"/>
        <s v="69030 44634,61096"/>
        <s v="69030 44634,61193"/>
        <s v="69030 44634,61198"/>
        <s v="69030 44634,61222"/>
        <s v="69030 44634,61339"/>
        <s v="69030 44634,61414"/>
        <s v="69030 44634,61631"/>
        <s v="69030 44634,61641"/>
        <s v="69030 44634,6166"/>
        <s v="69030 44634,6167"/>
        <s v="69030 44634,617"/>
        <s v="69030 44634,61713"/>
        <s v="69030 44634,61718"/>
        <s v="69030 44634,6173"/>
        <s v="69030 44634,61734"/>
        <s v="69030 44634,61749"/>
        <s v="69030 44634,61794"/>
        <s v="69030 44634,61808"/>
        <s v="69030 44634,61811"/>
        <s v="69030 44634,61826"/>
        <s v="69030 44634,61831"/>
        <s v="69030 44634,61841"/>
        <s v="69030 44634,6185"/>
        <s v="69030 44634,61894"/>
        <s v="69030 44634,6197"/>
        <s v="69030 44634,62012"/>
        <s v="69030 44634,62063"/>
        <s v="69030 44634,6211"/>
        <s v="69030 44634,62135"/>
        <s v="69030 44634,62137"/>
        <s v="69030 44634,62184"/>
        <s v="69030 44634,6219"/>
        <s v="69030 44634,62194"/>
        <s v="69030 44634,62207"/>
        <s v="69030 44634,62222"/>
        <s v="69030 44634,62259"/>
        <s v="69030 44634,62279"/>
        <s v="69030 44634,62309"/>
        <s v="69030 44634,62311"/>
        <s v="69030 44634,62315"/>
        <s v="69030 44634,62326"/>
        <s v="69030 44634,62388"/>
        <s v="69030 44634,6239599999"/>
        <s v="69030 44634,62407"/>
        <s v="69030 44634,62425"/>
        <s v="69030 44634,62432"/>
        <s v="69030 44634,62435"/>
        <s v="69030 44634,6248"/>
        <s v="69030 44634,62481"/>
        <s v="69030 44634,62508"/>
        <s v="69030 44634,62512"/>
        <s v="69030 44634,62517"/>
        <s v="69030 44634,62527"/>
        <s v="69030 44634,62531"/>
        <s v="69030 44634,62544"/>
        <s v="69030 44634,62551"/>
        <s v="69030 44634,62594"/>
        <s v="69030 44634,626"/>
        <s v="69030 44634,62605"/>
        <s v="69030 44634,6264"/>
        <s v="69030 44634,62662"/>
        <s v="69030 44634,62692"/>
        <s v="69030 44634,62701"/>
        <s v="69030 44634,62725"/>
        <s v="69030 44634,6273"/>
        <s v="69030 44634,62737"/>
        <s v="69030 44634,62782"/>
        <s v="69030 44634,62829"/>
        <s v="69030 44634,62832"/>
        <s v="69030 44634,62834"/>
        <s v="69030 44634,62837"/>
        <s v="69030 44634,62875"/>
        <s v="69030 44634,62986"/>
        <s v="69030 44634,63038"/>
        <s v="69030 44634,63065"/>
        <s v="69030 44634,63076"/>
        <s v="69030 44634,63089"/>
        <s v="69030 44634,63105"/>
        <s v="69030 44634,63118"/>
        <s v="69030 44634,63128"/>
        <s v="69030 44634,63169"/>
        <s v="69030 44634,63171"/>
        <s v="69030 44634,63183"/>
        <s v="69030 44634,63188"/>
        <s v="69030 44634,63196"/>
        <s v="69030 44634,63216"/>
        <s v="69030 44634,63229"/>
        <s v="69030 44634,63238"/>
        <s v="69030 44634,63244"/>
        <s v="69030 44634,63278"/>
        <s v="69030 44634,63281"/>
        <s v="69030 44634,63285"/>
        <s v="69030 44634,63302"/>
        <s v="69030 44634,63323"/>
        <s v="69030 44634,63343"/>
        <s v="69030 44634,63382"/>
        <s v="69030 44634,63426"/>
        <s v="69030 44634,63475"/>
        <s v="69030 44634,63499"/>
        <s v="69030 44634,63502"/>
        <s v="69030 44634,63508"/>
        <s v="69030 44634,63601"/>
        <s v="69030 44634,63604"/>
        <s v="69030 44634,63615"/>
        <s v="69030 44634,63654"/>
        <s v="69030 44634,63659"/>
        <s v="69030 44634,63661"/>
        <s v="69030 44634,63685"/>
        <s v="69030 44634,63692"/>
        <s v="69030 44634,63712"/>
        <s v="69030 44634,63731"/>
        <s v="69030 44634,63738"/>
        <s v="69030 44634,63752"/>
        <s v="69030 44634,63763"/>
        <s v="69030 44634,63785"/>
        <s v="69030 44634,6381"/>
        <s v="69030 44634,63813"/>
        <s v="69030 44634,6393099999"/>
        <s v="69030 44634,63979"/>
        <s v="69030 44634,6399"/>
        <s v="69030 44634,64102"/>
        <s v="69030 44634,64108"/>
        <s v="69030 44634,64116"/>
        <s v="69030 44634,64128"/>
        <s v="69030 44634,64216"/>
        <s v="69030 44634,64245"/>
        <s v="69220 44634,64292"/>
        <s v="69030 44634,64321"/>
        <s v="69220 44634,64418"/>
        <s v="69220 44634,6444"/>
        <s v="69220 44634,64455"/>
        <s v="69220 44634,64468"/>
        <s v="69220 44634,64472"/>
        <s v="69220 44634,64476"/>
        <s v="69220 44634,64498"/>
        <s v="69220 44634,64503"/>
        <s v="69220 44634,64524"/>
        <s v="69220 44634,64561"/>
        <s v="69220 44634,64569"/>
        <s v="69220 44634,64578"/>
        <s v="69220 44634,6458"/>
        <s v="69220 44634,64584"/>
        <s v="69220 44634,64587"/>
        <s v="69220 44634,64637"/>
        <s v="69220 44634,64755"/>
        <s v="69220 44634,64803"/>
        <s v="69220 44634,6504399999"/>
        <s v="69220 44634,65045"/>
        <s v="69220 44634,65047"/>
        <s v="69220 44634,65051"/>
        <s v="69220 44634,65061"/>
        <s v="69220 44634,65064"/>
        <s v="69220 44634,65069"/>
        <s v="69220 44634,65071"/>
        <s v="69220 44634,65072"/>
        <s v="69220 44634,65081"/>
        <s v="69220 44634,65083"/>
        <s v="69220 44634,65084"/>
        <s v="69220 44634,6509"/>
        <s v="69220 44634,65093"/>
        <s v="69220 44634,6512"/>
        <s v="69220 44634,65125"/>
        <s v="69220 44634,65133"/>
        <s v="69220 44634,65141"/>
        <s v="69220 44634,65146"/>
        <s v="69220 44634,65152"/>
        <s v="69220 44634,65161"/>
        <s v="69220 44634,65279"/>
        <s v="69220 44634,65766"/>
        <s v="69220 44634,65834"/>
        <s v="69220 44634,65873"/>
        <s v="69220 44634,65899"/>
        <s v="69220 44634,65905"/>
        <s v="69220 44634,65906"/>
        <s v="69220 44634,65907"/>
        <s v="69220 44634,65912"/>
        <s v="69220 44634,65914"/>
        <s v="69220 44634,65924"/>
        <s v="69220 44634,65968"/>
        <s v="69220 44634,65986"/>
        <s v="69220 44634,65997"/>
        <s v="69220 44634,66"/>
        <s v="69220 44634,66005"/>
        <s v="69220 44634,66012"/>
        <s v="69220 44634,6603"/>
        <s v="69220 44634,66032"/>
        <s v="69220 44634,66049"/>
        <s v="69220 44634,66073"/>
        <s v="69220 44634,66108"/>
        <s v="69220 44634,66112"/>
        <s v="69220 44634,66115"/>
        <s v="69220 44634,66126"/>
        <s v="69203 44634,66133"/>
        <s v="69203 44634,66148"/>
        <s v="69203 44634,66179"/>
        <s v="69203 44634,66182"/>
        <s v="69203 44634,66194"/>
        <s v="69203 44634,66238"/>
        <s v="69178 44634,66287"/>
        <s v="69178 44634,66293"/>
        <s v="69201 44634,66297"/>
        <s v="69201 44634,66303"/>
        <s v="69178 44634,66405"/>
        <s v="69178 44634,66416"/>
        <s v="69201 44634,66433"/>
        <s v="69201 44634,66435"/>
        <s v="69201 44634,66438"/>
        <s v="69201 44634,66503"/>
        <s v="69201 44634,66506"/>
        <s v="69201 44634,66565"/>
        <s v="69201 44634,66569"/>
        <s v="69201 44634,6657899999"/>
        <s v="69201 44634,66581"/>
        <s v="69201 44634,66583"/>
        <s v="69201 44634,66606"/>
        <s v="69201 44634,66608"/>
        <s v="69201 44634,66681"/>
        <s v="69201 44634,66962"/>
        <s v="69201 44634,66968"/>
        <s v="69201 44634,6697"/>
        <s v="69201 44634,66972"/>
        <s v="69201 44634,66976"/>
        <s v="69201 44634,66986"/>
        <s v="69201 44634,66994"/>
        <s v="69201 44634,66998"/>
        <s v="69201 44634,67"/>
        <s v="69201 44634,67002"/>
        <s v="69201 44634,67008"/>
        <s v="69201 44634,67013"/>
        <s v="69201 44634,6702"/>
        <s v="69201 44634,67022"/>
        <s v="69201 44634,67063"/>
        <s v="69201 44634,67066"/>
        <s v="69201 44634,67074"/>
        <s v="69201 44634,67082"/>
        <s v="69201 44634,67083"/>
        <s v="69201 44634,67087"/>
        <s v="69201 44634,67088"/>
        <s v="69201 44634,6716299999"/>
        <s v="69201 44634,67541"/>
        <s v="69201 44634,67542"/>
        <s v="69201 44634,67556"/>
        <s v="69201 44634,67608"/>
        <s v="69201 44634,67779"/>
        <s v="69201 44634,67895"/>
        <s v="69201 44634,6790299999"/>
        <s v="69201 44634,68462"/>
        <s v="69201 44634,68579"/>
        <s v="69201 44634,68747"/>
        <s v="69201 44634,68764"/>
        <s v="69201 44634,68852"/>
        <s v="69201 44634,68897"/>
        <s v="69178 44634,68971"/>
        <s v="69178 44634,68973"/>
        <s v="69201 44634,68988"/>
        <s v="69178 44634,69013"/>
        <s v="69178 44634,69029"/>
        <s v="69201 44634,69624"/>
        <s v="69201 44634,69632"/>
        <s v="69201 44634,69635"/>
        <s v="69178 44634,6967"/>
        <s v="69178 44634,6969"/>
        <s v="69178 44634,70655"/>
        <s v="69201 44634,70769"/>
        <s v="69178 44635,25098"/>
        <s v="69201 44635,25103"/>
        <s v="69201 44635,25132"/>
        <s v="69201 44635,25137"/>
        <s v="69201 44635,25139"/>
        <s v="69201 44635,25154"/>
        <s v="69201 44635,25168"/>
        <s v="69201 44635,25284"/>
        <s v="69201 44635,263"/>
        <s v="69201 44635,26307"/>
        <s v="69201 44635,26345"/>
        <s v="69201 44635,2635"/>
        <s v="69201 44635,26354"/>
        <s v="69178 44635,26359"/>
        <s v="69178 44635,26372"/>
        <s v="69178 44635,265"/>
        <s v="69203 44635,26507"/>
        <s v="69203 44635,26589"/>
        <s v="69203 44635,26609"/>
        <s v="69203 44635,26633"/>
        <s v="69203 44635,26644"/>
        <s v="69203 44635,26646"/>
        <s v="69220 44635,26706"/>
        <s v="69220 44635,26714"/>
        <s v="69220 44635,26723"/>
        <s v="69220 44635,26756"/>
        <s v="69220 44635,26784"/>
        <s v="69220 44635,26799"/>
        <s v="69220 44635,26804"/>
        <s v="69220 44635,26815"/>
        <s v="69220 44635,26817"/>
        <s v="69220 44635,2684"/>
        <s v="69220 44635,26854"/>
        <s v="69220 44635,2685599999"/>
        <s v="69220 44635,26884"/>
        <s v="69220 44635,26946"/>
        <s v="69220 44635,26947"/>
        <s v="69220 44635,26949"/>
        <s v="69220 44635,26951"/>
        <s v="69220 44635,26954"/>
        <s v="69220 44635,26962"/>
        <s v="69220 44635,2697"/>
        <s v="69220 44635,27012"/>
        <s v="69220 44635,27013"/>
        <s v="69220 44635,27154"/>
        <s v="69220 44635,27189"/>
        <s v="69220 44635,27247"/>
        <s v="69220 44635,27252"/>
        <s v="69220 44635,27275"/>
        <s v="69220 44635,27291"/>
        <s v="69220 44635,27294"/>
        <s v="69220 44635,27369"/>
        <s v="69187 44635,27375"/>
        <s v="69187 44635,2738499999"/>
        <s v="69187 44635,27389"/>
        <s v="69187 44635,27412"/>
        <s v="69120 44635,27448"/>
        <s v="69187 44635,27458"/>
        <s v="69187 44635,27477"/>
        <s v="69187 44635,27492"/>
        <s v="69120 44635,27521"/>
        <s v="69120 44635,27559"/>
        <s v="69120 44635,27572"/>
        <s v="69120 44635,27579"/>
        <s v="69120 44635,27588"/>
        <s v="69120 44635,27594"/>
        <s v="69120 44635,276"/>
        <s v="69120 44635,27605"/>
        <s v="69120 44635,27613"/>
        <s v="69120 44635,27617"/>
        <s v="69120 44635,27624"/>
        <s v="69120 44635,27638"/>
        <s v="69120 44635,27645"/>
        <s v="69120 44635,27649"/>
        <s v="69120 44635,27656"/>
        <s v="69120 44635,27674"/>
        <s v="69120 44635,27682"/>
        <s v="69120 44635,27691"/>
        <s v="69120 44635,27697"/>
        <s v="69120 44635,27706"/>
        <s v="69120 44635,27729"/>
        <s v="69120 44635,27847"/>
        <s v="69120 44635,27853"/>
        <s v="69120 44635,27867"/>
        <s v="69120 44635,27868"/>
        <s v="69120 44635,27877"/>
        <s v="69120 44635,27887"/>
        <s v="69120 44635,27898"/>
        <s v="69120 44635,27904"/>
        <s v="69120 44635,27916"/>
        <s v="69139 44635,27947"/>
        <s v="69139 44635,27958"/>
        <s v="69139 44635,28"/>
        <s v="69120 44635,2802"/>
        <s v="69120 44635,28035"/>
        <s v="69120 44635,28056"/>
        <s v="69120 44635,28065"/>
        <s v="69120 44635,28101"/>
        <s v="69120 44635,28108"/>
        <s v="69120 44635,28112"/>
        <s v="69120 44635,28128"/>
        <s v="69120 44635,28134"/>
        <s v="69120 44635,28146"/>
        <s v="69120 44635,28155"/>
        <s v="69120 44635,2816"/>
        <s v="69120 44635,28168"/>
        <s v="69120 44635,28174"/>
        <s v="69120 44635,28199"/>
        <s v="69120 44635,28205"/>
        <s v="69120 44635,28221"/>
        <s v="69120 44635,28227"/>
        <s v="69120 44635,2825"/>
        <s v="69120 44635,28251"/>
        <s v="69120 44635,28274"/>
        <s v="69120 44635,2828399999"/>
        <s v="69120 44635,28294"/>
        <s v="69120 44635,28333"/>
        <s v="69120 44635,28347"/>
        <s v="69120 44635,2836"/>
        <s v="69120 44635,2837"/>
        <s v="69120 44635,28397"/>
        <s v="69120 44635,28403"/>
        <s v="69120 44635,28463"/>
        <s v="69120 44635,2851"/>
        <s v="69120 44635,28523"/>
        <s v="69120 44635,28524"/>
        <s v="69120 44635,28544"/>
        <s v="69120 44635,28547"/>
        <s v="69120 44635,2867"/>
        <s v="69120 44635,28671"/>
        <s v="69120 44635,28683"/>
        <s v="69120 44635,28756"/>
        <s v="69120 44635,28762"/>
        <s v="69120 44635,28836"/>
        <s v="69120 44635,28873"/>
        <s v="69120 44635,2891"/>
        <s v="69120 44635,28919"/>
        <s v="69120 44635,28971"/>
        <s v="69120 44635,29009"/>
        <s v="69120 44635,29017"/>
        <s v="69120 44635,29032"/>
        <s v="69120 44635,29071"/>
        <s v="69120 44635,2908"/>
        <s v="69120 44635,2914"/>
        <s v="69120 44635,29157"/>
        <s v="69120 44635,29257"/>
        <s v="69120 44635,29329"/>
        <s v="69120 44635,29332"/>
        <s v="69120 44635,29343"/>
        <s v="69120 44635,29348"/>
        <s v="69120 44635,29359"/>
        <s v="69120 44635,29365"/>
        <s v="69120 44635,29369"/>
        <s v="69120 44635,29374"/>
        <s v="69120 44635,2938"/>
        <s v="69120 44635,29391"/>
        <s v="69120 44635,29399"/>
        <s v="69120 44635,29446"/>
        <s v="69120 44635,29457"/>
        <s v="69120 44635,29462"/>
        <s v="69120 44635,29481"/>
        <s v="69120 44635,29484"/>
        <s v="69120 44635,29487"/>
        <s v="69120 44635,29498"/>
        <s v="69120 44635,29521"/>
        <s v="69120 44635,29545"/>
        <s v="69120 44635,29569"/>
        <s v="69120 44635,29573"/>
        <s v="69120 44635,29757"/>
        <s v="69120 44635,29797"/>
        <s v="69120 44635,299"/>
        <s v="69120 44635,29959"/>
        <s v="69120 44635,29976"/>
        <s v="69120 44635,30012"/>
        <s v="69120 44635,30013"/>
        <s v="69120 44635,30017"/>
        <s v="69120 44635,30089"/>
        <s v="69120 44635,30123"/>
        <s v="69120 44635,30124"/>
        <s v="69120 44635,30156"/>
        <s v="69120 44635,30662"/>
        <s v="69120 44635,3075"/>
        <s v="69120 44635,3076"/>
        <s v="69120 44635,30806"/>
        <s v="69120 44635,30845"/>
        <s v="69120 44635,30848"/>
        <s v="69120 44635,30862"/>
        <s v="69120 44635,30907"/>
        <s v="69120 44635,30966"/>
        <s v="69120 44635,31032"/>
        <s v="69120 44635,31155"/>
        <s v="69120 44635,31237"/>
        <s v="69120 44635,31278"/>
        <s v="69120 44635,3128"/>
        <s v="69187 44635,31316"/>
        <s v="69187 44635,31377"/>
        <s v="69187 44635,31472"/>
        <s v="69187 44635,31493"/>
        <s v="69187 44635,31584"/>
        <s v="69187 44635,3162"/>
        <s v="69187 44635,31628"/>
        <s v="69187 44635,31645"/>
        <s v="69187 44635,31649"/>
        <s v="69187 44635,31657"/>
        <s v="69187 44635,31662"/>
        <s v="69187 44635,31667"/>
        <s v="69187 44635,31668"/>
        <s v="69187 44635,31786"/>
        <s v="69187 44635,3181"/>
        <s v="69187 44635,32009"/>
        <s v="69187 44635,32023"/>
        <s v="69187 44635,32031"/>
        <s v="69187 44635,32036"/>
        <s v="69187 44635,32098"/>
        <s v="69187 44635,32103"/>
        <s v="69187 44635,32105"/>
        <s v="69187 44635,32111"/>
        <s v="69187 44635,32133"/>
        <s v="69187 44635,32174"/>
        <s v="69187 44635,32188"/>
        <s v="69187 44635,32216"/>
        <s v="69187 44635,32258"/>
        <s v="69187 44635,3231099999"/>
        <s v="69187 44635,3238"/>
        <s v="69187 44635,32407"/>
        <s v="69187 44635,32425"/>
        <s v="69187 44635,32541"/>
        <s v="69187 44635,32545"/>
        <s v="69187 44635,3259"/>
        <s v="69187 44635,32661"/>
        <s v="69187 44635,32679"/>
        <s v="69187 44635,32715"/>
        <s v="69187 44635,32786"/>
        <s v="69187 44635,32806"/>
        <s v="69187 44635,32851"/>
        <s v="69187 44635,32862"/>
        <s v="69187 44635,32928"/>
        <s v="69187 44635,32979"/>
        <s v="69187 44635,33049"/>
        <s v="69187 44635,33148"/>
        <s v="69187 44635,33152"/>
        <s v="69187 44635,33196"/>
        <s v="69187 44635,33204"/>
        <s v="69187 44635,33211"/>
        <s v="69187 44635,33279"/>
        <s v="69187 44635,33318"/>
        <s v="69187 44635,33421"/>
        <s v="69187 44635,33436"/>
        <s v="69187 44635,33444"/>
        <s v="69187 44635,33462"/>
        <s v="69187 44635,33464"/>
        <s v="69187 44635,335"/>
        <s v="69187 44635,33639"/>
        <s v="69187 44635,33657"/>
        <s v="69187 44635,33692"/>
        <s v="69187 44635,33693"/>
        <s v="69187 44635,33811"/>
        <s v="69187 44635,33865"/>
        <s v="69187 44635,33906"/>
        <s v="69187 44635,33919"/>
        <s v="69187 44635,33965"/>
        <s v="69187 44635,33986"/>
        <s v="69187 44635,34047"/>
        <s v="69187 44635,34051"/>
        <s v="69187 44635,34116"/>
        <s v="69187 44635,34131"/>
        <s v="69187 44635,34205"/>
        <s v="69187 44635,34249"/>
        <s v="69187 44635,34265"/>
        <s v="69187 44635,3427"/>
        <s v="69187 44635,34308"/>
        <s v="69187 44635,34397"/>
        <s v="69187 44635,3442"/>
        <s v="69187 44635,34425"/>
        <s v="69187 44635,34459"/>
        <s v="69187 44635,34463"/>
        <s v="69187 44635,34472"/>
        <s v="69187 44635,34506"/>
        <s v="69187 44635,34509"/>
        <s v="69187 44635,34517"/>
        <s v="69187 44635,34531"/>
        <s v="69187 44635,34544"/>
        <s v="69187 44635,34559"/>
        <s v="69187 44635,34578"/>
        <s v="69187 44635,34584"/>
        <s v="69187 44635,3458899999"/>
        <s v="69187 44635,34597"/>
        <s v="69187 44635,34601"/>
        <s v="69187 44635,34613"/>
        <s v="69187 44635,3463"/>
        <s v="69187 44635,34662"/>
        <s v="69187 44635,34664"/>
        <s v="69187 44635,34676"/>
        <s v="69187 44635,34688"/>
        <s v="69187 44635,34696"/>
        <s v="69187 44635,34811"/>
        <s v="69187 44635,34816"/>
        <s v="69187 44635,34888"/>
        <s v="69187 44635,3489"/>
        <s v="69187 44635,3495899999"/>
        <s v="69187 44635,3498"/>
        <s v="69187 44635,34985"/>
        <s v="69187 44635,34986"/>
        <s v="69187 44635,34991"/>
        <s v="69187 44635,35002"/>
        <s v="69187 44635,35007"/>
        <s v="69187 44635,35057"/>
        <s v="69187 44635,3511"/>
        <s v="69187 44635,35179"/>
        <s v="69187 44635,37851"/>
        <s v="69187 44635,37856"/>
        <s v="69187 44635,37859"/>
        <s v="69187 44635,37861"/>
        <s v="69187 44635,3787299999"/>
        <s v="69187 44635,37875"/>
        <s v="69187 44635,37878"/>
        <s v="69187 44635,37911"/>
        <s v="69187 44635,37916"/>
        <s v="69187 44635,3803199999"/>
        <s v="69187 44635,38041"/>
        <s v="69187 44635,38096"/>
        <s v="69187 44635,38106"/>
        <s v="69187 44635,38223"/>
        <s v="69187 44635,38255"/>
        <s v="69187 44635,38363"/>
        <s v="69187 44635,38414"/>
        <s v="69187 44635,3842"/>
        <s v="69187 44635,38421"/>
        <s v="69187 44635,38537"/>
        <s v="69187 44635,38541"/>
        <s v="69187 44635,38602"/>
        <s v="69187 44635,38627"/>
        <s v="69099 44635,38744"/>
        <s v="69099 44635,38779"/>
        <s v="69099 44635,38836"/>
        <s v="69099 44635,38938"/>
        <s v="69099 44635,38946"/>
        <s v="69099 44635,39076"/>
        <s v="69187 44635,39104"/>
        <s v="69187 44635,3924"/>
        <s v="69099 44635,39248"/>
        <s v="69099 44635,39253"/>
        <s v="69187 44635,39367"/>
        <s v="69187 44635,39382"/>
        <s v="69187 44635,395"/>
        <s v="69187 44635,39576"/>
        <s v="69187 44635,39905"/>
        <s v="69187 44635,39907"/>
        <s v="69187 44635,39975"/>
        <s v="69187 44635,39997"/>
        <s v="69187 44635,40094"/>
        <s v="69187 44635,40377"/>
        <s v="69187 44635,40383"/>
        <s v="69187 44635,40397"/>
        <s v="69187 44635,404"/>
        <s v="69187 44635,40411"/>
        <s v="69187 44635,40422"/>
        <s v="69187 44635,40462"/>
        <s v="69220 44635,40567"/>
        <s v="69220 44635,40615"/>
        <s v="69220 44635,40653"/>
        <s v="69220 44635,40721"/>
        <s v="69220 44635,40748"/>
        <s v="69220 44635,40749"/>
        <s v="69220 44635,4075"/>
        <s v="69220 44635,4077"/>
        <s v="69220 44635,40873"/>
        <s v="69220 44635,41186"/>
        <s v="69220 44635,41294"/>
        <s v="69220 44635,41341"/>
        <s v="69220 44635,41343"/>
        <s v="69220 44635,41344"/>
        <s v="69220 44635,41348"/>
        <s v="69220 44635,41353"/>
        <s v="69220 44635,4136799999"/>
        <s v="69220 44635,41407"/>
        <s v="69220 44635,41502"/>
        <s v="69220 44635,41514"/>
        <s v="69220 44635,41517"/>
        <s v="69220 44635,41525"/>
        <s v="69220 44635,41534"/>
        <s v="69220 44635,41538"/>
        <s v="69220 44635,41547"/>
        <s v="69220 44635,41642"/>
        <s v="69220 44635,41659"/>
        <s v="69220 44635,41667"/>
        <s v="69220 44635,41701"/>
        <s v="69220 44635,41729"/>
        <s v="69220 44635,41749"/>
        <s v="69220 44635,41773"/>
        <s v="69220 44635,41802"/>
        <s v="69220 44635,41807"/>
        <s v="69220 44635,41914"/>
        <s v="69098 44635,41961"/>
        <s v="69098 44635,41965"/>
        <s v="69098 44635,41981"/>
        <s v="69098 44635,42014"/>
        <s v="69098 44635,42025"/>
        <s v="69098 44635,42064"/>
        <s v="69098 44635,42096"/>
        <s v="69098 44635,42102"/>
        <s v="69098 44635,42116"/>
        <s v="69098 44635,42122"/>
        <s v="69098 44635,42126"/>
        <s v="69098 44635,42149"/>
        <s v="69098 44635,42162"/>
        <s v="69098 44635,42211"/>
        <s v="69098 44635,42245"/>
        <s v="69098 44635,42296"/>
        <s v="69098 44635,42307"/>
        <s v="69098 44635,42363"/>
        <s v="69099 44635,4248"/>
        <s v="69099 44635,42532"/>
        <s v="69099 44635,42554"/>
        <s v="69099 44635,42561"/>
        <s v="69098 44635,42678"/>
        <s v="69098 44635,42709"/>
        <s v="69098 44635,42751"/>
        <s v="69098 44635,42841"/>
        <s v="69098 44635,42889"/>
        <s v="69098 44635,42962"/>
        <s v="69098 44635,42979"/>
        <s v="69098 44635,42991"/>
        <s v="69098 44635,43058"/>
        <s v="69098 44635,43174"/>
        <s v="69098 44635,43201"/>
        <s v="69098 44635,43512"/>
        <s v="69098 44635,43524"/>
        <s v="69098 44635,43529"/>
        <s v="69098 44635,4359"/>
        <s v="69098 44635,43601"/>
        <s v="69098 44635,43609"/>
        <s v="69098 44635,43654"/>
        <s v="69098 44635,43736"/>
        <s v="69098 44635,43747"/>
        <s v="69098 44635,4375"/>
        <s v="69098 44635,43771"/>
        <s v="69098 44635,43802"/>
        <s v="69098 44635,43807"/>
        <s v="69098 44635,43811"/>
        <s v="69098 44635,43818"/>
        <s v="69098 44635,43822"/>
        <s v="69098 44635,4383"/>
        <s v="69098 44635,4385"/>
        <s v="69098 44635,43858"/>
        <s v="69098 44635,4386"/>
        <s v="69098 44635,43865"/>
        <s v="69098 44635,43884"/>
        <s v="69098 44635,43891"/>
        <s v="69098 44635,43907"/>
        <s v="69098 44635,43913"/>
        <s v="69098 44635,43919"/>
        <s v="69098 44635,43935"/>
        <s v="69098 44635,44037"/>
        <s v="69098 44635,4405"/>
        <s v="69098 44635,44069"/>
        <s v="69098 44635,44102"/>
        <s v="69098 44635,44156"/>
        <s v="69098 44635,44242"/>
        <s v="69098 44635,4427"/>
        <s v="69098 44635,44272"/>
        <s v="69098 44635,44278"/>
        <s v="69098 44635,4428199999"/>
        <s v="69098 44635,44294"/>
        <s v="69098 44635,44313"/>
        <s v="69098 44635,44321"/>
        <s v="69098 44635,44416"/>
        <s v="69098 44635,44478"/>
        <s v="69098 44635,44484"/>
        <s v="69098 44635,44563"/>
        <s v="69098 44635,4458"/>
        <s v="69098 44635,4463"/>
        <s v="69098 44635,44639"/>
        <s v="69098 44635,44645"/>
        <s v="69098 44635,44675"/>
        <s v="69098 44635,44676"/>
        <s v="69098 44635,44677"/>
        <s v="69098 44635,44684"/>
        <s v="69098 44635,44737"/>
        <s v="69098 44635,44742"/>
        <s v="69098 44635,44748"/>
        <s v="69098 44635,44821"/>
        <s v="69098 44635,44938"/>
        <s v="69098 44635,45053"/>
        <s v="69098 44635,45075"/>
        <s v="69098 44635,45164"/>
        <s v="69098 44635,45227"/>
        <s v="69098 44635,45286"/>
        <s v="69098 44635,45356"/>
        <s v="69098 44635,4542"/>
        <s v="69098 44635,45431"/>
        <s v="69098 44635,45471"/>
        <s v="69098 44635,45477"/>
        <s v="69098 44635,45481"/>
        <s v="69098 44635,45495"/>
        <s v="69098 44635,4549899999"/>
        <s v="69098 44635,45501"/>
        <s v="69098 44635,45503"/>
        <s v="69098 44635,45506"/>
        <s v="69098 44635,45513"/>
        <s v="69098 44635,45536"/>
        <s v="69098 44635,45601"/>
        <s v="69098 44635,45677"/>
        <s v="69098 44635,4576"/>
        <s v="69098 44635,45806"/>
        <s v="69098 44635,45851"/>
        <s v="69098 44635,45936"/>
        <s v="69098 44635,45946"/>
        <s v="69098 44635,4595"/>
        <s v="69098 44635,45964"/>
        <s v="69098 44635,45969"/>
        <s v="69098 44635,4603"/>
        <s v="69098 44635,46036"/>
        <s v="69098 44635,46039"/>
        <s v="69098 44635,46072"/>
        <s v="69098 44635,46075"/>
        <s v="69098 44635,46133"/>
        <s v="69098 44635,4613499999"/>
        <s v="69098 44635,46138"/>
        <s v="69098 44635,46245"/>
        <s v="69098 44635,46284"/>
        <s v="69098 44635,46286"/>
        <s v="69098 44635,46289"/>
        <s v="69098 44635,46365"/>
        <s v="69098 44635,4638"/>
        <s v="69098 44635,46384"/>
        <s v="69098 44635,46457"/>
        <s v="69098 44635,46459"/>
        <s v="69098 44635,46542"/>
        <s v="69098 44635,46572"/>
        <s v="69098 44635,46574"/>
        <s v="69098 44635,46668"/>
        <s v="69098 44635,46715"/>
        <s v="69098 44635,46831"/>
        <s v="69098 44635,46865"/>
        <s v="69098 44635,46888"/>
        <s v="69098 44635,46934"/>
        <s v="69098 44635,46966"/>
        <s v="69098 44635,46983"/>
        <s v="69098 44635,47067"/>
        <s v="69098 44635,4708"/>
        <s v="69098 44635,47103"/>
        <s v="69098 44635,47122"/>
        <s v="69098 44635,47127"/>
        <s v="69098 44635,47186"/>
        <s v="69098 44635,47198"/>
        <s v="69098 44635,47206"/>
        <s v="69098 44635,47211"/>
        <s v="69098 44635,47215"/>
        <s v="69098 44635,47245"/>
        <s v="69098 44635,4724799999"/>
        <s v="69098 44635,47346"/>
        <s v="69098 44635,47586"/>
        <s v="69098 44635,47605"/>
        <s v="69098 44635,47608"/>
        <s v="69098 44635,47633"/>
        <s v="69098 44635,47694"/>
        <s v="69098 44635,47706"/>
        <s v="69098 44635,47723"/>
        <s v="69098 44635,47744"/>
        <s v="69098 44635,47787"/>
        <s v="69098 44635,47824"/>
        <s v="69098 44635,47832"/>
        <s v="69098 44635,47841"/>
        <s v="69098 44635,47846"/>
        <s v="69098 44635,47852"/>
        <s v="69098 44635,47862"/>
        <s v="69098 44635,47866"/>
        <s v="69098 44635,4787"/>
        <s v="69098 44635,47875"/>
        <s v="69098 44635,4788"/>
        <s v="69178 44635,47888"/>
        <s v="69178 44635,4789"/>
        <s v="69178 44635,47894"/>
        <s v="69178 44635,47903"/>
        <s v="69178 44635,47909"/>
        <s v="69178 44635,47917"/>
        <s v="69178 44635,47946"/>
        <s v="69178 44635,47951"/>
        <s v="69178 44635,47958"/>
        <s v="69178 44635,48005"/>
        <s v="69178 44635,48023"/>
        <s v="69178 44635,48036"/>
        <s v="69178 44635,48053"/>
        <s v="69178 44635,48064"/>
        <s v="69178 44635,48087"/>
        <s v="69178 44635,48089"/>
        <s v="69178 44635,48091"/>
        <s v="69178 44635,48104"/>
        <s v="69178 44635,48117"/>
        <s v="69178 44635,48166"/>
        <s v="69178 44635,48209"/>
        <s v="69178 44635,48212"/>
        <s v="69178 44635,48214"/>
        <s v="69178 44635,48332"/>
        <s v="69178 44635,48356"/>
        <s v="69178 44635,48373"/>
        <s v="69201 44635,4842"/>
        <s v="69201 44635,48421"/>
        <s v="69201 44635,48427"/>
        <s v="69201 44635,4846499999"/>
        <s v="69201 44635,48512"/>
        <s v="69201 44635,48513"/>
        <s v="69201 44635,4852"/>
        <s v="69201 44635,48557"/>
        <s v="69201 44635,48564"/>
        <s v="69201 44635,48567"/>
        <s v="69201 44635,48569"/>
        <s v="69201 44635,48587"/>
        <s v="69201 44635,48627"/>
        <s v="69201 44635,48631"/>
        <s v="69201 44635,48632"/>
        <s v="69201 44635,48697"/>
        <s v="69201 44635,48771"/>
        <s v="69201 44635,48932"/>
        <s v="69201 44635,49"/>
        <s v="69201 44635,49097"/>
        <s v="69201 44635,4910099999"/>
        <s v="69201 44635,49104"/>
        <s v="69201 44635,49105"/>
        <s v="69201 44635,49111"/>
        <s v="69201 44635,49135"/>
        <s v="69201 44635,49138"/>
        <s v="69201 44635,4914"/>
        <s v="69201 44635,49144"/>
        <s v="69201 44635,49149"/>
        <s v="69201 44635,4915299999"/>
        <s v="69201 44635,49155"/>
        <s v="69201 44635,4916"/>
        <s v="69201 44635,49164"/>
        <s v="69201 44635,492"/>
        <s v="69201 44635,49333"/>
        <s v="69201 44635,49442"/>
        <s v="69201 44635,49696"/>
        <s v="69201 44635,49755"/>
        <s v="69201 44635,54963"/>
        <s v="69201 44635,55051"/>
        <s v="69201 44635,55067"/>
        <s v="69201 44635,55071"/>
        <s v="69201 44635,55073"/>
        <s v="69201 44635,5508"/>
        <s v="69201 44635,55252"/>
        <s v="69201 44635,55279"/>
        <s v="69201 44635,55291"/>
        <s v="69201 44635,55306"/>
        <s v="69201 44635,55308"/>
        <s v="69201 44635,55311"/>
        <s v="69201 44635,55314"/>
        <s v="69201 44635,55321"/>
        <s v="69201 44635,55339"/>
        <s v="69201 44635,55354"/>
        <s v="69203 44635,55387"/>
        <s v="69203 44635,55389"/>
        <s v="69203 44635,55411"/>
        <s v="69203 44635,55416"/>
        <s v="69203 44635,5542"/>
        <s v="69203 44635,55422"/>
        <s v="69203 44635,55477"/>
        <s v="69203 44635,55481"/>
        <s v="69203 44635,55491"/>
        <s v="69203 44635,55495"/>
        <s v="69203 44635,55506"/>
        <s v="69203 44635,55517"/>
        <s v="69203 44635,55522"/>
        <s v="69203 44635,55565"/>
        <s v="69203 44635,55575"/>
        <s v="69203 44635,55582"/>
        <s v="69203 44635,55594"/>
        <s v="69203 44635,55606"/>
        <s v="69203 44635,5561"/>
        <s v="69203 44635,55632"/>
        <s v="69203 44635,55641"/>
        <s v="69203 44635,55648"/>
        <s v="69203 44635,55649"/>
        <s v="69203 44635,55655"/>
        <s v="69203 44635,55663"/>
        <s v="69203 44635,55683"/>
        <s v="69138 44635,55715"/>
        <s v="69138 44635,5572"/>
        <s v="69138 44635,5573"/>
        <s v="69138 44635,55742"/>
        <s v="69138 44635,55765"/>
        <s v="69138 44635,55767"/>
        <s v="69138 44635,55777"/>
        <s v="69138 44635,55781"/>
        <s v="69138 44635,558"/>
        <s v="69138 44635,55859"/>
        <s v="69138 44635,55861"/>
        <s v="69138 44635,55878"/>
        <s v="69138 44635,5587999999"/>
        <s v="69138 44635,55938"/>
        <s v="69078 44635,55948"/>
        <s v="69078 44635,5595"/>
        <s v="69078 44635,55965"/>
        <s v="69078 44635,55971"/>
        <s v="69138 44635,55977"/>
        <s v="69138 44635,5598"/>
        <s v="69138 44635,55981"/>
        <s v="69138 44635,5598699999"/>
        <s v="69138 44635,56001"/>
        <s v="69138 44635,56028"/>
        <s v="69138 44635,56038"/>
        <s v="69138 44635,56101"/>
        <s v="69138 44635,56166"/>
        <s v="69138 44635,56213"/>
        <s v="69138 44635,56228"/>
        <s v="69138 44635,56238"/>
        <s v="69138 44635,56243"/>
        <s v="69138 44635,56284"/>
        <s v="69138 44635,56285"/>
        <s v="69138 44635,56287"/>
        <s v="69138 44635,56309"/>
        <s v="69138 44635,56326"/>
        <s v="69138 44635,56336"/>
        <s v="69138 44635,56404"/>
        <s v="69138 44635,56413"/>
        <s v="69138 44635,5645"/>
        <s v="69138 44635,56463"/>
        <s v="69138 44635,56465"/>
        <s v="69138 44635,56498"/>
        <s v="69138 44635,56508"/>
        <s v="69138 44635,56514"/>
        <s v="69138 44635,56522"/>
        <s v="69138 44635,56524"/>
        <s v="69138 44635,56528"/>
        <s v="69138 44635,56535"/>
        <s v="69138 44635,56551"/>
        <s v="69138 44635,56556"/>
        <s v="69138 44635,56566"/>
        <s v="69138 44635,56573"/>
        <s v="69138 44635,56589"/>
        <s v="69138 44635,56602"/>
        <s v="69138 44635,56713"/>
        <s v="69138 44635,56741"/>
        <s v="69138 44635,56749"/>
        <s v="69138 44635,56758"/>
        <s v="69138 44635,56773"/>
        <s v="69138 44635,56779"/>
        <s v="69138 44635,56781"/>
        <s v="69138 44635,56791"/>
        <s v="69138 44635,56806"/>
        <s v="69138 44635,56815"/>
        <s v="69138 44635,56826"/>
        <s v="69138 44635,56831"/>
        <s v="69138 44635,56876"/>
        <s v="69138 44635,56885"/>
        <s v="69138 44635,5691"/>
        <s v="69138 44635,56918"/>
        <s v="69138 44635,56921"/>
        <s v="69138 44635,56947"/>
        <s v="69138 44635,57049"/>
        <s v="69138 44635,57056"/>
        <s v="69138 44635,5709"/>
        <s v="69138 44635,57101"/>
        <s v="69138 44635,57105"/>
        <s v="69138 44635,57112"/>
        <s v="69138 44635,5715199999"/>
        <s v="69138 44635,57155"/>
        <s v="69138 44635,57175"/>
        <s v="69138 44635,57184"/>
        <s v="69138 44635,57265"/>
        <s v="69138 44635,57331"/>
        <s v="69138 44635,57352"/>
        <s v="69138 44635,57359"/>
        <s v="69138 44635,5736299999"/>
        <s v="69138 44635,57368"/>
        <s v="69138 44635,57384"/>
        <s v="69138 44635,5739"/>
        <s v="69138 44635,57457"/>
        <s v="69138 44635,5746999999"/>
        <s v="69138 44635,57483"/>
        <s v="69138 44635,57492"/>
        <s v="69138 44635,57527"/>
        <s v="69138 44635,57542"/>
        <s v="69138 44635,57546"/>
        <s v="69138 44635,57547"/>
        <s v="69138 44635,57567"/>
        <s v="69138 44635,57572"/>
        <s v="69138 44635,57574"/>
        <s v="69138 44635,57581"/>
        <s v="69138 44635,57589"/>
        <s v="69138 44635,57601"/>
        <s v="69138 44635,57685"/>
        <s v="69138 44635,57694"/>
        <s v="69138 44635,57722"/>
        <s v="69138 44635,57735"/>
        <s v="69138 44635,57748"/>
        <s v="69138 44635,5788"/>
        <s v="69138 44635,57888"/>
        <s v="69138 44635,5799"/>
        <s v="69138 44635,57994"/>
        <s v="69138 44635,58093"/>
        <s v="69138 44635,582"/>
        <s v="69138 44635,5827"/>
        <s v="69138 44635,58391"/>
        <s v="69138 44635,5845"/>
        <s v="69138 44635,58454"/>
        <s v="69138 44635,58458"/>
        <s v="69138 44635,58486"/>
        <s v="69138 44635,58491"/>
        <s v="69138 44635,5852"/>
        <s v="69138 44635,58558"/>
        <s v="69138 44635,58573"/>
        <s v="69138 44635,58575"/>
        <s v="69138 44635,58581"/>
        <s v="69138 44635,58588"/>
        <s v="69138 44635,58611"/>
        <s v="69138 44635,58616"/>
        <s v="69138 44635,58626"/>
        <s v="69138 44635,58634"/>
        <s v="69138 44635,58713"/>
        <s v="69138 44635,58722"/>
        <s v="69138 44635,58733"/>
        <s v="69203 44635,5874"/>
        <s v="69203 44635,58763"/>
        <s v="69203 44635,58771"/>
        <s v="69203 44635,58795"/>
        <s v="69203 44635,58822"/>
        <s v="69203 44635,5884"/>
        <s v="69203 44635,58847"/>
        <s v="69203 44635,58853"/>
        <s v="69203 44635,58897"/>
        <s v="69203 44635,58899"/>
        <s v="69203 44635,58921"/>
        <s v="69203 44635,58935"/>
        <s v="69203 44635,58949"/>
        <s v="69203 44635,58956"/>
        <s v="69203 44635,59001"/>
        <s v="69203 44635,59019"/>
        <s v="69203 44635,59037"/>
        <s v="69203 44635,59117"/>
        <s v="69203 44635,59123"/>
        <s v="69203 44635,5913"/>
        <s v="69203 44635,59198"/>
        <s v="69203 44635,59211"/>
        <s v="69203 44635,59274"/>
        <s v="69203 44635,59282"/>
        <s v="69203 44635,59301"/>
        <s v="69203 44635,59307"/>
        <s v="69203 44635,59372"/>
        <s v="69203 44635,59391"/>
        <s v="69203 44635,59403"/>
        <s v="69203 44635,59446"/>
        <s v="69203 44635,59563"/>
        <s v="69203 44635,59574"/>
        <s v="69203 44635,59628"/>
        <s v="69203 44635,59659"/>
        <s v="69203 44635,5974"/>
        <s v="69203 44635,59749"/>
        <s v="69203 44635,59789"/>
        <s v="69203 44635,59806"/>
        <s v="69203 44635,59817"/>
        <s v="69203 44635,59889"/>
        <s v="69203 44635,5990699999"/>
        <s v="69203 44635,59963"/>
        <s v="69203 44635,60032"/>
        <s v="69203 44635,60103"/>
        <s v="69203 44635,60174"/>
        <s v="69203 44635,6023"/>
        <s v="69203 44635,60242"/>
        <s v="69203 44635,6025"/>
        <s v="69203 44635,60269"/>
        <s v="69203 44635,60334"/>
        <s v="69203 44635,6037"/>
        <s v="69203 44635,6039"/>
        <s v="69203 44635,60403"/>
        <s v="69203 44635,60406"/>
        <s v="69203 44635,60412"/>
        <s v="69203 44635,60454"/>
        <s v="69203 44635,60484"/>
        <s v="69203 44635,60507"/>
        <s v="69203 44635,60549"/>
        <s v="69203 44635,60553"/>
        <s v="69203 44635,60557"/>
        <s v="69203 44635,60574"/>
        <s v="69203 44635,60681"/>
        <s v="69203 44635,60684"/>
        <s v="69203 44635,60758"/>
        <s v="69203 44635,60759"/>
        <s v="69203 44635,60775"/>
        <s v="69203 44635,60833"/>
        <s v="69203 44635,60839"/>
        <s v="69203 44635,60875"/>
        <s v="69203 44635,60877"/>
        <s v="69203 44635,60951"/>
        <s v="69203 44635,60958"/>
        <s v="69203 44635,60966"/>
        <s v="69203 44635,60971"/>
        <s v="69203 44635,60987"/>
        <s v="69203 44635,61065"/>
        <s v="69203 44635,61073"/>
        <s v="69203 44635,61089"/>
        <s v="69203 44635,611"/>
        <s v="69203 44635,61104"/>
        <s v="69203 44635,61123"/>
        <s v="69203 44635,61126"/>
        <s v="69203 44635,61133"/>
        <s v="69203 44635,61201"/>
        <s v="69203 44635,61211"/>
        <s v="69203 44635,61214"/>
        <s v="69203 44635,61221"/>
        <s v="69203 44635,61263"/>
        <s v="69203 44635,61284"/>
        <s v="69203 44635,61287"/>
        <s v="69203 44635,61291"/>
        <s v="69203 44635,61302"/>
        <s v="69203 44635,61319"/>
        <s v="69203 44635,61333"/>
        <s v="69203 44635,61344"/>
        <s v="69203 44635,61347"/>
        <s v="69203 44635,61348"/>
        <s v="69203 44635,61352"/>
        <s v="69203 44635,61428"/>
        <s v="69203 44635,61432"/>
        <s v="69203 44635,61434"/>
        <s v="69203 44635,6147"/>
        <s v="69203 44635,61488"/>
        <s v="69203 44635,615"/>
        <s v="69203 44635,61508"/>
        <s v="69203 44635,61574"/>
        <s v="69203 44635,61691"/>
        <s v="69203 44635,61723"/>
        <s v="69203 44635,61736"/>
        <s v="69203 44635,61744"/>
        <s v="69203 44635,61747"/>
        <s v="69203 44635,61753"/>
        <s v="69203 44635,61755"/>
        <s v="69203 44635,61791"/>
        <s v="69203 44635,61907"/>
        <s v="69203 44635,61966"/>
        <s v="69203 44635,61994"/>
        <s v="69203 44635,62006"/>
        <s v="69203 44635,6207799999"/>
        <s v="69203 44635,62194"/>
        <s v="69203 44635,62218"/>
        <s v="69203 44635,6225"/>
        <s v="69203 44635,62263"/>
        <s v="69203 44635,62269"/>
        <s v="69203 44635,62279"/>
        <s v="69203 44635,62302"/>
        <s v="69203 44635,62308"/>
        <s v="69203 44635,62311"/>
        <s v="69203 44635,62339"/>
        <s v="69203 44635,62344"/>
        <s v="69203 44635,62347"/>
        <s v="69203 44635,6236"/>
        <s v="69203 44635,62367"/>
        <s v="69203 44635,62374"/>
        <s v="69203 44635,62388"/>
        <s v="69203 44635,62392"/>
        <s v="69203 44635,624"/>
        <s v="69203 44635,62409"/>
        <s v="69203 44635,62431"/>
        <s v="69203 44635,62443"/>
        <s v="69203 44635,62446"/>
        <s v="69203 44635,62472"/>
        <s v="69203 44635,62476"/>
        <s v="69203 44635,62478"/>
        <s v="69203 44635,62507"/>
        <s v="69203 44635,62515"/>
        <s v="69203 44635,62521"/>
        <s v="69203 44635,62641"/>
        <s v="69203 44635,62645"/>
        <s v="69203 44635,6267"/>
        <s v="69203 44635,62675"/>
        <s v="69203 44635,62752"/>
        <s v="69203 44635,62773"/>
        <s v="69201 44635,62821"/>
        <s v="69201 44635,62832"/>
        <s v="69201 44635,62846"/>
        <s v="69201 44635,62852"/>
        <s v="69201 44635,6288"/>
        <s v="69201 44635,62887"/>
        <s v="69201 44635,62891"/>
        <s v="69201 44635,62896"/>
        <s v="69201 44635,62912"/>
        <s v="69201 44635,62928"/>
        <s v="69201 44635,62963"/>
        <s v="69201 44635,62969"/>
        <s v="69201 44635,63002"/>
        <s v="69201 44635,63005"/>
        <s v="69201 44635,63006"/>
        <s v="69201 44635,63021"/>
        <s v="69201 44635,63041"/>
        <s v="69201 44635,63046"/>
        <s v="69201 44635,63047"/>
        <s v="69201 44635,63052"/>
        <s v="69201 44635,63066"/>
        <s v="69201 44635,63088"/>
        <s v="69201 44635,6316"/>
        <s v="69201 44635,63404"/>
        <s v="69201 44635,63438"/>
        <s v="69201 44635,6344"/>
        <s v="69201 44635,63444"/>
        <s v="69201 44635,63449"/>
        <s v="69201 44635,63487"/>
        <s v="69201 44635,63488"/>
        <s v="69201 44635,63494"/>
        <s v="69178 44635,63517"/>
        <s v="69178 44635,63528"/>
        <s v="69178 44635,63545"/>
        <s v="69178 44635,63589"/>
        <s v="69178 44635,63659"/>
        <s v="69201 44635,63774"/>
        <s v="69203 44635,63799"/>
        <s v="69203 44635,63817"/>
        <s v="69203 44635,63932"/>
        <s v="69203 44635,6395"/>
        <s v="69203 44635,64035"/>
        <s v="69203 44635,64039"/>
        <s v="69203 44635,64052"/>
        <s v="69203 44635,64054"/>
        <s v="69203 44635,64086"/>
        <s v="69203 44635,6411"/>
        <s v="69203 44635,64112"/>
        <s v="69203 44635,64115"/>
        <s v="69203 44635,64117"/>
        <s v="69203 44635,64141"/>
        <s v="69203 44635,64147"/>
        <s v="69203 44635,64236"/>
        <s v="69203 44635,64238"/>
        <s v="69203 44635,64263"/>
        <s v="69203 44635,6427"/>
        <s v="69203 44635,64309"/>
        <s v="69203 44635,64381"/>
        <s v="69203 44635,64384"/>
        <s v="69203 44635,64462"/>
        <s v="69203 44635,64464"/>
        <s v="69203 44635,64469"/>
        <s v="69203 44635,64564"/>
        <s v="69203 44635,64565"/>
        <s v="69203 44635,6456699999"/>
        <s v="69203 44635,64596"/>
        <s v="69203 44635,64618"/>
        <s v="69203 44635,64631"/>
        <s v="69203 44635,64666"/>
        <s v="69203 44635,64737"/>
        <s v="69203 44635,64845"/>
        <s v="69203 44635,6488499999"/>
        <s v="69203 44635,64965"/>
        <s v="69203 44635,65009"/>
        <s v="69203 44635,65017"/>
        <s v="69203 44635,65052"/>
        <s v="69203 44635,65139"/>
        <s v="69203 44635,65166"/>
        <s v="69203 44635,65184"/>
        <s v="69203 44635,65205"/>
        <s v="69203 44635,65242"/>
        <s v="69203 44635,65245"/>
        <s v="69203 44635,65247"/>
        <s v="69203 44635,65249"/>
        <s v="69203 44635,6525499999"/>
        <s v="69203 44635,65266"/>
        <s v="69203 44635,65285"/>
        <s v="69203 44635,65289"/>
        <s v="69203 44635,65291"/>
        <s v="69203 44635,65293"/>
        <s v="69203 44635,6541"/>
        <s v="69203 44635,65428"/>
        <s v="69203 44635,65478"/>
        <s v="69203 44635,65481"/>
        <s v="69203 44635,65517"/>
        <s v="69203 44635,6552099999"/>
        <s v="69203 44635,65525"/>
        <s v="69203 44635,6553"/>
        <s v="69203 44635,65582"/>
        <s v="69203 44635,65586"/>
        <s v="69203 44635,65589"/>
        <s v="69203 44635,65594"/>
        <s v="69203 44635,65676"/>
        <s v="69203 44635,65688"/>
        <s v="69203 44635,65694"/>
        <s v="69203 44635,65733"/>
        <s v="69203 44635,65749"/>
        <s v="69203 44635,65769"/>
        <s v="69203 44635,65793"/>
        <s v="69203 44635,65828"/>
        <s v="69178 44635,65924"/>
        <s v="69178 44635,65971"/>
        <s v="69203 44635,65985"/>
        <s v="69203 44635,6599"/>
        <s v="69203 44635,65994"/>
        <s v="69178 44635,66007"/>
        <s v="69178 44635,66015"/>
        <s v="69201 44635,66017"/>
        <s v="69178 44635,6608"/>
        <s v="69178 44635,66127"/>
        <s v="69178 44635,66132"/>
        <s v="69178 44635,66146"/>
        <s v="69201 44635,66166"/>
        <s v="69201 44635,66168"/>
        <s v="69201 44635,66183"/>
        <s v="69201 44635,66194"/>
        <s v="69201 44635,66198"/>
        <s v="69201 44635,66201"/>
        <s v="69201 44635,66208"/>
        <s v="69201 44635,66212"/>
        <s v="69201 44635,66214"/>
        <s v="69201 44635,66267"/>
        <s v="69201 44635,66286"/>
        <s v="69201 44635,66291"/>
        <s v="69201 44635,66407"/>
        <s v="69201 44635,66454"/>
        <s v="69201 44635,66638"/>
        <s v="69201 44635,66639"/>
        <s v="69201 44635,66661"/>
        <s v="69201 44635,66664"/>
        <s v="69201 44635,66666"/>
        <s v="69201 44635,66668"/>
        <s v="69201 44635,66671"/>
        <s v="69201 44635,66676"/>
        <s v="69201 44635,66678"/>
        <s v="69201 44635,66682"/>
        <s v="69201 44635,66684"/>
        <s v="69201 44635,66689"/>
        <s v="69201 44635,6669"/>
        <s v="69201 44635,66755"/>
        <s v="69201 44635,67182"/>
        <s v="69201 44635,67197"/>
        <s v="69201 44635,67315"/>
        <s v="69201 44635,6732199999"/>
        <s v="69201 44635,68053"/>
        <s v="69201 44635,68124"/>
        <s v="69201 44635,6825"/>
        <s v="69201 44635,68255"/>
        <s v="69201 44635,68257"/>
        <s v="69201 44635,68259"/>
        <s v="69201 44635,68351"/>
        <s v="69201 44635,69008"/>
        <s v="69201 44635,69127"/>
        <s v="69201 44635,69135"/>
        <s v="69201 44635,69154"/>
        <s v="69201 44635,69156"/>
        <s v="69201 44635,69255"/>
        <s v="69201 44635,69296"/>
        <s v="69201 44635,6937"/>
        <s v="69201 44635,70155"/>
        <s v="69178 44635,70248"/>
        <s v="69201 44636,26274"/>
        <s v="69178 44636,26284"/>
        <s v="69201 44636,26303"/>
        <s v="69201 44636,26314"/>
        <s v="69201 44636,26317"/>
        <s v="69201 44636,26387"/>
        <s v="69178 44636,26412"/>
        <s v="69178 44636,26426"/>
        <s v="69178 44636,26428"/>
        <s v="69178 44636,2644"/>
        <s v="69178 44636,26444"/>
        <s v="69178 44636,26561"/>
        <s v="69178 44636,26588"/>
        <s v="69178 44636,26604"/>
        <s v="69178 44636,2661"/>
        <s v="69178 44636,26612"/>
        <s v="69178 44636,26616"/>
        <s v="69178 44636,2662"/>
        <s v="69178 44636,26622"/>
        <s v="69178 44636,26626"/>
        <s v="69178 44636,26634"/>
        <s v="69178 44636,26638"/>
        <s v="69178 44636,26644"/>
        <s v="69178 44636,26767"/>
        <s v="69178 44636,26799"/>
        <s v="69178 44636,26821"/>
        <s v="69178 44636,26825"/>
        <s v="69178 44636,26838"/>
        <s v="69178 44636,2684"/>
        <s v="69178 44636,26844"/>
        <s v="69178 44636,26848"/>
        <s v="69178 44636,26853"/>
        <s v="69178 44636,26926"/>
        <s v="69099 44636,2699"/>
        <s v="69099 44636,26993"/>
        <s v="69099 44636,27076"/>
        <s v="69099 44636,27094"/>
        <s v="69099 44636,27161"/>
        <s v="69099 44636,2722"/>
        <s v="69099 44636,27279"/>
        <s v="69099 44636,27328"/>
        <s v="69099 44636,2733"/>
        <s v="69099 44636,27346"/>
        <s v="69099 44636,2735"/>
        <s v="69132 44636,2737"/>
        <s v="69132 44636,27377"/>
        <s v="69132 44636,2738"/>
        <s v="69132 44636,27382"/>
        <s v="69132 44636,27497"/>
        <s v="69132 44636,27566"/>
        <s v="69132 44636,27573"/>
        <s v="69132 44636,27647"/>
        <s v="69132 44636,27669"/>
        <s v="69132 44636,27675"/>
        <s v="69132 44636,27698"/>
        <s v="69099 44636,27733"/>
        <s v="69099 44636,2774"/>
        <s v="69099 44636,27742"/>
        <s v="69099 44636,27778"/>
        <s v="69099 44636,27782"/>
        <s v="69099 44636,27817"/>
        <s v="69099 44636,27934"/>
        <s v="69132 44636,27947"/>
        <s v="69132 44636,27997"/>
        <s v="69132 44636,2801"/>
        <s v="69132 44636,28014"/>
        <s v="69132 44636,28023"/>
        <s v="69132 44636,28067"/>
        <s v="69132 44636,28074"/>
        <s v="69132 44636,28076"/>
        <s v="69132 44636,28091"/>
        <s v="69132 44636,2815"/>
        <s v="69132 44636,28188"/>
        <s v="69132 44636,2826"/>
        <s v="69132 44636,28265"/>
        <s v="69132 44636,28337"/>
        <s v="69132 44636,28351"/>
        <s v="69132 44636,28361"/>
        <s v="69132 44636,28382"/>
        <s v="69132 44636,28403"/>
        <s v="69132 44636,28405"/>
        <s v="69132 44636,28407"/>
        <s v="69132 44636,28411"/>
        <s v="69132 44636,28432"/>
        <s v="69132 44636,28436"/>
        <s v="69132 44636,28461"/>
        <s v="69132 44636,28472"/>
        <s v="69132 44636,28509"/>
        <s v="69099 44636,28515"/>
        <s v="69099 44636,28519"/>
        <s v="69099 44636,28537"/>
        <s v="69099 44636,28565"/>
        <s v="69099 44636,28576"/>
        <s v="69099 44636,28591"/>
        <s v="69099 44636,28704"/>
        <s v="69099 44636,28757"/>
        <s v="69099 44636,28873"/>
        <s v="69099 44636,29262"/>
        <s v="69099 44636,29363"/>
        <s v="69099 44636,2937"/>
        <s v="69099 44636,29374"/>
        <s v="69099 44636,29407"/>
        <s v="69099 44636,29464"/>
        <s v="69099 44636,29472"/>
        <s v="69099 44636,29483"/>
        <s v="69099 44636,29488"/>
        <s v="69099 44636,29583"/>
        <s v="69099 44636,29588"/>
        <s v="69099 44636,2966299999"/>
        <s v="69099 44636,29834"/>
        <s v="69099 44636,29892"/>
        <s v="69099 44636,29897"/>
        <s v="69099 44636,29925"/>
        <s v="69099 44636,29954"/>
        <s v="69099 44636,29972"/>
        <s v="69099 44636,29986"/>
        <s v="69099 44636,30043"/>
        <s v="69099 44636,30101"/>
        <s v="69099 44636,30122"/>
        <s v="69099 44636,30163"/>
        <s v="69099 44636,30228"/>
        <s v="69099 44636,3023"/>
        <s v="69099 44636,30233"/>
        <s v="69099 44636,3024399999"/>
        <s v="69099 44636,3025"/>
        <s v="69099 44636,30256"/>
        <s v="69099 44636,30293"/>
        <s v="69099 44636,30411"/>
        <s v="69099 44636,30476"/>
        <s v="69099 44636,30481"/>
        <s v="69099 44636,30547"/>
        <s v="69099 44636,30569"/>
        <s v="69099 44636,30571"/>
        <s v="69099 44636,30582"/>
        <s v="69099 44636,30587"/>
        <s v="69099 44636,30597"/>
        <s v="69099 44636,30605"/>
        <s v="69099 44636,30623"/>
        <s v="69099 44636,30626"/>
        <s v="69099 44636,30627"/>
        <s v="69099 44636,30633"/>
        <s v="69099 44636,30648"/>
        <s v="69099 44636,30653"/>
        <s v="69099 44636,30656"/>
        <s v="69099 44636,30701"/>
        <s v="69099 44636,30704"/>
        <s v="69099 44636,30764"/>
        <s v="69099 44636,30774"/>
        <s v="69099 44636,3078"/>
        <s v="69099 44636,30785"/>
        <s v="69099 44636,30789"/>
        <s v="69099 44636,30794"/>
        <s v="69099 44636,30803"/>
        <s v="69099 44636,30806"/>
        <s v="69099 44636,30825"/>
        <s v="69099 44636,30851"/>
        <s v="69099 44636,30869"/>
        <s v="69099 44636,30959"/>
        <s v="69099 44636,31063"/>
        <s v="69099 44636,31067"/>
        <s v="69099 44636,31072"/>
        <s v="69099 44636,3112"/>
        <s v="69099 44636,3116"/>
        <s v="69099 44636,3119"/>
        <s v="69099 44636,31207"/>
        <s v="69099 44636,31229"/>
        <s v="69099 44636,31231"/>
        <s v="69099 44636,31237"/>
        <s v="69099 44636,3134"/>
        <s v="69099 44636,31348"/>
        <s v="69099 44636,31351"/>
        <s v="69099 44636,31428"/>
        <s v="69099 44636,31566"/>
        <s v="69099 44636,31613"/>
        <s v="69099 44636,31617"/>
        <s v="69099 44636,31733"/>
        <s v="69099 44636,3174"/>
        <s v="69099 44636,31755"/>
        <s v="69099 44636,31774"/>
        <s v="69099 44636,3178199999"/>
        <s v="69099 44636,31795"/>
        <s v="69099 44636,31801"/>
        <s v="69099 44636,31819"/>
        <s v="69099 44636,3183399999"/>
        <s v="69099 44636,31916"/>
        <s v="69099 44636,31917"/>
        <s v="69099 44636,3192"/>
        <s v="69099 44636,31991"/>
        <s v="69099 44636,32001"/>
        <s v="69099 44636,32005"/>
        <s v="69099 44636,32037"/>
        <s v="69099 44636,32044"/>
        <s v="69099 44636,3206"/>
        <s v="69099 44636,32122"/>
        <s v="69099 44636,3214"/>
        <s v="69099 44636,32142"/>
        <s v="69099 44636,32235"/>
        <s v="69099 44636,32248"/>
        <s v="69099 44636,32256"/>
        <s v="69099 44636,32267"/>
        <s v="69099 44636,3227"/>
        <s v="69099 44636,32272"/>
        <s v="69099 44636,32273"/>
        <s v="69099 44636,32389"/>
        <s v="69099 44636,32586"/>
        <s v="69099 44636,32762"/>
        <s v="69099 44636,32801"/>
        <s v="69099 44636,32848"/>
        <s v="69099 44636,32855"/>
        <s v="69099 44636,32856"/>
        <s v="69099 44636,32863"/>
        <s v="69099 44636,32913"/>
        <s v="69099 44636,32925"/>
        <s v="69099 44636,32961"/>
        <s v="69099 44636,32964"/>
        <s v="69099 44636,32966"/>
        <s v="69099 44636,32977"/>
        <s v="69099 44636,33034"/>
        <s v="69099 44636,33036"/>
        <s v="69099 44636,33037"/>
        <s v="69099 44636,33047"/>
        <s v="69099 44636,3308"/>
        <s v="69099 44636,33122"/>
        <s v="69099 44636,33124"/>
        <s v="69099 44636,33238"/>
        <s v="69099 44636,33266"/>
        <s v="69099 44636,33382"/>
        <s v="69099 44636,33395"/>
        <s v="69099 44636,33402"/>
        <s v="69099 44636,33419"/>
        <s v="69099 44636,33448"/>
        <s v="69099 44636,33449"/>
        <s v="69099 44636,33465"/>
        <s v="69099 44636,33473"/>
        <s v="69099 44636,3347599999"/>
        <s v="69099 44636,33483"/>
        <s v="69099 44636,33491"/>
        <s v="69099 44636,33501"/>
        <s v="69099 44636,3351"/>
        <s v="69099 44636,33523"/>
        <s v="69099 44636,3353"/>
        <s v="69099 44636,33538"/>
        <s v="69099 44636,33579"/>
        <s v="69099 44636,33711"/>
        <s v="69099 44636,33712"/>
        <s v="69099 44636,33728"/>
        <s v="69099 44636,33856"/>
        <s v="69099 44636,33883"/>
        <s v="69099 44636,33895"/>
        <s v="69099 44636,33898"/>
        <s v="69099 44636,33932"/>
        <s v="69099 44636,33934"/>
        <s v="69099 44636,33935"/>
        <s v="69099 44636,33944"/>
        <s v="69099 44636,33963"/>
        <s v="69099 44636,33979"/>
        <s v="69099 44636,33981"/>
        <s v="69099 44636,3401"/>
        <s v="69099 44636,34021"/>
        <s v="69099 44636,34078"/>
        <s v="69099 44636,34096"/>
        <s v="69099 44636,34176"/>
        <s v="69099 44636,34237"/>
        <s v="69099 44636,34248"/>
        <s v="69099 44636,34285"/>
        <s v="69099 44636,34351"/>
        <s v="69099 44636,34355"/>
        <s v="69099 44636,34361"/>
        <s v="69099 44636,34425"/>
        <s v="69099 44636,34735"/>
        <s v="69099 44636,34806"/>
        <s v="69099 44636,34844"/>
        <s v="69099 44636,34846"/>
        <s v="69099 44636,34964"/>
        <s v="69099 44636,35045"/>
        <s v="69099 44636,35164"/>
        <s v="69099 44636,35192"/>
        <s v="69099 44636,35197"/>
        <s v="69099 44636,35236"/>
        <s v="69099 44636,35259"/>
        <s v="69099 44636,35273"/>
        <s v="69099 44636,35299"/>
        <s v="69099 44636,35382"/>
        <s v="69099 44636,35398"/>
        <s v="69099 44636,3543599999"/>
        <s v="69099 44636,35485"/>
        <s v="69099 44636,3549"/>
        <s v="69099 44636,35506"/>
        <s v="69099 44636,35507"/>
        <s v="69099 44636,35508"/>
        <s v="69099 44636,35611"/>
        <s v="69099 44636,35626"/>
        <s v="69099 44636,35631"/>
        <s v="69099 44636,35641"/>
        <s v="69099 44636,35644"/>
        <s v="69099 44636,35646"/>
        <s v="69099 44636,35715"/>
        <s v="69099 44636,35818"/>
        <s v="69099 44636,35822"/>
        <s v="69099 44636,35823"/>
        <s v="69099 44636,3586"/>
        <s v="69099 44636,35903"/>
        <s v="69099 44636,35909"/>
        <s v="69099 44636,3594"/>
        <s v="69099 44636,35962"/>
        <s v="69099 44636,36052"/>
        <s v="69099 44636,36053"/>
        <s v="69099 44636,36115"/>
        <s v="69099 44636,36122"/>
        <s v="69099 44636,36133"/>
        <s v="69099 44636,36249"/>
        <s v="69099 44636,36366"/>
        <s v="69099 44636,36471"/>
        <s v="69099 44636,36473"/>
        <s v="69099 44636,3659"/>
        <s v="69099 44636,36605"/>
        <s v="69099 44636,36608"/>
        <s v="69099 44636,36683"/>
        <s v="69099 44636,36753"/>
        <s v="69099 44636,36756"/>
        <s v="69099 44636,3681"/>
        <s v="69099 44636,36821"/>
        <s v="69099 44636,36877"/>
        <s v="69099 44636,3688"/>
        <s v="69099 44636,3695"/>
        <s v="69099 44636,37028"/>
        <s v="69099 44636,37214"/>
        <s v="69099 44636,37215"/>
        <s v="69099 44636,37219"/>
        <s v="69099 44636,37221"/>
        <s v="69099 44636,37234"/>
        <s v="69099 44636,37318"/>
        <s v="69099 44636,3739599999"/>
        <s v="69099 44636,37413"/>
        <s v="69099 44636,37528"/>
        <s v="69099 44636,3753"/>
        <s v="69099 44636,37559"/>
        <s v="69099 44636,37561"/>
        <s v="69099 44636,37578"/>
        <s v="69099 44636,37579"/>
        <s v="69099 44636,37644"/>
        <s v="69099 44636,37676"/>
        <s v="69099 44636,37793"/>
        <s v="69099 44636,37803"/>
        <s v="69099 44636,39199"/>
        <s v="69099 44636,39206"/>
        <s v="69099 44636,39208"/>
        <s v="69099 44636,39241"/>
        <s v="69099 44636,39279"/>
        <s v="69099 44636,39292"/>
        <s v="69099 44636,39399"/>
        <s v="69099 44636,39409"/>
        <s v="69099 44636,39432"/>
        <s v="69099 44636,39435"/>
        <s v="69099 44636,39463"/>
        <s v="69099 44636,39587"/>
        <s v="69099 44636,39623"/>
        <s v="69099 44636,39655"/>
        <s v="69099 44636,39661"/>
        <s v="69099 44636,39677"/>
        <s v="69099 44636,3969"/>
        <s v="69099 44636,3972"/>
        <s v="69099 44636,39745"/>
        <s v="69099 44636,39791"/>
        <s v="69099 44636,39808"/>
        <s v="69099 44636,3981"/>
        <s v="69099 44636,39846"/>
        <s v="69099 44636,39963"/>
        <s v="69099 44636,4002"/>
        <s v="69099 44636,40031"/>
        <s v="69099 44636,40034"/>
        <s v="69099 44636,40057"/>
        <s v="69099 44636,40087"/>
        <s v="69099 44636,40204"/>
        <s v="69099 44636,40207"/>
        <s v="69099 44636,40244"/>
        <s v="69099 44636,40263"/>
        <s v="69099 44636,40266"/>
        <s v="69099 44636,40274"/>
        <s v="69099 44636,40296"/>
        <s v="69099 44636,40302"/>
        <s v="69099 44636,4031"/>
        <s v="69099 44636,40429"/>
        <s v="69099 44636,40525"/>
        <s v="69099 44636,40638"/>
        <s v="69099 44636,40669"/>
        <s v="69099 44636,40683"/>
        <s v="69099 44636,40692"/>
        <s v="69099 44636,40715"/>
        <s v="69099 44636,40716"/>
        <s v="69099 44636,40723"/>
        <s v="69099 44636,40788"/>
        <s v="69099 44636,40789"/>
        <s v="69099 44636,40859"/>
        <s v="69099 44636,40911"/>
        <s v="69099 44636,40912"/>
        <s v="69099 44636,40973"/>
        <s v="69099 44636,40977"/>
        <s v="69099 44636,40984"/>
        <s v="69099 44636,41007"/>
        <s v="69099 44636,41103"/>
        <s v="69099 44636,41116"/>
        <s v="69099 44636,41264"/>
        <s v="69099 44636,41299"/>
        <s v="69099 44636,41315"/>
        <s v="69099 44636,41426"/>
        <s v="69099 44636,4144"/>
        <s v="69099 44636,41557"/>
        <s v="69220 44636,41672"/>
        <s v="69220 44636,41733"/>
        <s v="69220 44636,4173799999"/>
        <s v="69220 44636,41856"/>
        <s v="69220 44636,41859"/>
        <s v="69220 44636,41999"/>
        <s v="69220 44636,42006"/>
        <s v="69220 44636,4201"/>
        <s v="69220 44636,42013"/>
        <s v="69220 44636,4202"/>
        <s v="69220 44636,42049"/>
        <s v="69220 44636,42051"/>
        <s v="69220 44636,42073"/>
        <s v="69220 44636,421"/>
        <s v="69220 44636,42155"/>
        <s v="69220 44636,42167"/>
        <s v="69220 44636,42174"/>
        <s v="69220 44636,42178"/>
        <s v="69220 44636,42196"/>
        <s v="69220 44636,42205"/>
        <s v="69220 44636,42213"/>
        <s v="69220 44636,42222"/>
        <s v="69220 44636,42242"/>
        <s v="69220 44636,42247"/>
        <s v="69220 44636,4225"/>
        <s v="69220 44636,42258"/>
        <s v="69220 44636,42282"/>
        <s v="69220 44636,42324"/>
        <s v="69220 44636,42329"/>
        <s v="69220 44636,4233"/>
        <s v="69220 44636,42345"/>
        <s v="69220 44636,4235"/>
        <s v="69203 44636,4237"/>
        <s v="69203 44636,4241"/>
        <s v="69203 44636,42414"/>
        <s v="69203 44636,4242599999"/>
        <s v="69203 44636,42473"/>
        <s v="69203 44636,42529"/>
        <s v="69178 44636,42535"/>
        <s v="69178 44636,42543"/>
        <s v="69178 44636,42611"/>
        <s v="69178 44636,42659"/>
        <s v="69178 44636,42667"/>
        <s v="69178 44636,42676"/>
        <s v="69201 44636,42703"/>
        <s v="69201 44636,42709"/>
        <s v="69201 44636,42828"/>
        <s v="69201 44636,42834"/>
        <s v="69201 44636,42843"/>
        <s v="69201 44636,42846"/>
        <s v="69201 44636,42848"/>
        <s v="69201 44636,42852"/>
        <s v="69201 44636,42854"/>
        <s v="69201 44636,42856"/>
        <s v="69201 44636,42888"/>
        <s v="69201 44636,4289"/>
        <s v="69201 44636,42899"/>
        <s v="69201 44636,4298"/>
        <s v="69201 44636,43029"/>
        <s v="69201 44636,43149"/>
        <s v="69201 44636,43168"/>
        <s v="69201 44636,43287"/>
        <s v="69201 44636,43291"/>
        <s v="69201 44636,433"/>
        <s v="69201 44636,43321"/>
        <s v="69201 44636,43324"/>
        <s v="69201 44636,4332799999"/>
        <s v="69201 44636,43334"/>
        <s v="69201 44636,43337"/>
        <s v="69201 44636,4334"/>
        <s v="69201 44636,43343"/>
        <s v="69201 44636,43358"/>
        <s v="69201 44636,43406"/>
        <s v="69201 44636,4341"/>
        <s v="69201 44636,43501"/>
        <s v="69201 44636,43878"/>
        <s v="69201 44636,43924"/>
        <s v="69201 44636,43942"/>
        <s v="69201 44636,43944"/>
        <s v="69201 44636,43955"/>
        <s v="69201 44636,43977"/>
        <s v="69178 44636,44014"/>
        <s v="69178 44636,44027"/>
        <s v="69178 44636,4403"/>
        <s v="69178 44636,44032"/>
        <s v="69178 44636,44148"/>
        <s v="69178 44636,4416"/>
        <s v="69178 44636,44168"/>
        <s v="69178 44636,44205"/>
        <s v="69178 44636,44233"/>
        <s v="69178 44636,44247"/>
        <s v="69178 44636,44257"/>
        <s v="69178 44636,44259"/>
        <s v="69178 44636,44308"/>
        <s v="69201 44636,44425"/>
        <s v="69178 44636,44428"/>
        <s v="69203 44636,44436"/>
        <s v="69203 44636,44438"/>
        <s v="69203 44636,4444"/>
        <s v="69178 44636,44443"/>
        <s v="69178 44636,44458"/>
        <s v="69178 44636,44573"/>
        <s v="69178 44636,44575"/>
        <s v="69178 44636,44597"/>
        <s v="69178 44636,44699"/>
        <s v="69178 44636,44716"/>
        <s v="69178 44636,44727"/>
        <s v="69201 44636,44791"/>
        <s v="69201 44636,44797"/>
        <s v="69201 44636,44875"/>
        <s v="69201 44636,44881"/>
        <s v="69178 44636,44958"/>
        <s v="69178 44636,4506"/>
        <s v="69178 44636,45146"/>
        <s v="69178 44636,45245"/>
        <s v="69178 44636,45282"/>
        <s v="69178 44636,45285"/>
        <s v="69178 44636,45293"/>
        <s v="69178 44636,45304"/>
        <s v="69178 44636,45318"/>
        <s v="69178 44636,45444"/>
        <s v="69178 44636,45466"/>
        <s v="69178 44636,45507"/>
        <s v="69178 44636,45515"/>
        <s v="69178 44636,45519"/>
        <s v="69178 44636,4561"/>
        <s v="69178 44636,45725"/>
        <s v="69178 44636,45733"/>
        <s v="69178 44636,45744"/>
        <s v="69178 44636,45861"/>
        <s v="69178 44636,4587"/>
        <s v="69178 44636,45875"/>
        <s v="69178 44636,45877"/>
        <s v="69178 44636,4588"/>
        <s v="69178 44636,45899"/>
        <s v="69178 44636,45921"/>
        <s v="69178 44636,45941"/>
        <s v="69178 44636,45943"/>
        <s v="69178 44636,45948"/>
        <s v="69178 44636,45965"/>
        <s v="69178 44636,45971"/>
        <s v="69178 44636,4597599999"/>
        <s v="69178 44636,4598"/>
        <s v="69178 44636,46036"/>
        <s v="69178 44636,46045"/>
        <s v="69178 44636,46046"/>
        <s v="69178 44636,46047"/>
        <s v="69178 44636,46081"/>
        <s v="69178 44636,4612"/>
        <s v="69178 44636,46163"/>
        <s v="69178 44636,46199"/>
        <s v="69178 44636,46205"/>
        <s v="69178 44636,46209"/>
        <s v="69178 44636,46212"/>
        <s v="69178 44636,46288"/>
        <s v="69178 44636,46307"/>
        <s v="69178 44636,46316"/>
        <s v="69178 44636,46326"/>
        <s v="69178 44636,46405"/>
        <s v="69178 44636,46497"/>
        <s v="69178 44636,46523"/>
        <s v="69178 44636,46567"/>
        <s v="69178 44636,46627"/>
        <s v="69178 44636,46689"/>
        <s v="69178 44636,46701"/>
        <s v="69178 44636,46718"/>
        <s v="69178 44636,46725"/>
        <s v="69178 44636,46734"/>
        <s v="69178 44636,46801"/>
        <s v="69178 44636,4681"/>
        <s v="69178 44636,46829"/>
        <s v="69178 44636,46837"/>
        <s v="69178 44636,46935"/>
        <s v="69178 44636,46939"/>
        <s v="69178 44636,4694"/>
        <s v="69178 44636,46994"/>
        <s v="69178 44636,47012"/>
        <s v="69178 44636,47014"/>
        <s v="69178 44636,47101"/>
        <s v="69178 44636,47219"/>
        <s v="69178 44636,4723"/>
        <s v="69178 44636,47308"/>
        <s v="69178 44636,47339"/>
        <s v="69178 44636,47432"/>
        <s v="69178 44636,47547"/>
        <s v="69178 44636,4765"/>
        <s v="69178 44636,47705"/>
        <s v="69178 44636,47712"/>
        <s v="69178 44636,47718"/>
        <s v="69178 44636,47774"/>
        <s v="69178 44636,47844"/>
        <s v="69178 44636,47978"/>
        <s v="69178 44636,47983"/>
        <s v="69178 44636,47985"/>
        <s v="69178 44636,48"/>
        <s v="69178 44636,48116"/>
        <s v="69178 44636,48182"/>
        <s v="69178 44636,48233"/>
        <s v="69178 44636,48292"/>
        <s v="69178 44636,48293"/>
        <s v="69178 44636,48316"/>
        <s v="69178 44636,48392"/>
        <s v="69178 44636,48509"/>
        <s v="69178 44636,48525"/>
        <s v="69178 44636,4865"/>
        <s v="69178 44636,48672"/>
        <s v="69178 44636,48771"/>
        <s v="69178 44636,48774"/>
        <s v="69178 44636,48777"/>
        <s v="69178 44636,48787"/>
        <s v="69178 44636,48813"/>
        <s v="69178 44636,48925"/>
        <s v="69178 44636,49037"/>
        <s v="69178 44636,49044"/>
        <s v="69178 44636,4905"/>
        <s v="69178 44636,49069"/>
        <s v="69178 44636,49188"/>
        <s v="69178 44636,49216"/>
        <s v="69178 44636,49244"/>
        <s v="69178 44636,49359"/>
        <s v="69178 44636,49402"/>
        <s v="69178 44636,49418"/>
        <s v="69201 44636,49456"/>
        <s v="69201 44636,49457"/>
        <s v="69201 44636,49459"/>
        <s v="69201 44636,49529"/>
        <s v="69201 44636,49534"/>
        <s v="69201 44636,49542"/>
        <s v="69201 44636,49565"/>
        <s v="69201 44636,49571"/>
        <s v="69201 44636,49574"/>
        <s v="69201 44636,49581"/>
        <s v="69201 44636,49586"/>
        <s v="69201 44636,49587"/>
        <s v="69201 44636,49589"/>
        <s v="69201 44636,49613"/>
        <s v="69201 44636,4962"/>
        <s v="69201 44636,49736"/>
        <s v="69201 44636,49918"/>
        <s v="69201 44636,49936"/>
        <s v="69201 44636,49939"/>
        <s v="69201 44636,49941"/>
        <s v="69201 44636,49944"/>
        <s v="69201 44636,4994799999"/>
        <s v="69201 44636,49972"/>
        <s v="69201 44636,49975"/>
        <s v="69201 44636,49978"/>
        <s v="69201 44636,49983"/>
        <s v="69201 44636,49987"/>
        <s v="69201 44636,49991"/>
        <s v="69201 44636,49993"/>
        <s v="69201 44636,49995"/>
        <s v="69201 44636,49998"/>
        <s v="69201 44636,50001"/>
        <s v="69201 44636,50041"/>
        <s v="69201 44636,50043"/>
        <s v="69201 44636,50045"/>
        <s v="69201 44636,50047"/>
        <s v="69201 44636,50054"/>
        <s v="69201 44636,50057"/>
        <s v="69201 44636,50058"/>
        <s v="69201 44636,5006"/>
        <s v="69201 44636,50176"/>
        <s v="69201 44636,50242"/>
        <s v="69201 44636,50313"/>
        <s v="69201 44636,55284"/>
        <s v="69201 44636,55328"/>
        <s v="69201 44636,55346"/>
        <s v="69201 44636,55352"/>
        <s v="69201 44636,55358"/>
        <s v="69201 44636,55407"/>
        <s v="69201 44636,55409"/>
        <s v="69201 44636,55416"/>
        <s v="69178 44636,55432"/>
        <s v="69178 44636,55442"/>
        <s v="69178 44636,55446"/>
        <s v="69178 44636,55447"/>
        <s v="69201 44636,55572"/>
        <s v="69201 44636,55574"/>
        <s v="69178 44636,55579"/>
        <s v="69203 44636,55581"/>
        <s v="69203 44636,55619"/>
        <s v="69203 44636,55664"/>
        <s v="69203 44636,55698"/>
        <s v="69203 44636,55701"/>
        <s v="69203 44636,55704"/>
        <s v="69220 44636,55751"/>
        <s v="69220 44636,55762"/>
        <s v="69220 44636,55772"/>
        <s v="69220 44636,55775"/>
        <s v="69220 44636,55824"/>
        <s v="69220 44636,55838"/>
        <s v="69220 44636,55855"/>
        <s v="69220 44636,55878"/>
        <s v="69220 44636,55888"/>
        <s v="69220 44636,55891"/>
        <s v="69220 44636,55895"/>
        <s v="69220 44636,55927"/>
        <s v="69220 44636,55983"/>
        <s v="69220 44636,55985"/>
        <s v="69220 44636,55991"/>
        <s v="69220 44636,56"/>
        <s v="69220 44636,56012"/>
        <s v="69220 44636,56065"/>
        <s v="69220 44636,56067"/>
        <s v="69220 44636,56068"/>
        <s v="69220 44636,56103"/>
        <s v="69220 44636,56219"/>
        <s v="69220 44636,56231"/>
        <s v="69220 44636,56265"/>
        <s v="69220 44636,56274"/>
        <s v="69220 44636,56279"/>
        <s v="69220 44636,56302"/>
        <s v="69220 44636,56315"/>
        <s v="69220 44636,56321"/>
        <s v="69220 44636,56376"/>
        <s v="69220 44636,56389"/>
        <s v="69187 44636,564"/>
        <s v="69187 44636,56406"/>
        <s v="69187 44636,56425"/>
        <s v="69187 44636,56438"/>
        <s v="69120 44636,56447"/>
        <s v="69187 44636,56465"/>
        <s v="69187 44636,56481"/>
        <s v="69187 44636,56487"/>
        <s v="69187 44636,565"/>
        <s v="69120 44636,56517"/>
        <s v="69120 44636,56542"/>
        <s v="69120 44636,56578"/>
        <s v="69120 44636,56586"/>
        <s v="69120 44636,56588"/>
        <s v="69120 44636,56593"/>
        <s v="69120 44636,56598"/>
        <s v="69120 44636,56617"/>
        <s v="69120 44636,5662299999"/>
        <s v="69120 44636,56628"/>
        <s v="69120 44636,56633"/>
        <s v="69120 44636,56647"/>
        <s v="69120 44636,56659"/>
        <s v="69120 44636,5666"/>
        <s v="69120 44636,56663"/>
        <s v="69139 44636,56697"/>
        <s v="69120 44636,56758"/>
        <s v="69120 44636,5677"/>
        <s v="69120 44636,56773"/>
        <s v="69120 44636,56777"/>
        <s v="69120 44636,5678"/>
        <s v="69120 44636,56785"/>
        <s v="69120 44636,56804"/>
        <s v="69139 44636,56825"/>
        <s v="69139 44636,56855"/>
        <s v="69139 44636,56858"/>
        <s v="69139 44636,56863"/>
        <s v="69139 44636,5688"/>
        <s v="69139 44636,56895"/>
        <s v="69139 44636,56902"/>
        <s v="69139 44636,56904"/>
        <s v="69139 44636,56926"/>
        <s v="69139 44636,56949"/>
        <s v="69139 44636,56983"/>
        <s v="69139 44636,5699"/>
        <s v="69139 44636,5699299999"/>
        <s v="69139 44636,57016"/>
        <s v="69139 44636,5702"/>
        <s v="69139 44636,57078"/>
        <s v="69139 44636,57082"/>
        <s v="69139 44636,57093"/>
        <s v="69139 44636,57109"/>
        <s v="69139 44636,57117"/>
        <s v="69139 44636,57124"/>
        <s v="69139 44636,5720399999"/>
        <s v="69139 44636,57211"/>
        <s v="69139 44636,57244"/>
        <s v="69139 44636,57256"/>
        <s v="69139 44636,57266"/>
        <s v="69139 44636,57297"/>
        <s v="69139 44636,57316"/>
        <s v="69139 44636,57318"/>
        <s v="69139 44636,57328"/>
        <s v="69139 44636,57372"/>
        <s v="69139 44636,57375"/>
        <s v="69139 44636,57402"/>
        <s v="69139 44636,57421"/>
        <s v="69139 44636,57456"/>
        <s v="69139 44636,57502"/>
        <s v="69139 44636,57543"/>
        <s v="69139 44636,57554"/>
        <s v="69139 44636,57655"/>
        <s v="69139 44636,57697"/>
        <s v="69139 44636,57736"/>
        <s v="69139 44636,57741"/>
        <s v="69139 44636,57749"/>
        <s v="69139 44636,5776"/>
        <s v="69139 44636,57762"/>
        <s v="69139 44636,57767"/>
        <s v="69139 44636,5777"/>
        <s v="69139 44636,57811"/>
        <s v="69139 44636,57824"/>
        <s v="69139 44636,57845"/>
        <s v="69139 44636,57846"/>
        <s v="69139 44636,57851"/>
        <s v="69139 44636,57853"/>
        <s v="69139 44636,57878"/>
        <s v="69139 44636,57894"/>
        <s v="69139 44636,57903"/>
        <s v="69139 44636,57956"/>
        <s v="69139 44636,58025"/>
        <s v="69139 44636,58058"/>
        <s v="69139 44636,58065"/>
        <s v="69139 44636,58154"/>
        <s v="69139 44636,58182"/>
        <s v="69139 44636,58203"/>
        <s v="69139 44636,58216"/>
        <s v="69139 44636,58234"/>
        <s v="69139 44636,58314"/>
        <s v="69139 44636,58351"/>
        <s v="69139 44636,58355"/>
        <s v="69139 44636,58382"/>
        <s v="69139 44636,58403"/>
        <s v="69139 44636,58416"/>
        <s v="69139 44636,58421"/>
        <s v="69139 44636,58461"/>
        <s v="69139 44636,58463"/>
        <s v="69139 44636,58468"/>
        <s v="69139 44636,58485"/>
        <s v="69139 44636,58492"/>
        <s v="69139 44636,58505"/>
        <s v="69139 44636,58531"/>
        <s v="69139 44636,58536"/>
        <s v="69139 44636,58546"/>
        <s v="69139 44636,58583"/>
        <s v="69139 44636,58588"/>
        <s v="69139 44636,5861"/>
        <s v="69139 44636,5864"/>
        <s v="69139 44636,58653"/>
        <s v="69139 44636,58656"/>
        <s v="69139 44636,58672"/>
        <s v="69139 44636,58693"/>
        <s v="69139 44636,58711"/>
        <s v="69139 44636,58715"/>
        <s v="69139 44636,58721"/>
        <s v="69139 44636,58727"/>
        <s v="69139 44636,58731"/>
        <s v="69139 44636,58758"/>
        <s v="69139 44636,5876"/>
        <s v="69139 44636,58764"/>
        <s v="69139 44636,58801"/>
        <s v="69139 44636,58811"/>
        <s v="69139 44636,58817"/>
        <s v="69139 44636,58819"/>
        <s v="69139 44636,58837"/>
        <s v="69139 44636,58855"/>
        <s v="69139 44636,58943"/>
        <s v="69139 44636,5895"/>
        <s v="69139 44636,58975"/>
        <s v="69139 44636,58981"/>
        <s v="69139 44636,58988"/>
        <s v="69139 44636,59016"/>
        <s v="69139 44636,59043"/>
        <s v="69139 44636,59045"/>
        <s v="69139 44636,59087"/>
        <s v="69139 44636,59172"/>
        <s v="69139 44636,59222"/>
        <s v="69139 44636,59245"/>
        <s v="69139 44636,59247"/>
        <s v="69139 44636,59266"/>
        <s v="69139 44636,59313"/>
        <s v="69139 44636,59348"/>
        <s v="69139 44636,59383"/>
        <s v="69139 44636,59425"/>
        <s v="69139 44636,59541"/>
        <s v="69139 44636,59571"/>
        <s v="69139 44636,5961"/>
        <s v="69139 44636,59613"/>
        <s v="69139 44636,59618"/>
        <s v="69139 44636,59623"/>
        <s v="69139 44636,5963"/>
        <s v="69139 44636,59716"/>
        <s v="69139 44636,5973"/>
        <s v="69139 44636,59782"/>
        <s v="69139 44636,59786"/>
        <s v="69139 44636,59788"/>
        <s v="69139 44636,59791"/>
        <s v="69139 44636,59792"/>
        <s v="69139 44636,59794"/>
        <s v="69139 44636,59885"/>
        <s v="69139 44636,59963"/>
        <s v="69139 44636,59981"/>
        <s v="69139 44636,5999"/>
        <s v="69139 44636,60005"/>
        <s v="69139 44636,6003"/>
        <s v="69139 44636,60089"/>
        <s v="69139 44636,60098"/>
        <s v="69139 44636,60102"/>
        <s v="69139 44636,60106"/>
        <s v="69139 44636,60146"/>
        <s v="69139 44636,60186"/>
        <s v="69139 44636,60267"/>
        <s v="69139 44636,60285"/>
        <s v="69139 44636,60358"/>
        <s v="69139 44636,60412"/>
        <s v="69139 44636,60413"/>
        <s v="69139 44636,60464"/>
        <s v="69139 44636,60465"/>
        <s v="69139 44636,60468"/>
        <s v="69139 44636,60472"/>
        <s v="69139 44636,60618"/>
        <s v="69139 44636,60684"/>
        <s v="69139 44636,60749"/>
        <s v="69139 44636,60802"/>
        <s v="69139 44636,60811"/>
        <s v="69139 44636,6088"/>
        <s v="69139 44636,60963"/>
        <s v="69139 44636,60981"/>
        <s v="69139 44636,60987"/>
        <s v="69139 44636,6099"/>
        <s v="69139 44636,61036"/>
        <s v="69139 44636,61064"/>
        <s v="69139 44636,6119"/>
        <s v="69139 44636,6126"/>
        <s v="69139 44636,61689"/>
        <s v="69139 44636,61715"/>
        <s v="69139 44636,61803"/>
        <s v="69139 44636,61854"/>
        <s v="69139 44636,61858"/>
        <s v="69139 44636,61863"/>
        <s v="69139 44636,61881"/>
        <s v="69139 44636,61887"/>
        <s v="69139 44636,61903"/>
        <s v="69139 44636,6191"/>
        <s v="69139 44636,61931"/>
        <s v="69139 44636,61944"/>
        <s v="69139 44636,61946"/>
        <s v="69139 44636,61953"/>
        <s v="69139 44636,61992"/>
        <s v="69139 44636,62044"/>
        <s v="69139 44636,62049"/>
        <s v="69139 44636,6212"/>
        <s v="69139 44636,62125"/>
        <s v="69139 44636,62142"/>
        <s v="69139 44636,62147"/>
        <s v="69139 44636,62163"/>
        <s v="69139 44636,62181"/>
        <s v="69139 44636,62184"/>
        <s v="69139 44636,62188"/>
        <s v="69139 44636,62193"/>
        <s v="69139 44636,62201"/>
        <s v="69139 44636,62229"/>
        <s v="69139 44636,62257"/>
        <s v="69139 44636,62262"/>
        <s v="69139 44636,62285"/>
        <s v="69139 44636,6228899999"/>
        <s v="69139 44636,62303"/>
        <s v="69139 44636,62309"/>
        <s v="69139 44636,62316"/>
        <s v="69139 44636,62319"/>
        <s v="69139 44636,62322"/>
        <s v="69139 44636,6239"/>
        <s v="69139 44636,62402"/>
        <s v="69139 44636,62413"/>
        <s v="69139 44636,62457"/>
        <s v="69139 44636,62459"/>
        <s v="69139 44636,62502"/>
        <s v="69139 44636,62557"/>
        <s v="69139 44636,62595"/>
        <s v="69139 44636,62616"/>
        <s v="69139 44636,62648"/>
        <s v="69139 44636,6269"/>
        <s v="69139 44636,62726"/>
        <s v="69139 44636,62731"/>
        <s v="69139 44636,62744"/>
        <s v="69139 44636,62816"/>
        <s v="69139 44636,62897"/>
        <s v="69139 44636,62955"/>
        <s v="69139 44636,62958"/>
        <s v="69139 44636,62965"/>
        <s v="69139 44636,62969"/>
        <s v="69139 44636,63054"/>
        <s v="69139 44636,63078"/>
        <s v="69139 44636,63094"/>
        <s v="69139 44636,63098"/>
        <s v="69139 44636,631"/>
        <s v="69139 44636,63109"/>
        <s v="69139 44636,63113"/>
        <s v="69139 44636,63139"/>
        <s v="69139 44636,63167"/>
        <s v="69139 44636,63171"/>
        <s v="69139 44636,63175"/>
        <s v="69139 44636,63189"/>
        <s v="69139 44636,63196"/>
        <s v="69139 44636,632"/>
        <s v="69139 44636,63205"/>
        <s v="69139 44636,63234"/>
        <s v="69139 44636,63311"/>
        <s v="69139 44636,63368"/>
        <s v="69139 44636,63411"/>
        <s v="69139 44636,63413"/>
        <s v="69139 44636,63418"/>
        <s v="69139 44636,6344"/>
        <s v="69139 44636,63443"/>
        <s v="69139 44636,63456"/>
        <s v="69139 44636,63471"/>
        <s v="69139 44636,63498"/>
        <s v="69139 44636,63499"/>
        <s v="69139 44636,63521"/>
        <s v="69139 44636,63523"/>
        <s v="69139 44636,63536"/>
        <s v="69139 44636,63539"/>
        <s v="69139 44636,636"/>
        <s v="69139 44636,63688"/>
        <s v="69139 44636,63742"/>
        <s v="69139 44636,63766"/>
        <s v="69139 44636,63769"/>
        <s v="69139 44636,63779"/>
        <s v="69139 44636,63781"/>
        <s v="69139 44636,63811"/>
        <s v="69139 44636,63821"/>
        <s v="69139 44636,63836"/>
        <s v="69139 44636,63846"/>
        <s v="69139 44636,63921"/>
        <s v="69139 44636,64177"/>
        <s v="69139 44636,64184"/>
        <s v="69139 44636,64185"/>
        <s v="69139 44636,64247"/>
        <s v="69139 44636,64248"/>
        <s v="69139 44636,64252"/>
        <s v="69139 44636,64317"/>
        <s v="69139 44636,64387"/>
        <s v="69139 44636,64406"/>
        <s v="69139 44636,64471"/>
        <s v="69139 44636,64477"/>
        <s v="69139 44636,64539"/>
        <s v="69139 44636,64545"/>
        <s v="69139 44636,64581"/>
        <s v="69139 44636,64699"/>
        <s v="69139 44636,64763"/>
        <s v="69139 44636,64856"/>
        <s v="69139 44636,64862"/>
        <s v="69139 44636,64872"/>
        <s v="69139 44636,64874"/>
        <s v="69139 44636,64877"/>
        <s v="69139 44636,64938"/>
        <s v="69139 44636,65156"/>
        <s v="69139 44636,65157"/>
        <s v="69139 44636,65162"/>
        <s v="69139 44636,65164"/>
        <s v="69139 44636,65175"/>
        <s v="69139 44636,65181"/>
        <s v="69139 44636,65192"/>
        <s v="69139 44636,65211"/>
        <s v="69139 44636,65229"/>
        <s v="69139 44636,65293"/>
        <s v="69139 44636,65297"/>
        <s v="69139 44636,65325"/>
        <s v="69139 44636,65331"/>
        <s v="69139 44636,65346"/>
        <s v="69139 44636,65373"/>
        <s v="69139 44636,6539"/>
        <s v="69139 44636,65421"/>
        <s v="69139 44636,65429"/>
        <s v="69030 44636,65458"/>
        <s v="69030 44636,65461"/>
        <s v="69030 44636,65465"/>
        <s v="69030 44636,65473"/>
        <s v="69030 44636,65477"/>
        <s v="69030 44636,6548"/>
        <s v="69030 44636,65493"/>
        <s v="69030 44636,6558"/>
        <s v="69030 44636,65664"/>
        <s v="69030 44636,65677"/>
        <s v="69030 44636,65738"/>
        <s v="69030 44636,65744"/>
        <s v="69030 44636,65778"/>
        <s v="69030 44636,65789"/>
        <s v="69030 44636,65803"/>
        <s v="69030 44636,65838"/>
        <s v="69030 44636,65845"/>
        <s v="69030 44636,65851"/>
        <s v="69030 44636,65899"/>
        <s v="69030 44636,65962"/>
        <s v="69030 44636,65966"/>
        <s v="69030 44636,65969"/>
        <s v="69030 44636,65992"/>
        <s v="69030 44636,66"/>
        <s v="69030 44636,66024"/>
        <s v="69030 44636,6603"/>
        <s v="69030 44636,66034"/>
        <s v="69030 44636,66052"/>
        <s v="69030 44636,66059"/>
        <s v="69030 44636,66065"/>
        <s v="69030 44636,66098"/>
        <s v="69030 44636,66112"/>
        <s v="69030 44636,66123"/>
        <s v="69030 44636,66127"/>
        <s v="69030 44636,66134"/>
        <s v="69030 44636,66159"/>
        <s v="69030 44636,66166"/>
        <s v="69030 44636,66168"/>
        <s v="69030 44636,66179"/>
        <s v="69030 44636,66194"/>
        <s v="69030 44636,66199"/>
        <s v="69030 44636,66286"/>
        <s v="69030 44636,66294"/>
        <s v="69030 44636,66302"/>
        <s v="69030 44636,66351"/>
        <s v="69030 44636,66377"/>
        <s v="69030 44636,66413"/>
        <s v="69030 44636,66418"/>
        <s v="69220 44636,66449"/>
        <s v="69220 44636,66466"/>
        <s v="69220 44636,66475"/>
        <s v="69220 44636,66476"/>
        <s v="69220 44636,66479"/>
        <s v="69220 44636,66483"/>
        <s v="69220 44636,66508"/>
        <s v="69220 44636,66513"/>
        <s v="69220 44636,66532"/>
        <s v="69220 44636,66535"/>
        <s v="69220 44636,66556"/>
        <s v="69220 44636,66576"/>
        <s v="69220 44636,66578"/>
        <s v="69220 44636,66584"/>
        <s v="69220 44636,66601"/>
        <s v="69220 44636,66624"/>
        <s v="69220 44636,6666"/>
        <s v="69220 44636,66678"/>
        <s v="69220 44636,66688"/>
        <s v="69220 44636,66696"/>
        <s v="69220 44636,66697"/>
        <s v="69220 44636,66704"/>
        <s v="69220 44636,66726"/>
        <s v="69220 44636,66728"/>
        <s v="69220 44636,66748"/>
        <s v="69220 44636,66764"/>
        <s v="69220 44636,66811"/>
        <s v="69220 44636,66815"/>
        <s v="69220 44636,66818"/>
        <s v="69220 44636,66828"/>
        <s v="69220 44636,66833"/>
        <s v="69203 44636,66854"/>
        <s v="69203 44636,66892"/>
        <s v="69203 44636,66906"/>
        <s v="69203 44636,66955"/>
        <s v="69178 44636,67007"/>
        <s v="69201 44636,67014"/>
        <s v="69201 44636,67022"/>
        <s v="69178 44636,67138"/>
        <s v="69178 44636,6714"/>
        <s v="69178 44636,67141"/>
        <s v="69178 44636,67146"/>
        <s v="69178 44636,6716"/>
        <s v="69178 44636,67166"/>
        <s v="69201 44636,67216"/>
        <s v="69201 44636,67281"/>
        <s v="69201 44636,67307"/>
        <s v="69201 44636,67311"/>
        <s v="69201 44636,67317"/>
        <s v="69201 44636,67323"/>
        <s v="69201 44636,67325"/>
        <s v="69201 44636,67328"/>
        <s v="69201 44636,6733"/>
        <s v="69201 44636,67356"/>
        <s v="69201 44636,67358"/>
        <s v="69201 44636,67363"/>
        <s v="69201 44636,67368"/>
        <s v="69201 44636,6737399999"/>
        <s v="69201 44636,67488"/>
        <s v="69201 44636,67552"/>
        <s v="69201 44636,67606"/>
        <s v="69201 44636,67613"/>
        <s v="69201 44636,67615"/>
        <s v="69201 44636,67634"/>
        <s v="69201 44636,67637"/>
        <s v="69201 44636,67642"/>
        <s v="69201 44636,67647"/>
        <s v="69201 44636,67648"/>
        <s v="69201 44636,67653"/>
        <s v="69201 44636,67657"/>
        <s v="69201 44636,67659"/>
        <s v="69201 44636,67661"/>
        <s v="69201 44636,6772"/>
        <s v="69201 44636,67727"/>
        <s v="69201 44636,6773"/>
        <s v="69201 44636,67734"/>
        <s v="69201 44636,6774"/>
        <s v="69201 44636,67856"/>
        <s v="69201 44636,68469"/>
        <s v="69201 44636,68659"/>
        <s v="69201 44636,68992"/>
        <s v="69201 44636,69865"/>
        <s v="69201 44636,69965"/>
        <s v="69178 44636,70375"/>
        <s v="69178 44636,7044"/>
        <s v="69201 44637,25395"/>
        <s v="69201 44637,25398"/>
        <s v="69201 44637,2547"/>
        <s v="69201 44637,26101"/>
        <s v="69201 44637,26181"/>
        <s v="69201 44637,26192"/>
        <s v="69201 44637,26203"/>
        <s v="69201 44637,26209"/>
        <s v="69201 44637,26215"/>
        <s v="69201 44637,26219"/>
        <s v="69201 44637,26248"/>
        <s v="69178 44637,26411"/>
        <s v="69178 44637,26412"/>
        <s v="69178 44637,26416"/>
        <s v="69178 44637,26418"/>
        <s v="69178 44637,26536"/>
        <s v="69178 44637,26626"/>
        <s v="69178 44637,2669699999"/>
        <s v="69099 44637,26707"/>
        <s v="69099 44637,26711"/>
        <s v="69132 44637,26715"/>
        <s v="69132 44637,26729"/>
        <s v="69132 44637,26731"/>
        <s v="69132 44637,26807"/>
        <s v="69132 44637,26874"/>
        <s v="69132 44637,26881"/>
        <s v="69132 44637,26898"/>
        <s v="69132 44637,26903"/>
        <s v="69132 44637,26912"/>
        <s v="69132 44637,26918"/>
        <s v="69132 44637,26973"/>
        <s v="69132 44637,2698"/>
        <s v="69132 44637,27023"/>
        <s v="69132 44637,27025"/>
        <s v="69132 44637,27046"/>
        <s v="69132 44637,27051"/>
        <s v="69132 44637,27054"/>
        <s v="69132 44637,27079"/>
        <s v="69132 44637,27084"/>
        <s v="69132 44637,27086"/>
        <s v="69132 44637,27159"/>
        <s v="69132 44637,27188"/>
        <s v="69132 44637,27194"/>
        <s v="69132 44637,27258"/>
        <s v="69132 44637,27322"/>
        <s v="69132 44637,27355"/>
        <s v="69132 44637,2736"/>
        <s v="69132 44637,27373"/>
        <s v="69132 44637,27389"/>
        <s v="69132 44637,27391"/>
        <s v="69132 44637,27404"/>
        <s v="69132 44637,27435"/>
        <s v="69132 44637,27438"/>
        <s v="69132 44637,27451"/>
        <s v="69132 44637,27497"/>
        <s v="69132 44637,27574"/>
        <s v="69132 44637,27612"/>
        <s v="69132 44637,27613"/>
        <s v="69132 44637,27681"/>
        <s v="69132 44637,27757"/>
        <s v="69132 44637,27786"/>
        <s v="69132 44637,27791"/>
        <s v="69132 44637,27863"/>
        <s v="69132 44637,27903"/>
        <s v="69132 44637,27931"/>
        <s v="69132 44637,27941"/>
        <s v="69132 44637,27953"/>
        <s v="69132 44637,27961"/>
        <s v="69132 44637,2799"/>
        <s v="69132 44637,28008"/>
        <s v="69132 44637,28014"/>
        <s v="69132 44637,28016"/>
        <s v="69132 44637,28022"/>
        <s v="69132 44637,28039"/>
        <s v="69132 44637,28108"/>
        <s v="69132 44637,28146"/>
        <s v="69132 44637,28147"/>
        <s v="69132 44637,28191"/>
        <s v="69132 44637,28196"/>
        <s v="69132 44637,28229"/>
        <s v="69132 44637,28242"/>
        <s v="69132 44637,28249"/>
        <s v="69132 44637,28258"/>
        <s v="69132 44637,28362"/>
        <s v="69132 44637,28366"/>
        <s v="69132 44637,28373"/>
        <s v="69132 44637,2839"/>
        <s v="69132 44637,28404"/>
        <s v="69132 44637,28405"/>
        <s v="69132 44637,28413"/>
        <s v="69132 44637,28464"/>
        <s v="69132 44637,28525"/>
        <s v="69132 44637,28554"/>
        <s v="69132 44637,28557"/>
        <s v="69132 44637,28561"/>
        <s v="69132 44637,28667"/>
        <s v="69132 44637,28696"/>
        <s v="69132 44637,28697"/>
        <s v="69132 44637,28718"/>
        <s v="69132 44637,28721"/>
        <s v="69132 44637,28749"/>
        <s v="69132 44637,28753"/>
        <s v="69132 44637,28758"/>
        <s v="69132 44637,2876"/>
        <s v="69132 44637,28769"/>
        <s v="69132 44637,28775"/>
        <s v="69132 44637,28787"/>
        <s v="69132 44637,28809"/>
        <s v="69132 44637,28906"/>
        <s v="69132 44637,28993"/>
        <s v="69132 44637,29022"/>
        <s v="69132 44637,29081"/>
        <s v="69132 44637,29137"/>
        <s v="69132 44637,29208"/>
        <s v="69132 44637,29243"/>
        <s v="69132 44637,29244"/>
        <s v="69132 44637,29247"/>
        <s v="69132 44637,2928"/>
        <s v="69132 44637,29323"/>
        <s v="69132 44637,29384"/>
        <s v="69132 44637,295"/>
        <s v="69132 44637,29513"/>
        <s v="69132 44637,29528"/>
        <s v="69132 44637,29583"/>
        <s v="69132 44637,2959"/>
        <s v="69132 44637,29616"/>
        <s v="69132 44637,29627"/>
        <s v="69132 44637,29632"/>
        <s v="69132 44637,29645"/>
        <s v="69132 44637,29659"/>
        <s v="69132 44637,29676"/>
        <s v="69132 44637,29697"/>
        <s v="69132 44637,297"/>
        <s v="69132 44637,29707"/>
        <s v="69132 44637,29711"/>
        <s v="69132 44637,29731"/>
        <s v="69132 44637,29846"/>
        <s v="69132 44637,29858"/>
        <s v="69132 44637,2986"/>
        <s v="69132 44637,2987399999"/>
        <s v="69132 44637,2988"/>
        <s v="69132 44637,29898"/>
        <s v="69132 44637,29933"/>
        <s v="69132 44637,29943"/>
        <s v="69132 44637,29979"/>
        <s v="69132 44637,30054"/>
        <s v="69132 44637,30123"/>
        <s v="69132 44637,30155"/>
        <s v="69132 44637,30159"/>
        <s v="69132 44637,3024"/>
        <s v="69132 44637,30284"/>
        <s v="69132 44637,30292"/>
        <s v="69132 44637,30325"/>
        <s v="69132 44637,30329"/>
        <s v="69132 44637,30331"/>
        <s v="69132 44637,30404"/>
        <s v="69132 44637,30436"/>
        <s v="69132 44637,30461"/>
        <s v="69132 44637,30477"/>
        <s v="69132 44637,30559"/>
        <s v="69132 44637,30605"/>
        <s v="69132 44637,3072099999"/>
        <s v="69132 44637,30772"/>
        <s v="69132 44637,30779"/>
        <s v="69132 44637,30785"/>
        <s v="69132 44637,30847"/>
        <s v="69132 44637,30856"/>
        <s v="69132 44637,3092"/>
        <s v="69132 44637,30944"/>
        <s v="69132 44637,30976"/>
        <s v="69132 44637,30985"/>
        <s v="69132 44637,30995"/>
        <s v="69132 44637,31002"/>
        <s v="69132 44637,31012"/>
        <s v="69132 44637,31126"/>
        <s v="69132 44637,31154"/>
        <s v="69132 44637,31164"/>
        <s v="69132 44637,31256"/>
        <s v="69132 44637,31262"/>
        <s v="69132 44637,31309"/>
        <s v="69132 44637,31328"/>
        <s v="69132 44637,31352"/>
        <s v="69132 44637,3141"/>
        <s v="69132 44637,3147"/>
        <s v="69132 44637,31477"/>
        <s v="69132 44637,31594"/>
        <s v="69132 44637,31598"/>
        <s v="69132 44637,3165"/>
        <s v="69132 44637,31663"/>
        <s v="69132 44637,31671"/>
        <s v="69132 44637,31748"/>
        <s v="69132 44637,31927"/>
        <s v="69132 44637,32083"/>
        <s v="69132 44637,322"/>
        <s v="69132 44637,32235"/>
        <s v="69132 44637,3224"/>
        <s v="69099 44637,32258"/>
        <s v="69099 44637,3226"/>
        <s v="69178 44637,32295"/>
        <s v="69178 44637,32412"/>
        <s v="69178 44637,32449"/>
        <s v="69178 44637,32552"/>
        <s v="69178 44637,32641"/>
        <s v="69178 44637,32661"/>
        <s v="69178 44637,32674"/>
        <s v="69201 44637,32742"/>
        <s v="69201 44637,32744"/>
        <s v="69201 44637,32802"/>
        <s v="69201 44637,32803"/>
        <s v="69201 44637,32806"/>
        <s v="69201 44637,32808"/>
        <s v="69201 44637,32815"/>
        <s v="69201 44637,32823"/>
        <s v="69201 44637,32826"/>
        <s v="69201 44637,32861"/>
        <s v="69201 44637,32867"/>
        <s v="69201 44637,32906"/>
        <s v="69201 44637,3294"/>
        <s v="69201 44637,33096"/>
        <s v="69201 44637,33102"/>
        <s v="69201 44637,33104"/>
        <s v="69201 44637,3310599999"/>
        <s v="69201 44637,33138"/>
        <s v="69201 44637,33144"/>
        <s v="69201 44637,33147"/>
        <s v="69201 44637,33149"/>
        <s v="69201 44637,33157"/>
        <s v="69201 44637,33194"/>
        <s v="69201 44637,33196"/>
        <s v="69201 44637,33198"/>
        <s v="69201 44637,33215"/>
        <s v="69201 44637,33218"/>
        <s v="69201 44637,3322"/>
        <s v="69201 44637,33235"/>
        <s v="69201 44637,33353"/>
        <s v="69201 44637,35225"/>
        <s v="69201 44637,35233"/>
        <s v="69201 44637,35244"/>
        <s v="69201 44637,35248"/>
        <s v="69201 44637,35253"/>
        <s v="69201 44637,35328"/>
        <s v="69201 44637,35332"/>
        <s v="69178 44637,3536"/>
        <s v="69178 44637,35369"/>
        <s v="69178 44637,35373"/>
        <s v="69178 44637,35374"/>
        <s v="69178 44637,35485"/>
        <s v="69178 44637,3549"/>
        <s v="69178 44637,35497"/>
        <s v="69178 44637,35501"/>
        <s v="69178 44637,35508"/>
        <s v="69178 44637,35509"/>
        <s v="69178 44637,35625"/>
        <s v="69178 44637,3605"/>
        <s v="69178 44637,36098"/>
        <s v="69178 44637,3616"/>
        <s v="69178 44637,36171"/>
        <s v="69178 44637,36218"/>
        <s v="69178 44637,36229"/>
        <s v="69201 44637,36274"/>
        <s v="69203 44637,36277"/>
        <s v="69203 44637,36282"/>
        <s v="69203 44637,3634"/>
        <s v="69203 44637,36353"/>
        <s v="69203 44637,36363"/>
        <s v="69203 44637,36366"/>
        <s v="69203 44637,36369"/>
        <s v="69220 44637,36412"/>
        <s v="69220 44637,36441"/>
        <s v="69220 44637,3644199999"/>
        <s v="69220 44637,36483"/>
        <s v="69220 44637,36497"/>
        <s v="69220 44637,36499"/>
        <s v="69220 44637,36512"/>
        <s v="69220 44637,36524"/>
        <s v="69220 44637,36528"/>
        <s v="69220 44637,36541"/>
        <s v="69220 44637,36558"/>
        <s v="69220 44637,36566"/>
        <s v="69220 44637,36588"/>
        <s v="69220 44637,3660099999"/>
        <s v="69220 44637,36661"/>
        <s v="69220 44637,36708"/>
        <s v="69220 44637,36718"/>
        <s v="69220 44637,36773"/>
        <s v="69220 44637,36784"/>
        <s v="69220 44637,36789"/>
        <s v="69220 44637,36793"/>
        <s v="69220 44637,36836"/>
        <s v="69220 44637,36895"/>
        <s v="69220 44637,36899"/>
        <s v="69220 44637,37017"/>
        <s v="69220 44637,37046"/>
        <s v="69220 44637,37049"/>
        <s v="69220 44637,37051"/>
        <s v="69220 44637,37106"/>
        <s v="69220 44637,37109"/>
        <s v="69220 44637,37117"/>
        <s v="69220 44637,37133"/>
        <s v="69220 44637,37175"/>
        <s v="69220 44637,37183"/>
        <s v="69220 44637,37189"/>
        <s v="69220 44637,37193"/>
        <s v="69220 44637,37226"/>
        <s v="69220 44637,37228"/>
        <s v="69220 44637,37229"/>
        <s v="69220 44637,37235"/>
        <s v="69220 44637,37245"/>
        <s v="69220 44637,37248"/>
        <s v="69220 44637,3725"/>
        <s v="69220 44637,3726"/>
        <s v="69220 44637,37263"/>
        <s v="69220 44637,37381"/>
        <s v="69220 44637,3744799999"/>
        <s v="69220 44637,37454"/>
        <s v="69220 44637,37462"/>
        <s v="69220 44637,37464"/>
        <s v="69220 44637,37466"/>
        <s v="69220 44637,37469"/>
        <s v="69220 44637,37476"/>
        <s v="69220 44637,37477"/>
        <s v="69220 44637,37478"/>
        <s v="69220 44637,37483"/>
        <s v="69220 44637,37506"/>
        <s v="69220 44637,37514"/>
        <s v="69220 44637,3752"/>
        <s v="69220 44637,37525"/>
        <s v="69220 44637,37534"/>
        <s v="69220 44637,37573"/>
        <s v="69220 44637,37598"/>
        <s v="69220 44637,37601"/>
        <s v="69220 44637,37619"/>
        <s v="69220 44637,37685"/>
        <s v="69220 44637,37688"/>
        <s v="69220 44637,37696"/>
        <s v="69220 44637,37698"/>
        <s v="69220 44637,3776599999"/>
        <s v="69220 44637,37859"/>
        <s v="69220 44637,37949"/>
        <s v="69220 44637,3801"/>
        <s v="69220 44637,38119"/>
        <s v="69220 44637,38135"/>
        <s v="69220 44637,38159"/>
        <s v="69220 44637,38273"/>
        <s v="69220 44637,38341"/>
        <s v="69220 44637,38442"/>
        <s v="69220 44637,38514"/>
        <s v="69220 44637,38737"/>
        <s v="69220 44637,38755"/>
        <s v="69220 44637,38793"/>
        <s v="69220 44637,38806"/>
        <s v="69220 44637,3881"/>
        <s v="69220 44637,38815"/>
        <s v="69220 44637,38819"/>
        <s v="69220 44637,38821"/>
        <s v="69220 44637,38832"/>
        <s v="69220 44637,38866"/>
        <s v="69220 44637,3897"/>
        <s v="69220 44637,38975"/>
        <s v="69220 44637,38992"/>
        <s v="69220 44637,39082"/>
        <s v="69220 44637,3908999999"/>
        <s v="69220 44637,39091"/>
        <s v="69220 44637,39145"/>
        <s v="69220 44637,39149"/>
        <s v="69220 44637,39288"/>
        <s v="69220 44637,39313"/>
        <s v="69220 44637,39384"/>
        <s v="69220 44637,39433"/>
        <s v="69220 44637,39462"/>
        <s v="69220 44637,39465"/>
        <s v="69220 44637,3948"/>
        <s v="69220 44637,39487"/>
        <s v="69220 44637,39488"/>
        <s v="69220 44637,39508"/>
        <s v="69220 44637,3951499999"/>
        <s v="69220 44637,39524"/>
        <s v="69220 44637,39597"/>
        <s v="69220 44637,39609"/>
        <s v="69220 44637,39616"/>
        <s v="69220 44637,3961899999"/>
        <s v="69220 44637,39625"/>
        <s v="69220 44637,39648"/>
        <s v="69220 44637,39656"/>
        <s v="69220 44637,39657"/>
        <s v="69220 44637,39664"/>
        <s v="69220 44637,39721"/>
        <s v="69220 44637,39737"/>
        <s v="69220 44637,39744"/>
        <s v="69220 44637,39753"/>
        <s v="69220 44637,39756"/>
        <s v="69220 44637,39869"/>
        <s v="69220 44637,40113"/>
        <s v="69220 44637,40119"/>
        <s v="69220 44637,4013"/>
        <s v="69220 44637,40134"/>
        <s v="69220 44637,4014"/>
        <s v="69220 44637,40154"/>
        <s v="69220 44637,40155"/>
        <s v="69220 44637,40167"/>
        <s v="69220 44637,40169"/>
        <s v="69220 44637,40193"/>
        <s v="69220 44637,402"/>
        <s v="69220 44637,40211"/>
        <s v="69220 44637,40227"/>
        <s v="69220 44637,40257"/>
        <s v="69220 44637,40262"/>
        <s v="69220 44637,40285"/>
        <s v="69220 44637,40352"/>
        <s v="69220 44637,40368"/>
        <s v="69220 44637,40438"/>
        <s v="69220 44637,40441"/>
        <s v="69220 44637,40451"/>
        <s v="69220 44637,40456"/>
        <s v="69220 44637,40487"/>
        <s v="69220 44637,4049"/>
        <s v="69220 44637,40491"/>
        <s v="69220 44637,40507"/>
        <s v="69220 44637,40516"/>
        <s v="69220 44637,40536"/>
        <s v="69220 44637,40541"/>
        <s v="69220 44637,40542"/>
        <s v="69220 44637,40543"/>
        <s v="69220 44637,40545"/>
        <s v="69220 44637,40547"/>
        <s v="69220 44637,40551"/>
        <s v="69220 44637,4059"/>
        <s v="69220 44637,40595"/>
        <s v="69220 44637,406"/>
        <s v="69220 44637,40611"/>
        <s v="69220 44637,40613"/>
        <s v="69220 44637,40615"/>
        <s v="69220 44637,40617"/>
        <s v="69220 44637,40626"/>
        <s v="69220 44637,40634"/>
        <s v="69220 44637,40641"/>
        <s v="69220 44637,40706"/>
        <s v="69220 44637,40709"/>
        <s v="69220 44637,40716"/>
        <s v="69220 44637,40729"/>
        <s v="69220 44637,40737"/>
        <s v="69220 44637,40763"/>
        <s v="69220 44637,40764"/>
        <s v="69220 44637,40777"/>
        <s v="69220 44637,40853"/>
        <s v="69220 44637,4089"/>
        <s v="69220 44637,40902"/>
        <s v="69220 44637,40931"/>
        <s v="69220 44637,40941"/>
        <s v="69220 44637,40962"/>
        <s v="69220 44637,40976"/>
        <s v="69220 44637,41045"/>
        <s v="69220 44637,41047"/>
        <s v="69220 44637,41058"/>
        <s v="69220 44637,41093"/>
        <s v="69220 44637,41097"/>
        <s v="69220 44637,411"/>
        <s v="69220 44637,41106"/>
        <s v="69220 44637,41111"/>
        <s v="69220 44637,41134"/>
        <s v="69220 44637,41137"/>
        <s v="69220 44637,41149"/>
        <s v="69220 44637,4115"/>
        <s v="69220 44637,41153"/>
        <s v="69220 44637,41183"/>
        <s v="69220 44637,41189"/>
        <s v="69220 44637,4119"/>
        <s v="69220 44637,41248"/>
        <s v="69220 44637,41273"/>
        <s v="69220 44637,41306"/>
        <s v="69220 44637,41367"/>
        <s v="69220 44637,4138"/>
        <s v="69220 44637,41382"/>
        <s v="69220 44637,4141999999"/>
        <s v="69220 44637,41434"/>
        <s v="69220 44637,41439"/>
        <s v="69220 44637,41446"/>
        <s v="69220 44637,41448"/>
        <s v="69220 44637,4145"/>
        <s v="69220 44637,41506"/>
        <s v="69220 44637,41516"/>
        <s v="69220 44637,4152"/>
        <s v="69220 44637,4155"/>
        <s v="69220 44637,41556"/>
        <s v="69220 44637,4159"/>
        <s v="69220 44637,41681"/>
        <s v="69220 44637,41697"/>
        <s v="69220 44637,41719"/>
        <s v="69220 44637,41769"/>
        <s v="69220 44637,41781"/>
        <s v="69220 44637,41787"/>
        <s v="69220 44637,41854"/>
        <s v="69220 44637,41966"/>
        <s v="69220 44637,41981"/>
        <s v="69220 44637,41986"/>
        <s v="69220 44637,42058"/>
        <s v="69220 44637,42072"/>
        <s v="69220 44637,42175"/>
        <s v="69220 44637,42247"/>
        <s v="69220 44637,4238"/>
        <s v="69220 44637,42473"/>
        <s v="69220 44637,42626"/>
        <s v="69220 44637,42627"/>
        <s v="69220 44637,42646"/>
        <s v="69220 44637,42648"/>
        <s v="69220 44637,42656"/>
        <s v="69220 44637,42758"/>
        <s v="69220 44637,42809"/>
        <s v="69220 44637,42822"/>
        <s v="69220 44637,42839"/>
        <s v="69220 44637,4287"/>
        <s v="69220 44637,4289"/>
        <s v="69220 44637,43041"/>
        <s v="69220 44637,43043"/>
        <s v="69220 44637,43067"/>
        <s v="69220 44637,43069"/>
        <s v="69220 44637,43082"/>
        <s v="69220 44637,43093"/>
        <s v="69220 44637,43097"/>
        <s v="69220 44637,4313"/>
        <s v="69220 44637,43138"/>
        <s v="69220 44637,43175"/>
        <s v="69220 44637,43208"/>
        <s v="69220 44637,43229"/>
        <s v="69220 44637,43231"/>
        <s v="69220 44637,43302"/>
        <s v="69220 44637,43331"/>
        <s v="69220 44637,43398"/>
        <s v="69220 44637,43412"/>
        <s v="69220 44637,43414"/>
        <s v="69220 44637,43461"/>
        <s v="69220 44637,4348"/>
        <s v="69220 44637,43513"/>
        <s v="69220 44637,4355"/>
        <s v="69220 44637,43551"/>
        <s v="69220 44637,43552"/>
        <s v="69220 44637,4358"/>
        <s v="69220 44637,43582"/>
        <s v="69220 44637,436"/>
        <s v="69220 44637,43611"/>
        <s v="69220 44637,43615"/>
        <s v="69220 44637,43616"/>
        <s v="69220 44637,43639"/>
        <s v="69220 44637,4365"/>
        <s v="69220 44637,43682"/>
        <s v="69220 44637,43694"/>
        <s v="69220 44637,43726"/>
        <s v="69220 44637,43735"/>
        <s v="69220 44637,43751"/>
        <s v="69220 44637,43759"/>
        <s v="69220 44637,43764"/>
        <s v="69220 44637,43796"/>
        <s v="69220 44637,438"/>
        <s v="69220 44637,43863"/>
        <s v="69220 44637,43897"/>
        <s v="69220 44637,43931"/>
        <s v="69220 44637,43934"/>
        <s v="69220 44637,43956"/>
        <s v="69220 44637,43961"/>
        <s v="69220 44637,43975"/>
        <s v="69220 44637,44032"/>
        <s v="69220 44637,44039"/>
        <s v="69220 44637,44069"/>
        <s v="69220 44637,44096"/>
        <s v="69220 44637,44109"/>
        <s v="69220 44637,4412"/>
        <s v="69220 44637,4412299999"/>
        <s v="69220 44637,44138"/>
        <s v="69220 44637,44213"/>
        <s v="69220 44637,44351"/>
        <s v="69220 44637,44368"/>
        <s v="69220 44637,44385"/>
        <s v="69220 44637,44404"/>
        <s v="69220 44637,44405"/>
        <s v="69220 44637,44429"/>
        <s v="69220 44637,4449"/>
        <s v="69220 44637,44499"/>
        <s v="69220 44637,44503"/>
        <s v="69220 44637,44505"/>
        <s v="69220 44637,44544"/>
        <s v="69220 44637,4454499999"/>
        <s v="69220 44637,44556"/>
        <s v="69220 44637,4456"/>
        <s v="69220 44637,44571"/>
        <s v="69220 44637,44622"/>
        <s v="69220 44637,44642"/>
        <s v="69220 44637,44644"/>
        <s v="69220 44637,44657"/>
        <s v="69220 44637,4474"/>
        <s v="69220 44637,44784"/>
        <s v="69220 44637,44804"/>
        <s v="69220 44637,44816"/>
        <s v="69220 44637,44934"/>
        <s v="69220 44637,44942"/>
        <s v="69220 44637,44948"/>
        <s v="69220 44637,45148"/>
        <s v="69220 44637,4515"/>
        <s v="69220 44637,45153"/>
        <s v="69220 44637,45249"/>
        <s v="69220 44637,4548"/>
        <s v="69220 44637,45503"/>
        <s v="69220 44637,4551"/>
        <s v="69220 44637,45593"/>
        <s v="69220 44637,45742"/>
        <s v="69220 44637,45743"/>
        <s v="69220 44637,45839"/>
        <s v="69220 44637,45921"/>
        <s v="69220 44637,45927"/>
        <s v="69220 44637,45932"/>
        <s v="69220 44637,45933"/>
        <s v="69220 44637,45946"/>
        <s v="69220 44637,45981"/>
        <s v="69220 44637,45987"/>
        <s v="69220 44637,46006"/>
        <s v="69220 44637,46035"/>
        <s v="69220 44637,46068"/>
        <s v="69220 44637,46108"/>
        <s v="69220 44637,4616"/>
        <s v="69220 44637,46168"/>
        <s v="69220 44637,46189"/>
        <s v="69220 44637,46191"/>
        <s v="69220 44637,46223"/>
        <s v="69220 44637,46365"/>
        <s v="69220 44637,46396"/>
        <s v="69220 44637,4648"/>
        <s v="69220 44637,46517"/>
        <s v="69220 44637,46532"/>
        <s v="69220 44637,46545"/>
        <s v="69220 44637,46616"/>
        <s v="69220 44637,46653"/>
        <s v="69220 44637,4677"/>
        <s v="69220 44637,46779"/>
        <s v="69220 44637,46801"/>
        <s v="69220 44637,46853"/>
        <s v="69220 44637,46855"/>
        <s v="69220 44637,46873"/>
        <s v="69220 44637,46976"/>
        <s v="69220 44637,47013"/>
        <s v="69220 44637,47039"/>
        <s v="69220 44637,47058"/>
        <s v="69220 44637,47075"/>
        <s v="69220 44637,47083"/>
        <s v="69220 44637,4708899999"/>
        <s v="69220 44637,47098"/>
        <s v="69220 44637,47131"/>
        <s v="69220 44637,47135"/>
        <s v="69220 44637,47145"/>
        <s v="69220 44637,47146"/>
        <s v="69220 44637,47147"/>
        <s v="69220 44637,47205"/>
        <s v="69220 44637,4722"/>
        <s v="69220 44637,47233"/>
        <s v="69220 44637,47259"/>
        <s v="69220 44637,47267"/>
        <s v="69220 44637,47358"/>
        <s v="69220 44637,47377"/>
        <s v="69220 44637,4738"/>
        <s v="69220 44637,47406"/>
        <s v="69220 44637,4741"/>
        <s v="69220 44637,47418"/>
        <s v="69220 44637,47483"/>
        <s v="69220 44637,47484"/>
        <s v="69220 44637,47551"/>
        <s v="69220 44637,47584"/>
        <s v="69220 44637,47586"/>
        <s v="69220 44637,47602"/>
        <s v="69220 44637,4761"/>
        <s v="69220 44637,4766"/>
        <s v="69220 44637,47662"/>
        <s v="69220 44637,47725"/>
        <s v="69220 44637,47726"/>
        <s v="69220 44637,47743"/>
        <s v="69220 44637,47762"/>
        <s v="69220 44637,47786"/>
        <s v="69220 44637,47791"/>
        <s v="69220 44637,47809"/>
        <s v="69220 44637,47909"/>
        <s v="69203 44637,47934"/>
        <s v="69203 44637,47972"/>
        <s v="69203 44637,47977"/>
        <s v="69203 44637,47991"/>
        <s v="69203 44637,48108"/>
        <s v="69203 44637,48146"/>
        <s v="69203 44637,48235"/>
        <s v="69203 44637,48351"/>
        <s v="69178 44637,48367"/>
        <s v="69178 44637,48374"/>
        <s v="69201 44637,48378"/>
        <s v="69178 44637,48443"/>
        <s v="69178 44637,48502"/>
        <s v="69178 44637,4851"/>
        <s v="69201 44637,48571"/>
        <s v="69201 44637,4857199999"/>
        <s v="69201 44637,48575"/>
        <s v="69201 44637,48659"/>
        <s v="69201 44637,48661"/>
        <s v="69201 44637,48691"/>
        <s v="69201 44637,48693"/>
        <s v="69201 44637,48704"/>
        <s v="69201 44637,48706"/>
        <s v="69201 44637,48708"/>
        <s v="69201 44637,48709"/>
        <s v="69201 44637,48738"/>
        <s v="69201 44637,48741"/>
        <s v="69201 44637,48749"/>
        <s v="69201 44637,48799"/>
        <s v="69201 44637,48869"/>
        <s v="69201 44637,49087"/>
        <s v="69201 44637,49106"/>
        <s v="69201 44637,4913"/>
        <s v="69201 44637,49132"/>
        <s v="69201 44637,49133"/>
        <s v="69201 44637,49135"/>
        <s v="69201 44637,49142"/>
        <s v="69201 44637,49147"/>
        <s v="69201 44637,49152"/>
        <s v="69201 44637,49154"/>
        <s v="69201 44637,49199"/>
        <s v="69201 44637,49201"/>
        <s v="69201 44637,49203"/>
        <s v="69201 44637,49206"/>
        <s v="69201 44637,49213"/>
        <s v="69201 44637,49215"/>
        <s v="69201 44637,49219"/>
        <s v="69201 44637,49221"/>
        <s v="69201 44637,49223"/>
        <s v="69201 44637,49333"/>
        <s v="69201 44637,49603"/>
        <s v="69201 44637,49608"/>
        <s v="69201 44637,49612"/>
        <s v="69201 44637,49618"/>
        <s v="69201 44637,49672"/>
        <s v="69201 44637,54255"/>
        <s v="69201 44637,54262"/>
        <s v="69201 44637,54295"/>
        <s v="69201 44637,543"/>
        <s v="69201 44637,54302"/>
        <s v="69201 44637,54319"/>
        <s v="69201 44637,54373"/>
        <s v="69201 44637,54481"/>
        <s v="69201 44637,54586"/>
        <s v="69201 44637,55728"/>
        <s v="69201 44637,558"/>
        <s v="69201 44637,56653"/>
        <s v="69201 44637,56661"/>
        <s v="69201 44637,56676"/>
        <s v="69201 44637,56683"/>
        <s v="69201 44637,56685"/>
        <s v="69201 44637,56689"/>
        <s v="69201 44637,56788"/>
        <s v="69201 44637,56986"/>
        <s v="69201 44637,58831"/>
        <s v="69201 44637,58834"/>
        <s v="69201 44637,58838"/>
        <s v="69201 44637,5884"/>
        <s v="69201 44637,58844"/>
        <s v="69201 44637,58848"/>
        <s v="69201 44637,589"/>
        <s v="69201 44637,59156"/>
        <s v="69178 44637,5916399999"/>
        <s v="69201 44637,59174"/>
        <s v="69201 44637,59196"/>
        <s v="69178 44637,59203"/>
        <s v="69178 44637,59214"/>
        <s v="69178 44637,5923"/>
        <s v="69178 44637,59238"/>
        <s v="69201 44637,61189"/>
        <s v="69201 44637,61196"/>
        <s v="69201 44637,61204"/>
        <s v="69201 44637,61235"/>
        <s v="69201 44637,61352"/>
        <s v="69201 44637,61362"/>
        <s v="69201 44637,61366"/>
        <s v="69201 44637,61529"/>
        <s v="69201 44637,61948"/>
        <s v="69201 44637,61962"/>
        <s v="69178 44637,61991"/>
        <s v="69201 44637,62031"/>
        <s v="69201 44637,62046"/>
        <s v="69201 44637,62049"/>
        <s v="69201 44637,64514"/>
        <s v="69201 44637,64529"/>
        <s v="69201 44637,64536"/>
        <s v="69201 44637,64568"/>
        <s v="69178 44637,64576"/>
        <s v="69178 44637,64581"/>
        <s v="69178 44637,64995"/>
        <s v="69178 44637,65006"/>
        <s v="69178 44637,65013"/>
        <s v="69178 44637,65023"/>
        <s v="69178 44637,65053"/>
        <s v="69178 44637,65061"/>
        <s v="69201 44637,65075"/>
        <s v="69201 44637,65101"/>
        <s v="69201 44637,65105"/>
        <s v="69201 44637,65176"/>
        <s v="69178 44637,65721"/>
        <s v="69201 44637,65733"/>
        <s v="69201 44637,65751"/>
        <s v="69201 44637,65788"/>
        <s v="69201 44637,65791"/>
        <s v="69201 44637,6581"/>
        <s v="69201 44637,65823"/>
        <s v="69201 44637,65854"/>
        <s v="69201 44637,65861"/>
        <s v="69201 44637,6587"/>
        <s v="69201 44637,65877"/>
        <s v="69201 44637,67286"/>
        <s v="69201 44637,67294"/>
        <s v="69201 44637,67311"/>
        <s v="69201 44637,67338"/>
        <s v="69201 44637,67352"/>
        <s v="69201 44637,67455"/>
        <s v="69201 44637,67479"/>
        <s v="69178 44637,67525"/>
        <s v="69201 44637,67829"/>
        <s v="69201 44641,26072"/>
        <s v="69201 44641,26127"/>
        <s v="69201 44641,2613"/>
        <s v="69201 44641,26133"/>
        <s v="69201 44641,26137"/>
        <s v="69201 44641,2626"/>
        <s v="69201 44641,26303"/>
        <s v="69201 44641,2631"/>
        <s v="69201 44641,26331"/>
        <s v="69014 44641,2634"/>
        <s v="69014 44641,26372"/>
        <s v="69014 44641,26374"/>
        <s v="69014 44641,26378"/>
        <s v="69014 44641,26381"/>
        <s v="69014 44641,26383"/>
        <s v="69014 44641,26434"/>
        <s v="69014 44641,2644"/>
        <s v="69014 44641,26444"/>
        <s v="69014 44641,26448"/>
        <s v="69014 44641,26456"/>
        <s v="69014 44641,26462"/>
        <s v="69014 44641,26466"/>
        <s v="69014 44641,26475"/>
        <s v="69014 44641,2649"/>
        <s v="69014 44641,2651"/>
        <s v="69014 44641,26539"/>
        <s v="69014 44641,26541"/>
        <s v="69014 44641,26543"/>
        <s v="69014 44641,26556"/>
        <s v="69014 44641,26564"/>
        <s v="69014 44641,26568"/>
        <s v="69014 44641,26572"/>
        <s v="69014 44641,26578"/>
        <s v="69014 44641,26581"/>
        <s v="69014 44641,26584"/>
        <s v="69014 44641,26602"/>
        <s v="69014 44641,26613"/>
        <s v="69014 44641,26625"/>
        <s v="69014 44641,26627"/>
        <s v="69014 44641,26632"/>
        <s v="69014 44641,2664"/>
        <s v="69014 44641,26663"/>
        <s v="69014 44641,2667"/>
        <s v="69014 44641,26671"/>
        <s v="69014 44641,26677"/>
        <s v="69014 44641,26684"/>
        <s v="69014 44641,26699"/>
        <s v="69095 44641,26701"/>
        <s v="69095 44641,26704"/>
        <s v="69095 44641,26728"/>
        <s v="69095 44641,26731"/>
        <s v="69095 44641,2674"/>
        <s v="69095 44641,26747"/>
        <s v="69095 44641,26815"/>
        <s v="69095 44641,26821"/>
        <s v="69095 44641,26862"/>
        <s v="69095 44641,26865"/>
        <s v="69095 44641,26897"/>
        <s v="69095 44641,26922"/>
        <s v="69095 44641,26935"/>
        <s v="69095 44641,26978"/>
        <s v="69095 44641,26999"/>
        <s v="69095 44641,27003"/>
        <s v="69095 44641,2706"/>
        <s v="69095 44641,27168"/>
        <s v="69155 44641,2717"/>
        <s v="69155 44641,27172"/>
        <s v="69155 44641,27191"/>
        <s v="69155 44641,27193"/>
        <s v="69155 44641,27196"/>
        <s v="69155 44641,27219"/>
        <s v="69155 44641,27221"/>
        <s v="69155 44641,27227"/>
        <s v="69155 44641,27263"/>
        <s v="69155 44641,27277"/>
        <s v="69155 44641,27293"/>
        <s v="69155 44641,27296"/>
        <s v="69155 44641,27315"/>
        <s v="69155 44641,27336"/>
        <s v="69155 44641,2735"/>
        <s v="69155 44641,2736"/>
        <s v="69155 44641,2738"/>
        <s v="69155 44641,27397"/>
        <s v="69155 44641,27399"/>
        <s v="69155 44641,27403"/>
        <s v="69155 44641,2744"/>
        <s v="69155 44641,27498"/>
        <s v="69155 44641,27503"/>
        <s v="69238 44641,27512"/>
        <s v="69238 44641,27524"/>
        <s v="69238 44641,27545"/>
        <s v="69238 44641,2756"/>
        <s v="69238 44641,27567"/>
        <s v="69238 44641,27568"/>
        <s v="69238 44641,27612"/>
        <s v="69238 44641,27615"/>
        <s v="69238 44641,27616"/>
        <s v="69238 44641,2767"/>
        <s v="69155 44641,27736"/>
        <s v="69155 44641,2775"/>
        <s v="69155 44641,27751"/>
        <s v="69155 44641,27868"/>
        <s v="69155 44641,27891"/>
        <s v="69155 44641,27905"/>
        <s v="69110 44641,2792"/>
        <s v="69110 44641,27921"/>
        <s v="69110 44641,27994"/>
        <s v="69155 44641,28036"/>
        <s v="69155 44641,2806"/>
        <s v="69155 44641,28084"/>
        <s v="69155 44641,28149"/>
        <s v="69110 44641,28209"/>
        <s v="69110 44641,28211"/>
        <s v="69110 44641,28212"/>
        <s v="69110 44641,28279"/>
        <s v="69110 44641,28281"/>
        <s v="69110 44641,28293"/>
        <s v="69110 44641,28405"/>
        <s v="69110 44641,28448"/>
        <s v="69042 44641,28528"/>
        <s v="69042 44641,28573"/>
        <s v="69110 44641,28606"/>
        <s v="69110 44641,2861"/>
        <s v="69110 44641,28655"/>
        <s v="69110 44641,2865699999"/>
        <s v="69110 44641,28753"/>
        <s v="69110 44641,28782"/>
        <s v="69042 44641,28785"/>
        <s v="69042 44641,28792"/>
        <s v="69042 44641,28856"/>
        <s v="69042 44641,28867"/>
        <s v="69042 44641,28869"/>
        <s v="69042 44641,28888"/>
        <s v="69042 44641,28892"/>
        <s v="69042 44641,28917"/>
        <s v="69227 44641,28927"/>
        <s v="69227 44641,28933"/>
        <s v="69227 44641,28954"/>
        <s v="69227 44641,2897"/>
        <s v="69227 44641,28971"/>
        <s v="69227 44641,29089"/>
        <s v="69227 44641,29126"/>
        <s v="69227 44641,29164"/>
        <s v="69110 44641,29199"/>
        <s v="69227 44641,29233"/>
        <s v="69227 44641,29266"/>
        <s v="69227 44641,29269"/>
        <s v="69227 44641,29273"/>
        <s v="69227 44641,29278"/>
        <s v="69227 44641,29286"/>
        <s v="69227 44641,29302"/>
        <s v="69227 44641,2931"/>
        <s v="69110 44641,29396"/>
        <s v="69110 44641,2939699999"/>
        <s v="69110 44641,29399"/>
        <s v="69110 44641,29403"/>
        <s v="69110 44641,29521"/>
        <s v="69110 44641,29531"/>
        <s v="69110 44641,29543"/>
        <s v="69110 44641,29552"/>
        <s v="69110 44641,29637"/>
        <s v="69110 44641,29654"/>
        <s v="69110 44641,29664"/>
        <s v="69110 44641,29678"/>
        <s v="69110 44641,29684"/>
        <s v="69110 44641,29685"/>
        <s v="69110 44641,29698"/>
        <s v="69110 44641,29705"/>
        <s v="69110 44641,29713"/>
        <s v="69110 44641,29749"/>
        <s v="69110 44641,29764"/>
        <s v="69110 44641,29787"/>
        <s v="69110 44641,29788"/>
        <s v="69110 44641,2989"/>
        <s v="69110 44641,29935"/>
        <s v="69110 44641,29938"/>
        <s v="69110 44641,2998"/>
        <s v="69110 44641,30006"/>
        <s v="69110 44641,30032"/>
        <s v="69110 44641,30038"/>
        <s v="69110 44641,30096"/>
        <s v="69110 44641,30102"/>
        <s v="69110 44641,30119"/>
        <s v="69110 44641,30237"/>
        <s v="69110 44641,30248"/>
        <s v="69110 44641,30376"/>
        <s v="69110 44641,30395"/>
        <s v="69110 44641,30418"/>
        <s v="69110 44641,30422"/>
        <s v="69110 44641,30428"/>
        <s v="69110 44641,30461"/>
        <s v="69110 44641,30469"/>
        <s v="69110 44641,30494"/>
        <s v="69110 44641,30557"/>
        <s v="69110 44641,30581"/>
        <s v="69110 44641,30625"/>
        <s v="69110 44641,30698"/>
        <s v="69110 44641,30711"/>
        <s v="69110 44641,30722"/>
        <s v="69110 44641,30874"/>
        <s v="69110 44641,3098699999"/>
        <s v="69110 44641,31049"/>
        <s v="69110 44641,31051"/>
        <s v="69110 44641,31075"/>
        <s v="69110 44641,3108"/>
        <s v="69110 44641,31098"/>
        <s v="69110 44641,31104"/>
        <s v="69110 44641,31108"/>
        <s v="69110 44641,31142"/>
        <s v="69110 44641,3114599999"/>
        <s v="69110 44641,31149"/>
        <s v="69110 44641,3122"/>
        <s v="69110 44641,31447"/>
        <s v="69110 44641,31465"/>
        <s v="69110 44641,31513"/>
        <s v="69110 44641,3152"/>
        <s v="69110 44641,31573"/>
        <s v="69110 44641,31736"/>
        <s v="69110 44641,3174"/>
        <s v="69110 44641,31958"/>
        <s v="69110 44641,32076"/>
        <s v="69110 44641,32104"/>
        <s v="69110 44641,32255"/>
        <s v="69110 44641,32347"/>
        <s v="69110 44641,3236"/>
        <s v="69110 44641,32389"/>
        <s v="69110 44641,325"/>
        <s v="69110 44641,32544"/>
        <s v="69110 44641,32556"/>
        <s v="69110 44641,32561"/>
        <s v="69110 44641,32649"/>
        <s v="69110 44641,32685"/>
        <s v="69110 44641,32705"/>
        <s v="69110 44641,32791"/>
        <s v="69110 44641,32793"/>
        <s v="69110 44641,3288"/>
        <s v="69110 44641,32912"/>
        <s v="69110 44641,32931"/>
        <s v="69110 44641,32932"/>
        <s v="69110 44641,32956"/>
        <s v="69110 44641,33024"/>
        <s v="69110 44641,33113"/>
        <s v="69110 44641,33141"/>
        <s v="69110 44641,33159"/>
        <s v="69110 44641,33167"/>
        <s v="69110 44641,33174"/>
        <s v="69110 44641,33181"/>
        <s v="69110 44641,33219"/>
        <s v="69110 44641,33222"/>
        <s v="69110 44641,33236"/>
        <s v="69110 44641,33329"/>
        <s v="69110 44641,33363"/>
        <s v="69110 44641,33376"/>
        <s v="69110 44641,3338"/>
        <s v="69110 44641,33405"/>
        <s v="69110 44641,3341"/>
        <s v="69110 44641,33416"/>
        <s v="69110 44641,33462"/>
        <s v="69110 44641,33464"/>
        <s v="69110 44641,33468"/>
        <s v="69110 44641,33471"/>
        <s v="69110 44641,33494"/>
        <s v="69110 44641,33498"/>
        <s v="69110 44641,33516"/>
        <s v="69110 44641,33556"/>
        <s v="69110 44641,33558"/>
        <s v="69110 44641,33565"/>
        <s v="69110 44641,33572"/>
        <s v="69110 44641,33575"/>
        <s v="69110 44641,33578"/>
        <s v="69110 44641,33693"/>
        <s v="69110 44641,33753"/>
        <s v="69110 44641,33777"/>
        <s v="69110 44641,33789"/>
        <s v="69110 44641,33807"/>
        <s v="69110 44641,33809"/>
        <s v="69110 44641,33815"/>
        <s v="69110 44641,33836"/>
        <s v="69110 44641,33863"/>
        <s v="69110 44641,33895"/>
        <s v="69110 44641,34027"/>
        <s v="69110 44641,34031"/>
        <s v="69110 44641,34035"/>
        <s v="69110 44641,34038"/>
        <s v="69110 44641,34042"/>
        <s v="69110 44641,34058"/>
        <s v="69110 44641,3406"/>
        <s v="69110 44641,34105"/>
        <s v="69110 44641,34115"/>
        <s v="69110 44641,34128"/>
        <s v="69110 44641,34139"/>
        <s v="69110 44641,34145"/>
        <s v="69062 44641,34149"/>
        <s v="69062 44641,3415"/>
        <s v="69062 44641,34227"/>
        <s v="69062 44641,34273"/>
        <s v="69062 44641,34281"/>
        <s v="69062 44641,34297"/>
        <s v="69062 44641,34302"/>
        <s v="69062 44641,34309"/>
        <s v="69062 44641,34331"/>
        <s v="69062 44641,34345"/>
        <s v="69062 44641,34362"/>
        <s v="69062 44641,34368"/>
        <s v="69062 44641,34374"/>
        <s v="69062 44641,3438"/>
        <s v="69062 44641,34382"/>
        <s v="69062 44641,34387"/>
        <s v="69062 44641,34403"/>
        <s v="69062 44641,3441"/>
        <s v="69062 44641,34442"/>
        <s v="69062 44641,34459"/>
        <s v="69062 44641,34462"/>
        <s v="69062 44641,34483"/>
        <s v="69062 44641,34505"/>
        <s v="69062 44641,34506"/>
        <s v="69062 44641,34531"/>
        <s v="69062 44641,34547"/>
        <s v="69062 44641,3455"/>
        <s v="69062 44641,34551"/>
        <s v="69062 44641,3456"/>
        <s v="69062 44641,34561"/>
        <s v="69062 44641,34649"/>
        <s v="69062 44641,34654"/>
        <s v="69062 44641,34662"/>
        <s v="69062 44641,34677"/>
        <s v="69062 44641,34685"/>
        <s v="69062 44641,347"/>
        <s v="69062 44641,34709"/>
        <s v="69062 44641,34719"/>
        <s v="69062 44641,34723"/>
        <s v="69062 44641,34728"/>
        <s v="69062 44641,3473"/>
        <s v="69062 44641,34738"/>
        <s v="69062 44641,34741"/>
        <s v="69062 44641,3479999999"/>
        <s v="69110 44641,34912"/>
        <s v="69110 44641,34946"/>
        <s v="69238 44641,34955"/>
        <s v="69238 44641,34961"/>
        <s v="69238 44641,34962"/>
        <s v="69238 44641,34985"/>
        <s v="69238 44641,3499"/>
        <s v="69110 44641,34994"/>
        <s v="69110 44641,34999"/>
        <s v="69110 44641,35001"/>
        <s v="69110 44641,35015"/>
        <s v="69110 44641,35105"/>
        <s v="69110 44641,35144"/>
        <s v="69238 44641,3515"/>
        <s v="69238 44641,35155"/>
        <s v="69238 44641,35159"/>
        <s v="69238 44641,35183"/>
        <s v="69238 44641,3519"/>
        <s v="69238 44641,35211"/>
        <s v="69238 44641,35214"/>
        <s v="69238 44641,35226"/>
        <s v="69238 44641,35233"/>
        <s v="69238 44641,35302"/>
        <s v="69238 44641,35304"/>
        <s v="69238 44641,35324"/>
        <s v="69238 44641,3532899999"/>
        <s v="69238 44641,35343"/>
        <s v="69238 44641,35352"/>
        <s v="69238 44641,35355"/>
        <s v="69238 44641,3536"/>
        <s v="69238 44641,35363"/>
        <s v="69238 44641,3537"/>
        <s v="69238 44641,35416"/>
        <s v="69238 44641,35421"/>
        <s v="69238 44641,3543599999"/>
        <s v="69238 44641,35451"/>
        <s v="69238 44641,35453"/>
        <s v="69238 44641,35461"/>
        <s v="69238 44641,35468"/>
        <s v="69238 44641,35476"/>
        <s v="69238 44641,3548"/>
        <s v="69238 44641,35485"/>
        <s v="69238 44641,35492"/>
        <s v="69238 44641,35502"/>
        <s v="69238 44641,35505"/>
        <s v="69238 44641,35514"/>
        <s v="69238 44641,3552"/>
        <s v="69238 44641,35615"/>
        <s v="69238 44641,37017"/>
        <s v="69238 44641,37038"/>
        <s v="69238 44641,37041"/>
        <s v="69238 44641,37044"/>
        <s v="69238 44641,3706"/>
        <s v="69238 44641,37067"/>
        <s v="69238 44641,37079"/>
        <s v="69238 44641,37086"/>
        <s v="69238 44641,37097"/>
        <s v="69238 44641,37103"/>
        <s v="69238 44641,37109"/>
        <s v="69238 44641,37134"/>
        <s v="69238 44641,37138"/>
        <s v="69238 44641,37177"/>
        <s v="69238 44641,3719"/>
        <s v="69238 44641,37197"/>
        <s v="69238 44641,37245"/>
        <s v="69238 44641,37251"/>
        <s v="69238 44641,37256"/>
        <s v="69238 44641,37292"/>
        <s v="69238 44641,37302"/>
        <s v="69238 44641,37315"/>
        <s v="69238 44641,37323"/>
        <s v="69238 44641,37326"/>
        <s v="69238 44641,37329"/>
        <s v="69238 44641,37407"/>
        <s v="69238 44641,37427"/>
        <s v="69238 44641,37442"/>
        <s v="69238 44641,37451"/>
        <s v="69110 44641,37468"/>
        <s v="69110 44641,37471"/>
        <s v="69062 44641,37559"/>
        <s v="69062 44641,37572"/>
        <s v="69110 44641,37598"/>
        <s v="69110 44641,37605"/>
        <s v="69110 44641,37612"/>
        <s v="69110 44641,37626"/>
        <s v="69110 44641,37715"/>
        <s v="69110 44641,37841"/>
        <s v="69110 44641,37865"/>
        <s v="69110 44641,37884"/>
        <s v="69110 44641,37899"/>
        <s v="69110 44641,37905"/>
        <s v="69110 44641,37926"/>
        <s v="69110 44641,37934"/>
        <s v="69110 44641,38039"/>
        <s v="69110 44641,38083"/>
        <s v="69110 44641,38116"/>
        <s v="69110 44641,38145"/>
        <s v="69110 44641,38148"/>
        <s v="69110 44641,38178"/>
        <s v="69110 44641,38186"/>
        <s v="69110 44641,38198"/>
        <s v="69110 44641,38201"/>
        <s v="69227 44641,38234"/>
        <s v="69227 44641,38237"/>
        <s v="69227 44641,38247"/>
        <s v="69227 44641,3829499999"/>
        <s v="69227 44641,38395"/>
        <s v="69227 44641,38398"/>
        <s v="69227 44641,38448"/>
        <s v="69227 44641,38455"/>
        <s v="69227 44641,38461"/>
        <s v="69227 44641,38485"/>
        <s v="69227 44641,38856"/>
        <s v="69227 44641,3887"/>
        <s v="69227 44641,38889"/>
        <s v="69227 44641,39003"/>
        <s v="69184 44641,39112"/>
        <s v="69110 44641,39183"/>
        <s v="69184 44641,39237"/>
        <s v="69184 44641,39245"/>
        <s v="69184 44641,39362"/>
        <s v="69184 44641,39407"/>
        <s v="69184 44641,39414"/>
        <s v="69184 44641,3942"/>
        <s v="69184 44641,39433"/>
        <s v="69184 44641,39497"/>
        <s v="69110 44641,39529"/>
        <s v="69110 44641,39561"/>
        <s v="69110 44641,39709"/>
        <s v="69110 44641,39714"/>
        <s v="69110 44641,39764"/>
        <s v="69184 44641,39856"/>
        <s v="69184 44641,39859"/>
        <s v="69184 44641,3987"/>
        <s v="69184 44641,39887"/>
        <s v="69184 44641,399"/>
        <s v="69184 44641,39975"/>
        <s v="69184 44641,39979"/>
        <s v="69184 44641,39983"/>
        <s v="69184 44641,39998"/>
        <s v="69184 44641,40071"/>
        <s v="69184 44641,40186"/>
        <s v="69184 44641,40302"/>
        <s v="69184 44641,40419"/>
        <s v="69184 44641,40535"/>
        <s v="69184 44641,40552"/>
        <s v="69184 44641,40569"/>
        <s v="69184 44641,40575"/>
        <s v="69184 44641,40588"/>
        <s v="69184 44641,4059"/>
        <s v="69184 44641,4061"/>
        <s v="69184 44641,40626"/>
        <s v="69184 44641,40744"/>
        <s v="69184 44641,4078"/>
        <s v="69184 44641,40807"/>
        <s v="69184 44641,40845"/>
        <s v="69184 44641,40961"/>
        <s v="69184 44641,40981"/>
        <s v="69184 44641,40986"/>
        <s v="69184 44641,40993"/>
        <s v="69184 44641,41028"/>
        <s v="69166 44641,41053"/>
        <s v="69166 44641,41067"/>
        <s v="69166 44641,41072"/>
        <s v="69166 44641,41076"/>
        <s v="69166 44641,41095"/>
        <s v="69166 44641,41096"/>
        <s v="69166 44641,41117"/>
        <s v="69184 44641,4112"/>
        <s v="69184 44641,41237"/>
        <s v="69184 44641,41265"/>
        <s v="69184 44641,41267"/>
        <s v="69184 44641,41269"/>
        <s v="69184 44641,4128"/>
        <s v="69184 44641,41331"/>
        <s v="69184 44641,41336"/>
        <s v="69184 44641,41374"/>
        <s v="69184 44641,41389"/>
        <s v="69184 44641,41505"/>
        <s v="69184 44641,41604"/>
        <s v="69184 44641,41632"/>
        <s v="69184 44641,41642"/>
        <s v="69184 44641,41661"/>
        <s v="69184 44641,41662"/>
        <s v="69184 44641,41667"/>
        <s v="69184 44641,41688"/>
        <s v="69184 44641,41704"/>
        <s v="69184 44641,4172"/>
        <s v="69184 44641,41729"/>
        <s v="69184 44641,41747"/>
        <s v="69184 44641,41836"/>
        <s v="69184 44641,4184"/>
        <s v="69184 44641,41858"/>
        <s v="69184 44641,41863"/>
        <s v="69184 44641,41874"/>
        <s v="69184 44641,41875"/>
        <s v="69184 44641,41947"/>
        <s v="69184 44641,41988"/>
        <s v="69184 44641,42005"/>
        <s v="69184 44641,42034"/>
        <s v="69184 44641,4205"/>
        <s v="69184 44641,42104"/>
        <s v="69184 44641,42111"/>
        <s v="69184 44641,42205"/>
        <s v="69184 44641,42209"/>
        <s v="69166 44641,42273"/>
        <s v="69166 44641,42291"/>
        <s v="69166 44641,42293"/>
        <s v="69166 44641,42308"/>
        <s v="69184 44641,42325"/>
        <s v="69184 44641,42329"/>
        <s v="69184 44641,42334"/>
        <s v="69184 44641,4234"/>
        <s v="69184 44641,42419"/>
        <s v="69184 44641,42434"/>
        <s v="69184 44641,4248"/>
        <s v="69184 44641,42509"/>
        <s v="69184 44641,42521"/>
        <s v="69184 44641,42532"/>
        <s v="69184 44641,42646"/>
        <s v="69184 44641,42647"/>
        <s v="69184 44641,42659"/>
        <s v="69184 44641,42672"/>
        <s v="69184 44641,4274399999"/>
        <s v="69184 44641,42788"/>
        <s v="69184 44641,42794"/>
        <s v="69184 44641,42807"/>
        <s v="69184 44641,42922"/>
        <s v="69184 44641,42929"/>
        <s v="69184 44641,42965"/>
        <s v="69184 44641,43038"/>
        <s v="69184 44641,43182"/>
        <s v="69184 44641,43183"/>
        <s v="69184 44641,43258"/>
        <s v="69184 44641,43274"/>
        <s v="69184 44641,43388"/>
        <s v="69184 44641,43633"/>
        <s v="69184 44641,43707"/>
        <s v="69184 44641,43734"/>
        <s v="69184 44641,43744"/>
        <s v="69184 44641,43773"/>
        <s v="69184 44641,4381"/>
        <s v="69184 44641,43876"/>
        <s v="69184 44641,43905"/>
        <s v="69184 44641,43944"/>
        <s v="69184 44641,43951"/>
        <s v="69184 44641,44013"/>
        <s v="69184 44641,44015"/>
        <s v="69184 44641,4402"/>
        <s v="69184 44641,44028"/>
        <s v="69184 44641,44031"/>
        <s v="69184 44641,44041"/>
        <s v="69184 44641,44047"/>
        <s v="69184 44641,44058"/>
        <s v="69184 44641,44091"/>
        <s v="69184 44641,44094"/>
        <s v="69184 44641,44095"/>
        <s v="69184 44641,44171"/>
        <s v="69184 44641,44186"/>
        <s v="69184 44641,442"/>
        <s v="69184 44641,44235"/>
        <s v="69184 44641,44238"/>
        <s v="69184 44641,44248"/>
        <s v="69184 44641,44259"/>
        <s v="69184 44641,44301"/>
        <s v="69184 44641,4438"/>
        <s v="69184 44641,44406"/>
        <s v="69184 44641,44433"/>
        <s v="69184 44641,44473"/>
        <s v="69184 44641,44486"/>
        <s v="69184 44641,44515"/>
        <s v="69184 44641,44522"/>
        <s v="69184 44641,44528"/>
        <s v="69184 44641,44532"/>
        <s v="69184 44641,44641"/>
        <s v="69184 44641,44663"/>
        <s v="69184 44641,44666"/>
        <s v="69184 44641,44784"/>
        <s v="69184 44641,4486"/>
        <s v="69184 44641,44895"/>
        <s v="69184 44641,44966"/>
        <s v="69184 44641,44971"/>
        <s v="69184 44641,45"/>
        <s v="69184 44641,4502199999"/>
        <s v="69184 44641,45052"/>
        <s v="69184 44641,4533"/>
        <s v="69184 44641,45384"/>
        <s v="69184 44641,45405"/>
        <s v="69184 44641,45424"/>
        <s v="69184 44641,45449"/>
        <s v="69184 44641,45464"/>
        <s v="69184 44641,45579"/>
        <s v="69184 44641,45625"/>
        <s v="69184 44641,45733"/>
        <s v="69184 44641,45797"/>
        <s v="69184 44641,458"/>
        <s v="69184 44641,459"/>
        <s v="69184 44641,45904"/>
        <s v="69184 44641,4592"/>
        <s v="69184 44641,46"/>
        <s v="69184 44641,46071"/>
        <s v="69184 44641,46096"/>
        <s v="69227 44641,46111"/>
        <s v="69227 44641,46145"/>
        <s v="69227 44641,46157"/>
        <s v="69227 44641,46167"/>
        <s v="69227 44641,46198"/>
        <s v="69227 44641,462"/>
        <s v="69227 44641,46358"/>
        <s v="69227 44641,46362"/>
        <s v="69227 44641,46395"/>
        <s v="69227 44641,46409"/>
        <s v="69227 44641,465"/>
        <s v="69227 44641,46521"/>
        <s v="69227 44641,46538"/>
        <s v="69227 44641,46578"/>
        <s v="69227 44641,46594"/>
        <s v="69227 44641,46613"/>
        <s v="69227 44641,46619"/>
        <s v="69227 44641,46639"/>
        <s v="69227 44641,46645"/>
        <s v="69227 44641,46738"/>
        <s v="69227 44641,46747"/>
        <s v="69227 44641,46751"/>
        <s v="69227 44641,46753"/>
        <s v="69227 44641,46767"/>
        <s v="69227 44641,46825"/>
        <s v="69227 44641,46859"/>
        <s v="69227 44641,46872"/>
        <s v="69227 44641,46876"/>
        <s v="69227 44641,46894"/>
        <s v="69227 44641,46919"/>
        <s v="69227 44641,46922"/>
        <s v="69227 44641,46928"/>
        <s v="69227 44641,46943"/>
        <s v="69227 44641,46951"/>
        <s v="69227 44641,46964"/>
        <s v="69227 44641,46975"/>
        <s v="69227 44641,46998"/>
        <s v="69227 44641,47005"/>
        <s v="69227 44641,47012"/>
        <s v="69227 44641,47032"/>
        <s v="69227 44641,47069"/>
        <s v="69227 44641,47074"/>
        <s v="69227 44641,47084"/>
        <s v="69227 44641,47091"/>
        <s v="69227 44641,47096"/>
        <s v="69227 44641,47101"/>
        <s v="69227 44641,47119"/>
        <s v="69227 44641,47125"/>
        <s v="69227 44641,47142"/>
        <s v="69227 44641,47147"/>
        <s v="69227 44641,47153"/>
        <s v="69227 44641,47162"/>
        <s v="69227 44641,47176"/>
        <s v="69227 44641,47183"/>
        <s v="69227 44641,47278"/>
        <s v="69227 44641,47295"/>
        <s v="69227 44641,47301"/>
        <s v="69227 44641,47307"/>
        <s v="69227 44641,47309"/>
        <s v="69227 44641,47315"/>
        <s v="69227 44641,47317"/>
        <s v="69227 44641,47328"/>
        <s v="69227 44641,47339"/>
        <s v="69227 44641,47348"/>
        <s v="69227 44641,4735"/>
        <s v="69227 44641,47354"/>
        <s v="69227 44641,4744"/>
        <s v="69227 44641,47441"/>
        <s v="69227 44641,47443"/>
        <s v="69227 44641,47483"/>
        <s v="69227 44641,47485"/>
        <s v="69078 44641,47546"/>
        <s v="69078 44641,47564"/>
        <s v="69078 44641,47578"/>
        <s v="69078 44641,47582"/>
        <s v="69078 44641,47588"/>
        <s v="69078 44641,47652"/>
        <s v="69078 44641,47653"/>
        <s v="69078 44641,47662"/>
        <s v="69078 44641,47683"/>
        <s v="69078 44641,4769"/>
        <s v="69078 44641,47719"/>
        <s v="69078 44641,47722"/>
        <s v="69078 44641,47731"/>
        <s v="69078 44641,47815"/>
        <s v="69078 44641,47843"/>
        <s v="69078 44641,47851"/>
        <s v="69078 44641,47919"/>
        <s v="69203 44641,47956"/>
        <s v="69203 44641,47963"/>
        <s v="69203 44641,47977"/>
        <s v="69203 44641,47984"/>
        <s v="69203 44641,47991"/>
        <s v="69203 44641,47997"/>
        <s v="69203 44641,48001"/>
        <s v="69203 44641,48006"/>
        <s v="69203 44641,48022"/>
        <s v="69203 44641,4811"/>
        <s v="69203 44641,48123"/>
        <s v="69203 44641,4819"/>
        <s v="69203 44641,48198"/>
        <s v="69203 44641,48231"/>
        <s v="69203 44641,48236"/>
        <s v="69203 44641,48279"/>
        <s v="69201 44641,48338"/>
        <s v="69201 44641,48381"/>
        <s v="69201 44641,48406"/>
        <s v="69201 44641,48409"/>
        <s v="69201 44641,48428"/>
        <s v="69201 44641,48447"/>
        <s v="69201 44641,48472"/>
        <s v="69201 44641,48477"/>
        <s v="69201 44641,48505"/>
        <s v="69201 44641,48507"/>
        <s v="69201 44641,48514"/>
        <s v="69201 44641,48519"/>
        <s v="69201 44641,48579"/>
        <s v="69201 44641,48868"/>
        <s v="69201 44641,49184"/>
        <s v="69201 44641,49209"/>
        <s v="69201 44641,49215"/>
        <s v="69201 44641,49332"/>
        <s v="69201 44641,49472"/>
        <s v="69201 44641,49573"/>
        <s v="69201 44641,49575"/>
        <s v="69201 44641,49594"/>
        <s v="69201 44641,49597"/>
        <s v="69201 44641,49598"/>
        <s v="69201 44641,49601"/>
        <s v="69201 44641,49606"/>
        <s v="69201 44641,4961"/>
        <s v="69201 44641,49611"/>
        <s v="69201 44641,49612"/>
        <s v="69201 44641,49616"/>
        <s v="69201 44641,49693"/>
        <s v="69201 44641,49792"/>
        <s v="69201 44641,49803"/>
        <s v="69201 44641,49895"/>
        <s v="69201 44641,50041"/>
        <s v="69201 44641,54338"/>
        <s v="69201 44641,54453"/>
        <s v="69201 44641,54475"/>
        <s v="69201 44641,54481"/>
        <s v="69201 44641,54485"/>
        <s v="69201 44641,54512"/>
        <s v="69201 44641,54559"/>
        <s v="69201 44641,54571"/>
        <s v="69201 44641,546"/>
        <s v="69203 44641,54618"/>
        <s v="69203 44641,54637"/>
        <s v="69203 44641,5467"/>
        <s v="69203 44641,54675"/>
        <s v="69203 44641,54683"/>
        <s v="69203 44641,54697"/>
        <s v="69203 44641,54734"/>
        <s v="69203 44641,54748"/>
        <s v="69203 44641,5475"/>
        <s v="69203 44641,54813"/>
        <s v="69203 44641,54826"/>
        <s v="69203 44641,5483"/>
        <s v="69203 44641,5485"/>
        <s v="69203 44641,54852"/>
        <s v="69203 44641,5486"/>
        <s v="69078 44641,54875"/>
        <s v="69078 44641,5492"/>
        <s v="69078 44641,54932"/>
        <s v="69078 44641,54935"/>
        <s v="69078 44641,5494"/>
        <s v="69078 44641,54994"/>
        <s v="69078 44641,55021"/>
        <s v="69078 44641,55023"/>
        <s v="69078 44641,55066"/>
        <s v="69078 44641,55075"/>
        <s v="69078 44641,55089"/>
        <s v="69078 44641,5509"/>
        <s v="69078 44641,55106"/>
        <s v="69078 44641,55117"/>
        <s v="69078 44641,55137"/>
        <s v="69078 44641,55141"/>
        <s v="69078 44641,55146"/>
        <s v="69227 44641,55153"/>
        <s v="69227 44641,55198"/>
        <s v="69227 44641,552"/>
        <s v="69227 44641,55227"/>
        <s v="69227 44641,55229"/>
        <s v="69227 44641,5523"/>
        <s v="69227 44641,55235"/>
        <s v="69227 44641,55286"/>
        <s v="69227 44641,55289"/>
        <s v="69227 44641,55294"/>
        <s v="69227 44641,55307"/>
        <s v="69227 44641,55314"/>
        <s v="69227 44641,55318"/>
        <s v="69227 44641,55321"/>
        <s v="69227 44641,55325"/>
        <s v="69227 44641,55333"/>
        <s v="69227 44641,55355"/>
        <s v="69227 44641,55365"/>
        <s v="69227 44641,55411"/>
        <s v="69227 44641,55413"/>
        <s v="69227 44641,55414"/>
        <s v="69227 44641,55429"/>
        <s v="69227 44641,55433"/>
        <s v="69227 44641,55438"/>
        <s v="69227 44641,5545"/>
        <s v="69227 44641,55454"/>
        <s v="69227 44641,55456"/>
        <s v="69227 44641,55465"/>
        <s v="69227 44641,55471"/>
        <s v="69227 44641,5549"/>
        <s v="69227 44641,55492"/>
        <s v="69227 44641,5552"/>
        <s v="69227 44641,55534"/>
        <s v="69227 44641,55542"/>
        <s v="69227 44641,55549"/>
        <s v="69227 44641,55566"/>
        <s v="69227 44641,55573"/>
        <s v="69227 44641,5558"/>
        <s v="69227 44641,55586"/>
        <s v="69227 44641,55601"/>
        <s v="69227 44641,5563"/>
        <s v="69227 44641,55632"/>
        <s v="69227 44641,55668"/>
        <s v="69227 44641,55678"/>
        <s v="69227 44641,55705"/>
        <s v="69227 44641,55786"/>
        <s v="69227 44641,55791"/>
        <s v="69227 44641,55793"/>
        <s v="69227 44641,55843"/>
        <s v="69227 44641,55847"/>
        <s v="69227 44641,55862"/>
        <s v="69227 44641,55878"/>
        <s v="69227 44641,55942"/>
        <s v="69227 44641,55961"/>
        <s v="69227 44641,55986"/>
        <s v="69227 44641,56001"/>
        <s v="69227 44641,56025"/>
        <s v="69227 44641,56038"/>
        <s v="69227 44641,56057"/>
        <s v="69227 44641,56206"/>
        <s v="69227 44641,56208"/>
        <s v="69227 44641,56211"/>
        <s v="69227 44641,5623"/>
        <s v="69227 44641,56251"/>
        <s v="69227 44641,56271"/>
        <s v="69184 44641,56293"/>
        <s v="69184 44641,56358"/>
        <s v="69184 44641,56403"/>
        <s v="69184 44641,56487"/>
        <s v="69184 44641,5649"/>
        <s v="69184 44641,56498"/>
        <s v="69184 44641,56597"/>
        <s v="69184 44641,56652"/>
        <s v="69184 44641,56769"/>
        <s v="69184 44641,56803"/>
        <s v="69184 44641,56826"/>
        <s v="69184 44641,56904"/>
        <s v="69184 44641,5697"/>
        <s v="69184 44641,57016"/>
        <s v="69184 44641,57132"/>
        <s v="69184 44641,57138"/>
        <s v="69184 44641,57149"/>
        <s v="69184 44641,5715199999"/>
        <s v="69184 44641,57154"/>
        <s v="69184 44641,57157"/>
        <s v="69184 44641,57171"/>
        <s v="69184 44641,57184"/>
        <s v="69184 44641,57193"/>
        <s v="69184 44641,57197"/>
        <s v="69184 44641,57243"/>
        <s v="69184 44641,57245"/>
        <s v="69184 44641,57271"/>
        <s v="69184 44641,57338"/>
        <s v="69184 44641,5734"/>
        <s v="69184 44641,57394"/>
        <s v="69184 44641,57397"/>
        <s v="69184 44641,57404"/>
        <s v="69184 44641,57429"/>
        <s v="69184 44641,57433"/>
        <s v="69184 44641,57486"/>
        <s v="69184 44641,57505"/>
        <s v="69184 44641,57508"/>
        <s v="69184 44641,5751"/>
        <s v="69184 44641,57534"/>
        <s v="69184 44641,57538"/>
        <s v="69184 44641,57556"/>
        <s v="69184 44641,57558"/>
        <s v="69184 44641,5756"/>
        <s v="69184 44641,57563"/>
        <s v="69184 44641,57578"/>
        <s v="69184 44641,57581"/>
        <s v="69184 44641,57653"/>
        <s v="69184 44641,57654"/>
        <s v="69184 44641,57659"/>
        <s v="69184 44641,57661"/>
        <s v="69184 44641,57677"/>
        <s v="69184 44641,57726"/>
        <s v="69184 44641,5777"/>
        <s v="69184 44641,57773"/>
        <s v="69184 44641,57787"/>
        <s v="69184 44641,57789"/>
        <s v="69184 44641,57807"/>
        <s v="69184 44641,57815"/>
        <s v="69184 44641,57821"/>
        <s v="69184 44641,57826"/>
        <s v="69184 44641,57863"/>
        <s v="69184 44641,57866"/>
        <s v="69184 44641,57868"/>
        <s v="69184 44641,5791"/>
        <s v="69184 44641,57927"/>
        <s v="69184 44641,57938"/>
        <s v="69184 44641,57953"/>
        <s v="69184 44641,58042"/>
        <s v="69184 44641,58094"/>
        <s v="69184 44641,58096"/>
        <s v="69184 44641,58336"/>
        <s v="69184 44641,58384"/>
        <s v="69184 44641,58391"/>
        <s v="69184 44641,58422"/>
        <s v="69110 44641,58457"/>
        <s v="69110 44641,58475"/>
        <s v="69110 44641,58517"/>
        <s v="69110 44641,58574"/>
        <s v="69110 44641,58641"/>
        <s v="69110 44641,58675"/>
        <s v="69110 44641,58696"/>
        <s v="69110 44641,58723"/>
        <s v="69110 44641,58743"/>
        <s v="69110 44641,5875"/>
        <s v="69110 44641,58755"/>
        <s v="69110 44641,58766"/>
        <s v="69110 44641,58775"/>
        <s v="69110 44641,58786"/>
        <s v="69110 44641,58793"/>
        <s v="69110 44641,58815"/>
        <s v="69110 44641,58817"/>
        <s v="69110 44641,58822"/>
        <s v="69110 44641,58829"/>
        <s v="69110 44641,58838"/>
        <s v="69110 44641,58841"/>
        <s v="69110 44641,5884599999"/>
        <s v="69110 44641,58872"/>
        <s v="69110 44641,5894"/>
        <s v="69110 44641,58944"/>
        <s v="69110 44641,58956"/>
        <s v="69110 44641,58959"/>
        <s v="69110 44641,58965"/>
        <s v="69110 44641,58985"/>
        <s v="69110 44641,59002"/>
        <s v="69110 44641,59014"/>
        <s v="69110 44641,59056"/>
        <s v="69110 44641,59131"/>
        <s v="69110 44641,59191"/>
        <s v="69110 44641,59203"/>
        <s v="69110 44641,59206"/>
        <s v="69110 44641,59207"/>
        <s v="69110 44641,59213"/>
        <s v="69110 44641,59242"/>
        <s v="69110 44641,59247"/>
        <s v="69110 44641,59249"/>
        <s v="69110 44641,59258"/>
        <s v="69110 44641,59284"/>
        <s v="69110 44641,5934"/>
        <s v="69110 44641,59366"/>
        <s v="69110 44641,59451"/>
        <s v="69110 44641,59469"/>
        <s v="69110 44641,59584"/>
        <s v="69110 44641,59601"/>
        <s v="69110 44641,59608"/>
        <s v="69110 44641,59612"/>
        <s v="69110 44641,59705"/>
        <s v="69110 44641,5975"/>
        <s v="69110 44641,59752"/>
        <s v="69110 44641,59762"/>
        <s v="69110 44641,59779"/>
        <s v="69110 44641,59786"/>
        <s v="69110 44641,59799"/>
        <s v="69110 44641,59802"/>
        <s v="69110 44641,59884"/>
        <s v="69110 44641,59977"/>
        <s v="69110 44641,60051"/>
        <s v="69110 44641,60127"/>
        <s v="69110 44641,60132"/>
        <s v="69110 44641,60135"/>
        <s v="69110 44641,60214"/>
        <s v="69110 44641,60311"/>
        <s v="69110 44641,60485"/>
        <s v="69110 44641,6048799999"/>
        <s v="69110 44641,60503"/>
        <s v="69110 44641,60558"/>
        <s v="69110 44641,60587"/>
        <s v="69110 44641,60598"/>
        <s v="69110 44641,60692"/>
        <s v="69110 44641,60735"/>
        <s v="69110 44641,60745"/>
        <s v="69110 44641,60767"/>
        <s v="69110 44641,60796"/>
        <s v="69110 44641,60797"/>
        <s v="69110 44641,60814"/>
        <s v="69110 44641,60831"/>
        <s v="69110 44641,61007"/>
        <s v="69110 44641,61013"/>
        <s v="69110 44641,61041"/>
        <s v="69110 44641,61088"/>
        <s v="69110 44641,61109"/>
        <s v="69110 44641,61122"/>
        <s v="69110 44641,61127"/>
        <s v="69110 44641,61128"/>
        <s v="69110 44641,61247"/>
        <s v="69110 44641,61269"/>
        <s v="69110 44641,61413"/>
        <s v="69110 44641,61447"/>
        <s v="69110 44641,61464"/>
        <s v="69110 44641,61479"/>
        <s v="69110 44641,61486"/>
        <s v="69110 44641,61491"/>
        <s v="69110 44641,61498"/>
        <s v="69110 44641,61574"/>
        <s v="69110 44641,61603"/>
        <s v="69110 44641,61781"/>
        <s v="69110 44641,61821"/>
        <s v="69110 44641,61933"/>
        <s v="69110 44641,61979"/>
        <s v="69110 44641,61981"/>
        <s v="69110 44641,62001"/>
        <s v="69110 44641,62009"/>
        <s v="69110 44641,62015"/>
        <s v="69110 44641,62017"/>
        <s v="69110 44641,62021"/>
        <s v="69110 44641,62024"/>
        <s v="69110 44641,6208"/>
        <s v="69110 44641,62083"/>
        <s v="69110 44641,62154"/>
        <s v="69110 44641,62299"/>
        <s v="69110 44641,62331"/>
        <s v="69110 44641,62347"/>
        <s v="69110 44641,62352"/>
        <s v="69110 44641,62355"/>
        <s v="69110 44641,62362"/>
        <s v="69110 44641,62376"/>
        <s v="69110 44641,62382"/>
        <s v="69110 44641,62385"/>
        <s v="69110 44641,62422"/>
        <s v="69110 44641,62433"/>
        <s v="69110 44641,62441"/>
        <s v="69110 44641,6244799999"/>
        <s v="69110 44641,62457"/>
        <s v="69110 44641,62458"/>
        <s v="69110 44641,62472"/>
        <s v="69110 44641,62514"/>
        <s v="69110 44641,62529"/>
        <s v="69110 44641,62535"/>
        <s v="69110 44641,62554"/>
        <s v="69110 44641,62568"/>
        <s v="69110 44641,62569"/>
        <s v="69110 44641,62579"/>
        <s v="69110 44641,62681"/>
        <s v="69110 44641,62685"/>
        <s v="69110 44641,62693"/>
        <s v="69110 44641,62704"/>
        <s v="69110 44641,6274"/>
        <s v="69110 44641,62755"/>
        <s v="69110 44641,62782"/>
        <s v="69110 44641,62787"/>
        <s v="69110 44641,62802"/>
        <s v="69110 44641,62826"/>
        <s v="69110 44641,62832"/>
        <s v="69110 44641,62894"/>
        <s v="69110 44641,6291"/>
        <s v="69110 44641,62918"/>
        <s v="69110 44641,62921"/>
        <s v="69110 44641,62951"/>
        <s v="69110 44641,62968"/>
        <s v="69110 44641,62981"/>
        <s v="69110 44641,62985"/>
        <s v="69110 44641,63006"/>
        <s v="69110 44641,63021"/>
        <s v="69110 44641,63051"/>
        <s v="69110 44641,63063"/>
        <s v="69110 44641,63072"/>
        <s v="69110 44641,63081"/>
        <s v="69110 44641,63088"/>
        <s v="69110 44641,6309"/>
        <s v="69110 44641,63104"/>
        <s v="69110 44641,63115"/>
        <s v="69110 44641,63118"/>
        <s v="69110 44641,63127"/>
        <s v="69110 44641,63134"/>
        <s v="69110 44641,63166"/>
        <s v="69110 44641,63168"/>
        <s v="69110 44641,63172"/>
        <s v="69110 44641,63177"/>
        <s v="69110 44641,6319099999"/>
        <s v="69110 44641,63204"/>
        <s v="69110 44641,63227"/>
        <s v="69110 44641,63242"/>
        <s v="69110 44641,6326"/>
        <s v="69110 44641,63272"/>
        <s v="69110 44641,63286"/>
        <s v="69110 44641,63326"/>
        <s v="69110 44641,63332"/>
        <s v="69110 44641,63358"/>
        <s v="69110 44641,63369"/>
        <s v="69110 44641,63431"/>
        <s v="69110 44641,63435"/>
        <s v="69110 44641,63458"/>
        <s v="69110 44641,63472"/>
        <s v="69062 44641,63509"/>
        <s v="69062 44641,63515"/>
        <s v="69062 44641,63516"/>
        <s v="69062 44641,63529"/>
        <s v="69062 44641,63586"/>
        <s v="69238 44641,63632"/>
        <s v="69238 44641,63638"/>
        <s v="69238 44641,63652"/>
        <s v="69238 44641,63677"/>
        <s v="69238 44641,63681"/>
        <s v="69238 44641,63696"/>
        <s v="69238 44641,63703"/>
        <s v="69238 44641,63779"/>
        <s v="69238 44641,63781"/>
        <s v="69238 44641,63785"/>
        <s v="69238 44641,63815"/>
        <s v="69238 44641,63818"/>
        <s v="69238 44641,63826"/>
        <s v="69238 44641,63834"/>
        <s v="69238 44641,63838"/>
        <s v="69238 44641,63851"/>
        <s v="69238 44641,63861"/>
        <s v="69238 44641,63867"/>
        <s v="69238 44641,63877"/>
        <s v="69238 44641,63939"/>
        <s v="69238 44641,6395"/>
        <s v="69238 44641,63964"/>
        <s v="69155 44641,64049"/>
        <s v="69155 44641,64111"/>
        <s v="69155 44641,64123"/>
        <s v="42059 44641,64192"/>
        <s v="42059 44641,642"/>
        <s v="42059 44641,64229"/>
        <s v="42059 44641,64245"/>
        <s v="42059 44641,64247"/>
        <s v="42059 44641,64282"/>
        <s v="42059 44641,64308"/>
        <s v="42059 44641,64313"/>
        <s v="42059 44641,64361"/>
        <s v="42059 44641,64362"/>
        <s v="42059 44641,64369"/>
        <s v="42059 44641,64392"/>
        <s v="42059 44641,64397"/>
        <s v="42059 44641,6451499999"/>
        <s v="69095 44641,64602"/>
        <s v="69095 44641,64696"/>
        <s v="69095 44641,6477"/>
        <s v="69095 44641,64834"/>
        <s v="69095 44641,64869"/>
        <s v="69095 44641,64873"/>
        <s v="69095 44641,64878"/>
        <s v="69095 44641,64883"/>
        <s v="69095 44641,64931"/>
        <s v="69095 44641,64934"/>
        <s v="69095 44641,64972"/>
        <s v="69095 44641,64993"/>
        <s v="69095 44641,64994"/>
        <s v="69095 44641,65073"/>
        <s v="69095 44641,65075"/>
        <s v="69095 44641,65079"/>
        <s v="69095 44641,65089"/>
        <s v="69095 44641,65091"/>
        <s v="69095 44641,6512"/>
        <s v="69014 44641,65122"/>
        <s v="69014 44641,65127"/>
        <s v="69014 44641,65139"/>
        <s v="69014 44641,6516"/>
        <s v="69014 44641,65174"/>
        <s v="69014 44641,65182"/>
        <s v="69014 44641,65185"/>
        <s v="69014 44641,65193"/>
        <s v="69014 44641,65198"/>
        <s v="69014 44641,65212"/>
        <s v="69014 44641,65219"/>
        <s v="69014 44641,65225"/>
        <s v="69014 44641,65242"/>
        <s v="69014 44641,65247"/>
        <s v="69014 44641,65251"/>
        <s v="69014 44641,65264"/>
        <s v="69014 44641,65288"/>
        <s v="69014 44641,65293"/>
        <s v="69014 44641,65295"/>
        <s v="69014 44641,6533"/>
        <s v="69014 44641,65378"/>
        <s v="69014 44641,65384"/>
        <s v="69014 44641,6539"/>
        <s v="69014 44641,65394"/>
        <s v="69014 44641,65396"/>
        <s v="69014 44641,65426"/>
        <s v="69014 44641,65457"/>
        <s v="69014 44641,65461"/>
        <s v="69014 44641,6547"/>
        <s v="69014 44641,65473"/>
        <s v="69201 44641,65508"/>
        <s v="69201 44641,6553"/>
        <s v="69201 44641,65541"/>
        <s v="69201 44641,65597"/>
        <s v="69201 44641,656"/>
        <s v="69201 44641,65602"/>
        <s v="69201 44641,65615"/>
        <s v="69201 44641,65627"/>
        <s v="69201 44641,65632"/>
        <s v="69201 44641,65635"/>
        <s v="69201 44641,65649"/>
        <s v="69201 44641,65677"/>
        <s v="69201 44641,65679"/>
        <s v="69201 44641,65682"/>
        <s v="69201 44641,65684"/>
        <s v="69201 44641,65689"/>
        <s v="69201 44641,65697"/>
        <s v="69201 44641,65698"/>
        <s v="69201 44641,657"/>
        <s v="69201 44641,65703"/>
        <s v="69201 44641,6573"/>
        <s v="69201 44641,65737"/>
        <s v="69201 44641,65742"/>
        <s v="69201 44641,65858"/>
        <s v="69201 44641,65914"/>
        <s v="69201 44641,65984"/>
        <s v="69201 44641,65994"/>
        <s v="69201 44641,65997"/>
        <s v="69201 44641,66019"/>
        <s v="69201 44641,66021"/>
        <s v="69201 44641,66023"/>
        <s v="69201 44641,6603"/>
        <s v="69201 44641,66034"/>
        <s v="69201 44641,66036"/>
        <s v="69201 44641,66046"/>
        <s v="69201 44641,66047"/>
        <s v="69201 44641,66051"/>
        <s v="69201 44641,66089"/>
        <s v="69201 44641,66091"/>
        <s v="69201 44641,66197"/>
        <s v="69201 44641,66753"/>
        <s v="69201 44641,67005"/>
        <s v="69201 44641,6722"/>
        <s v="69201 44641,68529"/>
        <s v="69201 44641,68597"/>
        <s v="69178 44641,69053"/>
        <s v="69178 44641,6912299999"/>
        <s v="69201 44642,24191"/>
        <s v="69201 44642,24193"/>
        <s v="69201 44642,242"/>
        <s v="69201 44642,24262"/>
        <s v="69201 44642,24328"/>
        <s v="69201 44642,24398"/>
        <s v="69178 44642,26243"/>
        <s v="69201 44642,26249"/>
        <s v="69201 44642,26271"/>
        <s v="69201 44642,26303"/>
        <s v="69201 44642,26307"/>
        <s v="69201 44642,26309"/>
        <s v="69201 44642,26339"/>
        <s v="69201 44642,26344"/>
        <s v="69201 44642,26345"/>
        <s v="69201 44642,26416"/>
        <s v="69201 44642,26426"/>
        <s v="69201 44642,26447"/>
        <s v="69014 44642,26456"/>
        <s v="69014 44642,26486"/>
        <s v="69014 44642,26491"/>
        <s v="69014 44642,26494"/>
        <s v="69014 44642,26495"/>
        <s v="69014 44642,26501"/>
        <s v="69014 44642,2653799999"/>
        <s v="69014 44642,26554"/>
        <s v="69014 44642,2656"/>
        <s v="69014 44642,26565"/>
        <s v="69014 44642,26566"/>
        <s v="69014 44642,26568"/>
        <s v="69014 44642,26575"/>
        <s v="69014 44642,26581"/>
        <s v="69014 44642,26587"/>
        <s v="69014 44642,26637"/>
        <s v="69014 44642,26667"/>
        <s v="69014 44642,26669"/>
        <s v="69014 44642,26689"/>
        <s v="69014 44642,2669699999"/>
        <s v="69014 44642,26701"/>
        <s v="69014 44642,26707"/>
        <s v="69014 44642,26714"/>
        <s v="69014 44642,26719"/>
        <s v="69014 44642,26723"/>
        <s v="69014 44642,26747"/>
        <s v="69014 44642,26762"/>
        <s v="69014 44642,26765"/>
        <s v="69014 44642,26778"/>
        <s v="69014 44642,26779"/>
        <s v="69014 44642,26792"/>
        <s v="69014 44642,26804"/>
        <s v="69014 44642,26823"/>
        <s v="69014 44642,2683"/>
        <s v="69014 44642,26838"/>
        <s v="69014 44642,26843"/>
        <s v="69014 44642,26865"/>
        <s v="69095 44642,26899"/>
        <s v="69095 44642,26913"/>
        <s v="69095 44642,26914"/>
        <s v="69095 44642,26919"/>
        <s v="69095 44642,26998"/>
        <s v="69095 44642,27001"/>
        <s v="69095 44642,27052"/>
        <s v="69095 44642,27057"/>
        <s v="69095 44642,27113"/>
        <s v="69095 44642,27118"/>
        <s v="69095 44642,27132"/>
        <s v="69095 44642,27175"/>
        <s v="69095 44642,27208"/>
        <s v="69095 44642,27218"/>
        <s v="69095 44642,27288"/>
        <s v="42059 44642,27356"/>
        <s v="42059 44642,27414"/>
        <s v="42059 44642,27531"/>
        <s v="42059 44642,27567"/>
        <s v="42059 44642,27584"/>
        <s v="42059 44642,27597"/>
        <s v="69238 44642,27706"/>
        <s v="69238 44642,27765"/>
        <s v="69238 44642,27784"/>
        <s v="69238 44642,278"/>
        <s v="69238 44642,27809"/>
        <s v="69238 44642,27823"/>
        <s v="69238 44642,27863"/>
        <s v="69238 44642,2787"/>
        <s v="69238 44642,27875"/>
        <s v="69238 44642,27965"/>
        <s v="69238 44642,28053"/>
        <s v="69238 44642,28058"/>
        <s v="69238 44642,28093"/>
        <s v="69238 44642,28111"/>
        <s v="69238 44642,28139"/>
        <s v="69238 44642,2819"/>
        <s v="69238 44642,28366"/>
        <s v="69238 44642,28424"/>
        <s v="69238 44642,28503"/>
        <s v="69238 44642,28653"/>
        <s v="69238 44642,28728"/>
        <s v="69238 44642,28796"/>
        <s v="69238 44642,28991"/>
        <s v="69238 44642,29068"/>
        <s v="69238 44642,29132"/>
        <s v="69238 44642,2914"/>
        <s v="69238 44642,29161"/>
        <s v="69238 44642,29495"/>
        <s v="69238 44642,29505"/>
        <s v="69238 44642,29512"/>
        <s v="69238 44642,29519"/>
        <s v="69238 44642,29524"/>
        <s v="69238 44642,29535"/>
        <s v="69238 44642,29648"/>
        <s v="69238 44642,29993"/>
        <s v="69238 44642,30007"/>
        <s v="69238 44642,30035"/>
        <s v="69238 44642,30074"/>
        <s v="69238 44642,30191"/>
        <s v="69238 44642,30198"/>
        <s v="69238 44642,30211"/>
        <s v="69238 44642,30219"/>
        <s v="69238 44642,30222"/>
        <s v="69238 44642,30284"/>
        <s v="69238 44642,30395"/>
        <s v="69238 44642,30402"/>
        <s v="69238 44642,30407"/>
        <s v="69238 44642,30409"/>
        <s v="69238 44642,30498"/>
        <s v="69238 44642,30581"/>
        <s v="69238 44642,30596"/>
        <s v="69238 44642,30628"/>
        <s v="69238 44642,30649"/>
        <s v="69238 44642,30689"/>
        <s v="69238 44642,3075"/>
        <s v="69238 44642,30933"/>
        <s v="69238 44642,30934"/>
        <s v="69238 44642,30949"/>
        <s v="69238 44642,30956"/>
        <s v="69238 44642,31005"/>
        <s v="69238 44642,31029"/>
        <s v="69238 44642,31037"/>
        <s v="69238 44642,31044"/>
        <s v="69238 44642,31125"/>
        <s v="69238 44642,3113"/>
        <s v="69238 44642,31174"/>
        <s v="69238 44642,31182"/>
        <s v="69238 44642,31186"/>
        <s v="69238 44642,31188"/>
        <s v="69238 44642,3119"/>
        <s v="69238 44642,31252"/>
        <s v="69238 44642,31256"/>
        <s v="69238 44642,31279"/>
        <s v="69238 44642,31293"/>
        <s v="69238 44642,31295"/>
        <s v="69238 44642,31323"/>
        <s v="69238 44642,31333"/>
        <s v="69238 44642,31341"/>
        <s v="69238 44642,31422"/>
        <s v="69238 44642,31559"/>
        <s v="69238 44642,31561"/>
        <s v="69238 44642,31569"/>
        <s v="69238 44642,31579"/>
        <s v="69238 44642,3162"/>
        <s v="69238 44642,317"/>
        <s v="69238 44642,31744"/>
        <s v="69238 44642,31858"/>
        <s v="69238 44642,3198"/>
        <s v="69238 44642,31983"/>
        <s v="69238 44642,31991"/>
        <s v="69238 44642,32023"/>
        <s v="69238 44642,32086"/>
        <s v="69238 44642,32109"/>
        <s v="69238 44642,32179"/>
        <s v="69238 44642,32233"/>
        <s v="69238 44642,32308"/>
        <s v="69238 44642,32339"/>
        <s v="69238 44642,32345"/>
        <s v="69238 44642,32347"/>
        <s v="69238 44642,32374"/>
        <s v="69238 44642,32377"/>
        <s v="69238 44642,3241"/>
        <s v="69238 44642,32416"/>
        <s v="69238 44642,3245"/>
        <s v="69238 44642,32463"/>
        <s v="69238 44642,32471"/>
        <s v="69238 44642,32573"/>
        <s v="69238 44642,32596"/>
        <s v="69238 44642,326"/>
        <s v="69238 44642,3262"/>
        <s v="69238 44642,32623"/>
        <s v="69238 44642,32627"/>
        <s v="69238 44642,32635"/>
        <s v="69238 44642,32642"/>
        <s v="69238 44642,32644"/>
        <s v="69238 44642,32646"/>
        <s v="69238 44642,32662"/>
        <s v="69238 44642,32678"/>
        <s v="69238 44642,32682"/>
        <s v="69238 44642,32689"/>
        <s v="69238 44642,32807"/>
        <s v="69238 44642,3292"/>
        <s v="69238 44642,32936"/>
        <s v="69238 44642,32941"/>
        <s v="69238 44642,32946"/>
        <s v="69238 44642,32954"/>
        <s v="69238 44642,32962"/>
        <s v="69238 44642,3298"/>
        <s v="69238 44642,32985"/>
        <s v="69238 44642,3299"/>
        <s v="69238 44642,3301"/>
        <s v="69238 44642,33016"/>
        <s v="69238 44642,33103"/>
        <s v="69238 44642,3311"/>
        <s v="69238 44642,33126"/>
        <s v="69238 44642,33128"/>
        <s v="69238 44642,33145"/>
        <s v="69238 44642,3316"/>
        <s v="69238 44642,33161"/>
        <s v="69238 44642,33167"/>
        <s v="69238 44642,33171"/>
        <s v="69238 44642,33252"/>
        <s v="69238 44642,33313"/>
        <s v="69238 44642,33385"/>
        <s v="69238 44642,33398"/>
        <s v="69238 44642,33409"/>
        <s v="69238 44642,33431"/>
        <s v="69238 44642,33465"/>
        <s v="69238 44642,3351"/>
        <s v="69238 44642,33513"/>
        <s v="69238 44642,33627"/>
        <s v="69238 44642,33645"/>
        <s v="69238 44642,33649"/>
        <s v="69238 44642,33652"/>
        <s v="69238 44642,33656"/>
        <s v="69238 44642,33716"/>
        <s v="69238 44642,33719"/>
        <s v="69238 44642,33722"/>
        <s v="69238 44642,33748"/>
        <s v="69238 44642,33815"/>
        <s v="69238 44642,33822"/>
        <s v="69238 44642,33829"/>
        <s v="69238 44642,33831"/>
        <s v="69238 44642,33833"/>
        <s v="69238 44642,33866"/>
        <s v="69238 44642,33877"/>
        <s v="69238 44642,33878"/>
        <s v="69238 44642,33882"/>
        <s v="69238 44642,33904"/>
        <s v="69238 44642,34007"/>
        <s v="69238 44642,3401"/>
        <s v="69238 44642,34066"/>
        <s v="69238 44642,34082"/>
        <s v="69238 44642,34137"/>
        <s v="69238 44642,34172"/>
        <s v="69238 44642,34196"/>
        <s v="69238 44642,34285"/>
        <s v="69238 44642,34291"/>
        <s v="69238 44642,3432299999"/>
        <s v="69238 44642,34439"/>
        <s v="69238 44642,34478"/>
        <s v="69238 44642,34485"/>
        <s v="69238 44642,34492"/>
        <s v="69238 44642,3458"/>
        <s v="69238 44642,34602"/>
        <s v="69238 44642,34627"/>
        <s v="69238 44642,34628"/>
        <s v="69238 44642,34634"/>
        <s v="69238 44642,34671"/>
        <s v="69238 44642,3476"/>
        <s v="69238 44642,34789"/>
        <s v="69238 44642,34875"/>
        <s v="69238 44642,3488"/>
        <s v="69238 44642,34881"/>
        <s v="69238 44642,34904"/>
        <s v="69238 44642,34909"/>
        <s v="69238 44642,34946"/>
        <s v="69238 44642,3495"/>
        <s v="69238 44642,34973"/>
        <s v="69238 44642,34997"/>
        <s v="69238 44642,35001"/>
        <s v="69238 44642,35037"/>
        <s v="69238 44642,35073"/>
        <s v="69238 44642,35074"/>
        <s v="69238 44642,3508"/>
        <s v="69238 44642,35126"/>
        <s v="69238 44642,3515"/>
        <s v="69238 44642,35159"/>
        <s v="69238 44642,35193"/>
        <s v="69238 44642,35197"/>
        <s v="69238 44642,35203"/>
        <s v="69238 44642,35206"/>
        <s v="69238 44642,35263"/>
        <s v="69238 44642,35328"/>
        <s v="69238 44642,3533"/>
        <s v="69238 44642,35402"/>
        <s v="69238 44642,35438"/>
        <s v="69238 44642,35442"/>
        <s v="69238 44642,35454"/>
        <s v="69238 44642,35462"/>
        <s v="69238 44642,35466"/>
        <s v="69238 44642,35479"/>
        <s v="69238 44642,35634"/>
        <s v="69238 44642,3565"/>
        <s v="69238 44642,35693"/>
        <s v="69238 44642,35753"/>
        <s v="69238 44642,35831"/>
        <s v="69238 44642,35847"/>
        <s v="69238 44642,35866"/>
        <s v="69238 44642,35983"/>
        <s v="69238 44642,35993"/>
        <s v="69238 44642,36001"/>
        <s v="69238 44642,36045"/>
        <s v="69238 44642,36066"/>
        <s v="69238 44642,36069"/>
        <s v="69238 44642,36156"/>
        <s v="69238 44642,36196"/>
        <s v="69238 44642,36211"/>
        <s v="69238 44642,3623"/>
        <s v="69238 44642,36341"/>
        <s v="69238 44642,36356"/>
        <s v="69238 44642,36412"/>
        <s v="69238 44642,36413"/>
        <s v="69238 44642,36441"/>
        <s v="69238 44642,36537"/>
        <s v="69238 44642,3654899999"/>
        <s v="69238 44642,36567"/>
        <s v="69238 44642,36654"/>
        <s v="69238 44642,36821"/>
        <s v="69238 44642,36825"/>
        <s v="69238 44642,36874"/>
        <s v="69238 44642,36896"/>
        <s v="69238 44642,3692"/>
        <s v="69238 44642,36929"/>
        <s v="69238 44642,36932"/>
        <s v="69238 44642,36936"/>
        <s v="69238 44642,36942"/>
        <s v="69238 44642,36947"/>
        <s v="69238 44642,36954"/>
        <s v="69238 44642,36977"/>
        <s v="69238 44642,36985"/>
        <s v="69238 44642,36994"/>
        <s v="69238 44642,36997"/>
        <s v="69238 44642,37066"/>
        <s v="69238 44642,37074"/>
        <s v="69155 44642,3712999999"/>
        <s v="69155 44642,37132"/>
        <s v="69155 44642,37134"/>
        <s v="69155 44642,37214"/>
        <s v="69155 44642,37265"/>
        <s v="69155 44642,37336"/>
        <s v="69155 44642,37353"/>
        <s v="69155 44642,37397"/>
        <s v="69238 44642,37398"/>
        <s v="69155 44642,37406"/>
        <s v="69155 44642,37441"/>
        <s v="69155 44642,3747"/>
        <s v="69155 44642,37515"/>
        <s v="69155 44642,37529"/>
        <s v="69155 44642,37546"/>
        <s v="69155 44642,37574"/>
        <s v="69155 44642,37576"/>
        <s v="69155 44642,37588"/>
        <s v="69155 44642,3759"/>
        <s v="69155 44642,37594"/>
        <s v="69155 44642,37596"/>
        <s v="69155 44642,37609"/>
        <s v="69155 44642,37612"/>
        <s v="69155 44642,3762"/>
        <s v="69155 44642,37624"/>
        <s v="69155 44642,37639"/>
        <s v="69155 44642,37684"/>
        <s v="69155 44642,37697"/>
        <s v="69155 44642,37701"/>
        <s v="69155 44642,37707"/>
        <s v="69155 44642,37719"/>
        <s v="69238 44642,37731"/>
        <s v="69238 44642,37735"/>
        <s v="69238 44642,3776599999"/>
        <s v="69238 44642,37771"/>
        <s v="69238 44642,37848"/>
        <s v="69238 44642,38019"/>
        <s v="69238 44642,38028"/>
        <s v="69238 44642,381"/>
        <s v="69238 44642,38171"/>
        <s v="69238 44642,38287"/>
        <s v="69238 44642,38288"/>
        <s v="69238 44642,3836"/>
        <s v="69238 44642,38389"/>
        <s v="69238 44642,3841"/>
        <s v="69238 44642,38412"/>
        <s v="69238 44642,38491"/>
        <s v="69238 44642,38503"/>
        <s v="69238 44642,38505"/>
        <s v="69238 44642,38565"/>
        <s v="69238 44642,38566"/>
        <s v="69238 44642,38589"/>
        <s v="69238 44642,38611"/>
        <s v="69238 44642,38617"/>
        <s v="69238 44642,38654"/>
        <s v="69238 44642,38744"/>
        <s v="69238 44642,38751"/>
        <s v="69238 44642,38764"/>
        <s v="69238 44642,38766"/>
        <s v="69238 44642,38846"/>
        <s v="69238 44642,38848"/>
        <s v="69238 44642,38882"/>
        <s v="69238 44642,38887"/>
        <s v="69238 44642,38894"/>
        <s v="69238 44642,3892"/>
        <s v="69238 44642,38924"/>
        <s v="69238 44642,39042"/>
        <s v="69238 44642,3905"/>
        <s v="69238 44642,39081"/>
        <s v="69238 44642,39088"/>
        <s v="69238 44642,3908999999"/>
        <s v="69238 44642,39102"/>
        <s v="69238 44642,39103"/>
        <s v="69238 44642,39108"/>
        <s v="69238 44642,39118"/>
        <s v="69238 44642,3912"/>
        <s v="69238 44642,39127"/>
        <s v="69238 44642,39132"/>
        <s v="69238 44642,39248"/>
        <s v="69238 44642,39264"/>
        <s v="69238 44642,3927"/>
        <s v="69238 44642,39282"/>
        <s v="69238 44642,39292"/>
        <s v="69238 44642,39297"/>
        <s v="69155 44642,39363"/>
        <s v="69155 44642,39418"/>
        <s v="69155 44642,3944"/>
        <s v="42059 44642,39493"/>
        <s v="42059 44642,39506"/>
        <s v="42059 44642,39519"/>
        <s v="42059 44642,39573"/>
        <s v="42059 44642,3958"/>
        <s v="42059 44642,3962"/>
        <s v="69095 44642,39708"/>
        <s v="69095 44642,39772"/>
        <s v="69095 44642,39824"/>
        <s v="69095 44642,39856"/>
        <s v="69095 44642,39894"/>
        <s v="69095 44642,39939"/>
        <s v="69095 44642,39956"/>
        <s v="69095 44642,39965"/>
        <s v="69095 44642,39966"/>
        <s v="69095 44642,39998"/>
        <s v="69095 44642,40002"/>
        <s v="69095 44642,40032"/>
        <s v="69095 44642,40046"/>
        <s v="69095 44642,40047"/>
        <s v="69095 44642,40052"/>
        <s v="69095 44642,40116"/>
        <s v="69095 44642,40122"/>
        <s v="69095 44642,40146"/>
        <s v="69095 44642,40149"/>
        <s v="69014 44642,40163"/>
        <s v="69014 44642,40166"/>
        <s v="69014 44642,40167"/>
        <s v="69014 44642,40174"/>
        <s v="69014 44642,40178"/>
        <s v="69014 44642,40183"/>
        <s v="69014 44642,40194"/>
        <s v="69014 44642,40199"/>
        <s v="69014 44642,40205"/>
        <s v="69014 44642,40213"/>
        <s v="69014 44642,40219"/>
        <s v="69014 44642,40222"/>
        <s v="69014 44642,40228"/>
        <s v="69014 44642,40234"/>
        <s v="69014 44642,40241"/>
        <s v="69014 44642,40244"/>
        <s v="69014 44642,4025"/>
        <s v="69014 44642,4025499999"/>
        <s v="69014 44642,40272"/>
        <s v="69014 44642,40274"/>
        <s v="69014 44642,40279"/>
        <s v="69014 44642,40284"/>
        <s v="69014 44642,40293"/>
        <s v="69014 44642,40319"/>
        <s v="69014 44642,40323"/>
        <s v="69014 44642,40346"/>
        <s v="69014 44642,40372"/>
        <s v="69014 44642,4039"/>
        <s v="69014 44642,40395"/>
        <s v="69014 44642,404"/>
        <s v="69014 44642,40405"/>
        <s v="69014 44642,40406"/>
        <s v="69014 44642,40411"/>
        <s v="69014 44642,40431"/>
        <s v="69014 44642,40441"/>
        <s v="69014 44642,40464"/>
        <s v="69014 44642,40466"/>
        <s v="69014 44642,40477"/>
        <s v="69014 44642,40483"/>
        <s v="69201 44642,40503"/>
        <s v="69201 44642,40512"/>
        <s v="69201 44642,40547"/>
        <s v="69201 44642,40596"/>
        <s v="69201 44642,40598"/>
        <s v="69201 44642,40624"/>
        <s v="69201 44642,40627"/>
        <s v="69201 44642,40667"/>
        <s v="69201 44642,40668"/>
        <s v="69201 44642,40674"/>
        <s v="69201 44642,40676"/>
        <s v="69201 44642,40681"/>
        <s v="69201 44642,40684"/>
        <s v="69201 44642,40685"/>
        <s v="69201 44642,40689"/>
        <s v="69201 44642,40708"/>
        <s v="69201 44642,40714"/>
        <s v="69201 44642,40716"/>
        <s v="69201 44642,40719"/>
        <s v="69201 44642,40722"/>
        <s v="69201 44642,40829"/>
        <s v="69201 44642,40965"/>
        <s v="69201 44642,40992"/>
        <s v="69201 44642,4103"/>
        <s v="69201 44642,41032"/>
        <s v="69201 44642,41035"/>
        <s v="69201 44642,41038"/>
        <s v="69201 44642,41053"/>
        <s v="69201 44642,41056"/>
        <s v="69201 44642,41058"/>
        <s v="69201 44642,41063"/>
        <s v="69201 44642,41086"/>
        <s v="69201 44642,41091"/>
        <s v="69201 44642,41095"/>
        <s v="69201 44642,41096"/>
        <s v="69201 44642,41123"/>
        <s v="69201 44642,41126"/>
        <s v="69201 44642,41128"/>
        <s v="69201 44642,41138"/>
        <s v="69201 44642,4114"/>
        <s v="69201 44642,4120899999"/>
        <s v="69201 44642,41514"/>
        <s v="69201 44642,41582"/>
        <s v="69201 44642,41628"/>
        <s v="69201 44642,4164"/>
        <s v="69201 44642,41685"/>
        <s v="69201 44642,4169"/>
        <s v="69201 44642,41713"/>
        <s v="69201 44642,41715"/>
        <s v="69201 44642,41718"/>
        <s v="69201 44642,41775"/>
        <s v="69201 44642,41793"/>
        <s v="69201 44642,41803"/>
        <s v="69014 44642,41831"/>
        <s v="69014 44642,41837"/>
        <s v="69014 44642,41841"/>
        <s v="69014 44642,41848"/>
        <s v="69014 44642,41851"/>
        <s v="69014 44642,41854"/>
        <s v="69014 44642,41867"/>
        <s v="69014 44642,41882"/>
        <s v="69014 44642,41885"/>
        <s v="69014 44642,41907"/>
        <s v="69014 44642,41912"/>
        <s v="69014 44642,41922"/>
        <s v="69014 44642,41928"/>
        <s v="69014 44642,4197"/>
        <s v="69014 44642,41997"/>
        <s v="69014 44642,41998"/>
        <s v="69014 44642,42"/>
        <s v="69014 44642,42017"/>
        <s v="69014 44642,4202"/>
        <s v="69014 44642,42022"/>
        <s v="69014 44642,4203"/>
        <s v="69014 44642,42035"/>
        <s v="69014 44642,42037"/>
        <s v="69014 44642,42041"/>
        <s v="69014 44642,42058"/>
        <s v="69014 44642,42065"/>
        <s v="69014 44642,4208"/>
        <s v="69014 44642,42096"/>
        <s v="69014 44642,42108"/>
        <s v="69014 44642,42109"/>
        <s v="69014 44642,42116"/>
        <s v="69014 44642,42118"/>
        <s v="69014 44642,42132"/>
        <s v="69014 44642,42149"/>
        <s v="69095 44642,4215"/>
        <s v="69095 44642,42154"/>
        <s v="69095 44642,42166"/>
        <s v="69095 44642,42176"/>
        <s v="69095 44642,42179"/>
        <s v="69095 44642,42186"/>
        <s v="69095 44642,4219"/>
        <s v="69095 44642,42193"/>
        <s v="69095 44642,42257"/>
        <s v="69095 44642,4226699999"/>
        <s v="69095 44642,42279"/>
        <s v="69095 44642,42299"/>
        <s v="69095 44642,42321"/>
        <s v="69095 44642,42329"/>
        <s v="69095 44642,42332"/>
        <s v="69095 44642,42337"/>
        <s v="69095 44642,42363"/>
        <s v="69095 44642,42388"/>
        <s v="69095 44642,42395"/>
        <s v="69095 44642,424"/>
        <s v="69095 44642,42422"/>
        <s v="69095 44642,42448"/>
        <s v="69095 44642,42507"/>
        <s v="42059 44642,42571"/>
        <s v="42059 44642,42624"/>
        <s v="42059 44642,42627"/>
        <s v="42059 44642,42701"/>
        <s v="42059 44642,42707"/>
        <s v="42059 44642,42741"/>
        <s v="42059 44642,42748"/>
        <s v="42059 44642,42779"/>
        <s v="69155 44642,42807"/>
        <s v="69155 44642,42823"/>
        <s v="69238 44642,42876"/>
        <s v="69238 44642,42991"/>
        <s v="69238 44642,43042"/>
        <s v="69238 44642,43047"/>
        <s v="69238 44642,43108"/>
        <s v="69238 44642,43122"/>
        <s v="69238 44642,43164"/>
        <s v="69238 44642,43235"/>
        <s v="69238 44642,4324"/>
        <s v="69238 44642,43265"/>
        <s v="69238 44642,43336"/>
        <s v="69238 44642,43377"/>
        <s v="69238 44642,43442"/>
        <s v="69238 44642,43459"/>
        <s v="69238 44642,4348699999"/>
        <s v="69238 44642,4349"/>
        <s v="69238 44642,43541"/>
        <s v="69238 44642,43587"/>
        <s v="69238 44642,43598"/>
        <s v="69238 44642,4361"/>
        <s v="69238 44642,43628"/>
        <s v="69238 44642,43652"/>
        <s v="69238 44642,43696"/>
        <s v="69238 44642,43699"/>
        <s v="69238 44642,43704"/>
        <s v="69238 44642,43714"/>
        <s v="69238 44642,43721"/>
        <s v="69238 44642,43744"/>
        <s v="69238 44642,43764"/>
        <s v="69238 44642,4377"/>
        <s v="69238 44642,43777"/>
        <s v="69238 44642,43814"/>
        <s v="69238 44642,43821"/>
        <s v="69238 44642,43826"/>
        <s v="69238 44642,43828"/>
        <s v="69238 44642,43852"/>
        <s v="69238 44642,43855"/>
        <s v="69238 44642,43972"/>
        <s v="69238 44642,43985"/>
        <s v="69238 44642,44017"/>
        <s v="69238 44642,44028"/>
        <s v="69238 44642,44032"/>
        <s v="69238 44642,44038"/>
        <s v="69238 44642,44059"/>
        <s v="69238 44642,4406799999"/>
        <s v="69238 44642,44073"/>
        <s v="69238 44642,44086"/>
        <s v="69238 44642,44091"/>
        <s v="69238 44642,44097"/>
        <s v="69238 44642,44133"/>
        <s v="69238 44642,44135"/>
        <s v="69238 44642,44159"/>
        <s v="69238 44642,44216"/>
        <s v="69238 44642,44338"/>
        <s v="69238 44642,44354"/>
        <s v="69238 44642,44414"/>
        <s v="69238 44642,44431"/>
        <s v="69238 44642,44449"/>
        <s v="69238 44642,44454"/>
        <s v="69238 44642,44485"/>
        <s v="69238 44642,44529"/>
        <s v="69238 44642,4469"/>
        <s v="69238 44642,44693"/>
        <s v="69238 44642,44789"/>
        <s v="69238 44642,44792"/>
        <s v="69238 44642,44802"/>
        <s v="69238 44642,44828"/>
        <s v="69238 44642,44904"/>
        <s v="69238 44642,44922"/>
        <s v="69238 44642,44931"/>
        <s v="69238 44642,4502"/>
        <s v="69238 44642,4502199999"/>
        <s v="69238 44642,45024"/>
        <s v="69238 44642,45034"/>
        <s v="69238 44642,45061"/>
        <s v="69238 44642,45068"/>
        <s v="69238 44642,45069"/>
        <s v="69238 44642,45088"/>
        <s v="69238 44642,45093"/>
        <s v="69238 44642,45098"/>
        <s v="69238 44642,45169"/>
        <s v="69238 44642,45211"/>
        <s v="69238 44642,45218"/>
        <s v="69238 44642,4522"/>
        <s v="69238 44642,4523"/>
        <s v="69238 44642,45336"/>
        <s v="69238 44642,45358"/>
        <s v="69238 44642,45375"/>
        <s v="69238 44642,45376"/>
        <s v="69238 44642,45442"/>
        <s v="69238 44642,45524"/>
        <s v="69238 44642,45563"/>
        <s v="69238 44642,45574"/>
        <s v="69238 44642,45617"/>
        <s v="69238 44642,45623"/>
        <s v="69238 44642,45628"/>
        <s v="69238 44642,45632"/>
        <s v="69238 44642,4565"/>
        <s v="69238 44642,45726"/>
        <s v="69238 44642,45738"/>
        <s v="69238 44642,45741"/>
        <s v="69238 44642,45821"/>
        <s v="69238 44642,45832"/>
        <s v="69238 44642,45927"/>
        <s v="69238 44642,45933"/>
        <s v="69238 44642,46006"/>
        <s v="69238 44642,46025"/>
        <s v="69238 44642,46038"/>
        <s v="69238 44642,46098"/>
        <s v="69238 44642,4625"/>
        <s v="69238 44642,46251"/>
        <s v="69238 44642,46263"/>
        <s v="69238 44642,46273"/>
        <s v="69238 44642,46293"/>
        <s v="69238 44642,46331"/>
        <s v="69238 44642,46341"/>
        <s v="69238 44642,46345"/>
        <s v="69238 44642,46354"/>
        <s v="69238 44642,4637"/>
        <s v="69238 44642,46377"/>
        <s v="69238 44642,46389"/>
        <s v="69238 44642,46402"/>
        <s v="69238 44642,46416"/>
        <s v="69238 44642,4642"/>
        <s v="69238 44642,46431"/>
        <s v="69238 44642,46438"/>
        <s v="69238 44642,4644"/>
        <s v="69238 44642,46442"/>
        <s v="69238 44642,4653"/>
        <s v="69238 44642,466"/>
        <s v="69238 44642,46611"/>
        <s v="69238 44642,46626"/>
        <s v="69238 44642,46703"/>
        <s v="69238 44642,46716"/>
        <s v="69238 44642,46727"/>
        <s v="69238 44642,46763"/>
        <s v="69238 44642,4688"/>
        <s v="69238 44642,46899"/>
        <s v="69238 44642,46917"/>
        <s v="69238 44642,46944"/>
        <s v="69238 44642,46947"/>
        <s v="69238 44642,4695"/>
        <s v="69238 44642,47029"/>
        <s v="69238 44642,47068"/>
        <s v="69238 44642,4708899999"/>
        <s v="69238 44642,47199"/>
        <s v="69238 44642,47216"/>
        <s v="69238 44642,4723"/>
        <s v="69238 44642,47259"/>
        <s v="69238 44642,47333"/>
        <s v="69238 44642,47336"/>
        <s v="69238 44642,47453"/>
        <s v="69238 44642,47506"/>
        <s v="69238 44642,4752"/>
        <s v="69238 44642,47556"/>
        <s v="69155 44642,47641"/>
        <s v="69155 44642,47644"/>
        <s v="69155 44642,4774"/>
        <s v="69155 44642,47753"/>
        <s v="69155 44642,47772"/>
        <s v="69155 44642,47782"/>
        <s v="69155 44642,47796"/>
        <s v="69155 44642,47803"/>
        <s v="69155 44642,47807"/>
        <s v="69238 44642,47902"/>
        <s v="69238 44642,47929"/>
        <s v="69238 44642,48028"/>
        <s v="69238 44642,48044"/>
        <s v="69238 44642,48045"/>
        <s v="69238 44642,48046"/>
        <s v="69238 44642,48154"/>
        <s v="69238 44642,48178"/>
        <s v="69238 44642,48245"/>
        <s v="69238 44642,48284"/>
        <s v="69238 44642,48287"/>
        <s v="69238 44642,48316"/>
        <s v="69238 44642,48343"/>
        <s v="69238 44642,48351"/>
        <s v="69238 44642,48354"/>
        <s v="69238 44642,48453"/>
        <s v="69155 44642,48484"/>
        <s v="69155 44642,48534"/>
        <s v="69155 44642,48597"/>
        <s v="69155 44642,48598"/>
        <s v="69155 44642,48602"/>
        <s v="69155 44642,48606"/>
        <s v="69155 44642,48615"/>
        <s v="69155 44642,48675"/>
        <s v="69155 44642,48755"/>
        <s v="69155 44642,4887"/>
        <s v="69155 44642,48921"/>
        <s v="69238 44642,48993"/>
        <s v="69238 44642,49064"/>
        <s v="69238 44642,49075"/>
        <s v="69238 44642,49078"/>
        <s v="69238 44642,49109"/>
        <s v="69238 44642,49111"/>
        <s v="69238 44642,49117"/>
        <s v="69238 44642,4915299999"/>
        <s v="69238 44642,49155"/>
        <s v="69238 44642,49156"/>
        <s v="69238 44642,49162"/>
        <s v="69238 44642,49168"/>
        <s v="69238 44642,4923"/>
        <s v="69238 44642,49538"/>
        <s v="69238 44642,49547"/>
        <s v="69238 44642,49608"/>
        <s v="69238 44642,49637"/>
        <s v="69238 44642,49681"/>
        <s v="69238 44642,49683"/>
        <s v="69238 44642,49799"/>
        <s v="69238 44642,49822"/>
        <s v="69155 44642,49868"/>
        <s v="69155 44642,49883"/>
        <s v="69155 44642,49888"/>
        <s v="69155 44642,4989"/>
        <s v="69155 44642,49892"/>
        <s v="69155 44642,49895"/>
        <s v="69155 44642,50037"/>
        <s v="69155 44642,50044"/>
        <s v="69155 44642,50047"/>
        <s v="69238 44642,50078"/>
        <s v="69238 44642,50117"/>
        <s v="69238 44642,50171"/>
        <s v="69238 44642,5031"/>
        <s v="69238 44642,50362"/>
        <s v="69238 44642,50365"/>
        <s v="69238 44642,50375"/>
        <s v="69238 44642,50396"/>
        <s v="69238 44642,50454"/>
        <s v="69238 44642,50466"/>
        <s v="69238 44642,50471"/>
        <s v="69238 44642,5058"/>
        <s v="69238 44642,5058399999"/>
        <s v="69238 44642,5059"/>
        <s v="69238 44642,50595"/>
        <s v="69238 44642,50603"/>
        <s v="69238 44642,50692"/>
        <s v="69238 44642,50863"/>
        <s v="69238 44642,50965"/>
        <s v="69238 44642,50997"/>
        <s v="69238 44642,51017"/>
        <s v="69238 44642,51138"/>
        <s v="69238 44642,51251"/>
        <s v="69238 44642,51266"/>
        <s v="69238 44642,51279"/>
        <s v="69238 44642,51287"/>
        <s v="69238 44642,51297"/>
        <s v="69238 44642,51303"/>
        <s v="69238 44642,51306"/>
        <s v="69238 44642,51418"/>
        <s v="69238 44642,56139"/>
        <s v="69238 44642,56175"/>
        <s v="69238 44642,56291"/>
        <s v="69238 44642,56299"/>
        <s v="69238 44642,5631"/>
        <s v="69238 44642,56326"/>
        <s v="69238 44642,56331"/>
        <s v="69238 44642,56383"/>
        <s v="69238 44642,56388"/>
        <s v="69238 44642,56434"/>
        <s v="69238 44642,5648"/>
        <s v="69238 44642,56493"/>
        <s v="69238 44642,56494"/>
        <s v="69238 44642,56542"/>
        <s v="69238 44642,56544"/>
        <s v="69238 44642,56613"/>
        <s v="69238 44642,5664"/>
        <s v="69238 44642,56644"/>
        <s v="69238 44642,56706"/>
        <s v="69238 44642,56738"/>
        <s v="69238 44642,56808"/>
        <s v="69238 44642,56891"/>
        <s v="69238 44642,56913"/>
        <s v="69238 44642,56933"/>
        <s v="69238 44642,56995"/>
        <s v="69238 44642,57013"/>
        <s v="69238 44642,5702"/>
        <s v="69238 44642,57023"/>
        <s v="69238 44642,57029"/>
        <s v="69238 44642,57061"/>
        <s v="69238 44642,5711"/>
        <s v="69238 44642,57118"/>
        <s v="69238 44642,57119"/>
        <s v="69238 44642,57124"/>
        <s v="69238 44642,57131"/>
        <s v="69238 44642,57191"/>
        <s v="69238 44642,57203"/>
        <s v="69238 44642,57215"/>
        <s v="69238 44642,57218"/>
        <s v="69238 44642,57222"/>
        <s v="69238 44642,57225"/>
        <s v="69238 44642,57247"/>
        <s v="69238 44642,57251"/>
        <s v="69238 44642,57258"/>
        <s v="69238 44642,57263"/>
        <s v="69238 44642,57272"/>
        <s v="69238 44642,57337"/>
        <s v="69238 44642,57392"/>
        <s v="69238 44642,57434"/>
        <s v="69238 44642,57515"/>
        <s v="69238 44642,57517"/>
        <s v="69238 44642,57596"/>
        <s v="69238 44642,576"/>
        <s v="69238 44642,57616"/>
        <s v="69238 44642,57638"/>
        <s v="69238 44642,57644"/>
        <s v="69238 44642,57648"/>
        <s v="69238 44642,57688"/>
        <s v="69238 44642,57699"/>
        <s v="69238 44642,57716"/>
        <s v="69238 44642,57785"/>
        <s v="69238 44642,57814"/>
        <s v="69238 44642,57829"/>
        <s v="69238 44642,57895"/>
        <s v="69238 44642,57905"/>
        <s v="69238 44642,57948"/>
        <s v="69238 44642,5795"/>
        <s v="69238 44642,57976"/>
        <s v="69238 44642,58049"/>
        <s v="69238 44642,5805"/>
        <s v="69238 44642,5805099999"/>
        <s v="69238 44642,58067"/>
        <s v="69238 44642,58105"/>
        <s v="69238 44642,5812"/>
        <s v="69238 44642,5815"/>
        <s v="69238 44642,58157"/>
        <s v="69238 44642,58162"/>
        <s v="69238 44642,58192"/>
        <s v="69238 44642,58197"/>
        <s v="69238 44642,58209"/>
        <s v="69238 44642,5822"/>
        <s v="69238 44642,58337"/>
        <s v="69238 44642,58453"/>
        <s v="69238 44642,58455"/>
        <s v="69238 44642,58459"/>
        <s v="69238 44642,58463"/>
        <s v="69238 44642,58499"/>
        <s v="69238 44642,58515"/>
        <s v="69238 44642,58536"/>
        <s v="69238 44642,58567"/>
        <s v="69238 44642,58604"/>
        <s v="69238 44642,58623"/>
        <s v="69238 44642,58677"/>
        <s v="69238 44642,58678"/>
        <s v="69238 44642,5879399999"/>
        <s v="69238 44642,58808"/>
        <s v="69238 44642,5903"/>
        <s v="69238 44642,59039"/>
        <s v="69238 44642,59052"/>
        <s v="69238 44642,59089"/>
        <s v="69238 44642,5909"/>
        <s v="69238 44642,59095"/>
        <s v="69238 44642,59122"/>
        <s v="69238 44642,5915"/>
        <s v="69238 44642,59178"/>
        <s v="69238 44642,59192"/>
        <s v="69238 44642,592"/>
        <s v="69238 44642,59272"/>
        <s v="69238 44642,59279"/>
        <s v="69238 44642,59284"/>
        <s v="69238 44642,59287"/>
        <s v="69238 44642,59292"/>
        <s v="69238 44642,59295"/>
        <s v="69238 44642,59296"/>
        <s v="69238 44642,59318"/>
        <s v="69238 44642,59319"/>
        <s v="69238 44642,59343"/>
        <s v="69238 44642,59354"/>
        <s v="69238 44642,59375"/>
        <s v="69238 44642,59456"/>
        <s v="69238 44642,59573"/>
        <s v="69238 44642,59606"/>
        <s v="69238 44642,59652"/>
        <s v="69238 44642,59671"/>
        <s v="69238 44642,59676"/>
        <s v="69238 44642,59681"/>
        <s v="69238 44642,59688"/>
        <s v="69238 44642,59692"/>
        <s v="69238 44642,59708"/>
        <s v="69238 44642,5972"/>
        <s v="69238 44642,59736"/>
        <s v="69238 44642,59753"/>
        <s v="69238 44642,59824"/>
        <s v="69238 44642,59829"/>
        <s v="69238 44642,59843"/>
        <s v="69238 44642,59932"/>
        <s v="69238 44642,60067"/>
        <s v="69238 44642,60137"/>
        <s v="69238 44642,6016999999"/>
        <s v="69238 44642,60209"/>
        <s v="69238 44642,60213"/>
        <s v="69238 44642,6022"/>
        <s v="69238 44642,60226"/>
        <s v="69238 44642,60302"/>
        <s v="69238 44642,60306"/>
        <s v="69238 44642,60341"/>
        <s v="69238 44642,60346"/>
        <s v="69238 44642,60395"/>
        <s v="69238 44642,60413"/>
        <s v="69238 44642,6042"/>
        <s v="69238 44642,60434"/>
        <s v="69238 44642,60495"/>
        <s v="69238 44642,60531"/>
        <s v="69238 44642,60532"/>
        <s v="69238 44642,6073"/>
        <s v="69238 44642,60794"/>
        <s v="69238 44642,60813"/>
        <s v="69238 44642,60831"/>
        <s v="69238 44642,60836"/>
        <s v="69238 44642,60838"/>
        <s v="69238 44642,60885"/>
        <s v="69238 44642,60953"/>
        <s v="69238 44642,60969"/>
        <s v="69238 44642,60975"/>
        <s v="69238 44642,60977"/>
        <s v="69238 44642,60983"/>
        <s v="69238 44642,60997"/>
        <s v="69238 44642,6109"/>
        <s v="69238 44642,61096"/>
        <s v="69238 44642,61109"/>
        <s v="69238 44642,61111"/>
        <s v="69238 44642,61186"/>
        <s v="69238 44642,6126"/>
        <s v="69238 44642,613"/>
        <s v="69238 44642,61311"/>
        <s v="69238 44642,61315"/>
        <s v="69238 44642,61317"/>
        <s v="69238 44642,61334"/>
        <s v="69238 44642,61412"/>
        <s v="69238 44642,61422"/>
        <s v="69238 44642,61465"/>
        <s v="69238 44642,61493"/>
        <s v="69238 44642,61508"/>
        <s v="69238 44642,61519"/>
        <s v="69238 44642,61538"/>
        <s v="69238 44642,6163"/>
        <s v="69238 44642,61686"/>
        <s v="69238 44642,61692"/>
        <s v="69238 44642,61694"/>
        <s v="69238 44642,61704"/>
        <s v="69238 44642,61711"/>
        <s v="69238 44642,61727"/>
        <s v="69238 44642,61766"/>
        <s v="69238 44642,61814"/>
        <s v="69238 44642,6184"/>
        <s v="69238 44642,61843"/>
        <s v="69238 44642,61854"/>
        <s v="69238 44642,6197099999"/>
        <s v="69238 44642,62005"/>
        <s v="69238 44642,62066"/>
        <s v="69238 44642,62076"/>
        <s v="69238 44642,62177"/>
        <s v="69238 44642,6219"/>
        <s v="69238 44642,62215"/>
        <s v="69238 44642,6223699999"/>
        <s v="69238 44642,62241"/>
        <s v="69238 44642,62322"/>
        <s v="69238 44642,62336"/>
        <s v="69238 44642,62338"/>
        <s v="69238 44642,6234"/>
        <s v="69238 44642,62348"/>
        <s v="69238 44642,62353"/>
        <s v="69238 44642,62435"/>
        <s v="69238 44642,62837"/>
        <s v="69238 44642,6284"/>
        <s v="69238 44642,6285"/>
        <s v="69238 44642,62855"/>
        <s v="69238 44642,62861"/>
        <s v="69238 44642,62894"/>
        <s v="69238 44642,62916"/>
        <s v="69238 44642,63012"/>
        <s v="69110 44642,63069"/>
        <s v="69110 44642,63074"/>
        <s v="69110 44642,6311"/>
        <s v="69238 44642,63119"/>
        <s v="69238 44642,63126"/>
        <s v="69238 44642,63132"/>
        <s v="69238 44642,63152"/>
        <s v="69238 44642,63164"/>
        <s v="69238 44642,63184"/>
        <s v="69238 44642,63205"/>
        <s v="69238 44642,63209"/>
        <s v="69238 44642,63225"/>
        <s v="69238 44642,63237"/>
        <s v="69238 44642,63242"/>
        <s v="69238 44642,63244"/>
        <s v="69238 44642,63247"/>
        <s v="69238 44642,63249"/>
        <s v="69238 44642,63252"/>
        <s v="69238 44642,63263"/>
        <s v="69238 44642,63266"/>
        <s v="69238 44642,63273"/>
        <s v="69238 44642,63275"/>
        <s v="69238 44642,63294"/>
        <s v="69238 44642,63354"/>
        <s v="69238 44642,63365"/>
        <s v="69238 44642,63377"/>
        <s v="69238 44642,6338"/>
        <s v="69238 44642,63381"/>
        <s v="69238 44642,63383"/>
        <s v="69238 44642,63486"/>
        <s v="69238 44642,63521"/>
        <s v="69238 44642,63528"/>
        <s v="69238 44642,63531"/>
        <s v="69238 44642,63534"/>
        <s v="69238 44642,63535"/>
        <s v="69238 44642,63647"/>
        <s v="69238 44642,63726"/>
        <s v="69238 44642,6374"/>
        <s v="69238 44642,63741"/>
        <s v="69238 44642,63743"/>
        <s v="69238 44642,63747"/>
        <s v="69238 44642,63863"/>
        <s v="69238 44642,6388"/>
        <s v="69238 44642,63926"/>
        <s v="69238 44642,63943"/>
        <s v="69238 44642,63946"/>
        <s v="69238 44642,63953"/>
        <s v="69238 44642,63957"/>
        <s v="69238 44642,64028"/>
        <s v="69238 44642,64132"/>
        <s v="69238 44642,64137"/>
        <s v="69238 44642,64141"/>
        <s v="69238 44642,64146"/>
        <s v="69238 44642,64152"/>
        <s v="69238 44642,64182"/>
        <s v="69238 44642,64245"/>
        <s v="69238 44642,64295"/>
        <s v="69238 44642,64309"/>
        <s v="69238 44642,64324"/>
        <s v="69238 44642,64328"/>
        <s v="69238 44642,64373"/>
        <s v="69238 44642,64397"/>
        <s v="69238 44642,64471"/>
        <s v="69238 44642,64499"/>
        <s v="69238 44642,645"/>
        <s v="69238 44642,64506"/>
        <s v="69238 44642,64597"/>
        <s v="69238 44642,64602"/>
        <s v="69238 44642,64618"/>
        <s v="69238 44642,64631"/>
        <s v="69238 44642,64637"/>
        <s v="69238 44642,64641"/>
        <s v="69238 44642,64647"/>
        <s v="69238 44642,64659"/>
        <s v="69238 44642,64777"/>
        <s v="69238 44642,64797"/>
        <s v="69238 44642,6481"/>
        <s v="69238 44642,64872"/>
        <s v="69238 44642,64894"/>
        <s v="69238 44642,64907"/>
        <s v="69238 44642,64917"/>
        <s v="69238 44642,65032"/>
        <s v="69238 44642,65061"/>
        <s v="69238 44642,65069"/>
        <s v="69238 44642,65145"/>
        <s v="69238 44642,65225"/>
        <s v="69238 44642,65262"/>
        <s v="69238 44642,65282"/>
        <s v="69238 44642,65285"/>
        <s v="69238 44642,6531"/>
        <s v="69238 44642,65313"/>
        <s v="69238 44642,65314"/>
        <s v="69238 44642,65354"/>
        <s v="69238 44642,65358"/>
        <s v="69238 44642,65382"/>
        <s v="69238 44642,6539"/>
        <s v="69238 44642,65451"/>
        <s v="69238 44642,65462"/>
        <s v="69238 44642,65465"/>
        <s v="69238 44642,65468"/>
        <s v="69238 44642,65551"/>
        <s v="69238 44642,65568"/>
        <s v="69238 44642,65575"/>
        <s v="69238 44642,6558"/>
        <s v="69238 44642,65581"/>
        <s v="69238 44642,6562"/>
        <s v="69238 44642,65632"/>
        <s v="69238 44642,65644"/>
        <s v="69238 44642,65654"/>
        <s v="69238 44642,65656"/>
        <s v="69238 44642,65661"/>
        <s v="69238 44642,65668"/>
        <s v="69238 44642,6567"/>
        <s v="69238 44642,65723"/>
        <s v="69238 44642,65762"/>
        <s v="69238 44642,65764"/>
        <s v="69238 44642,65765"/>
        <s v="69238 44642,65865"/>
        <s v="69238 44642,65894"/>
        <s v="69238 44642,65903"/>
        <s v="69238 44642,65906"/>
        <s v="69238 44642,65912"/>
        <s v="69238 44642,65916"/>
        <s v="69238 44642,65918"/>
        <s v="69238 44642,65984"/>
        <s v="69238 44642,66"/>
        <s v="69238 44642,66006"/>
        <s v="69238 44642,6601"/>
        <s v="69238 44642,66013"/>
        <s v="69238 44642,66017"/>
        <s v="69238 44642,66071"/>
        <s v="69238 44642,66072"/>
        <s v="69238 44642,66076"/>
        <s v="69238 44642,66084"/>
        <s v="69238 44642,66089"/>
        <s v="69238 44642,66103"/>
        <s v="69238 44642,66104"/>
        <s v="69238 44642,66135"/>
        <s v="69238 44642,66137"/>
        <s v="69238 44642,66257"/>
        <s v="69238 44642,6627"/>
        <s v="69238 44642,66358"/>
        <s v="69238 44642,66361"/>
        <s v="69238 44642,66394"/>
        <s v="69238 44642,66403"/>
        <s v="69155 44642,66424"/>
        <s v="69155 44642,66427"/>
        <s v="69155 44642,66491"/>
        <s v="69155 44642,66508"/>
        <s v="42059 44642,66564"/>
        <s v="42059 44642,66582"/>
        <s v="42059 44642,66587"/>
        <s v="42059 44642,66646"/>
        <s v="42059 44642,66654"/>
        <s v="42059 44642,66704"/>
        <s v="42059 44642,66706"/>
        <s v="69095 44642,66856"/>
        <s v="69095 44642,669"/>
        <s v="69095 44642,66931"/>
        <s v="69095 44642,66949"/>
        <s v="69095 44642,66951"/>
        <s v="69095 44642,66986"/>
        <s v="69095 44642,66998"/>
        <s v="69095 44642,67014"/>
        <s v="69095 44642,67022"/>
        <s v="69095 44642,67025"/>
        <s v="69095 44642,67054"/>
        <s v="69095 44642,67058"/>
        <s v="69095 44642,67112"/>
        <s v="69095 44642,67115"/>
        <s v="69095 44642,67196"/>
        <s v="69095 44642,67199"/>
        <s v="69095 44642,67227"/>
        <s v="69095 44642,6724"/>
        <s v="69014 44642,67244"/>
        <s v="69014 44642,67245"/>
        <s v="69014 44642,67277"/>
        <s v="69014 44642,67286"/>
        <s v="69014 44642,67299"/>
        <s v="69014 44642,67303"/>
        <s v="69014 44642,67313"/>
        <s v="69014 44642,67325"/>
        <s v="69014 44642,67338"/>
        <s v="69014 44642,6736"/>
        <s v="69014 44642,67362"/>
        <s v="69014 44642,67366"/>
        <s v="69014 44642,6737"/>
        <s v="69014 44642,67381"/>
        <s v="69014 44642,67384"/>
        <s v="69014 44642,67406"/>
        <s v="69014 44642,67411"/>
        <s v="69014 44642,67441"/>
        <s v="69014 44642,67487"/>
        <s v="69014 44642,67492"/>
        <s v="69014 44642,67505"/>
        <s v="69014 44642,67508"/>
        <s v="69014 44642,67513"/>
        <s v="69014 44642,67536"/>
        <s v="69014 44642,67566"/>
        <s v="69014 44642,67568"/>
        <s v="69014 44642,67571"/>
        <s v="69014 44642,67576"/>
        <s v="69014 44642,67582"/>
        <s v="69014 44642,67584"/>
        <s v="69201 44642,67609"/>
        <s v="69201 44642,67617"/>
        <s v="69201 44642,6762"/>
        <s v="69201 44642,67639"/>
        <s v="69201 44642,67655"/>
        <s v="69201 44642,67728"/>
        <s v="69201 44642,67729"/>
        <s v="69201 44642,67785"/>
        <s v="69201 44642,67789"/>
        <s v="69201 44642,67804"/>
        <s v="69201 44642,67894"/>
        <s v="69201 44642,68582"/>
        <s v="69201 44642,68583"/>
        <s v="69201 44642,68586"/>
        <s v="69201 44642,68589"/>
        <s v="69201 44642,68598"/>
        <s v="69201 44642,68601"/>
        <s v="69201 44642,68632"/>
        <s v="69201 44642,68637"/>
        <s v="69201 44642,68638"/>
        <s v="69201 44642,68642"/>
        <s v="69201 44642,68647"/>
        <s v="69201 44642,68648"/>
        <s v="69201 44642,6865"/>
        <s v="69201 44642,68654"/>
        <s v="69201 44642,68689"/>
        <s v="69201 44642,68737"/>
        <s v="69201 44642,68799"/>
        <s v="69201 44642,69169"/>
        <s v="69201 44642,6917"/>
        <s v="69201 44642,69177"/>
        <s v="69201 44642,69198"/>
        <s v="69201 44642,692"/>
        <s v="69201 44642,69201"/>
        <s v="69201 44642,69204"/>
        <s v="69201 44642,69218"/>
        <s v="69201 44642,69222"/>
        <s v="69201 44642,69223"/>
        <s v="69201 44642,69225"/>
        <s v="69201 44642,69228"/>
        <s v="69201 44642,69294"/>
        <s v="69201 44642,69329"/>
        <s v="69201 44642,69333"/>
        <s v="69201 44642,69337"/>
        <s v="69201 44642,69339"/>
        <s v="69201 44642,69343"/>
        <s v="69201 44642,69346"/>
        <s v="69201 44642,69432"/>
        <s v="69201 44642,69642"/>
        <s v="69201 44642,69714"/>
        <s v="69201 44642,69875"/>
        <s v="69201 44642,69944"/>
        <s v="69201 44642,70061"/>
        <s v="69201 44642,70159"/>
        <s v="69178 44643,24096"/>
        <s v="69201 44643,2415299999"/>
        <s v="69201 44643,24226"/>
        <s v="69178 44643,26377"/>
        <s v="69178 44643,26389"/>
        <s v="69178 44643,26392"/>
        <s v="69178 44643,26398"/>
        <s v="69178 44643,26402"/>
        <s v="69178 44643,26513"/>
        <s v="69178 44643,2653"/>
        <s v="69178 44643,26594"/>
        <s v="69178 44643,26623"/>
        <s v="69099 44643,26637"/>
        <s v="69099 44643,26641"/>
        <s v="69132 44643,26649"/>
        <s v="69132 44643,2666"/>
        <s v="69132 44643,26662"/>
        <s v="69132 44643,26666"/>
        <s v="69132 44643,26669"/>
        <s v="69132 44643,26693"/>
        <s v="69132 44643,26706"/>
        <s v="69132 44643,26741"/>
        <s v="69095 44643,26793"/>
        <s v="69095 44643,26795"/>
        <s v="69095 44643,26841"/>
        <s v="69095 44643,26891"/>
        <s v="69095 44643,26998"/>
        <s v="69095 44643,27027"/>
        <s v="69095 44643,27141"/>
        <s v="69095 44643,27154"/>
        <s v="69095 44643,27157"/>
        <s v="69095 44643,27188"/>
        <s v="69095 44643,27209"/>
        <s v="69095 44643,27213"/>
        <s v="69095 44643,27223"/>
        <s v="69095 44643,2726"/>
        <s v="69095 44643,27285"/>
        <s v="69095 44643,27294"/>
        <s v="69095 44643,27306"/>
        <s v="69095 44643,27326"/>
        <s v="69095 44643,27358"/>
        <s v="69095 44643,27359"/>
        <s v="69095 44643,27362"/>
        <s v="69095 44643,27402"/>
        <s v="69095 44643,27424"/>
        <s v="69095 44643,27428"/>
        <s v="69095 44643,27442"/>
        <s v="69095 44643,27446"/>
        <s v="69095 44643,2745"/>
        <s v="69095 44643,27463"/>
        <s v="69095 44643,27475"/>
        <s v="69095 44643,27481"/>
        <s v="69095 44643,27508"/>
        <s v="69095 44643,27509"/>
        <s v="69095 44643,27527"/>
        <s v="69095 44643,27535"/>
        <s v="69095 44643,27537"/>
        <s v="69095 44643,27539"/>
        <s v="69095 44643,27545"/>
        <s v="69095 44643,27554"/>
        <s v="69095 44643,27557"/>
        <s v="69095 44643,27566"/>
        <s v="69095 44643,27568"/>
        <s v="69095 44643,27569"/>
        <s v="69095 44643,2758"/>
        <s v="69095 44643,27591"/>
        <s v="69095 44643,27615"/>
        <s v="69095 44643,27618"/>
        <s v="69095 44643,27682"/>
        <s v="42059 44643,27748"/>
        <s v="42059 44643,27759"/>
        <s v="42059 44643,27826"/>
        <s v="42059 44643,27867"/>
        <s v="42059 44643,27884"/>
        <s v="42059 44643,27887"/>
        <s v="42059 44643,27892"/>
        <s v="42059 44643,27904"/>
        <s v="42059 44643,27972"/>
        <s v="42059 44643,28031"/>
        <s v="69095 44643,28034"/>
        <s v="69095 44643,28071"/>
        <s v="69095 44643,28074"/>
        <s v="69095 44643,28076"/>
        <s v="69095 44643,28081"/>
        <s v="69095 44643,28159"/>
        <s v="69095 44643,28178"/>
        <s v="69095 44643,28264"/>
        <s v="69095 44643,28266"/>
        <s v="69095 44643,28348"/>
        <s v="69095 44643,28351"/>
        <s v="69095 44643,2838"/>
        <s v="69095 44643,28394"/>
        <s v="69095 44643,28396"/>
        <s v="69095 44643,28412"/>
        <s v="69095 44643,28414"/>
        <s v="69095 44643,2842"/>
        <s v="69095 44643,28497"/>
        <s v="69095 44643,28559"/>
        <s v="69095 44643,28572"/>
        <s v="69095 44643,28593"/>
        <s v="69095 44643,28597"/>
        <s v="69095 44643,28714"/>
        <s v="69095 44643,28752"/>
        <s v="69095 44643,2889"/>
        <s v="69095 44643,28933"/>
        <s v="69095 44643,28949"/>
        <s v="69095 44643,28957"/>
        <s v="69095 44643,28975"/>
        <s v="69095 44643,28993"/>
        <s v="69095 44643,29015"/>
        <s v="69014 44643,29051"/>
        <s v="69014 44643,29052"/>
        <s v="69014 44643,29155"/>
        <s v="69014 44643,29205"/>
        <s v="69095 44643,29214"/>
        <s v="69095 44643,29229"/>
        <s v="69095 44643,29237"/>
        <s v="69095 44643,2925"/>
        <s v="69095 44643,29269"/>
        <s v="69095 44643,29286"/>
        <s v="69095 44643,29399"/>
        <s v="69095 44643,29426"/>
        <s v="69095 44643,29541"/>
        <s v="69095 44643,29552"/>
        <s v="69095 44643,29701"/>
        <s v="69095 44643,29727"/>
        <s v="69095 44643,29742"/>
        <s v="69095 44643,29859"/>
        <s v="69095 44643,29872"/>
        <s v="69095 44643,29888"/>
        <s v="69095 44643,29977"/>
        <s v="69095 44643,2998099999"/>
        <s v="69095 44643,29992"/>
        <s v="69095 44643,30029"/>
        <s v="69095 44643,3003"/>
        <s v="69095 44643,30032"/>
        <s v="69095 44643,30035"/>
        <s v="69095 44643,30045"/>
        <s v="69095 44643,3005"/>
        <s v="69095 44643,30061"/>
        <s v="69095 44643,30078"/>
        <s v="69095 44643,3008"/>
        <s v="69095 44643,30084"/>
        <s v="69095 44643,3013"/>
        <s v="69095 44643,30132"/>
        <s v="69095 44643,30167"/>
        <s v="69095 44643,30168"/>
        <s v="69095 44643,30186"/>
        <s v="69095 44643,302"/>
        <s v="69095 44643,30287"/>
        <s v="69095 44643,30456"/>
        <s v="69095 44643,30458"/>
        <s v="69095 44643,30483"/>
        <s v="69095 44643,30493"/>
        <s v="69095 44643,30505"/>
        <s v="69095 44643,3050999999"/>
        <s v="69095 44643,30512"/>
        <s v="69095 44643,30547"/>
        <s v="69095 44643,30617"/>
        <s v="69095 44643,30683"/>
        <s v="69095 44643,30684"/>
        <s v="69095 44643,30707"/>
        <s v="69095 44643,3072099999"/>
        <s v="69095 44643,30744"/>
        <s v="69095 44643,3076"/>
        <s v="69095 44643,30781"/>
        <s v="69095 44643,30785"/>
        <s v="69095 44643,30789"/>
        <s v="69095 44643,30792"/>
        <s v="69095 44643,30905"/>
        <s v="69095 44643,30943"/>
        <s v="69095 44643,30978"/>
        <s v="69095 44643,31001"/>
        <s v="69095 44643,31096"/>
        <s v="69095 44643,31098"/>
        <s v="69095 44643,31145"/>
        <s v="69095 44643,31196"/>
        <s v="69095 44643,31211"/>
        <s v="69095 44643,31212"/>
        <s v="69095 44643,31272"/>
        <s v="69095 44643,31278"/>
        <s v="69095 44643,31293"/>
        <s v="69095 44643,31318"/>
        <s v="69095 44643,31319"/>
        <s v="69095 44643,3133"/>
        <s v="69095 44643,31332"/>
        <s v="69095 44643,31334"/>
        <s v="69095 44643,31347"/>
        <s v="69095 44643,31348"/>
        <s v="69095 44643,31388"/>
        <s v="69095 44643,3139"/>
        <s v="69095 44643,31399"/>
        <s v="69095 44643,31447"/>
        <s v="69095 44643,31449"/>
        <s v="69095 44643,31563"/>
        <s v="69095 44643,31588"/>
        <s v="69095 44643,31716"/>
        <s v="69095 44643,31718"/>
        <s v="69095 44643,31745"/>
        <s v="69095 44643,3175"/>
        <s v="69095 44643,31755"/>
        <s v="69095 44643,31758"/>
        <s v="69095 44643,3176"/>
        <s v="69095 44643,31762"/>
        <s v="69095 44643,31767"/>
        <s v="69095 44643,31769"/>
        <s v="69095 44643,31845"/>
        <s v="69095 44643,31847"/>
        <s v="69095 44643,31898"/>
        <s v="69095 44643,31975"/>
        <s v="69095 44643,32089"/>
        <s v="69095 44643,32109"/>
        <s v="69095 44643,32112"/>
        <s v="69095 44643,32196"/>
        <s v="69095 44643,32209"/>
        <s v="69095 44643,32245"/>
        <s v="69095 44643,3236"/>
        <s v="69095 44643,32383"/>
        <s v="69095 44643,324"/>
        <s v="69095 44643,32447"/>
        <s v="69095 44643,32463"/>
        <s v="69095 44643,32464"/>
        <s v="69095 44643,32488"/>
        <s v="69095 44643,3249"/>
        <s v="69095 44643,32491"/>
        <s v="69095 44643,32516"/>
        <s v="69095 44643,32541"/>
        <s v="69095 44643,3255"/>
        <s v="69095 44643,32569"/>
        <s v="69095 44643,32647"/>
        <s v="69095 44643,32649"/>
        <s v="69095 44643,32725"/>
        <s v="69095 44643,32774"/>
        <s v="69095 44643,32777"/>
        <s v="69095 44643,32782"/>
        <s v="69095 44643,32816"/>
        <s v="69095 44643,32822"/>
        <s v="69095 44643,32862"/>
        <s v="69095 44643,32865"/>
        <s v="69095 44643,32867"/>
        <s v="69095 44643,32873"/>
        <s v="69095 44643,32883"/>
        <s v="69095 44643,32885"/>
        <s v="69014 44643,32914"/>
        <s v="69014 44643,32918"/>
        <s v="69014 44643,32938"/>
        <s v="69014 44643,3294699999"/>
        <s v="69014 44643,32954"/>
        <s v="69014 44643,32955"/>
        <s v="69014 44643,32968"/>
        <s v="69014 44643,32979"/>
        <s v="69014 44643,32987"/>
        <s v="69014 44643,32995"/>
        <s v="69014 44643,33"/>
        <s v="69014 44643,33089"/>
        <s v="69014 44643,33177"/>
        <s v="69014 44643,33194"/>
        <s v="69014 44643,33199"/>
        <s v="69014 44643,33203"/>
        <s v="69014 44643,33208"/>
        <s v="69014 44643,33214"/>
        <s v="69014 44643,3322"/>
        <s v="69014 44643,33222"/>
        <s v="69014 44643,33248"/>
        <s v="69014 44643,33251"/>
        <s v="69014 44643,33291"/>
        <s v="69014 44643,33341"/>
        <s v="69014 44643,33346"/>
        <s v="69014 44643,33354"/>
        <s v="69014 44643,33361"/>
        <s v="69014 44643,33365"/>
        <s v="69014 44643,33367"/>
        <s v="69014 44643,33372"/>
        <s v="69014 44643,33394"/>
        <s v="69014 44643,33468"/>
        <s v="69014 44643,3353"/>
        <s v="69014 44643,33603"/>
        <s v="69014 44643,33632"/>
        <s v="69014 44643,33667"/>
        <s v="69014 44643,33669"/>
        <s v="69014 44643,3367"/>
        <s v="69014 44643,33678"/>
        <s v="69014 44643,33679"/>
        <s v="69014 44643,33682"/>
        <s v="69201 44643,33714"/>
        <s v="69201 44643,33722"/>
        <s v="69201 44643,33725"/>
        <s v="69201 44643,33747"/>
        <s v="69201 44643,33762"/>
        <s v="69201 44643,33828"/>
        <s v="69201 44643,33829"/>
        <s v="69201 44643,33847"/>
        <s v="69201 44643,33876"/>
        <s v="69201 44643,33882"/>
        <s v="69201 44643,33884"/>
        <s v="69201 44643,33934"/>
        <s v="69201 44643,33939"/>
        <s v="69201 44643,3394"/>
        <s v="69201 44643,33941"/>
        <s v="69201 44643,33946"/>
        <s v="69201 44643,33951"/>
        <s v="69201 44643,33955"/>
        <s v="69201 44643,33959"/>
        <s v="69201 44643,33961"/>
        <s v="69201 44643,33965"/>
        <s v="69201 44643,33988"/>
        <s v="69201 44643,33995"/>
        <s v="69201 44643,34069"/>
        <s v="69201 44643,34314"/>
        <s v="69201 44643,34316"/>
        <s v="69201 44643,34318"/>
        <s v="69201 44643,34322"/>
        <s v="69201 44643,3432299999"/>
        <s v="69201 44643,34346"/>
        <s v="69201 44643,34351"/>
        <s v="69201 44643,34352"/>
        <s v="69201 44643,34356"/>
        <s v="69201 44643,34362"/>
        <s v="69201 44643,34363"/>
        <s v="69201 44643,34368"/>
        <s v="69201 44643,34373"/>
        <s v="69201 44643,34374"/>
        <s v="69201 44643,34413"/>
        <s v="69201 44643,34414"/>
        <s v="69201 44643,34416"/>
        <s v="69201 44643,34419"/>
        <s v="69201 44643,34424"/>
        <s v="69201 44643,34431"/>
        <s v="69201 44643,34432"/>
        <s v="69201 44643,34434"/>
        <s v="69201 44643,34522"/>
        <s v="69201 44643,3612"/>
        <s v="69201 44643,3619"/>
        <s v="69201 44643,36215"/>
        <s v="69201 44643,36242"/>
        <s v="69201 44643,36247"/>
        <s v="69201 44643,36289"/>
        <s v="69201 44643,36299"/>
        <s v="69201 44643,36331"/>
        <s v="69014 44643,36339"/>
        <s v="69014 44643,36368"/>
        <s v="69014 44643,36373"/>
        <s v="69014 44643,36377"/>
        <s v="69014 44643,36383"/>
        <s v="69014 44643,36416"/>
        <s v="69014 44643,36432"/>
        <s v="69014 44643,36436"/>
        <s v="69014 44643,3644"/>
        <s v="69014 44643,3644199999"/>
        <s v="69014 44643,36444"/>
        <s v="69014 44643,36447"/>
        <s v="69014 44643,3648"/>
        <s v="69014 44643,36557"/>
        <s v="69014 44643,3656"/>
        <s v="69014 44643,36588"/>
        <s v="69014 44643,36591"/>
        <s v="69014 44643,36633"/>
        <s v="69014 44643,36654"/>
        <s v="69014 44643,3673"/>
        <s v="69014 44643,36737"/>
        <s v="69014 44643,3675999999"/>
        <s v="69014 44643,36806"/>
        <s v="69014 44643,3681"/>
        <s v="69014 44643,36825"/>
        <s v="69014 44643,36828"/>
        <s v="69014 44643,3683"/>
        <s v="69014 44643,36947"/>
        <s v="69014 44643,36985"/>
        <s v="69014 44643,37084"/>
        <s v="69014 44643,37088"/>
        <s v="69014 44643,371"/>
        <s v="69014 44643,3711"/>
        <s v="69014 44643,37141"/>
        <s v="69014 44643,37168"/>
        <s v="69014 44643,37242"/>
        <s v="69014 44643,37247"/>
        <s v="69014 44643,37275"/>
        <s v="69014 44643,37285"/>
        <s v="69014 44643,37287"/>
        <s v="69014 44643,37339"/>
        <s v="69014 44643,37356"/>
        <s v="69014 44643,37372"/>
        <s v="69014 44643,37395"/>
        <s v="69014 44643,37398"/>
        <s v="69014 44643,37426"/>
        <s v="69014 44643,37427"/>
        <s v="69014 44643,37497"/>
        <s v="69014 44643,37499"/>
        <s v="69014 44643,37513"/>
        <s v="69014 44643,37572"/>
        <s v="69014 44643,37575"/>
        <s v="69014 44643,37582"/>
        <s v="69014 44643,37653"/>
        <s v="69014 44643,37661"/>
        <s v="69014 44643,37675"/>
        <s v="69014 44643,37681"/>
        <s v="69014 44643,37697"/>
        <s v="69014 44643,37728"/>
        <s v="69014 44643,37731"/>
        <s v="69014 44643,37733"/>
        <s v="69014 44643,37737"/>
        <s v="69014 44643,37773"/>
        <s v="69014 44643,37787"/>
        <s v="69014 44643,37795"/>
        <s v="69014 44643,378"/>
        <s v="69014 44643,37808"/>
        <s v="69014 44643,37922"/>
        <s v="69014 44643,37928"/>
        <s v="69014 44643,37929"/>
        <s v="69014 44643,37932"/>
        <s v="69014 44643,37978"/>
        <s v="69014 44643,3798"/>
        <s v="69014 44643,37984"/>
        <s v="69014 44643,37991"/>
        <s v="69014 44643,37993"/>
        <s v="69014 44643,38002"/>
        <s v="69014 44643,38025"/>
        <s v="69014 44643,3803"/>
        <s v="69014 44643,38035"/>
        <s v="69014 44643,38051"/>
        <s v="69014 44643,38053"/>
        <s v="69014 44643,38068"/>
        <s v="69014 44643,38087"/>
        <s v="69014 44643,38155"/>
        <s v="69014 44643,38199"/>
        <s v="69014 44643,38211"/>
        <s v="69014 44643,38235"/>
        <s v="69014 44643,38237"/>
        <s v="69014 44643,38253"/>
        <s v="69014 44643,38259"/>
        <s v="69014 44643,38264"/>
        <s v="69014 44643,38285"/>
        <s v="69014 44643,38308"/>
        <s v="69014 44643,3831"/>
        <s v="69014 44643,38316"/>
        <s v="69014 44643,38319"/>
        <s v="69014 44643,38322"/>
        <s v="69014 44643,38324"/>
        <s v="69014 44643,38326"/>
        <s v="69014 44643,38334"/>
        <s v="69014 44643,3835"/>
        <s v="69014 44643,38354"/>
        <s v="69014 44643,38374"/>
        <s v="69014 44643,38377"/>
        <s v="69014 44643,38382"/>
        <s v="69014 44643,38405"/>
        <s v="69014 44643,38416"/>
        <s v="69014 44643,38441"/>
        <s v="69014 44643,38444"/>
        <s v="69014 44643,38458"/>
        <s v="69014 44643,38462"/>
        <s v="69014 44643,38465"/>
        <s v="69014 44643,38556"/>
        <s v="69014 44643,3856"/>
        <s v="69014 44643,38589"/>
        <s v="69014 44643,38591"/>
        <s v="69014 44643,38593"/>
        <s v="69014 44643,38603"/>
        <s v="69014 44643,38619"/>
        <s v="69014 44643,38624"/>
        <s v="69014 44643,38631"/>
        <s v="69014 44643,38635"/>
        <s v="69014 44643,38677"/>
        <s v="69014 44643,38678"/>
        <s v="69014 44643,38681"/>
        <s v="69014 44643,387"/>
        <s v="69014 44643,38703"/>
        <s v="69014 44643,38718"/>
        <s v="69014 44643,38721"/>
        <s v="69014 44643,38823"/>
        <s v="69014 44643,38825"/>
        <s v="69014 44643,3892"/>
        <s v="69014 44643,38921"/>
        <s v="69014 44643,38998"/>
        <s v="69014 44643,3901"/>
        <s v="69014 44643,39016"/>
        <s v="69014 44643,39116"/>
        <s v="69014 44643,39189"/>
        <s v="69014 44643,39191"/>
        <s v="69014 44643,39203"/>
        <s v="69014 44643,39209"/>
        <s v="69014 44643,39226"/>
        <s v="69014 44643,39227"/>
        <s v="69014 44643,39228"/>
        <s v="69014 44643,39233"/>
        <s v="69014 44643,39308"/>
        <s v="69014 44643,39332"/>
        <s v="69014 44643,3934"/>
        <s v="69014 44643,39378"/>
        <s v="69014 44643,39413"/>
        <s v="69014 44643,39416"/>
        <s v="69014 44643,39486"/>
        <s v="69014 44643,39503"/>
        <s v="69014 44643,3951499999"/>
        <s v="69014 44643,39517"/>
        <s v="69014 44643,39586"/>
        <s v="69014 44643,39595"/>
        <s v="69014 44643,396"/>
        <s v="69014 44643,39602"/>
        <s v="69014 44643,39622"/>
        <s v="69014 44643,39624"/>
        <s v="69014 44643,39693"/>
        <s v="69014 44643,39709"/>
        <s v="69014 44643,39712"/>
        <s v="69014 44643,39714"/>
        <s v="69014 44643,39769"/>
        <s v="69014 44643,3977799999"/>
        <s v="69014 44643,39781"/>
        <s v="69014 44643,39856"/>
        <s v="69014 44643,39912"/>
        <s v="69014 44643,39914"/>
        <s v="69014 44643,39936"/>
        <s v="69014 44643,39998"/>
        <s v="69014 44643,40112"/>
        <s v="69014 44643,40141"/>
        <s v="69014 44643,40146"/>
        <s v="69014 44643,4016"/>
        <s v="69014 44643,40205"/>
        <s v="69014 44643,40208"/>
        <s v="69014 44643,40269"/>
        <s v="69014 44643,40385"/>
        <s v="69014 44643,40441"/>
        <s v="69014 44643,40494"/>
        <s v="69014 44643,40538"/>
        <s v="69014 44643,40579"/>
        <s v="69014 44643,40608"/>
        <s v="69014 44643,40613"/>
        <s v="69014 44643,40669"/>
        <s v="69014 44643,40742"/>
        <s v="69014 44643,40858"/>
        <s v="69014 44643,40877"/>
        <s v="69014 44643,40958"/>
        <s v="69014 44643,40962"/>
        <s v="69014 44643,40964"/>
        <s v="69014 44643,40969"/>
        <s v="69014 44643,40976"/>
        <s v="69014 44643,41038"/>
        <s v="69014 44643,41098"/>
        <s v="69014 44643,41106"/>
        <s v="69014 44643,4111"/>
        <s v="69014 44643,41164"/>
        <s v="69014 44643,41169"/>
        <s v="69014 44643,41174"/>
        <s v="69014 44643,41179"/>
        <s v="69014 44643,41222"/>
        <s v="69014 44643,41249"/>
        <s v="69014 44643,413"/>
        <s v="69014 44643,41416"/>
        <s v="69014 44643,41475"/>
        <s v="69014 44643,41488"/>
        <s v="69014 44643,41495"/>
        <s v="69014 44643,41498"/>
        <s v="69014 44643,4152"/>
        <s v="69014 44643,41595"/>
        <s v="69014 44643,41608"/>
        <s v="69014 44643,41696"/>
        <s v="69014 44643,41726"/>
        <s v="69014 44643,41799"/>
        <s v="69014 44643,41837"/>
        <s v="69014 44643,4185"/>
        <s v="69014 44643,4205"/>
        <s v="69014 44643,42093"/>
        <s v="69014 44643,42102"/>
        <s v="69014 44643,42105"/>
        <s v="69014 44643,4212"/>
        <s v="69014 44643,42161"/>
        <s v="69014 44643,42167"/>
        <s v="69014 44643,42188"/>
        <s v="69014 44643,42189"/>
        <s v="69014 44643,42273"/>
        <s v="69014 44643,42303"/>
        <s v="69014 44643,42319"/>
        <s v="69014 44643,42334"/>
        <s v="69078 44643,42346"/>
        <s v="69078 44643,42351"/>
        <s v="69078 44643,42363"/>
        <s v="69078 44643,42431"/>
        <s v="69078 44643,42544"/>
        <s v="69078 44643,42567"/>
        <s v="69078 44643,42594"/>
        <s v="69078 44643,42606"/>
        <s v="69078 44643,42613"/>
        <s v="69078 44643,42653"/>
        <s v="69078 44643,42666"/>
        <s v="69078 44643,4267"/>
        <s v="69078 44643,42688"/>
        <s v="69078 44643,42777"/>
        <s v="69078 44643,42888"/>
        <s v="69078 44643,42891"/>
        <s v="69078 44643,42892"/>
        <s v="69078 44643,42895"/>
        <s v="69078 44643,42911"/>
        <s v="69078 44643,42916"/>
        <s v="69078 44643,42924"/>
        <s v="69078 44643,42929"/>
        <s v="69078 44643,42938"/>
        <s v="69078 44643,42941"/>
        <s v="69078 44643,42992"/>
        <s v="69078 44643,43002"/>
        <s v="69078 44643,43005"/>
        <s v="69078 44643,43017"/>
        <s v="69078 44643,43134"/>
        <s v="69078 44643,43144"/>
        <s v="69078 44643,43152"/>
        <s v="69078 44643,4316"/>
        <s v="69078 44643,43162"/>
        <s v="69078 44643,43273"/>
        <s v="69078 44643,43289"/>
        <s v="69078 44643,43316"/>
        <s v="69078 44643,4336"/>
        <s v="69078 44643,43361"/>
        <s v="69078 44643,43365"/>
        <s v="69078 44643,43373"/>
        <s v="69078 44643,43387"/>
        <s v="69078 44643,43394"/>
        <s v="69078 44643,43486"/>
        <s v="69078 44643,43515"/>
        <s v="69078 44643,43524"/>
        <s v="69078 44643,43528"/>
        <s v="69078 44643,43554"/>
        <s v="69078 44643,43565"/>
        <s v="69078 44643,43566"/>
        <s v="69078 44643,43573"/>
        <s v="69078 44643,43575"/>
        <s v="69078 44643,43648"/>
        <s v="69078 44643,43666"/>
        <s v="69078 44643,43675"/>
        <s v="69078 44643,43682"/>
        <s v="69078 44643,43745"/>
        <s v="69078 44643,4395"/>
        <s v="69078 44643,43963"/>
        <s v="69078 44643,43968"/>
        <s v="69078 44643,43973"/>
        <s v="69078 44643,44185"/>
        <s v="69078 44643,44189"/>
        <s v="69078 44643,44218"/>
        <s v="69227 44643,44219"/>
        <s v="69227 44643,44221"/>
        <s v="69078 44643,44271"/>
        <s v="69078 44643,44319"/>
        <s v="69078 44643,44388"/>
        <s v="69078 44643,44429"/>
        <s v="69078 44643,44447"/>
        <s v="69078 44643,44461"/>
        <s v="69078 44643,44464"/>
        <s v="69078 44643,44581"/>
        <s v="69078 44643,44696"/>
        <s v="69078 44643,448"/>
        <s v="69078 44643,44895"/>
        <s v="69078 44643,44939"/>
        <s v="69078 44643,44977"/>
        <s v="69138 44643,45028"/>
        <s v="69138 44643,45036"/>
        <s v="69138 44643,45046"/>
        <s v="69227 44643,45078"/>
        <s v="69138 44643,45081"/>
        <s v="69138 44643,45087"/>
        <s v="69138 44643,45109"/>
        <s v="69138 44643,4515"/>
        <s v="69138 44643,45172"/>
        <s v="69138 44643,45192"/>
        <s v="69138 44643,45226"/>
        <s v="69138 44643,45245"/>
        <s v="69138 44643,45256"/>
        <s v="69138 44643,45338"/>
        <s v="69138 44643,45366"/>
        <s v="69138 44643,4537"/>
        <s v="69138 44643,45372"/>
        <s v="69138 44643,45373"/>
        <s v="69138 44643,45396"/>
        <s v="69138 44643,45419"/>
        <s v="69138 44643,45456"/>
        <s v="69138 44643,45494"/>
        <s v="69138 44643,45589"/>
        <s v="69138 44643,45619"/>
        <s v="69138 44643,4562"/>
        <s v="69227 44643,45624"/>
        <s v="69138 44643,45625"/>
        <s v="69138 44643,45639"/>
        <s v="69138 44643,45647"/>
        <s v="69138 44643,45675"/>
        <s v="69138 44643,45697"/>
        <s v="69138 44643,45704"/>
        <s v="69078 44643,45709"/>
        <s v="69078 44643,45815"/>
        <s v="69078 44643,45895"/>
        <s v="69078 44643,45931"/>
        <s v="69078 44643,46023"/>
        <s v="69078 44643,46031"/>
        <s v="69078 44643,46058"/>
        <s v="69078 44643,46175"/>
        <s v="69078 44643,46189"/>
        <s v="69078 44643,46228"/>
        <s v="69078 44643,4623"/>
        <s v="69078 44643,46233"/>
        <s v="69078 44643,46242"/>
        <s v="69078 44643,46338"/>
        <s v="69078 44643,46507"/>
        <s v="69078 44643,46513"/>
        <s v="69078 44643,46515"/>
        <s v="69078 44643,46578"/>
        <s v="69078 44643,46633"/>
        <s v="69078 44643,46716"/>
        <s v="69078 44643,46767"/>
        <s v="69078 44643,46772"/>
        <s v="69078 44643,46821"/>
        <s v="69078 44643,46833"/>
        <s v="69078 44643,46847"/>
        <s v="69078 44643,46927"/>
        <s v="69078 44643,47067"/>
        <s v="69078 44643,47069"/>
        <s v="69078 44643,47123"/>
        <s v="69078 44643,4713"/>
        <s v="69078 44643,47132"/>
        <s v="69078 44643,47134"/>
        <s v="69078 44643,47159"/>
        <s v="69078 44643,47171"/>
        <s v="69078 44643,47175"/>
        <s v="69078 44643,47223"/>
        <s v="69078 44643,47292"/>
        <s v="69078 44643,47301"/>
        <s v="69078 44643,47306"/>
        <s v="69078 44643,4739"/>
        <s v="69203 44643,47453"/>
        <s v="69203 44643,47464"/>
        <s v="69203 44643,47477"/>
        <s v="69203 44643,47479"/>
        <s v="69203 44643,4749"/>
        <s v="69203 44643,47497"/>
        <s v="69203 44643,47502"/>
        <s v="69203 44643,47517"/>
        <s v="69203 44643,47536"/>
        <s v="69203 44643,47547"/>
        <s v="69203 44643,47595"/>
        <s v="69203 44643,47625"/>
        <s v="69203 44643,47663"/>
        <s v="69203 44643,47689"/>
        <s v="69203 44643,47699"/>
        <s v="69203 44643,47719"/>
        <s v="69203 44643,47769"/>
        <s v="69201 44643,47818"/>
        <s v="69201 44643,47832"/>
        <s v="69201 44643,47883"/>
        <s v="69201 44643,47887"/>
        <s v="69201 44643,47889"/>
        <s v="69201 44643,47894"/>
        <s v="69201 44643,47904"/>
        <s v="69201 44643,47955"/>
        <s v="69201 44643,47976"/>
        <s v="69201 44643,47983"/>
        <s v="69201 44643,48005"/>
        <s v="69201 44643,48007"/>
        <s v="69201 44643,48037"/>
        <s v="69201 44643,48078"/>
        <s v="69201 44643,48079"/>
        <s v="69201 44643,48081"/>
        <s v="69201 44643,48086"/>
        <s v="69201 44643,48089"/>
        <s v="69201 44643,48094"/>
        <s v="69201 44643,48103"/>
        <s v="69201 44643,48133"/>
        <s v="69201 44643,48142"/>
        <s v="69201 44643,48145"/>
        <s v="69201 44643,48262"/>
        <s v="69201 44643,48324"/>
        <s v="69201 44643,485"/>
        <s v="69201 44643,48513"/>
        <s v="69201 44643,4852"/>
        <s v="69201 44643,48521"/>
        <s v="69201 44643,48527"/>
        <s v="69201 44643,4853"/>
        <s v="69201 44643,48532"/>
        <s v="69201 44643,48535"/>
        <s v="69201 44643,48536"/>
        <s v="69201 44643,48538"/>
        <s v="69201 44643,48656"/>
        <s v="69201 44643,48954"/>
        <s v="69201 44643,49454"/>
        <s v="69201 44643,49521"/>
        <s v="69201 44643,54742"/>
        <s v="69201 44643,57529"/>
        <s v="69201 44643,57574"/>
        <s v="69201 44643,5759"/>
        <s v="69201 44643,57596"/>
        <s v="69201 44643,57597"/>
        <s v="69201 44643,57613"/>
        <s v="69201 44643,57617"/>
        <s v="69201 44643,57624"/>
        <s v="69201 44643,57625"/>
        <s v="69201 44643,57709"/>
        <s v="69201 44643,59853"/>
        <s v="69201 44643,59897"/>
        <s v="69201 44643,59913"/>
        <s v="69201 44643,59979"/>
        <s v="69201 44643,61304"/>
        <s v="69178 44643,61317"/>
        <s v="69201 44643,61389"/>
        <s v="69201 44643,61637"/>
        <s v="69201 44643,61648"/>
        <s v="69201 44643,61714"/>
        <s v="69201 44643,61737"/>
        <s v="69201 44643,61747"/>
        <s v="69201 44643,61785"/>
        <s v="69201 44643,66381"/>
        <s v="69201 44643,66451"/>
        <s v="69201 44643,66575"/>
        <s v="69201 44643,66589"/>
        <s v="69201 44643,66596"/>
        <s v="69201 44643,66709"/>
        <s v="69201 44644,24567"/>
        <s v="69178 44644,26207"/>
        <s v="69201 44644,2621999999"/>
        <s v="69201 44644,26248"/>
        <s v="69201 44644,26253"/>
        <s v="69201 44644,26265"/>
        <s v="69201 44644,26315"/>
        <s v="69201 44644,26427"/>
        <s v="69201 44644,26433"/>
        <s v="69201 44644,2644"/>
        <s v="69201 44644,26493"/>
        <s v="69201 44644,26495"/>
        <s v="69201 44644,26525"/>
        <s v="69201 44644,26578"/>
        <s v="69201 44644,26596"/>
        <s v="69201 44644,26604"/>
        <s v="69014 44644,26639"/>
        <s v="69014 44644,26641"/>
        <s v="69014 44644,2664199999"/>
        <s v="69014 44644,26646"/>
        <s v="69014 44644,2665"/>
        <s v="69014 44644,26652"/>
        <s v="69014 44644,26705"/>
        <s v="69014 44644,26707"/>
        <s v="69014 44644,26711"/>
        <s v="69014 44644,26718"/>
        <s v="69014 44644,26723"/>
        <s v="69014 44644,2676"/>
        <s v="69014 44644,26784"/>
        <s v="69014 44644,26787"/>
        <s v="69014 44644,26788"/>
        <s v="69014 44644,26791"/>
        <s v="69014 44644,2681"/>
        <s v="69014 44644,26816"/>
        <s v="69014 44644,26819"/>
        <s v="69014 44644,26824"/>
        <s v="69014 44644,26828"/>
        <s v="69014 44644,26832"/>
        <s v="69014 44644,26848"/>
        <s v="69014 44644,26853"/>
        <s v="69014 44644,26862"/>
        <s v="69014 44644,26872"/>
        <s v="69014 44644,26876"/>
        <s v="69014 44644,26887"/>
        <s v="69014 44644,26896"/>
        <s v="69014 44644,269"/>
        <s v="69014 44644,26909"/>
        <s v="69014 44644,2691"/>
        <s v="69014 44644,26922"/>
        <s v="69014 44644,26931"/>
        <s v="69014 44644,26939"/>
        <s v="69095 44644,26941"/>
        <s v="69095 44644,26946"/>
        <s v="69095 44644,26958"/>
        <s v="69095 44644,26964"/>
        <s v="69095 44644,26966"/>
        <s v="69095 44644,2698"/>
        <s v="69095 44644,26985"/>
        <s v="69095 44644,27051"/>
        <s v="69095 44644,2706"/>
        <s v="69095 44644,27076"/>
        <s v="69095 44644,27097"/>
        <s v="69095 44644,27122"/>
        <s v="69095 44644,27133"/>
        <s v="69095 44644,27135"/>
        <s v="69095 44644,27156"/>
        <s v="69095 44644,27183"/>
        <s v="69095 44644,27248"/>
        <s v="69095 44644,27274"/>
        <s v="69095 44644,27326"/>
        <s v="42059 44644,27392"/>
        <s v="42059 44644,27442"/>
        <s v="42059 44644,27464"/>
        <s v="42059 44644,27475"/>
        <s v="42059 44644,27484"/>
        <s v="42059 44644,27491"/>
        <s v="42059 44644,27531"/>
        <s v="42059 44644,27563"/>
        <s v="42059 44644,27576"/>
        <s v="42059 44644,27594"/>
        <s v="42059 44644,27605"/>
        <s v="69155 44644,2766"/>
        <s v="69238 44644,27713"/>
        <s v="69238 44644,27771"/>
        <s v="69238 44644,27777"/>
        <s v="69238 44644,27779"/>
        <s v="69238 44644,27792"/>
        <s v="69238 44644,27807"/>
        <s v="69238 44644,27817"/>
        <s v="69238 44644,27829"/>
        <s v="69238 44644,27872"/>
        <s v="69238 44644,27874"/>
        <s v="69238 44644,2788"/>
        <s v="69238 44644,279"/>
        <s v="69238 44644,27912"/>
        <s v="69238 44644,27918"/>
        <s v="69238 44644,27925"/>
        <s v="69238 44644,27935"/>
        <s v="69238 44644,27936"/>
        <s v="69238 44644,27938"/>
        <s v="69238 44644,2794"/>
        <s v="69238 44644,27963"/>
        <s v="69238 44644,27965"/>
        <s v="69238 44644,27973"/>
        <s v="69238 44644,27984"/>
        <s v="69238 44644,28029"/>
        <s v="69238 44644,28035"/>
        <s v="69238 44644,28051"/>
        <s v="69062 44644,28057"/>
        <s v="69062 44644,28059"/>
        <s v="69062 44644,28074"/>
        <s v="69062 44644,2809"/>
        <s v="69062 44644,28093"/>
        <s v="69062 44644,28094"/>
        <s v="69062 44644,28098"/>
        <s v="69062 44644,28119"/>
        <s v="69062 44644,28124"/>
        <s v="69062 44644,28126"/>
        <s v="69062 44644,28128"/>
        <s v="69062 44644,28134"/>
        <s v="69062 44644,28144"/>
        <s v="69062 44644,28148"/>
        <s v="69062 44644,28159"/>
        <s v="69062 44644,2817"/>
        <s v="69062 44644,28172"/>
        <s v="69062 44644,28175"/>
        <s v="69062 44644,28274"/>
        <s v="69062 44644,28285"/>
        <s v="69062 44644,28303"/>
        <s v="69062 44644,28316"/>
        <s v="69062 44644,28323"/>
        <s v="69062 44644,28325"/>
        <s v="69062 44644,28345"/>
        <s v="69062 44644,28347"/>
        <s v="69062 44644,28384"/>
        <s v="69062 44644,28478"/>
        <s v="69062 44644,28499"/>
        <s v="69062 44644,285"/>
        <s v="69062 44644,28502"/>
        <s v="69062 44644,28505"/>
        <s v="69062 44644,2853"/>
        <s v="69062 44644,28603"/>
        <s v="69062 44644,28623"/>
        <s v="69062 44644,28631"/>
        <s v="69062 44644,28635"/>
        <s v="69062 44644,28645"/>
        <s v="69062 44644,28674"/>
        <s v="69062 44644,28745"/>
        <s v="69062 44644,28785"/>
        <s v="69062 44644,28788"/>
        <s v="69062 44644,28802"/>
        <s v="69062 44644,28804"/>
        <s v="69062 44644,28815"/>
        <s v="69062 44644,28817"/>
        <s v="69062 44644,28921"/>
        <s v="69062 44644,29127"/>
        <s v="69062 44644,29197"/>
        <s v="69062 44644,29539"/>
        <s v="69062 44644,29547"/>
        <s v="69062 44644,29616"/>
        <s v="69062 44644,29631"/>
        <s v="69062 44644,29633"/>
        <s v="69062 44644,29656"/>
        <s v="69062 44644,29774"/>
        <s v="69062 44644,29797"/>
        <s v="69062 44644,298"/>
        <s v="69062 44644,29804"/>
        <s v="69062 44644,29829"/>
        <s v="69062 44644,29831"/>
        <s v="69062 44644,29833"/>
        <s v="69062 44644,2984"/>
        <s v="69062 44644,29844"/>
        <s v="69062 44644,29934"/>
        <s v="69062 44644,29942"/>
        <s v="69062 44644,29944"/>
        <s v="69062 44644,29947"/>
        <s v="69062 44644,29999"/>
        <s v="69062 44644,30006"/>
        <s v="69062 44644,30095"/>
        <s v="69062 44644,30172"/>
        <s v="69062 44644,30248"/>
        <s v="69062 44644,30256"/>
        <s v="69062 44644,30265"/>
        <s v="69062 44644,30266"/>
        <s v="69062 44644,30272"/>
        <s v="69062 44644,30277"/>
        <s v="69062 44644,30279"/>
        <s v="69062 44644,30304"/>
        <s v="69062 44644,30306"/>
        <s v="69062 44644,30315"/>
        <s v="69062 44644,30323"/>
        <s v="69062 44644,3033"/>
        <s v="69062 44644,30345"/>
        <s v="69062 44644,30366"/>
        <s v="69062 44644,30424"/>
        <s v="69062 44644,30451"/>
        <s v="69062 44644,30455"/>
        <s v="69062 44644,30473"/>
        <s v="69062 44644,30488"/>
        <s v="69062 44644,30493"/>
        <s v="69062 44644,30537"/>
        <s v="69062 44644,3055"/>
        <s v="69062 44644,30559"/>
        <s v="69062 44644,30662"/>
        <s v="69062 44644,30846"/>
        <s v="42055 44644,31024"/>
        <s v="42055 44644,31035"/>
        <s v="42055 44644,31037"/>
        <s v="42055 44644,31043"/>
        <s v="42055 44644,31044"/>
        <s v="42055 44644,311"/>
        <s v="42055 44644,31101"/>
        <s v="42055 44644,31272"/>
        <s v="42055 44644,31318"/>
        <s v="42055 44644,31626"/>
        <s v="42055 44644,31635"/>
        <s v="42055 44644,31682"/>
        <s v="42055 44644,31686"/>
        <s v="42055 44644,31696"/>
        <s v="42055 44644,31731"/>
        <s v="42055 44644,31752"/>
        <s v="42055 44644,31756"/>
        <s v="42055 44644,31801"/>
        <s v="42055 44644,31811"/>
        <s v="42055 44644,31818"/>
        <s v="42055 44644,31863"/>
        <s v="69110 44644,31873"/>
        <s v="69110 44644,31898"/>
        <s v="69062 44644,31999"/>
        <s v="69062 44644,32009"/>
        <s v="69062 44644,32017"/>
        <s v="69062 44644,32031"/>
        <s v="69062 44644,32043"/>
        <s v="69062 44644,32073"/>
        <s v="69062 44644,32087"/>
        <s v="69062 44644,32116"/>
        <s v="69062 44644,3212"/>
        <s v="69062 44644,3213"/>
        <s v="69062 44644,32132"/>
        <s v="69062 44644,32137"/>
        <s v="69062 44644,32145"/>
        <s v="69062 44644,32252"/>
        <s v="69062 44644,323"/>
        <s v="69062 44644,32315"/>
        <s v="69062 44644,3234"/>
        <s v="69062 44644,32343"/>
        <s v="69062 44644,32344"/>
        <s v="69062 44644,32346"/>
        <s v="69062 44644,32426"/>
        <s v="69062 44644,32459"/>
        <s v="69062 44644,32473"/>
        <s v="69062 44644,32477"/>
        <s v="69062 44644,32487"/>
        <s v="69062 44644,32502"/>
        <s v="69062 44644,32561"/>
        <s v="69062 44644,3268099999"/>
        <s v="69062 44644,32683"/>
        <s v="69062 44644,32727"/>
        <s v="69062 44644,3278"/>
        <s v="69062 44644,32782"/>
        <s v="69062 44644,32792"/>
        <s v="69062 44644,32793"/>
        <s v="69062 44644,32896"/>
        <s v="69062 44644,32985"/>
        <s v="69062 44644,33042"/>
        <s v="69062 44644,33057"/>
        <s v="69062 44644,33112"/>
        <s v="69062 44644,33212"/>
        <s v="69062 44644,33287"/>
        <s v="69062 44644,33337"/>
        <s v="69062 44644,33347"/>
        <s v="69062 44644,33348"/>
        <s v="69062 44644,33351"/>
        <s v="69062 44644,33363"/>
        <s v="69062 44644,33365"/>
        <s v="69062 44644,33459"/>
        <s v="69062 44644,33468"/>
        <s v="69062 44644,33471"/>
        <s v="69062 44644,33473"/>
        <s v="69062 44644,33487"/>
        <s v="69062 44644,33488"/>
        <s v="69062 44644,33494"/>
        <s v="69062 44644,33497"/>
        <s v="69062 44644,33502"/>
        <s v="69062 44644,33505"/>
        <s v="69062 44644,33509"/>
        <s v="69062 44644,33522"/>
        <s v="69062 44644,33535"/>
        <s v="69062 44644,3355"/>
        <s v="69062 44644,33594"/>
        <s v="69062 44644,33602"/>
        <s v="69062 44644,33634"/>
        <s v="69062 44644,33647"/>
        <s v="69062 44644,33662"/>
        <s v="69062 44644,33679"/>
        <s v="69062 44644,33743"/>
        <s v="69062 44644,33747"/>
        <s v="69062 44644,33767"/>
        <s v="69062 44644,33777"/>
        <s v="69062 44644,33792"/>
        <s v="69062 44644,33819"/>
        <s v="69062 44644,33831"/>
        <s v="69062 44644,33899"/>
        <s v="69062 44644,33941"/>
        <s v="69062 44644,33954"/>
        <s v="69062 44644,33959"/>
        <s v="69062 44644,33983"/>
        <s v="69062 44644,33995"/>
        <s v="69110 44644,34021"/>
        <s v="69110 44644,34027"/>
        <s v="69062 44644,34031"/>
        <s v="69062 44644,34046"/>
        <s v="69062 44644,34065"/>
        <s v="69062 44644,34069"/>
        <s v="69062 44644,34184"/>
        <s v="69062 44644,34256"/>
        <s v="69062 44644,34318"/>
        <s v="69062 44644,34326"/>
        <s v="69062 44644,34337"/>
        <s v="69238 44644,34399"/>
        <s v="69238 44644,34407"/>
        <s v="69238 44644,3442"/>
        <s v="69238 44644,34454"/>
        <s v="69238 44644,34479"/>
        <s v="69238 44644,34488"/>
        <s v="69238 44644,34604"/>
        <s v="69238 44644,34605"/>
        <s v="69238 44644,3461"/>
        <s v="69238 44644,34626"/>
        <s v="69238 44644,34638"/>
        <s v="69238 44644,34642"/>
        <s v="69238 44644,34653"/>
        <s v="69238 44644,34659"/>
        <s v="69238 44644,34688"/>
        <s v="69238 44644,3469299999"/>
        <s v="69238 44644,34701"/>
        <s v="69238 44644,34758"/>
        <s v="69238 44644,3477"/>
        <s v="69238 44644,34787"/>
        <s v="69238 44644,34807"/>
        <s v="69238 44644,34811"/>
        <s v="69238 44644,34821"/>
        <s v="69238 44644,34832"/>
        <s v="69238 44644,34837"/>
        <s v="69238 44644,34846"/>
        <s v="69238 44644,34851"/>
        <s v="69238 44644,34874"/>
        <s v="69238 44644,34876"/>
        <s v="69238 44644,34884"/>
        <s v="69238 44644,34889"/>
        <s v="69238 44644,34891"/>
        <s v="69238 44644,34903"/>
        <s v="69238 44644,34909"/>
        <s v="69238 44644,34911"/>
        <s v="69238 44644,34913"/>
        <s v="69238 44644,34925"/>
        <s v="69238 44644,34987"/>
        <s v="69238 44644,35205"/>
        <s v="69238 44644,37345"/>
        <s v="69238 44644,37383"/>
        <s v="69238 44644,37398"/>
        <s v="69238 44644,374"/>
        <s v="69238 44644,3741"/>
        <s v="69238 44644,37438"/>
        <s v="69238 44644,37444"/>
        <s v="69238 44644,37449"/>
        <s v="69238 44644,3745"/>
        <s v="69238 44644,37463"/>
        <s v="69238 44644,37464"/>
        <s v="69238 44644,37473"/>
        <s v="69238 44644,37553"/>
        <s v="69238 44644,37556"/>
        <s v="69238 44644,37596"/>
        <s v="69238 44644,3761"/>
        <s v="69238 44644,37646"/>
        <s v="69238 44644,37667"/>
        <s v="69238 44644,37672"/>
        <s v="69238 44644,37678"/>
        <s v="69238 44644,37694"/>
        <s v="69238 44644,3771399999"/>
        <s v="69238 44644,37723"/>
        <s v="69238 44644,37742"/>
        <s v="69238 44644,37809"/>
        <s v="69238 44644,37826"/>
        <s v="69238 44644,37828"/>
        <s v="69238 44644,37851"/>
        <s v="69238 44644,37852"/>
        <s v="69238 44644,37869"/>
        <s v="69238 44644,37917"/>
        <s v="69238 44644,3792"/>
        <s v="69238 44644,37936"/>
        <s v="69238 44644,37943"/>
        <s v="69238 44644,37986"/>
        <s v="69238 44644,38064"/>
        <s v="69155 44644,38124"/>
        <s v="69155 44644,38193"/>
        <s v="69155 44644,38198"/>
        <s v="69155 44644,38303"/>
        <s v="69155 44644,38366"/>
        <s v="69155 44644,38469"/>
        <s v="69155 44644,38471"/>
        <s v="69042 44644,38535"/>
        <s v="69042 44644,38536"/>
        <s v="69042 44644,3858"/>
        <s v="69042 44644,38619"/>
        <s v="69042 44644,387"/>
        <s v="69042 44644,38727"/>
        <s v="69042 44644,38731"/>
        <s v="69042 44644,38763"/>
        <s v="69042 44644,3877199999"/>
        <s v="69042 44644,38788"/>
        <s v="69042 44644,38935"/>
        <s v="69042 44644,38949"/>
        <s v="69042 44644,39028"/>
        <s v="69042 44644,39057"/>
        <s v="69042 44644,39105"/>
        <s v="69042 44644,39123"/>
        <s v="69110 44644,3915"/>
        <s v="69110 44644,39153"/>
        <s v="69042 44644,39194"/>
        <s v="69042 44644,39203"/>
        <s v="69042 44644,39214"/>
        <s v="69042 44644,39221"/>
        <s v="69042 44644,39236"/>
        <s v="69042 44644,3924"/>
        <s v="69042 44644,3927"/>
        <s v="69227 44644,39278"/>
        <s v="69227 44644,39284"/>
        <s v="69227 44644,39307"/>
        <s v="69227 44644,39339"/>
        <s v="69227 44644,39377"/>
        <s v="69227 44644,39394"/>
        <s v="69227 44644,39454"/>
        <s v="69227 44644,39461"/>
        <s v="69227 44644,39477"/>
        <s v="69078 44644,39493"/>
        <s v="69042 44644,39838"/>
        <s v="69042 44644,39839"/>
        <s v="69078 44644,39856"/>
        <s v="69078 44644,39896"/>
        <s v="69227 44644,39916"/>
        <s v="69227 44644,39969"/>
        <s v="69227 44644,39977"/>
        <s v="69227 44644,3999"/>
        <s v="69227 44644,40039"/>
        <s v="69227 44644,40043"/>
        <s v="69227 44644,40065"/>
        <s v="69227 44644,40087"/>
        <s v="69042 44644,40094"/>
        <s v="69042 44644,40118"/>
        <s v="69042 44644,40181"/>
        <s v="69042 44644,40182"/>
        <s v="69042 44644,40184"/>
        <s v="69042 44644,40186"/>
        <s v="69042 44644,4026"/>
        <s v="69042 44644,40263"/>
        <s v="69042 44644,40265"/>
        <s v="69042 44644,40303"/>
        <s v="69042 44644,40355"/>
        <s v="69042 44644,40358"/>
        <s v="69042 44644,40394"/>
        <s v="69042 44644,40407"/>
        <s v="69042 44644,40422"/>
        <s v="69042 44644,40442"/>
        <s v="69042 44644,40464"/>
        <s v="69042 44644,40499"/>
        <s v="69042 44644,40586"/>
        <s v="69042 44644,407"/>
        <s v="69110 44644,40726"/>
        <s v="69042 44644,40764"/>
        <s v="69042 44644,40765"/>
        <s v="69042 44644,40791"/>
        <s v="69042 44644,40795"/>
        <s v="69042 44644,40803"/>
        <s v="69042 44644,4083899999"/>
        <s v="69042 44644,40878"/>
        <s v="69042 44644,4088"/>
        <s v="69042 44644,40895"/>
        <s v="69042 44644,40912"/>
        <s v="69042 44644,40939"/>
        <s v="69042 44644,40993"/>
        <s v="69042 44644,41148"/>
        <s v="69042 44644,412"/>
        <s v="69042 44644,4120899999"/>
        <s v="69042 44644,41284"/>
        <s v="69042 44644,41348"/>
        <s v="69042 44644,41404"/>
        <s v="69042 44644,41405"/>
        <s v="69042 44644,41418"/>
        <s v="69042 44644,41689"/>
        <s v="69042 44644,41771"/>
        <s v="69042 44644,42038"/>
        <s v="69042 44644,42069"/>
        <s v="69042 44644,42087"/>
        <s v="69042 44644,42208"/>
        <s v="69042 44644,4242"/>
        <s v="69042 44644,42428"/>
        <s v="69042 44644,42569"/>
        <s v="69042 44644,4269"/>
        <s v="69042 44644,42795"/>
        <s v="69042 44644,42852"/>
        <s v="69042 44644,42868"/>
        <s v="69042 44644,42878"/>
        <s v="69042 44644,42883"/>
        <s v="69042 44644,42905"/>
        <s v="69042 44644,42906"/>
        <s v="69042 44644,42913"/>
        <s v="69042 44644,42977"/>
        <s v="69042 44644,43131"/>
        <s v="69042 44644,43141"/>
        <s v="69042 44644,43145"/>
        <s v="69042 44644,43348"/>
        <s v="69042 44644,43413"/>
        <s v="69078 44644,43675"/>
        <s v="69078 44644,43747"/>
        <s v="69078 44644,43867"/>
        <s v="69078 44644,43874"/>
        <s v="69078 44644,43888"/>
        <s v="69078 44644,4394"/>
        <s v="69078 44644,43942"/>
        <s v="69078 44644,43975"/>
        <s v="69042 44644,44006"/>
        <s v="69042 44644,44046"/>
        <s v="69042 44644,44191"/>
        <s v="69042 44644,44307"/>
        <s v="69042 44644,44428"/>
        <s v="69155 44644,44457"/>
        <s v="69155 44644,44574"/>
        <s v="69155 44644,44649"/>
        <s v="69155 44644,4465"/>
        <s v="69155 44644,44653"/>
        <s v="69155 44644,44734"/>
        <s v="69155 44644,44735"/>
        <s v="69155 44644,44737"/>
        <s v="69155 44644,44758"/>
        <s v="69155 44644,44839"/>
        <s v="69155 44644,44891"/>
        <s v="69155 44644,44892"/>
        <s v="69155 44644,44903"/>
        <s v="69155 44644,44907"/>
        <s v="69155 44644,44918"/>
        <s v="69155 44644,4505"/>
        <s v="69155 44644,4516"/>
        <s v="69238 44644,45277"/>
        <s v="69238 44644,45287"/>
        <s v="69238 44644,45403"/>
        <s v="69238 44644,45449"/>
        <s v="69238 44644,4545"/>
        <s v="69238 44644,45527"/>
        <s v="69238 44644,45529"/>
        <s v="69238 44644,45531"/>
        <s v="69238 44644,45538"/>
        <s v="69238 44644,45556"/>
        <s v="69238 44644,45574"/>
        <s v="69238 44644,45597"/>
        <s v="69238 44644,45672"/>
        <s v="69238 44644,45679"/>
        <s v="69238 44644,45692"/>
        <s v="69238 44644,45706"/>
        <s v="69238 44644,45711"/>
        <s v="69238 44644,4572"/>
        <s v="69238 44644,45726"/>
        <s v="69238 44644,45753"/>
        <s v="69238 44644,45759"/>
        <s v="69238 44644,45766"/>
        <s v="69238 44644,4583"/>
        <s v="69238 44644,45833"/>
        <s v="69238 44644,45851"/>
        <s v="69238 44644,4586899999"/>
        <s v="69238 44644,45872"/>
        <s v="69155 44644,4594"/>
        <s v="69155 44644,45958"/>
        <s v="69155 44644,45975"/>
        <s v="69155 44644,45977"/>
        <s v="69155 44644,45986"/>
        <s v="69155 44644,45991"/>
        <s v="69155 44644,46"/>
        <s v="69155 44644,46003"/>
        <s v="69155 44644,4603"/>
        <s v="69155 44644,46031"/>
        <s v="69155 44644,46034"/>
        <s v="69155 44644,46066"/>
        <s v="69155 44644,46068"/>
        <s v="69155 44644,46192"/>
        <s v="69155 44644,46251"/>
        <s v="69155 44644,46269"/>
        <s v="69155 44644,46274"/>
        <s v="69155 44644,46277"/>
        <s v="69155 44644,46279"/>
        <s v="69155 44644,46303"/>
        <s v="69155 44644,46306"/>
        <s v="69155 44644,46338"/>
        <s v="69155 44644,46339"/>
        <s v="69155 44644,46381"/>
        <s v="69155 44644,46396"/>
        <s v="69155 44644,46399"/>
        <s v="69155 44644,46404"/>
        <s v="69155 44644,46411"/>
        <s v="69155 44644,4645299999"/>
        <s v="69155 44644,46538"/>
        <s v="69155 44644,46575"/>
        <s v="69155 44644,46689"/>
        <s v="69155 44644,46704"/>
        <s v="69155 44644,46784"/>
        <s v="69155 44644,46806"/>
        <s v="69155 44644,4684"/>
        <s v="42059 44644,46848"/>
        <s v="42059 44644,46867"/>
        <s v="42059 44644,46916"/>
        <s v="42059 44644,46972"/>
        <s v="42059 44644,46979"/>
        <s v="42059 44644,46981"/>
        <s v="42059 44644,46994"/>
        <s v="42059 44644,4703399999"/>
        <s v="42059 44644,47071"/>
        <s v="42059 44644,47104"/>
        <s v="69095 44644,47205"/>
        <s v="69095 44644,4738"/>
        <s v="69095 44644,47402"/>
        <s v="69095 44644,47406"/>
        <s v="69095 44644,47485"/>
        <s v="69095 44644,4763"/>
        <s v="69095 44644,47634"/>
        <s v="69095 44644,47666"/>
        <s v="69095 44644,47675"/>
        <s v="69095 44644,47677"/>
        <s v="69095 44644,4773"/>
        <s v="69014 44644,47733"/>
        <s v="69014 44644,47738"/>
        <s v="69014 44644,47759"/>
        <s v="69014 44644,4776"/>
        <s v="69014 44644,47762"/>
        <s v="69014 44644,47774"/>
        <s v="69014 44644,47781"/>
        <s v="69014 44644,47788"/>
        <s v="69014 44644,47792"/>
        <s v="69014 44644,47804"/>
        <s v="69014 44644,47814"/>
        <s v="69014 44644,47819"/>
        <s v="69014 44644,47838"/>
        <s v="69014 44644,47841"/>
        <s v="69014 44644,47846"/>
        <s v="69014 44644,47856"/>
        <s v="69014 44644,47859"/>
        <s v="69014 44644,47861"/>
        <s v="69014 44644,47887"/>
        <s v="69014 44644,47888"/>
        <s v="69014 44644,47921"/>
        <s v="69014 44644,47929"/>
        <s v="69014 44644,47972"/>
        <s v="69014 44644,47978"/>
        <s v="69014 44644,47986"/>
        <s v="69014 44644,47991"/>
        <s v="69014 44644,47992"/>
        <s v="69014 44644,47997"/>
        <s v="69014 44644,48019"/>
        <s v="69014 44644,48029"/>
        <s v="69014 44644,48053"/>
        <s v="69014 44644,48056"/>
        <s v="69014 44644,48058"/>
        <s v="69014 44644,48065"/>
        <s v="69014 44644,48067"/>
        <s v="69014 44644,48069"/>
        <s v="69201 44644,48097"/>
        <s v="69201 44644,48105"/>
        <s v="69201 44644,48133"/>
        <s v="69201 44644,4814"/>
        <s v="69201 44644,48209"/>
        <s v="69201 44644,48213"/>
        <s v="69201 44644,48248"/>
        <s v="69201 44644,4825"/>
        <s v="69201 44644,48258"/>
        <s v="69201 44644,48304"/>
        <s v="69201 44644,4830599999"/>
        <s v="69201 44644,4831"/>
        <s v="69201 44644,48313"/>
        <s v="69201 44644,48319"/>
        <s v="69201 44644,48325"/>
        <s v="69201 44644,48326"/>
        <s v="69201 44644,48328"/>
        <s v="69201 44644,48367"/>
        <s v="69201 44644,48375"/>
        <s v="69201 44644,48493"/>
        <s v="69201 44644,48579"/>
        <s v="69201 44644,48722"/>
        <s v="69201 44644,48725"/>
        <s v="69201 44644,48726"/>
        <s v="69201 44644,48728"/>
        <s v="69201 44644,48734"/>
        <s v="69201 44644,4874"/>
        <s v="69201 44644,48762"/>
        <s v="69201 44644,48764"/>
        <s v="69201 44644,48767"/>
        <s v="69201 44644,48773"/>
        <s v="69201 44644,48781"/>
        <s v="69201 44644,48784"/>
        <s v="69201 44644,48788"/>
        <s v="69201 44644,48789"/>
        <s v="69201 44644,48794"/>
        <s v="69201 44644,4884"/>
        <s v="69201 44644,48841"/>
        <s v="69201 44644,48844"/>
        <s v="69201 44644,4885"/>
        <s v="69201 44644,48859"/>
        <s v="69201 44644,48861"/>
        <s v="69201 44644,48863"/>
        <s v="69201 44644,48948"/>
        <s v="69201 44644,5455599999"/>
        <s v="69201 44644,54566"/>
        <s v="69201 44644,54581"/>
        <s v="69201 44644,5466"/>
        <s v="69201 44644,54669"/>
        <s v="69201 44644,54694"/>
        <s v="69201 44644,54698"/>
        <s v="69201 44644,54764"/>
        <s v="69201 44644,54784"/>
        <s v="69201 44644,54793"/>
        <s v="69014 44644,54825"/>
        <s v="69014 44644,54831"/>
        <s v="69014 44644,54833"/>
        <s v="69014 44644,54838"/>
        <s v="69014 44644,54844"/>
        <s v="69014 44644,5485"/>
        <s v="69014 44644,54851"/>
        <s v="69014 44644,54883"/>
        <s v="69014 44644,54909"/>
        <s v="69014 44644,54912"/>
        <s v="69014 44644,54914"/>
        <s v="69014 44644,54925"/>
        <s v="69014 44644,54932"/>
        <s v="69014 44644,54977"/>
        <s v="69014 44644,55012"/>
        <s v="69014 44644,55014"/>
        <s v="69014 44644,55037"/>
        <s v="69014 44644,55038"/>
        <s v="69014 44644,55045"/>
        <s v="69014 44644,55052"/>
        <s v="69014 44644,55054"/>
        <s v="69014 44644,55058"/>
        <s v="69014 44644,55078"/>
        <s v="69014 44644,5509"/>
        <s v="69014 44644,55094"/>
        <s v="69014 44644,55104"/>
        <s v="69014 44644,5511"/>
        <s v="69014 44644,55118"/>
        <s v="69014 44644,55149"/>
        <s v="69014 44644,55154"/>
        <s v="69014 44644,55211"/>
        <s v="69095 44644,55212"/>
        <s v="69095 44644,55233"/>
        <s v="69095 44644,55251"/>
        <s v="69095 44644,55273"/>
        <s v="69095 44644,55295"/>
        <s v="69095 44644,55311"/>
        <s v="69095 44644,55314"/>
        <s v="69095 44644,55573"/>
        <s v="69095 44644,55625"/>
        <s v="42059 44644,55696"/>
        <s v="42059 44644,55789"/>
        <s v="42059 44644,55795"/>
        <s v="42059 44644,55813"/>
        <s v="42059 44644,5591"/>
        <s v="42059 44644,55916"/>
        <s v="42059 44644,55948"/>
        <s v="42059 44644,55954"/>
        <s v="69155 44644,5599"/>
        <s v="69155 44644,56003"/>
        <s v="69155 44644,56009"/>
        <s v="69155 44644,56012"/>
        <s v="69155 44644,5613"/>
        <s v="69155 44644,56155"/>
        <s v="69155 44644,56194"/>
        <s v="69155 44644,56245"/>
        <s v="69155 44644,56275"/>
        <s v="69155 44644,56307"/>
        <s v="69155 44644,5640899999"/>
        <s v="69155 44644,56418"/>
        <s v="69155 44644,56424"/>
        <s v="69155 44644,56426"/>
        <s v="69155 44644,56509"/>
        <s v="69155 44644,56561"/>
        <s v="69155 44644,56584"/>
        <s v="69155 44644,56589"/>
        <s v="69155 44644,56642"/>
        <s v="69155 44644,56646"/>
        <s v="69155 44644,56647"/>
        <s v="69155 44644,56784"/>
        <s v="69155 44644,56788"/>
        <s v="69155 44644,56796"/>
        <s v="69155 44644,56797"/>
        <s v="69155 44644,56833"/>
        <s v="69155 44644,56859"/>
        <s v="69155 44644,56862"/>
        <s v="69155 44644,56874"/>
        <s v="69155 44644,56881"/>
        <s v="69155 44644,56884"/>
        <s v="69155 44644,56896"/>
        <s v="69155 44644,56898"/>
        <s v="69155 44644,57014"/>
        <s v="69155 44644,57017"/>
        <s v="69155 44644,57036"/>
        <s v="69155 44644,57089"/>
        <s v="69155 44644,57119"/>
        <s v="69155 44644,57133"/>
        <s v="69155 44644,57137"/>
        <s v="69155 44644,57149"/>
        <s v="69155 44644,57166"/>
        <s v="69155 44644,57168"/>
        <s v="69155 44644,57181"/>
        <s v="69155 44644,57186"/>
        <s v="69155 44644,57201"/>
        <s v="69155 44644,57233"/>
        <s v="69155 44644,57288"/>
        <s v="69155 44644,57291"/>
        <s v="69155 44644,57395"/>
        <s v="69155 44644,57396"/>
        <s v="69155 44644,57402"/>
        <s v="69155 44644,57406"/>
        <s v="69155 44644,57409"/>
        <s v="69155 44644,57418"/>
        <s v="69155 44644,57424"/>
        <s v="69155 44644,57521"/>
        <s v="69155 44644,57534"/>
        <s v="69155 44644,57535"/>
        <s v="69155 44644,57602"/>
        <s v="69155 44644,57604"/>
        <s v="69155 44644,57606"/>
        <s v="69155 44644,57619"/>
        <s v="69155 44644,57639"/>
        <s v="69155 44644,57646"/>
        <s v="69155 44644,57656"/>
        <s v="69155 44644,57676"/>
        <s v="69155 44644,5776"/>
        <s v="69155 44644,57763"/>
        <s v="69155 44644,57774"/>
        <s v="69155 44644,57782"/>
        <s v="69155 44644,57899"/>
        <s v="69155 44644,57926"/>
        <s v="69155 44644,57987"/>
        <s v="69155 44644,57994"/>
        <s v="69155 44644,58"/>
        <s v="69155 44644,58039"/>
        <s v="69155 44644,58041"/>
        <s v="69155 44644,58044"/>
        <s v="69155 44644,58054"/>
        <s v="69155 44644,58061"/>
        <s v="69155 44644,58068"/>
        <s v="69155 44644,58124"/>
        <s v="69155 44644,58505"/>
        <s v="69155 44644,58756"/>
        <s v="69155 44644,58772"/>
        <s v="69155 44644,58775"/>
        <s v="69155 44644,58779"/>
        <s v="69155 44644,58817"/>
        <s v="69155 44644,58894"/>
        <s v="69155 44644,59758"/>
        <s v="69155 44644,59767"/>
        <s v="69155 44644,59773"/>
        <s v="69155 44644,59811"/>
        <s v="69155 44644,59822"/>
        <s v="69155 44644,59841"/>
        <s v="69155 44644,5985199999"/>
        <s v="69155 44644,59853"/>
        <s v="69155 44644,59955"/>
        <s v="69155 44644,60059"/>
        <s v="69155 44644,6012"/>
        <s v="69155 44644,60133"/>
        <s v="69155 44644,60144"/>
        <s v="69155 44644,60219"/>
        <s v="69155 44644,60223"/>
        <s v="69155 44644,60253"/>
        <s v="69155 44644,60292"/>
        <s v="69155 44644,60296"/>
        <s v="69155 44644,60302"/>
        <s v="69155 44644,60315"/>
        <s v="69155 44644,60317"/>
        <s v="69155 44644,60318"/>
        <s v="69155 44644,60321"/>
        <s v="69155 44644,6038"/>
        <s v="69155 44644,60549"/>
        <s v="69155 44644,6055"/>
        <s v="69155 44644,60563"/>
        <s v="69155 44644,6059"/>
        <s v="69155 44644,60603"/>
        <s v="69155 44644,60622"/>
        <s v="69155 44644,60628"/>
        <s v="69155 44644,6064"/>
        <s v="69155 44644,60646"/>
        <s v="69155 44644,60694"/>
        <s v="69155 44644,60711"/>
        <s v="69155 44644,60731"/>
        <s v="69155 44644,6078"/>
        <s v="69155 44644,60814"/>
        <s v="69155 44644,60841"/>
        <s v="69155 44644,60883"/>
        <s v="69155 44644,60888"/>
        <s v="69155 44644,60903"/>
        <s v="69155 44644,60907"/>
        <s v="69155 44644,60924"/>
        <s v="69155 44644,60955"/>
        <s v="69155 44644,61044"/>
        <s v="69155 44644,6111"/>
        <s v="69155 44644,61174"/>
        <s v="69155 44644,61186"/>
        <s v="69155 44644,61215"/>
        <s v="69155 44644,61331"/>
        <s v="69155 44644,61336"/>
        <s v="69155 44644,61469"/>
        <s v="69155 44644,61471"/>
        <s v="69155 44644,61479"/>
        <s v="69155 44644,61493"/>
        <s v="69155 44644,61512"/>
        <s v="69155 44644,61552"/>
        <s v="69155 44644,61565"/>
        <s v="69155 44644,61683"/>
        <s v="69155 44644,6169"/>
        <s v="69155 44644,61764"/>
        <s v="69155 44644,61824"/>
        <s v="69155 44644,61917"/>
        <s v="69155 44644,61941"/>
        <s v="69155 44644,61955"/>
        <s v="69155 44644,6197"/>
        <s v="69155 44644,61977"/>
        <s v="69155 44644,61978"/>
        <s v="69155 44644,6198"/>
        <s v="69155 44644,61983"/>
        <s v="69155 44644,61985"/>
        <s v="69155 44644,62016"/>
        <s v="69155 44644,62031"/>
        <s v="69155 44644,62035"/>
        <s v="69155 44644,62037"/>
        <s v="69155 44644,62045"/>
        <s v="69155 44644,62046"/>
        <s v="69155 44644,62067"/>
        <s v="69155 44644,62084"/>
        <s v="69155 44644,62088"/>
        <s v="69155 44644,62094"/>
        <s v="69155 44644,62095"/>
        <s v="69155 44644,62104"/>
        <s v="69155 44644,6217"/>
        <s v="69155 44644,62171"/>
        <s v="69155 44644,622"/>
        <s v="69155 44644,62227"/>
        <s v="69155 44644,6223"/>
        <s v="69155 44644,62233"/>
        <s v="69155 44644,62279"/>
        <s v="69155 44644,62294"/>
        <s v="69155 44644,62297"/>
        <s v="69155 44644,62313"/>
        <s v="69155 44644,62354"/>
        <s v="69155 44644,62362"/>
        <s v="69155 44644,62464"/>
        <s v="69155 44644,62491"/>
        <s v="69155 44644,62538"/>
        <s v="69155 44644,62556"/>
        <s v="69238 44644,62637"/>
        <s v="69238 44644,62708"/>
        <s v="69238 44644,62712"/>
        <s v="69238 44644,62726"/>
        <s v="69238 44644,62741"/>
        <s v="69238 44644,62747"/>
        <s v="69238 44644,62771"/>
        <s v="69238 44644,62775"/>
        <s v="69238 44644,62786"/>
        <s v="69238 44644,62809"/>
        <s v="69238 44644,62814"/>
        <s v="69238 44644,62828"/>
        <s v="69238 44644,62852"/>
        <s v="69238 44644,62861"/>
        <s v="69238 44644,62868"/>
        <s v="69238 44644,62877"/>
        <s v="69238 44644,62984"/>
        <s v="69238 44644,63291"/>
        <s v="69238 44644,63353"/>
        <s v="69238 44644,63358"/>
        <s v="69238 44644,63366"/>
        <s v="69238 44644,63373"/>
        <s v="69238 44644,63384"/>
        <s v="69238 44644,63385"/>
        <s v="69238 44644,63421"/>
        <s v="69238 44644,63425"/>
        <s v="69238 44644,63442"/>
        <s v="69238 44644,63558"/>
        <s v="69238 44644,63569"/>
        <s v="69238 44644,63581"/>
        <s v="69238 44644,63604"/>
        <s v="69238 44644,63606"/>
        <s v="69238 44644,63645"/>
        <s v="69238 44644,63647"/>
        <s v="69238 44644,63657"/>
        <s v="69238 44644,63664"/>
        <s v="69238 44644,63677"/>
        <s v="69238 44644,63691"/>
        <s v="69238 44644,6371999999"/>
        <s v="69238 44644,63734"/>
        <s v="69238 44644,63741"/>
        <s v="69238 44644,63755"/>
        <s v="69238 44644,63758"/>
        <s v="69155 44644,63826"/>
        <s v="69155 44644,63869"/>
        <s v="69155 44644,63876"/>
        <s v="42059 44644,63991"/>
        <s v="42059 44644,64075"/>
        <s v="42059 44644,6408"/>
        <s v="42059 44644,6408999999"/>
        <s v="69095 44644,64188"/>
        <s v="69095 44644,64328"/>
        <s v="69095 44644,64339"/>
        <s v="69095 44644,64353"/>
        <s v="69095 44644,64522"/>
        <s v="69095 44644,64536"/>
        <s v="69095 44644,64541"/>
        <s v="69095 44644,64612"/>
        <s v="69095 44644,64616"/>
        <s v="69095 44644,64634"/>
        <s v="69014 44644,6467"/>
        <s v="69014 44644,64697"/>
        <s v="69014 44644,64698"/>
        <s v="69014 44644,64706"/>
        <s v="69014 44644,64716"/>
        <s v="69014 44644,64719"/>
        <s v="69014 44644,64728"/>
        <s v="69014 44644,64733"/>
        <s v="69014 44644,64744"/>
        <s v="69014 44644,64755"/>
        <s v="69014 44644,64762"/>
        <s v="69014 44644,64779"/>
        <s v="69014 44644,64784"/>
        <s v="69014 44644,64795"/>
        <s v="69014 44644,64806"/>
        <s v="69014 44644,64821"/>
        <s v="69014 44644,64824"/>
        <s v="69014 44644,64826"/>
        <s v="69014 44644,64866"/>
        <s v="69014 44644,64907"/>
        <s v="69014 44644,64914"/>
        <s v="69014 44644,64919"/>
        <s v="69014 44644,64922"/>
        <s v="69014 44644,64925"/>
        <s v="69014 44644,64926"/>
        <s v="69014 44644,64931"/>
        <s v="69014 44644,64963"/>
        <s v="69014 44644,64993"/>
        <s v="69014 44644,65"/>
        <s v="69014 44644,65002"/>
        <s v="69014 44644,65005"/>
        <s v="69201 44644,65035"/>
        <s v="69201 44644,65043"/>
        <s v="69201 44644,65046"/>
        <s v="69201 44644,65061"/>
        <s v="69201 44644,65083"/>
        <s v="69201 44644,65147"/>
        <s v="69201 44644,65177"/>
        <s v="69201 44644,65179"/>
        <s v="69201 44644,65228"/>
        <s v="69201 44644,6523"/>
        <s v="69201 44644,65235"/>
        <s v="69201 44644,65242"/>
        <s v="69201 44644,65244"/>
        <s v="69201 44644,65247"/>
        <s v="69201 44644,65287"/>
        <s v="69201 44644,65293"/>
        <s v="69201 44644,65294"/>
        <s v="69201 44644,65296"/>
        <s v="69201 44644,65416"/>
        <s v="69201 44644,65578"/>
        <s v="69201 44644,65593"/>
        <s v="69201 44644,6562"/>
        <s v="69201 44644,65622"/>
        <s v="69201 44644,65624"/>
        <s v="69201 44644,65634"/>
        <s v="69201 44644,65638"/>
        <s v="69201 44644,65642"/>
        <s v="69201 44644,65648"/>
        <s v="69201 44644,6576"/>
        <s v="69201 44644,65792"/>
        <s v="69201 44644,66475"/>
        <s v="69201 44644,66816"/>
        <s v="69201 44644,6698"/>
        <s v="69201 44644,66981"/>
        <s v="69201 44644,66984"/>
        <s v="69201 44644,66988"/>
        <s v="69201 44644,66999"/>
        <s v="69201 44644,67081"/>
        <s v="69201 44644,68148"/>
        <s v="69201 44644,68176"/>
        <s v="69201 44644,68183"/>
        <s v="69201 44644,68205"/>
        <s v="69201 44644,68214"/>
        <s v="69201 44644,68219"/>
        <s v="69201 44644,68289"/>
        <s v="69201 44644,68318"/>
        <s v="69178 44644,6834"/>
        <s v="69178 44644,68344"/>
        <s v="69178 44644,68355"/>
        <s v="69178 44644,68358"/>
        <s v="69178 44644,68476"/>
        <s v="69178 44644,70603"/>
        <s v="69178 44644,70668"/>
        <s v="69178 44644,70722"/>
        <s v="69178 44644,7076"/>
        <s v="69178 44644,70766"/>
        <s v="69178 44644,70782"/>
        <s v="69178 44644,70785"/>
        <s v="69178 44644,70787"/>
        <s v="69178 44644,70792"/>
        <s v="69178 44644,70809"/>
        <s v="69178 44644,70813"/>
        <s v="69178 44644,70843"/>
        <s v="69178 44644,70958"/>
        <s v="69178 44645,37897"/>
        <s v="69178 44645,37898"/>
        <s v="69178 44645,37966"/>
        <s v="69178 44645,38657"/>
        <s v="69178 44646,3702"/>
        <s v=" 44646,46212"/>
        <s v="69178 44646,46234"/>
        <s v="69178 44646,46238"/>
        <s v="69178 44646,46241"/>
        <s v="69178 44646,46271"/>
        <s v="69178 44646,46274"/>
        <s v="69178 44646,46277"/>
        <s v="69178 44646,46302"/>
        <s v="69178 44646,46307"/>
        <s v="69178 44646,46309"/>
        <s v="69178 44646,4636"/>
        <s v="69178 44646,4638"/>
        <s v="69178 44646,46478"/>
        <s v="69178 44646,49102"/>
        <s v="69178 44646,49118"/>
        <s v="69178 44646,49234"/>
        <s v="69178 44646,49238"/>
        <s v="69178 44646,49257"/>
        <s v="69201 44646,49285"/>
        <s v="69201 44646,49334"/>
        <s v="69201 44646,49346"/>
        <s v="69201 44646,49361"/>
        <s v="69201 44646,49424"/>
        <s v="69201 44646,49505"/>
        <s v="69201 44646,49515"/>
        <s v="69201 44646,49574"/>
        <s v="69178 44648,25508"/>
        <s v="69201 44648,26215"/>
        <s v="69201 44648,26235"/>
        <s v="69201 44648,26237"/>
        <s v="69201 44648,26256"/>
        <s v="69201 44648,26263"/>
        <s v="69201 44648,26285"/>
        <s v="69178 44648,26381"/>
        <s v="69178 44648,26388"/>
        <s v="69178 44648,26395"/>
        <s v="69178 44648,26502"/>
        <s v="69203 44648,26507"/>
        <s v="69203 44648,26508"/>
        <s v="69203 44648,26609"/>
        <s v="69203 44648,26612"/>
        <s v="69203 44648,26617"/>
        <s v="69220 44648,2667"/>
        <s v="69220 44648,26676"/>
        <s v="69220 44648,26688"/>
        <s v="69220 44648,26712"/>
        <s v="69220 44648,26752"/>
        <s v="69220 44648,26766"/>
        <s v="69220 44648,26781"/>
        <s v="69220 44648,26784"/>
        <s v="69220 44648,26797"/>
        <s v="69220 44648,2680099999"/>
        <s v="69220 44648,26818"/>
        <s v="69220 44648,2688"/>
        <s v="69220 44648,26887"/>
        <s v="69220 44648,26891"/>
        <s v="69220 44648,26896"/>
        <s v="69220 44648,26903"/>
        <s v="69220 44648,26947"/>
        <s v="69220 44648,26948"/>
        <s v="69220 44648,26955"/>
        <s v="69220 44648,26959"/>
        <s v="69220 44648,26966"/>
        <s v="69220 44648,27086"/>
        <s v="69220 44648,2709"/>
        <s v="69220 44648,27096"/>
        <s v="69220 44648,27098"/>
        <s v="69220 44648,27113"/>
        <s v="69220 44648,27122"/>
        <s v="69220 44648,27141"/>
        <s v="69220 44648,27168"/>
        <s v="69220 44648,2717"/>
        <s v="69220 44648,27172"/>
        <s v="69220 44648,27177"/>
        <s v="69220 44648,27181"/>
        <s v="69220 44648,27192"/>
        <s v="69220 44648,27194"/>
        <s v="69220 44648,27213"/>
        <s v="69220 44648,27238"/>
        <s v="69030 44648,27322"/>
        <s v="69030 44648,27389"/>
        <s v="69030 44648,27398"/>
        <s v="69030 44648,27421"/>
        <s v="69030 44648,27434"/>
        <s v="69030 44648,27501"/>
        <s v="69030 44648,27534"/>
        <s v="69030 44648,2755"/>
        <s v="69030 44648,27581"/>
        <s v="69030 44648,27597"/>
        <s v="69030 44648,27611"/>
        <s v="69030 44648,27654"/>
        <s v="69030 44648,27671"/>
        <s v="69030 44648,27674"/>
        <s v="69030 44648,27684"/>
        <s v="69030 44648,27686"/>
        <s v="69030 44648,27692"/>
        <s v="69030 44648,27806"/>
        <s v="69030 44648,27828"/>
        <s v="69030 44648,27844"/>
        <s v="69030 44648,27856"/>
        <s v="69030 44648,27858"/>
        <s v="69030 44648,2788"/>
        <s v="69030 44648,27891"/>
        <s v="69030 44648,27904"/>
        <s v="69030 44648,27934"/>
        <s v="69030 44648,27941"/>
        <s v="69030 44648,27962"/>
        <s v="69030 44648,27968"/>
        <s v="69030 44648,2798"/>
        <s v="69030 44648,27986"/>
        <s v="69030 44648,27987"/>
        <s v="69030 44648,28015"/>
        <s v="69030 44648,28031"/>
        <s v="69030 44648,28036"/>
        <s v="69030 44648,28042"/>
        <s v="69030 44648,2807299999"/>
        <s v="69030 44648,28104"/>
        <s v="69030 44648,28124"/>
        <s v="69030 44648,28144"/>
        <s v="69030 44648,28157"/>
        <s v="69030 44648,28191"/>
        <s v="69030 44648,28201"/>
        <s v="69030 44648,28204"/>
        <s v="69030 44648,28212"/>
        <s v="69030 44648,28227"/>
        <s v="69030 44648,2827"/>
        <s v="69030 44648,28285"/>
        <s v="69030 44648,28383"/>
        <s v="69030 44648,28404"/>
        <s v="69030 44648,28411"/>
        <s v="69030 44648,28416"/>
        <s v="69030 44648,28419"/>
        <s v="69030 44648,28431"/>
        <s v="69030 44648,28436"/>
        <s v="69030 44648,28446"/>
        <s v="69139 44648,28461"/>
        <s v="69139 44648,2848"/>
        <s v="69139 44648,285"/>
        <s v="69139 44648,28507"/>
        <s v="69139 44648,2852"/>
        <s v="69139 44648,28534"/>
        <s v="69139 44648,28547"/>
        <s v="69139 44648,28564"/>
        <s v="69139 44648,28574"/>
        <s v="69139 44648,28582"/>
        <s v="69139 44648,28669"/>
        <s v="69139 44648,2869"/>
        <s v="69139 44648,28698"/>
        <s v="69139 44648,28707"/>
        <s v="69139 44648,2870899999"/>
        <s v="69139 44648,28719"/>
        <s v="69139 44648,28721"/>
        <s v="69139 44648,28723"/>
        <s v="69139 44648,28841"/>
        <s v="69139 44648,29053"/>
        <s v="69139 44648,29057"/>
        <s v="69139 44648,29061"/>
        <s v="69139 44648,29073"/>
        <s v="69139 44648,29075"/>
        <s v="69139 44648,29124"/>
        <s v="69139 44648,29176"/>
        <s v="69139 44648,292"/>
        <s v="69139 44648,29208"/>
        <s v="69139 44648,29278"/>
        <s v="69139 44648,2928"/>
        <s v="69139 44648,29284"/>
        <s v="69139 44648,29296"/>
        <s v="69139 44648,29311"/>
        <s v="69139 44648,29329"/>
        <s v="69139 44648,29363"/>
        <s v="69139 44648,29443"/>
        <s v="69139 44648,29473"/>
        <s v="69139 44648,2962"/>
        <s v="69139 44648,29622"/>
        <s v="69139 44648,29659"/>
        <s v="69139 44648,29712"/>
        <s v="69139 44648,29751"/>
        <s v="69139 44648,29762"/>
        <s v="69139 44648,29808"/>
        <s v="69139 44648,29809"/>
        <s v="69139 44648,29833"/>
        <s v="69139 44648,29852"/>
        <s v="69139 44648,29858"/>
        <s v="69139 44648,29859"/>
        <s v="69139 44648,29891"/>
        <s v="69139 44648,29912"/>
        <s v="69139 44648,29913"/>
        <s v="69139 44648,29914"/>
        <s v="69139 44648,30009"/>
        <s v="69139 44648,30052"/>
        <s v="69139 44648,30069"/>
        <s v="69139 44648,30072"/>
        <s v="69139 44648,30074"/>
        <s v="69139 44648,30083"/>
        <s v="69139 44648,30084"/>
        <s v="69139 44648,3009"/>
        <s v="69139 44648,30181"/>
        <s v="69139 44648,30284"/>
        <s v="69139 44648,30318"/>
        <s v="69139 44648,30321"/>
        <s v="69139 44648,30326"/>
        <s v="69139 44648,30409"/>
        <s v="69139 44648,30497"/>
        <s v="69139 44648,30508"/>
        <s v="69139 44648,30512"/>
        <s v="69139 44648,30561"/>
        <s v="69139 44648,3064"/>
        <s v="69139 44648,30711"/>
        <s v="69139 44648,30747"/>
        <s v="69139 44648,30756"/>
        <s v="69139 44648,30758"/>
        <s v="69139 44648,30762"/>
        <s v="69139 44648,30788"/>
        <s v="69139 44648,30793"/>
        <s v="69139 44648,30811"/>
        <s v="69139 44648,30814"/>
        <s v="69139 44648,30832"/>
        <s v="69139 44648,30839"/>
        <s v="69139 44648,30876"/>
        <s v="69139 44648,30881"/>
        <s v="69139 44648,30894"/>
        <s v="69139 44648,30896"/>
        <s v="69139 44648,30902"/>
        <s v="69139 44648,30922"/>
        <s v="69139 44648,30943"/>
        <s v="69139 44648,30947"/>
        <s v="69139 44648,30957"/>
        <s v="69139 44648,30981"/>
        <s v="69139 44648,31052"/>
        <s v="69139 44648,3113"/>
        <s v="69139 44648,31139"/>
        <s v="69139 44648,31153"/>
        <s v="69139 44648,31157"/>
        <s v="69139 44648,31169"/>
        <s v="69139 44648,31179"/>
        <s v="69139 44648,31221"/>
        <s v="69139 44648,31223"/>
        <s v="69139 44648,31227"/>
        <s v="69139 44648,31285"/>
        <s v="69139 44648,31414"/>
        <s v="69139 44648,31418"/>
        <s v="69139 44648,3144"/>
        <s v="69139 44648,31454"/>
        <s v="69139 44648,31456"/>
        <s v="69139 44648,31501"/>
        <s v="69139 44648,31513"/>
        <s v="69139 44648,3159"/>
        <s v="69139 44648,31612"/>
        <s v="69139 44648,31729"/>
        <s v="69139 44648,31781"/>
        <s v="69139 44648,3185"/>
        <s v="69139 44648,31869"/>
        <s v="69139 44648,31964"/>
        <s v="69139 44648,31991"/>
        <s v="69139 44648,32007"/>
        <s v="69139 44648,32021"/>
        <s v="69139 44648,32024"/>
        <s v="69139 44648,3205"/>
        <s v="69139 44648,32054"/>
        <s v="69139 44648,3212"/>
        <s v="69139 44648,32208"/>
        <s v="69139 44648,32213"/>
        <s v="69139 44648,3223"/>
        <s v="69139 44648,32253"/>
        <s v="69139 44648,32262"/>
        <s v="69139 44648,32273"/>
        <s v="69139 44648,32317"/>
        <s v="69139 44648,32324"/>
        <s v="69139 44648,32331"/>
        <s v="69139 44648,32332"/>
        <s v="69139 44648,32343"/>
        <s v="69139 44648,32351"/>
        <s v="69139 44648,3236299999"/>
        <s v="69139 44648,32396"/>
        <s v="69139 44648,32512"/>
        <s v="69139 44648,32596"/>
        <s v="69139 44648,32615"/>
        <s v="69139 44648,32697"/>
        <s v="69139 44648,32794"/>
        <s v="69139 44648,3297"/>
        <s v="69139 44648,33045"/>
        <s v="69139 44648,33084"/>
        <s v="69139 44648,33196"/>
        <s v="69139 44648,33322"/>
        <s v="69139 44648,33341"/>
        <s v="69139 44648,33348"/>
        <s v="69139 44648,33352"/>
        <s v="69139 44648,33355"/>
        <s v="69139 44648,33396"/>
        <s v="69139 44648,33404"/>
        <s v="69139 44648,33414"/>
        <s v="69139 44648,3345"/>
        <s v="69139 44648,33565"/>
        <s v="69139 44648,33608"/>
        <s v="69139 44648,33668"/>
        <s v="69139 44648,33672"/>
        <s v="69139 44648,33683"/>
        <s v="69139 44648,33722"/>
        <s v="69139 44648,33737"/>
        <s v="69139 44648,33757"/>
        <s v="69139 44648,33762"/>
        <s v="69139 44648,33769"/>
        <s v="69139 44648,33779"/>
        <s v="69139 44648,33801"/>
        <s v="69139 44648,33811"/>
        <s v="69139 44648,33814"/>
        <s v="69139 44648,33817"/>
        <s v="69139 44648,3392"/>
        <s v="69139 44648,33928"/>
        <s v="69139 44648,33957"/>
        <s v="69139 44648,33969"/>
        <s v="69139 44648,33976"/>
        <s v="69139 44648,33978"/>
        <s v="69139 44648,33979"/>
        <s v="69139 44648,33985"/>
        <s v="69139 44648,34022"/>
        <s v="69139 44648,34118"/>
        <s v="69139 44648,34178"/>
        <s v="69139 44648,34184"/>
        <s v="69139 44648,34189"/>
        <s v="69139 44648,34209"/>
        <s v="69139 44648,34267"/>
        <s v="69139 44648,34315"/>
        <s v="69139 44648,34331"/>
        <s v="69139 44648,34407"/>
        <s v="69139 44648,34535"/>
        <s v="69139 44648,34552"/>
        <s v="69139 44648,34565"/>
        <s v="69139 44648,34586"/>
        <s v="69139 44648,34598"/>
        <s v="69139 44648,3466"/>
        <s v="69139 44648,3467"/>
        <s v="69139 44648,34681"/>
        <s v="69139 44648,34698"/>
        <s v="69139 44648,34705"/>
        <s v="69139 44648,3472"/>
        <s v="69139 44648,34725"/>
        <s v="69139 44648,34751"/>
        <s v="69139 44648,34796"/>
        <s v="69139 44648,34801"/>
        <s v="69139 44648,34816"/>
        <s v="69139 44648,34836"/>
        <s v="69139 44648,34839"/>
        <s v="69139 44648,3485199999"/>
        <s v="69139 44648,34894"/>
        <s v="69139 44648,34963"/>
        <s v="69139 44648,34986"/>
        <s v="69139 44648,35022"/>
        <s v="69139 44648,35067"/>
        <s v="69139 44648,35115"/>
        <s v="69139 44648,35119"/>
        <s v="69139 44648,35145"/>
        <s v="69139 44648,35163"/>
        <s v="69139 44648,35177"/>
        <s v="69139 44648,35197"/>
        <s v="69139 44648,35209"/>
        <s v="69139 44648,35219"/>
        <s v="69139 44648,35233"/>
        <s v="69139 44648,35236"/>
        <s v="69139 44648,35264"/>
        <s v="69139 44648,35275"/>
        <s v="69139 44648,35299"/>
        <s v="69139 44648,35336"/>
        <s v="69139 44648,3541"/>
        <s v="69139 44648,35481"/>
        <s v="69139 44648,35501"/>
        <s v="69139 44648,35505"/>
        <s v="69139 44648,35519"/>
        <s v="69139 44648,35546"/>
        <s v="69139 44648,35567"/>
        <s v="69139 44648,35568"/>
        <s v="69139 44648,35578"/>
        <s v="69139 44648,35591"/>
        <s v="69139 44648,35604"/>
        <s v="69139 44648,35624"/>
        <s v="69139 44648,3563"/>
        <s v="69139 44648,35654"/>
        <s v="69139 44648,35672"/>
        <s v="69139 44648,35709"/>
        <s v="69139 44648,35777"/>
        <s v="69139 44648,35801"/>
        <s v="69139 44648,35813"/>
        <s v="69139 44648,35929"/>
        <s v="69139 44648,35963"/>
        <s v="69139 44648,35973"/>
        <s v="69139 44648,36038"/>
        <s v="69139 44648,36079"/>
        <s v="69139 44648,36132"/>
        <s v="69139 44648,36146"/>
        <s v="69139 44648,3615"/>
        <s v="69139 44648,36156"/>
        <s v="69139 44648,36168"/>
        <s v="69139 44648,36171"/>
        <s v="69139 44648,36179"/>
        <s v="69139 44648,36237"/>
        <s v="69139 44648,36243"/>
        <s v="69139 44648,36248"/>
        <s v="69139 44648,36259"/>
        <s v="69139 44648,36263"/>
        <s v="69139 44648,36266"/>
        <s v="69139 44648,36271"/>
        <s v="69139 44648,36292"/>
        <s v="69139 44648,36294"/>
        <s v="69139 44648,36315"/>
        <s v="69139 44648,36369"/>
        <s v="69139 44648,36396"/>
        <s v="69139 44648,36434"/>
        <s v="69139 44648,36522"/>
        <s v="69139 44648,36567"/>
        <s v="69139 44648,36581"/>
        <s v="69139 44648,36584"/>
        <s v="69139 44648,3661"/>
        <s v="69139 44648,3662"/>
        <s v="69139 44648,36628"/>
        <s v="69139 44648,36633"/>
        <s v="69139 44648,36668"/>
        <s v="69139 44648,36742"/>
        <s v="69139 44648,36766"/>
        <s v="69139 44648,36773"/>
        <s v="69139 44648,36779"/>
        <s v="69139 44648,36811"/>
        <s v="69139 44648,36834"/>
        <s v="69139 44648,36848"/>
        <s v="69139 44648,36852"/>
        <s v="69139 44648,36859"/>
        <s v="69139 44648,36874"/>
        <s v="69139 44648,36903"/>
        <s v="69139 44648,36924"/>
        <s v="69120 44648,36936"/>
        <s v="69120 44648,36949"/>
        <s v="69120 44648,36963"/>
        <s v="69120 44648,3708"/>
        <s v="69120 44648,37083"/>
        <s v="69120 44648,37226"/>
        <s v="69120 44648,37229"/>
        <s v="69120 44648,37244"/>
        <s v="69120 44648,3725"/>
        <s v="69120 44648,37266"/>
        <s v="69120 44648,3727"/>
        <s v="69120 44648,3728899999"/>
        <s v="69120 44648,37292"/>
        <s v="69120 44648,37322"/>
        <s v="69120 44648,37328"/>
        <s v="69120 44648,37343"/>
        <s v="69120 44648,37366"/>
        <s v="69120 44648,37369"/>
        <s v="69120 44648,37374"/>
        <s v="69120 44648,37402"/>
        <s v="69120 44648,37473"/>
        <s v="69120 44648,37484"/>
        <s v="69120 44648,37517"/>
        <s v="69120 44648,37603"/>
        <s v="69120 44648,37671"/>
        <s v="69120 44648,37674"/>
        <s v="69120 44648,37701"/>
        <s v="69120 44648,37716"/>
        <s v="69120 44648,37744"/>
        <s v="69120 44648,37799"/>
        <s v="69120 44648,37803"/>
        <s v="69120 44648,3792"/>
        <s v="69120 44648,38006"/>
        <s v="69120 44648,38082"/>
        <s v="69120 44648,3814"/>
        <s v="69120 44648,38142"/>
        <s v="69120 44648,38147"/>
        <s v="69120 44648,38153"/>
        <s v="69120 44648,38208"/>
        <s v="69120 44648,38248"/>
        <s v="69120 44648,38258"/>
        <s v="69120 44648,38301"/>
        <s v="69120 44648,38311"/>
        <s v="69120 44648,38322"/>
        <s v="69120 44648,38339"/>
        <s v="69120 44648,38346"/>
        <s v="69120 44648,38362"/>
        <s v="69120 44648,38439"/>
        <s v="69120 44648,38483"/>
        <s v="69120 44648,38503"/>
        <s v="69120 44648,38528"/>
        <s v="69120 44648,38531"/>
        <s v="69120 44648,38543"/>
        <s v="69120 44648,38545"/>
        <s v="69120 44648,38554"/>
        <s v="69120 44648,38563"/>
        <s v="69120 44648,38572"/>
        <s v="69120 44648,38574"/>
        <s v="69120 44648,38576"/>
        <s v="69120 44648,3858"/>
        <s v="69120 44648,38589"/>
        <s v="69120 44648,38594"/>
        <s v="69120 44648,38598"/>
        <s v="69120 44648,38637"/>
        <s v="69120 44648,38646"/>
        <s v="69120 44648,38649"/>
        <s v="69120 44648,3865"/>
        <s v="69120 44648,38659"/>
        <s v="69120 44648,38669"/>
        <s v="69120 44648,38674"/>
        <s v="69120 44648,38677"/>
        <s v="69120 44648,38684"/>
        <s v="69120 44648,38742"/>
        <s v="69120 44648,38744"/>
        <s v="69120 44648,38755"/>
        <s v="69120 44648,38846"/>
        <s v="69120 44648,38892"/>
        <s v="69120 44648,38927"/>
        <s v="69120 44648,39043"/>
        <s v="69120 44648,39098"/>
        <s v="69120 44648,39128"/>
        <s v="69120 44648,39211"/>
        <s v="69120 44648,39215"/>
        <s v="69120 44648,3925"/>
        <s v="69120 44648,39654"/>
        <s v="69120 44648,39667"/>
        <s v="69120 44648,39678"/>
        <s v="69120 44648,39681"/>
        <s v="69120 44648,39781"/>
        <s v="69120 44648,39887"/>
        <s v="69120 44648,39911"/>
        <s v="69120 44648,39948"/>
        <s v="69120 44648,39955"/>
        <s v="69120 44648,40009"/>
        <s v="69120 44648,40049"/>
        <s v="69120 44648,4016"/>
        <s v="69120 44648,40233"/>
        <s v="69120 44648,40322"/>
        <s v="69120 44648,40336"/>
        <s v="69120 44648,40339"/>
        <s v="69120 44648,40363"/>
        <s v="69120 44648,40436"/>
        <s v="69120 44648,40448"/>
        <s v="69120 44648,40468"/>
        <s v="69120 44648,4051"/>
        <s v="69120 44648,40517"/>
        <s v="69120 44648,40522"/>
        <s v="69120 44648,40537"/>
        <s v="69120 44648,40547"/>
        <s v="69120 44648,40578"/>
        <s v="69120 44648,40688"/>
        <s v="69120 44648,40711"/>
        <s v="69120 44648,40718"/>
        <s v="69120 44648,40727"/>
        <s v="69120 44648,40748"/>
        <s v="69120 44648,40772"/>
        <s v="69120 44648,40775"/>
        <s v="69120 44648,40797"/>
        <s v="69120 44648,40802"/>
        <s v="69120 44648,40813"/>
        <s v="69120 44648,40837"/>
        <s v="69187 44648,4088"/>
        <s v="69187 44648,40885"/>
        <s v="69187 44648,40897"/>
        <s v="69187 44648,40919"/>
        <s v="69187 44648,40929"/>
        <s v="69187 44648,4095"/>
        <s v="69187 44648,40955"/>
        <s v="69187 44648,40961"/>
        <s v="69220 44648,40968"/>
        <s v="69220 44648,4098"/>
        <s v="69220 44648,4103"/>
        <s v="69220 44648,41038"/>
        <s v="69220 44648,41045"/>
        <s v="69220 44648,41067"/>
        <s v="69220 44648,41112"/>
        <s v="69220 44648,41127"/>
        <s v="69220 44648,41155"/>
        <s v="69220 44648,41203"/>
        <s v="69220 44648,41219"/>
        <s v="69220 44648,41226"/>
        <s v="69220 44648,41234"/>
        <s v="69220 44648,41236"/>
        <s v="69220 44648,4124"/>
        <s v="69220 44648,41247"/>
        <s v="69220 44648,41253"/>
        <s v="69220 44648,41265"/>
        <s v="69220 44648,41272"/>
        <s v="69220 44648,41288"/>
        <s v="69220 44648,41302"/>
        <s v="69220 44648,41309"/>
        <s v="69220 44648,41325"/>
        <s v="69220 44648,41328"/>
        <s v="69220 44648,41369"/>
        <s v="69220 44648,41381"/>
        <s v="69220 44648,41387"/>
        <s v="69220 44648,41389"/>
        <s v="69220 44648,4141"/>
        <s v="69220 44648,41417"/>
        <s v="69220 44648,4141999999"/>
        <s v="69220 44648,41425"/>
        <s v="69220 44648,41433"/>
        <s v="69220 44648,41448"/>
        <s v="69220 44648,41451"/>
        <s v="69220 44648,41466"/>
        <s v="69220 44648,41521"/>
        <s v="69220 44648,4152699999"/>
        <s v="69220 44648,41537"/>
        <s v="69203 44648,41543"/>
        <s v="69203 44648,41564"/>
        <s v="69203 44648,41588"/>
        <s v="69203 44648,41589"/>
        <s v="69203 44648,41603"/>
        <s v="69203 44648,4165"/>
        <s v="69178 44648,41704"/>
        <s v="69178 44648,41708"/>
        <s v="69201 44648,41709"/>
        <s v="69178 44648,41757"/>
        <s v="69178 44648,41796"/>
        <s v="69178 44648,41799"/>
        <s v="69178 44648,41802"/>
        <s v="69178 44648,41815"/>
        <s v="69201 44648,41848"/>
        <s v="69201 44648,41851"/>
        <s v="69201 44648,4186"/>
        <s v="69201 44648,41874"/>
        <s v="69201 44648,41877"/>
        <s v="69201 44648,41888"/>
        <s v="69201 44648,41892"/>
        <s v="69201 44648,41895"/>
        <s v="69201 44648,4189699999"/>
        <s v="69201 44648,42009"/>
        <s v="69201 44648,42422"/>
        <s v="69201 44648,42424"/>
        <s v="69201 44648,4244"/>
        <s v="69201 44648,42446"/>
        <s v="69201 44648,42513"/>
        <s v="69201 44648,42586"/>
        <s v="69201 44648,42656"/>
        <s v="69201 44648,42672"/>
        <s v="69201 44648,4269199999"/>
        <s v="69201 44648,42694"/>
        <s v="69201 44648,42697"/>
        <s v="69201 44648,42701"/>
        <s v="69201 44648,42707"/>
        <s v="69201 44648,42709"/>
        <s v="69201 44648,42712"/>
        <s v="69201 44648,42741"/>
        <s v="69201 44648,42742"/>
        <s v="69201 44648,42745"/>
        <s v="69201 44648,42747"/>
        <s v="69201 44648,42756"/>
        <s v="69201 44648,42832"/>
        <s v="69201 44648,42865"/>
        <s v="69201 44648,42877"/>
        <s v="69201 44648,42884"/>
        <s v="69201 44648,42954"/>
        <s v="69201 44648,42992"/>
        <s v="69201 44648,42994"/>
        <s v="69178 44648,43021"/>
        <s v="69178 44648,43032"/>
        <s v="69178 44648,43035"/>
        <s v="69178 44648,43041"/>
        <s v="69201 44648,43133"/>
        <s v="69203 44648,4314"/>
        <s v="69203 44648,43142"/>
        <s v="69203 44648,43146"/>
        <s v="69203 44648,43186"/>
        <s v="69203 44648,43206"/>
        <s v="69203 44648,43229"/>
        <s v="69203 44648,43234"/>
        <s v="69203 44648,43235"/>
        <s v="69203 44648,4324"/>
        <s v="69203 44648,43271"/>
        <s v="69220 44648,43284"/>
        <s v="69220 44648,43286"/>
        <s v="69220 44648,43293"/>
        <s v="69220 44648,43297"/>
        <s v="69220 44648,43319"/>
        <s v="69220 44648,43336"/>
        <s v="69220 44648,43351"/>
        <s v="69220 44648,43365"/>
        <s v="69220 44648,43384"/>
        <s v="69220 44648,43395"/>
        <s v="69220 44648,43399"/>
        <s v="69220 44648,43402"/>
        <s v="69220 44648,43412"/>
        <s v="69220 44648,43464"/>
        <s v="69220 44648,43469"/>
        <s v="69220 44648,43477"/>
        <s v="69220 44648,43492"/>
        <s v="69220 44648,43561"/>
        <s v="69220 44648,43568"/>
        <s v="69220 44648,43591"/>
        <s v="69220 44648,43593"/>
        <s v="69220 44648,43608"/>
        <s v="69220 44648,43674"/>
        <s v="69220 44648,43691"/>
        <s v="69220 44648,43696"/>
        <s v="69220 44648,43725"/>
        <s v="69220 44648,4374"/>
        <s v="69220 44648,43743"/>
        <s v="69220 44648,43773"/>
        <s v="69220 44648,43795"/>
        <s v="69187 44648,43811"/>
        <s v="69187 44648,43891"/>
        <s v="69187 44648,43904"/>
        <s v="69187 44648,43919"/>
        <s v="69187 44648,43922"/>
        <s v="69187 44648,43929"/>
        <s v="69187 44648,43934"/>
        <s v="69187 44648,43942"/>
        <s v="69187 44648,43947"/>
        <s v="69187 44648,43956"/>
        <s v="69187 44648,43965"/>
        <s v="69187 44648,44014"/>
        <s v="69187 44648,4401599999"/>
        <s v="69187 44648,44019"/>
        <s v="69187 44648,44032"/>
        <s v="69187 44648,44047"/>
        <s v="69187 44648,44052"/>
        <s v="69187 44648,44053"/>
        <s v="69187 44648,44071"/>
        <s v="69187 44648,44079"/>
        <s v="69187 44648,44096"/>
        <s v="69187 44648,44109"/>
        <s v="69187 44648,44112"/>
        <s v="69187 44648,44145"/>
        <s v="69187 44648,44148"/>
        <s v="69187 44648,44152"/>
        <s v="69187 44648,44253"/>
        <s v="69187 44648,44308"/>
        <s v="69187 44648,44331"/>
        <s v="69187 44648,44333"/>
        <s v="69187 44648,44366"/>
        <s v="69187 44648,44432"/>
        <s v="69187 44648,44501"/>
        <s v="69187 44648,44503"/>
        <s v="69187 44648,44692"/>
        <s v="69187 44648,44694"/>
        <s v="69187 44648,44703"/>
        <s v="69187 44648,44775"/>
        <s v="69187 44648,44779"/>
        <s v="69187 44648,44797"/>
        <s v="69187 44648,44799"/>
        <s v="69187 44648,44804"/>
        <s v="69187 44648,4485"/>
        <s v="69187 44648,44914"/>
        <s v="69187 44648,44924"/>
        <s v="69187 44648,44935"/>
        <s v="69187 44648,44949"/>
        <s v="69187 44648,44968"/>
        <s v="69187 44648,44971"/>
        <s v="69187 44648,44981"/>
        <s v="69187 44648,44998"/>
        <s v="69187 44648,45006"/>
        <s v="69038 44648,45199"/>
        <s v="69038 44648,452"/>
        <s v="69038 44648,45225"/>
        <s v="69038 44648,45294"/>
        <s v="69038 44648,45396"/>
        <s v="69038 44648,45427"/>
        <s v="69038 44648,45455"/>
        <s v="69038 44648,45468"/>
        <s v="69038 44648,45542"/>
        <s v="69038 44648,45553"/>
        <s v="69038 44648,45677"/>
        <s v="69038 44648,45704"/>
        <s v="69038 44648,45735"/>
        <s v="69038 44648,46326"/>
        <s v="69038 44648,46339"/>
        <s v="69038 44648,46344"/>
        <s v="69038 44648,46708"/>
        <s v="69038 44648,46715"/>
        <s v="69038 44648,46745"/>
        <s v="69038 44648,47038"/>
        <s v="69038 44648,47041"/>
        <s v="69038 44648,47057"/>
        <s v="69038 44648,47061"/>
        <s v="69038 44648,47067"/>
        <s v="69038 44648,47073"/>
        <s v="69038 44648,47093"/>
        <s v="69038 44648,4711"/>
        <s v="69038 44648,47112"/>
        <s v="69038 44648,47134"/>
        <s v="69038 44648,47137"/>
        <s v="69038 44648,47139"/>
        <s v="69038 44648,47212"/>
        <s v="69038 44648,47667"/>
        <s v="69038 44648,47669"/>
        <s v="69038 44648,47681"/>
        <s v="69038 44648,477"/>
        <s v="69038 44648,47711"/>
        <s v="69038 44648,47723"/>
        <s v="69038 44648,47726"/>
        <s v="69038 44648,47767"/>
        <s v="69038 44648,47856"/>
        <s v="69038 44648,48039"/>
        <s v="69038 44648,48044"/>
        <s v="69038 44648,48058"/>
        <s v="69038 44648,48064"/>
        <s v="69038 44648,48102"/>
        <s v="69038 44648,48109"/>
        <s v="69038 44648,48115"/>
        <s v="69038 44648,48177"/>
        <s v="69038 44648,48294"/>
        <s v="69038 44648,48334"/>
        <s v="69038 44648,48385"/>
        <s v="69038 44648,48394"/>
        <s v="69038 44648,48453"/>
        <s v="69038 44648,4847"/>
        <s v="69038 44648,48476"/>
        <s v="69038 44648,48531"/>
        <s v="69038 44648,48552"/>
        <s v="69038 44648,48554"/>
        <s v="69038 44648,48564"/>
        <s v="69038 44648,48568"/>
        <s v="69038 44648,48655"/>
        <s v="69038 44648,48657"/>
        <s v="69038 44648,48659"/>
        <s v="69038 44648,48697"/>
        <s v="69038 44648,48698"/>
        <s v="69038 44648,48711"/>
        <s v="69038 44648,48712"/>
        <s v="69038 44648,48727"/>
        <s v="69038 44648,48729"/>
        <s v="69038 44648,48738"/>
        <s v="69038 44648,48741"/>
        <s v="69038 44648,48753"/>
        <s v="69038 44648,48756"/>
        <s v="69038 44648,48775"/>
        <s v="69038 44648,48777"/>
        <s v="69038 44648,4878"/>
        <s v="69038 44648,48802"/>
        <s v="69038 44648,48815"/>
        <s v="69038 44648,48816"/>
        <s v="69038 44648,48829"/>
        <s v="69038 44648,48833"/>
        <s v="69038 44648,48844"/>
        <s v="69038 44648,49021"/>
        <s v="69038 44648,49029"/>
        <s v="69038 44648,49047"/>
        <s v="69038 44648,49052"/>
        <s v="69038 44648,49133"/>
        <s v="69038 44648,49142"/>
        <s v="69038 44648,49161"/>
        <s v="69038 44648,49231"/>
        <s v="69038 44648,49299"/>
        <s v="69038 44648,49309"/>
        <s v="69038 44648,49322"/>
        <s v="69038 44648,49333"/>
        <s v="69038 44648,49444"/>
        <s v="69038 44648,49446"/>
        <s v="69038 44648,49447"/>
        <s v="69038 44648,49494"/>
        <s v="69038 44648,49498"/>
        <s v="69038 44648,49545"/>
        <s v="69038 44648,49632"/>
        <s v="69038 44648,49652"/>
        <s v="69038 44648,49655"/>
        <s v="69038 44648,49733"/>
        <s v="69038 44648,49807"/>
        <s v="69038 44648,49863"/>
        <s v="69038 44648,49889"/>
        <s v="69038 44648,49892"/>
        <s v="69038 44648,49954"/>
        <s v="69038 44648,50019"/>
        <s v="69038 44648,50029"/>
        <s v="69038 44648,50042"/>
        <s v="69038 44648,50046"/>
        <s v="69038 44648,50063"/>
        <s v="69038 44648,50068"/>
        <s v="69038 44648,50076"/>
        <s v="69038 44648,50081"/>
        <s v="69038 44648,501"/>
        <s v="69038 44648,50134"/>
        <s v="69038 44648,50139"/>
        <s v="69038 44648,50142"/>
        <s v="69038 44648,50147"/>
        <s v="69038 44648,50155"/>
        <s v="69038 44648,5016"/>
        <s v="69038 44648,50162"/>
        <s v="69038 44648,50227"/>
        <s v="69038 44648,50229"/>
        <s v="69038 44648,50236"/>
        <s v="69038 44648,50238"/>
        <s v="69038 44648,50243"/>
        <s v="69038 44648,50248"/>
        <s v="69038 44648,5026599999"/>
        <s v="69038 44648,50375"/>
        <s v="69038 44648,50493"/>
        <s v="69038 44648,50524"/>
        <s v="69038 44648,50619"/>
        <s v="69263 44648,50649"/>
        <s v="69263 44648,50659"/>
        <s v="69263 44648,50666"/>
        <s v="69263 44648,5078"/>
        <s v="69263 44648,50831"/>
        <s v="69263 44648,50875"/>
        <s v="69263 44648,50913"/>
        <s v="69263 44648,50953"/>
        <s v="69263 44648,50969"/>
        <s v="69263 44648,50984"/>
        <s v="69263 44648,50992"/>
        <s v="69263 44648,5101"/>
        <s v="69263 44648,51017"/>
        <s v="69263 44648,51022"/>
        <s v="69263 44648,51028"/>
        <s v="69263 44648,51031"/>
        <s v="69263 44648,51059"/>
        <s v="69263 44648,51068"/>
        <s v="69263 44648,51111"/>
        <s v="69263 44648,51227"/>
        <s v="69263 44648,51234"/>
        <s v="69263 44648,51275"/>
        <s v="69263 44648,51289"/>
        <s v="69263 44648,51293"/>
        <s v="69263 44648,51309"/>
        <s v="69263 44648,51314"/>
        <s v="69263 44648,51334"/>
        <s v="69263 44648,51385"/>
        <s v="69263 44648,51453"/>
        <s v="69263 44648,51463"/>
        <s v="69263 44648,51471"/>
        <s v="69263 44648,51571"/>
        <s v="69263 44648,51625"/>
        <s v="69263 44648,51741"/>
        <s v="69263 44648,51772"/>
        <s v="69263 44648,5709"/>
        <s v="69263 44648,57148"/>
        <s v="69263 44648,57155"/>
        <s v="69263 44648,57163"/>
        <s v="69263 44648,57169"/>
        <s v="69263 44648,57181"/>
        <s v="69263 44648,57184"/>
        <s v="69263 44648,5724"/>
        <s v="69263 44648,57389"/>
        <s v="69263 44648,5742"/>
        <s v="69263 44648,57425"/>
        <s v="69263 44648,57458"/>
        <s v="69263 44648,57541"/>
        <s v="69263 44648,57583"/>
        <s v="69263 44648,57588"/>
        <s v="69263 44648,57595"/>
        <s v="69263 44648,57697"/>
        <s v="69263 44648,57804"/>
        <s v="69263 44648,57825"/>
        <s v="69263 44648,5783999999"/>
        <s v="69263 44648,57854"/>
        <s v="69263 44648,57856"/>
        <s v="69263 44648,5786"/>
        <s v="69263 44648,57928"/>
        <s v="69263 44648,5794"/>
        <s v="69263 44648,57948"/>
        <s v="69263 44648,57951"/>
        <s v="69263 44648,57957"/>
        <s v="69263 44648,57973"/>
        <s v="69263 44648,57976"/>
        <s v="69263 44648,57977"/>
        <s v="69263 44648,5798"/>
        <s v="69263 44648,58009"/>
        <s v="69263 44648,58015"/>
        <s v="69263 44648,5811"/>
        <s v="69263 44648,58116"/>
        <s v="69263 44648,58119"/>
        <s v="69263 44648,58124"/>
        <s v="69263 44648,58241"/>
        <s v="69263 44648,58251"/>
        <s v="69263 44648,58463"/>
        <s v="69263 44648,5847599999"/>
        <s v="69263 44648,58484"/>
        <s v="69263 44648,58501"/>
        <s v="69263 44648,58503"/>
        <s v="69263 44648,58512"/>
        <s v="69263 44648,5852"/>
        <s v="69263 44648,58532"/>
        <s v="69263 44648,58536"/>
        <s v="69263 44648,58538"/>
        <s v="69263 44648,58541"/>
        <s v="69263 44648,58561"/>
        <s v="69263 44648,58567"/>
        <s v="69263 44648,58684"/>
        <s v="69263 44648,58747"/>
        <s v="69263 44648,58782"/>
        <s v="69263 44648,58829"/>
        <s v="69263 44648,58894"/>
        <s v="69263 44648,5899"/>
        <s v="69263 44648,59015"/>
        <s v="69263 44648,59027"/>
        <s v="69263 44648,59057"/>
        <s v="69263 44648,59113"/>
        <s v="69263 44648,59117"/>
        <s v="69263 44648,59123"/>
        <s v="69263 44648,59128"/>
        <s v="69263 44648,5916"/>
        <s v="69263 44648,59167"/>
        <s v="69263 44648,59175"/>
        <s v="69263 44648,59177"/>
        <s v="69263 44648,59182"/>
        <s v="69263 44648,59191"/>
        <s v="69263 44648,59213"/>
        <s v="69263 44648,59248"/>
        <s v="69263 44648,59256"/>
        <s v="69263 44648,59303"/>
        <s v="69263 44648,59319"/>
        <s v="69263 44648,59412"/>
        <s v="69263 44648,59442"/>
        <s v="69263 44648,59465"/>
        <s v="69263 44648,5947"/>
        <s v="69263 44648,5949"/>
        <s v="69263 44648,59574"/>
        <s v="69263 44648,59624"/>
        <s v="69263 44648,59726"/>
        <s v="69263 44648,59728"/>
        <s v="69263 44648,59735"/>
        <s v="69263 44648,59741"/>
        <s v="69263 44648,59749"/>
        <s v="69263 44648,59825"/>
        <s v="69263 44648,59839"/>
        <s v="69263 44648,59858"/>
        <s v="69263 44648,5991"/>
        <s v="69263 44648,59918"/>
        <s v="69263 44648,59922"/>
        <s v="69263 44648,59947"/>
        <s v="69263 44648,59964"/>
        <s v="69263 44648,59976"/>
        <s v="69263 44648,60012"/>
        <s v="69263 44648,60034"/>
        <s v="69263 44648,60042"/>
        <s v="69263 44648,60046"/>
        <s v="69263 44648,60049"/>
        <s v="69263 44648,60071"/>
        <s v="69263 44648,60074"/>
        <s v="69263 44648,60075"/>
        <s v="69263 44648,6011"/>
        <s v="69263 44648,60152"/>
        <s v="69263 44648,60191"/>
        <s v="69263 44648,60307"/>
        <s v="69263 44648,60358"/>
        <s v="69263 44648,60359"/>
        <s v="69263 44648,60362"/>
        <s v="69263 44648,60454"/>
        <s v="69263 44648,60483"/>
        <s v="69263 44648,60497"/>
        <s v="69263 44648,60503"/>
        <s v="69263 44648,6052"/>
        <s v="69263 44648,60534"/>
        <s v="69263 44648,60566"/>
        <s v="69263 44648,60571"/>
        <s v="69263 44648,6059499999"/>
        <s v="69263 44648,60615"/>
        <s v="69263 44648,60632"/>
        <s v="69263 44648,60639"/>
        <s v="69263 44648,6064699999"/>
        <s v="69263 44648,63593"/>
        <s v="69263 44648,63671"/>
        <s v="69263 44648,63672"/>
        <s v="69263 44648,63688"/>
        <s v="69120 44648,63697"/>
        <s v="69120 44648,63735"/>
        <s v="69120 44648,6374"/>
        <s v="69120 44648,63788"/>
        <s v="69120 44648,63789"/>
        <s v="69120 44648,63807"/>
        <s v="69187 44648,63814"/>
        <s v="69187 44648,63921"/>
        <s v="69187 44648,63977"/>
        <s v="69187 44648,64021"/>
        <s v="69187 44648,64024"/>
        <s v="69187 44648,64035"/>
        <s v="69187 44648,64046"/>
        <s v="69187 44648,64051"/>
        <s v="69187 44648,64065"/>
        <s v="69187 44648,64086"/>
        <s v="69187 44648,64094"/>
        <s v="69187 44648,64124"/>
        <s v="69187 44648,64128"/>
        <s v="69187 44648,64133"/>
        <s v="69187 44648,6414199999"/>
        <s v="69220 44648,6416"/>
        <s v="69187 44648,64214"/>
        <s v="69220 44648,6422"/>
        <s v="69220 44648,64234"/>
        <s v="69220 44648,64262"/>
        <s v="69220 44648,64322"/>
        <s v="69220 44648,64354"/>
        <s v="69220 44648,64456"/>
        <s v="69220 44648,6456"/>
        <s v="69220 44648,6456699999"/>
        <s v="69220 44648,64575"/>
        <s v="69220 44648,64589"/>
        <s v="69220 44648,64591"/>
        <s v="69220 44648,646"/>
        <s v="69220 44648,64654"/>
        <s v="69220 44648,64659"/>
        <s v="69220 44648,6466"/>
        <s v="69220 44648,64725"/>
        <s v="69220 44648,64743"/>
        <s v="69220 44648,64763"/>
        <s v="69220 44648,64764"/>
        <s v="69220 44648,64772"/>
        <s v="69220 44648,64784"/>
        <s v="69220 44648,64791"/>
        <s v="69220 44648,64799"/>
        <s v="69220 44648,64801"/>
        <s v="69220 44648,64803"/>
        <s v="69220 44648,64822"/>
        <s v="69220 44648,64848"/>
        <s v="69220 44648,64851"/>
        <s v="69220 44648,64853"/>
        <s v="69220 44648,64855"/>
        <s v="69220 44648,64903"/>
        <s v="69220 44648,64924"/>
        <s v="69220 44648,64929"/>
        <s v="69220 44648,64931"/>
        <s v="69220 44648,64934"/>
        <s v="69220 44648,64948"/>
        <s v="69220 44648,64968"/>
        <s v="69220 44648,6497"/>
        <s v="69220 44648,64988"/>
        <s v="69220 44648,65007"/>
        <s v="69220 44648,65012"/>
        <s v="69220 44648,65024"/>
        <s v="69220 44648,65089"/>
        <s v="69220 44648,65094"/>
        <s v="69220 44648,65108"/>
        <s v="69203 44648,65119"/>
        <s v="69203 44648,65167"/>
        <s v="69203 44648,65171"/>
        <s v="69203 44648,65194"/>
        <s v="69203 44648,65207"/>
        <s v="69203 44648,65253"/>
        <s v="69178 44648,6528"/>
        <s v="69178 44648,65285"/>
        <s v="69178 44648,65376"/>
        <s v="69178 44648,65382"/>
        <s v="69178 44648,65383"/>
        <s v="69178 44648,65392"/>
        <s v="69201 44648,65447"/>
        <s v="69201 44648,65454"/>
        <s v="69201 44648,65466"/>
        <s v="69201 44648,65488"/>
        <s v="69201 44648,6549"/>
        <s v="69201 44648,65495"/>
        <s v="69201 44648,65583"/>
        <s v="69201 44648,65851"/>
        <s v="69201 44648,65914"/>
        <s v="69201 44648,65916"/>
        <s v="69201 44648,65918"/>
        <s v="69201 44648,65927"/>
        <s v="69201 44648,65935"/>
        <s v="69201 44648,65984"/>
        <s v="69201 44648,66811"/>
        <s v="69201 44648,66814"/>
        <s v="69201 44648,66834"/>
        <s v="69201 44648,66853"/>
        <s v="69201 44648,66862"/>
        <s v="69201 44648,66884"/>
        <s v="69201 44648,66898"/>
        <s v="69201 44648,67003"/>
        <s v="69201 44648,67124"/>
        <s v="69201 44635,6283" u="1"/>
        <s v="69201 44635,6293" u="1"/>
        <s v="69099 44636,408" u="1"/>
        <s v="69099 44636,409" u="1"/>
        <s v="69110 44641,32" u="1"/>
        <s v="69110 44641,6013" u="1"/>
        <s v="69238 44642,4604" u="1"/>
        <s v="69030 44634,5908" u="1"/>
        <s v="42059 44644,5592" u="1"/>
        <s v="69110 44641,6127" u="1"/>
        <s v="69201 44644,6818" u="1"/>
        <s v="69014 44643,3334" u="1"/>
        <s v="69220 44637,3648" u="1"/>
        <s v="69099 44636,3303" u="1"/>
        <s v="69120 44634,3678" u="1"/>
        <s v="69201 44637,33" u="1"/>
        <s v="69110 44641,5878" u="1"/>
        <s v="69220 44637,46" u="1"/>
        <s v="69187 44648,4403" u="1"/>
        <s v="69238 44642,6327" u="1"/>
        <s v="69187 44634,3" u="1"/>
        <s v="69187 44635,3" u="1"/>
        <s v="69203 44637,4798" u="1"/>
        <s v="69014 44643,3318" u="1"/>
        <s v="69178 44636,4573" u="1"/>
        <s v="69014 44644,4798" u="1"/>
        <s v="69062 44641,38" u="1"/>
        <s v="69220 44648,6493" u="1"/>
        <s v="69062 44644,3017" u="1"/>
        <s v="69110 44641,2971" u="1"/>
        <s v="69014 44643,34" u="1"/>
        <s v="69238 44642,5928" u="1"/>
        <s v="69238 44642,5938" u="1"/>
        <s v="69238 44642,38" u="1"/>
        <s v="69238 44644,38" u="1"/>
        <s v="69201 44634,68" u="1"/>
        <s v="69201 44635,68" u="1"/>
        <s v="69178 44636,4443" u="1"/>
        <s v="69238 44641,3534" u="1"/>
        <s v="69238 44641,3544" u="1"/>
        <s v="69238 44642,3544" u="1"/>
        <s v="69220 44634,4878" u="1"/>
        <s v="69238 44641,6" u="1"/>
        <s v="69203 44635,6143" u="1"/>
        <s v="69110 44641,3318" u="1"/>
        <s v="42055 44644,3182" u="1"/>
        <s v="69203 44635,6277" u="1"/>
        <s v="69166 44641,4227" u="1"/>
        <s v="69263 44634,4493" u="1"/>
        <s v="69139 44636,5904" u="1"/>
        <s v="69220 44648,6477" u="1"/>
        <s v="69220 44648,4104999999" u="1"/>
        <s v="69201 44641,67" u="1"/>
        <s v="69178 44648,4303" u="1"/>
        <s v="69110 44641,2821" u="1"/>
        <s v="69110 44641,2955" u="1"/>
        <s v="69155 44642,3734" u="1"/>
        <s v="69155 44642,3744" u="1"/>
        <s v="69203 44635,5894" u="1"/>
        <s v="69030 44634,6313" u="1"/>
        <s v="69030 44634,6323" u="1"/>
        <s v="69220 44637,4104999999" u="1"/>
        <s v="69184 44641,4443" u="1"/>
        <s v="69184 44641,4453" u="1"/>
        <s v="69178 44636,4417" u="1"/>
        <s v="69220 44637,4063" u="1"/>
        <s v="69220 44637,4073" u="1"/>
        <s v="69238 44641,3518" u="1"/>
        <s v="69139 44648,3514" u="1"/>
        <s v="69220 44637,4197" u="1"/>
        <s v="69203 44635,6003" u="1"/>
        <s v="42059 44643,2787" u="1"/>
        <s v="69110 44641,6283" u="1"/>
        <s v="42059 44643,2797" u="1"/>
        <s v="69201 44642,6994" u="1"/>
        <s v="42055 44644,3176" u="1"/>
        <s v="42055 44644,3186" u="1"/>
        <s v="42059 44644,557" u="1"/>
        <s v="69132 44637,2688" u="1"/>
        <s v="69078 44643,4327" u="1"/>
        <s v="69120 44648,4077" u="1"/>
        <s v="69203 44635,5979999999" u="1"/>
        <s v="69201 44634,6964" u="1"/>
        <s v="69042 44644,4287" u="1"/>
        <s v="42059 44642,6656" u="1"/>
        <s v="69238 44642,5127" u="1"/>
        <s v="69120 44648,3694" u="1"/>
        <s v="42059 44642,4262" u="1"/>
        <s v="69220 44635,4057" u="1"/>
        <s v="69263 44648,5" u="1"/>
        <s v="69227 44641,4654" u="1"/>
        <s v="69184 44641,5783" u="1"/>
        <s v="69184 44641,5793" u="1"/>
        <s v="69238 44642,4734" u="1"/>
        <s v="69038 44648,4714" u="1"/>
        <s v="69187 44635,3203" u="1"/>
        <s v="69038 44648,4848" u="1"/>
        <s v="69263 44634,5" u="1"/>
        <s v="69110 44641,5884" u="1"/>
        <s v="69098 44635,4783" u="1"/>
      </sharedItems>
    </cacheField>
    <cacheField name="Couple DateHeure Insee" numFmtId="0">
      <sharedItems count="10112">
        <s v="44634,2594097222 69201"/>
        <s v="44634,2625462963 69201"/>
        <s v="44634,2625578704 69178"/>
        <s v="44634,2630671296 69178"/>
        <s v="44634,2630902778 69201"/>
        <s v="44634,2631365741 69201"/>
        <s v="44634,2632407407 69201"/>
        <s v="44634,2635763889 69201"/>
        <s v="44634,2642708333 69201"/>
        <s v="44634,2646064815 69178"/>
        <s v="44634,2646759259 69178"/>
        <s v="44634,2648842593 69178"/>
        <s v="44634,2659143519 69178"/>
        <s v="44634,2659722222 69203"/>
        <s v="44634,2659837963 69203"/>
        <s v="44634,2660416667 69203"/>
        <s v="44634,2665625 69203"/>
        <s v="44634,2667592593 69203"/>
        <s v="44634,267025463 69203"/>
        <s v="44634,2670717593 69203"/>
        <s v="44634,2670833333 69203"/>
        <s v="44634,2671759259 69203"/>
        <s v="44634,2680324074 69220"/>
        <s v="44634,2682060185 69220"/>
        <s v="44634,2683564815 69220"/>
        <s v="44634,2684027778 69220"/>
        <s v="44634,2684837963 69220"/>
        <s v="44634,2685185185 69220"/>
        <s v="44634,2686921296 69220"/>
        <s v="44634,2688310185 69220"/>
        <s v="44634,2688773148 69220"/>
        <s v="44634,268900463 69220"/>
        <s v="44634,2689930556 69220"/>
        <s v="44634,2690740741 69220"/>
        <s v="44634,2691319444 69220"/>
        <s v="44634,269212963 69220"/>
        <s v="44634,2692708333 69220"/>
        <s v="44634,2693865741 69220"/>
        <s v="44634,2695717593 69220"/>
        <s v="44634,2700694444 69220"/>
        <s v="44634,2700925926 69220"/>
        <s v="44634,2701041667 69220"/>
        <s v="44634,2701736111 69220"/>
        <s v="44634,2703587963 69220"/>
        <s v="44634,2705324074 69220"/>
        <s v="44634,2705555556 69220"/>
        <s v="44634,2706018519 69220"/>
        <s v="44634,2707754629 69220"/>
        <s v="44634,2709143519 69220"/>
        <s v="44634,2709722222 69220"/>
        <s v="44634,2710069444 69220"/>
        <s v="44634,2711458333 69220"/>
        <s v="44634,2713541667 69220"/>
        <s v="44634,2718171296 69220"/>
        <s v="44634,2718402778 69220"/>
        <s v="44634,2724421296 69220"/>
        <s v="44634,272962963 69220"/>
        <s v="44634,2741203704 69220"/>
        <s v="44634,2746180556 69220"/>
        <s v="44634,2746296296 69220"/>
        <s v="44634,2746759259 69220"/>
        <s v="44634,2757407407 69220"/>
        <s v="44634,2761921296 69220"/>
        <s v="44634,2762384259 69220"/>
        <s v="44634,2763888889 69220"/>
        <s v="44634,2765509259 69220"/>
        <s v="44634,2765856481 69187"/>
        <s v="44634,2766087963 69187"/>
        <s v="44634,2774537037 69187"/>
        <s v="44634,2776851852 69187"/>
        <s v="44634,2780439815 69187"/>
        <s v="44634,2780555556 69187"/>
        <s v="44634,2781481482 69187"/>
        <s v="44634,2781712963 69187"/>
        <s v="44634,278275463 69187"/>
        <s v="44634,2784143519 69187"/>
        <s v="44634,2790856482 69187"/>
        <s v="44634,2794328704 69187"/>
        <s v="44634,2796412037 69187"/>
        <s v="44634,2799074074 69187"/>
        <s v="44634,2802314815 69187"/>
        <s v="44634,2804513889 69187"/>
        <s v="44634,2806134259 69187"/>
        <s v="44634,2806944444 69187"/>
        <s v="44634,2807986111 69187"/>
        <s v="44634,2808449074 69187"/>
        <s v="44634,2808912037 69187"/>
        <s v="44634,2809143519 69187"/>
        <s v="44634,2811921296 69187"/>
        <s v="44634,281400463 69187"/>
        <s v="44634,282662037 69187"/>
        <s v="44634,2831597222 69038"/>
        <s v="44634,2832523148 69038"/>
        <s v="44634,2844097222 69038"/>
        <s v="44634,2847569444 69038"/>
        <s v="44634,2848148148 69038"/>
        <s v="44634,2850347222 69038"/>
        <s v="44634,2852893519 69038"/>
        <s v="44634,2862037037 69038"/>
        <s v="44634,2872685185 69038"/>
        <s v="44634,2873263889 69038"/>
        <s v="44634,2874537037 69038"/>
        <s v="44634,2874768519 69038"/>
        <s v="44634,2878125 69038"/>
        <s v="44634,2878935185 69038"/>
        <s v="44634,2885763889 69038"/>
        <s v="44634,288599537 69038"/>
        <s v="44634,2996296296 69038"/>
        <s v="44634,2996643518 69038"/>
        <s v="44634,2997800926 69038"/>
        <s v="44634,2997916667 69038"/>
        <s v="44634,3004513889 69038"/>
        <s v="44634,3005787037 69038"/>
        <s v="44634,3007638889 69038"/>
        <s v="44634,300787037 69038"/>
        <s v="44634,3008101852 69038"/>
        <s v="44634,3010648148 69038"/>
        <s v="44634,3026851852 69038"/>
        <s v="44634,3028587963 69038"/>
        <s v="44634,3028935185 69038"/>
        <s v="44634,3030555556 69038"/>
        <s v="44634,3030787037 69038"/>
        <s v="44634,3034375 69038"/>
        <s v="44634,3035648148 69038"/>
        <s v="44634,3038425926 69038"/>
        <s v="44634,3042013889 69038"/>
        <s v="44634,305 69038"/>
        <s v="44634,306087963 69038"/>
        <s v="44634,3065740741 69038"/>
        <s v="44634,3068171296 69038"/>
        <s v="44634,3070717593 69038"/>
        <s v="44634,3071296296 69038"/>
        <s v="44634,3071990741 69038"/>
        <s v="44634,3072569444 69038"/>
        <s v="44634,3073032407 69038"/>
        <s v="44634,3073611111 69038"/>
        <s v="44634,3073726852 69038"/>
        <s v="44634,3085300926 69038"/>
        <s v="44634,3120949074 69038"/>
        <s v="44634,3121412037 69038"/>
        <s v="44634,3124884259 69038"/>
        <s v="44634,3125 69038"/>
        <s v="44634,3127314815 69038"/>
        <s v="44634,3127546296 69038"/>
        <s v="44634,3134375 69038"/>
        <s v="44634,3139467593 69038"/>
        <s v="44634,3140625 69038"/>
        <s v="44634,3140972222 69038"/>
        <s v="44634,3146296296 69038"/>
        <s v="44634,3146990741 69038"/>
        <s v="44634,3147916667 69038"/>
        <s v="44634,3150231481 69038"/>
        <s v="44634,3150810185 69038"/>
        <s v="44634,315150463 69038"/>
        <s v="44634,3152546296 69038"/>
        <s v="44634,3153240741 69038"/>
        <s v="44634,3157638889 69038"/>
        <s v="44634,315775463 69038"/>
        <s v="44634,3157986111 69038"/>
        <s v="44634,3162615741 69038"/>
        <s v="44634,3162731481 69038"/>
        <s v="44634,3166203703 69038"/>
        <s v="44634,3166550926 69038"/>
        <s v="44634,3166782407 69038"/>
        <s v="44634,316712963 69038"/>
        <s v="44634,3168981482 69038"/>
        <s v="44634,3169212962 69038"/>
        <s v="44634,3169444444 69038"/>
        <s v="44634,3170601852 69038"/>
        <s v="44634,3170949074 69038"/>
        <s v="44634,3171990741 69038"/>
        <s v="44634,3173148148 69038"/>
        <s v="44634,3178240741 69038"/>
        <s v="44634,3178472222 69038"/>
        <s v="44634,317974537 69038"/>
        <s v="44634,3184490741 69038"/>
        <s v="44634,3196180556 69038"/>
        <s v="44634,3200810185 69038"/>
        <s v="44634,3201041667 69038"/>
        <s v="44634,3207638889 69038"/>
        <s v="44634,3208912037 69038"/>
        <s v="44634,321099537 69038"/>
        <s v="44634,3211458333 69038"/>
        <s v="44634,3212152778 69038"/>
        <s v="44634,3212731481 69038"/>
        <s v="44634,3213194444 69038"/>
        <s v="44634,3216435185 69038"/>
        <s v="44634,3217592593 69038"/>
        <s v="44634,3221875 69038"/>
        <s v="44634,3223726851 69038"/>
        <s v="44634,3225115741 69038"/>
        <s v="44634,3227662037 69038"/>
        <s v="44634,3228356481 69038"/>
        <s v="44634,3228587963 69038"/>
        <s v="44634,322962963 69038"/>
        <s v="44634,3232060185 69038"/>
        <s v="44634,3235069444 69038"/>
        <s v="44634,3237731481 69038"/>
        <s v="44634,3238310185 69038"/>
        <s v="44634,3238541667 69038"/>
        <s v="44634,3239814815 69038"/>
        <s v="44634,3243287037 69038"/>
        <s v="44634,3243634259 69038"/>
        <s v="44634,3248726852 69038"/>
        <s v="44634,3256828704 69038"/>
        <s v="44634,3260416667 69038"/>
        <s v="44634,3261226852 69038"/>
        <s v="44634,3268055556 69038"/>
        <s v="44634,3270138889 69038"/>
        <s v="44634,3273263889 69038"/>
        <s v="44634,3273842593 69038"/>
        <s v="44634,3274421296 69038"/>
        <s v="44634,3282060185 69038"/>
        <s v="44634,328287037 69038"/>
        <s v="44634,3292476852 69038"/>
        <s v="44634,3293634259 69038"/>
        <s v="44634,3298842593 69038"/>
        <s v="44634,3309027778 69038"/>
        <s v="44634,3313541667 69038"/>
        <s v="44634,3315162037 69038"/>
        <s v="44634,3318055556 69038"/>
        <s v="44634,3319328704 69038"/>
        <s v="44634,3325 69038"/>
        <s v="44634,3326273148 69038"/>
        <s v="44634,3326967593 69038"/>
        <s v="44634,3328703704 69038"/>
        <s v="44634,3329398148 69038"/>
        <s v="44634,333125 69038"/>
        <s v="44634,3341550926 69038"/>
        <s v="44634,3353819444 69038"/>
        <s v="44634,3357986111 69038"/>
        <s v="44634,3359490741 69038"/>
        <s v="44634,33625 69038"/>
        <s v="44634,3366550926 69038"/>
        <s v="44634,3370833333 69263"/>
        <s v="44634,3371296296 69263"/>
        <s v="44634,3371643519 69263"/>
        <s v="44634,3372222222 69263"/>
        <s v="44634,3384490741 69263"/>
        <s v="44634,3384953704 69263"/>
        <s v="44634,3385648148 69263"/>
        <s v="44634,3386805556 69263"/>
        <s v="44634,3387268518 69263"/>
        <s v="44634,3388657407 69263"/>
        <s v="44634,3392708333 69263"/>
        <s v="44634,3393518518 69263"/>
        <s v="44634,3395023148 69263"/>
        <s v="44634,3395717593 69263"/>
        <s v="44634,3397916667 69263"/>
        <s v="44634,3401273148 69263"/>
        <s v="44634,3404976852 69263"/>
        <s v="44634,340625 69263"/>
        <s v="44634,3408101852 69263"/>
        <s v="44634,3409953704 69263"/>
        <s v="44634,3410532407 69263"/>
        <s v="44634,3410879629 69263"/>
        <s v="44634,3412037037 69263"/>
        <s v="44634,34125 69263"/>
        <s v="44634,3414699074 69263"/>
        <s v="44634,3422916667 69263"/>
        <s v="44634,3434259259 69263"/>
        <s v="44634,3445833333 69263"/>
        <s v="44634,3447453704 69263"/>
        <s v="44634,3449768519 69263"/>
        <s v="44634,3450115741 69263"/>
        <s v="44634,3453819444 69263"/>
        <s v="44634,3460532407 69263"/>
        <s v="44634,3461342593 69263"/>
        <s v="44634,3462037037 69263"/>
        <s v="44634,3462731481 69263"/>
        <s v="44634,3463310185 69263"/>
        <s v="44634,3464467593 69263"/>
        <s v="44634,3472106481 69263"/>
        <s v="44634,3473032407 69263"/>
        <s v="44634,3475 69263"/>
        <s v="44634,3476041667 69263"/>
        <s v="44634,3476388889 69263"/>
        <s v="44634,3484027778 69263"/>
        <s v="44634,3499189815 69263"/>
        <s v="44634,3499537037 69263"/>
        <s v="44634,3506365741 69263"/>
        <s v="44634,3508796296 69263"/>
        <s v="44634,3509606481 69263"/>
        <s v="44634,3510069444 69263"/>
        <s v="44634,3519560185 69263"/>
        <s v="44634,3521064815 69263"/>
        <s v="44634,3523726852 69263"/>
        <s v="44634,3524074074 69263"/>
        <s v="44634,3524421296 69263"/>
        <s v="44634,3527314815 69263"/>
        <s v="44634,3533449074 69263"/>
        <s v="44634,3533680556 69263"/>
        <s v="44634,3535185185 69263"/>
        <s v="44634,353599537 69263"/>
        <s v="44634,3541203704 69263"/>
        <s v="44634,3541550926 69263"/>
        <s v="44634,3542476852 69263"/>
        <s v="44634,3554166667 69263"/>
        <s v="44634,3554513889 69263"/>
        <s v="44634,3555092593 69263"/>
        <s v="44634,3557638889 69263"/>
        <s v="44634,3558449074 69263"/>
        <s v="44634,3558912037 69263"/>
        <s v="44634,3559259259 69263"/>
        <s v="44634,3563541667 69263"/>
        <s v="44634,3565046296 69263"/>
        <s v="44634,3567939815 69263"/>
        <s v="44634,3569560185 69263"/>
        <s v="44634,3574884259 69263"/>
        <s v="44634,3575347222 69263"/>
        <s v="44634,3576041667 69263"/>
        <s v="44634,3588310185 69263"/>
        <s v="44634,3589351852 69263"/>
        <s v="44634,3591087963 69263"/>
        <s v="44634,3595601852 69263"/>
        <s v="44634,3596064815 69263"/>
        <s v="44634,3597337963 69263"/>
        <s v="44634,3606018519 69263"/>
        <s v="44634,3608449074 69263"/>
        <s v="44634,3609259259 69263"/>
        <s v="44634,361087963 69263"/>
        <s v="44634,36125 69263"/>
        <s v="44634,3616203704 69263"/>
        <s v="44634,3631365741 69120"/>
        <s v="44634,3634027778 69263"/>
        <s v="44634,3634606482 69263"/>
        <s v="44634,3634953703 69263"/>
        <s v="44634,3638310185 69120"/>
        <s v="44634,3639930556 69120"/>
        <s v="44634,3641782407 69120"/>
        <s v="44634,3643171296 69120"/>
        <s v="44634,3665162037 69139"/>
        <s v="44634,3668402778 69139"/>
        <s v="44634,3671527778 69120"/>
        <s v="44634,3677199074 69120"/>
        <s v="44634,3677314815 69120"/>
        <s v="44634,3677662037 69120"/>
        <s v="44634,3678125 69120"/>
        <s v="44634,3678472222 69120"/>
        <s v="44634,3681828704 69120"/>
        <s v="44634,3683101852 69120"/>
        <s v="44634,3686226852 69187"/>
        <s v="44634,3686458333 69187"/>
        <s v="44634,3693402778 69187"/>
        <s v="44634,37 69187"/>
        <s v="44634,3702430556 69187"/>
        <s v="44634,3702662037 69187"/>
        <s v="44634,3704398148 69187"/>
        <s v="44634,3709027778 69187"/>
        <s v="44634,3711574074 69187"/>
        <s v="44634,3711689815 69187"/>
        <s v="44634,3712037037 69187"/>
        <s v="44634,3713773148 69187"/>
        <s v="44634,3714236111 69187"/>
        <s v="44634,3716782407 69220"/>
        <s v="44634,3717361111 69187"/>
        <s v="44634,3718287037 69187"/>
        <s v="44634,3719444444 69187"/>
        <s v="44634,3721990741 69187"/>
        <s v="44634,3722453704 69220"/>
        <s v="44634,3724074074 69220"/>
        <s v="44634,3724884259 69220"/>
        <s v="44634,3726041667 69220"/>
        <s v="44634,372650463 69220"/>
        <s v="44634,3732291667 69220"/>
        <s v="44634,3736689814 69220"/>
        <s v="44634,3740509259 69220"/>
        <s v="44634,3740625 69220"/>
        <s v="44634,3740856481 69220"/>
        <s v="44634,3742824074 69220"/>
        <s v="44634,3744328704 69220"/>
        <s v="44634,3744444444 69220"/>
        <s v="44634,3745138889 69220"/>
        <s v="44634,3746180556 69220"/>
        <s v="44634,3746759259 69220"/>
        <s v="44634,3747453704 69220"/>
        <s v="44634,3747685185 69220"/>
        <s v="44634,3747916667 69220"/>
        <s v="44634,3749421296 69220"/>
        <s v="44634,3752199074 69220"/>
        <s v="44634,3752546296 69220"/>
        <s v="44634,3752662037 69220"/>
        <s v="44634,3753125 69220"/>
        <s v="44634,3757638889 69220"/>
        <s v="44634,3759490741 69220"/>
        <s v="44634,3760648148 69220"/>
        <s v="44634,3762037037 69220"/>
        <s v="44634,3763425926 69220"/>
        <s v="44634,3763657407 69220"/>
        <s v="44634,376400463 69220"/>
        <s v="44634,3764467593 69220"/>
        <s v="44634,3766435185 69220"/>
        <s v="44634,3766782407 69220"/>
        <s v="44634,3768287037 69220"/>
        <s v="44634,3770717593 69220"/>
        <s v="44634,3773842593 69220"/>
        <s v="44634,3774305556 69220"/>
        <s v="44634,3774652778 69220"/>
        <s v="44634,3775462963 69220"/>
        <s v="44634,3776157407 69220"/>
        <s v="44634,3777546296 69203"/>
        <s v="44634,3780902777 69203"/>
        <s v="44634,378125 69203"/>
        <s v="44634,3782407407 69203"/>
        <s v="44634,378599537 69203"/>
        <s v="44634,3790393519 69203"/>
        <s v="44634,3790972222 69178"/>
        <s v="44634,3791782407 69178"/>
        <s v="44634,3797569444 69178"/>
        <s v="44634,3801736111 69178"/>
        <s v="44634,3802083333 69178"/>
        <s v="44634,3802430556 69178"/>
        <s v="44634,3803472222 69178"/>
        <s v="44634,3807638889 69201"/>
        <s v="44634,3808101852 69201"/>
        <s v="44634,3813425926 69201"/>
        <s v="44634,3813541667 69201"/>
        <s v="44634,3813773148 69201"/>
        <s v="44634,3813888889 69201"/>
        <s v="44634,3814236111 69201"/>
        <s v="44634,3815046296 69201"/>
        <s v="44634,3815277778 69201"/>
        <s v="44634,3815393519 69201"/>
        <s v="44634,3815740741 69201"/>
        <s v="44634,381875 69201"/>
        <s v="44634,3819444444 69201"/>
        <s v="44634,382511574 69201"/>
        <s v="44634,3840046296 69201"/>
        <s v="44634,3851273148 69201"/>
        <s v="44634,3852430556 69201"/>
        <s v="44634,3853240741 69201"/>
        <s v="44634,3853587963 69201"/>
        <s v="44634,3853935185 69201"/>
        <s v="44634,3854398148 69201"/>
        <s v="44634,3854861111 69201"/>
        <s v="44634,3855092593 69201"/>
        <s v="44634,3855555556 69201"/>
        <s v="44634,3855787037 69201"/>
        <s v="44634,3859606481 69201"/>
        <s v="44634,3867013889 69201"/>
        <s v="44634,4086226852 69201"/>
        <s v="44634,4088888889 69201"/>
        <s v="44634,4089583333 69201"/>
        <s v="44634,4089699074 69201"/>
        <s v="44634,4090972222 69201"/>
        <s v="44634,4091319444 69201"/>
        <s v="44634,4091666667 69201"/>
        <s v="44634,409224537 69201"/>
        <s v="44634,4092361111 69201"/>
        <s v="44634,4098842593 69201"/>
        <s v="44634,4106712962 69178"/>
        <s v="44634,4107291667 69178"/>
        <s v="44634,410775463 69178"/>
        <s v="44634,4109259259 69178"/>
        <s v="44634,4115162037 69178"/>
        <s v="44634,412037037 69201"/>
        <s v="44634,4120601852 69178"/>
        <s v="44634,4120949074 69178"/>
        <s v="44634,4121180556 69203"/>
        <s v="44634,412650463 69203"/>
        <s v="44634,4128819444 69203"/>
        <s v="44634,4132060185 69203"/>
        <s v="44634,4132291667 69203"/>
        <s v="44634,4136805556 69220"/>
        <s v="44634,4138310185 69220"/>
        <s v="44634,4138541667 69220"/>
        <s v="44634,4140277778 69220"/>
        <s v="44634,4140509259 69220"/>
        <s v="44634,4141782407 69220"/>
        <s v="44634,4143981481 69220"/>
        <s v="44634,4145601852 69220"/>
        <s v="44634,4147337963 69220"/>
        <s v="44634,4149074074 69220"/>
        <s v="44634,4149537037 69220"/>
        <s v="44634,4150810185 69220"/>
        <s v="44634,4152662037 69220"/>
        <s v="44634,4153935185 69220"/>
        <s v="44634,4154050926 69220"/>
        <s v="44634,4154282407 69220"/>
        <s v="44634,4155555556 69220"/>
        <s v="44634,4157407407 69220"/>
        <s v="44634,4161921296 69220"/>
        <s v="44634,4162037037 69220"/>
        <s v="44634,4162384259 69220"/>
        <s v="44634,4162615741 69220"/>
        <s v="44634,4165277778 69220"/>
        <s v="44634,4166898148 69220"/>
        <s v="44634,416724537 69220"/>
        <s v="44634,4169560185 69220"/>
        <s v="44634,4170833333 69220"/>
        <s v="44634,4171296296 69220"/>
        <s v="44634,4171412037 69220"/>
        <s v="44634,4174884259 69220"/>
        <s v="44634,4175810185 69220"/>
        <s v="44634,4176273148 69220"/>
        <s v="44634,4185763889 69220"/>
        <s v="44634,4188773148 69220"/>
        <s v="44634,4190393519 69220"/>
        <s v="44634,4194791667 69220"/>
        <s v="44634,4195023148 69220"/>
        <s v="44634,4195601852 69220"/>
        <s v="44634,4197222222 69220"/>
        <s v="44634,4198611111 69220"/>
        <s v="44634,4199074074 69220"/>
        <s v="44634,4204513889 69187"/>
        <s v="44634,420474537 69220"/>
        <s v="44634,4207638889 69187"/>
        <s v="44634,4208217593 69187"/>
        <s v="44634,4210300926 69187"/>
        <s v="44634,4212731481 69187"/>
        <s v="44634,4214814815 69120"/>
        <s v="44634,4215162037 69187"/>
        <s v="44634,4216319444 69187"/>
        <s v="44634,4216782407 69187"/>
        <s v="44634,421875 69187"/>
        <s v="44634,4220486111 69120"/>
        <s v="44634,4222916667 69120"/>
        <s v="44634,422662037 69120"/>
        <s v="44634,4228125 69120"/>
        <s v="44634,4228472222 69120"/>
        <s v="44634,4229050925 69120"/>
        <s v="44634,4231481481 69120"/>
        <s v="44634,4232175926 69120"/>
        <s v="44634,423275463 69120"/>
        <s v="44634,4234027778 69120"/>
        <s v="44634,4234606481 69120"/>
        <s v="44634,4235300926 69120"/>
        <s v="44634,423587963 69120"/>
        <s v="44634,4239583333 69139"/>
        <s v="44634,4245949074 69120"/>
        <s v="44634,4253125 69120"/>
        <s v="44634,4253472222 69120"/>
        <s v="44634,4256134259 69120"/>
        <s v="44634,425787037 69120"/>
        <s v="44634,4259259259 69120"/>
        <s v="44634,4261342593 69120"/>
        <s v="44634,4262384259 69263"/>
        <s v="44634,4262731482 69263"/>
        <s v="44634,4265972222 69263"/>
        <s v="44634,4271296296 69263"/>
        <s v="44634,4272800926 69263"/>
        <s v="44634,4275810185 69263"/>
        <s v="44634,4276273148 69263"/>
        <s v="44634,4278009259 69263"/>
        <s v="44634,4278356481 69263"/>
        <s v="44634,4280208333 69263"/>
        <s v="44634,4281365741 69263"/>
        <s v="44634,4293055556 69263"/>
        <s v="44634,4294212963 69263"/>
        <s v="44634,4295833333 69263"/>
        <s v="44634,4297569444 69263"/>
        <s v="44634,4298032407 69263"/>
        <s v="44634,4302777778 69263"/>
        <s v="44634,4307060185 69263"/>
        <s v="44634,4307291667 69263"/>
        <s v="44634,4314583333 69263"/>
        <s v="44634,4319328704 69263"/>
        <s v="44634,4319675926 69263"/>
        <s v="44634,4319791667 69263"/>
        <s v="44634,432025463 69263"/>
        <s v="44634,4326041667 69263"/>
        <s v="44634,4337731482 69263"/>
        <s v="44634,433900463 69263"/>
        <s v="44634,4339236111 69263"/>
        <s v="44634,4341435185 69263"/>
        <s v="44634,4349074074 69263"/>
        <s v="44634,4356597222 69263"/>
        <s v="44634,4357638889 69263"/>
        <s v="44634,4359027778 69263"/>
        <s v="44634,4367476852 69263"/>
        <s v="44634,4371875 69263"/>
        <s v="44634,4372222222 69263"/>
        <s v="44634,4372916667 69263"/>
        <s v="44634,4375694444 69263"/>
        <s v="44634,4378819444 69263"/>
        <s v="44634,4386342593 69263"/>
        <s v="44634,439212963 69263"/>
        <s v="44634,44 69263"/>
        <s v="44634,440787037 69263"/>
        <s v="44634,4416203703 69263"/>
        <s v="44634,4423842593 69263"/>
        <s v="44634,4430439815 69263"/>
        <s v="44634,4430902778 69263"/>
        <s v="44634,443275463 69263"/>
        <s v="44634,4444212963 69263"/>
        <s v="44634,4446527778 69263"/>
        <s v="44634,4448842593 69263"/>
        <s v="44634,4450810185 69263"/>
        <s v="44634,4452314815 69263"/>
        <s v="44634,4455555556 69263"/>
        <s v="44634,4456134259 69263"/>
        <s v="44634,4457986111 69263"/>
        <s v="44634,4460069444 69263"/>
        <s v="44634,4461689815 69263"/>
        <s v="44634,44625 69263"/>
        <s v="44634,4463194444 69263"/>
        <s v="44634,4465856481 69263"/>
        <s v="44634,4466435185 69263"/>
        <s v="44634,4468634259 69263"/>
        <s v="44634,4468865741 69263"/>
        <s v="44634,4470949074 69263"/>
        <s v="44634,4471875 69001"/>
        <s v="44634,4472453704 69001"/>
        <s v="44634,4474537037 69001"/>
        <s v="44634,4482407407 69001"/>
        <s v="44634,448287037 69001"/>
        <s v="44634,4482986111 69001"/>
        <s v="44634,4488310185 69263"/>
        <s v="44634,4489467593 69263"/>
        <s v="44634,4489699074 69263"/>
        <s v="44634,4490162037 69263"/>
        <s v="44634,4492708333 69263"/>
        <s v="44634,4499768519 69263"/>
        <s v="44634,4502083333 69263"/>
        <s v="44634,4504861111 69263"/>
        <s v="44634,4505324074 69263"/>
        <s v="44634,4509143519 69263"/>
        <s v="44634,4509953704 69263"/>
        <s v="44634,451099537 69263"/>
        <s v="44634,4522685185 69263"/>
        <s v="44634,4524074074 69263"/>
        <s v="44634,4524652778 69263"/>
        <s v="44634,4527893519 69263"/>
        <s v="44634,4528935185 69263"/>
        <s v="44634,4531712963 69263"/>
        <s v="44634,4533564815 69263"/>
        <s v="44634,4535069444 69263"/>
        <s v="44634,4535416667 69263"/>
        <s v="44634,4537152778 69263"/>
        <s v="44634,4537731481 69263"/>
        <s v="44634,4540162037 69263"/>
        <s v="44634,4540509259 69263"/>
        <s v="44634,4541203704 69263"/>
        <s v="44634,4541550925 69263"/>
        <s v="44634,4544444444 69263"/>
        <s v="44634,454537037 69263"/>
        <s v="44634,4548611111 69263"/>
        <s v="44634,4549884259 69263"/>
        <s v="44634,4556481481 69263"/>
        <s v="44634,4557060185 69263"/>
        <s v="44634,4569675926 69263"/>
        <s v="44634,4571990741 69263"/>
        <s v="44634,4573148148 69263"/>
        <s v="44634,4577199074 69263"/>
        <s v="44634,4580902778 69263"/>
        <s v="44634,458287037 69263"/>
        <s v="44634,4587615741 69263"/>
        <s v="44634,4596296296 69263"/>
        <s v="44634,4598263889 69263"/>
        <s v="44634,4598958333 69263"/>
        <s v="44634,4599189815 69263"/>
        <s v="44634,4605439815 69263"/>
        <s v="44634,4611805556 69263"/>
        <s v="44634,4612847222 69263"/>
        <s v="44634,4613657407 69263"/>
        <s v="44634,4619097222 69263"/>
        <s v="44634,4619560185 69263"/>
        <s v="44634,4621990741 69263"/>
        <s v="44634,4623726852 69263"/>
        <s v="44634,4624768519 69263"/>
        <s v="44634,4628356481 69263"/>
        <s v="44634,4630902778 69263"/>
        <s v="44634,4631597222 69263"/>
        <s v="44634,4631944444 69263"/>
        <s v="44634,4633912037 69263"/>
        <s v="44634,4634027778 69263"/>
        <s v="44634,4634490741 69263"/>
        <s v="44634,4638541667 69263"/>
        <s v="44634,4642361111 69263"/>
        <s v="44634,4643634259 69263"/>
        <s v="44634,4646296296 69263"/>
        <s v="44634,4647569444 69263"/>
        <s v="44634,4647685185 69263"/>
        <s v="44634,4659375 69263"/>
        <s v="44634,4663888888 69263"/>
        <s v="44634,4672106481 69263"/>
        <s v="44634,4680439815 69263"/>
        <s v="44634,4681944444 69263"/>
        <s v="44634,4683912037 69263"/>
        <s v="44634,4693518519 69263"/>
        <s v="44634,4694791666 69263"/>
        <s v="44634,4699421296 69263"/>
        <s v="44634,4702893519 69263"/>
        <s v="44634,4703125 69263"/>
        <s v="44634,4710532407 69263"/>
        <s v="44634,4721180556 69263"/>
        <s v="44634,4735763889 69263"/>
        <s v="44634,4737615741 69263"/>
        <s v="44634,4739699074 69263"/>
        <s v="44634,4743171296 69263"/>
        <s v="44634,4743634259 69263"/>
        <s v="44634,474525463 69263"/>
        <s v="44634,4746643519 69263"/>
        <s v="44634,4747106481 69263"/>
        <s v="44634,4749537037 69263"/>
        <s v="44634,4753240741 69263"/>
        <s v="44634,4761458333 69263"/>
        <s v="44634,476412037 69263"/>
        <s v="44634,4765277778 69263"/>
        <s v="44634,4765740741 69263"/>
        <s v="44634,4769560185 69120"/>
        <s v="44634,4770023148 69120"/>
        <s v="44634,4771296296 69120"/>
        <s v="44634,4774305556 69120"/>
        <s v="44634,4774537037 69120"/>
        <s v="44634,4816319444 69187"/>
        <s v="44634,4816782407 69187"/>
        <s v="44634,4818055556 69187"/>
        <s v="44634,481875 69187"/>
        <s v="44634,4821180556 69187"/>
        <s v="44634,4821875 69187"/>
        <s v="44634,4822337963 69187"/>
        <s v="44634,482349537 69220"/>
        <s v="44634,4825231481 69220"/>
        <s v="44634,4831597222 69220"/>
        <s v="44634,4832175926 69220"/>
        <s v="44634,4833680556 69220"/>
        <s v="44634,4836226852 69220"/>
        <s v="44634,4842361111 69220"/>
        <s v="44634,4844444444 69220"/>
        <s v="44634,4848148148 69220"/>
        <s v="44634,4853587963 69220"/>
        <s v="44634,4853819444 69220"/>
        <s v="44634,4856018519 69220"/>
        <s v="44634,4857407407 69220"/>
        <s v="44634,4857523148 69220"/>
        <s v="44634,4858217593 69220"/>
        <s v="44634,4859027778 69220"/>
        <s v="44634,4859722222 69220"/>
        <s v="44634,4861111111 69220"/>
        <s v="44634,4861342593 69220"/>
        <s v="44634,4861458333 69220"/>
        <s v="44634,4863078704 69220"/>
        <s v="44634,4865972222 69220"/>
        <s v="44634,4866087963 69220"/>
        <s v="44634,4866550926 69220"/>
        <s v="44634,4867476852 69220"/>
        <s v="44634,4871875 69220"/>
        <s v="44634,487337963 69220"/>
        <s v="44634,4873958333 69220"/>
        <s v="44634,4874305556 69220"/>
        <s v="44634,4876041667 69220"/>
        <s v="44634,4877199074 69220"/>
        <s v="44634,4877430556 69220"/>
        <s v="44634,4877546296 69220"/>
        <s v="44634,4878703704 69220"/>
        <s v="44634,4880671296 69220"/>
        <s v="44634,4881134259 69220"/>
        <s v="44634,4882638889 69220"/>
        <s v="44634,4885069444 69220"/>
        <s v="44634,4888425926 69220"/>
        <s v="44634,488900463 69220"/>
        <s v="44634,4889467593 69220"/>
        <s v="44634,4890277778 69220"/>
        <s v="44634,4890740741 69220"/>
        <s v="44634,4892592593 69203"/>
        <s v="44634,4896412037 69203"/>
        <s v="44634,4896759259 69203"/>
        <s v="44634,4898263888 69203"/>
        <s v="44634,4902083333 69203"/>
        <s v="44634,4908101852 69203"/>
        <s v="44634,4908680556 69178"/>
        <s v="44634,4909490741 69178"/>
        <s v="44634,4909606481 69178"/>
        <s v="44634,4909722222 69178"/>
        <s v="44634,4910185185 69201"/>
        <s v="44634,491087963 69201"/>
        <s v="44634,491400463 69201"/>
        <s v="44634,4915740741 69201"/>
        <s v="44634,4915972222 69201"/>
        <s v="44634,4916435185 69201"/>
        <s v="44634,4924884259 69201"/>
        <s v="44634,4950925926 69201"/>
        <s v="44634,495787037 69178"/>
        <s v="44634,4958101852 69178"/>
        <s v="44634,4958680556 69178"/>
        <s v="44634,4959722222 69178"/>
        <s v="44634,4961458333 69201"/>
        <s v="44634,4961805556 69201"/>
        <s v="44634,4962037037 69201"/>
        <s v="44634,4962152778 69201"/>
        <s v="44634,4963541667 69201"/>
        <s v="44634,4963773148 69201"/>
        <s v="44634,496412037 69201"/>
        <s v="44634,4964467593 69201"/>
        <s v="44634,4971527778 69201"/>
        <s v="44634,5049421296 69201"/>
        <s v="44634,5522569444 69201"/>
        <s v="44634,5527546296 69201"/>
        <s v="44634,5528125 69201"/>
        <s v="44634,5534027778 69201"/>
        <s v="44634,5534143519 69201"/>
        <s v="44634,5534837963 69201"/>
        <s v="44634,5536226852 69178"/>
        <s v="44634,5537152778 69178"/>
        <s v="44634,5537615741 69178"/>
        <s v="44634,5537731481 69178"/>
        <s v="44634,5547916667 69201"/>
        <s v="44634,5548148148 69178"/>
        <s v="44634,554849537 69178"/>
        <s v="44634,5548726852 69203"/>
        <s v="44634,5549768519 69203"/>
        <s v="44634,5555324074 69203"/>
        <s v="44634,5559837963 69203"/>
        <s v="44634,5560069444 69203"/>
        <s v="44634,5565277778 69220"/>
        <s v="44634,5569444444 69220"/>
        <s v="44634,5573148148 69220"/>
        <s v="44634,5574537037 69220"/>
        <s v="44634,5576041667 69220"/>
        <s v="44634,5576736111 69220"/>
        <s v="44634,5577662037 69220"/>
        <s v="44634,5578009259 69220"/>
        <s v="44634,5578240741 69220"/>
        <s v="44634,5579398148 69220"/>
        <s v="44634,558125 69220"/>
        <s v="44634,5588425926 69220"/>
        <s v="44634,558912037 69220"/>
        <s v="44634,5589467593 69220"/>
        <s v="44634,5592592593 69220"/>
        <s v="44634,5592939815 69220"/>
        <s v="44634,5594444444 69220"/>
        <s v="44634,559537037 69220"/>
        <s v="44634,5595601852 69220"/>
        <s v="44634,5596643519 69220"/>
        <s v="44634,5605671296 69220"/>
        <s v="44634,5608564815 69220"/>
        <s v="44634,5609837963 69220"/>
        <s v="44634,5610069444 69220"/>
        <s v="44634,5610416667 69220"/>
        <s v="44634,5610763889 69220"/>
        <s v="44634,5611921296 69220"/>
        <s v="44634,5612615741 69220"/>
        <s v="44634,5614236111 69220"/>
        <s v="44634,561724537 69030"/>
        <s v="44634,5620138889 69030"/>
        <s v="44634,5620717593 69030"/>
        <s v="44634,5624421296 69030"/>
        <s v="44634,5625462963 69030"/>
        <s v="44634,5628935185 69030"/>
        <s v="44634,5633101852 69030"/>
        <s v="44634,5642592593 69030"/>
        <s v="44634,5642939815 69030"/>
        <s v="44634,5644097222 69030"/>
        <s v="44634,5644675926 69030"/>
        <s v="44634,5645023148 69030"/>
        <s v="44634,5645717593 69030"/>
        <s v="44634,5646412037 69030"/>
        <s v="44634,5647106481 69030"/>
        <s v="44634,5649768518 69030"/>
        <s v="44634,5651851852 69030"/>
        <s v="44634,5652546296 69030"/>
        <s v="44634,5653819444 69030"/>
        <s v="44634,5654861111 69030"/>
        <s v="44634,5656365741 69030"/>
        <s v="44634,5659259259 69030"/>
        <s v="44634,566087963 69030"/>
        <s v="44634,5661111111 69030"/>
        <s v="44634,5664814815 69030"/>
        <s v="44634,566724537 69030"/>
        <s v="44634,5667476852 69030"/>
        <s v="44634,5668402778 69030"/>
        <s v="44634,5676041667 69030"/>
        <s v="44634,5678240741 69030"/>
        <s v="44634,5678587963 69030"/>
        <s v="44634,5678819444 69030"/>
        <s v="44634,5679166667 69030"/>
        <s v="44634,5679976852 69030"/>
        <s v="44634,5683101852 69030"/>
        <s v="44634,5683217593 69030"/>
        <s v="44634,5684722222 69030"/>
        <s v="44634,5684953704 69030"/>
        <s v="44634,5686226852 69030"/>
        <s v="44634,5686921296 69030"/>
        <s v="44634,5687037037 69030"/>
        <s v="44634,5698958333 69030"/>
        <s v="44634,5820949074 69030"/>
        <s v="44634,5822453703 69030"/>
        <s v="44634,5822800926 69030"/>
        <s v="44634,5823148148 69030"/>
        <s v="44634,5824305556 69030"/>
        <s v="44634,5824537037 69030"/>
        <s v="44634,5825462962 69030"/>
        <s v="44634,582662037 69030"/>
        <s v="44634,5828009259 69030"/>
        <s v="44634,5828703704 69030"/>
        <s v="44634,5840509259 69030"/>
        <s v="44634,5848263889 69030"/>
        <s v="44634,584837963 69030"/>
        <s v="44634,5853587963 69030"/>
        <s v="44634,5858449074 69030"/>
        <s v="44634,5859259259 69030"/>
        <s v="44634,5859953704 69030"/>
        <s v="44634,5866087963 69030"/>
        <s v="44634,5876041667 69030"/>
        <s v="44634,5891898148 69030"/>
        <s v="44634,589212963 69030"/>
        <s v="44634,5892592593 69030"/>
        <s v="44634,5898842593 69030"/>
        <s v="44634,5903935185 69030"/>
        <s v="44634,5904513889 69030"/>
        <s v="44634,5904861111 69030"/>
        <s v="44634,5905092593 69030"/>
        <s v="44634,5905439815 69030"/>
        <s v="44634,5905671296 69030"/>
        <s v="44634,590775463 69030"/>
        <s v="44634,5914930556 69030"/>
        <s v="44634,5920601852 69030"/>
        <s v="44634,5922800926 69030"/>
        <s v="44634,5924652778 69030"/>
        <s v="44634,5924884259 69030"/>
        <s v="44634,5925694444 69030"/>
        <s v="44634,592962963 69030"/>
        <s v="44634,5932523148 69030"/>
        <s v="44634,5936226852 69030"/>
        <s v="44634,5936458333 69030"/>
        <s v="44634,5937731481 69030"/>
        <s v="44634,5943981481 69030"/>
        <s v="44634,5944097222 69030"/>
        <s v="44634,5946643519 69030"/>
        <s v="44634,595 69030"/>
        <s v="44634,5951041667 69030"/>
        <s v="44634,595162037 69030"/>
        <s v="44634,5954513889 69030"/>
        <s v="44634,5958796296 69030"/>
        <s v="44634,5959143518 69030"/>
        <s v="44634,5960185185 69030"/>
        <s v="44634,5961805556 69030"/>
        <s v="44634,5962037037 69030"/>
        <s v="44634,5977777778 69030"/>
        <s v="44634,5978125 69030"/>
        <s v="44634,5978935185 69030"/>
        <s v="44634,5980208333 69030"/>
        <s v="44634,5980671296 69030"/>
        <s v="44634,5981481482 69030"/>
        <s v="44634,5981712962 69030"/>
        <s v="44634,5984722222 69030"/>
        <s v="44634,5986458333 69030"/>
        <s v="44634,5986921296 69030"/>
        <s v="44634,6009837963 69030"/>
        <s v="44634,6011458333 69030"/>
        <s v="44634,6015277778 69030"/>
        <s v="44634,601712963 69030"/>
        <s v="44634,6020717593 69030"/>
        <s v="44634,6022453704 69030"/>
        <s v="44634,602337963 69030"/>
        <s v="44634,6027662037 69030"/>
        <s v="44634,6027777778 69030"/>
        <s v="44634,6029861111 69030"/>
        <s v="44634,6033333333 69030"/>
        <s v="44634,6034953704 69030"/>
        <s v="44634,6035300926 69030"/>
        <s v="44634,603599537 69030"/>
        <s v="44634,6036342593 69030"/>
        <s v="44634,6037962963 69030"/>
        <s v="44634,603912037 69030"/>
        <s v="44634,6039351852 69030"/>
        <s v="44634,6044097222 69030"/>
        <s v="44634,6044675926 69030"/>
        <s v="44634,6044791667 69030"/>
        <s v="44634,6046643518 69030"/>
        <s v="44634,6049652778 69030"/>
        <s v="44634,6053125 69030"/>
        <s v="44634,6053587963 69030"/>
        <s v="44634,6053819444 69030"/>
        <s v="44634,6055902778 69030"/>
        <s v="44634,6059953704 69030"/>
        <s v="44634,6060416667 69030"/>
        <s v="44634,6066550926 69030"/>
        <s v="44634,6068055556 69030"/>
        <s v="44634,607025463 69030"/>
        <s v="44634,6070717593 69030"/>
        <s v="44634,6070949074 69030"/>
        <s v="44634,6073032407 69030"/>
        <s v="44634,607349537 69030"/>
        <s v="44634,6073611111 69030"/>
        <s v="44634,6074537037 69030"/>
        <s v="44634,6075578704 69030"/>
        <s v="44634,6078125 69030"/>
        <s v="44634,6078935185 69030"/>
        <s v="44634,6087152778 69030"/>
        <s v="44634,608900463 69030"/>
        <s v="44634,6089236111 69030"/>
        <s v="44634,6090856481 69030"/>
        <s v="44634,6093518519 69030"/>
        <s v="44634,6093981481 69030"/>
        <s v="44634,6095833333 69030"/>
        <s v="44634,6096412037 69030"/>
        <s v="44634,6096527778 69030"/>
        <s v="44634,61 69030"/>
        <s v="44634,6103819444 69030"/>
        <s v="44634,6105671296 69030"/>
        <s v="44634,610625 69030"/>
        <s v="44634,6109606481 69030"/>
        <s v="44634,6119328704 69030"/>
        <s v="44634,6119791667 69030"/>
        <s v="44634,6122222222 69030"/>
        <s v="44634,6133912037 69030"/>
        <s v="44634,6141435185 69030"/>
        <s v="44634,6163078704 69030"/>
        <s v="44634,616412037 69030"/>
        <s v="44634,6165972222 69030"/>
        <s v="44634,6167013889 69030"/>
        <s v="44634,6170023148 69030"/>
        <s v="44634,6171296296 69030"/>
        <s v="44634,6171759259 69030"/>
        <s v="44634,6173032407 69030"/>
        <s v="44634,617337963 69030"/>
        <s v="44634,6174884259 69030"/>
        <s v="44634,6179398148 69030"/>
        <s v="44634,6180787037 69030"/>
        <s v="44634,6181134259 69030"/>
        <s v="44634,6182638889 69030"/>
        <s v="44634,6183101852 69030"/>
        <s v="44634,6184143519 69030"/>
        <s v="44634,6184953704 69030"/>
        <s v="44634,6189351852 69030"/>
        <s v="44634,6196990741 69030"/>
        <s v="44634,6201157407 69030"/>
        <s v="44634,620625 69030"/>
        <s v="44634,621099537 69030"/>
        <s v="44634,6213541667 69030"/>
        <s v="44634,6213657407 69030"/>
        <s v="44634,6218402778 69030"/>
        <s v="44634,6218981482 69030"/>
        <s v="44634,6219444444 69030"/>
        <s v="44634,6220717593 69030"/>
        <s v="44634,6222222222 69030"/>
        <s v="44634,6225925926 69030"/>
        <s v="44634,6227893519 69030"/>
        <s v="44634,6230902778 69030"/>
        <s v="44634,6231134259 69030"/>
        <s v="44634,6231481481 69030"/>
        <s v="44634,6232638889 69030"/>
        <s v="44634,6238773148 69030"/>
        <s v="44634,6239583333 69030"/>
        <s v="44634,6240740741 69030"/>
        <s v="44634,6242476852 69030"/>
        <s v="44634,6243171296 69030"/>
        <s v="44634,6243518519 69030"/>
        <s v="44634,6248032407 69030"/>
        <s v="44634,6248148148 69030"/>
        <s v="44634,6250810185 69030"/>
        <s v="44634,6251157407 69030"/>
        <s v="44634,6251736111 69030"/>
        <s v="44634,6252662037 69030"/>
        <s v="44634,6253125 69030"/>
        <s v="44634,6254398148 69030"/>
        <s v="44634,6255092593 69030"/>
        <s v="44634,6259375 69030"/>
        <s v="44634,6259953704 69030"/>
        <s v="44634,6260532407 69030"/>
        <s v="44634,626400463 69030"/>
        <s v="44634,6266203704 69030"/>
        <s v="44634,6269212963 69030"/>
        <s v="44634,6270138889 69030"/>
        <s v="44634,6272453704 69030"/>
        <s v="44634,6273032407 69030"/>
        <s v="44634,6273726852 69030"/>
        <s v="44634,6278240741 69030"/>
        <s v="44634,628287037 69030"/>
        <s v="44634,6283217593 69030"/>
        <s v="44634,6283449074 69030"/>
        <s v="44634,6283680556 69030"/>
        <s v="44634,62875 69030"/>
        <s v="44634,6298611111 69030"/>
        <s v="44634,6303819444 69030"/>
        <s v="44634,6306481482 69030"/>
        <s v="44634,6307638889 69030"/>
        <s v="44634,6308912037 69030"/>
        <s v="44634,6310532407 69030"/>
        <s v="44634,6311805556 69030"/>
        <s v="44634,6312847222 69030"/>
        <s v="44634,6316898148 69030"/>
        <s v="44634,631712963 69030"/>
        <s v="44634,6318287037 69030"/>
        <s v="44634,631875 69030"/>
        <s v="44634,6319560185 69030"/>
        <s v="44634,6321643519 69030"/>
        <s v="44634,6322916667 69030"/>
        <s v="44634,6323842593 69030"/>
        <s v="44634,6324421296 69030"/>
        <s v="44634,6327777778 69030"/>
        <s v="44634,6328125 69030"/>
        <s v="44634,6328472222 69030"/>
        <s v="44634,6330208333 69030"/>
        <s v="44634,6332291667 69030"/>
        <s v="44634,6334259259 69030"/>
        <s v="44634,6338194444 69030"/>
        <s v="44634,6342592593 69030"/>
        <s v="44634,6347453704 69030"/>
        <s v="44634,6349884259 69030"/>
        <s v="44634,6350231481 69030"/>
        <s v="44634,6350810185 69030"/>
        <s v="44634,6360069444 69030"/>
        <s v="44634,6360416667 69030"/>
        <s v="44634,6361458333 69030"/>
        <s v="44634,6365393518 69030"/>
        <s v="44634,6365856481 69030"/>
        <s v="44634,6366087963 69030"/>
        <s v="44634,6368518519 69030"/>
        <s v="44634,6369212963 69030"/>
        <s v="44634,6371180556 69030"/>
        <s v="44634,6373148148 69030"/>
        <s v="44634,6373842593 69030"/>
        <s v="44634,6375231482 69030"/>
        <s v="44634,6376273148 69030"/>
        <s v="44634,6378472222 69030"/>
        <s v="44634,6381018519 69030"/>
        <s v="44634,638125 69030"/>
        <s v="44634,6393055556 69030"/>
        <s v="44634,6397916667 69030"/>
        <s v="44634,6398958333 69030"/>
        <s v="44634,6410185185 69030"/>
        <s v="44634,6410763889 69030"/>
        <s v="44634,6411574074 69030"/>
        <s v="44634,6412847222 69030"/>
        <s v="44634,6421643519 69030"/>
        <s v="44634,6424537037 69030"/>
        <s v="44634,6429166667 69220"/>
        <s v="44634,6432060185 69030"/>
        <s v="44634,6441782407 69220"/>
        <s v="44634,6443981481 69220"/>
        <s v="44634,6445486111 69220"/>
        <s v="44634,6446759259 69220"/>
        <s v="44634,6447222222 69220"/>
        <s v="44634,6447569444 69220"/>
        <s v="44634,6449768519 69220"/>
        <s v="44634,6450347222 69220"/>
        <s v="44634,6452430556 69220"/>
        <s v="44634,6456134259 69220"/>
        <s v="44634,6456944444 69220"/>
        <s v="44634,6457754629 69220"/>
        <s v="44634,6457986111 69220"/>
        <s v="44634,6458449074 69220"/>
        <s v="44634,6458680556 69220"/>
        <s v="44634,6463657407 69220"/>
        <s v="44634,6475462963 69220"/>
        <s v="44634,6480324074 69220"/>
        <s v="44634,6504398148 69220"/>
        <s v="44634,6504513889 69220"/>
        <s v="44634,650474537 69220"/>
        <s v="44634,6505092593 69220"/>
        <s v="44634,6506134259 69220"/>
        <s v="44634,6506365741 69220"/>
        <s v="44634,6506944444 69220"/>
        <s v="44634,6507060185 69220"/>
        <s v="44634,6507175926 69220"/>
        <s v="44634,6508101852 69220"/>
        <s v="44634,6508333333 69220"/>
        <s v="44634,6508449074 69220"/>
        <s v="44634,6509027778 69220"/>
        <s v="44634,6509259259 69220"/>
        <s v="44634,6512037037 69220"/>
        <s v="44634,65125 69220"/>
        <s v="44634,6513310185 69220"/>
        <s v="44634,651412037 69220"/>
        <s v="44634,6514583333 69220"/>
        <s v="44634,6515162037 69220"/>
        <s v="44634,6516087963 69220"/>
        <s v="44634,6527893519 69220"/>
        <s v="44634,657662037 69220"/>
        <s v="44634,6583449074 69220"/>
        <s v="44634,6587268518 69220"/>
        <s v="44634,6589930556 69220"/>
        <s v="44634,6590509259 69220"/>
        <s v="44634,6590625 69220"/>
        <s v="44634,6590740741 69220"/>
        <s v="44634,6591203704 69220"/>
        <s v="44634,6591435185 69220"/>
        <s v="44634,6592361111 69220"/>
        <s v="44634,6596759259 69220"/>
        <s v="44634,6598611111 69220"/>
        <s v="44634,6599652778 69220"/>
        <s v="44634,66 69220"/>
        <s v="44634,6600462963 69220"/>
        <s v="44634,6601157407 69220"/>
        <s v="44634,6603009259 69220"/>
        <s v="44634,6603240741 69220"/>
        <s v="44634,6604861111 69220"/>
        <s v="44634,6607291667 69220"/>
        <s v="44634,6610763889 69220"/>
        <s v="44634,6611226852 69220"/>
        <s v="44634,6611458333 69220"/>
        <s v="44634,6612615741 69220"/>
        <s v="44634,6613310185 69203"/>
        <s v="44634,6614814815 69203"/>
        <s v="44634,6617939815 69203"/>
        <s v="44634,6618171296 69203"/>
        <s v="44634,6619444444 69203"/>
        <s v="44634,6623842593 69203"/>
        <s v="44634,6628703704 69178"/>
        <s v="44634,6629282407 69178"/>
        <s v="44634,662974537 69201"/>
        <s v="44634,6630324074 69201"/>
        <s v="44634,6640509259 69178"/>
        <s v="44634,6641550926 69178"/>
        <s v="44634,6643287037 69201"/>
        <s v="44634,6643518519 69201"/>
        <s v="44634,664375 69201"/>
        <s v="44634,6650347222 69201"/>
        <s v="44634,6650578704 69201"/>
        <s v="44634,6656481481 69201"/>
        <s v="44634,6656944444 69201"/>
        <s v="44634,665787037 69201"/>
        <s v="44634,6658101852 69201"/>
        <s v="44634,6658333333 69201"/>
        <s v="44634,6660648148 69201"/>
        <s v="44634,6660763889 69201"/>
        <s v="44634,6668055556 69201"/>
        <s v="44634,6696180556 69201"/>
        <s v="44634,6696759259 69201"/>
        <s v="44634,6696990741 69201"/>
        <s v="44634,6697222222 69201"/>
        <s v="44634,6697569444 69201"/>
        <s v="44634,6698611111 69201"/>
        <s v="44634,6699421296 69201"/>
        <s v="44634,6699768519 69201"/>
        <s v="44634,67 69201"/>
        <s v="44634,6700231481 69201"/>
        <s v="44634,6700810185 69201"/>
        <s v="44634,6701273148 69201"/>
        <s v="44634,6701967593 69201"/>
        <s v="44634,6702199074 69201"/>
        <s v="44634,670625 69201"/>
        <s v="44634,6706597222 69201"/>
        <s v="44634,6707407407 69201"/>
        <s v="44634,6708217593 69201"/>
        <s v="44634,6708333333 69201"/>
        <s v="44634,6708680556 69201"/>
        <s v="44634,6708796296 69201"/>
        <s v="44634,6716319444 69201"/>
        <s v="44634,6754050926 69201"/>
        <s v="44634,6754166667 69201"/>
        <s v="44634,6755555556 69201"/>
        <s v="44634,6760763889 69201"/>
        <s v="44634,6777893519 69201"/>
        <s v="44634,6789467593 69201"/>
        <s v="44634,6790277778 69201"/>
        <s v="44634,6846180556 69201"/>
        <s v="44634,685787037 69201"/>
        <s v="44634,6874652778 69201"/>
        <s v="44634,6876388889 69201"/>
        <s v="44634,6885185185 69201"/>
        <s v="44634,6889699074 69201"/>
        <s v="44634,6897106481 69178"/>
        <s v="44634,6897337963 69178"/>
        <s v="44634,6898842593 69201"/>
        <s v="44634,6901273148 69178"/>
        <s v="44634,6902893518 69178"/>
        <s v="44634,6962384259 69201"/>
        <s v="44634,6963194444 69201"/>
        <s v="44634,6963541667 69201"/>
        <s v="44634,6967013889 69178"/>
        <s v="44634,6968981481 69178"/>
        <s v="44634,7065509259 69178"/>
        <s v="44634,7076851852 69201"/>
        <s v="44635,2509837963 69178"/>
        <s v="44635,2510300925 69201"/>
        <s v="44635,2513194444 69201"/>
        <s v="44635,2513657407 69201"/>
        <s v="44635,2513888889 69201"/>
        <s v="44635,2515393519 69201"/>
        <s v="44635,2516782407 69201"/>
        <s v="44635,2528356481 69201"/>
        <s v="44635,2629976852 69201"/>
        <s v="44635,2630671296 69201"/>
        <s v="44635,2634490741 69201"/>
        <s v="44635,2634953704 69201"/>
        <s v="44635,2635416667 69201"/>
        <s v="44635,263587963 69178"/>
        <s v="44635,2637152778 69178"/>
        <s v="44635,265 69178"/>
        <s v="44635,2650694444 69203"/>
        <s v="44635,2658912037 69203"/>
        <s v="44635,266087963 69203"/>
        <s v="44635,2663310185 69203"/>
        <s v="44635,2664351852 69203"/>
        <s v="44635,2664583333 69203"/>
        <s v="44635,2670601852 69220"/>
        <s v="44635,2671412037 69220"/>
        <s v="44635,2672337963 69220"/>
        <s v="44635,2675578704 69220"/>
        <s v="44635,2678356481 69220"/>
        <s v="44635,2679861111 69220"/>
        <s v="44635,2680439815 69220"/>
        <s v="44635,2681481481 69220"/>
        <s v="44635,2681712963 69220"/>
        <s v="44635,2684027778 69220"/>
        <s v="44635,2685416667 69220"/>
        <s v="44635,2685648148 69220"/>
        <s v="44635,2688425926 69220"/>
        <s v="44635,2694560185 69220"/>
        <s v="44635,2694675926 69220"/>
        <s v="44635,2694907407 69220"/>
        <s v="44635,2695138889 69220"/>
        <s v="44635,269537037 69220"/>
        <s v="44635,2696180556 69220"/>
        <s v="44635,2696990741 69220"/>
        <s v="44635,2701157407 69220"/>
        <s v="44635,2701273148 69220"/>
        <s v="44635,2715393519 69220"/>
        <s v="44635,2718865741 69220"/>
        <s v="44635,2724652778 69220"/>
        <s v="44635,2725231481 69220"/>
        <s v="44635,2727546296 69220"/>
        <s v="44635,2729050926 69220"/>
        <s v="44635,2729398148 69220"/>
        <s v="44635,2736921296 69220"/>
        <s v="44635,27375 69187"/>
        <s v="44635,2738541667 69187"/>
        <s v="44635,2738888889 69187"/>
        <s v="44635,2741203704 69187"/>
        <s v="44635,2744791667 69120"/>
        <s v="44635,2745833333 69187"/>
        <s v="44635,2747685185 69187"/>
        <s v="44635,2749189815 69187"/>
        <s v="44635,2752083333 69120"/>
        <s v="44635,2755902778 69120"/>
        <s v="44635,2757175926 69120"/>
        <s v="44635,275787037 69120"/>
        <s v="44635,2758796296 69120"/>
        <s v="44635,2759375 69120"/>
        <s v="44635,2759953704 69120"/>
        <s v="44635,2760532407 69120"/>
        <s v="44635,2761342593 69120"/>
        <s v="44635,2761689815 69120"/>
        <s v="44635,2762384259 69120"/>
        <s v="44635,2763773148 69120"/>
        <s v="44635,2764467593 69120"/>
        <s v="44635,2764930556 69120"/>
        <s v="44635,2765625 69120"/>
        <s v="44635,2767361111 69120"/>
        <s v="44635,2768171296 69120"/>
        <s v="44635,2769097222 69120"/>
        <s v="44635,2769675926 69120"/>
        <s v="44635,2770601852 69120"/>
        <s v="44635,2772916667 69120"/>
        <s v="44635,2784722222 69120"/>
        <s v="44635,2785300926 69120"/>
        <s v="44635,2786689815 69120"/>
        <s v="44635,2786805556 69120"/>
        <s v="44635,2787731482 69120"/>
        <s v="44635,2788657407 69120"/>
        <s v="44635,2789814815 69120"/>
        <s v="44635,2790393519 69120"/>
        <s v="44635,2791550926 69120"/>
        <s v="44635,2794675926 69139"/>
        <s v="44635,2795833333 69139"/>
        <s v="44635,28 69139"/>
        <s v="44635,2801967593 69120"/>
        <s v="44635,2803472222 69120"/>
        <s v="44635,2805555556 69120"/>
        <s v="44635,2806481481 69120"/>
        <s v="44635,2810069444 69120"/>
        <s v="44635,2810763889 69120"/>
        <s v="44635,2811226852 69120"/>
        <s v="44635,2812847222 69120"/>
        <s v="44635,2813425926 69120"/>
        <s v="44635,2814583333 69120"/>
        <s v="44635,2815509259 69120"/>
        <s v="44635,2815972222 69120"/>
        <s v="44635,2816782407 69120"/>
        <s v="44635,2817361111 69120"/>
        <s v="44635,2819907407 69120"/>
        <s v="44635,2820486111 69120"/>
        <s v="44635,2822106481 69120"/>
        <s v="44635,2822685185 69120"/>
        <s v="44635,2825 69120"/>
        <s v="44635,2825115741 69120"/>
        <s v="44635,2827430556 69120"/>
        <s v="44635,2828356481 69120"/>
        <s v="44635,2829398148 69120"/>
        <s v="44635,2833333333 69120"/>
        <s v="44635,2834722222 69120"/>
        <s v="44635,283599537 69120"/>
        <s v="44635,2837037037 69120"/>
        <s v="44635,2839699074 69120"/>
        <s v="44635,2840277778 69120"/>
        <s v="44635,2846296296 69120"/>
        <s v="44635,2851041667 69120"/>
        <s v="44635,2852314815 69120"/>
        <s v="44635,2852430556 69120"/>
        <s v="44635,2854398148 69120"/>
        <s v="44635,285474537 69120"/>
        <s v="44635,2867013888 69120"/>
        <s v="44635,286712963 69120"/>
        <s v="44635,2868287037 69120"/>
        <s v="44635,2875578704 69120"/>
        <s v="44635,2876157407 69120"/>
        <s v="44635,2883564815 69120"/>
        <s v="44635,2887268519 69120"/>
        <s v="44635,2890972222 69120"/>
        <s v="44635,2891898148 69120"/>
        <s v="44635,2897106481 69120"/>
        <s v="44635,2900925925 69120"/>
        <s v="44635,2901736111 69120"/>
        <s v="44635,2903240741 69120"/>
        <s v="44635,2907060185 69120"/>
        <s v="44635,2907986111 69120"/>
        <s v="44635,291400463 69120"/>
        <s v="44635,2915740741 69120"/>
        <s v="44635,2925694444 69120"/>
        <s v="44635,293287037 69120"/>
        <s v="44635,2933217593 69120"/>
        <s v="44635,2934259259 69120"/>
        <s v="44635,2934837962 69120"/>
        <s v="44635,293587963 69120"/>
        <s v="44635,2936458333 69120"/>
        <s v="44635,2936921296 69120"/>
        <s v="44635,2937384259 69120"/>
        <s v="44635,2937962963 69120"/>
        <s v="44635,293912037 69120"/>
        <s v="44635,2939930556 69120"/>
        <s v="44635,2944560185 69120"/>
        <s v="44635,2945717593 69120"/>
        <s v="44635,2946180556 69120"/>
        <s v="44635,2948148148 69120"/>
        <s v="44635,294837963 69120"/>
        <s v="44635,2948726852 69120"/>
        <s v="44635,2949768519 69120"/>
        <s v="44635,2952083333 69120"/>
        <s v="44635,2954513889 69120"/>
        <s v="44635,2956944444 69120"/>
        <s v="44635,2957291667 69120"/>
        <s v="44635,2975694444 69120"/>
        <s v="44635,297974537 69120"/>
        <s v="44635,2990046296 69120"/>
        <s v="44635,2995949074 69120"/>
        <s v="44635,2997569444 69120"/>
        <s v="44635,3001157407 69120"/>
        <s v="44635,3001273148 69120"/>
        <s v="44635,3001736111 69120"/>
        <s v="44635,3008912037 69120"/>
        <s v="44635,3012268519 69120"/>
        <s v="44635,3012384259 69120"/>
        <s v="44635,3015625 69120"/>
        <s v="44635,3066203704 69120"/>
        <s v="44635,3075 69120"/>
        <s v="44635,3076041667 69120"/>
        <s v="44635,3080555556 69120"/>
        <s v="44635,3084490741 69120"/>
        <s v="44635,3084837963 69120"/>
        <s v="44635,3086226852 69120"/>
        <s v="44635,3090740741 69120"/>
        <s v="44635,3096643519 69120"/>
        <s v="44635,3103240741 69120"/>
        <s v="44635,3115509259 69120"/>
        <s v="44635,3123726852 69120"/>
        <s v="44635,3127777778 69120"/>
        <s v="44635,3128009259 69120"/>
        <s v="44635,3131597222 69187"/>
        <s v="44635,3137731481 69187"/>
        <s v="44635,3147222222 69187"/>
        <s v="44635,3149305556 69187"/>
        <s v="44635,3158449074 69187"/>
        <s v="44635,3162037037 69187"/>
        <s v="44635,3162847222 69187"/>
        <s v="44635,3164467593 69187"/>
        <s v="44635,3164930556 69187"/>
        <s v="44635,3165740741 69187"/>
        <s v="44635,3166203703 69187"/>
        <s v="44635,3166666667 69187"/>
        <s v="44635,3166782407 69187"/>
        <s v="44635,3178587963 69187"/>
        <s v="44635,3181018519 69187"/>
        <s v="44635,3200925926 69187"/>
        <s v="44635,3202314815 69187"/>
        <s v="44635,3203125 69187"/>
        <s v="44635,3203587963 69187"/>
        <s v="44635,3209837963 69187"/>
        <s v="44635,3210300926 69187"/>
        <s v="44635,3210532407 69187"/>
        <s v="44635,3211111111 69187"/>
        <s v="44635,3213310185 69187"/>
        <s v="44635,3217361111 69187"/>
        <s v="44635,321875 69187"/>
        <s v="44635,3221643519 69187"/>
        <s v="44635,3225810185 69187"/>
        <s v="44635,3231134259 69187"/>
        <s v="44635,3237962963 69187"/>
        <s v="44635,3240740741 69187"/>
        <s v="44635,3242476852 69187"/>
        <s v="44635,3254050926 69187"/>
        <s v="44635,3254513889 69187"/>
        <s v="44635,3259027778 69187"/>
        <s v="44635,3266087963 69187"/>
        <s v="44635,3267939814 69187"/>
        <s v="44635,3271527778 69187"/>
        <s v="44635,3278587963 69187"/>
        <s v="44635,3280555556 69187"/>
        <s v="44635,3285069444 69187"/>
        <s v="44635,3286226852 69187"/>
        <s v="44635,3292824074 69187"/>
        <s v="44635,3297916667 69187"/>
        <s v="44635,3304861111 69187"/>
        <s v="44635,3314814815 69187"/>
        <s v="44635,3315162037 69187"/>
        <s v="44635,3319560185 69187"/>
        <s v="44635,332037037 69187"/>
        <s v="44635,3321064815 69187"/>
        <s v="44635,3327893519 69187"/>
        <s v="44635,3331828704 69187"/>
        <s v="44635,334212963 69187"/>
        <s v="44635,3343634259 69187"/>
        <s v="44635,3344444444 69187"/>
        <s v="44635,3346180556 69187"/>
        <s v="44635,3346412037 69187"/>
        <s v="44635,335 69187"/>
        <s v="44635,3363888889 69187"/>
        <s v="44635,3365740741 69187"/>
        <s v="44635,3369212963 69187"/>
        <s v="44635,3369328704 69187"/>
        <s v="44635,3381134259 69187"/>
        <s v="44635,3386458333 69187"/>
        <s v="44635,3390625 69187"/>
        <s v="44635,3391898148 69187"/>
        <s v="44635,3396527778 69187"/>
        <s v="44635,3398611111 69187"/>
        <s v="44635,340474537 69187"/>
        <s v="44635,3405092593 69187"/>
        <s v="44635,3411574074 69187"/>
        <s v="44635,3413078704 69187"/>
        <s v="44635,3420486111 69187"/>
        <s v="44635,3424884259 69187"/>
        <s v="44635,342650463 69187"/>
        <s v="44635,3426967593 69187"/>
        <s v="44635,3430787037 69187"/>
        <s v="44635,3439699074 69187"/>
        <s v="44635,3442013889 69187"/>
        <s v="44635,3442476852 69187"/>
        <s v="44635,3445949074 69187"/>
        <s v="44635,3446296296 69187"/>
        <s v="44635,3447222222 69187"/>
        <s v="44635,3450578704 69187"/>
        <s v="44635,3450925926 69187"/>
        <s v="44635,3451736111 69187"/>
        <s v="44635,3453125 69187"/>
        <s v="44635,3454398148 69187"/>
        <s v="44635,3455902778 69187"/>
        <s v="44635,345775463 69187"/>
        <s v="44635,3458449074 69187"/>
        <s v="44635,3458912037 69187"/>
        <s v="44635,3459722222 69187"/>
        <s v="44635,3460069444 69187"/>
        <s v="44635,3461342593 69187"/>
        <s v="44635,3462962963 69187"/>
        <s v="44635,3466203704 69187"/>
        <s v="44635,3466435185 69187"/>
        <s v="44635,3467592593 69187"/>
        <s v="44635,346875 69187"/>
        <s v="44635,3469560185 69187"/>
        <s v="44635,3481134259 69187"/>
        <s v="44635,3481597222 69187"/>
        <s v="44635,3488773148 69187"/>
        <s v="44635,3489004629 69187"/>
        <s v="44635,3495949074 69187"/>
        <s v="44635,3498032407 69187"/>
        <s v="44635,349849537 69187"/>
        <s v="44635,3498611111 69187"/>
        <s v="44635,3499074074 69187"/>
        <s v="44635,3500231481 69187"/>
        <s v="44635,3500694444 69187"/>
        <s v="44635,3505671296 69187"/>
        <s v="44635,351099537 69187"/>
        <s v="44635,3517939815 69187"/>
        <s v="44635,3785069444 69187"/>
        <s v="44635,3785648148 69187"/>
        <s v="44635,378587963 69187"/>
        <s v="44635,3786111111 69187"/>
        <s v="44635,3787268518 69187"/>
        <s v="44635,37875 69187"/>
        <s v="44635,3787847222 69187"/>
        <s v="44635,3791087963 69187"/>
        <s v="44635,3791550926 69187"/>
        <s v="44635,3803240741 69187"/>
        <s v="44635,3804050926 69187"/>
        <s v="44635,3809606481 69187"/>
        <s v="44635,3810648148 69187"/>
        <s v="44635,3822337963 69187"/>
        <s v="44635,3825462963 69187"/>
        <s v="44635,3836342593 69187"/>
        <s v="44635,3841435185 69187"/>
        <s v="44635,3842013889 69187"/>
        <s v="44635,384212963 69187"/>
        <s v="44635,3853703704 69187"/>
        <s v="44635,3854050926 69187"/>
        <s v="44635,3860185185 69187"/>
        <s v="44635,3862731481 69187"/>
        <s v="44635,3874421296 69099"/>
        <s v="44635,3877893519 69099"/>
        <s v="44635,3883564815 69099"/>
        <s v="44635,389375 69099"/>
        <s v="44635,3894560185 69099"/>
        <s v="44635,3907638889 69099"/>
        <s v="44635,3910416667 69187"/>
        <s v="44635,3923958333 69187"/>
        <s v="44635,3924768519 69099"/>
        <s v="44635,3925347222 69099"/>
        <s v="44635,3936689815 69187"/>
        <s v="44635,3938194444 69187"/>
        <s v="44635,395 69187"/>
        <s v="44635,3957638889 69187"/>
        <s v="44635,3990509259 69187"/>
        <s v="44635,3990740741 69187"/>
        <s v="44635,3997453704 69187"/>
        <s v="44635,3999652778 69187"/>
        <s v="44635,4009375 69187"/>
        <s v="44635,4037731482 69187"/>
        <s v="44635,4038310185 69187"/>
        <s v="44635,4039699074 69187"/>
        <s v="44635,4040046296 69187"/>
        <s v="44635,4041087963 69187"/>
        <s v="44635,404224537 69187"/>
        <s v="44635,4046180556 69187"/>
        <s v="44635,4056712963 69220"/>
        <s v="44635,4061458333 69220"/>
        <s v="44635,4065277778 69220"/>
        <s v="44635,4072106481 69220"/>
        <s v="44635,4074768519 69220"/>
        <s v="44635,4074884259 69220"/>
        <s v="44635,4075 69220"/>
        <s v="44635,4076967593 69220"/>
        <s v="44635,4087268518 69220"/>
        <s v="44635,4118634259 69220"/>
        <s v="44635,4129398148 69220"/>
        <s v="44635,4134143519 69220"/>
        <s v="44635,4134259259 69220"/>
        <s v="44635,4134375 69220"/>
        <s v="44635,4134837963 69220"/>
        <s v="44635,4135300926 69220"/>
        <s v="44635,4136805556 69220"/>
        <s v="44635,4140740741 69220"/>
        <s v="44635,4150231481 69220"/>
        <s v="44635,4151388889 69220"/>
        <s v="44635,4151736111 69220"/>
        <s v="44635,4152546296 69220"/>
        <s v="44635,4153356481 69220"/>
        <s v="44635,4153819444 69220"/>
        <s v="44635,415474537 69220"/>
        <s v="44635,4164236111 69220"/>
        <s v="44635,4165856481 69220"/>
        <s v="44635,4166666667 69220"/>
        <s v="44635,4170138889 69220"/>
        <s v="44635,4172916667 69220"/>
        <s v="44635,4174884259 69220"/>
        <s v="44635,4177314815 69220"/>
        <s v="44635,4180208333 69220"/>
        <s v="44635,4180671296 69220"/>
        <s v="44635,4191435185 69220"/>
        <s v="44635,4196064815 69098"/>
        <s v="44635,4196527778 69098"/>
        <s v="44635,4198148148 69098"/>
        <s v="44635,4201388889 69098"/>
        <s v="44635,4202546296 69098"/>
        <s v="44635,4206365741 69098"/>
        <s v="44635,4209606481 69098"/>
        <s v="44635,4210185185 69098"/>
        <s v="44635,4211574074 69098"/>
        <s v="44635,4212152778 69098"/>
        <s v="44635,4212615741 69098"/>
        <s v="44635,4214930556 69098"/>
        <s v="44635,4216203704 69098"/>
        <s v="44635,4221064815 69098"/>
        <s v="44635,4224537037 69098"/>
        <s v="44635,422962963 69098"/>
        <s v="44635,4230671296 69098"/>
        <s v="44635,4236342593 69098"/>
        <s v="44635,4248032407 69099"/>
        <s v="44635,4253240741 69099"/>
        <s v="44635,4255439815 69099"/>
        <s v="44635,4256134259 69099"/>
        <s v="44635,4267824074 69098"/>
        <s v="44635,4270949074 69098"/>
        <s v="44635,4275115741 69098"/>
        <s v="44635,4284143519 69098"/>
        <s v="44635,4288888889 69098"/>
        <s v="44635,4296180556 69098"/>
        <s v="44635,4297916667 69098"/>
        <s v="44635,4299074074 69098"/>
        <s v="44635,4305787037 69098"/>
        <s v="44635,4317361111 69098"/>
        <s v="44635,4320138889 69098"/>
        <s v="44635,4351157407 69098"/>
        <s v="44635,4352430556 69098"/>
        <s v="44635,4352893519 69098"/>
        <s v="44635,4359027778 69098"/>
        <s v="44635,4360069444 69098"/>
        <s v="44635,436087963 69098"/>
        <s v="44635,4365393519 69098"/>
        <s v="44635,4373611111 69098"/>
        <s v="44635,4374652778 69098"/>
        <s v="44635,4375 69098"/>
        <s v="44635,4377083333 69098"/>
        <s v="44635,4380208333 69098"/>
        <s v="44635,4380671296 69098"/>
        <s v="44635,4381134259 69098"/>
        <s v="44635,4381828704 69098"/>
        <s v="44635,4382175926 69098"/>
        <s v="44635,4382986111 69098"/>
        <s v="44635,4384953704 69098"/>
        <s v="44635,4385763889 69098"/>
        <s v="44635,438599537 69098"/>
        <s v="44635,4386458333 69098"/>
        <s v="44635,4388425926 69098"/>
        <s v="44635,438912037 69098"/>
        <s v="44635,4390740741 69098"/>
        <s v="44635,4391319444 69098"/>
        <s v="44635,4391898148 69098"/>
        <s v="44635,4393518519 69098"/>
        <s v="44635,4403703704 69098"/>
        <s v="44635,4404976852 69098"/>
        <s v="44635,4406944444 69098"/>
        <s v="44635,4410185185 69098"/>
        <s v="44635,4415625 69098"/>
        <s v="44635,4424189815 69098"/>
        <s v="44635,4426967593 69098"/>
        <s v="44635,4427199074 69098"/>
        <s v="44635,4427777778 69098"/>
        <s v="44635,4428240741 69098"/>
        <s v="44635,4429398148 69098"/>
        <s v="44635,443125 69098"/>
        <s v="44635,4432060185 69098"/>
        <s v="44635,4441550926 69098"/>
        <s v="44635,4447800926 69098"/>
        <s v="44635,444837963 69098"/>
        <s v="44635,445625 69098"/>
        <s v="44635,4457986111 69098"/>
        <s v="44635,4462962963 69098"/>
        <s v="44635,4463888889 69098"/>
        <s v="44635,4464467593 69098"/>
        <s v="44635,4467476852 69098"/>
        <s v="44635,4467592593 69098"/>
        <s v="44635,4467708333 69098"/>
        <s v="44635,4468402778 69098"/>
        <s v="44635,4473726851 69098"/>
        <s v="44635,4474189815 69098"/>
        <s v="44635,4474768518 69098"/>
        <s v="44635,4482060185 69098"/>
        <s v="44635,449375 69098"/>
        <s v="44635,4505324074 69098"/>
        <s v="44635,4507523148 69098"/>
        <s v="44635,4516435185 69098"/>
        <s v="44635,4522685185 69098"/>
        <s v="44635,4528587963 69098"/>
        <s v="44635,4535648148 69098"/>
        <s v="44635,4542013889 69098"/>
        <s v="44635,4543055556 69098"/>
        <s v="44635,4547106481 69098"/>
        <s v="44635,4547685185 69098"/>
        <s v="44635,4548148148 69098"/>
        <s v="44635,4549537037 69098"/>
        <s v="44635,4549884259 69098"/>
        <s v="44635,4550115741 69098"/>
        <s v="44635,4550347222 69098"/>
        <s v="44635,4550578704 69098"/>
        <s v="44635,4551273148 69098"/>
        <s v="44635,4553587963 69098"/>
        <s v="44635,4560069444 69098"/>
        <s v="44635,4567708333 69098"/>
        <s v="44635,4576041667 69098"/>
        <s v="44635,4580555556 69098"/>
        <s v="44635,4585069444 69098"/>
        <s v="44635,4593634259 69098"/>
        <s v="44635,4594560185 69098"/>
        <s v="44635,4595023148 69098"/>
        <s v="44635,4596412037 69098"/>
        <s v="44635,4596875 69098"/>
        <s v="44635,4603009259 69098"/>
        <s v="44635,4603587963 69098"/>
        <s v="44635,4603935185 69098"/>
        <s v="44635,4607175926 69098"/>
        <s v="44635,4607523148 69098"/>
        <s v="44635,4613310185 69098"/>
        <s v="44635,4613541667 69098"/>
        <s v="44635,4613773148 69098"/>
        <s v="44635,4624537037 69098"/>
        <s v="44635,4628356481 69098"/>
        <s v="44635,4628587963 69098"/>
        <s v="44635,4628935185 69098"/>
        <s v="44635,4636458333 69098"/>
        <s v="44635,4637962963 69098"/>
        <s v="44635,4638425926 69098"/>
        <s v="44635,4645717593 69098"/>
        <s v="44635,4645949074 69098"/>
        <s v="44635,4654166667 69098"/>
        <s v="44635,4657175926 69098"/>
        <s v="44635,4657407407 69098"/>
        <s v="44635,4666782407 69098"/>
        <s v="44635,4671527778 69098"/>
        <s v="44635,4683101852 69098"/>
        <s v="44635,4686458333 69098"/>
        <s v="44635,4688773148 69098"/>
        <s v="44635,4693402778 69098"/>
        <s v="44635,4696643519 69098"/>
        <s v="44635,4698263889 69098"/>
        <s v="44635,4706712963 69098"/>
        <s v="44635,4707986111 69098"/>
        <s v="44635,4710300926 69098"/>
        <s v="44635,4712152778 69098"/>
        <s v="44635,4712731481 69098"/>
        <s v="44635,4718634259 69098"/>
        <s v="44635,4719791667 69098"/>
        <s v="44635,4720601852 69098"/>
        <s v="44635,4721064815 69098"/>
        <s v="44635,4721527778 69098"/>
        <s v="44635,4724537037 69098"/>
        <s v="44635,4724768518 69098"/>
        <s v="44635,4734606482 69098"/>
        <s v="44635,4758564815 69098"/>
        <s v="44635,4760532407 69098"/>
        <s v="44635,4760763889 69098"/>
        <s v="44635,4763310185 69098"/>
        <s v="44635,4769444444 69098"/>
        <s v="44635,4770601852 69098"/>
        <s v="44635,4772337963 69098"/>
        <s v="44635,4774421296 69098"/>
        <s v="44635,4778703704 69098"/>
        <s v="44635,4782407407 69098"/>
        <s v="44635,4783217593 69098"/>
        <s v="44635,4784143519 69098"/>
        <s v="44635,4784606481 69098"/>
        <s v="44635,4785185185 69098"/>
        <s v="44635,4786226851 69098"/>
        <s v="44635,4786574074 69098"/>
        <s v="44635,4787037037 69098"/>
        <s v="44635,47875 69098"/>
        <s v="44635,4787962963 69098"/>
        <s v="44635,4788773148 69178"/>
        <s v="44635,478900463 69178"/>
        <s v="44635,4789351852 69178"/>
        <s v="44635,4790277778 69178"/>
        <s v="44635,4790856481 69178"/>
        <s v="44635,4791666667 69178"/>
        <s v="44635,4794560185 69178"/>
        <s v="44635,4795138889 69178"/>
        <s v="44635,4795833333 69178"/>
        <s v="44635,4800462963 69178"/>
        <s v="44635,4802314815 69178"/>
        <s v="44635,4803587963 69178"/>
        <s v="44635,4805324074 69178"/>
        <s v="44635,4806365741 69178"/>
        <s v="44635,4808680556 69178"/>
        <s v="44635,4808912037 69178"/>
        <s v="44635,4809143519 69178"/>
        <s v="44635,4810416667 69178"/>
        <s v="44635,4811689815 69178"/>
        <s v="44635,4816550926 69178"/>
        <s v="44635,4820949074 69178"/>
        <s v="44635,4821180556 69178"/>
        <s v="44635,4821412037 69178"/>
        <s v="44635,4833217593 69178"/>
        <s v="44635,4835648148 69178"/>
        <s v="44635,4837268519 69178"/>
        <s v="44635,4842013889 69201"/>
        <s v="44635,484212963 69201"/>
        <s v="44635,4842708333 69201"/>
        <s v="44635,4846527778 69201"/>
        <s v="44635,4851157407 69201"/>
        <s v="44635,4851273148 69201"/>
        <s v="44635,4851967593 69201"/>
        <s v="44635,4855671296 69201"/>
        <s v="44635,4856365741 69201"/>
        <s v="44635,4856712963 69201"/>
        <s v="44635,4856944444 69201"/>
        <s v="44635,4858680556 69201"/>
        <s v="44635,4862731481 69201"/>
        <s v="44635,4863078704 69201"/>
        <s v="44635,4863194444 69201"/>
        <s v="44635,4869675926 69201"/>
        <s v="44635,4877083333 69201"/>
        <s v="44635,4893171296 69201"/>
        <s v="44635,49 69201"/>
        <s v="44635,4909722222 69201"/>
        <s v="44635,4910069444 69201"/>
        <s v="44635,4910416667 69201"/>
        <s v="44635,4910532407 69201"/>
        <s v="44635,4911111111 69201"/>
        <s v="44635,4913541667 69201"/>
        <s v="44635,4913773148 69201"/>
        <s v="44635,491400463 69201"/>
        <s v="44635,4914351852 69201"/>
        <s v="44635,4914930556 69201"/>
        <s v="44635,4915277778 69201"/>
        <s v="44635,4915509259 69201"/>
        <s v="44635,4915972222 69201"/>
        <s v="44635,4916435185 69201"/>
        <s v="44635,4920023148 69201"/>
        <s v="44635,4933333333 69201"/>
        <s v="44635,4944212963 69201"/>
        <s v="44635,4969560185 69201"/>
        <s v="44635,4975462963 69201"/>
        <s v="44635,5496296296 69201"/>
        <s v="44635,5505092593 69201"/>
        <s v="44635,5506712963 69201"/>
        <s v="44635,5507060185 69201"/>
        <s v="44635,5507291667 69201"/>
        <s v="44635,5507986111 69201"/>
        <s v="44635,5525231482 69201"/>
        <s v="44635,5527893519 69201"/>
        <s v="44635,5529050926 69201"/>
        <s v="44635,5530555556 69201"/>
        <s v="44635,5530787037 69201"/>
        <s v="44635,5531134259 69201"/>
        <s v="44635,5531365741 69201"/>
        <s v="44635,5532060185 69201"/>
        <s v="44635,5533912037 69201"/>
        <s v="44635,5535416667 69201"/>
        <s v="44635,5538657407 69203"/>
        <s v="44635,5538888889 69203"/>
        <s v="44635,5541087963 69203"/>
        <s v="44635,5541550926 69203"/>
        <s v="44635,5542013889 69203"/>
        <s v="44635,554224537 69203"/>
        <s v="44635,5547685185 69203"/>
        <s v="44635,5548148148 69203"/>
        <s v="44635,5549074074 69203"/>
        <s v="44635,5549537037 69203"/>
        <s v="44635,5550578704 69203"/>
        <s v="44635,5551736111 69203"/>
        <s v="44635,5552199074 69203"/>
        <s v="44635,5556481481 69203"/>
        <s v="44635,5557523148 69203"/>
        <s v="44635,5558217593 69203"/>
        <s v="44635,5559375 69203"/>
        <s v="44635,5560648148 69203"/>
        <s v="44635,556099537 69203"/>
        <s v="44635,5563194444 69203"/>
        <s v="44635,556412037 69203"/>
        <s v="44635,5564814815 69203"/>
        <s v="44635,5564930556 69203"/>
        <s v="44635,5565509259 69203"/>
        <s v="44635,5566319444 69203"/>
        <s v="44635,5568287037 69203"/>
        <s v="44635,5571527778 69138"/>
        <s v="44635,5571990741 69138"/>
        <s v="44635,5573032407 69138"/>
        <s v="44635,5574189815 69138"/>
        <s v="44635,557650463 69138"/>
        <s v="44635,5576736111 69138"/>
        <s v="44635,5577662037 69138"/>
        <s v="44635,5578125 69138"/>
        <s v="44635,5579976852 69138"/>
        <s v="44635,558587963 69138"/>
        <s v="44635,5586111111 69138"/>
        <s v="44635,5587847222 69138"/>
        <s v="44635,5587962963 69138"/>
        <s v="44635,559375 69138"/>
        <s v="44635,5594791667 69078"/>
        <s v="44635,5595023148 69078"/>
        <s v="44635,5596527778 69078"/>
        <s v="44635,5597106482 69078"/>
        <s v="44635,5597685185 69138"/>
        <s v="44635,5598032407 69138"/>
        <s v="44635,5598148148 69138"/>
        <s v="44635,5598726852 69138"/>
        <s v="44635,5600115741 69138"/>
        <s v="44635,5602777778 69138"/>
        <s v="44635,5603819444 69138"/>
        <s v="44635,5610069444 69138"/>
        <s v="44635,5616550926 69138"/>
        <s v="44635,5621296296 69138"/>
        <s v="44635,5622800926 69138"/>
        <s v="44635,5623842593 69138"/>
        <s v="44635,5624305556 69138"/>
        <s v="44635,5628356481 69138"/>
        <s v="44635,5628472222 69138"/>
        <s v="44635,5628703704 69138"/>
        <s v="44635,5630902778 69138"/>
        <s v="44635,5632638889 69138"/>
        <s v="44635,5633564815 69138"/>
        <s v="44635,5640393519 69138"/>
        <s v="44635,5641319444 69138"/>
        <s v="44635,5645023148 69138"/>
        <s v="44635,5646296296 69138"/>
        <s v="44635,5646527778 69138"/>
        <s v="44635,5649768518 69138"/>
        <s v="44635,5650810185 69138"/>
        <s v="44635,5651388889 69138"/>
        <s v="44635,5652199074 69138"/>
        <s v="44635,5652430556 69138"/>
        <s v="44635,5652777778 69138"/>
        <s v="44635,5653472222 69138"/>
        <s v="44635,5655092593 69138"/>
        <s v="44635,5655555556 69138"/>
        <s v="44635,5656597222 69138"/>
        <s v="44635,5657291667 69138"/>
        <s v="44635,5658912037 69138"/>
        <s v="44635,5660185185 69138"/>
        <s v="44635,5671296296 69138"/>
        <s v="44635,5674074074 69138"/>
        <s v="44635,5674884259 69138"/>
        <s v="44635,5675810185 69138"/>
        <s v="44635,5677314815 69138"/>
        <s v="44635,5677893519 69138"/>
        <s v="44635,5678125 69138"/>
        <s v="44635,5679050926 69138"/>
        <s v="44635,5680555556 69138"/>
        <s v="44635,5681481482 69138"/>
        <s v="44635,5682638889 69138"/>
        <s v="44635,5683101852 69138"/>
        <s v="44635,5687615741 69138"/>
        <s v="44635,5688541667 69138"/>
        <s v="44635,5690972222 69138"/>
        <s v="44635,5691782407 69138"/>
        <s v="44635,569212963 69138"/>
        <s v="44635,5694675926 69138"/>
        <s v="44635,5704861111 69138"/>
        <s v="44635,5705555556 69138"/>
        <s v="44635,5709027778 69138"/>
        <s v="44635,5710069444 69138"/>
        <s v="44635,5710532407 69138"/>
        <s v="44635,5711226852 69138"/>
        <s v="44635,5715162037 69138"/>
        <s v="44635,5715509259 69138"/>
        <s v="44635,5717476852 69138"/>
        <s v="44635,5718402778 69138"/>
        <s v="44635,572650463 69138"/>
        <s v="44635,5733101852 69138"/>
        <s v="44635,5735185185 69138"/>
        <s v="44635,573587963 69138"/>
        <s v="44635,5736342593 69138"/>
        <s v="44635,5736805556 69138"/>
        <s v="44635,5738425926 69138"/>
        <s v="44635,573900463 69138"/>
        <s v="44635,5745717593 69138"/>
        <s v="44635,5746990741 69138"/>
        <s v="44635,5748263889 69138"/>
        <s v="44635,5749189815 69138"/>
        <s v="44635,5752662037 69138"/>
        <s v="44635,5754166667 69138"/>
        <s v="44635,5754629629 69138"/>
        <s v="44635,575474537 69138"/>
        <s v="44635,5756712963 69138"/>
        <s v="44635,5757175926 69138"/>
        <s v="44635,5757407407 69138"/>
        <s v="44635,5758101852 69138"/>
        <s v="44635,5758912037 69138"/>
        <s v="44635,5760069444 69138"/>
        <s v="44635,5768518519 69138"/>
        <s v="44635,5769444444 69138"/>
        <s v="44635,5772222222 69138"/>
        <s v="44635,577349537 69138"/>
        <s v="44635,5774768519 69138"/>
        <s v="44635,5787962963 69138"/>
        <s v="44635,5788773148 69138"/>
        <s v="44635,5798958333 69138"/>
        <s v="44635,5799421296 69138"/>
        <s v="44635,5809259259 69138"/>
        <s v="44635,5820023148 69138"/>
        <s v="44635,5826967593 69138"/>
        <s v="44635,583912037 69138"/>
        <s v="44635,5845023148 69138"/>
        <s v="44635,584537037 69138"/>
        <s v="44635,5845833333 69138"/>
        <s v="44635,5848611111 69138"/>
        <s v="44635,5849074074 69138"/>
        <s v="44635,5851967593 69138"/>
        <s v="44635,5855787037 69138"/>
        <s v="44635,5857291667 69138"/>
        <s v="44635,5857523148 69138"/>
        <s v="44635,5858101852 69138"/>
        <s v="44635,5858796296 69138"/>
        <s v="44635,5861111111 69138"/>
        <s v="44635,5861574074 69138"/>
        <s v="44635,5862615741 69138"/>
        <s v="44635,5863425926 69138"/>
        <s v="44635,5871296296 69138"/>
        <s v="44635,5872222222 69138"/>
        <s v="44635,5873263889 69138"/>
        <s v="44635,5873958333 69203"/>
        <s v="44635,5876273148 69203"/>
        <s v="44635,5877083333 69203"/>
        <s v="44635,5879513889 69203"/>
        <s v="44635,5882175926 69203"/>
        <s v="44635,5884027778 69203"/>
        <s v="44635,5884722222 69203"/>
        <s v="44635,5885300926 69203"/>
        <s v="44635,5889699074 69203"/>
        <s v="44635,5889930556 69203"/>
        <s v="44635,589212963 69203"/>
        <s v="44635,5893518518 69203"/>
        <s v="44635,5894907407 69203"/>
        <s v="44635,5895601852 69203"/>
        <s v="44635,5900115741 69203"/>
        <s v="44635,5901851852 69203"/>
        <s v="44635,5903703704 69203"/>
        <s v="44635,5911689815 69203"/>
        <s v="44635,5912268519 69203"/>
        <s v="44635,5912962963 69203"/>
        <s v="44635,5919791667 69203"/>
        <s v="44635,5921064815 69203"/>
        <s v="44635,5927430556 69203"/>
        <s v="44635,5928240741 69203"/>
        <s v="44635,5930092593 69203"/>
        <s v="44635,5930671296 69203"/>
        <s v="44635,5937152778 69203"/>
        <s v="44635,593912037 69203"/>
        <s v="44635,5940277778 69203"/>
        <s v="44635,5944560185 69203"/>
        <s v="44635,595625 69203"/>
        <s v="44635,5957407407 69203"/>
        <s v="44635,5962847222 69203"/>
        <s v="44635,5965856481 69203"/>
        <s v="44635,5973958333 69203"/>
        <s v="44635,5974884259 69203"/>
        <s v="44635,5978935185 69203"/>
        <s v="44635,5980555556 69203"/>
        <s v="44635,5981712962 69203"/>
        <s v="44635,5988888889 69203"/>
        <s v="44635,5990740741 69203"/>
        <s v="44635,5996296296 69203"/>
        <s v="44635,6003240741 69203"/>
        <s v="44635,6010300926 69203"/>
        <s v="44635,6017361111 69203"/>
        <s v="44635,6023032407 69203"/>
        <s v="44635,6024189815 69203"/>
        <s v="44635,6025 69203"/>
        <s v="44635,6026851852 69203"/>
        <s v="44635,6033449074 69203"/>
        <s v="44635,6037037037 69203"/>
        <s v="44635,603900463 69203"/>
        <s v="44635,6040277778 69203"/>
        <s v="44635,6040625 69203"/>
        <s v="44635,6041203704 69203"/>
        <s v="44635,604537037 69203"/>
        <s v="44635,604837963 69203"/>
        <s v="44635,6050694444 69203"/>
        <s v="44635,6054861111 69203"/>
        <s v="44635,6055324074 69203"/>
        <s v="44635,6055671296 69203"/>
        <s v="44635,6057407407 69203"/>
        <s v="44635,6068055556 69203"/>
        <s v="44635,6068402778 69203"/>
        <s v="44635,6075810185 69203"/>
        <s v="44635,6075925926 69203"/>
        <s v="44635,6077546296 69203"/>
        <s v="44635,6083333333 69203"/>
        <s v="44635,6083912037 69203"/>
        <s v="44635,60875 69203"/>
        <s v="44635,6087731481 69203"/>
        <s v="44635,6095138889 69203"/>
        <s v="44635,6095833333 69203"/>
        <s v="44635,6096643519 69203"/>
        <s v="44635,6097106481 69203"/>
        <s v="44635,6098726852 69203"/>
        <s v="44635,6106481481 69203"/>
        <s v="44635,6107291667 69203"/>
        <s v="44635,6108912037 69203"/>
        <s v="44635,6109953704 69203"/>
        <s v="44635,6110416667 69203"/>
        <s v="44635,6112268519 69203"/>
        <s v="44635,6112615741 69203"/>
        <s v="44635,6113310185 69203"/>
        <s v="44635,6120138889 69203"/>
        <s v="44635,6121064815 69203"/>
        <s v="44635,6121412037 69203"/>
        <s v="44635,6122106481 69203"/>
        <s v="44635,6126273148 69203"/>
        <s v="44635,6128356481 69203"/>
        <s v="44635,6128703704 69203"/>
        <s v="44635,6129050926 69203"/>
        <s v="44635,6130208333 69203"/>
        <s v="44635,6131944444 69203"/>
        <s v="44635,6133333333 69203"/>
        <s v="44635,6134375 69203"/>
        <s v="44635,6134722222 69203"/>
        <s v="44635,6134837963 69203"/>
        <s v="44635,6135185185 69203"/>
        <s v="44635,6142824074 69203"/>
        <s v="44635,6143171296 69203"/>
        <s v="44635,6143402778 69203"/>
        <s v="44635,6146990741 69203"/>
        <s v="44635,6148842593 69203"/>
        <s v="44635,615 69203"/>
        <s v="44635,6150810185 69203"/>
        <s v="44635,6157407407 69203"/>
        <s v="44635,6169097222 69203"/>
        <s v="44635,6172337963 69203"/>
        <s v="44635,6173611111 69203"/>
        <s v="44635,6174421296 69203"/>
        <s v="44635,6174652778 69203"/>
        <s v="44635,6175347222 69203"/>
        <s v="44635,6175462963 69203"/>
        <s v="44635,6179050926 69203"/>
        <s v="44635,6190740741 69203"/>
        <s v="44635,6196643518 69203"/>
        <s v="44635,6199421296 69203"/>
        <s v="44635,6200578704 69203"/>
        <s v="44635,620775463 69203"/>
        <s v="44635,6219444444 69203"/>
        <s v="44635,6221759259 69203"/>
        <s v="44635,6225 69203"/>
        <s v="44635,6226273148 69203"/>
        <s v="44635,6226851852 69203"/>
        <s v="44635,6227893519 69203"/>
        <s v="44635,6230208333 69203"/>
        <s v="44635,6230787037 69203"/>
        <s v="44635,6231134259 69203"/>
        <s v="44635,6233912037 69203"/>
        <s v="44635,6234375 69203"/>
        <s v="44635,6234722222 69203"/>
        <s v="44635,623599537 69203"/>
        <s v="44635,6236689814 69203"/>
        <s v="44635,6237384259 69203"/>
        <s v="44635,6238773148 69203"/>
        <s v="44635,6239236111 69203"/>
        <s v="44635,6240046296 69203"/>
        <s v="44635,6240856481 69203"/>
        <s v="44635,6243055556 69203"/>
        <s v="44635,6244328704 69203"/>
        <s v="44635,6244560185 69203"/>
        <s v="44635,6247222222 69203"/>
        <s v="44635,6247569444 69203"/>
        <s v="44635,6247800926 69203"/>
        <s v="44635,6250694444 69203"/>
        <s v="44635,625150463 69203"/>
        <s v="44635,6252083333 69203"/>
        <s v="44635,626412037 69203"/>
        <s v="44635,6264467593 69203"/>
        <s v="44635,6267013889 69203"/>
        <s v="44635,6267476852 69203"/>
        <s v="44635,6275231481 69203"/>
        <s v="44635,6277314815 69203"/>
        <s v="44635,6282060185 69201"/>
        <s v="44635,6283217593 69201"/>
        <s v="44635,6284606481 69201"/>
        <s v="44635,6285185185 69201"/>
        <s v="44635,6287962963 69201"/>
        <s v="44635,6288657407 69201"/>
        <s v="44635,628912037 69201"/>
        <s v="44635,6289583333 69201"/>
        <s v="44635,6291203703 69201"/>
        <s v="44635,6292824074 69201"/>
        <s v="44635,6296296296 69201"/>
        <s v="44635,6296875 69201"/>
        <s v="44635,6300231482 69201"/>
        <s v="44635,6300462963 69201"/>
        <s v="44635,6300578704 69201"/>
        <s v="44635,6302083333 69201"/>
        <s v="44635,6304050926 69201"/>
        <s v="44635,630462963 69201"/>
        <s v="44635,630474537 69201"/>
        <s v="44635,6305208333 69201"/>
        <s v="44635,6306597222 69201"/>
        <s v="44635,6308796296 69201"/>
        <s v="44635,6315972222 69201"/>
        <s v="44635,6340393519 69201"/>
        <s v="44635,634375 69201"/>
        <s v="44635,6343981481 69201"/>
        <s v="44635,6344444444 69201"/>
        <s v="44635,6344907407 69201"/>
        <s v="44635,6348726851 69201"/>
        <s v="44635,6348842593 69201"/>
        <s v="44635,6349421296 69201"/>
        <s v="44635,6351736111 69178"/>
        <s v="44635,6352777778 69178"/>
        <s v="44635,6354513889 69178"/>
        <s v="44635,6358912037 69178"/>
        <s v="44635,6365856481 69178"/>
        <s v="44635,6377430556 69201"/>
        <s v="44635,6379861111 69203"/>
        <s v="44635,6381712963 69203"/>
        <s v="44635,6393171296 69203"/>
        <s v="44635,6395023148 69203"/>
        <s v="44635,6403472222 69203"/>
        <s v="44635,6403935185 69203"/>
        <s v="44635,6405208333 69203"/>
        <s v="44635,6405439815 69203"/>
        <s v="44635,6408564815 69203"/>
        <s v="44635,641099537 69203"/>
        <s v="44635,6411226852 69203"/>
        <s v="44635,6411458333 69203"/>
        <s v="44635,6411689815 69203"/>
        <s v="44635,641412037 69203"/>
        <s v="44635,6414699074 69203"/>
        <s v="44635,6423611111 69203"/>
        <s v="44635,6423842593 69203"/>
        <s v="44635,6426273148 69203"/>
        <s v="44635,6426967593 69203"/>
        <s v="44635,6430902778 69203"/>
        <s v="44635,6438078704 69203"/>
        <s v="44635,6438425926 69203"/>
        <s v="44635,6446180556 69203"/>
        <s v="44635,6446412037 69203"/>
        <s v="44635,6446875 69203"/>
        <s v="44635,6456365741 69203"/>
        <s v="44635,6456481482 69203"/>
        <s v="44635,6456712963 69203"/>
        <s v="44635,6459606482 69203"/>
        <s v="44635,6461805556 69203"/>
        <s v="44635,6463078704 69203"/>
        <s v="44635,6466550926 69203"/>
        <s v="44635,6473726852 69203"/>
        <s v="44635,6484490741 69203"/>
        <s v="44635,6488541667 69203"/>
        <s v="44635,6496527778 69203"/>
        <s v="44635,6500925926 69203"/>
        <s v="44635,6501736111 69203"/>
        <s v="44635,6505208333 69203"/>
        <s v="44635,6513888889 69203"/>
        <s v="44635,6516550926 69203"/>
        <s v="44635,6518402778 69203"/>
        <s v="44635,6520486111 69203"/>
        <s v="44635,6524189815 69203"/>
        <s v="44635,6524537037 69203"/>
        <s v="44635,6524652778 69203"/>
        <s v="44635,6524884259 69203"/>
        <s v="44635,6525462963 69203"/>
        <s v="44635,652662037 69203"/>
        <s v="44635,6528472222 69203"/>
        <s v="44635,6528935185 69203"/>
        <s v="44635,6529050926 69203"/>
        <s v="44635,6529282407 69203"/>
        <s v="44635,6540972222 69203"/>
        <s v="44635,6542824074 69203"/>
        <s v="44635,6547800926 69203"/>
        <s v="44635,6548148148 69203"/>
        <s v="44635,6551736111 69203"/>
        <s v="44635,6552083333 69203"/>
        <s v="44635,6552546296 69203"/>
        <s v="44635,6553009259 69203"/>
        <s v="44635,6558217593 69203"/>
        <s v="44635,6558564815 69203"/>
        <s v="44635,6558912037 69203"/>
        <s v="44635,6559375 69203"/>
        <s v="44635,6567592593 69203"/>
        <s v="44635,656875 69203"/>
        <s v="44635,6569444444 69203"/>
        <s v="44635,6573263889 69203"/>
        <s v="44635,6574884259 69203"/>
        <s v="44635,6576851852 69203"/>
        <s v="44635,6579282407 69203"/>
        <s v="44635,658275463 69203"/>
        <s v="44635,6592361111 69178"/>
        <s v="44635,6597106481 69178"/>
        <s v="44635,659849537 69203"/>
        <s v="44635,6598958333 69203"/>
        <s v="44635,6599421296 69203"/>
        <s v="44635,6600694444 69178"/>
        <s v="44635,660150463 69178"/>
        <s v="44635,6601736111 69201"/>
        <s v="44635,6607986111 69178"/>
        <s v="44635,6612731482 69178"/>
        <s v="44635,6613194444 69178"/>
        <s v="44635,6614583333 69178"/>
        <s v="44635,6616550926 69201"/>
        <s v="44635,6616782407 69201"/>
        <s v="44635,6618287037 69201"/>
        <s v="44635,6619444444 69201"/>
        <s v="44635,6619791667 69201"/>
        <s v="44635,6620138889 69201"/>
        <s v="44635,6620833333 69201"/>
        <s v="44635,6621180556 69201"/>
        <s v="44635,6621412037 69201"/>
        <s v="44635,6626736111 69201"/>
        <s v="44635,6628587963 69201"/>
        <s v="44635,6629050926 69201"/>
        <s v="44635,6640740741 69201"/>
        <s v="44635,664537037 69201"/>
        <s v="44635,6663773148 69201"/>
        <s v="44635,6663888889 69201"/>
        <s v="44635,6666087963 69201"/>
        <s v="44635,6666435185 69201"/>
        <s v="44635,6666550926 69201"/>
        <s v="44635,6666782407 69201"/>
        <s v="44635,666712963 69201"/>
        <s v="44635,6667592593 69201"/>
        <s v="44635,6667824074 69201"/>
        <s v="44635,6668171296 69201"/>
        <s v="44635,6668402778 69201"/>
        <s v="44635,6668865741 69201"/>
        <s v="44635,6668981481 69201"/>
        <s v="44635,6675462963 69201"/>
        <s v="44635,6718171296 69201"/>
        <s v="44635,6719675926 69201"/>
        <s v="44635,6731481481 69201"/>
        <s v="44635,6732175926 69201"/>
        <s v="44635,6805324074 69201"/>
        <s v="44635,6812384259 69201"/>
        <s v="44635,6825 69201"/>
        <s v="44635,6825462963 69201"/>
        <s v="44635,6825694444 69201"/>
        <s v="44635,6825925926 69201"/>
        <s v="44635,6835069444 69201"/>
        <s v="44635,6900810185 69201"/>
        <s v="44635,6912731481 69201"/>
        <s v="44635,6913541667 69201"/>
        <s v="44635,6915393519 69201"/>
        <s v="44635,6915625 69201"/>
        <s v="44635,6925462963 69201"/>
        <s v="44635,692962963 69201"/>
        <s v="44635,6937037037 69201"/>
        <s v="44635,7015509259 69201"/>
        <s v="44635,7024768519 69178"/>
        <s v="44636,2627430556 69201"/>
        <s v="44636,2628356482 69178"/>
        <s v="44636,2630324074 69201"/>
        <s v="44636,2631365741 69201"/>
        <s v="44636,2631712963 69201"/>
        <s v="44636,2638657407 69201"/>
        <s v="44636,2641203704 69178"/>
        <s v="44636,2642592593 69178"/>
        <s v="44636,2642824074 69178"/>
        <s v="44636,2643981481 69178"/>
        <s v="44636,2644444444 69178"/>
        <s v="44636,2656134259 69178"/>
        <s v="44636,2658796296 69178"/>
        <s v="44636,2660416667 69178"/>
        <s v="44636,266099537 69178"/>
        <s v="44636,2661226852 69178"/>
        <s v="44636,2661574074 69178"/>
        <s v="44636,2662037037 69178"/>
        <s v="44636,2662152778 69178"/>
        <s v="44636,2662615741 69178"/>
        <s v="44636,2663425926 69178"/>
        <s v="44636,2663773148 69178"/>
        <s v="44636,2664351852 69178"/>
        <s v="44636,2676736111 69178"/>
        <s v="44636,2679861111 69178"/>
        <s v="44636,2682060185 69178"/>
        <s v="44636,2682523148 69178"/>
        <s v="44636,2683796296 69178"/>
        <s v="44636,2684027778 69178"/>
        <s v="44636,2684375 69178"/>
        <s v="44636,2684837963 69178"/>
        <s v="44636,2685300926 69178"/>
        <s v="44636,2692592593 69178"/>
        <s v="44636,2698958333 69099"/>
        <s v="44636,2699305556 69099"/>
        <s v="44636,2707638889 69099"/>
        <s v="44636,2709375 69099"/>
        <s v="44636,2716087963 69099"/>
        <s v="44636,2721990741 69099"/>
        <s v="44636,2727893519 69099"/>
        <s v="44636,273275463 69099"/>
        <s v="44636,2732986111 69099"/>
        <s v="44636,2734606481 69099"/>
        <s v="44636,2734953704 69099"/>
        <s v="44636,2737037037 69132"/>
        <s v="44636,2737731481 69132"/>
        <s v="44636,2737962963 69132"/>
        <s v="44636,2738194444 69132"/>
        <s v="44636,2749652778 69132"/>
        <s v="44636,2756597222 69132"/>
        <s v="44636,2757291667 69132"/>
        <s v="44636,2764699074 69132"/>
        <s v="44636,2766898148 69132"/>
        <s v="44636,2767476852 69132"/>
        <s v="44636,2769791667 69132"/>
        <s v="44636,2773263889 69099"/>
        <s v="44636,2773958333 69099"/>
        <s v="44636,2774189815 69099"/>
        <s v="44636,2777777778 69099"/>
        <s v="44636,2778240741 69099"/>
        <s v="44636,2781712963 69099"/>
        <s v="44636,2793402778 69099"/>
        <s v="44636,2794675926 69132"/>
        <s v="44636,2799652778 69132"/>
        <s v="44636,2801041667 69132"/>
        <s v="44636,2801388889 69132"/>
        <s v="44636,2802314815 69132"/>
        <s v="44636,2806712963 69132"/>
        <s v="44636,2807407407 69132"/>
        <s v="44636,2807638889 69132"/>
        <s v="44636,2809143519 69132"/>
        <s v="44636,2815046296 69132"/>
        <s v="44636,281875 69132"/>
        <s v="44636,2826041667 69132"/>
        <s v="44636,282650463 69132"/>
        <s v="44636,2833680556 69132"/>
        <s v="44636,2835069444 69132"/>
        <s v="44636,2836111111 69132"/>
        <s v="44636,2838194444 69132"/>
        <s v="44636,2840277778 69132"/>
        <s v="44636,2840509259 69132"/>
        <s v="44636,2840740741 69132"/>
        <s v="44636,2841087963 69132"/>
        <s v="44636,2843171296 69132"/>
        <s v="44636,2843634259 69132"/>
        <s v="44636,2846064815 69132"/>
        <s v="44636,2847222222 69132"/>
        <s v="44636,2850925926 69132"/>
        <s v="44636,285150463 69099"/>
        <s v="44636,2851851852 69099"/>
        <s v="44636,2853703703 69099"/>
        <s v="44636,2856481482 69099"/>
        <s v="44636,2857638889 69099"/>
        <s v="44636,2859143519 69099"/>
        <s v="44636,287037037 69099"/>
        <s v="44636,2875694444 69099"/>
        <s v="44636,2887268519 69099"/>
        <s v="44636,2926157407 69099"/>
        <s v="44636,2936342593 69099"/>
        <s v="44636,2937037037 69099"/>
        <s v="44636,2937384259 69099"/>
        <s v="44636,2940740741 69099"/>
        <s v="44636,2946412037 69099"/>
        <s v="44636,2947222222 69099"/>
        <s v="44636,2948263889 69099"/>
        <s v="44636,2948842593 69099"/>
        <s v="44636,2958333333 69099"/>
        <s v="44636,2958796296 69099"/>
        <s v="44636,2966319444 69099"/>
        <s v="44636,2983449074 69099"/>
        <s v="44636,2989236111 69099"/>
        <s v="44636,2989699074 69099"/>
        <s v="44636,2992476852 69099"/>
        <s v="44636,299537037 69099"/>
        <s v="44636,2997222222 69099"/>
        <s v="44636,2998611111 69099"/>
        <s v="44636,3004282407 69099"/>
        <s v="44636,3010069444 69099"/>
        <s v="44636,3012152778 69099"/>
        <s v="44636,3016319444 69099"/>
        <s v="44636,3022800926 69099"/>
        <s v="44636,3023032407 69099"/>
        <s v="44636,3023263888 69099"/>
        <s v="44636,3024421296 69099"/>
        <s v="44636,3025 69099"/>
        <s v="44636,3025578704 69099"/>
        <s v="44636,3029282407 69099"/>
        <s v="44636,3041087963 69099"/>
        <s v="44636,3047569444 69099"/>
        <s v="44636,3048148148 69099"/>
        <s v="44636,305474537 69099"/>
        <s v="44636,3056944444 69099"/>
        <s v="44636,3057060185 69099"/>
        <s v="44636,3058217593 69099"/>
        <s v="44636,3058680556 69099"/>
        <s v="44636,3059722222 69099"/>
        <s v="44636,3060532407 69099"/>
        <s v="44636,3062268519 69099"/>
        <s v="44636,3062615741 69099"/>
        <s v="44636,3062731481 69099"/>
        <s v="44636,3063310185 69099"/>
        <s v="44636,3064814815 69099"/>
        <s v="44636,3065277778 69099"/>
        <s v="44636,3065625 69099"/>
        <s v="44636,3070138889 69099"/>
        <s v="44636,307037037 69099"/>
        <s v="44636,3076388889 69099"/>
        <s v="44636,3077430556 69099"/>
        <s v="44636,3078009259 69099"/>
        <s v="44636,3078472222 69099"/>
        <s v="44636,3078935185 69099"/>
        <s v="44636,3079398148 69099"/>
        <s v="44636,3080324074 69099"/>
        <s v="44636,3080555556 69099"/>
        <s v="44636,3082523148 69099"/>
        <s v="44636,3085069444 69099"/>
        <s v="44636,3086921296 69099"/>
        <s v="44636,3095949074 69099"/>
        <s v="44636,310625 69099"/>
        <s v="44636,3106712963 69099"/>
        <s v="44636,3107175926 69099"/>
        <s v="44636,3112037037 69099"/>
        <s v="44636,3115972222 69099"/>
        <s v="44636,3118981481 69099"/>
        <s v="44636,3120717593 69099"/>
        <s v="44636,3122916667 69099"/>
        <s v="44636,3123148148 69099"/>
        <s v="44636,3123726852 69099"/>
        <s v="44636,3134027778 69099"/>
        <s v="44636,3134837963 69099"/>
        <s v="44636,3135069444 69099"/>
        <s v="44636,3142824074 69099"/>
        <s v="44636,3156597222 69099"/>
        <s v="44636,3161342593 69099"/>
        <s v="44636,3161689815 69099"/>
        <s v="44636,3173263889 69099"/>
        <s v="44636,3173958333 69099"/>
        <s v="44636,3175462963 69099"/>
        <s v="44636,3177430556 69099"/>
        <s v="44636,3178240741 69099"/>
        <s v="44636,3179513888 69099"/>
        <s v="44636,3180092593 69099"/>
        <s v="44636,3181944444 69099"/>
        <s v="44636,3183449074 69099"/>
        <s v="44636,3191550926 69099"/>
        <s v="44636,3191666667 69099"/>
        <s v="44636,3192013889 69099"/>
        <s v="44636,3199074074 69099"/>
        <s v="44636,320011574 69099"/>
        <s v="44636,3200462963 69099"/>
        <s v="44636,3203703704 69099"/>
        <s v="44636,3204398148 69099"/>
        <s v="44636,3206018519 69099"/>
        <s v="44636,3212152778 69099"/>
        <s v="44636,321400463 69099"/>
        <s v="44636,3214236111 69099"/>
        <s v="44636,322349537 69099"/>
        <s v="44636,3224768518 69099"/>
        <s v="44636,3225578704 69099"/>
        <s v="44636,3226736111 69099"/>
        <s v="44636,3226967593 69099"/>
        <s v="44636,3227199074 69099"/>
        <s v="44636,3227314815 69099"/>
        <s v="44636,3238888889 69099"/>
        <s v="44636,3258564815 69099"/>
        <s v="44636,3276157407 69099"/>
        <s v="44636,3280092593 69099"/>
        <s v="44636,3284837963 69099"/>
        <s v="44636,3285532407 69099"/>
        <s v="44636,3285648148 69099"/>
        <s v="44636,3286342593 69099"/>
        <s v="44636,3291319444 69099"/>
        <s v="44636,3292476852 69099"/>
        <s v="44636,3296064815 69099"/>
        <s v="44636,3296412037 69099"/>
        <s v="44636,3296643519 69099"/>
        <s v="44636,3297685185 69099"/>
        <s v="44636,3303356481 69099"/>
        <s v="44636,3303587963 69099"/>
        <s v="44636,3303703704 69099"/>
        <s v="44636,330474537 69099"/>
        <s v="44636,3307986111 69099"/>
        <s v="44636,3312152777 69099"/>
        <s v="44636,3312384259 69099"/>
        <s v="44636,3323842593 69099"/>
        <s v="44636,332662037 69099"/>
        <s v="44636,3338194444 69099"/>
        <s v="44636,3339467593 69099"/>
        <s v="44636,3340162037 69099"/>
        <s v="44636,3341898148 69099"/>
        <s v="44636,3344791667 69099"/>
        <s v="44636,3344907407 69099"/>
        <s v="44636,3346527778 69099"/>
        <s v="44636,3347337963 69099"/>
        <s v="44636,3347569444 69099"/>
        <s v="44636,3348263889 69099"/>
        <s v="44636,3349074074 69099"/>
        <s v="44636,3350115741 69099"/>
        <s v="44636,3351041667 69099"/>
        <s v="44636,3352314815 69099"/>
        <s v="44636,3353009259 69099"/>
        <s v="44636,3353819444 69099"/>
        <s v="44636,335787037 69099"/>
        <s v="44636,3371064815 69099"/>
        <s v="44636,3371180556 69099"/>
        <s v="44636,3372800926 69099"/>
        <s v="44636,3385648148 69099"/>
        <s v="44636,3388310185 69099"/>
        <s v="44636,3389467593 69099"/>
        <s v="44636,3389814815 69099"/>
        <s v="44636,3393171296 69099"/>
        <s v="44636,3393402778 69099"/>
        <s v="44636,3393518518 69099"/>
        <s v="44636,3394444444 69099"/>
        <s v="44636,3396296296 69099"/>
        <s v="44636,3397916667 69099"/>
        <s v="44636,3398148148 69099"/>
        <s v="44636,3401041667 69099"/>
        <s v="44636,3402083333 69099"/>
        <s v="44636,340775463 69099"/>
        <s v="44636,3409606482 69099"/>
        <s v="44636,3417592593 69099"/>
        <s v="44636,3423726852 69099"/>
        <s v="44636,3424768519 69099"/>
        <s v="44636,3428472222 69099"/>
        <s v="44636,3435069444 69099"/>
        <s v="44636,3435532407 69099"/>
        <s v="44636,3436111111 69099"/>
        <s v="44636,3442476852 69099"/>
        <s v="44636,347349537 69099"/>
        <s v="44636,3480555556 69099"/>
        <s v="44636,3484375 69099"/>
        <s v="44636,3484606482 69099"/>
        <s v="44636,3496412037 69099"/>
        <s v="44636,3504513889 69099"/>
        <s v="44636,3516435185 69099"/>
        <s v="44636,3519212963 69099"/>
        <s v="44636,3519675926 69099"/>
        <s v="44636,3523611111 69099"/>
        <s v="44636,3525925925 69099"/>
        <s v="44636,3527314815 69099"/>
        <s v="44636,3529861111 69099"/>
        <s v="44636,3538194444 69099"/>
        <s v="44636,3539814815 69099"/>
        <s v="44636,3543634259 69099"/>
        <s v="44636,354849537 69099"/>
        <s v="44636,3548958333 69099"/>
        <s v="44636,3550578704 69099"/>
        <s v="44636,3550694444 69099"/>
        <s v="44636,3550810185 69099"/>
        <s v="44636,3561111111 69099"/>
        <s v="44636,3562615741 69099"/>
        <s v="44636,3563078704 69099"/>
        <s v="44636,356412037 69099"/>
        <s v="44636,3564351852 69099"/>
        <s v="44636,3564583333 69099"/>
        <s v="44636,3571527778 69099"/>
        <s v="44636,3581828704 69099"/>
        <s v="44636,3582175926 69099"/>
        <s v="44636,3582291667 69099"/>
        <s v="44636,358599537 69099"/>
        <s v="44636,3590277778 69099"/>
        <s v="44636,3590856481 69099"/>
        <s v="44636,3593981481 69099"/>
        <s v="44636,3596180556 69099"/>
        <s v="44636,3605208333 69099"/>
        <s v="44636,3605324074 69099"/>
        <s v="44636,3611458333 69099"/>
        <s v="44636,3612152778 69099"/>
        <s v="44636,3613310185 69099"/>
        <s v="44636,3624884259 69099"/>
        <s v="44636,3636574074 69099"/>
        <s v="44636,3647106482 69099"/>
        <s v="44636,3647337963 69099"/>
        <s v="44636,3659027778 69099"/>
        <s v="44636,3660532407 69099"/>
        <s v="44636,3660763889 69099"/>
        <s v="44636,3668287037 69099"/>
        <s v="44636,3675347222 69099"/>
        <s v="44636,3675578704 69099"/>
        <s v="44636,3681018519 69099"/>
        <s v="44636,3682060185 69099"/>
        <s v="44636,3687731481 69099"/>
        <s v="44636,3687962963 69099"/>
        <s v="44636,3695023148 69099"/>
        <s v="44636,3702777777 69099"/>
        <s v="44636,3721412037 69099"/>
        <s v="44636,3721527778 69099"/>
        <s v="44636,3721875 69099"/>
        <s v="44636,3722106482 69099"/>
        <s v="44636,3723379629 69099"/>
        <s v="44636,3731828704 69099"/>
        <s v="44636,3739583333 69099"/>
        <s v="44636,3741319444 69099"/>
        <s v="44636,3752777778 69099"/>
        <s v="44636,3753009259 69099"/>
        <s v="44636,3755902778 69099"/>
        <s v="44636,3756134259 69099"/>
        <s v="44636,375775463 69099"/>
        <s v="44636,375787037 69099"/>
        <s v="44636,3764351852 69099"/>
        <s v="44636,3767592593 69099"/>
        <s v="44636,3779282407 69099"/>
        <s v="44636,3780324074 69099"/>
        <s v="44636,3919907407 69099"/>
        <s v="44636,3920601852 69099"/>
        <s v="44636,3920833333 69099"/>
        <s v="44636,3924074074 69099"/>
        <s v="44636,3927893518 69099"/>
        <s v="44636,3929166667 69099"/>
        <s v="44636,3939930556 69099"/>
        <s v="44636,3940856481 69099"/>
        <s v="44636,3943171296 69099"/>
        <s v="44636,3943518518 69099"/>
        <s v="44636,3946296296 69099"/>
        <s v="44636,3958680556 69099"/>
        <s v="44636,3962268519 69099"/>
        <s v="44636,3965509259 69099"/>
        <s v="44636,3966087963 69099"/>
        <s v="44636,3967708333 69099"/>
        <s v="44636,3968981481 69099"/>
        <s v="44636,3971990741 69099"/>
        <s v="44636,3974537037 69099"/>
        <s v="44636,3979050926 69099"/>
        <s v="44636,3980787037 69099"/>
        <s v="44636,3981018519 69099"/>
        <s v="44636,3984606481 69099"/>
        <s v="44636,3996296296 69099"/>
        <s v="44636,4001967593 69099"/>
        <s v="44636,4003125 69099"/>
        <s v="44636,4003356481 69099"/>
        <s v="44636,4005671296 69099"/>
        <s v="44636,4008680556 69099"/>
        <s v="44636,402037037 69099"/>
        <s v="44636,4020717593 69099"/>
        <s v="44636,4024421296 69099"/>
        <s v="44636,4026273148 69099"/>
        <s v="44636,402662037 69099"/>
        <s v="44636,4027430556 69099"/>
        <s v="44636,402962963 69099"/>
        <s v="44636,4030208333 69099"/>
        <s v="44636,4031018519 69099"/>
        <s v="44636,4042939815 69099"/>
        <s v="44636,4052546296 69099"/>
        <s v="44636,4063773148 69099"/>
        <s v="44636,4066898148 69099"/>
        <s v="44636,4068287037 69099"/>
        <s v="44636,4069212963 69099"/>
        <s v="44636,4071527778 69099"/>
        <s v="44636,4071643519 69099"/>
        <s v="44636,4072337963 69099"/>
        <s v="44636,4078819444 69099"/>
        <s v="44636,4078935185 69099"/>
        <s v="44636,408587963 69099"/>
        <s v="44636,4091087963 69099"/>
        <s v="44636,4091203704 69099"/>
        <s v="44636,4097337963 69099"/>
        <s v="44636,4097685185 69099"/>
        <s v="44636,409837963 69099"/>
        <s v="44636,4100694444 69099"/>
        <s v="44636,4110300926 69099"/>
        <s v="44636,4111574074 69099"/>
        <s v="44636,4126388889 69099"/>
        <s v="44636,4129861111 69099"/>
        <s v="44636,4131481481 69099"/>
        <s v="44636,4142592593 69099"/>
        <s v="44636,4143981481 69099"/>
        <s v="44636,4155671296 69099"/>
        <s v="44636,416724537 69220"/>
        <s v="44636,4173263889 69220"/>
        <s v="44636,4173842593 69220"/>
        <s v="44636,4185648148 69220"/>
        <s v="44636,418587963 69220"/>
        <s v="44636,4199884259 69220"/>
        <s v="44636,4200578704 69220"/>
        <s v="44636,4201041667 69220"/>
        <s v="44636,4201273148 69220"/>
        <s v="44636,4201967593 69220"/>
        <s v="44636,4204861111 69220"/>
        <s v="44636,4205092593 69220"/>
        <s v="44636,4207291667 69220"/>
        <s v="44636,4209953704 69220"/>
        <s v="44636,4215509259 69220"/>
        <s v="44636,4216666667 69220"/>
        <s v="44636,4217361111 69220"/>
        <s v="44636,4217824074 69220"/>
        <s v="44636,4219560185 69220"/>
        <s v="44636,4220486111 69220"/>
        <s v="44636,4221296296 69220"/>
        <s v="44636,4222222222 69220"/>
        <s v="44636,4224189815 69220"/>
        <s v="44636,4224652778 69220"/>
        <s v="44636,4225 69220"/>
        <s v="44636,4225810185 69220"/>
        <s v="44636,4228240741 69220"/>
        <s v="44636,4232407407 69220"/>
        <s v="44636,423287037 69220"/>
        <s v="44636,4232986111 69220"/>
        <s v="44636,4234490741 69220"/>
        <s v="44636,4234953704 69220"/>
        <s v="44636,4237037037 69203"/>
        <s v="44636,4240972222 69203"/>
        <s v="44636,4241435185 69203"/>
        <s v="44636,4242592593 69203"/>
        <s v="44636,4247337963 69203"/>
        <s v="44636,4252893518 69203"/>
        <s v="44636,4253472222 69178"/>
        <s v="44636,4254282407 69178"/>
        <s v="44636,4261111111 69178"/>
        <s v="44636,4265856482 69178"/>
        <s v="44636,4266666667 69178"/>
        <s v="44636,4267592593 69178"/>
        <s v="44636,4270254629 69201"/>
        <s v="44636,4270949074 69201"/>
        <s v="44636,428275463 69201"/>
        <s v="44636,4283449074 69201"/>
        <s v="44636,4284259259 69201"/>
        <s v="44636,4284606481 69201"/>
        <s v="44636,4284837963 69201"/>
        <s v="44636,4285185185 69201"/>
        <s v="44636,4285416667 69201"/>
        <s v="44636,4285648148 69201"/>
        <s v="44636,4288773148 69201"/>
        <s v="44636,428900463 69201"/>
        <s v="44636,4289930556 69201"/>
        <s v="44636,4298032407 69201"/>
        <s v="44636,4302893519 69201"/>
        <s v="44636,4314930556 69201"/>
        <s v="44636,4316782407 69201"/>
        <s v="44636,4328703704 69201"/>
        <s v="44636,4329050926 69201"/>
        <s v="44636,4329976852 69201"/>
        <s v="44636,4332060185 69201"/>
        <s v="44636,4332407407 69201"/>
        <s v="44636,433275463 69201"/>
        <s v="44636,4333449074 69201"/>
        <s v="44636,4333680556 69201"/>
        <s v="44636,4334027778 69201"/>
        <s v="44636,4334259259 69201"/>
        <s v="44636,4335763889 69201"/>
        <s v="44636,4340625 69201"/>
        <s v="44636,4340972222 69201"/>
        <s v="44636,4350115741 69201"/>
        <s v="44636,4387847222 69201"/>
        <s v="44636,4392361111 69201"/>
        <s v="44636,4394212963 69201"/>
        <s v="44636,4394444444 69201"/>
        <s v="44636,4395486111 69201"/>
        <s v="44636,4397685185 69201"/>
        <s v="44636,4401388889 69178"/>
        <s v="44636,4402662037 69178"/>
        <s v="44636,4403009259 69178"/>
        <s v="44636,4403240741 69178"/>
        <s v="44636,4414814815 69178"/>
        <s v="44636,4415972222 69178"/>
        <s v="44636,4416782407 69178"/>
        <s v="44636,4420486111 69178"/>
        <s v="44636,4423263889 69178"/>
        <s v="44636,4424652778 69178"/>
        <s v="44636,4425694444 69178"/>
        <s v="44636,4425925926 69178"/>
        <s v="44636,4430787037 69178"/>
        <s v="44636,4442476852 69201"/>
        <s v="44636,4442824074 69178"/>
        <s v="44636,4443634259 69203"/>
        <s v="44636,444375 69203"/>
        <s v="44636,4443981481 69203"/>
        <s v="44636,4444328704 69178"/>
        <s v="44636,4445833333 69178"/>
        <s v="44636,4457291667 69178"/>
        <s v="44636,4457523148 69178"/>
        <s v="44636,4459722222 69178"/>
        <s v="44636,4469907407 69178"/>
        <s v="44636,4471643519 69178"/>
        <s v="44636,4472685185 69178"/>
        <s v="44636,4479050926 69201"/>
        <s v="44636,447974537 69201"/>
        <s v="44636,44875 69201"/>
        <s v="44636,4488078704 69201"/>
        <s v="44636,4495833333 69178"/>
        <s v="44636,4506018519 69178"/>
        <s v="44636,4514583333 69178"/>
        <s v="44636,4524537037 69178"/>
        <s v="44636,452824074 69178"/>
        <s v="44636,4528472222 69178"/>
        <s v="44636,4529282407 69178"/>
        <s v="44636,4530439815 69178"/>
        <s v="44636,4531828704 69178"/>
        <s v="44636,4544444444 69178"/>
        <s v="44636,4546643519 69178"/>
        <s v="44636,4550694444 69178"/>
        <s v="44636,455150463 69178"/>
        <s v="44636,4551851851 69178"/>
        <s v="44636,456099537 69178"/>
        <s v="44636,4572453703 69178"/>
        <s v="44636,4573263889 69178"/>
        <s v="44636,4574421296 69178"/>
        <s v="44636,4586111111 69178"/>
        <s v="44636,4587037037 69178"/>
        <s v="44636,45875 69178"/>
        <s v="44636,4587731482 69178"/>
        <s v="44636,4587962963 69178"/>
        <s v="44636,4589930556 69178"/>
        <s v="44636,459212963 69178"/>
        <s v="44636,4594097222 69178"/>
        <s v="44636,4594328704 69178"/>
        <s v="44636,4594791667 69178"/>
        <s v="44636,4596527778 69178"/>
        <s v="44636,4597106481 69178"/>
        <s v="44636,4597569444 69178"/>
        <s v="44636,4598032407 69178"/>
        <s v="44636,4603587963 69178"/>
        <s v="44636,4604513889 69178"/>
        <s v="44636,460462963 69178"/>
        <s v="44636,460474537 69178"/>
        <s v="44636,4608101852 69178"/>
        <s v="44636,4612037037 69178"/>
        <s v="44636,4616319444 69178"/>
        <s v="44636,4619907407 69178"/>
        <s v="44636,4620486111 69178"/>
        <s v="44636,4620949074 69178"/>
        <s v="44636,4621180556 69178"/>
        <s v="44636,4628819444 69178"/>
        <s v="44636,4630671296 69178"/>
        <s v="44636,4631597222 69178"/>
        <s v="44636,4632638889 69178"/>
        <s v="44636,4640509259 69178"/>
        <s v="44636,4649652778 69178"/>
        <s v="44636,4652314815 69178"/>
        <s v="44636,4656712963 69178"/>
        <s v="44636,4662731482 69178"/>
        <s v="44636,4668865741 69178"/>
        <s v="44636,4670138889 69178"/>
        <s v="44636,4671759259 69178"/>
        <s v="44636,4672453704 69178"/>
        <s v="44636,467337963 69178"/>
        <s v="44636,4680092593 69178"/>
        <s v="44636,4681018519 69178"/>
        <s v="44636,468287037 69178"/>
        <s v="44636,4683680556 69178"/>
        <s v="44636,4693518519 69178"/>
        <s v="44636,4693865741 69178"/>
        <s v="44636,4693981481 69178"/>
        <s v="44636,4699421296 69178"/>
        <s v="44636,4701157407 69178"/>
        <s v="44636,4701388889 69178"/>
        <s v="44636,4710069444 69178"/>
        <s v="44636,4721875 69178"/>
        <s v="44636,4723032407 69178"/>
        <s v="44636,4730787037 69178"/>
        <s v="44636,4733912037 69178"/>
        <s v="44636,4743171296 69178"/>
        <s v="44636,475474537 69178"/>
        <s v="44636,4765046296 69178"/>
        <s v="44636,4770486111 69178"/>
        <s v="44636,4771180556 69178"/>
        <s v="44636,4771759259 69178"/>
        <s v="44636,4777430556 69178"/>
        <s v="44636,4784375 69178"/>
        <s v="44636,4797800926 69178"/>
        <s v="44636,4798263889 69178"/>
        <s v="44636,479849537 69178"/>
        <s v="44636,48 69178"/>
        <s v="44636,4811574074 69178"/>
        <s v="44636,4818171296 69178"/>
        <s v="44636,4823263889 69178"/>
        <s v="44636,4829166667 69178"/>
        <s v="44636,4829282407 69178"/>
        <s v="44636,4831597222 69178"/>
        <s v="44636,4839236111 69178"/>
        <s v="44636,4850925926 69178"/>
        <s v="44636,4852546296 69178"/>
        <s v="44636,4865046296 69178"/>
        <s v="44636,486724537 69178"/>
        <s v="44636,4877083333 69178"/>
        <s v="44636,4877430556 69178"/>
        <s v="44636,4877662037 69178"/>
        <s v="44636,4878703704 69178"/>
        <s v="44636,488125 69178"/>
        <s v="44636,4892476852 69178"/>
        <s v="44636,4903703704 69178"/>
        <s v="44636,4904398148 69178"/>
        <s v="44636,4904976852 69178"/>
        <s v="44636,4906944444 69178"/>
        <s v="44636,491875 69178"/>
        <s v="44636,4921643519 69178"/>
        <s v="44636,4924421296 69178"/>
        <s v="44636,493587963 69178"/>
        <s v="44636,4940162037 69178"/>
        <s v="44636,4941782407 69178"/>
        <s v="44636,4945601852 69201"/>
        <s v="44636,4945717593 69201"/>
        <s v="44636,4945949074 69201"/>
        <s v="44636,4952893518 69201"/>
        <s v="44636,4953356481 69201"/>
        <s v="44636,4954166667 69201"/>
        <s v="44636,4956481481 69201"/>
        <s v="44636,4957060185 69201"/>
        <s v="44636,4957407407 69201"/>
        <s v="44636,4958101852 69201"/>
        <s v="44636,4958564815 69201"/>
        <s v="44636,4958680556 69201"/>
        <s v="44636,4958912037 69201"/>
        <s v="44636,4961342593 69201"/>
        <s v="44636,4962037037 69201"/>
        <s v="44636,4973611111 69201"/>
        <s v="44636,4991782407 69201"/>
        <s v="44636,4993634259 69201"/>
        <s v="44636,4993865741 69201"/>
        <s v="44636,4994097222 69201"/>
        <s v="44636,4994444444 69201"/>
        <s v="44636,4994791667 69201"/>
        <s v="44636,4997222222 69201"/>
        <s v="44636,4997453704 69201"/>
        <s v="44636,4997800926 69201"/>
        <s v="44636,4998263889 69201"/>
        <s v="44636,4998726852 69201"/>
        <s v="44636,4999074074 69201"/>
        <s v="44636,4999305556 69201"/>
        <s v="44636,4999537037 69201"/>
        <s v="44636,4999768519 69201"/>
        <s v="44636,5000115741 69201"/>
        <s v="44636,5004050926 69201"/>
        <s v="44636,5004282407 69201"/>
        <s v="44636,5004513889 69201"/>
        <s v="44636,500474537 69201"/>
        <s v="44636,5005439815 69201"/>
        <s v="44636,5005671296 69201"/>
        <s v="44636,5005787037 69201"/>
        <s v="44636,5006018519 69201"/>
        <s v="44636,5017592593 69201"/>
        <s v="44636,5024189815 69201"/>
        <s v="44636,503125 69201"/>
        <s v="44636,5528356481 69201"/>
        <s v="44636,553275463 69201"/>
        <s v="44636,5534606481 69201"/>
        <s v="44636,5535185185 69201"/>
        <s v="44636,5535763889 69201"/>
        <s v="44636,5540740741 69201"/>
        <s v="44636,5540856481 69201"/>
        <s v="44636,5541550926 69201"/>
        <s v="44636,5543171296 69178"/>
        <s v="44636,5544212963 69178"/>
        <s v="44636,5544560185 69178"/>
        <s v="44636,5544675926 69178"/>
        <s v="44636,5557175925 69201"/>
        <s v="44636,5557407407 69201"/>
        <s v="44636,555787037 69178"/>
        <s v="44636,5558101852 69203"/>
        <s v="44636,5561921296 69203"/>
        <s v="44636,5566435185 69203"/>
        <s v="44636,5569791667 69203"/>
        <s v="44636,5570138889 69203"/>
        <s v="44636,557037037 69203"/>
        <s v="44636,5575115741 69220"/>
        <s v="44636,5576157407 69220"/>
        <s v="44636,5577199074 69220"/>
        <s v="44636,5577546296 69220"/>
        <s v="44636,5582407407 69220"/>
        <s v="44636,5583796296 69220"/>
        <s v="44636,5585532407 69220"/>
        <s v="44636,5587847222 69220"/>
        <s v="44636,5588773148 69220"/>
        <s v="44636,558912037 69220"/>
        <s v="44636,5589467593 69220"/>
        <s v="44636,5592708333 69220"/>
        <s v="44636,5598263889 69220"/>
        <s v="44636,559849537 69220"/>
        <s v="44636,5599074074 69220"/>
        <s v="44636,56 69220"/>
        <s v="44636,5601157407 69220"/>
        <s v="44636,5606481481 69220"/>
        <s v="44636,5606712963 69220"/>
        <s v="44636,5606828704 69220"/>
        <s v="44636,5610300926 69220"/>
        <s v="44636,5621875 69220"/>
        <s v="44636,5623148148 69220"/>
        <s v="44636,562650463 69220"/>
        <s v="44636,5627430556 69220"/>
        <s v="44636,5627893519 69220"/>
        <s v="44636,5630208333 69220"/>
        <s v="44636,5631481481 69220"/>
        <s v="44636,5632060185 69220"/>
        <s v="44636,5637615741 69220"/>
        <s v="44636,5638888889 69220"/>
        <s v="44636,5640046296 69187"/>
        <s v="44636,5640625 69187"/>
        <s v="44636,5642476852 69187"/>
        <s v="44636,564375 69187"/>
        <s v="44636,5644675926 69120"/>
        <s v="44636,5646527778 69187"/>
        <s v="44636,5648148148 69187"/>
        <s v="44636,5648726852 69187"/>
        <s v="44636,565 69187"/>
        <s v="44636,5651736111 69120"/>
        <s v="44636,5654166667 69120"/>
        <s v="44636,565775463 69120"/>
        <s v="44636,5658564815 69120"/>
        <s v="44636,5658796296 69120"/>
        <s v="44636,5659259259 69120"/>
        <s v="44636,5659837963 69120"/>
        <s v="44636,5661689815 69120"/>
        <s v="44636,5662268518 69120"/>
        <s v="44636,5662847222 69120"/>
        <s v="44636,5663310185 69120"/>
        <s v="44636,5664699074 69120"/>
        <s v="44636,5665856482 69120"/>
        <s v="44636,5665972222 69120"/>
        <s v="44636,5666319444 69120"/>
        <s v="44636,5669675926 69139"/>
        <s v="44636,5675810185 69120"/>
        <s v="44636,5676967593 69120"/>
        <s v="44636,5677314815 69120"/>
        <s v="44636,5677662037 69120"/>
        <s v="44636,5678009259 69120"/>
        <s v="44636,5678472222 69120"/>
        <s v="44636,5680439815 69120"/>
        <s v="44636,5682523148 69139"/>
        <s v="44636,5685532407 69139"/>
        <s v="44636,5685763889 69139"/>
        <s v="44636,5686342593 69139"/>
        <s v="44636,5687962963 69139"/>
        <s v="44636,5689467593 69139"/>
        <s v="44636,5690162037 69139"/>
        <s v="44636,5690393519 69139"/>
        <s v="44636,5692592593 69139"/>
        <s v="44636,5694907407 69139"/>
        <s v="44636,5698263889 69139"/>
        <s v="44636,5698958333 69139"/>
        <s v="44636,5699305556 69139"/>
        <s v="44636,570162037 69139"/>
        <s v="44636,5701967593 69139"/>
        <s v="44636,570775463 69139"/>
        <s v="44636,5708217593 69139"/>
        <s v="44636,5709259259 69139"/>
        <s v="44636,571087963 69139"/>
        <s v="44636,5711689815 69139"/>
        <s v="44636,5712384259 69139"/>
        <s v="44636,572037037 69139"/>
        <s v="44636,5721064815 69139"/>
        <s v="44636,5724421296 69139"/>
        <s v="44636,5725578704 69139"/>
        <s v="44636,572662037 69139"/>
        <s v="44636,572974537 69139"/>
        <s v="44636,5731597222 69139"/>
        <s v="44636,5731828704 69139"/>
        <s v="44636,573275463 69139"/>
        <s v="44636,5737152778 69139"/>
        <s v="44636,57375 69139"/>
        <s v="44636,5740162037 69139"/>
        <s v="44636,574212963 69139"/>
        <s v="44636,5745601852 69139"/>
        <s v="44636,5750231482 69139"/>
        <s v="44636,5754282407 69139"/>
        <s v="44636,5755439815 69139"/>
        <s v="44636,5765509259 69139"/>
        <s v="44636,5769675926 69139"/>
        <s v="44636,5773611111 69139"/>
        <s v="44636,5774074074 69139"/>
        <s v="44636,5774884259 69139"/>
        <s v="44636,5776041667 69139"/>
        <s v="44636,5776157407 69139"/>
        <s v="44636,5776736111 69139"/>
        <s v="44636,5776967593 69139"/>
        <s v="44636,5781134259 69139"/>
        <s v="44636,5782407407 69139"/>
        <s v="44636,5784490741 69139"/>
        <s v="44636,5784606481 69139"/>
        <s v="44636,5785069444 69139"/>
        <s v="44636,5785300926 69139"/>
        <s v="44636,5787847222 69139"/>
        <s v="44636,5789351852 69139"/>
        <s v="44636,5790277778 69139"/>
        <s v="44636,5795601852 69139"/>
        <s v="44636,5802546296 69139"/>
        <s v="44636,5805787037 69139"/>
        <s v="44636,5806481481 69139"/>
        <s v="44636,5815393518 69139"/>
        <s v="44636,5818171296 69139"/>
        <s v="44636,582025463 69139"/>
        <s v="44636,5821643519 69139"/>
        <s v="44636,582337963 69139"/>
        <s v="44636,5831365741 69139"/>
        <s v="44636,5835069444 69139"/>
        <s v="44636,5835532407 69139"/>
        <s v="44636,5838194444 69139"/>
        <s v="44636,5840277778 69139"/>
        <s v="44636,5841550926 69139"/>
        <s v="44636,584212963 69139"/>
        <s v="44636,5846064814 69139"/>
        <s v="44636,5846296296 69139"/>
        <s v="44636,5846759259 69139"/>
        <s v="44636,584849537 69139"/>
        <s v="44636,5849189815 69139"/>
        <s v="44636,5850462963 69139"/>
        <s v="44636,5853125 69139"/>
        <s v="44636,5853587963 69139"/>
        <s v="44636,585462963 69139"/>
        <s v="44636,5858333333 69139"/>
        <s v="44636,5858796296 69139"/>
        <s v="44636,586099537 69139"/>
        <s v="44636,586400463 69139"/>
        <s v="44636,5865277778 69139"/>
        <s v="44636,5865625 69139"/>
        <s v="44636,586724537 69139"/>
        <s v="44636,5869328704 69139"/>
        <s v="44636,5871064815 69139"/>
        <s v="44636,5871527778 69139"/>
        <s v="44636,5872106481 69139"/>
        <s v="44636,5872685185 69139"/>
        <s v="44636,5873148148 69139"/>
        <s v="44636,5875810185 69139"/>
        <s v="44636,5876041667 69139"/>
        <s v="44636,5876388889 69139"/>
        <s v="44636,5880092593 69139"/>
        <s v="44636,5881134259 69139"/>
        <s v="44636,5881712963 69139"/>
        <s v="44636,5881944444 69139"/>
        <s v="44636,5883680556 69139"/>
        <s v="44636,5885532407 69139"/>
        <s v="44636,5894328704 69139"/>
        <s v="44636,5895023148 69139"/>
        <s v="44636,5897453704 69139"/>
        <s v="44636,5898148148 69139"/>
        <s v="44636,5898842593 69139"/>
        <s v="44636,590162037 69139"/>
        <s v="44636,5904282407 69139"/>
        <s v="44636,5904513889 69139"/>
        <s v="44636,5908680556 69139"/>
        <s v="44636,591724537 69139"/>
        <s v="44636,5922222222 69139"/>
        <s v="44636,5924537037 69139"/>
        <s v="44636,5924652778 69139"/>
        <s v="44636,592662037 69139"/>
        <s v="44636,593125 69139"/>
        <s v="44636,5934837963 69139"/>
        <s v="44636,5938310185 69139"/>
        <s v="44636,5942476852 69139"/>
        <s v="44636,5954050926 69139"/>
        <s v="44636,5957060185 69139"/>
        <s v="44636,596099537 69139"/>
        <s v="44636,5961342593 69139"/>
        <s v="44636,5961805556 69139"/>
        <s v="44636,5962268518 69139"/>
        <s v="44636,5962962963 69139"/>
        <s v="44636,5971643518 69139"/>
        <s v="44636,5973032407 69139"/>
        <s v="44636,5978240741 69139"/>
        <s v="44636,5978587963 69139"/>
        <s v="44636,5978819444 69139"/>
        <s v="44636,5979050926 69139"/>
        <s v="44636,5979166667 69139"/>
        <s v="44636,5979398148 69139"/>
        <s v="44636,5988541667 69139"/>
        <s v="44636,5996296296 69139"/>
        <s v="44636,5998148148 69139"/>
        <s v="44636,5998958333 69139"/>
        <s v="44636,6000462963 69139"/>
        <s v="44636,6003009259 69139"/>
        <s v="44636,6008912037 69139"/>
        <s v="44636,6009837963 69139"/>
        <s v="44636,6010185185 69139"/>
        <s v="44636,6010648148 69139"/>
        <s v="44636,6014583333 69139"/>
        <s v="44636,6018634259 69139"/>
        <s v="44636,6026736111 69139"/>
        <s v="44636,6028472222 69139"/>
        <s v="44636,6035763889 69139"/>
        <s v="44636,6041203704 69139"/>
        <s v="44636,6041319444 69139"/>
        <s v="44636,6046412037 69139"/>
        <s v="44636,6046527777 69139"/>
        <s v="44636,6046759259 69139"/>
        <s v="44636,6047222222 69139"/>
        <s v="44636,6061805556 69139"/>
        <s v="44636,6068402778 69139"/>
        <s v="44636,6074884259 69139"/>
        <s v="44636,6080208333 69139"/>
        <s v="44636,6081134259 69139"/>
        <s v="44636,6087962963 69139"/>
        <s v="44636,6096296296 69139"/>
        <s v="44636,6098148148 69139"/>
        <s v="44636,6098726852 69139"/>
        <s v="44636,6098958333 69139"/>
        <s v="44636,6103587963 69139"/>
        <s v="44636,6106365741 69139"/>
        <s v="44636,6118981481 69139"/>
        <s v="44636,6126041667 69139"/>
        <s v="44636,616886574 69139"/>
        <s v="44636,6171527778 69139"/>
        <s v="44636,6180324074 69139"/>
        <s v="44636,6185416667 69139"/>
        <s v="44636,6185763889 69139"/>
        <s v="44636,6186342593 69139"/>
        <s v="44636,6188078704 69139"/>
        <s v="44636,6188657407 69139"/>
        <s v="44636,6190277778 69139"/>
        <s v="44636,6190972222 69139"/>
        <s v="44636,6193055556 69139"/>
        <s v="44636,6194444444 69139"/>
        <s v="44636,6194560185 69139"/>
        <s v="44636,619525463 69139"/>
        <s v="44636,6199189815 69139"/>
        <s v="44636,6204398148 69139"/>
        <s v="44636,6204861111 69139"/>
        <s v="44636,6212037037 69139"/>
        <s v="44636,62125 69139"/>
        <s v="44636,6214236111 69139"/>
        <s v="44636,6214699074 69139"/>
        <s v="44636,6216319444 69139"/>
        <s v="44636,6218055556 69139"/>
        <s v="44636,6218402778 69139"/>
        <s v="44636,621875 69139"/>
        <s v="44636,6219328704 69139"/>
        <s v="44636,6220138889 69139"/>
        <s v="44636,6222916667 69139"/>
        <s v="44636,6225694444 69139"/>
        <s v="44636,6226157407 69139"/>
        <s v="44636,6228472222 69139"/>
        <s v="44636,6228935185 69139"/>
        <s v="44636,6230324074 69139"/>
        <s v="44636,6230902778 69139"/>
        <s v="44636,6231597222 69139"/>
        <s v="44636,6231944444 69139"/>
        <s v="44636,6232175926 69139"/>
        <s v="44636,623900463 69139"/>
        <s v="44636,6240162037 69139"/>
        <s v="44636,6241319444 69139"/>
        <s v="44636,6245717593 69139"/>
        <s v="44636,6245949074 69139"/>
        <s v="44636,6250231481 69139"/>
        <s v="44636,6255671296 69139"/>
        <s v="44636,6259490741 69139"/>
        <s v="44636,6261574074 69139"/>
        <s v="44636,6264814815 69139"/>
        <s v="44636,6268981481 69139"/>
        <s v="44636,6272569444 69139"/>
        <s v="44636,6273148148 69139"/>
        <s v="44636,6274421296 69139"/>
        <s v="44636,6281597222 69139"/>
        <s v="44636,6289699074 69139"/>
        <s v="44636,6295486111 69139"/>
        <s v="44636,6295833333 69139"/>
        <s v="44636,6296527778 69139"/>
        <s v="44636,6296875 69139"/>
        <s v="44636,6305439815 69139"/>
        <s v="44636,630775463 69139"/>
        <s v="44636,6309375 69139"/>
        <s v="44636,6309837963 69139"/>
        <s v="44636,6309953704 69139"/>
        <s v="44636,631087963 69139"/>
        <s v="44636,6311342593 69139"/>
        <s v="44636,6313888889 69139"/>
        <s v="44636,6316666667 69139"/>
        <s v="44636,631712963 69139"/>
        <s v="44636,6317476852 69139"/>
        <s v="44636,6318865741 69139"/>
        <s v="44636,6319560185 69139"/>
        <s v="44636,6320023148 69139"/>
        <s v="44636,6320486111 69139"/>
        <s v="44636,632337963 69139"/>
        <s v="44636,6331134259 69139"/>
        <s v="44636,6336805556 69139"/>
        <s v="44636,6341087963 69139"/>
        <s v="44636,6341319444 69139"/>
        <s v="44636,6341782407 69139"/>
        <s v="44636,6343981481 69139"/>
        <s v="44636,6344328704 69139"/>
        <s v="44636,6345601852 69139"/>
        <s v="44636,6347106481 69139"/>
        <s v="44636,6349768518 69139"/>
        <s v="44636,6349884259 69139"/>
        <s v="44636,6352083333 69139"/>
        <s v="44636,6352314815 69139"/>
        <s v="44636,6353587963 69139"/>
        <s v="44636,6353935185 69139"/>
        <s v="44636,6359953704 69139"/>
        <s v="44636,636875 69139"/>
        <s v="44636,6374189815 69139"/>
        <s v="44636,637662037 69139"/>
        <s v="44636,6376851852 69139"/>
        <s v="44636,6377893519 69139"/>
        <s v="44636,6378125 69139"/>
        <s v="44636,6381134259 69139"/>
        <s v="44636,6382060185 69139"/>
        <s v="44636,6383564815 69139"/>
        <s v="44636,6384606482 69139"/>
        <s v="44636,639212963 69139"/>
        <s v="44636,6417708333 69139"/>
        <s v="44636,6418402778 69139"/>
        <s v="44636,6418518519 69139"/>
        <s v="44636,6424652778 69139"/>
        <s v="44636,6424768519 69139"/>
        <s v="44636,6425231481 69139"/>
        <s v="44636,6431712963 69139"/>
        <s v="44636,6438657407 69139"/>
        <s v="44636,6440625 69139"/>
        <s v="44636,6447106482 69139"/>
        <s v="44636,6447685185 69139"/>
        <s v="44636,6453935185 69139"/>
        <s v="44636,6454513889 69139"/>
        <s v="44636,6458101852 69139"/>
        <s v="44636,6469907407 69139"/>
        <s v="44636,6476273148 69139"/>
        <s v="44636,6485648148 69139"/>
        <s v="44636,6486226852 69139"/>
        <s v="44636,6487152778 69139"/>
        <s v="44636,6487384259 69139"/>
        <s v="44636,6487731481 69139"/>
        <s v="44636,649375 69139"/>
        <s v="44636,6515625 69139"/>
        <s v="44636,6515740741 69139"/>
        <s v="44636,6516203704 69139"/>
        <s v="44636,6516435185 69139"/>
        <s v="44636,6517476852 69139"/>
        <s v="44636,6518055556 69139"/>
        <s v="44636,6519212963 69139"/>
        <s v="44636,6521064815 69139"/>
        <s v="44636,6522916667 69139"/>
        <s v="44636,6529282407 69139"/>
        <s v="44636,652974537 69139"/>
        <s v="44636,6532523148 69139"/>
        <s v="44636,6533101852 69139"/>
        <s v="44636,6534606482 69139"/>
        <s v="44636,6537268519 69139"/>
        <s v="44636,653900463 69139"/>
        <s v="44636,654212963 69139"/>
        <s v="44636,6542939815 69139"/>
        <s v="44636,6545833333 69030"/>
        <s v="44636,6546064815 69030"/>
        <s v="44636,6546527778 69030"/>
        <s v="44636,6547337963 69030"/>
        <s v="44636,6547685185 69030"/>
        <s v="44636,6548032407 69030"/>
        <s v="44636,6549305556 69030"/>
        <s v="44636,6557986111 69030"/>
        <s v="44636,6566435185 69030"/>
        <s v="44636,6567708333 69030"/>
        <s v="44636,6573842593 69030"/>
        <s v="44636,6574421296 69030"/>
        <s v="44636,6577777778 69030"/>
        <s v="44636,6578935185 69030"/>
        <s v="44636,6580324074 69030"/>
        <s v="44636,6583796296 69030"/>
        <s v="44636,6584490741 69030"/>
        <s v="44636,6585069444 69030"/>
        <s v="44636,6589930556 69030"/>
        <s v="44636,6596180556 69030"/>
        <s v="44636,6596643518 69030"/>
        <s v="44636,6596875 69030"/>
        <s v="44636,6599189815 69030"/>
        <s v="44636,66 69030"/>
        <s v="44636,6602430556 69030"/>
        <s v="44636,6603009259 69030"/>
        <s v="44636,6603356482 69030"/>
        <s v="44636,6605208333 69030"/>
        <s v="44636,6605902778 69030"/>
        <s v="44636,6606481482 69030"/>
        <s v="44636,6609837963 69030"/>
        <s v="44636,6611226852 69030"/>
        <s v="44636,6612268519 69030"/>
        <s v="44636,6612731482 69030"/>
        <s v="44636,6613425926 69030"/>
        <s v="44636,6615856482 69030"/>
        <s v="44636,6616550926 69030"/>
        <s v="44636,6616782407 69030"/>
        <s v="44636,6617939815 69030"/>
        <s v="44636,6619444444 69030"/>
        <s v="44636,6619907407 69030"/>
        <s v="44636,6628587963 69030"/>
        <s v="44636,6629398148 69030"/>
        <s v="44636,6630208333 69030"/>
        <s v="44636,6635069444 69030"/>
        <s v="44636,6637731481 69030"/>
        <s v="44636,6641319444 69030"/>
        <s v="44636,6641782407 69030"/>
        <s v="44636,6644907407 69220"/>
        <s v="44636,6646643519 69220"/>
        <s v="44636,6647453704 69220"/>
        <s v="44636,6647569444 69220"/>
        <s v="44636,6647916666 69220"/>
        <s v="44636,6648263889 69220"/>
        <s v="44636,6650810185 69220"/>
        <s v="44636,6651273148 69220"/>
        <s v="44636,6653240741 69220"/>
        <s v="44636,6653472222 69220"/>
        <s v="44636,6655555556 69220"/>
        <s v="44636,6657638889 69220"/>
        <s v="44636,665775463 69220"/>
        <s v="44636,6658449074 69220"/>
        <s v="44636,6660069444 69220"/>
        <s v="44636,6662384259 69220"/>
        <s v="44636,6665972222 69220"/>
        <s v="44636,6667824074 69220"/>
        <s v="44636,666875 69220"/>
        <s v="44636,6669560185 69220"/>
        <s v="44636,6669675926 69220"/>
        <s v="44636,667037037 69220"/>
        <s v="44636,6672569444 69220"/>
        <s v="44636,6672800926 69220"/>
        <s v="44636,6674768518 69220"/>
        <s v="44636,6676388889 69220"/>
        <s v="44636,6681134259 69220"/>
        <s v="44636,6681481482 69220"/>
        <s v="44636,6681828703 69220"/>
        <s v="44636,668275463 69220"/>
        <s v="44636,6683333333 69220"/>
        <s v="44636,6685416667 69203"/>
        <s v="44636,6689236111 69203"/>
        <s v="44636,6690625 69203"/>
        <s v="44636,6695486111 69203"/>
        <s v="44636,6700694444 69178"/>
        <s v="44636,6701388889 69201"/>
        <s v="44636,6702199074 69201"/>
        <s v="44636,6713773148 69178"/>
        <s v="44636,671400463 69178"/>
        <s v="44636,671412037 69178"/>
        <s v="44636,6714583333 69178"/>
        <s v="44636,6715972222 69178"/>
        <s v="44636,6716550926 69178"/>
        <s v="44636,6721643519 69201"/>
        <s v="44636,6728125 69201"/>
        <s v="44636,6730671296 69201"/>
        <s v="44636,6731134259 69201"/>
        <s v="44636,6731712963 69201"/>
        <s v="44636,6732291667 69201"/>
        <s v="44636,6732523148 69201"/>
        <s v="44636,673275463 69201"/>
        <s v="44636,6732986111 69201"/>
        <s v="44636,6735648148 69201"/>
        <s v="44636,6735763889 69201"/>
        <s v="44636,6736342593 69201"/>
        <s v="44636,6736805556 69201"/>
        <s v="44636,6737384259 69201"/>
        <s v="44636,6748842593 69201"/>
        <s v="44636,6755208333 69201"/>
        <s v="44636,6760648148 69201"/>
        <s v="44636,6761342593 69201"/>
        <s v="44636,6761458333 69201"/>
        <s v="44636,6763425926 69201"/>
        <s v="44636,6763657407 69201"/>
        <s v="44636,6764236111 69201"/>
        <s v="44636,6764699074 69201"/>
        <s v="44636,6764814815 69201"/>
        <s v="44636,6765277778 69201"/>
        <s v="44636,6765740741 69201"/>
        <s v="44636,6765856482 69201"/>
        <s v="44636,6766087963 69201"/>
        <s v="44636,6771990741 69201"/>
        <s v="44636,6772685185 69201"/>
        <s v="44636,6773032407 69201"/>
        <s v="44636,677337963 69201"/>
        <s v="44636,6773958333 69201"/>
        <s v="44636,6785648148 69201"/>
        <s v="44636,6846875 69201"/>
        <s v="44636,6865856481 69201"/>
        <s v="44636,6899189815 69201"/>
        <s v="44636,6986458333 69201"/>
        <s v="44636,6996527778 69201"/>
        <s v="44636,70375 69178"/>
        <s v="44636,7043981481 69178"/>
        <s v="44637,2539467593 69201"/>
        <s v="44637,2539814815 69201"/>
        <s v="44637,2546990741 69201"/>
        <s v="44637,2610069444 69201"/>
        <s v="44637,2618055556 69201"/>
        <s v="44637,2619212963 69201"/>
        <s v="44637,262025463 69201"/>
        <s v="44637,2620949074 69201"/>
        <s v="44637,2621527778 69201"/>
        <s v="44637,2621875 69201"/>
        <s v="44637,2624768519 69201"/>
        <s v="44637,2641087963 69178"/>
        <s v="44637,2641203704 69178"/>
        <s v="44637,2641550926 69178"/>
        <s v="44637,2641782407 69178"/>
        <s v="44637,2653587963 69178"/>
        <s v="44637,2662615741 69178"/>
        <s v="44637,2669675926 69178"/>
        <s v="44637,2670717593 69099"/>
        <s v="44637,2671064815 69099"/>
        <s v="44637,2671527778 69132"/>
        <s v="44637,2672916667 69132"/>
        <s v="44637,2673148148 69132"/>
        <s v="44637,2680671296 69132"/>
        <s v="44637,2687384259 69132"/>
        <s v="44637,2688078704 69132"/>
        <s v="44637,2689814815 69132"/>
        <s v="44637,2690277778 69132"/>
        <s v="44637,2691203704 69132"/>
        <s v="44637,2691782407 69132"/>
        <s v="44637,2697337963 69132"/>
        <s v="44637,2698032407 69132"/>
        <s v="44637,2702314815 69132"/>
        <s v="44637,2702546296 69132"/>
        <s v="44637,270462963 69132"/>
        <s v="44637,2705092593 69132"/>
        <s v="44637,2705439815 69132"/>
        <s v="44637,270787037 69132"/>
        <s v="44637,2708449074 69132"/>
        <s v="44637,2708564815 69132"/>
        <s v="44637,2715856481 69132"/>
        <s v="44637,271875 69132"/>
        <s v="44637,2719444444 69132"/>
        <s v="44637,2725810185 69132"/>
        <s v="44637,2732175926 69132"/>
        <s v="44637,2735532407 69132"/>
        <s v="44637,273599537 69132"/>
        <s v="44637,2737268519 69132"/>
        <s v="44637,2738888889 69132"/>
        <s v="44637,273912037 69132"/>
        <s v="44637,2740393519 69132"/>
        <s v="44637,2743518519 69132"/>
        <s v="44637,274375 69132"/>
        <s v="44637,2745138889 69132"/>
        <s v="44637,2749652778 69132"/>
        <s v="44637,2757407407 69132"/>
        <s v="44637,2761226852 69132"/>
        <s v="44637,2761342593 69132"/>
        <s v="44637,2768055556 69132"/>
        <s v="44637,2775694444 69132"/>
        <s v="44637,2778587962 69132"/>
        <s v="44637,2779050926 69132"/>
        <s v="44637,2786342593 69132"/>
        <s v="44637,2790277778 69132"/>
        <s v="44637,2793055556 69132"/>
        <s v="44637,2794097222 69132"/>
        <s v="44637,279525463 69132"/>
        <s v="44637,2796064815 69132"/>
        <s v="44637,2798958333 69132"/>
        <s v="44637,2800810185 69132"/>
        <s v="44637,2801388889 69132"/>
        <s v="44637,280162037 69132"/>
        <s v="44637,2802199074 69132"/>
        <s v="44637,2803935185 69132"/>
        <s v="44637,2810763889 69132"/>
        <s v="44637,2814583333 69132"/>
        <s v="44637,2814699074 69132"/>
        <s v="44637,2819097222 69132"/>
        <s v="44637,2819560185 69132"/>
        <s v="44637,2822916667 69132"/>
        <s v="44637,2824189815 69132"/>
        <s v="44637,2824884259 69132"/>
        <s v="44637,2825810185 69132"/>
        <s v="44637,2836226852 69132"/>
        <s v="44637,2836574074 69132"/>
        <s v="44637,2837268518 69132"/>
        <s v="44637,283900463 69132"/>
        <s v="44637,2840393518 69132"/>
        <s v="44637,2840509259 69132"/>
        <s v="44637,2841319444 69132"/>
        <s v="44637,2846412037 69132"/>
        <s v="44637,2852546296 69132"/>
        <s v="44637,2855439815 69132"/>
        <s v="44637,2855671296 69132"/>
        <s v="44637,2856134259 69132"/>
        <s v="44637,2866666667 69132"/>
        <s v="44637,2869560185 69132"/>
        <s v="44637,2869675926 69132"/>
        <s v="44637,2871759259 69132"/>
        <s v="44637,2872106481 69132"/>
        <s v="44637,2874884259 69132"/>
        <s v="44637,2875347222 69132"/>
        <s v="44637,2875810185 69132"/>
        <s v="44637,2876041667 69132"/>
        <s v="44637,2876851852 69132"/>
        <s v="44637,2877546296 69132"/>
        <s v="44637,2878703704 69132"/>
        <s v="44637,2880902778 69132"/>
        <s v="44637,2890625 69132"/>
        <s v="44637,2899305556 69132"/>
        <s v="44637,2902199074 69132"/>
        <s v="44637,2908101852 69132"/>
        <s v="44637,2913657407 69132"/>
        <s v="44637,2920833333 69132"/>
        <s v="44637,2924305556 69132"/>
        <s v="44637,2924421296 69132"/>
        <s v="44637,2924652778 69132"/>
        <s v="44637,2928009259 69132"/>
        <s v="44637,2932291667 69132"/>
        <s v="44637,2938425926 69132"/>
        <s v="44637,295 69132"/>
        <s v="44637,2951273148 69132"/>
        <s v="44637,2952777778 69132"/>
        <s v="44637,2958333333 69132"/>
        <s v="44637,2959027778 69132"/>
        <s v="44637,2961574074 69132"/>
        <s v="44637,2962731481 69132"/>
        <s v="44637,2963194444 69132"/>
        <s v="44637,2964467593 69132"/>
        <s v="44637,2965856481 69132"/>
        <s v="44637,2967592593 69132"/>
        <s v="44637,2969675926 69132"/>
        <s v="44637,2970023148 69132"/>
        <s v="44637,2970717593 69132"/>
        <s v="44637,2971064815 69132"/>
        <s v="44637,2973148148 69132"/>
        <s v="44637,2984606481 69132"/>
        <s v="44637,2985763889 69132"/>
        <s v="44637,298599537 69132"/>
        <s v="44637,2987384259 69132"/>
        <s v="44637,2987962963 69132"/>
        <s v="44637,2989814815 69132"/>
        <s v="44637,2993287037 69132"/>
        <s v="44637,2994328704 69132"/>
        <s v="44637,2997916667 69132"/>
        <s v="44637,3005439815 69132"/>
        <s v="44637,3012268519 69132"/>
        <s v="44637,3015509259 69132"/>
        <s v="44637,3015856482 69132"/>
        <s v="44637,3023958333 69132"/>
        <s v="44637,3028356481 69132"/>
        <s v="44637,3029166667 69132"/>
        <s v="44637,3032523148 69132"/>
        <s v="44637,303287037 69132"/>
        <s v="44637,3033101852 69132"/>
        <s v="44637,3040393519 69132"/>
        <s v="44637,3043634259 69132"/>
        <s v="44637,3046064815 69132"/>
        <s v="44637,3047685185 69132"/>
        <s v="44637,3055902778 69132"/>
        <s v="44637,3060532407 69132"/>
        <s v="44637,3072106481 69132"/>
        <s v="44637,3077199074 69132"/>
        <s v="44637,3077893518 69132"/>
        <s v="44637,3078472222 69132"/>
        <s v="44637,3084722222 69132"/>
        <s v="44637,3085648148 69132"/>
        <s v="44637,3092013889 69132"/>
        <s v="44637,3094444444 69132"/>
        <s v="44637,3097569444 69132"/>
        <s v="44637,309849537 69132"/>
        <s v="44637,3099537037 69132"/>
        <s v="44637,3100231482 69132"/>
        <s v="44637,3101157407 69132"/>
        <s v="44637,3112615741 69132"/>
        <s v="44637,3115393519 69132"/>
        <s v="44637,3116435185 69132"/>
        <s v="44637,3125578704 69132"/>
        <s v="44637,3126157407 69132"/>
        <s v="44637,3130902778 69132"/>
        <s v="44637,313275463 69132"/>
        <s v="44637,3135185185 69132"/>
        <s v="44637,3140972222 69132"/>
        <s v="44637,3146990741 69132"/>
        <s v="44637,3147685185 69132"/>
        <s v="44637,3159375 69132"/>
        <s v="44637,3159837963 69132"/>
        <s v="44637,3165046296 69132"/>
        <s v="44637,3166319444 69132"/>
        <s v="44637,316712963 69132"/>
        <s v="44637,3174768519 69132"/>
        <s v="44637,3192708333 69132"/>
        <s v="44637,3208333333 69132"/>
        <s v="44637,3220023148 69132"/>
        <s v="44637,322349537 69132"/>
        <s v="44637,3223958333 69132"/>
        <s v="44637,3225810185 69099"/>
        <s v="44637,3226041667 69099"/>
        <s v="44637,3229513889 69178"/>
        <s v="44637,3241203704 69178"/>
        <s v="44637,3244907407 69178"/>
        <s v="44637,3255208333 69178"/>
        <s v="44637,326412037 69178"/>
        <s v="44637,3266087963 69178"/>
        <s v="44637,3267361111 69178"/>
        <s v="44637,3274189815 69201"/>
        <s v="44637,3274421296 69201"/>
        <s v="44637,3280208333 69201"/>
        <s v="44637,3280324074 69201"/>
        <s v="44637,3280555556 69201"/>
        <s v="44637,3280787037 69201"/>
        <s v="44637,3281481481 69201"/>
        <s v="44637,3282291667 69201"/>
        <s v="44637,3282638889 69201"/>
        <s v="44637,3286111111 69201"/>
        <s v="44637,3286689815 69201"/>
        <s v="44637,3290625 69201"/>
        <s v="44637,3293981481 69201"/>
        <s v="44637,3309606481 69201"/>
        <s v="44637,3310185185 69201"/>
        <s v="44637,3310416667 69201"/>
        <s v="44637,3310648148 69201"/>
        <s v="44637,3313773148 69201"/>
        <s v="44637,3314351852 69201"/>
        <s v="44637,3314699074 69201"/>
        <s v="44637,3314930556 69201"/>
        <s v="44637,3315740741 69201"/>
        <s v="44637,3319444444 69201"/>
        <s v="44637,3319560185 69201"/>
        <s v="44637,3319791667 69201"/>
        <s v="44637,3321527778 69201"/>
        <s v="44637,3321759259 69201"/>
        <s v="44637,3321990741 69201"/>
        <s v="44637,332349537 69201"/>
        <s v="44637,3335300926 69201"/>
        <s v="44637,3522453704 69201"/>
        <s v="44637,3523263889 69201"/>
        <s v="44637,3524421296 69201"/>
        <s v="44637,3524768519 69201"/>
        <s v="44637,3525347222 69201"/>
        <s v="44637,353275463 69201"/>
        <s v="44637,3533217593 69201"/>
        <s v="44637,353599537 69178"/>
        <s v="44637,3536921296 69178"/>
        <s v="44637,3537268518 69178"/>
        <s v="44637,3537384259 69178"/>
        <s v="44637,354849537 69178"/>
        <s v="44637,3548958333 69178"/>
        <s v="44637,3549652778 69178"/>
        <s v="44637,3550115741 69178"/>
        <s v="44637,3550810185 69178"/>
        <s v="44637,3550925926 69178"/>
        <s v="44637,35625 69178"/>
        <s v="44637,3604976852 69178"/>
        <s v="44637,3609837963 69178"/>
        <s v="44637,3615972222 69178"/>
        <s v="44637,361712963 69178"/>
        <s v="44637,3621759259 69178"/>
        <s v="44637,3622916667 69178"/>
        <s v="44637,3627430556 69201"/>
        <s v="44637,3627662037 69203"/>
        <s v="44637,3628240741 69203"/>
        <s v="44637,3634027778 69203"/>
        <s v="44637,3635300926 69203"/>
        <s v="44637,3636342593 69203"/>
        <s v="44637,3636574074 69203"/>
        <s v="44637,3636921296 69203"/>
        <s v="44637,3641203704 69220"/>
        <s v="44637,3644097222 69220"/>
        <s v="44637,3644212963 69220"/>
        <s v="44637,3648263888 69220"/>
        <s v="44637,3649652778 69220"/>
        <s v="44637,3649884259 69220"/>
        <s v="44637,3651157407 69220"/>
        <s v="44637,3652430556 69220"/>
        <s v="44637,3652777778 69220"/>
        <s v="44637,3654050926 69220"/>
        <s v="44637,3655787037 69220"/>
        <s v="44637,3656597222 69220"/>
        <s v="44637,3658796296 69220"/>
        <s v="44637,3660069444 69220"/>
        <s v="44637,3666087963 69220"/>
        <s v="44637,3670833333 69220"/>
        <s v="44637,3671759259 69220"/>
        <s v="44637,3677314815 69220"/>
        <s v="44637,3678356481 69220"/>
        <s v="44637,3678935185 69220"/>
        <s v="44637,3679282407 69220"/>
        <s v="44637,3683564815 69220"/>
        <s v="44637,3689467593 69220"/>
        <s v="44637,3689930556 69220"/>
        <s v="44637,3701736111 69220"/>
        <s v="44637,370462963 69220"/>
        <s v="44637,3704861111 69220"/>
        <s v="44637,3705092593 69220"/>
        <s v="44637,3710648148 69220"/>
        <s v="44637,371087963 69220"/>
        <s v="44637,3711689815 69220"/>
        <s v="44637,3713310185 69220"/>
        <s v="44637,3717476852 69220"/>
        <s v="44637,3718287037 69220"/>
        <s v="44637,3718865741 69220"/>
        <s v="44637,3719328704 69220"/>
        <s v="44637,3722569444 69220"/>
        <s v="44637,3722800926 69220"/>
        <s v="44637,3722916667 69220"/>
        <s v="44637,372349537 69220"/>
        <s v="44637,3724537037 69220"/>
        <s v="44637,3724768519 69220"/>
        <s v="44637,3725 69220"/>
        <s v="44637,3726041667 69220"/>
        <s v="44637,3726273148 69220"/>
        <s v="44637,3738078704 69220"/>
        <s v="44637,3744791667 69220"/>
        <s v="44637,374537037 69220"/>
        <s v="44637,3746180556 69220"/>
        <s v="44637,3746412037 69220"/>
        <s v="44637,3746643519 69220"/>
        <s v="44637,3746875 69220"/>
        <s v="44637,3747569444 69220"/>
        <s v="44637,3747685185 69220"/>
        <s v="44637,3747800926 69220"/>
        <s v="44637,3748263889 69220"/>
        <s v="44637,3750578704 69220"/>
        <s v="44637,3751388889 69220"/>
        <s v="44637,3751967593 69220"/>
        <s v="44637,3752546296 69220"/>
        <s v="44637,3753356481 69220"/>
        <s v="44637,3757291666 69220"/>
        <s v="44637,3759837963 69220"/>
        <s v="44637,3760069444 69220"/>
        <s v="44637,3761921296 69220"/>
        <s v="44637,3768518519 69220"/>
        <s v="44637,376875 69220"/>
        <s v="44637,3769560185 69220"/>
        <s v="44637,3769791667 69220"/>
        <s v="44637,377662037 69220"/>
        <s v="44637,378587963 69220"/>
        <s v="44637,3794907407 69220"/>
        <s v="44637,3801041667 69220"/>
        <s v="44637,3811921296 69220"/>
        <s v="44637,3813541667 69220"/>
        <s v="44637,3815856481 69220"/>
        <s v="44637,3827314815 69220"/>
        <s v="44637,3834143519 69220"/>
        <s v="44637,3844212963 69220"/>
        <s v="44637,3851388889 69220"/>
        <s v="44637,3873726852 69220"/>
        <s v="44637,3875462963 69220"/>
        <s v="44637,3879282407 69220"/>
        <s v="44637,3880555556 69220"/>
        <s v="44637,3881018519 69220"/>
        <s v="44637,3881481482 69220"/>
        <s v="44637,3881944444 69220"/>
        <s v="44637,3882060185 69220"/>
        <s v="44637,3883217593 69220"/>
        <s v="44637,3886574074 69220"/>
        <s v="44637,3896990741 69220"/>
        <s v="44637,3897453704 69220"/>
        <s v="44637,3899189815 69220"/>
        <s v="44637,3908217593 69220"/>
        <s v="44637,3909027778 69220"/>
        <s v="44637,3909143519 69220"/>
        <s v="44637,3914467593 69220"/>
        <s v="44637,3914930556 69220"/>
        <s v="44637,3928819444 69220"/>
        <s v="44637,393125 69220"/>
        <s v="44637,3938425926 69220"/>
        <s v="44637,3943287037 69220"/>
        <s v="44637,3946180556 69220"/>
        <s v="44637,3946527778 69220"/>
        <s v="44637,3948032407 69220"/>
        <s v="44637,3948726852 69220"/>
        <s v="44637,3948842593 69220"/>
        <s v="44637,3950810185 69220"/>
        <s v="44637,395150463 69220"/>
        <s v="44637,3952430556 69220"/>
        <s v="44637,3959722222 69220"/>
        <s v="44637,396087963 69220"/>
        <s v="44637,3961574074 69220"/>
        <s v="44637,3961921296 69220"/>
        <s v="44637,39625 69220"/>
        <s v="44637,3964814815 69220"/>
        <s v="44637,3965625 69220"/>
        <s v="44637,3965740741 69220"/>
        <s v="44637,3966435185 69220"/>
        <s v="44637,3972106481 69220"/>
        <s v="44637,3973726852 69220"/>
        <s v="44637,3974421296 69220"/>
        <s v="44637,3975347222 69220"/>
        <s v="44637,3975578704 69220"/>
        <s v="44637,3986921296 69220"/>
        <s v="44637,4011342593 69220"/>
        <s v="44637,4011921296 69220"/>
        <s v="44637,4012962963 69220"/>
        <s v="44637,4013425926 69220"/>
        <s v="44637,401400463 69220"/>
        <s v="44637,4015393518 69220"/>
        <s v="44637,4015509259 69220"/>
        <s v="44637,4016666667 69220"/>
        <s v="44637,4016898148 69220"/>
        <s v="44637,4019328704 69220"/>
        <s v="44637,4020023148 69220"/>
        <s v="44637,4021064815 69220"/>
        <s v="44637,4022685185 69220"/>
        <s v="44637,4025694444 69220"/>
        <s v="44637,4026157407 69220"/>
        <s v="44637,4028472222 69220"/>
        <s v="44637,4035185185 69220"/>
        <s v="44637,4036805556 69220"/>
        <s v="44637,404375 69220"/>
        <s v="44637,4044097222 69220"/>
        <s v="44637,4045138889 69220"/>
        <s v="44637,4045601852 69220"/>
        <s v="44637,4048726852 69220"/>
        <s v="44637,4048958333 69220"/>
        <s v="44637,4049074074 69220"/>
        <s v="44637,4050694444 69220"/>
        <s v="44637,405162037 69220"/>
        <s v="44637,4053587963 69220"/>
        <s v="44637,4054050926 69220"/>
        <s v="44637,4054166667 69220"/>
        <s v="44637,4054282407 69220"/>
        <s v="44637,4054513889 69220"/>
        <s v="44637,405474537 69220"/>
        <s v="44637,4055092593 69220"/>
        <s v="44637,4059027778 69220"/>
        <s v="44637,405949074 69220"/>
        <s v="44637,4059953704 69220"/>
        <s v="44637,4061111111 69220"/>
        <s v="44637,4061342593 69220"/>
        <s v="44637,4061458333 69220"/>
        <s v="44637,4061689815 69220"/>
        <s v="44637,4062615741 69220"/>
        <s v="44637,4063425926 69220"/>
        <s v="44637,406412037 69220"/>
        <s v="44637,4070601852 69220"/>
        <s v="44637,4070949074 69220"/>
        <s v="44637,4071643519 69220"/>
        <s v="44637,4072916667 69220"/>
        <s v="44637,4073726852 69220"/>
        <s v="44637,4076273148 69220"/>
        <s v="44637,4076388889 69220"/>
        <s v="44637,4077662037 69220"/>
        <s v="44637,4085300926 69220"/>
        <s v="44637,408900463 69220"/>
        <s v="44637,4090162037 69220"/>
        <s v="44637,4093055556 69220"/>
        <s v="44637,4094097222 69220"/>
        <s v="44637,4096180556 69220"/>
        <s v="44637,4097569444 69220"/>
        <s v="44637,4104513889 69220"/>
        <s v="44637,410474537 69220"/>
        <s v="44637,4105787037 69220"/>
        <s v="44637,4109259259 69220"/>
        <s v="44637,4109722222 69220"/>
        <s v="44637,4109953704 69220"/>
        <s v="44637,4110648148 69220"/>
        <s v="44637,4111111111 69220"/>
        <s v="44637,4113425926 69220"/>
        <s v="44637,4113657407 69220"/>
        <s v="44637,4114930556 69220"/>
        <s v="44637,4115046296 69220"/>
        <s v="44637,4115277778 69220"/>
        <s v="44637,4118287037 69220"/>
        <s v="44637,4118865741 69220"/>
        <s v="44637,4118981482 69220"/>
        <s v="44637,4124768519 69220"/>
        <s v="44637,4127314814 69220"/>
        <s v="44637,4130555556 69220"/>
        <s v="44637,4136689815 69220"/>
        <s v="44637,4137962963 69220"/>
        <s v="44637,4138194444 69220"/>
        <s v="44637,4142013889 69220"/>
        <s v="44637,4143402778 69220"/>
        <s v="44637,4143865741 69220"/>
        <s v="44637,4144560185 69220"/>
        <s v="44637,4144791667 69220"/>
        <s v="44637,4145023148 69220"/>
        <s v="44637,4150578704 69220"/>
        <s v="44637,415162037 69220"/>
        <s v="44637,4151967593 69220"/>
        <s v="44637,4154976852 69220"/>
        <s v="44637,4155555556 69220"/>
        <s v="44637,4159027778 69220"/>
        <s v="44637,4168055556 69220"/>
        <s v="44637,4169675926 69220"/>
        <s v="44637,4171875 69220"/>
        <s v="44637,4176851852 69220"/>
        <s v="44637,4178125 69220"/>
        <s v="44637,4178703704 69220"/>
        <s v="44637,4185416667 69220"/>
        <s v="44637,4196643519 69220"/>
        <s v="44637,4198148148 69220"/>
        <s v="44637,4198611111 69220"/>
        <s v="44637,4205787037 69220"/>
        <s v="44637,4207175926 69220"/>
        <s v="44637,4217476852 69220"/>
        <s v="44637,4224652778 69220"/>
        <s v="44637,4237962963 69220"/>
        <s v="44637,4247337963 69220"/>
        <s v="44637,4262615741 69220"/>
        <s v="44637,4262731482 69220"/>
        <s v="44637,4264583333 69220"/>
        <s v="44637,4264814815 69220"/>
        <s v="44637,4265625 69220"/>
        <s v="44637,4275810185 69220"/>
        <s v="44637,4280902778 69220"/>
        <s v="44637,4282175926 69220"/>
        <s v="44637,4283912037 69220"/>
        <s v="44637,4287037037 69220"/>
        <s v="44637,428900463 69220"/>
        <s v="44637,4304050926 69220"/>
        <s v="44637,4304282407 69220"/>
        <s v="44637,4306712963 69220"/>
        <s v="44637,4306944444 69220"/>
        <s v="44637,4308217593 69220"/>
        <s v="44637,4309259259 69220"/>
        <s v="44637,4309722222 69220"/>
        <s v="44637,4312962963 69220"/>
        <s v="44637,4313773148 69220"/>
        <s v="44637,4317476851 69220"/>
        <s v="44637,4320833333 69220"/>
        <s v="44637,4322916667 69220"/>
        <s v="44637,4323148148 69220"/>
        <s v="44637,4330208333 69220"/>
        <s v="44637,4333101852 69220"/>
        <s v="44637,4339814815 69220"/>
        <s v="44637,4341203704 69220"/>
        <s v="44637,4341435185 69220"/>
        <s v="44637,4346064815 69220"/>
        <s v="44637,4348032407 69220"/>
        <s v="44637,4351273148 69220"/>
        <s v="44637,4354976852 69220"/>
        <s v="44637,4355092593 69220"/>
        <s v="44637,4355208333 69220"/>
        <s v="44637,4357986111 69220"/>
        <s v="44637,4358217593 69220"/>
        <s v="44637,4359953704 69220"/>
        <s v="44637,4361111111 69220"/>
        <s v="44637,4361458333 69220"/>
        <s v="44637,4361574074 69220"/>
        <s v="44637,4363888889 69220"/>
        <s v="44637,4365046296 69220"/>
        <s v="44637,4368171296 69220"/>
        <s v="44637,4369444444 69220"/>
        <s v="44637,4372569444 69220"/>
        <s v="44637,437349537 69220"/>
        <s v="44637,4375115741 69220"/>
        <s v="44637,4375925926 69220"/>
        <s v="44637,4376388889 69220"/>
        <s v="44637,437962963 69220"/>
        <s v="44637,4379976852 69220"/>
        <s v="44637,4386342593 69220"/>
        <s v="44637,4389699074 69220"/>
        <s v="44637,4393055556 69220"/>
        <s v="44637,4393402778 69220"/>
        <s v="44637,4395601851 69220"/>
        <s v="44637,4396064815 69220"/>
        <s v="44637,4397453704 69220"/>
        <s v="44637,4403240741 69220"/>
        <s v="44637,4403935185 69220"/>
        <s v="44637,4406944444 69220"/>
        <s v="44637,4409606481 69220"/>
        <s v="44637,441087963 69220"/>
        <s v="44637,4412037037 69220"/>
        <s v="44637,4412268518 69220"/>
        <s v="44637,4413773148 69220"/>
        <s v="44637,4421296296 69220"/>
        <s v="44637,4435069444 69220"/>
        <s v="44637,4436805556 69220"/>
        <s v="44637,4438541667 69220"/>
        <s v="44637,4440393519 69220"/>
        <s v="44637,4440509259 69220"/>
        <s v="44637,4442939815 69220"/>
        <s v="44637,4448958333 69220"/>
        <s v="44637,4449884259 69220"/>
        <s v="44637,4450347222 69220"/>
        <s v="44637,4450462963 69220"/>
        <s v="44637,4454398148 69220"/>
        <s v="44637,4454513889 69220"/>
        <s v="44637,4455555556 69220"/>
        <s v="44637,4456018519 69220"/>
        <s v="44637,4457060185 69220"/>
        <s v="44637,4462152778 69220"/>
        <s v="44637,4464236111 69220"/>
        <s v="44637,4464351852 69220"/>
        <s v="44637,4465740741 69220"/>
        <s v="44637,4473958333 69220"/>
        <s v="44637,4478356481 69220"/>
        <s v="44637,4480439815 69220"/>
        <s v="44637,4481597222 69220"/>
        <s v="44637,4493402778 69220"/>
        <s v="44637,4494212963 69220"/>
        <s v="44637,4494791667 69220"/>
        <s v="44637,4514814815 69220"/>
        <s v="44637,4515046296 69220"/>
        <s v="44637,4515277778 69220"/>
        <s v="44637,4524884259 69220"/>
        <s v="44637,4548032407 69220"/>
        <s v="44637,4550347222 69220"/>
        <s v="44637,4551041667 69220"/>
        <s v="44637,4559259259 69220"/>
        <s v="44637,4574189815 69220"/>
        <s v="44637,4574305556 69220"/>
        <s v="44637,4583912037 69220"/>
        <s v="44637,459212963 69220"/>
        <s v="44637,4592708333 69220"/>
        <s v="44637,4593171296 69220"/>
        <s v="44637,4593287037 69220"/>
        <s v="44637,4594560185 69220"/>
        <s v="44637,4598148148 69220"/>
        <s v="44637,4598726852 69220"/>
        <s v="44637,4600578704 69220"/>
        <s v="44637,4603472222 69220"/>
        <s v="44637,4606828704 69220"/>
        <s v="44637,4610763889 69220"/>
        <s v="44637,4615972222 69220"/>
        <s v="44637,4616782407 69220"/>
        <s v="44637,4618865741 69220"/>
        <s v="44637,4619097222 69220"/>
        <s v="44637,4622337963 69220"/>
        <s v="44637,4636458333 69220"/>
        <s v="44637,4639583333 69220"/>
        <s v="44637,4648032407 69220"/>
        <s v="44637,4651736111 69220"/>
        <s v="44637,4653240741 69220"/>
        <s v="44637,4654513889 69220"/>
        <s v="44637,4661574074 69220"/>
        <s v="44637,4665277778 69220"/>
        <s v="44637,4676967593 69220"/>
        <s v="44637,4677893519 69220"/>
        <s v="44637,4680092593 69220"/>
        <s v="44637,4685300926 69220"/>
        <s v="44637,4685532407 69220"/>
        <s v="44637,4687268519 69220"/>
        <s v="44637,4697569444 69220"/>
        <s v="44637,4701273148 69220"/>
        <s v="44637,4703935185 69220"/>
        <s v="44637,4705787037 69220"/>
        <s v="44637,4707523148 69220"/>
        <s v="44637,4708333333 69220"/>
        <s v="44637,4708912037 69220"/>
        <s v="44637,4709837963 69220"/>
        <s v="44637,4713078704 69220"/>
        <s v="44637,4713541667 69220"/>
        <s v="44637,4714467593 69220"/>
        <s v="44637,4714583333 69220"/>
        <s v="44637,4714699074 69220"/>
        <s v="44637,4720486111 69220"/>
        <s v="44637,4721990741 69220"/>
        <s v="44637,4723263889 69220"/>
        <s v="44637,4725925926 69220"/>
        <s v="44637,4726736111 69220"/>
        <s v="44637,4735763889 69220"/>
        <s v="44637,4737731482 69220"/>
        <s v="44637,4737962963 69220"/>
        <s v="44637,4740625 69220"/>
        <s v="44637,4740972222 69220"/>
        <s v="44637,4741782407 69220"/>
        <s v="44637,4748263889 69220"/>
        <s v="44637,474837963 69220"/>
        <s v="44637,4755092593 69220"/>
        <s v="44637,4758449074 69220"/>
        <s v="44637,4758564815 69220"/>
        <s v="44637,4760185185 69220"/>
        <s v="44637,476099537 69220"/>
        <s v="44637,4765972222 69220"/>
        <s v="44637,4766203704 69220"/>
        <s v="44637,4772453704 69220"/>
        <s v="44637,4772569444 69220"/>
        <s v="44637,4774305556 69220"/>
        <s v="44637,4776157407 69220"/>
        <s v="44637,4778587963 69220"/>
        <s v="44637,4779050926 69220"/>
        <s v="44637,4780902778 69220"/>
        <s v="44637,4790856481 69220"/>
        <s v="44637,4793402778 69203"/>
        <s v="44637,4797222222 69203"/>
        <s v="44637,4797685185 69203"/>
        <s v="44637,4799074074 69203"/>
        <s v="44637,4810763889 69203"/>
        <s v="44637,4814583333 69203"/>
        <s v="44637,482349537 69203"/>
        <s v="44637,4835069444 69203"/>
        <s v="44637,4836689815 69178"/>
        <s v="44637,4837384259 69178"/>
        <s v="44637,4837847222 69201"/>
        <s v="44637,4844328704 69178"/>
        <s v="44637,4850231481 69178"/>
        <s v="44637,4851041666 69178"/>
        <s v="44637,4857060185 69201"/>
        <s v="44637,4857175926 69201"/>
        <s v="44637,4857523148 69201"/>
        <s v="44637,4865856481 69201"/>
        <s v="44637,4866087963 69201"/>
        <s v="44637,4869097222 69201"/>
        <s v="44637,4869328704 69201"/>
        <s v="44637,487037037 69201"/>
        <s v="44637,4870601852 69201"/>
        <s v="44637,4870833333 69201"/>
        <s v="44637,4870949074 69201"/>
        <s v="44637,4873842593 69201"/>
        <s v="44637,4874074074 69201"/>
        <s v="44637,4874884259 69201"/>
        <s v="44637,4879861111 69201"/>
        <s v="44637,4886921296 69201"/>
        <s v="44637,4908680556 69201"/>
        <s v="44637,4910648148 69201"/>
        <s v="44637,4912962963 69201"/>
        <s v="44637,4913194444 69201"/>
        <s v="44637,4913310185 69201"/>
        <s v="44637,4913541667 69201"/>
        <s v="44637,4914236111 69201"/>
        <s v="44637,4914699074 69201"/>
        <s v="44637,4915162037 69201"/>
        <s v="44637,4915393519 69201"/>
        <s v="44637,4919907407 69201"/>
        <s v="44637,4920138889 69201"/>
        <s v="44637,492025463 69201"/>
        <s v="44637,4920601852 69201"/>
        <s v="44637,4921296296 69201"/>
        <s v="44637,4921527778 69201"/>
        <s v="44637,4921875 69201"/>
        <s v="44637,4922106481 69201"/>
        <s v="44637,4922337963 69201"/>
        <s v="44637,4933333333 69201"/>
        <s v="44637,4960300926 69201"/>
        <s v="44637,4960763889 69201"/>
        <s v="44637,4961226852 69201"/>
        <s v="44637,4961805556 69201"/>
        <s v="44637,496724537 69201"/>
        <s v="44637,5425462963 69201"/>
        <s v="44637,5426157407 69201"/>
        <s v="44637,5429513889 69201"/>
        <s v="44637,5429976852 69201"/>
        <s v="44637,5430208333 69201"/>
        <s v="44637,5431944444 69201"/>
        <s v="44637,5437268519 69201"/>
        <s v="44637,5448148148 69201"/>
        <s v="44637,5458564815 69201"/>
        <s v="44637,5572800926 69201"/>
        <s v="44637,5579976852 69201"/>
        <s v="44637,5665277778 69201"/>
        <s v="44637,5666087963 69201"/>
        <s v="44637,5667592593 69201"/>
        <s v="44637,5668287037 69201"/>
        <s v="44637,5668518519 69201"/>
        <s v="44637,5668865741 69201"/>
        <s v="44637,5678819444 69201"/>
        <s v="44637,5698611111 69201"/>
        <s v="44637,5883101852 69201"/>
        <s v="44637,5883449074 69201"/>
        <s v="44637,5883796296 69201"/>
        <s v="44637,5884027778 69201"/>
        <s v="44637,5884375 69201"/>
        <s v="44637,5884837963 69201"/>
        <s v="44637,5890046296 69201"/>
        <s v="44637,5915625 69201"/>
        <s v="44637,5916435185 69178"/>
        <s v="44637,5917361111 69201"/>
        <s v="44637,5919560185 69201"/>
        <s v="44637,592025463 69178"/>
        <s v="44637,5921412037 69178"/>
        <s v="44637,5923032407 69178"/>
        <s v="44637,5923842593 69178"/>
        <s v="44637,6118865741 69201"/>
        <s v="44637,6119560185 69201"/>
        <s v="44637,612037037 69201"/>
        <s v="44637,612349537 69201"/>
        <s v="44637,6135185185 69201"/>
        <s v="44637,6136226852 69201"/>
        <s v="44637,6136574074 69201"/>
        <s v="44637,6152893519 69201"/>
        <s v="44637,6194791667 69201"/>
        <s v="44637,6196180556 69201"/>
        <s v="44637,6199074074 69178"/>
        <s v="44637,6203125 69201"/>
        <s v="44637,620462963 69201"/>
        <s v="44637,6204861111 69201"/>
        <s v="44637,6451388889 69201"/>
        <s v="44637,6452893519 69201"/>
        <s v="44637,6453587963 69201"/>
        <s v="44637,6456828704 69201"/>
        <s v="44637,6457638889 69178"/>
        <s v="44637,6458101852 69178"/>
        <s v="44637,6499537037 69178"/>
        <s v="44637,6500578704 69178"/>
        <s v="44637,6501273148 69178"/>
        <s v="44637,6502314815 69178"/>
        <s v="44637,6505324074 69178"/>
        <s v="44637,6506134259 69178"/>
        <s v="44637,6507523148 69201"/>
        <s v="44637,6510069444 69201"/>
        <s v="44637,6510532407 69201"/>
        <s v="44637,6517592593 69201"/>
        <s v="44637,6572106481 69178"/>
        <s v="44637,6573263889 69201"/>
        <s v="44637,6575115741 69201"/>
        <s v="44637,6578819444 69201"/>
        <s v="44637,6579050926 69201"/>
        <s v="44637,6581018519 69201"/>
        <s v="44637,6582291667 69201"/>
        <s v="44637,6585416667 69201"/>
        <s v="44637,6586111111 69201"/>
        <s v="44637,6587037037 69201"/>
        <s v="44637,6587731481 69201"/>
        <s v="44637,6728587963 69201"/>
        <s v="44637,6729398148 69201"/>
        <s v="44637,6731134259 69201"/>
        <s v="44637,6733796296 69201"/>
        <s v="44637,6735185185 69201"/>
        <s v="44637,6745486111 69201"/>
        <s v="44637,6747916667 69201"/>
        <s v="44637,6752546296 69178"/>
        <s v="44637,678287037 69201"/>
        <s v="44641,2607175926 69201"/>
        <s v="44641,2612731481 69201"/>
        <s v="44641,2612962963 69201"/>
        <s v="44641,2613310185 69201"/>
        <s v="44641,2613657407 69201"/>
        <s v="44641,2626041667 69201"/>
        <s v="44641,2630324074 69201"/>
        <s v="44641,2631018519 69201"/>
        <s v="44641,2633101852 69201"/>
        <s v="44641,2634027778 69014"/>
        <s v="44641,2637152778 69014"/>
        <s v="44641,2637384259 69014"/>
        <s v="44641,2637847222 69014"/>
        <s v="44641,2638078704 69014"/>
        <s v="44641,2638310185 69014"/>
        <s v="44641,2643402778 69014"/>
        <s v="44641,2643981481 69014"/>
        <s v="44641,2644444444 69014"/>
        <s v="44641,2644791667 69014"/>
        <s v="44641,2645601852 69014"/>
        <s v="44641,2646180556 69014"/>
        <s v="44641,2646643519 69014"/>
        <s v="44641,2647453704 69014"/>
        <s v="44641,2648958333 69014"/>
        <s v="44641,2651041667 69014"/>
        <s v="44641,2653935185 69014"/>
        <s v="44641,2654050926 69014"/>
        <s v="44641,2654282407 69014"/>
        <s v="44641,2655555556 69014"/>
        <s v="44641,2656365741 69014"/>
        <s v="44641,2656828704 69014"/>
        <s v="44641,2657175926 69014"/>
        <s v="44641,265775463 69014"/>
        <s v="44641,2658101852 69014"/>
        <s v="44641,2658449074 69014"/>
        <s v="44641,2660185185 69014"/>
        <s v="44641,2661342593 69014"/>
        <s v="44641,26625 69014"/>
        <s v="44641,2662731481 69014"/>
        <s v="44641,2663194444 69014"/>
        <s v="44641,266400463 69014"/>
        <s v="44641,2666319444 69014"/>
        <s v="44641,2667013889 69014"/>
        <s v="44641,266712963 69014"/>
        <s v="44641,2667708333 69014"/>
        <s v="44641,2668402778 69014"/>
        <s v="44641,2669907407 69014"/>
        <s v="44641,2670138889 69095"/>
        <s v="44641,267037037 69095"/>
        <s v="44641,2672800926 69095"/>
        <s v="44641,2673148148 69095"/>
        <s v="44641,2673958333 69095"/>
        <s v="44641,2674652778 69095"/>
        <s v="44641,2681481481 69095"/>
        <s v="44641,2682060185 69095"/>
        <s v="44641,2686226852 69095"/>
        <s v="44641,2686458333 69095"/>
        <s v="44641,2689699074 69095"/>
        <s v="44641,269224537 69095"/>
        <s v="44641,2693518518 69095"/>
        <s v="44641,2697800926 69095"/>
        <s v="44641,2699884259 69095"/>
        <s v="44641,2700347222 69095"/>
        <s v="44641,2706018519 69095"/>
        <s v="44641,2716782407 69095"/>
        <s v="44641,2717013889 69155"/>
        <s v="44641,271724537 69155"/>
        <s v="44641,2719097222 69155"/>
        <s v="44641,2719328704 69155"/>
        <s v="44641,2719560185 69155"/>
        <s v="44641,2721875 69155"/>
        <s v="44641,2722106481 69155"/>
        <s v="44641,2722685185 69155"/>
        <s v="44641,2726273148 69155"/>
        <s v="44641,2727662037 69155"/>
        <s v="44641,2729282407 69155"/>
        <s v="44641,272962963 69155"/>
        <s v="44641,2731481481 69155"/>
        <s v="44641,2733564815 69155"/>
        <s v="44641,2734953704 69155"/>
        <s v="44641,273599537 69155"/>
        <s v="44641,2737962963 69155"/>
        <s v="44641,2739699074 69155"/>
        <s v="44641,2739930556 69155"/>
        <s v="44641,2740277778 69155"/>
        <s v="44641,2743981481 69155"/>
        <s v="44641,2749768519 69155"/>
        <s v="44641,2750347222 69155"/>
        <s v="44641,2751157407 69238"/>
        <s v="44641,2752430556 69238"/>
        <s v="44641,2754513889 69238"/>
        <s v="44641,2756018518 69238"/>
        <s v="44641,2756712963 69238"/>
        <s v="44641,2756828704 69238"/>
        <s v="44641,2761226852 69238"/>
        <s v="44641,2761458333 69238"/>
        <s v="44641,2761574074 69238"/>
        <s v="44641,2767013889 69238"/>
        <s v="44641,2773611111 69155"/>
        <s v="44641,2775 69155"/>
        <s v="44641,2775115741 69155"/>
        <s v="44641,2786805556 69155"/>
        <s v="44641,278912037 69155"/>
        <s v="44641,2790509259 69155"/>
        <s v="44641,2792013889 69110"/>
        <s v="44641,279212963 69110"/>
        <s v="44641,2799421296 69110"/>
        <s v="44641,2803587963 69155"/>
        <s v="44641,2806018519 69155"/>
        <s v="44641,2808449074 69155"/>
        <s v="44641,2814930556 69155"/>
        <s v="44641,2820949074 69110"/>
        <s v="44641,2821064815 69110"/>
        <s v="44641,2821180556 69110"/>
        <s v="44641,2827893519 69110"/>
        <s v="44641,2828125 69110"/>
        <s v="44641,2829282407 69110"/>
        <s v="44641,2840509259 69110"/>
        <s v="44641,2844791667 69110"/>
        <s v="44641,2852777778 69042"/>
        <s v="44641,2857291667 69042"/>
        <s v="44641,2860648148 69110"/>
        <s v="44641,286099537 69110"/>
        <s v="44641,2865509259 69110"/>
        <s v="44641,2865740741 69110"/>
        <s v="44641,2875347222 69110"/>
        <s v="44641,2878240741 69110"/>
        <s v="44641,2878472222 69042"/>
        <s v="44641,2879166667 69042"/>
        <s v="44641,2885648148 69042"/>
        <s v="44641,2886689815 69042"/>
        <s v="44641,2886921296 69042"/>
        <s v="44641,2888773148 69042"/>
        <s v="44641,2889236111 69042"/>
        <s v="44641,2891666667 69042"/>
        <s v="44641,2892708333 69227"/>
        <s v="44641,2893287037 69227"/>
        <s v="44641,289537037 69227"/>
        <s v="44641,2896990741 69227"/>
        <s v="44641,2897106481 69227"/>
        <s v="44641,2908912037 69227"/>
        <s v="44641,2912615741 69227"/>
        <s v="44641,2916435185 69227"/>
        <s v="44641,2919907407 69110"/>
        <s v="44641,2923263889 69227"/>
        <s v="44641,292662037 69227"/>
        <s v="44641,2926851852 69227"/>
        <s v="44641,2927314815 69227"/>
        <s v="44641,2927777778 69227"/>
        <s v="44641,2928587963 69227"/>
        <s v="44641,2930208333 69227"/>
        <s v="44641,2931018519 69227"/>
        <s v="44641,2939583333 69110"/>
        <s v="44641,2939699074 69110"/>
        <s v="44641,2939930556 69110"/>
        <s v="44641,2940277778 69110"/>
        <s v="44641,2952083333 69110"/>
        <s v="44641,2953125 69110"/>
        <s v="44641,2954282407 69110"/>
        <s v="44641,2955208333 69110"/>
        <s v="44641,2963657407 69110"/>
        <s v="44641,2965393519 69110"/>
        <s v="44641,2966435185 69110"/>
        <s v="44641,2967824074 69110"/>
        <s v="44641,2968402778 69110"/>
        <s v="44641,2968518519 69110"/>
        <s v="44641,2969791667 69110"/>
        <s v="44641,2970486111 69110"/>
        <s v="44641,2971296296 69110"/>
        <s v="44641,2974884259 69110"/>
        <s v="44641,2976388889 69110"/>
        <s v="44641,2978703704 69110"/>
        <s v="44641,2978819444 69110"/>
        <s v="44641,298900463 69110"/>
        <s v="44641,2993518518 69110"/>
        <s v="44641,299375 69110"/>
        <s v="44641,2998032407 69110"/>
        <s v="44641,3000578704 69110"/>
        <s v="44641,3003240741 69110"/>
        <s v="44641,3003819444 69110"/>
        <s v="44641,3009606482 69110"/>
        <s v="44641,3010185185 69110"/>
        <s v="44641,3011921296 69110"/>
        <s v="44641,3023726852 69110"/>
        <s v="44641,3024768519 69110"/>
        <s v="44641,3037615741 69110"/>
        <s v="44641,3039467593 69110"/>
        <s v="44641,3041782407 69110"/>
        <s v="44641,304224537 69110"/>
        <s v="44641,3042824074 69110"/>
        <s v="44641,3046064815 69110"/>
        <s v="44641,3046875 69110"/>
        <s v="44641,3049421296 69110"/>
        <s v="44641,3055671296 69110"/>
        <s v="44641,3058101852 69110"/>
        <s v="44641,30625 69110"/>
        <s v="44641,3069791667 69110"/>
        <s v="44641,3071064815 69110"/>
        <s v="44641,3072222222 69110"/>
        <s v="44641,3087384259 69110"/>
        <s v="44641,3098726852 69110"/>
        <s v="44641,3104861111 69110"/>
        <s v="44641,3105092593 69110"/>
        <s v="44641,3107523148 69110"/>
        <s v="44641,3107986111 69110"/>
        <s v="44641,3109837963 69110"/>
        <s v="44641,3110416667 69110"/>
        <s v="44641,3110763889 69110"/>
        <s v="44641,3114236111 69110"/>
        <s v="44641,3114583333 69110"/>
        <s v="44641,3114930556 69110"/>
        <s v="44641,312199074 69110"/>
        <s v="44641,3144675926 69110"/>
        <s v="44641,3146527778 69110"/>
        <s v="44641,3151273148 69110"/>
        <s v="44641,3151967593 69110"/>
        <s v="44641,3157291667 69110"/>
        <s v="44641,3173611111 69110"/>
        <s v="44641,3173958333 69110"/>
        <s v="44641,3195833333 69110"/>
        <s v="44641,3207638889 69110"/>
        <s v="44641,3210416666 69110"/>
        <s v="44641,3225462963 69110"/>
        <s v="44641,3234722222 69110"/>
        <s v="44641,323599537 69110"/>
        <s v="44641,3238888889 69110"/>
        <s v="44641,325 69110"/>
        <s v="44641,3254398148 69110"/>
        <s v="44641,3255555556 69110"/>
        <s v="44641,3256134259 69110"/>
        <s v="44641,3264930556 69110"/>
        <s v="44641,3268518519 69110"/>
        <s v="44641,3270486111 69110"/>
        <s v="44641,3279050926 69110"/>
        <s v="44641,3279282407 69110"/>
        <s v="44641,3287962963 69110"/>
        <s v="44641,3291203704 69110"/>
        <s v="44641,3293055556 69110"/>
        <s v="44641,3293171296 69110"/>
        <s v="44641,3295601852 69110"/>
        <s v="44641,3302430556 69110"/>
        <s v="44641,3311342593 69110"/>
        <s v="44641,331412037 69110"/>
        <s v="44641,3315856481 69110"/>
        <s v="44641,3316666667 69110"/>
        <s v="44641,3317361111 69110"/>
        <s v="44641,3318055556 69110"/>
        <s v="44641,3321875 69110"/>
        <s v="44641,3322222222 69110"/>
        <s v="44641,3323611111 69110"/>
        <s v="44641,333287037 69110"/>
        <s v="44641,3336342593 69110"/>
        <s v="44641,3337615741 69110"/>
        <s v="44641,3337962963 69110"/>
        <s v="44641,3340509259 69110"/>
        <s v="44641,3340972222 69110"/>
        <s v="44641,3341550926 69110"/>
        <s v="44641,3346180556 69110"/>
        <s v="44641,3346412037 69110"/>
        <s v="44641,3346759259 69110"/>
        <s v="44641,3347106481 69110"/>
        <s v="44641,3349421296 69110"/>
        <s v="44641,3349768519 69110"/>
        <s v="44641,335162037 69110"/>
        <s v="44641,3355555556 69110"/>
        <s v="44641,3355787037 69110"/>
        <s v="44641,3356481481 69110"/>
        <s v="44641,3357175926 69110"/>
        <s v="44641,3357523148 69110"/>
        <s v="44641,335775463 69110"/>
        <s v="44641,3369328704 69110"/>
        <s v="44641,3375347222 69110"/>
        <s v="44641,3377662037 69110"/>
        <s v="44641,3378935185 69110"/>
        <s v="44641,3380671296 69110"/>
        <s v="44641,3380902778 69110"/>
        <s v="44641,3381481481 69110"/>
        <s v="44641,3383564815 69110"/>
        <s v="44641,3386342593 69110"/>
        <s v="44641,3389467593 69110"/>
        <s v="44641,3402662037 69110"/>
        <s v="44641,3403125 69110"/>
        <s v="44641,3403472222 69110"/>
        <s v="44641,3403819444 69110"/>
        <s v="44641,3404166667 69110"/>
        <s v="44641,3405787037 69110"/>
        <s v="44641,3406018519 69110"/>
        <s v="44641,3410532407 69110"/>
        <s v="44641,3411458333 69110"/>
        <s v="44641,3412847222 69110"/>
        <s v="44641,3413888888 69110"/>
        <s v="44641,3414467593 69110"/>
        <s v="44641,3414930556 69062"/>
        <s v="44641,3415046296 69062"/>
        <s v="44641,3422685185 69062"/>
        <s v="44641,3427314815 69062"/>
        <s v="44641,3428125 69062"/>
        <s v="44641,342974537 69062"/>
        <s v="44641,3430208333 69062"/>
        <s v="44641,3430902778 69062"/>
        <s v="44641,3433101852 69062"/>
        <s v="44641,343449074 69062"/>
        <s v="44641,3436226852 69062"/>
        <s v="44641,3436805556 69062"/>
        <s v="44641,3437384259 69062"/>
        <s v="44641,3437962963 69062"/>
        <s v="44641,3438194444 69062"/>
        <s v="44641,3438657407 69062"/>
        <s v="44641,3440277778 69062"/>
        <s v="44641,3440972222 69062"/>
        <s v="44641,3444212963 69062"/>
        <s v="44641,3445949074 69062"/>
        <s v="44641,3446180556 69062"/>
        <s v="44641,3448263889 69062"/>
        <s v="44641,3450462963 69062"/>
        <s v="44641,3450578704 69062"/>
        <s v="44641,3453125 69062"/>
        <s v="44641,345474537 69062"/>
        <s v="44641,3454976852 69062"/>
        <s v="44641,3455092593 69062"/>
        <s v="44641,3456018519 69062"/>
        <s v="44641,3456134259 69062"/>
        <s v="44641,3464930556 69062"/>
        <s v="44641,3465393518 69062"/>
        <s v="44641,3466203704 69062"/>
        <s v="44641,3467708333 69062"/>
        <s v="44641,3468518518 69062"/>
        <s v="44641,3470023148 69062"/>
        <s v="44641,3470949074 69062"/>
        <s v="44641,3471875 69062"/>
        <s v="44641,3472337963 69062"/>
        <s v="44641,3472800926 69062"/>
        <s v="44641,3473032407 69062"/>
        <s v="44641,3473842593 69062"/>
        <s v="44641,3474074074 69062"/>
        <s v="44641,3479976852 69062"/>
        <s v="44641,3491203704 69110"/>
        <s v="44641,3494560185 69110"/>
        <s v="44641,3495486111 69238"/>
        <s v="44641,3496064815 69238"/>
        <s v="44641,3496180556 69238"/>
        <s v="44641,349849537 69238"/>
        <s v="44641,3498958333 69238"/>
        <s v="44641,3499421296 69110"/>
        <s v="44641,3499884259 69110"/>
        <s v="44641,3500115741 69110"/>
        <s v="44641,350150463 69110"/>
        <s v="44641,3510532407 69110"/>
        <s v="44641,3514351852 69110"/>
        <s v="44641,3515046296 69238"/>
        <s v="44641,3515509259 69238"/>
        <s v="44641,3515856481 69238"/>
        <s v="44641,3518287037 69238"/>
        <s v="44641,3518981481 69238"/>
        <s v="44641,3521064815 69238"/>
        <s v="44641,3521412037 69238"/>
        <s v="44641,3522569444 69238"/>
        <s v="44641,3523263889 69238"/>
        <s v="44641,3530208333 69238"/>
        <s v="44641,3530439815 69238"/>
        <s v="44641,3532407407 69238"/>
        <s v="44641,353287037 69238"/>
        <s v="44641,3534259259 69238"/>
        <s v="44641,3535185185 69238"/>
        <s v="44641,3535532407 69238"/>
        <s v="44641,353599537 69238"/>
        <s v="44641,3536342593 69238"/>
        <s v="44641,3537037037 69238"/>
        <s v="44641,3541550926 69238"/>
        <s v="44641,354212963 69238"/>
        <s v="44641,3543634259 69238"/>
        <s v="44641,3545138889 69238"/>
        <s v="44641,354525463 69238"/>
        <s v="44641,3546064815 69238"/>
        <s v="44641,3546759259 69238"/>
        <s v="44641,3547569444 69238"/>
        <s v="44641,3548032407 69238"/>
        <s v="44641,354849537 69238"/>
        <s v="44641,3549189815 69238"/>
        <s v="44641,3550231481 69238"/>
        <s v="44641,3550462963 69238"/>
        <s v="44641,3551388889 69238"/>
        <s v="44641,3551967593 69238"/>
        <s v="44641,3561458333 69238"/>
        <s v="44641,3701736111 69238"/>
        <s v="44641,3703819444 69238"/>
        <s v="44641,3704050926 69238"/>
        <s v="44641,3704398148 69238"/>
        <s v="44641,3706018518 69238"/>
        <s v="44641,3706712963 69238"/>
        <s v="44641,370787037 69238"/>
        <s v="44641,3708564815 69238"/>
        <s v="44641,3709722222 69238"/>
        <s v="44641,3710300926 69238"/>
        <s v="44641,371087963 69238"/>
        <s v="44641,3713425926 69238"/>
        <s v="44641,3713773148 69238"/>
        <s v="44641,3717708333 69238"/>
        <s v="44641,3718981482 69238"/>
        <s v="44641,3719675926 69238"/>
        <s v="44641,3724537037 69238"/>
        <s v="44641,3725115741 69238"/>
        <s v="44641,3725578704 69238"/>
        <s v="44641,3729166667 69238"/>
        <s v="44641,3730208333 69238"/>
        <s v="44641,3731481481 69238"/>
        <s v="44641,3732291667 69238"/>
        <s v="44641,3732638889 69238"/>
        <s v="44641,373287037 69238"/>
        <s v="44641,3740740741 69238"/>
        <s v="44641,3742708333 69238"/>
        <s v="44641,3744212963 69238"/>
        <s v="44641,3745138889 69238"/>
        <s v="44641,3746759259 69110"/>
        <s v="44641,3747106481 69110"/>
        <s v="44641,3755902778 69062"/>
        <s v="44641,3757175926 69062"/>
        <s v="44641,3759837963 69110"/>
        <s v="44641,3760532407 69110"/>
        <s v="44641,3761226852 69110"/>
        <s v="44641,3762615741 69110"/>
        <s v="44641,3771527778 69110"/>
        <s v="44641,3784143518 69110"/>
        <s v="44641,3786458333 69110"/>
        <s v="44641,3788425926 69110"/>
        <s v="44641,3789930556 69110"/>
        <s v="44641,3790509259 69110"/>
        <s v="44641,3792592593 69110"/>
        <s v="44641,3793402778 69110"/>
        <s v="44641,3803935185 69110"/>
        <s v="44641,3808333333 69110"/>
        <s v="44641,3811574074 69110"/>
        <s v="44641,3814467593 69110"/>
        <s v="44641,3814814814 69110"/>
        <s v="44641,3817824074 69110"/>
        <s v="44641,3818634259 69110"/>
        <s v="44641,3819791667 69110"/>
        <s v="44641,3820138889 69110"/>
        <s v="44641,382337963 69227"/>
        <s v="44641,3823726852 69227"/>
        <s v="44641,3824652778 69227"/>
        <s v="44641,3829513889 69227"/>
        <s v="44641,3839467593 69227"/>
        <s v="44641,3839814815 69227"/>
        <s v="44641,3844791667 69227"/>
        <s v="44641,3845486111 69227"/>
        <s v="44641,3846064815 69227"/>
        <s v="44641,384849537 69227"/>
        <s v="44641,3885648148 69227"/>
        <s v="44641,3887037037 69227"/>
        <s v="44641,3888888889 69227"/>
        <s v="44641,3900347222 69227"/>
        <s v="44641,3911226852 69184"/>
        <s v="44641,3918287037 69110"/>
        <s v="44641,3923726852 69184"/>
        <s v="44641,3924537037 69184"/>
        <s v="44641,3936226852 69184"/>
        <s v="44641,3940740741 69184"/>
        <s v="44641,3941435185 69184"/>
        <s v="44641,3942013889 69184"/>
        <s v="44641,3943287037 69184"/>
        <s v="44641,3949652778 69184"/>
        <s v="44641,3952893519 69110"/>
        <s v="44641,3956134259 69110"/>
        <s v="44641,3970949074 69110"/>
        <s v="44641,3971412037 69110"/>
        <s v="44641,3976388889 69110"/>
        <s v="44641,3985648148 69184"/>
        <s v="44641,398587963 69184"/>
        <s v="44641,3987037037 69184"/>
        <s v="44641,3988657407 69184"/>
        <s v="44641,3990046296 69184"/>
        <s v="44641,3997453704 69184"/>
        <s v="44641,3997916667 69184"/>
        <s v="44641,3998263889 69184"/>
        <s v="44641,3999768519 69184"/>
        <s v="44641,4007060185 69184"/>
        <s v="44641,4018634259 69184"/>
        <s v="44641,4030208333 69184"/>
        <s v="44641,4041898148 69184"/>
        <s v="44641,4053472222 69184"/>
        <s v="44641,4055208333 69184"/>
        <s v="44641,4056944444 69184"/>
        <s v="44641,4057523148 69184"/>
        <s v="44641,4058796296 69184"/>
        <s v="44641,4059027778 69184"/>
        <s v="44641,406099537 69184"/>
        <s v="44641,4062615741 69184"/>
        <s v="44641,4074421296 69184"/>
        <s v="44641,4078009259 69184"/>
        <s v="44641,4080671296 69184"/>
        <s v="44641,4084490741 69184"/>
        <s v="44641,4096064815 69184"/>
        <s v="44641,4098148148 69184"/>
        <s v="44641,4098611111 69184"/>
        <s v="44641,4099305556 69184"/>
        <s v="44641,4102777778 69184"/>
        <s v="44641,4105324074 69166"/>
        <s v="44641,4106712962 69166"/>
        <s v="44641,4107175926 69166"/>
        <s v="44641,4107638889 69166"/>
        <s v="44641,4109490741 69166"/>
        <s v="44641,4109606482 69166"/>
        <s v="44641,4111689815 69166"/>
        <s v="44641,4112037037 69184"/>
        <s v="44641,4123726852 69184"/>
        <s v="44641,412650463 69184"/>
        <s v="44641,4126736111 69184"/>
        <s v="44641,4126851852 69184"/>
        <s v="44641,4128009259 69184"/>
        <s v="44641,4133101852 69184"/>
        <s v="44641,4133564815 69184"/>
        <s v="44641,4137384259 69184"/>
        <s v="44641,4138888889 69184"/>
        <s v="44641,4150462963 69184"/>
        <s v="44641,4160416667 69184"/>
        <s v="44641,4163194444 69184"/>
        <s v="44641,4164236111 69184"/>
        <s v="44641,4166087963 69184"/>
        <s v="44641,4166203704 69184"/>
        <s v="44641,4166666667 69184"/>
        <s v="44641,416875 69184"/>
        <s v="44641,417037037 69184"/>
        <s v="44641,4171990741 69184"/>
        <s v="44641,4172916667 69184"/>
        <s v="44641,4174652778 69184"/>
        <s v="44641,4183564815 69184"/>
        <s v="44641,4184027778 69184"/>
        <s v="44641,4185763889 69184"/>
        <s v="44641,4186342593 69184"/>
        <s v="44641,4187384259 69184"/>
        <s v="44641,41875 69184"/>
        <s v="44641,4194675926 69184"/>
        <s v="44641,4198842593 69184"/>
        <s v="44641,4200462963 69184"/>
        <s v="44641,4203356481 69184"/>
        <s v="44641,4204976852 69184"/>
        <s v="44641,4210416667 69184"/>
        <s v="44641,4211111111 69184"/>
        <s v="44641,4220486111 69184"/>
        <s v="44641,4220949074 69184"/>
        <s v="44641,4227314815 69166"/>
        <s v="44641,4229050925 69166"/>
        <s v="44641,4229282407 69166"/>
        <s v="44641,4230787037 69166"/>
        <s v="44641,4232523148 69184"/>
        <s v="44641,423287037 69184"/>
        <s v="44641,4233449074 69184"/>
        <s v="44641,4234027778 69184"/>
        <s v="44641,4241898148 69184"/>
        <s v="44641,4243402778 69184"/>
        <s v="44641,4248032407 69184"/>
        <s v="44641,4250925926 69184"/>
        <s v="44641,4252083333 69184"/>
        <s v="44641,4253240741 69184"/>
        <s v="44641,4264583333 69184"/>
        <s v="44641,4264699074 69184"/>
        <s v="44641,4265856482 69184"/>
        <s v="44641,426724537 69184"/>
        <s v="44641,4274421296 69184"/>
        <s v="44641,4278819444 69184"/>
        <s v="44641,4279398148 69184"/>
        <s v="44641,4280671296 69184"/>
        <s v="44641,429224537 69184"/>
        <s v="44641,4292939815 69184"/>
        <s v="44641,4296527778 69184"/>
        <s v="44641,4303819444 69184"/>
        <s v="44641,4318171296 69184"/>
        <s v="44641,4318287037 69184"/>
        <s v="44641,4325810185 69184"/>
        <s v="44641,4327430556 69184"/>
        <s v="44641,4338773148 69184"/>
        <s v="44641,4363310185 69184"/>
        <s v="44641,4370717593 69184"/>
        <s v="44641,437337963 69184"/>
        <s v="44641,4374421296 69184"/>
        <s v="44641,4377314815 69184"/>
        <s v="44641,4381018519 69184"/>
        <s v="44641,4387615741 69184"/>
        <s v="44641,4390509259 69184"/>
        <s v="44641,4394444444 69184"/>
        <s v="44641,4395138889 69184"/>
        <s v="44641,4401273148 69184"/>
        <s v="44641,440150463 69184"/>
        <s v="44641,4401967593 69184"/>
        <s v="44641,4402777778 69184"/>
        <s v="44641,4403125 69184"/>
        <s v="44641,4404050926 69184"/>
        <s v="44641,440474537 69184"/>
        <s v="44641,4405787037 69184"/>
        <s v="44641,4409143518 69184"/>
        <s v="44641,4409375 69184"/>
        <s v="44641,4409490741 69184"/>
        <s v="44641,441712963 69184"/>
        <s v="44641,4418634259 69184"/>
        <s v="44641,4420023148 69184"/>
        <s v="44641,442349537 69184"/>
        <s v="44641,4423842593 69184"/>
        <s v="44641,4424768519 69184"/>
        <s v="44641,4425925926 69184"/>
        <s v="44641,4430092593 69184"/>
        <s v="44641,4437962963 69184"/>
        <s v="44641,4440625 69184"/>
        <s v="44641,4443287037 69184"/>
        <s v="44641,4447337963 69184"/>
        <s v="44641,4448611111 69184"/>
        <s v="44641,445150463 69184"/>
        <s v="44641,4452199074 69184"/>
        <s v="44641,4452777778 69184"/>
        <s v="44641,4453240741 69184"/>
        <s v="44641,446412037 69184"/>
        <s v="44641,4466319444 69184"/>
        <s v="44641,4466550926 69184"/>
        <s v="44641,4478356481 69184"/>
        <s v="44641,448599537 69184"/>
        <s v="44641,4489467593 69184"/>
        <s v="44641,4496643519 69184"/>
        <s v="44641,4497106482 69184"/>
        <s v="44641,45 69184"/>
        <s v="44641,4502199074 69184"/>
        <s v="44641,4505208333 69184"/>
        <s v="44641,4532986111 69184"/>
        <s v="44641,4538425926 69184"/>
        <s v="44641,4540509259 69184"/>
        <s v="44641,4542361111 69184"/>
        <s v="44641,4544907407 69184"/>
        <s v="44641,4546412037 69184"/>
        <s v="44641,455787037 69184"/>
        <s v="44641,45625 69184"/>
        <s v="44641,4573263889 69184"/>
        <s v="44641,457974537 69184"/>
        <s v="44641,4579976852 69184"/>
        <s v="44641,4590046296 69184"/>
        <s v="44641,4590393519 69184"/>
        <s v="44641,4592013889 69184"/>
        <s v="44641,46 69184"/>
        <s v="44641,4607060185 69184"/>
        <s v="44641,4609606481 69184"/>
        <s v="44641,4611111111 69227"/>
        <s v="44641,4614467593 69227"/>
        <s v="44641,4615740741 69227"/>
        <s v="44641,4616666666 69227"/>
        <s v="44641,4619791667 69227"/>
        <s v="44641,4620023148 69227"/>
        <s v="44641,4635763889 69227"/>
        <s v="44641,4636226852 69227"/>
        <s v="44641,4639467593 69227"/>
        <s v="44641,4640856481 69227"/>
        <s v="44641,465 69227"/>
        <s v="44641,4652083333 69227"/>
        <s v="44641,4653819444 69227"/>
        <s v="44641,465775463 69227"/>
        <s v="44641,4659375 69227"/>
        <s v="44641,4661342593 69227"/>
        <s v="44641,4661921296 69227"/>
        <s v="44641,4663888888 69227"/>
        <s v="44641,4664467593 69227"/>
        <s v="44641,4673842593 69227"/>
        <s v="44641,4674652778 69227"/>
        <s v="44641,4675115741 69227"/>
        <s v="44641,4675347222 69227"/>
        <s v="44641,4676736111 69227"/>
        <s v="44641,4682523148 69227"/>
        <s v="44641,468587963 69227"/>
        <s v="44641,4687152778 69227"/>
        <s v="44641,4687615741 69227"/>
        <s v="44641,4689351852 69227"/>
        <s v="44641,4691898148 69227"/>
        <s v="44641,469224537 69227"/>
        <s v="44641,4692824074 69227"/>
        <s v="44641,4694328704 69227"/>
        <s v="44641,4695138889 69227"/>
        <s v="44641,4696412037 69227"/>
        <s v="44641,4697453704 69227"/>
        <s v="44641,4699768519 69227"/>
        <s v="44641,4700462963 69227"/>
        <s v="44641,4701157407 69227"/>
        <s v="44641,4703240741 69227"/>
        <s v="44641,4706944444 69227"/>
        <s v="44641,4707407407 69227"/>
        <s v="44641,4708449074 69227"/>
        <s v="44641,4709143518 69227"/>
        <s v="44641,4709606481 69227"/>
        <s v="44641,4710069444 69227"/>
        <s v="44641,4711921296 69227"/>
        <s v="44641,47125 69227"/>
        <s v="44641,4714236111 69227"/>
        <s v="44641,4714699074 69227"/>
        <s v="44641,4715277778 69227"/>
        <s v="44641,4716203704 69227"/>
        <s v="44641,4717592593 69227"/>
        <s v="44641,4718287037 69227"/>
        <s v="44641,4727777778 69227"/>
        <s v="44641,4729513889 69227"/>
        <s v="44641,4730092593 69227"/>
        <s v="44641,4730671296 69227"/>
        <s v="44641,4730902778 69227"/>
        <s v="44641,4731481482 69227"/>
        <s v="44641,4731712962 69227"/>
        <s v="44641,473275463 69227"/>
        <s v="44641,4733912037 69227"/>
        <s v="44641,4734837963 69227"/>
        <s v="44641,4734953704 69227"/>
        <s v="44641,4735416667 69227"/>
        <s v="44641,4743981482 69227"/>
        <s v="44641,4744097222 69227"/>
        <s v="44641,4744328704 69227"/>
        <s v="44641,4748263889 69227"/>
        <s v="44641,474849537 69227"/>
        <s v="44641,475462963 69078"/>
        <s v="44641,4756365741 69078"/>
        <s v="44641,475775463 69078"/>
        <s v="44641,4758217593 69078"/>
        <s v="44641,4758796296 69078"/>
        <s v="44641,4765162037 69078"/>
        <s v="44641,4765277778 69078"/>
        <s v="44641,4766203704 69078"/>
        <s v="44641,4768287037 69078"/>
        <s v="44641,4768981481 69078"/>
        <s v="44641,4771875 69078"/>
        <s v="44641,4772222222 69078"/>
        <s v="44641,4773148148 69078"/>
        <s v="44641,4781481481 69078"/>
        <s v="44641,4784259259 69078"/>
        <s v="44641,4785069444 69078"/>
        <s v="44641,4791898148 69078"/>
        <s v="44641,4795601852 69203"/>
        <s v="44641,4796296296 69203"/>
        <s v="44641,4797685185 69203"/>
        <s v="44641,479837963 69203"/>
        <s v="44641,4799074074 69203"/>
        <s v="44641,4799652778 69203"/>
        <s v="44641,4800115741 69203"/>
        <s v="44641,4800578704 69203"/>
        <s v="44641,4802199074 69203"/>
        <s v="44641,481099537 69203"/>
        <s v="44641,4812268519 69203"/>
        <s v="44641,4818981482 69203"/>
        <s v="44641,4819791667 69203"/>
        <s v="44641,4823148148 69203"/>
        <s v="44641,4823611111 69203"/>
        <s v="44641,4827893519 69203"/>
        <s v="44641,4833796296 69201"/>
        <s v="44641,4838078704 69201"/>
        <s v="44641,4840625 69201"/>
        <s v="44641,4840856481 69201"/>
        <s v="44641,4842824074 69201"/>
        <s v="44641,4844675926 69201"/>
        <s v="44641,4847222222 69201"/>
        <s v="44641,4847685185 69201"/>
        <s v="44641,4850462963 69201"/>
        <s v="44641,4850694444 69201"/>
        <s v="44641,4851388889 69201"/>
        <s v="44641,4851851852 69201"/>
        <s v="44641,485787037 69201"/>
        <s v="44641,4886805556 69201"/>
        <s v="44641,4918402778 69201"/>
        <s v="44641,4920949074 69201"/>
        <s v="44641,4921527778 69201"/>
        <s v="44641,4933217593 69201"/>
        <s v="44641,4947222222 69201"/>
        <s v="44641,4957291667 69201"/>
        <s v="44641,4957523148 69201"/>
        <s v="44641,4959375 69201"/>
        <s v="44641,4959722222 69201"/>
        <s v="44641,4959837963 69201"/>
        <s v="44641,4960069444 69201"/>
        <s v="44641,4960648148 69201"/>
        <s v="44641,496099537 69201"/>
        <s v="44641,4961111111 69201"/>
        <s v="44641,4961226852 69201"/>
        <s v="44641,4961574074 69201"/>
        <s v="44641,4969328704 69201"/>
        <s v="44641,4979166667 69201"/>
        <s v="44641,4980324074 69201"/>
        <s v="44641,4989467593 69201"/>
        <s v="44641,5004050926 69201"/>
        <s v="44641,5433796296 69201"/>
        <s v="44641,544525463 69201"/>
        <s v="44641,5447453704 69201"/>
        <s v="44641,5448148148 69201"/>
        <s v="44641,544849537 69201"/>
        <s v="44641,5451157407 69201"/>
        <s v="44641,5455902778 69201"/>
        <s v="44641,5457060185 69201"/>
        <s v="44641,5459953704 69201"/>
        <s v="44641,5461805556 69203"/>
        <s v="44641,5463657407 69203"/>
        <s v="44641,5467013889 69203"/>
        <s v="44641,5467476852 69203"/>
        <s v="44641,5468287037 69203"/>
        <s v="44641,5469675926 69203"/>
        <s v="44641,547337963 69203"/>
        <s v="44641,5474768519 69203"/>
        <s v="44641,5475 69203"/>
        <s v="44641,548125 69203"/>
        <s v="44641,5482638889 69203"/>
        <s v="44641,5482986111 69203"/>
        <s v="44641,5484953704 69203"/>
        <s v="44641,5485185185 69203"/>
        <s v="44641,548599537 69203"/>
        <s v="44641,54875 69078"/>
        <s v="44641,5492013889 69078"/>
        <s v="44641,5493171296 69078"/>
        <s v="44641,5493518518 69078"/>
        <s v="44641,5493981481 69078"/>
        <s v="44641,5499421296 69078"/>
        <s v="44641,5502083333 69078"/>
        <s v="44641,5502314815 69078"/>
        <s v="44641,5506597222 69078"/>
        <s v="44641,5507523148 69078"/>
        <s v="44641,5508912037 69078"/>
        <s v="44641,5509027778 69078"/>
        <s v="44641,5510648148 69078"/>
        <s v="44641,5511689815 69078"/>
        <s v="44641,5513657407 69078"/>
        <s v="44641,551412037 69078"/>
        <s v="44641,5514583333 69078"/>
        <s v="44641,5515277778 69227"/>
        <s v="44641,5519791667 69227"/>
        <s v="44641,5520023148 69227"/>
        <s v="44641,5522685185 69227"/>
        <s v="44641,5522916667 69227"/>
        <s v="44641,5523032407 69227"/>
        <s v="44641,552349537 69227"/>
        <s v="44641,5528587963 69227"/>
        <s v="44641,5528935185 69227"/>
        <s v="44641,5529398148 69227"/>
        <s v="44641,5530671296 69227"/>
        <s v="44641,5531365741 69227"/>
        <s v="44641,5531828704 69227"/>
        <s v="44641,5532060185 69227"/>
        <s v="44641,5532523148 69227"/>
        <s v="44641,5533333333 69227"/>
        <s v="44641,5535532407 69227"/>
        <s v="44641,5536458333 69227"/>
        <s v="44641,5541087963 69227"/>
        <s v="44641,5541319444 69227"/>
        <s v="44641,5541435185 69227"/>
        <s v="44641,5542939815 69227"/>
        <s v="44641,5543287037 69227"/>
        <s v="44641,554375 69227"/>
        <s v="44641,5545023148 69227"/>
        <s v="44641,554537037 69227"/>
        <s v="44641,5545601852 69227"/>
        <s v="44641,5546527778 69227"/>
        <s v="44641,5547106481 69227"/>
        <s v="44641,5548958333 69227"/>
        <s v="44641,5549189815 69227"/>
        <s v="44641,5551967593 69227"/>
        <s v="44641,5553356481 69227"/>
        <s v="44641,5554166666 69227"/>
        <s v="44641,5554861111 69227"/>
        <s v="44641,5556597222 69227"/>
        <s v="44641,5557291667 69227"/>
        <s v="44641,5557986111 69227"/>
        <s v="44641,5558564815 69227"/>
        <s v="44641,5560069444 69227"/>
        <s v="44641,5562962963 69227"/>
        <s v="44641,5563194444 69227"/>
        <s v="44641,5566782407 69227"/>
        <s v="44641,5567824074 69227"/>
        <s v="44641,5570486111 69227"/>
        <s v="44641,5578587963 69227"/>
        <s v="44641,5579050926 69227"/>
        <s v="44641,5579282407 69227"/>
        <s v="44641,5584259259 69227"/>
        <s v="44641,5584722222 69227"/>
        <s v="44641,5586226852 69227"/>
        <s v="44641,5587847222 69227"/>
        <s v="44641,5594212963 69227"/>
        <s v="44641,5596064815 69227"/>
        <s v="44641,5598611111 69227"/>
        <s v="44641,5600115741 69227"/>
        <s v="44641,5602546296 69227"/>
        <s v="44641,5603819444 69227"/>
        <s v="44641,5605671296 69227"/>
        <s v="44641,5620601852 69227"/>
        <s v="44641,5620833333 69227"/>
        <s v="44641,5621064815 69227"/>
        <s v="44641,5623032407 69227"/>
        <s v="44641,5625115741 69227"/>
        <s v="44641,5627083333 69227"/>
        <s v="44641,5629282407 69184"/>
        <s v="44641,5635763889 69184"/>
        <s v="44641,5640277778 69184"/>
        <s v="44641,5648726852 69184"/>
        <s v="44641,5648958333 69184"/>
        <s v="44641,5649768518 69184"/>
        <s v="44641,5659722222 69184"/>
        <s v="44641,5665162037 69184"/>
        <s v="44641,5676851852 69184"/>
        <s v="44641,5680324074 69184"/>
        <s v="44641,5682638889 69184"/>
        <s v="44641,5690393519 69184"/>
        <s v="44641,5696990741 69184"/>
        <s v="44641,570162037 69184"/>
        <s v="44641,5713194444 69184"/>
        <s v="44641,5713773148 69184"/>
        <s v="44641,5714930556 69184"/>
        <s v="44641,5715162037 69184"/>
        <s v="44641,5715393519 69184"/>
        <s v="44641,5715740741 69184"/>
        <s v="44641,571712963 69184"/>
        <s v="44641,5718402778 69184"/>
        <s v="44641,5719328704 69184"/>
        <s v="44641,5719675926 69184"/>
        <s v="44641,5724305556 69184"/>
        <s v="44641,5724537037 69184"/>
        <s v="44641,5727083333 69184"/>
        <s v="44641,5733796296 69184"/>
        <s v="44641,5734027777 69184"/>
        <s v="44641,5739351852 69184"/>
        <s v="44641,5739699074 69184"/>
        <s v="44641,5740393518 69184"/>
        <s v="44641,5742939815 69184"/>
        <s v="44641,5743287037 69184"/>
        <s v="44641,5748611111 69184"/>
        <s v="44641,5750462963 69184"/>
        <s v="44641,5750810185 69184"/>
        <s v="44641,5751041667 69184"/>
        <s v="44641,5753356482 69184"/>
        <s v="44641,5753819444 69184"/>
        <s v="44641,5755555556 69184"/>
        <s v="44641,5755787037 69184"/>
        <s v="44641,5756018519 69184"/>
        <s v="44641,575625 69184"/>
        <s v="44641,575775463 69184"/>
        <s v="44641,5758101852 69184"/>
        <s v="44641,5765277778 69184"/>
        <s v="44641,5765393519 69184"/>
        <s v="44641,5765856481 69184"/>
        <s v="44641,5766087963 69184"/>
        <s v="44641,5767708333 69184"/>
        <s v="44641,5772569444 69184"/>
        <s v="44641,5776967593 69184"/>
        <s v="44641,5777314815 69184"/>
        <s v="44641,5778703704 69184"/>
        <s v="44641,5778935185 69184"/>
        <s v="44641,5780671296 69184"/>
        <s v="44641,5781481481 69184"/>
        <s v="44641,5782060185 69184"/>
        <s v="44641,5782638889 69184"/>
        <s v="44641,5786342593 69184"/>
        <s v="44641,5786574074 69184"/>
        <s v="44641,5786805556 69184"/>
        <s v="44641,5790972222 69184"/>
        <s v="44641,5792708333 69184"/>
        <s v="44641,579375 69184"/>
        <s v="44641,579525463 69184"/>
        <s v="44641,5804166667 69184"/>
        <s v="44641,5809375 69184"/>
        <s v="44641,5809606481 69184"/>
        <s v="44641,5833564815 69184"/>
        <s v="44641,5838425926 69184"/>
        <s v="44641,583912037 69184"/>
        <s v="44641,584224537 69184"/>
        <s v="44641,5845717593 69110"/>
        <s v="44641,5847453704 69110"/>
        <s v="44641,5851736111 69110"/>
        <s v="44641,5857407407 69110"/>
        <s v="44641,586412037 69110"/>
        <s v="44641,5867476852 69110"/>
        <s v="44641,5869560185 69110"/>
        <s v="44641,5872337963 69110"/>
        <s v="44641,5874305556 69110"/>
        <s v="44641,5875 69110"/>
        <s v="44641,5875462963 69110"/>
        <s v="44641,587662037 69110"/>
        <s v="44641,5877546296 69110"/>
        <s v="44641,5878587963 69110"/>
        <s v="44641,5879282407 69110"/>
        <s v="44641,5881481481 69110"/>
        <s v="44641,5881712963 69110"/>
        <s v="44641,5882175926 69110"/>
        <s v="44641,588287037 69110"/>
        <s v="44641,5883796296 69110"/>
        <s v="44641,5884143518 69110"/>
        <s v="44641,5884606481 69110"/>
        <s v="44641,5887152778 69110"/>
        <s v="44641,5893981481 69110"/>
        <s v="44641,5894444444 69110"/>
        <s v="44641,5895601852 69110"/>
        <s v="44641,5895949074 69110"/>
        <s v="44641,5896527778 69110"/>
        <s v="44641,589849537 69110"/>
        <s v="44641,5900231482 69110"/>
        <s v="44641,5901388889 69110"/>
        <s v="44641,5905555556 69110"/>
        <s v="44641,5913078704 69110"/>
        <s v="44641,5919097222 69110"/>
        <s v="44641,592025463 69110"/>
        <s v="44641,5920601852 69110"/>
        <s v="44641,5920717593 69110"/>
        <s v="44641,5921296296 69110"/>
        <s v="44641,5924189814 69110"/>
        <s v="44641,5924652778 69110"/>
        <s v="44641,5924884259 69110"/>
        <s v="44641,5925810185 69110"/>
        <s v="44641,5928356481 69110"/>
        <s v="44641,5934027778 69110"/>
        <s v="44641,5936574074 69110"/>
        <s v="44641,5945138889 69110"/>
        <s v="44641,5946875 69110"/>
        <s v="44641,5958449074 69110"/>
        <s v="44641,5960069444 69110"/>
        <s v="44641,5960763889 69110"/>
        <s v="44641,5961226852 69110"/>
        <s v="44641,5970486111 69110"/>
        <s v="44641,5975 69110"/>
        <s v="44641,5975231481 69110"/>
        <s v="44641,5976157407 69110"/>
        <s v="44641,5977893519 69110"/>
        <s v="44641,5978587963 69110"/>
        <s v="44641,5979861111 69110"/>
        <s v="44641,5980208333 69110"/>
        <s v="44641,5988425926 69110"/>
        <s v="44641,5997685185 69110"/>
        <s v="44641,6005092593 69110"/>
        <s v="44641,6012731481 69110"/>
        <s v="44641,6013194444 69110"/>
        <s v="44641,6013541667 69110"/>
        <s v="44641,6021412037 69110"/>
        <s v="44641,6031134259 69110"/>
        <s v="44641,604849537 69110"/>
        <s v="44641,6048842593 69110"/>
        <s v="44641,6050347222 69110"/>
        <s v="44641,6055787037 69110"/>
        <s v="44641,6058680556 69110"/>
        <s v="44641,6059837962 69110"/>
        <s v="44641,6069212963 69110"/>
        <s v="44641,607349537 69110"/>
        <s v="44641,6074537037 69110"/>
        <s v="44641,6076736111 69110"/>
        <s v="44641,607962963 69110"/>
        <s v="44641,607974537 69110"/>
        <s v="44641,6081365741 69110"/>
        <s v="44641,6083101852 69110"/>
        <s v="44641,6100694444 69110"/>
        <s v="44641,6101273148 69110"/>
        <s v="44641,6104050925 69110"/>
        <s v="44641,6108796296 69110"/>
        <s v="44641,611087963 69110"/>
        <s v="44641,6112152778 69110"/>
        <s v="44641,6112731481 69110"/>
        <s v="44641,6112847222 69110"/>
        <s v="44641,6124652777 69110"/>
        <s v="44641,6126851852 69110"/>
        <s v="44641,6141319444 69110"/>
        <s v="44641,6144675926 69110"/>
        <s v="44641,6146412037 69110"/>
        <s v="44641,6147916667 69110"/>
        <s v="44641,6148611111 69110"/>
        <s v="44641,6149074074 69110"/>
        <s v="44641,6149768519 69110"/>
        <s v="44641,6157407407 69110"/>
        <s v="44641,6160300926 69110"/>
        <s v="44641,6178125 69110"/>
        <s v="44641,6182060185 69110"/>
        <s v="44641,6193287037 69110"/>
        <s v="44641,6197916667 69110"/>
        <s v="44641,6198148148 69110"/>
        <s v="44641,6200115741 69110"/>
        <s v="44641,6200925926 69110"/>
        <s v="44641,620150463 69110"/>
        <s v="44641,6201736111 69110"/>
        <s v="44641,6202083333 69110"/>
        <s v="44641,6202430556 69110"/>
        <s v="44641,6207986111 69110"/>
        <s v="44641,6208333333 69110"/>
        <s v="44641,6215393519 69110"/>
        <s v="44641,6229861111 69110"/>
        <s v="44641,6233101852 69110"/>
        <s v="44641,6234722222 69110"/>
        <s v="44641,6235185185 69110"/>
        <s v="44641,6235532407 69110"/>
        <s v="44641,6236226852 69110"/>
        <s v="44641,6237615741 69110"/>
        <s v="44641,6238194444 69110"/>
        <s v="44641,6238541667 69110"/>
        <s v="44641,624224537 69110"/>
        <s v="44641,6243287037 69110"/>
        <s v="44641,6244097222 69110"/>
        <s v="44641,6244791667 69110"/>
        <s v="44641,6245717593 69110"/>
        <s v="44641,6245833333 69110"/>
        <s v="44641,6247222222 69110"/>
        <s v="44641,6251388889 69110"/>
        <s v="44641,6252893519 69110"/>
        <s v="44641,6253472222 69110"/>
        <s v="44641,6255439815 69110"/>
        <s v="44641,6256828704 69110"/>
        <s v="44641,6256944444 69110"/>
        <s v="44641,625787037 69110"/>
        <s v="44641,6268055556 69110"/>
        <s v="44641,6268518519 69110"/>
        <s v="44641,6269328704 69110"/>
        <s v="44641,627037037 69110"/>
        <s v="44641,6273958333 69110"/>
        <s v="44641,6275462963 69110"/>
        <s v="44641,6278240741 69110"/>
        <s v="44641,6278703704 69110"/>
        <s v="44641,6280208333 69110"/>
        <s v="44641,6282638889 69110"/>
        <s v="44641,6283217593 69110"/>
        <s v="44641,6289351852 69110"/>
        <s v="44641,6290972222 69110"/>
        <s v="44641,6291782407 69110"/>
        <s v="44641,629212963 69110"/>
        <s v="44641,6295138889 69110"/>
        <s v="44641,6296759259 69110"/>
        <s v="44641,6298148148 69110"/>
        <s v="44641,629849537 69110"/>
        <s v="44641,6300578704 69110"/>
        <s v="44641,6302083333 69110"/>
        <s v="44641,6305092593 69110"/>
        <s v="44641,630625 69110"/>
        <s v="44641,6307175926 69110"/>
        <s v="44641,6308101852 69110"/>
        <s v="44641,6308796296 69110"/>
        <s v="44641,6309027778 69110"/>
        <s v="44641,6310416667 69110"/>
        <s v="44641,6311458333 69110"/>
        <s v="44641,6311805556 69110"/>
        <s v="44641,6312731481 69110"/>
        <s v="44641,6313425926 69110"/>
        <s v="44641,6316550926 69110"/>
        <s v="44641,6316782407 69110"/>
        <s v="44641,631724537 69110"/>
        <s v="44641,6317708333 69110"/>
        <s v="44641,6319097222 69110"/>
        <s v="44641,632037037 69110"/>
        <s v="44641,6322685185 69110"/>
        <s v="44641,6324189815 69110"/>
        <s v="44641,6326041667 69110"/>
        <s v="44641,6327199074 69110"/>
        <s v="44641,6328587963 69110"/>
        <s v="44641,6332638889 69110"/>
        <s v="44641,6333217593 69110"/>
        <s v="44641,6335763889 69110"/>
        <s v="44641,6336921296 69110"/>
        <s v="44641,6343055556 69110"/>
        <s v="44641,6343518519 69110"/>
        <s v="44641,6345833333 69110"/>
        <s v="44641,6347222222 69110"/>
        <s v="44641,6350925926 69062"/>
        <s v="44641,635150463 69062"/>
        <s v="44641,635162037 69062"/>
        <s v="44641,6352893518 69062"/>
        <s v="44641,6358564815 69062"/>
        <s v="44641,6363194444 69238"/>
        <s v="44641,6363773148 69238"/>
        <s v="44641,6365162037 69238"/>
        <s v="44641,6367708333 69238"/>
        <s v="44641,6368055556 69238"/>
        <s v="44641,6369560185 69238"/>
        <s v="44641,637025463 69238"/>
        <s v="44641,6377893519 69238"/>
        <s v="44641,6378125 69238"/>
        <s v="44641,6378472222 69238"/>
        <s v="44641,6381481482 69238"/>
        <s v="44641,6381828704 69238"/>
        <s v="44641,6382638888 69238"/>
        <s v="44641,6383449074 69238"/>
        <s v="44641,6383796296 69238"/>
        <s v="44641,6385069444 69238"/>
        <s v="44641,6386111111 69238"/>
        <s v="44641,6386689815 69238"/>
        <s v="44641,6387731481 69238"/>
        <s v="44641,6393865741 69238"/>
        <s v="44641,6395023148 69238"/>
        <s v="44641,6396412037 69238"/>
        <s v="44641,6404861111 69155"/>
        <s v="44641,6411111111 69155"/>
        <s v="44641,6412268519 69155"/>
        <s v="44641,6419212963 42059"/>
        <s v="44641,6420023148 42059"/>
        <s v="44641,6422916667 42059"/>
        <s v="44641,6424537037 42059"/>
        <s v="44641,6424652778 42059"/>
        <s v="44641,6428240741 42059"/>
        <s v="44641,6430787037 42059"/>
        <s v="44641,643125 42059"/>
        <s v="44641,6436111111 42059"/>
        <s v="44641,6436226852 42059"/>
        <s v="44641,6436921296 42059"/>
        <s v="44641,6439236111 42059"/>
        <s v="44641,6439699074 42059"/>
        <s v="44641,645150463 42059"/>
        <s v="44641,6460185185 69095"/>
        <s v="44641,6469560185 69095"/>
        <s v="44641,6476967593 69095"/>
        <s v="44641,6483449074 69095"/>
        <s v="44641,6486921296 69095"/>
        <s v="44641,6487268519 69095"/>
        <s v="44641,6487847222 69095"/>
        <s v="44641,6488310185 69095"/>
        <s v="44641,6493055556 69095"/>
        <s v="44641,6493402778 69095"/>
        <s v="44641,6497222222 69095"/>
        <s v="44641,6499305556 69095"/>
        <s v="44641,6499421296 69095"/>
        <s v="44641,6507291667 69095"/>
        <s v="44641,6507523148 69095"/>
        <s v="44641,650787037 69095"/>
        <s v="44641,6508912037 69095"/>
        <s v="44641,6509143518 69095"/>
        <s v="44641,6512037037 69095"/>
        <s v="44641,6512152778 69014"/>
        <s v="44641,6512731481 69014"/>
        <s v="44641,6513888889 69014"/>
        <s v="44641,6515972222 69014"/>
        <s v="44641,6517361111 69014"/>
        <s v="44641,6518171296 69014"/>
        <s v="44641,6518518518 69014"/>
        <s v="44641,6519328704 69014"/>
        <s v="44641,6519791667 69014"/>
        <s v="44641,6521180556 69014"/>
        <s v="44641,6521875 69014"/>
        <s v="44641,6522453704 69014"/>
        <s v="44641,6524189815 69014"/>
        <s v="44641,6524652778 69014"/>
        <s v="44641,6525115741 69014"/>
        <s v="44641,6526388889 69014"/>
        <s v="44641,6528819444 69014"/>
        <s v="44641,6529282407 69014"/>
        <s v="44641,6529513889 69014"/>
        <s v="44641,6532986111 69014"/>
        <s v="44641,6537847222 69014"/>
        <s v="44641,6538425926 69014"/>
        <s v="44641,653900463 69014"/>
        <s v="44641,6539351852 69014"/>
        <s v="44641,6539583333 69014"/>
        <s v="44641,6542592593 69014"/>
        <s v="44641,6545717593 69014"/>
        <s v="44641,6546064815 69014"/>
        <s v="44641,6546990741 69014"/>
        <s v="44641,6547337963 69014"/>
        <s v="44641,6550810185 69201"/>
        <s v="44641,6553009259 69201"/>
        <s v="44641,6554050926 69201"/>
        <s v="44641,6559722222 69201"/>
        <s v="44641,6559953704 69201"/>
        <s v="44641,6560185185 69201"/>
        <s v="44641,6561458333 69201"/>
        <s v="44641,6562731481 69201"/>
        <s v="44641,6563194444 69201"/>
        <s v="44641,6563541667 69201"/>
        <s v="44641,6564930556 69201"/>
        <s v="44641,6567708333 69201"/>
        <s v="44641,6567939815 69201"/>
        <s v="44641,6568171296 69201"/>
        <s v="44641,6568402778 69201"/>
        <s v="44641,6568865741 69201"/>
        <s v="44641,6569675926 69201"/>
        <s v="44641,6569791666 69201"/>
        <s v="44641,6570023148 69201"/>
        <s v="44641,657025463 69201"/>
        <s v="44641,6573032407 69201"/>
        <s v="44641,6573726852 69201"/>
        <s v="44641,6574189815 69201"/>
        <s v="44641,6585763889 69201"/>
        <s v="44641,6591435185 69201"/>
        <s v="44641,659837963 69201"/>
        <s v="44641,6599421296 69201"/>
        <s v="44641,6599652778 69201"/>
        <s v="44641,6601851852 69201"/>
        <s v="44641,6602083333 69201"/>
        <s v="44641,6602314815 69201"/>
        <s v="44641,6603009259 69201"/>
        <s v="44641,6603356482 69201"/>
        <s v="44641,6603587963 69201"/>
        <s v="44641,660462963 69201"/>
        <s v="44641,660474537 69201"/>
        <s v="44641,6605092593 69201"/>
        <s v="44641,6608912037 69201"/>
        <s v="44641,6609143519 69201"/>
        <s v="44641,6619675926 69201"/>
        <s v="44641,6675347222 69201"/>
        <s v="44641,6700462963 69201"/>
        <s v="44641,6721990741 69201"/>
        <s v="44641,6852893519 69201"/>
        <s v="44641,6859722222 69201"/>
        <s v="44641,6905324074 69178"/>
        <s v="44641,6912268518 69178"/>
        <s v="44642,2419097222 69201"/>
        <s v="44642,2419328704 69201"/>
        <s v="44642,2420023148 69201"/>
        <s v="44642,2426157407 69201"/>
        <s v="44642,243275463 69201"/>
        <s v="44642,2439814815 69201"/>
        <s v="44642,2624305556 69178"/>
        <s v="44642,2624884259 69201"/>
        <s v="44642,2627083333 69201"/>
        <s v="44642,2630324074 69201"/>
        <s v="44642,2630671296 69201"/>
        <s v="44642,2630902778 69201"/>
        <s v="44642,2633912037 69201"/>
        <s v="44642,2634375 69201"/>
        <s v="44642,2634490741 69201"/>
        <s v="44642,2641550926 69201"/>
        <s v="44642,2642592593 69201"/>
        <s v="44642,2644675926 69201"/>
        <s v="44642,2645601852 69014"/>
        <s v="44642,2648611111 69014"/>
        <s v="44642,2649074074 69014"/>
        <s v="44642,2649421296 69014"/>
        <s v="44642,2649537037 69014"/>
        <s v="44642,2650115741 69014"/>
        <s v="44642,2653819444 69014"/>
        <s v="44642,2655439815 69014"/>
        <s v="44642,2656018519 69014"/>
        <s v="44642,2656481481 69014"/>
        <s v="44642,2656597222 69014"/>
        <s v="44642,2656828704 69014"/>
        <s v="44642,2657523148 69014"/>
        <s v="44642,2658101852 69014"/>
        <s v="44642,2658680556 69014"/>
        <s v="44642,2663657407 69014"/>
        <s v="44642,2666666667 69014"/>
        <s v="44642,2666898148 69014"/>
        <s v="44642,2668865741 69014"/>
        <s v="44642,2669675926 69014"/>
        <s v="44642,2670138889 69014"/>
        <s v="44642,2670717593 69014"/>
        <s v="44642,2671412037 69014"/>
        <s v="44642,2671875 69014"/>
        <s v="44642,2672337963 69014"/>
        <s v="44642,2674652778 69014"/>
        <s v="44642,2676157407 69014"/>
        <s v="44642,267650463 69014"/>
        <s v="44642,2677777778 69014"/>
        <s v="44642,2677893518 69014"/>
        <s v="44642,2679166667 69014"/>
        <s v="44642,2680439815 69014"/>
        <s v="44642,2682291667 69014"/>
        <s v="44642,2682986111 69014"/>
        <s v="44642,2683796296 69014"/>
        <s v="44642,2684259259 69014"/>
        <s v="44642,2686458333 69014"/>
        <s v="44642,2689930556 69095"/>
        <s v="44642,2691319444 69095"/>
        <s v="44642,2691435185 69095"/>
        <s v="44642,2691898148 69095"/>
        <s v="44642,2699768519 69095"/>
        <s v="44642,2700115741 69095"/>
        <s v="44642,2705208333 69095"/>
        <s v="44642,2705671296 69095"/>
        <s v="44642,2711342593 69095"/>
        <s v="44642,2711805556 69095"/>
        <s v="44642,2713194444 69095"/>
        <s v="44642,2717476852 69095"/>
        <s v="44642,2720833333 69095"/>
        <s v="44642,2721759259 69095"/>
        <s v="44642,2728819444 69095"/>
        <s v="44642,2735648148 42059"/>
        <s v="44642,2741435185 42059"/>
        <s v="44642,2753125 42059"/>
        <s v="44642,2756712963 42059"/>
        <s v="44642,2758449074 42059"/>
        <s v="44642,2759722222 42059"/>
        <s v="44642,2770601852 69238"/>
        <s v="44642,277650463 69238"/>
        <s v="44642,2778356482 69238"/>
        <s v="44642,2779976852 69238"/>
        <s v="44642,2780902778 69238"/>
        <s v="44642,2782291667 69238"/>
        <s v="44642,2786342593 69238"/>
        <s v="44642,2787037037 69238"/>
        <s v="44642,27875 69238"/>
        <s v="44642,2796527778 69238"/>
        <s v="44642,2805324074 69238"/>
        <s v="44642,2805787037 69238"/>
        <s v="44642,2809259259 69238"/>
        <s v="44642,2811111111 69238"/>
        <s v="44642,2813888889 69238"/>
        <s v="44642,2818981481 69238"/>
        <s v="44642,2836574074 69238"/>
        <s v="44642,2842361111 69238"/>
        <s v="44642,2850347222 69238"/>
        <s v="44642,2865277778 69238"/>
        <s v="44642,2872800926 69238"/>
        <s v="44642,287962963 69238"/>
        <s v="44642,2899074074 69238"/>
        <s v="44642,2906828704 69238"/>
        <s v="44642,2913194444 69238"/>
        <s v="44642,291400463 69238"/>
        <s v="44642,2916087963 69238"/>
        <s v="44642,2949537037 69238"/>
        <s v="44642,2950462963 69238"/>
        <s v="44642,2951157407 69238"/>
        <s v="44642,2951851852 69238"/>
        <s v="44642,2952430556 69238"/>
        <s v="44642,2953472222 69238"/>
        <s v="44642,2964814815 69238"/>
        <s v="44642,2999305556 69238"/>
        <s v="44642,3000694444 69238"/>
        <s v="44642,3003472222 69238"/>
        <s v="44642,3007407407 69238"/>
        <s v="44642,3019097222 69238"/>
        <s v="44642,3019791667 69238"/>
        <s v="44642,3021064815 69238"/>
        <s v="44642,3021875 69238"/>
        <s v="44642,3022222222 69238"/>
        <s v="44642,3028356481 69238"/>
        <s v="44642,3039467593 69238"/>
        <s v="44642,3040162037 69238"/>
        <s v="44642,3040740741 69238"/>
        <s v="44642,3040856481 69238"/>
        <s v="44642,3049768519 69238"/>
        <s v="44642,3058101852 69238"/>
        <s v="44642,3059606481 69238"/>
        <s v="44642,3062847222 69238"/>
        <s v="44642,3064930556 69238"/>
        <s v="44642,3068865741 69238"/>
        <s v="44642,3075 69238"/>
        <s v="44642,3093287037 69238"/>
        <s v="44642,3093402778 69238"/>
        <s v="44642,3094907407 69238"/>
        <s v="44642,3095601852 69238"/>
        <s v="44642,3100462963 69238"/>
        <s v="44642,3102893519 69238"/>
        <s v="44642,3103703704 69238"/>
        <s v="44642,3104398148 69238"/>
        <s v="44642,31125 69238"/>
        <s v="44642,3112962963 69238"/>
        <s v="44642,3117361111 69238"/>
        <s v="44642,3118171296 69238"/>
        <s v="44642,3118634259 69238"/>
        <s v="44642,311875 69238"/>
        <s v="44642,3118981481 69238"/>
        <s v="44642,3125231481 69238"/>
        <s v="44642,3125578704 69238"/>
        <s v="44642,3127893519 69238"/>
        <s v="44642,3129282407 69238"/>
        <s v="44642,3129513889 69238"/>
        <s v="44642,3132291666 69238"/>
        <s v="44642,3133333333 69238"/>
        <s v="44642,3134143519 69238"/>
        <s v="44642,314224537 69238"/>
        <s v="44642,3155902777 69238"/>
        <s v="44642,3156134259 69238"/>
        <s v="44642,3156944444 69238"/>
        <s v="44642,315787037 69238"/>
        <s v="44642,3162037037 69238"/>
        <s v="44642,3170023148 69238"/>
        <s v="44642,3174421296 69238"/>
        <s v="44642,3185763889 69238"/>
        <s v="44642,3198032407 69238"/>
        <s v="44642,3198263889 69238"/>
        <s v="44642,3199074074 69238"/>
        <s v="44642,3202314815 69238"/>
        <s v="44642,3208564815 69238"/>
        <s v="44642,321087963 69238"/>
        <s v="44642,3217939815 69238"/>
        <s v="44642,3223263889 69238"/>
        <s v="44642,3230787037 69238"/>
        <s v="44642,3233912037 69238"/>
        <s v="44642,3234490741 69238"/>
        <s v="44642,3234722222 69238"/>
        <s v="44642,3237384259 69238"/>
        <s v="44642,3237731481 69238"/>
        <s v="44642,3240972222 69238"/>
        <s v="44642,3241550926 69238"/>
        <s v="44642,3245023148 69238"/>
        <s v="44642,3246296296 69238"/>
        <s v="44642,3247106482 69238"/>
        <s v="44642,3257291667 69238"/>
        <s v="44642,3259606482 69238"/>
        <s v="44642,3259953704 69238"/>
        <s v="44642,3262037037 69238"/>
        <s v="44642,3262268519 69238"/>
        <s v="44642,3262731481 69238"/>
        <s v="44642,3263541667 69238"/>
        <s v="44642,3264236111 69238"/>
        <s v="44642,3264351852 69238"/>
        <s v="44642,3264583333 69238"/>
        <s v="44642,3266203704 69238"/>
        <s v="44642,3267824074 69238"/>
        <s v="44642,3268171296 69238"/>
        <s v="44642,3268865741 69238"/>
        <s v="44642,3280671296 69238"/>
        <s v="44642,3292013889 69238"/>
        <s v="44642,3293634259 69238"/>
        <s v="44642,3294097222 69238"/>
        <s v="44642,3294560185 69238"/>
        <s v="44642,329537037 69238"/>
        <s v="44642,3296180556 69238"/>
        <s v="44642,3298032407 69238"/>
        <s v="44642,329849537 69238"/>
        <s v="44642,3298958333 69238"/>
        <s v="44642,3301041667 69238"/>
        <s v="44642,330162037 69238"/>
        <s v="44642,3310300926 69238"/>
        <s v="44642,331099537 69238"/>
        <s v="44642,3312615741 69238"/>
        <s v="44642,3312847222 69238"/>
        <s v="44642,3314467593 69238"/>
        <s v="44642,3315972222 69238"/>
        <s v="44642,3316087963 69238"/>
        <s v="44642,3316666667 69238"/>
        <s v="44642,331712963 69238"/>
        <s v="44642,3325231482 69238"/>
        <s v="44642,333125 69238"/>
        <s v="44642,3338541667 69238"/>
        <s v="44642,3339814815 69238"/>
        <s v="44642,3340856481 69238"/>
        <s v="44642,3343055556 69238"/>
        <s v="44642,3346527778 69238"/>
        <s v="44642,3351041667 69238"/>
        <s v="44642,3351273148 69238"/>
        <s v="44642,3362731481 69238"/>
        <s v="44642,3364467593 69238"/>
        <s v="44642,3364930556 69238"/>
        <s v="44642,3365162037 69238"/>
        <s v="44642,3365625 69238"/>
        <s v="44642,3371643519 69238"/>
        <s v="44642,3371875 69238"/>
        <s v="44642,3372222222 69238"/>
        <s v="44642,3374768519 69238"/>
        <s v="44642,3381481481 69238"/>
        <s v="44642,3382175926 69238"/>
        <s v="44642,338287037 69238"/>
        <s v="44642,3383101852 69238"/>
        <s v="44642,3383333333 69238"/>
        <s v="44642,3386574074 69238"/>
        <s v="44642,3387731481 69238"/>
        <s v="44642,3387847222 69238"/>
        <s v="44642,3388194444 69238"/>
        <s v="44642,3390393518 69238"/>
        <s v="44642,3400694444 69238"/>
        <s v="44642,3401041667 69238"/>
        <s v="44642,3406597222 69238"/>
        <s v="44642,3408217593 69238"/>
        <s v="44642,3413657407 69238"/>
        <s v="44642,341724537 69238"/>
        <s v="44642,3419560185 69238"/>
        <s v="44642,3428472222 69238"/>
        <s v="44642,3429050926 69238"/>
        <s v="44642,3432291667 69238"/>
        <s v="44642,3443865741 69238"/>
        <s v="44642,3447800925 69238"/>
        <s v="44642,344849537 69238"/>
        <s v="44642,3449189815 69238"/>
        <s v="44642,3457986111 69238"/>
        <s v="44642,3460185185 69238"/>
        <s v="44642,3462731481 69238"/>
        <s v="44642,3462847222 69238"/>
        <s v="44642,3463425926 69238"/>
        <s v="44642,346712963 69238"/>
        <s v="44642,3476041667 69238"/>
        <s v="44642,3478935185 69238"/>
        <s v="44642,34875 69238"/>
        <s v="44642,3487962963 69238"/>
        <s v="44642,3488078704 69238"/>
        <s v="44642,3490393519 69238"/>
        <s v="44642,3490856482 69238"/>
        <s v="44642,3494560185 69238"/>
        <s v="44642,3495023148 69238"/>
        <s v="44642,3497337963 69238"/>
        <s v="44642,3499652778 69238"/>
        <s v="44642,3500115741 69238"/>
        <s v="44642,3503703704 69238"/>
        <s v="44642,3507291667 69238"/>
        <s v="44642,3507407407 69238"/>
        <s v="44642,3507986111 69238"/>
        <s v="44642,351261574 69238"/>
        <s v="44642,3515046296 69238"/>
        <s v="44642,3515856481 69238"/>
        <s v="44642,3519328704 69238"/>
        <s v="44642,3519675926 69238"/>
        <s v="44642,352025463 69238"/>
        <s v="44642,3520601852 69238"/>
        <s v="44642,3526273148 69238"/>
        <s v="44642,353275463 69238"/>
        <s v="44642,3532986111 69238"/>
        <s v="44642,3540162037 69238"/>
        <s v="44642,354375 69238"/>
        <s v="44642,3544212963 69238"/>
        <s v="44642,354537037 69238"/>
        <s v="44642,3546180556 69238"/>
        <s v="44642,3546643518 69238"/>
        <s v="44642,3547916667 69238"/>
        <s v="44642,3563425926 69238"/>
        <s v="44642,3565046296 69238"/>
        <s v="44642,3569328704 69238"/>
        <s v="44642,3575347222 69238"/>
        <s v="44642,3583101852 69238"/>
        <s v="44642,3584722222 69238"/>
        <s v="44642,3586574074 69238"/>
        <s v="44642,3598263889 69238"/>
        <s v="44642,3599305556 69238"/>
        <s v="44642,3600115741 69238"/>
        <s v="44642,3604513889 69238"/>
        <s v="44642,3606597222 69238"/>
        <s v="44642,3606944444 69238"/>
        <s v="44642,3615625 69238"/>
        <s v="44642,3619560185 69238"/>
        <s v="44642,3621064815 69238"/>
        <s v="44642,3623032407 69238"/>
        <s v="44642,3634143519 69238"/>
        <s v="44642,3635648148 69238"/>
        <s v="44642,3641203704 69238"/>
        <s v="44642,3641319444 69238"/>
        <s v="44642,3644097222 69238"/>
        <s v="44642,3653703704 69238"/>
        <s v="44642,3654861111 69238"/>
        <s v="44642,3656712963 69238"/>
        <s v="44642,3665393519 69238"/>
        <s v="44642,3682060185 69238"/>
        <s v="44642,3682523148 69238"/>
        <s v="44642,3687384259 69238"/>
        <s v="44642,3689583333 69238"/>
        <s v="44642,3692013889 69238"/>
        <s v="44642,3692939815 69238"/>
        <s v="44642,3693171296 69238"/>
        <s v="44642,3693634259 69238"/>
        <s v="44642,3694212963 69238"/>
        <s v="44642,3694675926 69238"/>
        <s v="44642,369537037 69238"/>
        <s v="44642,3697685185 69238"/>
        <s v="44642,369849537 69238"/>
        <s v="44642,3699421296 69238"/>
        <s v="44642,3699652778 69238"/>
        <s v="44642,3706597222 69238"/>
        <s v="44642,3707407407 69238"/>
        <s v="44642,3712962963 69155"/>
        <s v="44642,3713194444 69155"/>
        <s v="44642,3713425926 69155"/>
        <s v="44642,3721412037 69155"/>
        <s v="44642,372650463 69155"/>
        <s v="44642,3733564815 69155"/>
        <s v="44642,3735300926 69155"/>
        <s v="44642,3739699074 69155"/>
        <s v="44642,3739814815 69238"/>
        <s v="44642,3740625 69155"/>
        <s v="44642,3744097222 69155"/>
        <s v="44642,374699074 69155"/>
        <s v="44642,375150463 69155"/>
        <s v="44642,3752893519 69155"/>
        <s v="44642,375462963 69155"/>
        <s v="44642,3757407407 69155"/>
        <s v="44642,3757638889 69155"/>
        <s v="44642,3758796296 69155"/>
        <s v="44642,3759027778 69155"/>
        <s v="44642,3759375 69155"/>
        <s v="44642,3759606481 69155"/>
        <s v="44642,376087963 69155"/>
        <s v="44642,3761226852 69155"/>
        <s v="44642,3762037037 69155"/>
        <s v="44642,3762384259 69155"/>
        <s v="44642,3763888889 69155"/>
        <s v="44642,3768402778 69155"/>
        <s v="44642,3769675926 69155"/>
        <s v="44642,3770138889 69155"/>
        <s v="44642,3770717593 69155"/>
        <s v="44642,3771875 69155"/>
        <s v="44642,3773148148 69238"/>
        <s v="44642,377349537 69238"/>
        <s v="44642,377662037 69238"/>
        <s v="44642,3777083333 69238"/>
        <s v="44642,3784837963 69238"/>
        <s v="44642,3801851852 69238"/>
        <s v="44642,3802777778 69238"/>
        <s v="44642,3809953704 69238"/>
        <s v="44642,381712963 69238"/>
        <s v="44642,3828703704 69238"/>
        <s v="44642,3828819444 69238"/>
        <s v="44642,383599537 69238"/>
        <s v="44642,3838888889 69238"/>
        <s v="44642,3840972222 69238"/>
        <s v="44642,3841203704 69238"/>
        <s v="44642,3849074074 69238"/>
        <s v="44642,3850347222 69238"/>
        <s v="44642,3850462963 69238"/>
        <s v="44642,3856481481 69238"/>
        <s v="44642,3856597222 69238"/>
        <s v="44642,3858912037 69238"/>
        <s v="44642,3861111111 69238"/>
        <s v="44642,3861689815 69238"/>
        <s v="44642,3865393518 69238"/>
        <s v="44642,3874421296 69238"/>
        <s v="44642,3875115741 69238"/>
        <s v="44642,3876388889 69238"/>
        <s v="44642,387662037 69238"/>
        <s v="44642,3884606482 69238"/>
        <s v="44642,3884837963 69238"/>
        <s v="44642,3888194444 69238"/>
        <s v="44642,3888657407 69238"/>
        <s v="44642,3889351852 69238"/>
        <s v="44642,3892013889 69238"/>
        <s v="44642,3892361111 69238"/>
        <s v="44642,3904166667 69238"/>
        <s v="44642,3904976852 69238"/>
        <s v="44642,3908101852 69238"/>
        <s v="44642,3908796296 69238"/>
        <s v="44642,3909027778 69238"/>
        <s v="44642,3910185185 69238"/>
        <s v="44642,3910300926 69238"/>
        <s v="44642,3910763889 69238"/>
        <s v="44642,3911805556 69238"/>
        <s v="44642,3912037037 69238"/>
        <s v="44642,3912731481 69238"/>
        <s v="44642,3913194444 69238"/>
        <s v="44642,3924768519 69238"/>
        <s v="44642,3926388889 69238"/>
        <s v="44642,3926967593 69238"/>
        <s v="44642,3928240741 69238"/>
        <s v="44642,3929166667 69238"/>
        <s v="44642,392974537 69238"/>
        <s v="44642,3936342593 69155"/>
        <s v="44642,3941782407 69155"/>
        <s v="44642,3943981481 69155"/>
        <s v="44642,3949305556 42059"/>
        <s v="44642,3950578704 42059"/>
        <s v="44642,3951851852 42059"/>
        <s v="44642,3957291667 42059"/>
        <s v="44642,3957986111 42059"/>
        <s v="44642,3962037037 42059"/>
        <s v="44642,3970833333 69095"/>
        <s v="44642,3977199074 69095"/>
        <s v="44642,3982407407 69095"/>
        <s v="44642,3985648148 69095"/>
        <s v="44642,3989351852 69095"/>
        <s v="44642,3993865741 69095"/>
        <s v="44642,3995601852 69095"/>
        <s v="44642,3996527778 69095"/>
        <s v="44642,3996643519 69095"/>
        <s v="44642,3999768519 69095"/>
        <s v="44642,4000231481 69095"/>
        <s v="44642,4003240741 69095"/>
        <s v="44642,400462963 69095"/>
        <s v="44642,400474537 69095"/>
        <s v="44642,4005208333 69095"/>
        <s v="44642,4011574074 69095"/>
        <s v="44642,4012152778 69095"/>
        <s v="44642,4014583333 69095"/>
        <s v="44642,4014930556 69095"/>
        <s v="44642,4016319444 69014"/>
        <s v="44642,4016550926 69014"/>
        <s v="44642,4016666667 69014"/>
        <s v="44642,4017361111 69014"/>
        <s v="44642,4017824074 69014"/>
        <s v="44642,4018287037 69014"/>
        <s v="44642,4019444444 69014"/>
        <s v="44642,4019907407 69014"/>
        <s v="44642,4020486111 69014"/>
        <s v="44642,4021296296 69014"/>
        <s v="44642,4021875 69014"/>
        <s v="44642,4022222222 69014"/>
        <s v="44642,4022800926 69014"/>
        <s v="44642,402337963 69014"/>
        <s v="44642,4024074074 69014"/>
        <s v="44642,4024421296 69014"/>
        <s v="44642,4025 69014"/>
        <s v="44642,4025462963 69014"/>
        <s v="44642,4027199074 69014"/>
        <s v="44642,4027430556 69014"/>
        <s v="44642,4027893519 69014"/>
        <s v="44642,4028356482 69014"/>
        <s v="44642,4029282407 69014"/>
        <s v="44642,4031944444 69014"/>
        <s v="44642,4032291667 69014"/>
        <s v="44642,4034606482 69014"/>
        <s v="44642,4037152778 69014"/>
        <s v="44642,403900463 69014"/>
        <s v="44642,4039467593 69014"/>
        <s v="44642,4040046296 69014"/>
        <s v="44642,4040509259 69014"/>
        <s v="44642,4040625 69014"/>
        <s v="44642,4041087963 69014"/>
        <s v="44642,4043055556 69014"/>
        <s v="44642,4044097222 69014"/>
        <s v="44642,4046412037 69014"/>
        <s v="44642,4046643519 69014"/>
        <s v="44642,4047685185 69014"/>
        <s v="44642,4048263889 69014"/>
        <s v="44642,4050347222 69201"/>
        <s v="44642,4051157407 69201"/>
        <s v="44642,405474537 69201"/>
        <s v="44642,4059606481 69201"/>
        <s v="44642,4059837963 69201"/>
        <s v="44642,4062384259 69201"/>
        <s v="44642,4062731481 69201"/>
        <s v="44642,4066666667 69201"/>
        <s v="44642,4066782407 69201"/>
        <s v="44642,4067361111 69201"/>
        <s v="44642,4067592593 69201"/>
        <s v="44642,4068055556 69201"/>
        <s v="44642,4068402778 69201"/>
        <s v="44642,4068518519 69201"/>
        <s v="44642,4068865741 69201"/>
        <s v="44642,4070833333 69201"/>
        <s v="44642,4071412037 69201"/>
        <s v="44642,4071643519 69201"/>
        <s v="44642,4071875 69201"/>
        <s v="44642,4072222222 69201"/>
        <s v="44642,408287037 69201"/>
        <s v="44642,4096527778 69201"/>
        <s v="44642,4099189815 69201"/>
        <s v="44642,4103009259 69201"/>
        <s v="44642,4103240741 69201"/>
        <s v="44642,4103472222 69201"/>
        <s v="44642,4103819444 69201"/>
        <s v="44642,4105324074 69201"/>
        <s v="44642,4105555556 69201"/>
        <s v="44642,4105787037 69201"/>
        <s v="44642,410625 69201"/>
        <s v="44642,4108564815 69201"/>
        <s v="44642,4109143519 69201"/>
        <s v="44642,4109490741 69201"/>
        <s v="44642,4109606482 69201"/>
        <s v="44642,4112268519 69201"/>
        <s v="44642,4112615741 69201"/>
        <s v="44642,4112847222 69201"/>
        <s v="44642,4113773148 69201"/>
        <s v="44642,4114004629 69201"/>
        <s v="44642,4120949074 69201"/>
        <s v="44642,4151388889 69201"/>
        <s v="44642,4158217593 69201"/>
        <s v="44642,4162847222 69201"/>
        <s v="44642,416400463 69201"/>
        <s v="44642,4168518518 69201"/>
        <s v="44642,4168981481 69201"/>
        <s v="44642,4171296296 69201"/>
        <s v="44642,4171527777 69201"/>
        <s v="44642,4171759259 69201"/>
        <s v="44642,4177546296 69201"/>
        <s v="44642,4179282407 69201"/>
        <s v="44642,4180324074 69201"/>
        <s v="44642,4183101852 69014"/>
        <s v="44642,4183680556 69014"/>
        <s v="44642,4184143519 69014"/>
        <s v="44642,4184837962 69014"/>
        <s v="44642,4185069444 69014"/>
        <s v="44642,4185416667 69014"/>
        <s v="44642,4186689815 69014"/>
        <s v="44642,4188194444 69014"/>
        <s v="44642,4188541667 69014"/>
        <s v="44642,4190740741 69014"/>
        <s v="44642,4191203704 69014"/>
        <s v="44642,419224537 69014"/>
        <s v="44642,4192824074 69014"/>
        <s v="44642,4196990741 69014"/>
        <s v="44642,4199652778 69014"/>
        <s v="44642,4199768519 69014"/>
        <s v="44642,42 69014"/>
        <s v="44642,4201736111 69014"/>
        <s v="44642,4201967593 69014"/>
        <s v="44642,4202199074 69014"/>
        <s v="44642,4203009259 69014"/>
        <s v="44642,4203472222 69014"/>
        <s v="44642,4203703704 69014"/>
        <s v="44642,4204050926 69014"/>
        <s v="44642,4205787037 69014"/>
        <s v="44642,4206481481 69014"/>
        <s v="44642,4207986111 69014"/>
        <s v="44642,4209606481 69014"/>
        <s v="44642,4210763889 69014"/>
        <s v="44642,421087963 69014"/>
        <s v="44642,4211574074 69014"/>
        <s v="44642,4211805556 69014"/>
        <s v="44642,4213194444 69014"/>
        <s v="44642,4214930556 69014"/>
        <s v="44642,4215046296 69095"/>
        <s v="44642,4215393519 69095"/>
        <s v="44642,4216550926 69095"/>
        <s v="44642,4217592593 69095"/>
        <s v="44642,4217939815 69095"/>
        <s v="44642,4218634259 69095"/>
        <s v="44642,4218981481 69095"/>
        <s v="44642,4219328704 69095"/>
        <s v="44642,4225694444 69095"/>
        <s v="44642,4226736111 69095"/>
        <s v="44642,4227893519 69095"/>
        <s v="44642,4229861111 69095"/>
        <s v="44642,4232060185 69095"/>
        <s v="44642,423287037 69095"/>
        <s v="44642,4233217593 69095"/>
        <s v="44642,4233680556 69095"/>
        <s v="44642,4236342593 69095"/>
        <s v="44642,4238773148 69095"/>
        <s v="44642,4239467593 69095"/>
        <s v="44642,4240046296 69095"/>
        <s v="44642,424224537 69095"/>
        <s v="44642,4244791667 69095"/>
        <s v="44642,4250694444 69095"/>
        <s v="44642,4257060185 42059"/>
        <s v="44642,4262384259 42059"/>
        <s v="44642,4262731482 42059"/>
        <s v="44642,4270138889 42059"/>
        <s v="44642,4270717593 42059"/>
        <s v="44642,4274074074 42059"/>
        <s v="44642,4274768519 42059"/>
        <s v="44642,4277893519 42059"/>
        <s v="44642,4280671296 69155"/>
        <s v="44642,4282291667 69155"/>
        <s v="44642,4287615741 69238"/>
        <s v="44642,4299074074 69238"/>
        <s v="44642,4304166666 69238"/>
        <s v="44642,430474537 69238"/>
        <s v="44642,4310763889 69238"/>
        <s v="44642,4312152778 69238"/>
        <s v="44642,4316435185 69238"/>
        <s v="44642,432349537 69238"/>
        <s v="44642,4323958333 69238"/>
        <s v="44642,432650463 69238"/>
        <s v="44642,4333564815 69238"/>
        <s v="44642,4337731482 69238"/>
        <s v="44642,4344212963 69238"/>
        <s v="44642,4345949074 69238"/>
        <s v="44642,4348726852 69238"/>
        <s v="44642,4348958333 69238"/>
        <s v="44642,4354050926 69238"/>
        <s v="44642,4358680556 69238"/>
        <s v="44642,4359837963 69238"/>
        <s v="44642,436099537 69238"/>
        <s v="44642,4362847222 69238"/>
        <s v="44642,4365162037 69238"/>
        <s v="44642,4369560185 69238"/>
        <s v="44642,4369907407 69238"/>
        <s v="44642,437037037 69238"/>
        <s v="44642,4371412037 69238"/>
        <s v="44642,4372106481 69238"/>
        <s v="44642,4374421296 69238"/>
        <s v="44642,4376388889 69238"/>
        <s v="44642,4376967593 69238"/>
        <s v="44642,4377662037 69238"/>
        <s v="44642,4381365741 69238"/>
        <s v="44642,4382060185 69238"/>
        <s v="44642,4382638889 69238"/>
        <s v="44642,438275463 69238"/>
        <s v="44642,4385185185 69238"/>
        <s v="44642,4385532407 69238"/>
        <s v="44642,4397222222 69238"/>
        <s v="44642,439849537 69238"/>
        <s v="44642,4401736111 69238"/>
        <s v="44642,4402777778 69238"/>
        <s v="44642,4403240741 69238"/>
        <s v="44642,4403819444 69238"/>
        <s v="44642,4405902777 69238"/>
        <s v="44642,4406828704 69238"/>
        <s v="44642,4407291667 69238"/>
        <s v="44642,4408564815 69238"/>
        <s v="44642,4409143518 69238"/>
        <s v="44642,4409722222 69238"/>
        <s v="44642,4413310185 69238"/>
        <s v="44642,4413541667 69238"/>
        <s v="44642,4415856482 69238"/>
        <s v="44642,4421643519 69238"/>
        <s v="44642,4433796296 69238"/>
        <s v="44642,4435416667 69238"/>
        <s v="44642,4441435185 69238"/>
        <s v="44642,4443055556 69238"/>
        <s v="44642,4444907407 69238"/>
        <s v="44642,444537037 69238"/>
        <s v="44642,444849537 69238"/>
        <s v="44642,4452893519 69238"/>
        <s v="44642,4468981481 69238"/>
        <s v="44642,4469328704 69238"/>
        <s v="44642,4478935185 69238"/>
        <s v="44642,4479166667 69238"/>
        <s v="44642,4480208333 69238"/>
        <s v="44642,448275463 69238"/>
        <s v="44642,4490393518 69238"/>
        <s v="44642,449224537 69238"/>
        <s v="44642,4493055556 69238"/>
        <s v="44642,4501967593 69238"/>
        <s v="44642,4502199074 69238"/>
        <s v="44642,4502430556 69238"/>
        <s v="44642,4503356482 69238"/>
        <s v="44642,4506134259 69238"/>
        <s v="44642,4506828704 69238"/>
        <s v="44642,4506944444 69238"/>
        <s v="44642,4508796296 69238"/>
        <s v="44642,4509259259 69238"/>
        <s v="44642,4509837963 69238"/>
        <s v="44642,4516898148 69238"/>
        <s v="44642,4521064815 69238"/>
        <s v="44642,4521759259 69238"/>
        <s v="44642,4521990741 69238"/>
        <s v="44642,4523032407 69238"/>
        <s v="44642,4533564815 69238"/>
        <s v="44642,4535763889 69238"/>
        <s v="44642,45375 69238"/>
        <s v="44642,4537615741 69238"/>
        <s v="44642,4544212963 69238"/>
        <s v="44642,4552430556 69238"/>
        <s v="44642,455625 69238"/>
        <s v="44642,4557407407 69238"/>
        <s v="44642,4561689815 69238"/>
        <s v="44642,4562268518 69238"/>
        <s v="44642,4562847222 69238"/>
        <s v="44642,4563194444 69238"/>
        <s v="44642,4565046296 69238"/>
        <s v="44642,4572569444 69238"/>
        <s v="44642,4573842593 69238"/>
        <s v="44642,4574074074 69238"/>
        <s v="44642,4582060185 69238"/>
        <s v="44642,4583217593 69238"/>
        <s v="44642,4592708333 69238"/>
        <s v="44642,4593287037 69238"/>
        <s v="44642,4600578704 69238"/>
        <s v="44642,4602546296 69238"/>
        <s v="44642,4603819444 69238"/>
        <s v="44642,4609837963 69238"/>
        <s v="44642,4625 69238"/>
        <s v="44642,4625115741 69238"/>
        <s v="44642,4626273148 69238"/>
        <s v="44642,4627314815 69238"/>
        <s v="44642,4629282407 69238"/>
        <s v="44642,4633101852 69238"/>
        <s v="44642,4634143518 69238"/>
        <s v="44642,4634490741 69238"/>
        <s v="44642,4635416667 69238"/>
        <s v="44642,4637037037 69238"/>
        <s v="44642,4637731481 69238"/>
        <s v="44642,4638888889 69238"/>
        <s v="44642,4640162037 69238"/>
        <s v="44642,4641550926 69238"/>
        <s v="44642,4642013889 69238"/>
        <s v="44642,4643055556 69238"/>
        <s v="44642,464375 69238"/>
        <s v="44642,4643981481 69238"/>
        <s v="44642,4644212963 69238"/>
        <s v="44642,4653009259 69238"/>
        <s v="44642,4659953704 69238"/>
        <s v="44642,4661111111 69238"/>
        <s v="44642,4662615741 69238"/>
        <s v="44642,467025463 69238"/>
        <s v="44642,4671643519 69238"/>
        <s v="44642,4672685185 69238"/>
        <s v="44642,4676273148 69238"/>
        <s v="44642,4687962963 69238"/>
        <s v="44642,4689930556 69238"/>
        <s v="44642,4691666667 69238"/>
        <s v="44642,4694444444 69238"/>
        <s v="44642,4694675926 69238"/>
        <s v="44642,4695023148 69238"/>
        <s v="44642,4702893519 69238"/>
        <s v="44642,4706828704 69238"/>
        <s v="44642,4708912037 69238"/>
        <s v="44642,4719907407 69238"/>
        <s v="44642,4721643518 69238"/>
        <s v="44642,4723032407 69238"/>
        <s v="44642,4725925926 69238"/>
        <s v="44642,4733333333 69238"/>
        <s v="44642,4733564815 69238"/>
        <s v="44642,474525463 69238"/>
        <s v="44642,4750578704 69238"/>
        <s v="44642,4751967593 69238"/>
        <s v="44642,4755555556 69238"/>
        <s v="44642,476412037 69155"/>
        <s v="44642,4764351852 69155"/>
        <s v="44642,4773958333 69155"/>
        <s v="44642,4775347222 69155"/>
        <s v="44642,4777199074 69155"/>
        <s v="44642,4778240741 69155"/>
        <s v="44642,477962963 69155"/>
        <s v="44642,4780324074 69155"/>
        <s v="44642,4780671296 69155"/>
        <s v="44642,4790162037 69238"/>
        <s v="44642,4792939815 69238"/>
        <s v="44642,4802777778 69238"/>
        <s v="44642,4804398148 69238"/>
        <s v="44642,4804513889 69238"/>
        <s v="44642,480462963 69238"/>
        <s v="44642,4815393519 69238"/>
        <s v="44642,4817824074 69238"/>
        <s v="44642,4824537037 69238"/>
        <s v="44642,4828356481 69238"/>
        <s v="44642,4828703704 69238"/>
        <s v="44642,4831597222 69238"/>
        <s v="44642,4834259259 69238"/>
        <s v="44642,4835069444 69238"/>
        <s v="44642,4835416667 69238"/>
        <s v="44642,484525463 69238"/>
        <s v="44642,484837963 69155"/>
        <s v="44642,4853356481 69155"/>
        <s v="44642,4859722222 69155"/>
        <s v="44642,4859837963 69155"/>
        <s v="44642,4860185185 69155"/>
        <s v="44642,4860648148 69155"/>
        <s v="44642,4861458333 69155"/>
        <s v="44642,4867476852 69155"/>
        <s v="44642,4875462963 69155"/>
        <s v="44642,4887037037 69155"/>
        <s v="44642,489212963 69155"/>
        <s v="44642,4899305556 69238"/>
        <s v="44642,4906365741 69238"/>
        <s v="44642,4907523148 69238"/>
        <s v="44642,490775463 69238"/>
        <s v="44642,491087963 69238"/>
        <s v="44642,4911111111 69238"/>
        <s v="44642,4911689815 69238"/>
        <s v="44642,4915277778 69238"/>
        <s v="44642,4915509259 69238"/>
        <s v="44642,4915625 69238"/>
        <s v="44642,4916203704 69238"/>
        <s v="44642,4916782407 69238"/>
        <s v="44642,4923032407 69238"/>
        <s v="44642,4953819444 69238"/>
        <s v="44642,495474537 69238"/>
        <s v="44642,4960763889 69238"/>
        <s v="44642,4963657407 69238"/>
        <s v="44642,4968055556 69238"/>
        <s v="44642,4968287037 69238"/>
        <s v="44642,4979861111 69238"/>
        <s v="44642,4982175926 69238"/>
        <s v="44642,4986805556 69155"/>
        <s v="44642,4988310185 69155"/>
        <s v="44642,4988773148 69155"/>
        <s v="44642,498900463 69155"/>
        <s v="44642,4989236111 69155"/>
        <s v="44642,4989467593 69155"/>
        <s v="44642,5003703704 69155"/>
        <s v="44642,5004398148 69155"/>
        <s v="44642,500474537 69155"/>
        <s v="44642,500775463 69238"/>
        <s v="44642,5011689815 69238"/>
        <s v="44642,501712963 69238"/>
        <s v="44642,5031018518 69238"/>
        <s v="44642,5036226852 69238"/>
        <s v="44642,5036458333 69238"/>
        <s v="44642,50375 69238"/>
        <s v="44642,5039583333 69238"/>
        <s v="44642,504537037 69238"/>
        <s v="44642,5046643519 69238"/>
        <s v="44642,5047106482 69238"/>
        <s v="44642,5057986111 69238"/>
        <s v="44642,5058449074 69238"/>
        <s v="44642,5059027778 69238"/>
        <s v="44642,5059490741 69238"/>
        <s v="44642,5060300926 69238"/>
        <s v="44642,5069212963 69238"/>
        <s v="44642,5086342593 69238"/>
        <s v="44642,5096527778 69238"/>
        <s v="44642,5099652778 69238"/>
        <s v="44642,5101736111 69238"/>
        <s v="44642,5113773148 69238"/>
        <s v="44642,5125115741 69238"/>
        <s v="44642,512662037 69238"/>
        <s v="44642,5127893519 69238"/>
        <s v="44642,5128703704 69238"/>
        <s v="44642,512974537 69238"/>
        <s v="44642,5130324074 69238"/>
        <s v="44642,5130555556 69238"/>
        <s v="44642,5141782407 69238"/>
        <s v="44642,5613888889 69238"/>
        <s v="44642,5617476852 69238"/>
        <s v="44642,5629050926 69238"/>
        <s v="44642,5629861111 69238"/>
        <s v="44642,5631018519 69238"/>
        <s v="44642,5632638889 69238"/>
        <s v="44642,5633101852 69238"/>
        <s v="44642,5638310185 69238"/>
        <s v="44642,5638773148 69238"/>
        <s v="44642,5643402778 69238"/>
        <s v="44642,5648032407 69238"/>
        <s v="44642,5649305556 69238"/>
        <s v="44642,5649421296 69238"/>
        <s v="44642,5654166667 69238"/>
        <s v="44642,5654398148 69238"/>
        <s v="44642,5661342593 69238"/>
        <s v="44642,566400463 69238"/>
        <s v="44642,5664351852 69238"/>
        <s v="44642,5670601852 69238"/>
        <s v="44642,5673842593 69238"/>
        <s v="44642,5680787037 69238"/>
        <s v="44642,568912037 69238"/>
        <s v="44642,5691319444 69238"/>
        <s v="44642,5693287037 69238"/>
        <s v="44642,5699537037 69238"/>
        <s v="44642,5701273148 69238"/>
        <s v="44642,5701967593 69238"/>
        <s v="44642,5702314815 69238"/>
        <s v="44642,5702893519 69238"/>
        <s v="44642,5706134259 69238"/>
        <s v="44642,571099537 69238"/>
        <s v="44642,5711805556 69238"/>
        <s v="44642,5711921296 69238"/>
        <s v="44642,5712384259 69238"/>
        <s v="44642,5713078704 69238"/>
        <s v="44642,5719097222 69238"/>
        <s v="44642,572025463 69238"/>
        <s v="44642,5721527778 69238"/>
        <s v="44642,5721759259 69238"/>
        <s v="44642,5722222222 69238"/>
        <s v="44642,5722453704 69238"/>
        <s v="44642,5724652778 69238"/>
        <s v="44642,5725115741 69238"/>
        <s v="44642,5725810185 69238"/>
        <s v="44642,5726273148 69238"/>
        <s v="44642,5727199074 69238"/>
        <s v="44642,5733680556 69238"/>
        <s v="44642,5739236111 69238"/>
        <s v="44642,5743402778 69238"/>
        <s v="44642,575150463 69238"/>
        <s v="44642,5751736111 69238"/>
        <s v="44642,5759606482 69238"/>
        <s v="44642,5759953704 69238"/>
        <s v="44642,5761574074 69238"/>
        <s v="44642,5763773148 69238"/>
        <s v="44642,5764351852 69238"/>
        <s v="44642,5764814815 69238"/>
        <s v="44642,576875 69238"/>
        <s v="44642,5769907407 69238"/>
        <s v="44642,5771643519 69238"/>
        <s v="44642,5778472222 69238"/>
        <s v="44642,5781365741 69238"/>
        <s v="44642,578287037 69238"/>
        <s v="44642,5789467593 69238"/>
        <s v="44642,5790509259 69238"/>
        <s v="44642,5794791667 69238"/>
        <s v="44642,5795023148 69238"/>
        <s v="44642,5797569444 69238"/>
        <s v="44642,5804861111 69238"/>
        <s v="44642,5804976852 69238"/>
        <s v="44642,5805092593 69238"/>
        <s v="44642,5806712963 69238"/>
        <s v="44642,5810532407 69238"/>
        <s v="44642,5812037037 69238"/>
        <s v="44642,5815046296 69238"/>
        <s v="44642,5815740741 69238"/>
        <s v="44642,5816203704 69238"/>
        <s v="44642,5819212963 69238"/>
        <s v="44642,5819675926 69238"/>
        <s v="44642,5820949074 69238"/>
        <s v="44642,5821990741 69238"/>
        <s v="44642,5833680556 69238"/>
        <s v="44642,584525463 69238"/>
        <s v="44642,5845486111 69238"/>
        <s v="44642,5845949074 69238"/>
        <s v="44642,5846296296 69238"/>
        <s v="44642,5849884259 69238"/>
        <s v="44642,585150463 69238"/>
        <s v="44642,5853587963 69238"/>
        <s v="44642,5856712963 69238"/>
        <s v="44642,5860416667 69238"/>
        <s v="44642,5862268519 69238"/>
        <s v="44642,5867708333 69238"/>
        <s v="44642,5867824074 69238"/>
        <s v="44642,5879398148 69238"/>
        <s v="44642,5880787037 69238"/>
        <s v="44642,5903009259 69238"/>
        <s v="44642,5903935185 69238"/>
        <s v="44642,5905208333 69238"/>
        <s v="44642,5908912037 69238"/>
        <s v="44642,5909027778 69238"/>
        <s v="44642,5909490741 69238"/>
        <s v="44642,5912152778 69238"/>
        <s v="44642,5915046296 69238"/>
        <s v="44642,5917824074 69238"/>
        <s v="44642,5919212963 69238"/>
        <s v="44642,5920023148 69238"/>
        <s v="44642,5927199074 69238"/>
        <s v="44642,5927893519 69238"/>
        <s v="44642,5928356481 69238"/>
        <s v="44642,5928703704 69238"/>
        <s v="44642,5929166667 69238"/>
        <s v="44642,5929513889 69238"/>
        <s v="44642,592962963 69238"/>
        <s v="44642,5931828704 69238"/>
        <s v="44642,5931944444 69238"/>
        <s v="44642,5934259259 69238"/>
        <s v="44642,5935416667 69238"/>
        <s v="44642,59375 69238"/>
        <s v="44642,5945601852 69238"/>
        <s v="44642,5957291667 69238"/>
        <s v="44642,5960648148 69238"/>
        <s v="44642,5965162037 69238"/>
        <s v="44642,596712963 69238"/>
        <s v="44642,5967592593 69238"/>
        <s v="44642,5968055556 69238"/>
        <s v="44642,596875 69238"/>
        <s v="44642,5969212963 69238"/>
        <s v="44642,5970833333 69238"/>
        <s v="44642,5971990741 69238"/>
        <s v="44642,5973611111 69238"/>
        <s v="44642,5975347222 69238"/>
        <s v="44642,5982407407 69238"/>
        <s v="44642,598287037 69238"/>
        <s v="44642,5984259259 69238"/>
        <s v="44642,5993171296 69238"/>
        <s v="44642,6006712963 69238"/>
        <s v="44642,6013657407 69238"/>
        <s v="44642,6017013889 69238"/>
        <s v="44642,6020949074 69238"/>
        <s v="44642,6021296296 69238"/>
        <s v="44642,6021990741 69238"/>
        <s v="44642,6022569444 69238"/>
        <s v="44642,6030208333 69238"/>
        <s v="44642,6030555556 69238"/>
        <s v="44642,6034143519 69238"/>
        <s v="44642,6034606481 69238"/>
        <s v="44642,6039467593 69238"/>
        <s v="44642,6041319444 69238"/>
        <s v="44642,6042013889 69238"/>
        <s v="44642,6043402778 69238"/>
        <s v="44642,6049537037 69238"/>
        <s v="44642,6053125 69238"/>
        <s v="44642,6053240741 69238"/>
        <s v="44642,6073032407 69238"/>
        <s v="44642,6079398148 69238"/>
        <s v="44642,608125 69238"/>
        <s v="44642,6083101852 69238"/>
        <s v="44642,6083564815 69238"/>
        <s v="44642,6083796296 69238"/>
        <s v="44642,6088541667 69238"/>
        <s v="44642,609525463 69238"/>
        <s v="44642,6096875 69238"/>
        <s v="44642,6097453704 69238"/>
        <s v="44642,6097685185 69238"/>
        <s v="44642,6098263889 69238"/>
        <s v="44642,6099652778 69238"/>
        <s v="44642,6109027778 69238"/>
        <s v="44642,6109606481 69238"/>
        <s v="44642,611087963 69238"/>
        <s v="44642,6111111111 69238"/>
        <s v="44642,6118634259 69238"/>
        <s v="44642,6126041667 69238"/>
        <s v="44642,6129976852 69238"/>
        <s v="44642,6131134259 69238"/>
        <s v="44642,6131481481 69238"/>
        <s v="44642,6131712963 69238"/>
        <s v="44642,6133449074 69238"/>
        <s v="44642,6141203704 69238"/>
        <s v="44642,614224537 69238"/>
        <s v="44642,6146527778 69238"/>
        <s v="44642,6149305556 69238"/>
        <s v="44642,6150810185 69238"/>
        <s v="44642,6151851852 69238"/>
        <s v="44642,6153819444 69238"/>
        <s v="44642,6162962963 69238"/>
        <s v="44642,6168634259 69238"/>
        <s v="44642,6169212963 69238"/>
        <s v="44642,6169444444 69238"/>
        <s v="44642,617037037 69238"/>
        <s v="44642,6171064815 69238"/>
        <s v="44642,6172685185 69238"/>
        <s v="44642,617662037 69238"/>
        <s v="44642,6181365741 69238"/>
        <s v="44642,6184027778 69238"/>
        <s v="44642,6184259259 69238"/>
        <s v="44642,6185416667 69238"/>
        <s v="44642,6197106481 69238"/>
        <s v="44642,6200462963 69238"/>
        <s v="44642,6206597222 69238"/>
        <s v="44642,6207638889 69238"/>
        <s v="44642,6217708333 69238"/>
        <s v="44642,6218981482 69238"/>
        <s v="44642,6221527778 69238"/>
        <s v="44642,6223726852 69238"/>
        <s v="44642,6224074074 69238"/>
        <s v="44642,6232175926 69238"/>
        <s v="44642,6233564815 69238"/>
        <s v="44642,6233796296 69238"/>
        <s v="44642,6234027778 69238"/>
        <s v="44642,6234837963 69238"/>
        <s v="44642,6235300926 69238"/>
        <s v="44642,6243518519 69238"/>
        <s v="44642,6283680556 69238"/>
        <s v="44642,6284027778 69238"/>
        <s v="44642,6284953704 69238"/>
        <s v="44642,6285532407 69238"/>
        <s v="44642,6286111111 69238"/>
        <s v="44642,6289351852 69238"/>
        <s v="44642,6291550926 69238"/>
        <s v="44642,6301157407 69238"/>
        <s v="44642,6306944444 69110"/>
        <s v="44642,6307407407 69110"/>
        <s v="44642,631099537 69110"/>
        <s v="44642,6311921296 69238"/>
        <s v="44642,6312615741 69238"/>
        <s v="44642,6313194444 69238"/>
        <s v="44642,6315162037 69238"/>
        <s v="44642,6316435185 69238"/>
        <s v="44642,6318402778 69238"/>
        <s v="44642,6320486111 69238"/>
        <s v="44642,6320949074 69238"/>
        <s v="44642,6322453704 69238"/>
        <s v="44642,6323726852 69238"/>
        <s v="44642,6324189815 69238"/>
        <s v="44642,6324421296 69238"/>
        <s v="44642,6324652778 69238"/>
        <s v="44642,6324884259 69238"/>
        <s v="44642,6325231481 69238"/>
        <s v="44642,6326273148 69238"/>
        <s v="44642,632662037 69238"/>
        <s v="44642,6327314815 69238"/>
        <s v="44642,6327546296 69238"/>
        <s v="44642,6329398148 69238"/>
        <s v="44642,6335416666 69238"/>
        <s v="44642,6336458333 69238"/>
        <s v="44642,6337731481 69238"/>
        <s v="44642,6337962963 69238"/>
        <s v="44642,6338078704 69238"/>
        <s v="44642,6338310185 69238"/>
        <s v="44642,6348611111 69238"/>
        <s v="44642,6352083333 69238"/>
        <s v="44642,6352777778 69238"/>
        <s v="44642,6353125 69238"/>
        <s v="44642,6353356481 69238"/>
        <s v="44642,6353472222 69238"/>
        <s v="44642,6364699074 69238"/>
        <s v="44642,6372569444 69238"/>
        <s v="44642,6373958333 69238"/>
        <s v="44642,6374074074 69238"/>
        <s v="44642,6374305556 69238"/>
        <s v="44642,6374652778 69238"/>
        <s v="44642,6386342593 69238"/>
        <s v="44642,6387962963 69238"/>
        <s v="44642,6392592593 69238"/>
        <s v="44642,6394328704 69238"/>
        <s v="44642,6394560185 69238"/>
        <s v="44642,639525463 69238"/>
        <s v="44642,6395717593 69238"/>
        <s v="44642,6402777778 69238"/>
        <s v="44642,6413194444 69238"/>
        <s v="44642,6413657407 69238"/>
        <s v="44642,641412037 69238"/>
        <s v="44642,6414583333 69238"/>
        <s v="44642,6415162037 69238"/>
        <s v="44642,6418171296 69238"/>
        <s v="44642,6424537037 69238"/>
        <s v="44642,6429513889 69238"/>
        <s v="44642,6430902778 69238"/>
        <s v="44642,6432407407 69238"/>
        <s v="44642,643275463 69238"/>
        <s v="44642,6437268518 69238"/>
        <s v="44642,6439699074 69238"/>
        <s v="44642,6447106482 69238"/>
        <s v="44642,6449884259 69238"/>
        <s v="44642,645 69238"/>
        <s v="44642,6450578704 69238"/>
        <s v="44642,6459722222 69238"/>
        <s v="44642,6460185185 69238"/>
        <s v="44642,6461805556 69238"/>
        <s v="44642,6463078704 69238"/>
        <s v="44642,6463657407 69238"/>
        <s v="44642,646412037 69238"/>
        <s v="44642,6464699074 69238"/>
        <s v="44642,6465856481 69238"/>
        <s v="44642,6477662037 69238"/>
        <s v="44642,647974537 69238"/>
        <s v="44642,6481018519 69238"/>
        <s v="44642,6487152778 69238"/>
        <s v="44642,6489351852 69238"/>
        <s v="44642,6490740741 69238"/>
        <s v="44642,6491666666 69238"/>
        <s v="44642,6503240741 69238"/>
        <s v="44642,6506134259 69238"/>
        <s v="44642,6506944444 69238"/>
        <s v="44642,6514467593 69238"/>
        <s v="44642,6522453704 69238"/>
        <s v="44642,6526157407 69238"/>
        <s v="44642,6528240741 69238"/>
        <s v="44642,6528472222 69238"/>
        <s v="44642,6531018519 69238"/>
        <s v="44642,653125 69238"/>
        <s v="44642,6531365741 69238"/>
        <s v="44642,6535416667 69238"/>
        <s v="44642,6535763889 69238"/>
        <s v="44642,6538194444 69238"/>
        <s v="44642,653900463 69238"/>
        <s v="44642,6545138889 69238"/>
        <s v="44642,6546180556 69238"/>
        <s v="44642,6546527778 69238"/>
        <s v="44642,6546759259 69238"/>
        <s v="44642,6555092593 69238"/>
        <s v="44642,6556828704 69238"/>
        <s v="44642,6557523148 69238"/>
        <s v="44642,6557986111 69238"/>
        <s v="44642,6558101852 69238"/>
        <s v="44642,6562037037 69238"/>
        <s v="44642,6563194444 69238"/>
        <s v="44642,6564351852 69238"/>
        <s v="44642,6565393519 69238"/>
        <s v="44642,6565625 69238"/>
        <s v="44642,6566087963 69238"/>
        <s v="44642,6566782407 69238"/>
        <s v="44642,6567013889 69238"/>
        <s v="44642,6572337963 69238"/>
        <s v="44642,6576157407 69238"/>
        <s v="44642,6576388889 69238"/>
        <s v="44642,657650463 69238"/>
        <s v="44642,6586458333 69238"/>
        <s v="44642,6589351852 69238"/>
        <s v="44642,6590277778 69238"/>
        <s v="44642,6590625 69238"/>
        <s v="44642,6591203704 69238"/>
        <s v="44642,6591550926 69238"/>
        <s v="44642,6591782407 69238"/>
        <s v="44642,659837963 69238"/>
        <s v="44642,66 69238"/>
        <s v="44642,6600578704 69238"/>
        <s v="44642,6601041667 69238"/>
        <s v="44642,6601273148 69238"/>
        <s v="44642,6601736111 69238"/>
        <s v="44642,6607060185 69238"/>
        <s v="44642,6607175926 69238"/>
        <s v="44642,6607638889 69238"/>
        <s v="44642,6608449074 69238"/>
        <s v="44642,6608912037 69238"/>
        <s v="44642,6610300926 69238"/>
        <s v="44642,6610416667 69238"/>
        <s v="44642,6613541667 69238"/>
        <s v="44642,6613657407 69238"/>
        <s v="44642,6625694444 69238"/>
        <s v="44642,6626967593 69238"/>
        <s v="44642,6635763889 69238"/>
        <s v="44642,6636111111 69238"/>
        <s v="44642,6639351852 69238"/>
        <s v="44642,6640277778 69238"/>
        <s v="44642,6642361111 69155"/>
        <s v="44642,6642708333 69155"/>
        <s v="44642,6649074074 69155"/>
        <s v="44642,6650810185 69155"/>
        <s v="44642,6656365741 42059"/>
        <s v="44642,6658217593 42059"/>
        <s v="44642,6658680556 42059"/>
        <s v="44642,6664583333 42059"/>
        <s v="44642,6665393518 42059"/>
        <s v="44642,667037037 42059"/>
        <s v="44642,6670601852 42059"/>
        <s v="44642,6685648148 69095"/>
        <s v="44642,6690046296 69095"/>
        <s v="44642,6693055556 69095"/>
        <s v="44642,6694907407 69095"/>
        <s v="44642,6695138888 69095"/>
        <s v="44642,6698611111 69095"/>
        <s v="44642,6699768519 69095"/>
        <s v="44642,6701388889 69095"/>
        <s v="44642,6702199074 69095"/>
        <s v="44642,6702546296 69095"/>
        <s v="44642,6705439814 69095"/>
        <s v="44642,6705787037 69095"/>
        <s v="44642,6711226852 69095"/>
        <s v="44642,6711458333 69095"/>
        <s v="44642,6719560185 69095"/>
        <s v="44642,6719907407 69095"/>
        <s v="44642,6722685185 69095"/>
        <s v="44642,6723958333 69095"/>
        <s v="44642,6724421296 69014"/>
        <s v="44642,6724537037 69014"/>
        <s v="44642,6727662037 69014"/>
        <s v="44642,6728587963 69014"/>
        <s v="44642,6729861111 69014"/>
        <s v="44642,6730324074 69014"/>
        <s v="44642,673125 69014"/>
        <s v="44642,6732523148 69014"/>
        <s v="44642,6733796296 69014"/>
        <s v="44642,673599537 69014"/>
        <s v="44642,6736226852 69014"/>
        <s v="44642,6736574074 69014"/>
        <s v="44642,6737037037 69014"/>
        <s v="44642,6738078704 69014"/>
        <s v="44642,6738425926 69014"/>
        <s v="44642,6740625 69014"/>
        <s v="44642,6741087963 69014"/>
        <s v="44642,6744097222 69014"/>
        <s v="44642,6748726852 69014"/>
        <s v="44642,6749189815 69014"/>
        <s v="44642,6750462963 69014"/>
        <s v="44642,6750810185 69014"/>
        <s v="44642,6751273148 69014"/>
        <s v="44642,6753587963 69014"/>
        <s v="44642,6756597222 69014"/>
        <s v="44642,6756828704 69014"/>
        <s v="44642,6757060185 69014"/>
        <s v="44642,6757638889 69014"/>
        <s v="44642,6758217593 69014"/>
        <s v="44642,6758449074 69014"/>
        <s v="44642,676087963 69201"/>
        <s v="44642,6761689815 69201"/>
        <s v="44642,6762037037 69201"/>
        <s v="44642,6763888889 69201"/>
        <s v="44642,6765509259 69201"/>
        <s v="44642,6772800926 69201"/>
        <s v="44642,6772916667 69201"/>
        <s v="44642,6778472222 69201"/>
        <s v="44642,6778935185 69201"/>
        <s v="44642,6780439815 69201"/>
        <s v="44642,6789351852 69201"/>
        <s v="44642,6858217593 69201"/>
        <s v="44642,6858333333 69201"/>
        <s v="44642,6858564815 69201"/>
        <s v="44642,6858912037 69201"/>
        <s v="44642,6859837963 69201"/>
        <s v="44642,6860069444 69201"/>
        <s v="44642,6863194444 69201"/>
        <s v="44642,6863657407 69201"/>
        <s v="44642,6863773148 69201"/>
        <s v="44642,6864236111 69201"/>
        <s v="44642,6864699074 69201"/>
        <s v="44642,6864814815 69201"/>
        <s v="44642,6865046296 69201"/>
        <s v="44642,6865393519 69201"/>
        <s v="44642,6868865741 69201"/>
        <s v="44642,6873726852 69201"/>
        <s v="44642,6879861111 69201"/>
        <s v="44642,6916898148 69201"/>
        <s v="44642,6917013889 69201"/>
        <s v="44642,6917708333 69201"/>
        <s v="44642,6919791667 69201"/>
        <s v="44642,6920023148 69201"/>
        <s v="44642,6920138889 69201"/>
        <s v="44642,692037037 69201"/>
        <s v="44642,6921759259 69201"/>
        <s v="44642,6922222222 69201"/>
        <s v="44642,6922337963 69201"/>
        <s v="44642,6922453704 69201"/>
        <s v="44642,6922800926 69201"/>
        <s v="44642,6929398148 69201"/>
        <s v="44642,693287037 69201"/>
        <s v="44642,6933333333 69201"/>
        <s v="44642,6933680556 69201"/>
        <s v="44642,6933912037 69201"/>
        <s v="44642,6934259259 69201"/>
        <s v="44642,6934606481 69201"/>
        <s v="44642,6943171296 69201"/>
        <s v="44642,6964236111 69201"/>
        <s v="44642,6971412037 69201"/>
        <s v="44642,69875 69201"/>
        <s v="44642,6994444444 69201"/>
        <s v="44642,7006134259 69201"/>
        <s v="44642,7015856481 69201"/>
        <s v="44643,2409606481 69178"/>
        <s v="44643,2415277778 69201"/>
        <s v="44643,2422569444 69201"/>
        <s v="44643,2637731481 69178"/>
        <s v="44643,2638888889 69178"/>
        <s v="44643,2639236111 69178"/>
        <s v="44643,2639814815 69178"/>
        <s v="44643,2640162037 69178"/>
        <s v="44643,2651273148 69178"/>
        <s v="44643,2653009259 69178"/>
        <s v="44643,2659375 69178"/>
        <s v="44643,2662268519 69178"/>
        <s v="44643,2663657407 69099"/>
        <s v="44643,266412037 69099"/>
        <s v="44643,2664930556 69132"/>
        <s v="44643,2665972222 69132"/>
        <s v="44643,2666203704 69132"/>
        <s v="44643,2666550925 69132"/>
        <s v="44643,2666898148 69132"/>
        <s v="44643,2669328704 69132"/>
        <s v="44643,2670601852 69132"/>
        <s v="44643,2674074074 69132"/>
        <s v="44643,2679282407 69095"/>
        <s v="44643,2679513889 69095"/>
        <s v="44643,2684143518 69095"/>
        <s v="44643,268912037 69095"/>
        <s v="44643,2699768519 69095"/>
        <s v="44643,2702662037 69095"/>
        <s v="44643,271412037 69095"/>
        <s v="44643,2715393519 69095"/>
        <s v="44643,2715740741 69095"/>
        <s v="44643,271875 69095"/>
        <s v="44643,2720949074 69095"/>
        <s v="44643,2721296296 69095"/>
        <s v="44643,2722337963 69095"/>
        <s v="44643,2726041667 69095"/>
        <s v="44643,2728472222 69095"/>
        <s v="44643,2729398148 69095"/>
        <s v="44643,2730555556 69095"/>
        <s v="44643,2732638889 69095"/>
        <s v="44643,2735763889 69095"/>
        <s v="44643,273587963 69095"/>
        <s v="44643,2736226852 69095"/>
        <s v="44643,2740162037 69095"/>
        <s v="44643,2742361111 69095"/>
        <s v="44643,2742824074 69095"/>
        <s v="44643,2744212963 69095"/>
        <s v="44643,2744560185 69095"/>
        <s v="44643,2745023148 69095"/>
        <s v="44643,2746296296 69095"/>
        <s v="44643,2747453704 69095"/>
        <s v="44643,2748148148 69095"/>
        <s v="44643,2750810185 69095"/>
        <s v="44643,2750925926 69095"/>
        <s v="44643,2752662037 69095"/>
        <s v="44643,2753472222 69095"/>
        <s v="44643,2753703704 69095"/>
        <s v="44643,2753935185 69095"/>
        <s v="44643,2754513889 69095"/>
        <s v="44643,2755439815 69095"/>
        <s v="44643,2755671296 69095"/>
        <s v="44643,2756597222 69095"/>
        <s v="44643,2756828704 69095"/>
        <s v="44643,2756944444 69095"/>
        <s v="44643,2757986111 69095"/>
        <s v="44643,2759143518 69095"/>
        <s v="44643,2761458333 69095"/>
        <s v="44643,2761805556 69095"/>
        <s v="44643,2768171296 69095"/>
        <s v="44643,2774768519 42059"/>
        <s v="44643,2775925926 42059"/>
        <s v="44643,2782638889 42059"/>
        <s v="44643,2786689815 42059"/>
        <s v="44643,2788425926 42059"/>
        <s v="44643,2788657407 42059"/>
        <s v="44643,2789236111 42059"/>
        <s v="44643,2790393519 42059"/>
        <s v="44643,2797222222 42059"/>
        <s v="44643,2803125 42059"/>
        <s v="44643,2803356481 69095"/>
        <s v="44643,2807060185 69095"/>
        <s v="44643,2807407407 69095"/>
        <s v="44643,2807638889 69095"/>
        <s v="44643,2808101852 69095"/>
        <s v="44643,2815856481 69095"/>
        <s v="44643,2817824074 69095"/>
        <s v="44643,2826388889 69095"/>
        <s v="44643,282662037 69095"/>
        <s v="44643,2834837963 69095"/>
        <s v="44643,2835069444 69095"/>
        <s v="44643,2837962963 69095"/>
        <s v="44643,2839351852 69095"/>
        <s v="44643,2839583333 69095"/>
        <s v="44643,2841203704 69095"/>
        <s v="44643,2841435185 69095"/>
        <s v="44643,2842013889 69095"/>
        <s v="44643,2849652778 69095"/>
        <s v="44643,2855902778 69095"/>
        <s v="44643,2857175926 69095"/>
        <s v="44643,2859259259 69095"/>
        <s v="44643,2859722222 69095"/>
        <s v="44643,2871412037 69095"/>
        <s v="44643,2875231481 69095"/>
        <s v="44643,288900463 69095"/>
        <s v="44643,2893287037 69095"/>
        <s v="44643,2894907407 69095"/>
        <s v="44643,2895717593 69095"/>
        <s v="44643,2897453704 69095"/>
        <s v="44643,2899305556 69095"/>
        <s v="44643,290150463 69095"/>
        <s v="44643,2905092593 69014"/>
        <s v="44643,2905208333 69014"/>
        <s v="44643,2915509259 69014"/>
        <s v="44643,2920486111 69014"/>
        <s v="44643,2921412037 69095"/>
        <s v="44643,2922916667 69095"/>
        <s v="44643,2923726852 69095"/>
        <s v="44643,2925 69095"/>
        <s v="44643,2926851852 69095"/>
        <s v="44643,2928587963 69095"/>
        <s v="44643,2939930556 69095"/>
        <s v="44643,2942592593 69095"/>
        <s v="44643,2954050926 69095"/>
        <s v="44643,2955208333 69095"/>
        <s v="44643,2970138889 69095"/>
        <s v="44643,2972685185 69095"/>
        <s v="44643,2974189815 69095"/>
        <s v="44643,298587963 69095"/>
        <s v="44643,2987152778 69095"/>
        <s v="44643,2988773148 69095"/>
        <s v="44643,2997685185 69095"/>
        <s v="44643,2998148148 69095"/>
        <s v="44643,2999189815 69095"/>
        <s v="44643,3002893518 69095"/>
        <s v="44643,3003009259 69095"/>
        <s v="44643,3003240741 69095"/>
        <s v="44643,3003472222 69095"/>
        <s v="44643,3004513889 69095"/>
        <s v="44643,3004976852 69095"/>
        <s v="44643,3006134259 69095"/>
        <s v="44643,300775463 69095"/>
        <s v="44643,3007986111 69095"/>
        <s v="44643,3008449074 69095"/>
        <s v="44643,3012962962 69095"/>
        <s v="44643,3013194444 69095"/>
        <s v="44643,3016666667 69095"/>
        <s v="44643,3016782407 69095"/>
        <s v="44643,3018634259 69095"/>
        <s v="44643,3020023148 69095"/>
        <s v="44643,3028703704 69095"/>
        <s v="44643,3045601852 69095"/>
        <s v="44643,3045833333 69095"/>
        <s v="44643,3048263889 69095"/>
        <s v="44643,3049305556 69095"/>
        <s v="44643,3050462963 69095"/>
        <s v="44643,3051041667 69095"/>
        <s v="44643,3051157407 69095"/>
        <s v="44643,305474537 69095"/>
        <s v="44643,3061689815 69095"/>
        <s v="44643,3068287037 69095"/>
        <s v="44643,3068402778 69095"/>
        <s v="44643,3070717593 69095"/>
        <s v="44643,3072106481 69095"/>
        <s v="44643,3074421296 69095"/>
        <s v="44643,3076041667 69095"/>
        <s v="44643,3078125 69095"/>
        <s v="44643,3078472222 69095"/>
        <s v="44643,3078935185 69095"/>
        <s v="44643,3079166667 69095"/>
        <s v="44643,3090509259 69095"/>
        <s v="44643,3094328704 69095"/>
        <s v="44643,3097800926 69095"/>
        <s v="44643,3100115741 69095"/>
        <s v="44643,3109606481 69095"/>
        <s v="44643,3109837963 69095"/>
        <s v="44643,3114467593 69095"/>
        <s v="44643,3119560185 69095"/>
        <s v="44643,3121064815 69095"/>
        <s v="44643,3121180556 69095"/>
        <s v="44643,3127199074 69095"/>
        <s v="44643,3127777778 69095"/>
        <s v="44643,3129282407 69095"/>
        <s v="44643,3131828704 69095"/>
        <s v="44643,3131944444 69095"/>
        <s v="44643,3132986111 69095"/>
        <s v="44643,3133217593 69095"/>
        <s v="44643,3133449074 69095"/>
        <s v="44643,3134722222 69095"/>
        <s v="44643,3134837963 69095"/>
        <s v="44643,3138773148 69095"/>
        <s v="44643,313900463 69095"/>
        <s v="44643,3139930556 69095"/>
        <s v="44643,3144675926 69095"/>
        <s v="44643,3144907407 69095"/>
        <s v="44643,315625 69095"/>
        <s v="44643,3158796296 69095"/>
        <s v="44643,3171643519 69095"/>
        <s v="44643,3171759259 69095"/>
        <s v="44643,3174537037 69095"/>
        <s v="44643,3175 69095"/>
        <s v="44643,3175462963 69095"/>
        <s v="44643,3175810185 69095"/>
        <s v="44643,3176041667 69095"/>
        <s v="44643,3176157407 69095"/>
        <s v="44643,3176736111 69095"/>
        <s v="44643,3176851852 69095"/>
        <s v="44643,3184490741 69095"/>
        <s v="44643,3184722222 69095"/>
        <s v="44643,3189814814 69095"/>
        <s v="44643,3197453704 69095"/>
        <s v="44643,3208912037 69095"/>
        <s v="44643,321087963 69095"/>
        <s v="44643,3211226852 69095"/>
        <s v="44643,3219560185 69095"/>
        <s v="44643,3220949074 69095"/>
        <s v="44643,3224537037 69095"/>
        <s v="44643,323599537 69095"/>
        <s v="44643,3238310185 69095"/>
        <s v="44643,3240046296 69095"/>
        <s v="44643,3244675926 69095"/>
        <s v="44643,3246296296 69095"/>
        <s v="44643,3246412037 69095"/>
        <s v="44643,3248842593 69095"/>
        <s v="44643,3248958333 69095"/>
        <s v="44643,3249074074 69095"/>
        <s v="44643,325162037 69095"/>
        <s v="44643,3254050926 69095"/>
        <s v="44643,3254976852 69095"/>
        <s v="44643,3256944444 69095"/>
        <s v="44643,3264699074 69095"/>
        <s v="44643,3264930556 69095"/>
        <s v="44643,3272453704 69095"/>
        <s v="44643,3277430556 69095"/>
        <s v="44643,3277662037 69095"/>
        <s v="44643,327824074 69095"/>
        <s v="44643,3281597222 69095"/>
        <s v="44643,3282175926 69095"/>
        <s v="44643,3286226852 69095"/>
        <s v="44643,3286458333 69095"/>
        <s v="44643,3286689815 69095"/>
        <s v="44643,3287268519 69095"/>
        <s v="44643,3288310185 69095"/>
        <s v="44643,3288541666 69095"/>
        <s v="44643,3291435185 69014"/>
        <s v="44643,3291782407 69014"/>
        <s v="44643,329375 69014"/>
        <s v="44643,3294675926 69014"/>
        <s v="44643,329537037 69014"/>
        <s v="44643,3295486111 69014"/>
        <s v="44643,3296759259 69014"/>
        <s v="44643,3297916667 69014"/>
        <s v="44643,3298726852 69014"/>
        <s v="44643,3299537037 69014"/>
        <s v="44643,33 69014"/>
        <s v="44643,3308912037 69014"/>
        <s v="44643,3317708333 69014"/>
        <s v="44643,3319444444 69014"/>
        <s v="44643,3319907407 69014"/>
        <s v="44643,332025463 69014"/>
        <s v="44643,3320833333 69014"/>
        <s v="44643,3321412037 69014"/>
        <s v="44643,3321990741 69014"/>
        <s v="44643,3322222222 69014"/>
        <s v="44643,3324768519 69014"/>
        <s v="44643,3325115741 69014"/>
        <s v="44643,3329050926 69014"/>
        <s v="44643,3334143519 69014"/>
        <s v="44643,3334606482 69014"/>
        <s v="44643,3335416667 69014"/>
        <s v="44643,3336111111 69014"/>
        <s v="44643,3336458333 69014"/>
        <s v="44643,3336689815 69014"/>
        <s v="44643,3337152778 69014"/>
        <s v="44643,3339351852 69014"/>
        <s v="44643,3346759259 69014"/>
        <s v="44643,3353009259 69014"/>
        <s v="44643,3360300926 69014"/>
        <s v="44643,3363194444 69014"/>
        <s v="44643,3366666666 69014"/>
        <s v="44643,3366898148 69014"/>
        <s v="44643,3367013889 69014"/>
        <s v="44643,3367824074 69014"/>
        <s v="44643,3367939815 69014"/>
        <s v="44643,3368171296 69014"/>
        <s v="44643,3371412037 69201"/>
        <s v="44643,3372222222 69201"/>
        <s v="44643,3372453704 69201"/>
        <s v="44643,3374652778 69201"/>
        <s v="44643,3376157407 69201"/>
        <s v="44643,338275463 69201"/>
        <s v="44643,338287037 69201"/>
        <s v="44643,3384722222 69201"/>
        <s v="44643,3387615741 69201"/>
        <s v="44643,3388194444 69201"/>
        <s v="44643,3388425926 69201"/>
        <s v="44643,3393402778 69201"/>
        <s v="44643,3393865741 69201"/>
        <s v="44643,3393981481 69201"/>
        <s v="44643,3394097222 69201"/>
        <s v="44643,3394560185 69201"/>
        <s v="44643,3395138889 69201"/>
        <s v="44643,3395486111 69201"/>
        <s v="44643,3395949074 69201"/>
        <s v="44643,3396064815 69201"/>
        <s v="44643,3396527778 69201"/>
        <s v="44643,3398842593 69201"/>
        <s v="44643,3399537037 69201"/>
        <s v="44643,3406944444 69201"/>
        <s v="44643,3431365741 69201"/>
        <s v="44643,3431597222 69201"/>
        <s v="44643,3431828704 69201"/>
        <s v="44643,3432175926 69201"/>
        <s v="44643,3432291667 69201"/>
        <s v="44643,3434606481 69201"/>
        <s v="44643,3435069444 69201"/>
        <s v="44643,3435185185 69201"/>
        <s v="44643,3435648148 69201"/>
        <s v="44643,3436226852 69201"/>
        <s v="44643,3436342593 69201"/>
        <s v="44643,3436805556 69201"/>
        <s v="44643,3437268519 69201"/>
        <s v="44643,3437384259 69201"/>
        <s v="44643,3441319444 69201"/>
        <s v="44643,3441435185 69201"/>
        <s v="44643,3441550926 69201"/>
        <s v="44643,3441898148 69201"/>
        <s v="44643,3442361111 69201"/>
        <s v="44643,3443055556 69201"/>
        <s v="44643,3443171296 69201"/>
        <s v="44643,3443402778 69201"/>
        <s v="44643,3452199074 69201"/>
        <s v="44643,3612037037 69201"/>
        <s v="44643,3618981481 69201"/>
        <s v="44643,3621527778 69201"/>
        <s v="44643,3624189815 69201"/>
        <s v="44643,3624652777 69201"/>
        <s v="44643,3628935185 69201"/>
        <s v="44643,3629861111 69201"/>
        <s v="44643,3633101852 69201"/>
        <s v="44643,3633912037 69014"/>
        <s v="44643,3636805556 69014"/>
        <s v="44643,3637268519 69014"/>
        <s v="44643,3637731482 69014"/>
        <s v="44643,3638310185 69014"/>
        <s v="44643,3641550926 69014"/>
        <s v="44643,3643171296 69014"/>
        <s v="44643,3643634259 69014"/>
        <s v="44643,3643981482 69014"/>
        <s v="44643,3644212963 69014"/>
        <s v="44643,3644444444 69014"/>
        <s v="44643,3644675926 69014"/>
        <s v="44643,3648032407 69014"/>
        <s v="44643,3655671296 69014"/>
        <s v="44643,3656018519 69014"/>
        <s v="44643,3658796296 69014"/>
        <s v="44643,3659143519 69014"/>
        <s v="44643,3663310185 69014"/>
        <s v="44643,3665393519 69014"/>
        <s v="44643,3673032407 69014"/>
        <s v="44643,3673726852 69014"/>
        <s v="44643,3676041667 69014"/>
        <s v="44643,3680555556 69014"/>
        <s v="44643,3681018519 69014"/>
        <s v="44643,3682523148 69014"/>
        <s v="44643,368275463 69014"/>
        <s v="44643,3682986111 69014"/>
        <s v="44643,3694675926 69014"/>
        <s v="44643,369849537 69014"/>
        <s v="44643,3708449074 69014"/>
        <s v="44643,3708796296 69014"/>
        <s v="44643,3709953704 69014"/>
        <s v="44643,371099537 69014"/>
        <s v="44643,371412037 69014"/>
        <s v="44643,3716782407 69014"/>
        <s v="44643,3724189815 69014"/>
        <s v="44643,3724652778 69014"/>
        <s v="44643,3727546296 69014"/>
        <s v="44643,3728472222 69014"/>
        <s v="44643,3728703704 69014"/>
        <s v="44643,3733912037 69014"/>
        <s v="44643,3735648148 69014"/>
        <s v="44643,3737152778 69014"/>
        <s v="44643,3739467593 69014"/>
        <s v="44643,3739814815 69014"/>
        <s v="44643,3742592593 69014"/>
        <s v="44643,3742708333 69014"/>
        <s v="44643,3749652778 69014"/>
        <s v="44643,3749884259 69014"/>
        <s v="44643,3751273148 69014"/>
        <s v="44643,3757175926 69014"/>
        <s v="44643,3757523148 69014"/>
        <s v="44643,3758217593 69014"/>
        <s v="44643,3765277778 69014"/>
        <s v="44643,3766087963 69014"/>
        <s v="44643,3767476852 69014"/>
        <s v="44643,3768055556 69014"/>
        <s v="44643,3769675926 69014"/>
        <s v="44643,3772800926 69014"/>
        <s v="44643,3773148148 69014"/>
        <s v="44643,3773263889 69014"/>
        <s v="44643,3773726852 69014"/>
        <s v="44643,3777314815 69014"/>
        <s v="44643,3778703704 69014"/>
        <s v="44643,3779513889 69014"/>
        <s v="44643,3779976852 69014"/>
        <s v="44643,3780787037 69014"/>
        <s v="44643,379224537 69014"/>
        <s v="44643,3792824074 69014"/>
        <s v="44643,3792939815 69014"/>
        <s v="44643,3793171296 69014"/>
        <s v="44643,3797800926 69014"/>
        <s v="44643,3798032407 69014"/>
        <s v="44643,379837963 69014"/>
        <s v="44643,3799074074 69014"/>
        <s v="44643,3799305556 69014"/>
        <s v="44643,3800231482 69014"/>
        <s v="44643,3802546296 69014"/>
        <s v="44643,3803009259 69014"/>
        <s v="44643,3803472222 69014"/>
        <s v="44643,3805092593 69014"/>
        <s v="44643,3805324074 69014"/>
        <s v="44643,3806828704 69014"/>
        <s v="44643,3808680556 69014"/>
        <s v="44643,3815509259 69014"/>
        <s v="44643,3819907407 69014"/>
        <s v="44643,3821064815 69014"/>
        <s v="44643,382349537 69014"/>
        <s v="44643,3823726852 69014"/>
        <s v="44643,3825347222 69014"/>
        <s v="44643,3825925926 69014"/>
        <s v="44643,3826388889 69014"/>
        <s v="44643,3828472222 69014"/>
        <s v="44643,3830787037 69014"/>
        <s v="44643,3831018519 69014"/>
        <s v="44643,3831597222 69014"/>
        <s v="44643,3831944444 69014"/>
        <s v="44643,3832175926 69014"/>
        <s v="44643,3832407407 69014"/>
        <s v="44643,3832638889 69014"/>
        <s v="44643,3833449074 69014"/>
        <s v="44643,3834953704 69014"/>
        <s v="44643,3835416666 69014"/>
        <s v="44643,3837384259 69014"/>
        <s v="44643,3837731481 69014"/>
        <s v="44643,3838194444 69014"/>
        <s v="44643,3840509259 69014"/>
        <s v="44643,3841550926 69014"/>
        <s v="44643,3844097222 69014"/>
        <s v="44643,3844444444 69014"/>
        <s v="44643,3845833333 69014"/>
        <s v="44643,3846180556 69014"/>
        <s v="44643,3846527778 69014"/>
        <s v="44643,3855555556 69014"/>
        <s v="44643,3856018518 69014"/>
        <s v="44643,3858912037 69014"/>
        <s v="44643,3859143518 69014"/>
        <s v="44643,3859259259 69014"/>
        <s v="44643,3860300926 69014"/>
        <s v="44643,3861921296 69014"/>
        <s v="44643,3862384259 69014"/>
        <s v="44643,3863078704 69014"/>
        <s v="44643,3863541667 69014"/>
        <s v="44643,3867708333 69014"/>
        <s v="44643,3867824074 69014"/>
        <s v="44643,3868055556 69014"/>
        <s v="44643,3870023148 69014"/>
        <s v="44643,387025463 69014"/>
        <s v="44643,3871759259 69014"/>
        <s v="44643,3872106482 69014"/>
        <s v="44643,3882291667 69014"/>
        <s v="44643,3882523148 69014"/>
        <s v="44643,3892013889 69014"/>
        <s v="44643,389212963 69014"/>
        <s v="44643,3899768519 69014"/>
        <s v="44643,3901041667 69014"/>
        <s v="44643,390162037 69014"/>
        <s v="44643,3911574074 69014"/>
        <s v="44643,3918865741 69014"/>
        <s v="44643,3919097222 69014"/>
        <s v="44643,392025463 69014"/>
        <s v="44643,3920949074 69014"/>
        <s v="44643,3922569444 69014"/>
        <s v="44643,3922685185 69014"/>
        <s v="44643,3922800926 69014"/>
        <s v="44643,3923263889 69014"/>
        <s v="44643,3930787037 69014"/>
        <s v="44643,3933217593 69014"/>
        <s v="44643,3934027778 69014"/>
        <s v="44643,3937847222 69014"/>
        <s v="44643,3941319444 69014"/>
        <s v="44643,3941550926 69014"/>
        <s v="44643,3948611111 69014"/>
        <s v="44643,3950347222 69014"/>
        <s v="44643,395150463 69014"/>
        <s v="44643,3951736111 69014"/>
        <s v="44643,3958564815 69014"/>
        <s v="44643,3959490741 69014"/>
        <s v="44643,3959953704 69014"/>
        <s v="44643,3960185185 69014"/>
        <s v="44643,3962152778 69014"/>
        <s v="44643,3962384259 69014"/>
        <s v="44643,3969328704 69014"/>
        <s v="44643,3970949074 69014"/>
        <s v="44643,3971180556 69014"/>
        <s v="44643,3971412037 69014"/>
        <s v="44643,3976851852 69014"/>
        <s v="44643,3977777778 69014"/>
        <s v="44643,3978125 69014"/>
        <s v="44643,3985648148 69014"/>
        <s v="44643,3991203704 69014"/>
        <s v="44643,3991435185 69014"/>
        <s v="44643,3993634259 69014"/>
        <s v="44643,3999768519 69014"/>
        <s v="44643,4011226852 69014"/>
        <s v="44643,401412037 69014"/>
        <s v="44643,4014583333 69014"/>
        <s v="44643,4015972222 69014"/>
        <s v="44643,4020486111 69014"/>
        <s v="44643,4020833333 69014"/>
        <s v="44643,4026851852 69014"/>
        <s v="44643,4038541667 69014"/>
        <s v="44643,4044097222 69014"/>
        <s v="44643,4049421296 69014"/>
        <s v="44643,4053819444 69014"/>
        <s v="44643,405787037 69014"/>
        <s v="44643,4060763889 69014"/>
        <s v="44643,4061342593 69014"/>
        <s v="44643,4066898148 69014"/>
        <s v="44643,4074189815 69014"/>
        <s v="44643,4085763889 69014"/>
        <s v="44643,4087731481 69014"/>
        <s v="44643,4095833333 69014"/>
        <s v="44643,4096180556 69014"/>
        <s v="44643,4096412037 69014"/>
        <s v="44643,4096875 69014"/>
        <s v="44643,4097569444 69014"/>
        <s v="44643,4103819444 69014"/>
        <s v="44643,4109837963 69014"/>
        <s v="44643,4110648148 69014"/>
        <s v="44643,411099537 69014"/>
        <s v="44643,4116435185 69014"/>
        <s v="44643,4116898148 69014"/>
        <s v="44643,4117361111 69014"/>
        <s v="44643,4117939815 69014"/>
        <s v="44643,4122222222 69014"/>
        <s v="44643,4124884259 69014"/>
        <s v="44643,4129976852 69014"/>
        <s v="44643,4141550926 69014"/>
        <s v="44643,4147453704 69014"/>
        <s v="44643,4148842593 69014"/>
        <s v="44643,4149537037 69014"/>
        <s v="44643,4149768519 69014"/>
        <s v="44643,4151967593 69014"/>
        <s v="44643,4159490741 69014"/>
        <s v="44643,4160763889 69014"/>
        <s v="44643,4169560185 69014"/>
        <s v="44643,4172569444 69014"/>
        <s v="44643,4179861111 69014"/>
        <s v="44643,4183680556 69014"/>
        <s v="44643,4184953704 69014"/>
        <s v="44643,4204976852 69014"/>
        <s v="44643,4209259259 69014"/>
        <s v="44643,4210185185 69014"/>
        <s v="44643,4210532407 69014"/>
        <s v="44643,4212037037 69014"/>
        <s v="44643,4216087963 69014"/>
        <s v="44643,4216666667 69014"/>
        <s v="44643,421875 69014"/>
        <s v="44643,4218865741 69014"/>
        <s v="44643,4227314815 69014"/>
        <s v="44643,4230324074 69014"/>
        <s v="44643,4231944444 69014"/>
        <s v="44643,4233449074 69014"/>
        <s v="44643,4234606481 69078"/>
        <s v="44643,4235069444 69078"/>
        <s v="44643,4236342593 69078"/>
        <s v="44643,4243055556 69078"/>
        <s v="44643,4254398148 69078"/>
        <s v="44643,4256712963 69078"/>
        <s v="44643,4259375 69078"/>
        <s v="44643,4260648148 69078"/>
        <s v="44643,4261342593 69078"/>
        <s v="44643,4265277778 69078"/>
        <s v="44643,4266550926 69078"/>
        <s v="44643,4267013889 69078"/>
        <s v="44643,426875 69078"/>
        <s v="44643,4277662037 69078"/>
        <s v="44643,4288773148 69078"/>
        <s v="44643,428912037 69078"/>
        <s v="44643,4289236111 69078"/>
        <s v="44643,4289467593 69078"/>
        <s v="44643,4291087963 69078"/>
        <s v="44643,4291550926 69078"/>
        <s v="44643,4292361111 69078"/>
        <s v="44643,4292939815 69078"/>
        <s v="44643,429375 69078"/>
        <s v="44643,4294097222 69078"/>
        <s v="44643,4299189815 69078"/>
        <s v="44643,4300231481 69078"/>
        <s v="44643,4300462963 69078"/>
        <s v="44643,4301736111 69078"/>
        <s v="44643,4313425926 69078"/>
        <s v="44643,4314351852 69078"/>
        <s v="44643,4315162037 69078"/>
        <s v="44643,4315972222 69078"/>
        <s v="44643,4316203704 69078"/>
        <s v="44643,4327314815 69078"/>
        <s v="44643,4328935185 69078"/>
        <s v="44643,4331597222 69078"/>
        <s v="44643,433599537 69078"/>
        <s v="44643,4336111111 69078"/>
        <s v="44643,4336458333 69078"/>
        <s v="44643,4337268519 69078"/>
        <s v="44643,4338657407 69078"/>
        <s v="44643,4339351852 69078"/>
        <s v="44643,4348611111 69078"/>
        <s v="44643,435150463 69078"/>
        <s v="44643,4352430556 69078"/>
        <s v="44643,4352777778 69078"/>
        <s v="44643,4355439815 69078"/>
        <s v="44643,4356481481 69078"/>
        <s v="44643,4356597222 69078"/>
        <s v="44643,4357291667 69078"/>
        <s v="44643,4357523148 69078"/>
        <s v="44643,4364814815 69078"/>
        <s v="44643,4366550926 69078"/>
        <s v="44643,4367476852 69078"/>
        <s v="44643,4368171296 69078"/>
        <s v="44643,4374537037 69078"/>
        <s v="44643,4395023148 69078"/>
        <s v="44643,4396296296 69078"/>
        <s v="44643,4396759259 69078"/>
        <s v="44643,4397337963 69078"/>
        <s v="44643,4418518519 69078"/>
        <s v="44643,4418865741 69078"/>
        <s v="44643,4421759259 69078"/>
        <s v="44643,4421875 69227"/>
        <s v="44643,4422106482 69227"/>
        <s v="44643,4427083333 69078"/>
        <s v="44643,4431944444 69078"/>
        <s v="44643,4438773148 69078"/>
        <s v="44643,4442939815 69078"/>
        <s v="44643,4444675926 69078"/>
        <s v="44643,4446064815 69078"/>
        <s v="44643,4446412037 69078"/>
        <s v="44643,4458101852 69078"/>
        <s v="44643,4469560185 69078"/>
        <s v="44643,4479976852 69078"/>
        <s v="44643,4489467593 69078"/>
        <s v="44643,4493865741 69078"/>
        <s v="44643,4497685185 69078"/>
        <s v="44643,4502777778 69138"/>
        <s v="44643,4503587963 69138"/>
        <s v="44643,4504629629 69138"/>
        <s v="44643,450775463 69227"/>
        <s v="44643,4508101852 69138"/>
        <s v="44643,4508680556 69138"/>
        <s v="44643,451087963 69138"/>
        <s v="44643,4515046296 69138"/>
        <s v="44643,451724537 69138"/>
        <s v="44643,4519212963 69138"/>
        <s v="44643,4522569444 69138"/>
        <s v="44643,4524537037 69138"/>
        <s v="44643,4525578704 69138"/>
        <s v="44643,4533796296 69138"/>
        <s v="44643,4536574074 69138"/>
        <s v="44643,4537037037 69138"/>
        <s v="44643,4537152778 69138"/>
        <s v="44643,4537268519 69138"/>
        <s v="44643,4539583333 69138"/>
        <s v="44643,4541898148 69138"/>
        <s v="44643,4545601852 69138"/>
        <s v="44643,4549421296 69138"/>
        <s v="44643,4558912037 69138"/>
        <s v="44643,4561921296 69138"/>
        <s v="44643,4562037037 69138"/>
        <s v="44643,4562384259 69227"/>
        <s v="44643,45625 69138"/>
        <s v="44643,4563888889 69138"/>
        <s v="44643,4564699074 69138"/>
        <s v="44643,4567476852 69138"/>
        <s v="44643,4569675926 69138"/>
        <s v="44643,457037037 69138"/>
        <s v="44643,4570949074 69078"/>
        <s v="44643,4581481482 69078"/>
        <s v="44643,4589467593 69078"/>
        <s v="44643,4593055556 69078"/>
        <s v="44643,4602314815 69078"/>
        <s v="44643,4603125 69078"/>
        <s v="44643,4605787037 69078"/>
        <s v="44643,4617476852 69078"/>
        <s v="44643,4618865741 69078"/>
        <s v="44643,4622800926 69078"/>
        <s v="44643,4623032407 69078"/>
        <s v="44643,4623263889 69078"/>
        <s v="44643,4624189815 69078"/>
        <s v="44643,4633796296 69078"/>
        <s v="44643,4650694444 69078"/>
        <s v="44643,4651273148 69078"/>
        <s v="44643,465150463 69078"/>
        <s v="44643,465775463 69078"/>
        <s v="44643,4663310185 69078"/>
        <s v="44643,4671643519 69078"/>
        <s v="44643,4676736111 69078"/>
        <s v="44643,4677199074 69078"/>
        <s v="44643,4682060185 69078"/>
        <s v="44643,4683333333 69078"/>
        <s v="44643,4684722222 69078"/>
        <s v="44643,4692708333 69078"/>
        <s v="44643,4706712963 69078"/>
        <s v="44643,4706944444 69078"/>
        <s v="44643,4712268518 69078"/>
        <s v="44643,4712962963 69078"/>
        <s v="44643,4713194444 69078"/>
        <s v="44643,4713425926 69078"/>
        <s v="44643,4715856481 69078"/>
        <s v="44643,471712963 69078"/>
        <s v="44643,4717476852 69078"/>
        <s v="44643,4722337963 69078"/>
        <s v="44643,4729166667 69078"/>
        <s v="44643,4730092593 69078"/>
        <s v="44643,4730555556 69078"/>
        <s v="44643,4739004629 69078"/>
        <s v="44643,474525463 69203"/>
        <s v="44643,4746412037 69203"/>
        <s v="44643,4747685185 69203"/>
        <s v="44643,4747916667 69203"/>
        <s v="44643,4748958333 69203"/>
        <s v="44643,4749652778 69203"/>
        <s v="44643,4750231481 69203"/>
        <s v="44643,4751736111 69203"/>
        <s v="44643,4753587963 69203"/>
        <s v="44643,475474537 69203"/>
        <s v="44643,4759490741 69203"/>
        <s v="44643,47625 69203"/>
        <s v="44643,4766319444 69203"/>
        <s v="44643,4768865741 69203"/>
        <s v="44643,4769907407 69203"/>
        <s v="44643,4771875 69203"/>
        <s v="44643,4776851852 69203"/>
        <s v="44643,4781828704 69201"/>
        <s v="44643,4783217593 69201"/>
        <s v="44643,4788310185 69201"/>
        <s v="44643,4788657407 69201"/>
        <s v="44643,4788888889 69201"/>
        <s v="44643,4789351852 69201"/>
        <s v="44643,4790393518 69201"/>
        <s v="44643,4795486111 69201"/>
        <s v="44643,4797569444 69201"/>
        <s v="44643,4798263889 69201"/>
        <s v="44643,4800462963 69201"/>
        <s v="44643,4800694444 69201"/>
        <s v="44643,4803703704 69201"/>
        <s v="44643,480775463 69201"/>
        <s v="44643,480787037 69201"/>
        <s v="44643,4808101852 69201"/>
        <s v="44643,4808564815 69201"/>
        <s v="44643,4808912037 69201"/>
        <s v="44643,4809375 69201"/>
        <s v="44643,4810300926 69201"/>
        <s v="44643,4813310185 69201"/>
        <s v="44643,4814236111 69201"/>
        <s v="44643,4814467593 69201"/>
        <s v="44643,4826157407 69201"/>
        <s v="44643,4832407407 69201"/>
        <s v="44643,485 69201"/>
        <s v="44643,4851273148 69201"/>
        <s v="44643,4851967593 69201"/>
        <s v="44643,4852083333 69201"/>
        <s v="44643,4852662037 69201"/>
        <s v="44643,4853009259 69201"/>
        <s v="44643,4853240741 69201"/>
        <s v="44643,4853472222 69201"/>
        <s v="44643,4853587963 69201"/>
        <s v="44643,4853819444 69201"/>
        <s v="44643,4865625 69201"/>
        <s v="44643,489537037 69201"/>
        <s v="44643,494537037 69201"/>
        <s v="44643,4952083333 69201"/>
        <s v="44643,5474189815 69201"/>
        <s v="44643,5752893519 69201"/>
        <s v="44643,5757407407 69201"/>
        <s v="44643,5759027778 69201"/>
        <s v="44643,5759606482 69201"/>
        <s v="44643,5759722222 69201"/>
        <s v="44643,5761342593 69201"/>
        <s v="44643,5761689815 69201"/>
        <s v="44643,5762384259 69201"/>
        <s v="44643,57625 69201"/>
        <s v="44643,5770949074 69201"/>
        <s v="44643,5985300926 69201"/>
        <s v="44643,5989699074 69201"/>
        <s v="44643,5991319444 69201"/>
        <s v="44643,5997916667 69201"/>
        <s v="44643,6130439815 69201"/>
        <s v="44643,6131712963 69178"/>
        <s v="44643,6138888889 69201"/>
        <s v="44643,6163657407 69201"/>
        <s v="44643,6164814815 69201"/>
        <s v="44643,6171412037 69201"/>
        <s v="44643,6173726852 69201"/>
        <s v="44643,6174652778 69201"/>
        <s v="44643,6178472222 69201"/>
        <s v="44643,6638078704 69201"/>
        <s v="44643,6645138889 69201"/>
        <s v="44643,6657523148 69201"/>
        <s v="44643,6658912037 69201"/>
        <s v="44643,6659606481 69201"/>
        <s v="44643,6670949074 69201"/>
        <s v="44644,2456712963 69201"/>
        <s v="44644,2620717593 69178"/>
        <s v="44644,2621990741 69201"/>
        <s v="44644,2624768519 69201"/>
        <s v="44644,2625347222 69201"/>
        <s v="44644,262650463 69201"/>
        <s v="44644,2631481482 69201"/>
        <s v="44644,2642708333 69201"/>
        <s v="44644,2643287037 69201"/>
        <s v="44644,2643981481 69201"/>
        <s v="44644,2649305556 69201"/>
        <s v="44644,2649537037 69201"/>
        <s v="44644,2652546296 69201"/>
        <s v="44644,265775463 69201"/>
        <s v="44644,2659606481 69201"/>
        <s v="44644,2660416667 69201"/>
        <s v="44644,2663888889 69014"/>
        <s v="44644,266412037 69014"/>
        <s v="44644,2664236111 69014"/>
        <s v="44644,2664583333 69014"/>
        <s v="44644,2665046296 69014"/>
        <s v="44644,2665162037 69014"/>
        <s v="44644,2670486111 69014"/>
        <s v="44644,2670717593 69014"/>
        <s v="44644,2671064815 69014"/>
        <s v="44644,2671759259 69014"/>
        <s v="44644,2672337963 69014"/>
        <s v="44644,2676041667 69014"/>
        <s v="44644,2678356481 69014"/>
        <s v="44644,2678703704 69014"/>
        <s v="44644,2678819444 69014"/>
        <s v="44644,2679050926 69014"/>
        <s v="44644,2681018518 69014"/>
        <s v="44644,2681597222 69014"/>
        <s v="44644,2681944444 69014"/>
        <s v="44644,2682407407 69014"/>
        <s v="44644,268275463 69014"/>
        <s v="44644,2683217593 69014"/>
        <s v="44644,2684837963 69014"/>
        <s v="44644,2685300926 69014"/>
        <s v="44644,2686226852 69014"/>
        <s v="44644,2687152777 69014"/>
        <s v="44644,2687615741 69014"/>
        <s v="44644,2688657407 69014"/>
        <s v="44644,2689583333 69014"/>
        <s v="44644,2690046296 69014"/>
        <s v="44644,2690856481 69014"/>
        <s v="44644,2690972222 69014"/>
        <s v="44644,269224537 69014"/>
        <s v="44644,2693055556 69014"/>
        <s v="44644,2693865741 69014"/>
        <s v="44644,2694097222 69095"/>
        <s v="44644,2694560185 69095"/>
        <s v="44644,2695833333 69095"/>
        <s v="44644,2696412037 69095"/>
        <s v="44644,2696643519 69095"/>
        <s v="44644,2698032407 69095"/>
        <s v="44644,269849537 69095"/>
        <s v="44644,2705092593 69095"/>
        <s v="44644,2706018519 69095"/>
        <s v="44644,2707638889 69095"/>
        <s v="44644,2709722222 69095"/>
        <s v="44644,2712152778 69095"/>
        <s v="44644,2713310185 69095"/>
        <s v="44644,2713541667 69095"/>
        <s v="44644,2715625 69095"/>
        <s v="44644,2718287037 69095"/>
        <s v="44644,2724768519 69095"/>
        <s v="44644,2727430556 69095"/>
        <s v="44644,2732638889 69095"/>
        <s v="44644,2739236111 42059"/>
        <s v="44644,2744212963 42059"/>
        <s v="44644,2746412037 42059"/>
        <s v="44644,2747453704 42059"/>
        <s v="44644,274837963 42059"/>
        <s v="44644,2749074074 42059"/>
        <s v="44644,2753125 42059"/>
        <s v="44644,275625 42059"/>
        <s v="44644,2757638889 42059"/>
        <s v="44644,2759375 42059"/>
        <s v="44644,2760532407 42059"/>
        <s v="44644,2765972222 69155"/>
        <s v="44644,2771296296 69238"/>
        <s v="44644,2777083333 69238"/>
        <s v="44644,2777662037 69238"/>
        <s v="44644,2777893519 69238"/>
        <s v="44644,2779166667 69238"/>
        <s v="44644,2780671296 69238"/>
        <s v="44644,2781712963 69238"/>
        <s v="44644,278287037 69238"/>
        <s v="44644,2787152778 69238"/>
        <s v="44644,2787384259 69238"/>
        <s v="44644,2787962963 69238"/>
        <s v="44644,2790046296 69238"/>
        <s v="44644,2791203704 69238"/>
        <s v="44644,2791782407 69238"/>
        <s v="44644,2792476852 69238"/>
        <s v="44644,2793518519 69238"/>
        <s v="44644,2793634259 69238"/>
        <s v="44644,279375 69238"/>
        <s v="44644,2793981481 69238"/>
        <s v="44644,2796296296 69238"/>
        <s v="44644,2796527778 69238"/>
        <s v="44644,2797337963 69238"/>
        <s v="44644,279837963 69238"/>
        <s v="44644,2802893519 69238"/>
        <s v="44644,2803472222 69238"/>
        <s v="44644,2805092593 69238"/>
        <s v="44644,2805671296 69062"/>
        <s v="44644,2805902778 69062"/>
        <s v="44644,2807407407 69062"/>
        <s v="44644,2809027778 69062"/>
        <s v="44644,2809259259 69062"/>
        <s v="44644,2809375 69062"/>
        <s v="44644,2809837963 69062"/>
        <s v="44644,2811921296 69062"/>
        <s v="44644,2812384259 69062"/>
        <s v="44644,2812615741 69062"/>
        <s v="44644,2812847222 69062"/>
        <s v="44644,2813425926 69062"/>
        <s v="44644,2814351852 69062"/>
        <s v="44644,2814814815 69062"/>
        <s v="44644,2815856481 69062"/>
        <s v="44644,2817013889 69062"/>
        <s v="44644,281724537 69062"/>
        <s v="44644,2817476852 69062"/>
        <s v="44644,2827430556 69062"/>
        <s v="44644,2828472222 69062"/>
        <s v="44644,2830324074 69062"/>
        <s v="44644,2831597222 69062"/>
        <s v="44644,2832291667 69062"/>
        <s v="44644,2832523148 69062"/>
        <s v="44644,2834490741 69062"/>
        <s v="44644,2834722222 69062"/>
        <s v="44644,2838425926 69062"/>
        <s v="44644,2847800926 69062"/>
        <s v="44644,2849884259 69062"/>
        <s v="44644,285 69062"/>
        <s v="44644,2850231481 69062"/>
        <s v="44644,2850462963 69062"/>
        <s v="44644,2853009259 69062"/>
        <s v="44644,2860300926 69062"/>
        <s v="44644,2862268519 69062"/>
        <s v="44644,2863078704 69062"/>
        <s v="44644,2863541667 69062"/>
        <s v="44644,2864467593 69062"/>
        <s v="44644,2867361111 69062"/>
        <s v="44644,2874537037 69062"/>
        <s v="44644,2878472222 69062"/>
        <s v="44644,2878819444 69062"/>
        <s v="44644,2880208333 69062"/>
        <s v="44644,2880439815 69062"/>
        <s v="44644,2881481481 69062"/>
        <s v="44644,2881712963 69062"/>
        <s v="44644,289212963 69062"/>
        <s v="44644,2912731481 69062"/>
        <s v="44644,2919675926 69062"/>
        <s v="44644,2953935185 69062"/>
        <s v="44644,295474537 69062"/>
        <s v="44644,2961574074 69062"/>
        <s v="44644,2963078704 69062"/>
        <s v="44644,2963310185 69062"/>
        <s v="44644,2965625 69062"/>
        <s v="44644,2977430556 69062"/>
        <s v="44644,297974537 69062"/>
        <s v="44644,2979976852 69062"/>
        <s v="44644,2980439815 69062"/>
        <s v="44644,298287037 69062"/>
        <s v="44644,2983101852 69062"/>
        <s v="44644,2983333333 69062"/>
        <s v="44644,2984027778 69062"/>
        <s v="44644,2984375 69062"/>
        <s v="44644,2993402778 69062"/>
        <s v="44644,2994212963 69062"/>
        <s v="44644,2994444444 69062"/>
        <s v="44644,2994675926 69062"/>
        <s v="44644,2999884259 69062"/>
        <s v="44644,3000578704 69062"/>
        <s v="44644,3009490741 69062"/>
        <s v="44644,301724537 69062"/>
        <s v="44644,3024768519 69062"/>
        <s v="44644,3025578704 69062"/>
        <s v="44644,302650463 69062"/>
        <s v="44644,302662037 69062"/>
        <s v="44644,3027199074 69062"/>
        <s v="44644,3027662037 69062"/>
        <s v="44644,3027893519 69062"/>
        <s v="44644,3030439815 69062"/>
        <s v="44644,3030555556 69062"/>
        <s v="44644,3031481481 69062"/>
        <s v="44644,3032291667 69062"/>
        <s v="44644,3032986111 69062"/>
        <s v="44644,3034490741 69062"/>
        <s v="44644,3036574074 69062"/>
        <s v="44644,3042361111 69062"/>
        <s v="44644,3045138889 69062"/>
        <s v="44644,3045486111 69062"/>
        <s v="44644,3047337963 69062"/>
        <s v="44644,3048842593 69062"/>
        <s v="44644,3049305556 69062"/>
        <s v="44644,3053703704 69062"/>
        <s v="44644,3054976852 69062"/>
        <s v="44644,3055902778 69062"/>
        <s v="44644,3066203704 69062"/>
        <s v="44644,3084606481 69062"/>
        <s v="44644,3102430556 42055"/>
        <s v="44644,3103472222 42055"/>
        <s v="44644,3103703704 42055"/>
        <s v="44644,3104282407 42055"/>
        <s v="44644,3104398148 42055"/>
        <s v="44644,3109953704 42055"/>
        <s v="44644,3110069444 42055"/>
        <s v="44644,3127199074 42055"/>
        <s v="44644,3131828704 42055"/>
        <s v="44644,3162615741 42055"/>
        <s v="44644,3163541667 42055"/>
        <s v="44644,3168171296 42055"/>
        <s v="44644,3168634259 42055"/>
        <s v="44644,3169560185 42055"/>
        <s v="44644,3173148148 42055"/>
        <s v="44644,3175231482 42055"/>
        <s v="44644,3175578704 42055"/>
        <s v="44644,3180092593 42055"/>
        <s v="44644,3181134259 42055"/>
        <s v="44644,3181828704 42055"/>
        <s v="44644,3186342593 42055"/>
        <s v="44644,3187268519 69110"/>
        <s v="44644,3189814814 69110"/>
        <s v="44644,3199884259 69062"/>
        <s v="44644,3200925926 69062"/>
        <s v="44644,3201736111 69062"/>
        <s v="44644,3203125 69062"/>
        <s v="44644,3204282407 69062"/>
        <s v="44644,3207291667 69062"/>
        <s v="44644,3208680556 69062"/>
        <s v="44644,3211574074 69062"/>
        <s v="44644,3212037037 69062"/>
        <s v="44644,3212962963 69062"/>
        <s v="44644,3213194444 69062"/>
        <s v="44644,3213657407 69062"/>
        <s v="44644,3214467593 69062"/>
        <s v="44644,3225231481 69062"/>
        <s v="44644,3229976852 69062"/>
        <s v="44644,3231481481 69062"/>
        <s v="44644,3234027777 69062"/>
        <s v="44644,3234259259 69062"/>
        <s v="44644,3234375 69062"/>
        <s v="44644,3234606481 69062"/>
        <s v="44644,3242592593 69062"/>
        <s v="44644,3245949074 69062"/>
        <s v="44644,3247337962 69062"/>
        <s v="44644,3247685185 69062"/>
        <s v="44644,3248726852 69062"/>
        <s v="44644,3250231482 69062"/>
        <s v="44644,3256134259 69062"/>
        <s v="44644,3268055556 69062"/>
        <s v="44644,3268287037 69062"/>
        <s v="44644,3272685185 69062"/>
        <s v="44644,3278009259 69062"/>
        <s v="44644,327824074 69062"/>
        <s v="44644,3279166667 69062"/>
        <s v="44644,3279282407 69062"/>
        <s v="44644,3289583333 69062"/>
        <s v="44644,329849537 69062"/>
        <s v="44644,3304166667 69062"/>
        <s v="44644,3305671296 69062"/>
        <s v="44644,3311226852 69062"/>
        <s v="44644,3321180556 69062"/>
        <s v="44644,3328703704 69062"/>
        <s v="44644,3333680556 69062"/>
        <s v="44644,3334722222 69062"/>
        <s v="44644,3334837963 69062"/>
        <s v="44644,3335069444 69062"/>
        <s v="44644,3336342593 69062"/>
        <s v="44644,3336458333 69062"/>
        <s v="44644,3345949074 69062"/>
        <s v="44644,3346759259 69062"/>
        <s v="44644,3347106481 69062"/>
        <s v="44644,3347337963 69062"/>
        <s v="44644,3348726852 69062"/>
        <s v="44644,3348842593 69062"/>
        <s v="44644,3349421296 69062"/>
        <s v="44644,3349652778 69062"/>
        <s v="44644,3350231481 69062"/>
        <s v="44644,3350462963 69062"/>
        <s v="44644,3350925926 69062"/>
        <s v="44644,3352199074 69062"/>
        <s v="44644,3353472222 69062"/>
        <s v="44644,3354976852 69062"/>
        <s v="44644,3359375 69062"/>
        <s v="44644,3360185185 69062"/>
        <s v="44644,3363425926 69062"/>
        <s v="44644,3364699074 69062"/>
        <s v="44644,3366203704 69062"/>
        <s v="44644,3367939815 69062"/>
        <s v="44644,3374305556 69062"/>
        <s v="44644,3374652778 69062"/>
        <s v="44644,3376736111 69062"/>
        <s v="44644,3377662037 69062"/>
        <s v="44644,3379166667 69062"/>
        <s v="44644,3381944444 69062"/>
        <s v="44644,3383101852 69062"/>
        <s v="44644,3389930556 69062"/>
        <s v="44644,3394097222 69062"/>
        <s v="44644,339537037 69062"/>
        <s v="44644,3395949074 69062"/>
        <s v="44644,3398263889 69062"/>
        <s v="44644,3399537037 69062"/>
        <s v="44644,3402083333 69110"/>
        <s v="44644,3402662037 69110"/>
        <s v="44644,3403125 69062"/>
        <s v="44644,340462963 69062"/>
        <s v="44644,3406481482 69062"/>
        <s v="44644,3406944444 69062"/>
        <s v="44644,3418402778 69062"/>
        <s v="44644,3425578704 69062"/>
        <s v="44644,3431828704 69062"/>
        <s v="44644,3432638889 69062"/>
        <s v="44644,3433680556 69062"/>
        <s v="44644,3439930556 69238"/>
        <s v="44644,3440740741 69238"/>
        <s v="44644,3442013889 69238"/>
        <s v="44644,344537037 69238"/>
        <s v="44644,3447916667 69238"/>
        <s v="44644,3448842593 69238"/>
        <s v="44644,3460416667 69238"/>
        <s v="44644,3460532407 69238"/>
        <s v="44644,346099537 69238"/>
        <s v="44644,3462615741 69238"/>
        <s v="44644,3463773148 69238"/>
        <s v="44644,3464236111 69238"/>
        <s v="44644,3465277778 69238"/>
        <s v="44644,3465856481 69238"/>
        <s v="44644,346875 69238"/>
        <s v="44644,3469328704 69238"/>
        <s v="44644,3470138889 69238"/>
        <s v="44644,3475810185 69238"/>
        <s v="44644,3476967593 69238"/>
        <s v="44644,3478703703 69238"/>
        <s v="44644,3480671296 69238"/>
        <s v="44644,3481134259 69238"/>
        <s v="44644,3482060185 69238"/>
        <s v="44644,3483217593 69238"/>
        <s v="44644,3483680556 69238"/>
        <s v="44644,3484606482 69238"/>
        <s v="44644,3485069444 69238"/>
        <s v="44644,3487384259 69238"/>
        <s v="44644,3487615741 69238"/>
        <s v="44644,3488425926 69238"/>
        <s v="44644,3488888889 69238"/>
        <s v="44644,348912037 69238"/>
        <s v="44644,3490277778 69238"/>
        <s v="44644,3490856482 69238"/>
        <s v="44644,3491087963 69238"/>
        <s v="44644,3491319444 69238"/>
        <s v="44644,3492476852 69238"/>
        <s v="44644,3498726852 69238"/>
        <s v="44644,3520486111 69238"/>
        <s v="44644,3734490741 69238"/>
        <s v="44644,3738310185 69238"/>
        <s v="44644,3739814815 69238"/>
        <s v="44644,3740046296 69238"/>
        <s v="44644,3740972222 69238"/>
        <s v="44644,374375 69238"/>
        <s v="44644,3744444444 69238"/>
        <s v="44644,3744907407 69238"/>
        <s v="44644,3745023148 69238"/>
        <s v="44644,3746296296 69238"/>
        <s v="44644,3746412037 69238"/>
        <s v="44644,3747337963 69238"/>
        <s v="44644,3755324074 69238"/>
        <s v="44644,3755555556 69238"/>
        <s v="44644,3759606481 69238"/>
        <s v="44644,376099537 69238"/>
        <s v="44644,3764583333 69238"/>
        <s v="44644,3766666667 69238"/>
        <s v="44644,376724537 69238"/>
        <s v="44644,3767824074 69238"/>
        <s v="44644,3769444444 69238"/>
        <s v="44644,3771412037 69238"/>
        <s v="44644,3772337963 69238"/>
        <s v="44644,3774189815 69238"/>
        <s v="44644,3780902777 69238"/>
        <s v="44644,3782638889 69238"/>
        <s v="44644,378275463 69238"/>
        <s v="44644,3785069444 69238"/>
        <s v="44644,3785185185 69238"/>
        <s v="44644,3786921296 69238"/>
        <s v="44644,3791666667 69238"/>
        <s v="44644,3792013889 69238"/>
        <s v="44644,3793634259 69238"/>
        <s v="44644,3794328704 69238"/>
        <s v="44644,3798611111 69238"/>
        <s v="44644,3806365741 69238"/>
        <s v="44644,3812384259 69155"/>
        <s v="44644,3819328704 69155"/>
        <s v="44644,3819791667 69155"/>
        <s v="44644,3830324074 69155"/>
        <s v="44644,3836574074 69155"/>
        <s v="44644,3846875 69155"/>
        <s v="44644,3847106481 69155"/>
        <s v="44644,3853472222 69042"/>
        <s v="44644,3853587963 69042"/>
        <s v="44644,3857986111 69042"/>
        <s v="44644,3861921296 69042"/>
        <s v="44644,3870023148 69042"/>
        <s v="44644,3872685185 69042"/>
        <s v="44644,3873148148 69042"/>
        <s v="44644,3876273148 69042"/>
        <s v="44644,3877199074 69042"/>
        <s v="44644,3878819444 69042"/>
        <s v="44644,3893518519 69042"/>
        <s v="44644,3894907407 69042"/>
        <s v="44644,3902777778 69042"/>
        <s v="44644,3905671296 69042"/>
        <s v="44644,3910532407 69042"/>
        <s v="44644,3912268519 69042"/>
        <s v="44644,3915046296 69110"/>
        <s v="44644,3915277778 69110"/>
        <s v="44644,3919444444 69042"/>
        <s v="44644,392025463 69042"/>
        <s v="44644,3921412037 69042"/>
        <s v="44644,3922106481 69042"/>
        <s v="44644,3923611111 69042"/>
        <s v="44644,3923958333 69042"/>
        <s v="44644,3926967593 69042"/>
        <s v="44644,3927777778 69227"/>
        <s v="44644,3928356481 69227"/>
        <s v="44644,3930671296 69227"/>
        <s v="44644,3933912037 69227"/>
        <s v="44644,3937731481 69227"/>
        <s v="44644,3939351852 69227"/>
        <s v="44644,394537037 69227"/>
        <s v="44644,3946064815 69227"/>
        <s v="44644,3947685185 69227"/>
        <s v="44644,3949305556 69078"/>
        <s v="44644,3983796296 69042"/>
        <s v="44644,3983912037 69042"/>
        <s v="44644,3985648148 69078"/>
        <s v="44644,3989583333 69078"/>
        <s v="44644,3991550926 69227"/>
        <s v="44644,3996875 69227"/>
        <s v="44644,3997685185 69227"/>
        <s v="44644,3998958333 69227"/>
        <s v="44644,4003935185 69227"/>
        <s v="44644,4004282407 69227"/>
        <s v="44644,4006481481 69227"/>
        <s v="44644,4008680556 69227"/>
        <s v="44644,4009375 69042"/>
        <s v="44644,4011805556 69042"/>
        <s v="44644,4018055556 69042"/>
        <s v="44644,4018171296 69042"/>
        <s v="44644,4018402778 69042"/>
        <s v="44644,4018634259 69042"/>
        <s v="44644,4026041667 69042"/>
        <s v="44644,4026273148 69042"/>
        <s v="44644,402650463 69042"/>
        <s v="44644,4030324074 69042"/>
        <s v="44644,4035532407 69042"/>
        <s v="44644,4035763889 69042"/>
        <s v="44644,4039351852 69042"/>
        <s v="44644,4040740741 69042"/>
        <s v="44644,404224537 69042"/>
        <s v="44644,4044212963 69042"/>
        <s v="44644,4046412037 69042"/>
        <s v="44644,4049884259 69042"/>
        <s v="44644,4058564815 69042"/>
        <s v="44644,4070023148 69042"/>
        <s v="44644,4072569444 69110"/>
        <s v="44644,4076388889 69042"/>
        <s v="44644,407650463 69042"/>
        <s v="44644,4079050926 69042"/>
        <s v="44644,4079513889 69042"/>
        <s v="44644,4080324074 69042"/>
        <s v="44644,4083912037 69042"/>
        <s v="44644,4087847222 69042"/>
        <s v="44644,4087962963 69042"/>
        <s v="44644,4089467593 69042"/>
        <s v="44644,4091203704 69042"/>
        <s v="44644,4093865741 69042"/>
        <s v="44644,4099305556 69042"/>
        <s v="44644,4114814815 69042"/>
        <s v="44644,4120023148 69042"/>
        <s v="44644,4120949074 69042"/>
        <s v="44644,4128356481 69042"/>
        <s v="44644,4134837963 69042"/>
        <s v="44644,4140393519 69042"/>
        <s v="44644,4140509259 69042"/>
        <s v="44644,4141782407 69042"/>
        <s v="44644,4168865741 69042"/>
        <s v="44644,4177083333 69042"/>
        <s v="44644,4203819444 69042"/>
        <s v="44644,4206944444 69042"/>
        <s v="44644,4208680556 69042"/>
        <s v="44644,4220833333 69042"/>
        <s v="44644,4242013889 69042"/>
        <s v="44644,4242824074 69042"/>
        <s v="44644,4256944444 69042"/>
        <s v="44644,4268981482 69042"/>
        <s v="44644,4279513889 69042"/>
        <s v="44644,4285185185 69042"/>
        <s v="44644,4286805556 69042"/>
        <s v="44644,4287847222 69042"/>
        <s v="44644,4288310185 69042"/>
        <s v="44644,4290509259 69042"/>
        <s v="44644,4290625 69042"/>
        <s v="44644,4291319444 69042"/>
        <s v="44644,4297685185 69042"/>
        <s v="44644,4313078704 69042"/>
        <s v="44644,431412037 69042"/>
        <s v="44644,4314467593 69042"/>
        <s v="44644,4334837963 69042"/>
        <s v="44644,4341319444 69042"/>
        <s v="44644,4367476852 69078"/>
        <s v="44644,4374652778 69078"/>
        <s v="44644,4386689815 69078"/>
        <s v="44644,4387384259 69078"/>
        <s v="44644,4388773148 69078"/>
        <s v="44644,4393981481 69078"/>
        <s v="44644,4394212963 69078"/>
        <s v="44644,4397453704 69078"/>
        <s v="44644,4400578704 69042"/>
        <s v="44644,440462963 69042"/>
        <s v="44644,4419097222 69042"/>
        <s v="44644,4430671296 69042"/>
        <s v="44644,4442824074 69042"/>
        <s v="44644,4445717593 69155"/>
        <s v="44644,4457407407 69155"/>
        <s v="44644,4464930556 69155"/>
        <s v="44644,4465046296 69155"/>
        <s v="44644,4465277778 69155"/>
        <s v="44644,447337963 69155"/>
        <s v="44644,447349537 69155"/>
        <s v="44644,4473726851 69155"/>
        <s v="44644,4475810185 69155"/>
        <s v="44644,4483912037 69155"/>
        <s v="44644,448912037 69155"/>
        <s v="44644,4489236111 69155"/>
        <s v="44644,4490277778 69155"/>
        <s v="44644,4490740741 69155"/>
        <s v="44644,4491782407 69155"/>
        <s v="44644,4504976852 69155"/>
        <s v="44644,4515972222 69155"/>
        <s v="44644,4527662037 69238"/>
        <s v="44644,4528703704 69238"/>
        <s v="44644,4540277778 69238"/>
        <s v="44644,4544907407 69238"/>
        <s v="44644,4545023148 69238"/>
        <s v="44644,4552662037 69238"/>
        <s v="44644,4552893518 69238"/>
        <s v="44644,4553125 69238"/>
        <s v="44644,4553819444 69238"/>
        <s v="44644,4555555556 69238"/>
        <s v="44644,4557407407 69238"/>
        <s v="44644,4559722222 69238"/>
        <s v="44644,456724537 69238"/>
        <s v="44644,4567939815 69238"/>
        <s v="44644,4569212963 69238"/>
        <s v="44644,4570601852 69238"/>
        <s v="44644,4571064815 69238"/>
        <s v="44644,4571990741 69238"/>
        <s v="44644,4572569444 69238"/>
        <s v="44644,4575347222 69238"/>
        <s v="44644,4575925926 69238"/>
        <s v="44644,457662037 69238"/>
        <s v="44644,4582986111 69238"/>
        <s v="44644,4583333333 69238"/>
        <s v="44644,4585069444 69238"/>
        <s v="44644,4586921296 69238"/>
        <s v="44644,4587152778 69238"/>
        <s v="44644,4593981481 69155"/>
        <s v="44644,4595833333 69155"/>
        <s v="44644,4597453704 69155"/>
        <s v="44644,4597685185 69155"/>
        <s v="44644,4598611111 69155"/>
        <s v="44644,4599074074 69155"/>
        <s v="44644,46 69155"/>
        <s v="44644,4600347222 69155"/>
        <s v="44644,4603009259 69155"/>
        <s v="44644,4603125 69155"/>
        <s v="44644,4603356481 69155"/>
        <s v="44644,4606597222 69155"/>
        <s v="44644,4606828704 69155"/>
        <s v="44644,4619212963 69155"/>
        <s v="44644,4625115741 69155"/>
        <s v="44644,4626851852 69155"/>
        <s v="44644,4627430556 69155"/>
        <s v="44644,4627662037 69155"/>
        <s v="44644,4627893519 69155"/>
        <s v="44644,4630324074 69155"/>
        <s v="44644,4630555556 69155"/>
        <s v="44644,4633796296 69155"/>
        <s v="44644,4633912037 69155"/>
        <s v="44644,4638078704 69155"/>
        <s v="44644,4639583333 69155"/>
        <s v="44644,4639930556 69155"/>
        <s v="44644,4640393518 69155"/>
        <s v="44644,4641087963 69155"/>
        <s v="44644,464525463 69155"/>
        <s v="44644,4653819444 69155"/>
        <s v="44644,4657523148 69155"/>
        <s v="44644,4668865741 69155"/>
        <s v="44644,467037037 69155"/>
        <s v="44644,4678356481 69155"/>
        <s v="44644,4680555556 69155"/>
        <s v="44644,4684027778 69155"/>
        <s v="44644,4684837963 42059"/>
        <s v="44644,4686689815 42059"/>
        <s v="44644,4691550926 42059"/>
        <s v="44644,4697222222 42059"/>
        <s v="44644,4697916667 42059"/>
        <s v="44644,4698148148 42059"/>
        <s v="44644,4699421296 42059"/>
        <s v="44644,4703356481 42059"/>
        <s v="44644,4707060185 42059"/>
        <s v="44644,4710416667 42059"/>
        <s v="44644,4720486111 69095"/>
        <s v="44644,4737962963 69095"/>
        <s v="44644,4740162037 69095"/>
        <s v="44644,4740625 69095"/>
        <s v="44644,474849537 69095"/>
        <s v="44644,4762962963 69095"/>
        <s v="44644,4763425926 69095"/>
        <s v="44644,4766550926 69095"/>
        <s v="44644,4767476852 69095"/>
        <s v="44644,4767708333 69095"/>
        <s v="44644,4773032407 69095"/>
        <s v="44644,4773263889 69014"/>
        <s v="44644,4773842593 69014"/>
        <s v="44644,4775925925 69014"/>
        <s v="44644,4776041667 69014"/>
        <s v="44644,4776157407 69014"/>
        <s v="44644,4777430556 69014"/>
        <s v="44644,4778125 69014"/>
        <s v="44644,4778819444 69014"/>
        <s v="44644,4779166667 69014"/>
        <s v="44644,4780439815 69014"/>
        <s v="44644,4781365741 69014"/>
        <s v="44644,4781944444 69014"/>
        <s v="44644,4783796296 69014"/>
        <s v="44644,4784143519 69014"/>
        <s v="44644,4784606481 69014"/>
        <s v="44644,4785648148 69014"/>
        <s v="44644,478587963 69014"/>
        <s v="44644,4786111111 69014"/>
        <s v="44644,4788657407 69014"/>
        <s v="44644,4788773148 69014"/>
        <s v="44644,479212963 69014"/>
        <s v="44644,4792939815 69014"/>
        <s v="44644,4797222222 69014"/>
        <s v="44644,4797800926 69014"/>
        <s v="44644,4798611111 69014"/>
        <s v="44644,4799074074 69014"/>
        <s v="44644,4799189815 69014"/>
        <s v="44644,4799652778 69014"/>
        <s v="44644,4801851852 69014"/>
        <s v="44644,4802893518 69014"/>
        <s v="44644,4805324074 69014"/>
        <s v="44644,4805555556 69014"/>
        <s v="44644,4805787037 69014"/>
        <s v="44644,4806481482 69014"/>
        <s v="44644,4806712963 69014"/>
        <s v="44644,4806944444 69014"/>
        <s v="44644,4809722222 69201"/>
        <s v="44644,4810532407 69201"/>
        <s v="44644,4813310185 69201"/>
        <s v="44644,481400463 69201"/>
        <s v="44644,4820949074 69201"/>
        <s v="44644,4821296296 69201"/>
        <s v="44644,4824768519 69201"/>
        <s v="44644,4825 69201"/>
        <s v="44644,4825810185 69201"/>
        <s v="44644,4830439814 69201"/>
        <s v="44644,4830555556 69201"/>
        <s v="44644,4831018519 69201"/>
        <s v="44644,483125 69201"/>
        <s v="44644,4831944444 69201"/>
        <s v="44644,4832523148 69201"/>
        <s v="44644,4832638889 69201"/>
        <s v="44644,483275463 69201"/>
        <s v="44644,4836689815 69201"/>
        <s v="44644,48375 69201"/>
        <s v="44644,4849305556 69201"/>
        <s v="44644,485787037 69201"/>
        <s v="44644,4872222222 69201"/>
        <s v="44644,4872453704 69201"/>
        <s v="44644,4872569444 69201"/>
        <s v="44644,4872800926 69201"/>
        <s v="44644,487337963 69201"/>
        <s v="44644,4873958333 69201"/>
        <s v="44644,4876157407 69201"/>
        <s v="44644,4876388889 69201"/>
        <s v="44644,4876736111 69201"/>
        <s v="44644,4877314815 69201"/>
        <s v="44644,4878125 69201"/>
        <s v="44644,4878356481 69201"/>
        <s v="44644,4878819444 69201"/>
        <s v="44644,4878935185 69201"/>
        <s v="44644,4879398148 69201"/>
        <s v="44644,4884027778 69201"/>
        <s v="44644,4884143519 69201"/>
        <s v="44644,4884375 69201"/>
        <s v="44644,4884953703 69201"/>
        <s v="44644,488587963 69201"/>
        <s v="44644,4886111111 69201"/>
        <s v="44644,4886342593 69201"/>
        <s v="44644,4894791667 69201"/>
        <s v="44644,5455555556 69201"/>
        <s v="44644,5456597222 69201"/>
        <s v="44644,5458101852 69201"/>
        <s v="44644,5465972222 69201"/>
        <s v="44644,5466898148 69201"/>
        <s v="44644,5469444444 69201"/>
        <s v="44644,5469791667 69201"/>
        <s v="44644,5476388889 69201"/>
        <s v="44644,5478356481 69201"/>
        <s v="44644,5479282407 69201"/>
        <s v="44644,5482523148 69014"/>
        <s v="44644,5483101852 69014"/>
        <s v="44644,5483333333 69014"/>
        <s v="44644,5483796296 69014"/>
        <s v="44644,5484375 69014"/>
        <s v="44644,5484953704 69014"/>
        <s v="44644,5485069444 69014"/>
        <s v="44644,5488310185 69014"/>
        <s v="44644,5490856481 69014"/>
        <s v="44644,5491203704 69014"/>
        <s v="44644,5491435185 69014"/>
        <s v="44644,5492476852 69014"/>
        <s v="44644,5493171296 69014"/>
        <s v="44644,5497685185 69014"/>
        <s v="44644,5501157407 69014"/>
        <s v="44644,5501388889 69014"/>
        <s v="44644,5503703704 69014"/>
        <s v="44644,5503819444 69014"/>
        <s v="44644,5504513889 69014"/>
        <s v="44644,5505208333 69014"/>
        <s v="44644,5505439815 69014"/>
        <s v="44644,5505787037 69014"/>
        <s v="44644,550775463 69014"/>
        <s v="44644,5509027778 69014"/>
        <s v="44644,5509375 69014"/>
        <s v="44644,5510416667 69014"/>
        <s v="44644,551099537 69014"/>
        <s v="44644,5511805556 69014"/>
        <s v="44644,5514930556 69014"/>
        <s v="44644,5515393519 69014"/>
        <s v="44644,5521064815 69014"/>
        <s v="44644,5521180556 69095"/>
        <s v="44644,5523263888 69095"/>
        <s v="44644,5525115741 69095"/>
        <s v="44644,5527314815 69095"/>
        <s v="44644,5529513889 69095"/>
        <s v="44644,5531134259 69095"/>
        <s v="44644,5531365741 69095"/>
        <s v="44644,5557291667 69095"/>
        <s v="44644,55625 69095"/>
        <s v="44644,5569560185 42059"/>
        <s v="44644,5578935185 42059"/>
        <s v="44644,5579513889 42059"/>
        <s v="44644,558125 42059"/>
        <s v="44644,5590972222 42059"/>
        <s v="44644,5591550926 42059"/>
        <s v="44644,5594791667 42059"/>
        <s v="44644,559537037 42059"/>
        <s v="44644,5598958333 69155"/>
        <s v="44644,5600347222 69155"/>
        <s v="44644,5600925926 69155"/>
        <s v="44644,5601157407 69155"/>
        <s v="44644,5612962963 69155"/>
        <s v="44644,5615509259 69155"/>
        <s v="44644,5619444444 69155"/>
        <s v="44644,5624537037 69155"/>
        <s v="44644,5627546296 69155"/>
        <s v="44644,5630671296 69155"/>
        <s v="44644,5640856481 69155"/>
        <s v="44644,5641782407 69155"/>
        <s v="44644,5642361111 69155"/>
        <s v="44644,5642592593 69155"/>
        <s v="44644,5650925926 69155"/>
        <s v="44644,5656134259 69155"/>
        <s v="44644,5658449074 69155"/>
        <s v="44644,5658912037 69155"/>
        <s v="44644,5664236111 69155"/>
        <s v="44644,5664583333 69155"/>
        <s v="44644,5664699074 69155"/>
        <s v="44644,5678356482 69155"/>
        <s v="44644,5678819444 69155"/>
        <s v="44644,567962963 69155"/>
        <s v="44644,567974537 69155"/>
        <s v="44644,5683333333 69155"/>
        <s v="44644,568587963 69155"/>
        <s v="44644,5686226852 69155"/>
        <s v="44644,5687384259 69155"/>
        <s v="44644,5688078704 69155"/>
        <s v="44644,5688425926 69155"/>
        <s v="44644,5689583333 69155"/>
        <s v="44644,5689814814 69155"/>
        <s v="44644,5701388889 69155"/>
        <s v="44644,5701736111 69155"/>
        <s v="44644,5703587963 69155"/>
        <s v="44644,5708912037 69155"/>
        <s v="44644,5711921296 69155"/>
        <s v="44644,5713310185 69155"/>
        <s v="44644,5713657407 69155"/>
        <s v="44644,5714930556 69155"/>
        <s v="44644,5716550926 69155"/>
        <s v="44644,5716782407 69155"/>
        <s v="44644,5718055556 69155"/>
        <s v="44644,5718634259 69155"/>
        <s v="44644,5720138889 69155"/>
        <s v="44644,5723263889 69155"/>
        <s v="44644,5728819444 69155"/>
        <s v="44644,5729050926 69155"/>
        <s v="44644,5739467593 69155"/>
        <s v="44644,5739583333 69155"/>
        <s v="44644,5740162037 69155"/>
        <s v="44644,5740625 69155"/>
        <s v="44644,5740856481 69155"/>
        <s v="44644,5741782407 69155"/>
        <s v="44644,5742361111 69155"/>
        <s v="44644,5752083333 69155"/>
        <s v="44644,5753356482 69155"/>
        <s v="44644,5753472222 69155"/>
        <s v="44644,5760185185 69155"/>
        <s v="44644,5760416667 69155"/>
        <s v="44644,5760648148 69155"/>
        <s v="44644,5761921296 69155"/>
        <s v="44644,5763888889 69155"/>
        <s v="44644,5764583333 69155"/>
        <s v="44644,5765625 69155"/>
        <s v="44644,5767592593 69155"/>
        <s v="44644,5776041667 69155"/>
        <s v="44644,5776273148 69155"/>
        <s v="44644,5777430556 69155"/>
        <s v="44644,577824074 69155"/>
        <s v="44644,5789930556 69155"/>
        <s v="44644,5792592593 69155"/>
        <s v="44644,5798726852 69155"/>
        <s v="44644,5799421296 69155"/>
        <s v="44644,58 69155"/>
        <s v="44644,5803935185 69155"/>
        <s v="44644,5804050926 69155"/>
        <s v="44644,5804398148 69155"/>
        <s v="44644,5805439815 69155"/>
        <s v="44644,5806134259 69155"/>
        <s v="44644,5806828704 69155"/>
        <s v="44644,5812384259 69155"/>
        <s v="44644,5850462963 69155"/>
        <s v="44644,5875578704 69155"/>
        <s v="44644,5877199074 69155"/>
        <s v="44644,5877546296 69155"/>
        <s v="44644,5877893519 69155"/>
        <s v="44644,5881712963 69155"/>
        <s v="44644,5889351852 69155"/>
        <s v="44644,5975810185 69155"/>
        <s v="44644,5976736111 69155"/>
        <s v="44644,5977314815 69155"/>
        <s v="44644,5981134259 69155"/>
        <s v="44644,5982175926 69155"/>
        <s v="44644,5984143519 69155"/>
        <s v="44644,5985185185 69155"/>
        <s v="44644,5985300926 69155"/>
        <s v="44644,5995486111 69155"/>
        <s v="44644,6005902778 69155"/>
        <s v="44644,6012037037 69155"/>
        <s v="44644,6013310185 69155"/>
        <s v="44644,6014351852 69155"/>
        <s v="44644,6021875 69155"/>
        <s v="44644,6022337963 69155"/>
        <s v="44644,6025347222 69155"/>
        <s v="44644,6029166667 69155"/>
        <s v="44644,602962963 69155"/>
        <s v="44644,6030208333 69155"/>
        <s v="44644,6031481481 69155"/>
        <s v="44644,6031712963 69155"/>
        <s v="44644,6031828704 69155"/>
        <s v="44644,6032060185 69155"/>
        <s v="44644,6037962963 69155"/>
        <s v="44644,6054861111 69155"/>
        <s v="44644,6054976852 69155"/>
        <s v="44644,605625 69155"/>
        <s v="44644,6059027778 69155"/>
        <s v="44644,6060300926 69155"/>
        <s v="44644,6062152778 69155"/>
        <s v="44644,6062847222 69155"/>
        <s v="44644,606400463 69155"/>
        <s v="44644,6064583333 69155"/>
        <s v="44644,6069444444 69155"/>
        <s v="44644,6071064815 69155"/>
        <s v="44644,6073148148 69155"/>
        <s v="44644,6078009259 69155"/>
        <s v="44644,6081365741 69155"/>
        <s v="44644,6084143519 69155"/>
        <s v="44644,6088310185 69155"/>
        <s v="44644,6088773148 69155"/>
        <s v="44644,6090277778 69155"/>
        <s v="44644,609074074 69155"/>
        <s v="44644,6092361111 69155"/>
        <s v="44644,6095486111 69155"/>
        <s v="44644,6104398148 69155"/>
        <s v="44644,611099537 69155"/>
        <s v="44644,6117361111 69155"/>
        <s v="44644,6118634259 69155"/>
        <s v="44644,6121527778 69155"/>
        <s v="44644,6133101852 69155"/>
        <s v="44644,6133564815 69155"/>
        <s v="44644,6146875 69155"/>
        <s v="44644,6147106482 69155"/>
        <s v="44644,6147916667 69155"/>
        <s v="44644,6149305556 69155"/>
        <s v="44644,6151157407 69155"/>
        <s v="44644,6155208333 69155"/>
        <s v="44644,6156481481 69155"/>
        <s v="44644,6168287037 69155"/>
        <s v="44644,6168981481 69155"/>
        <s v="44644,6176388889 69155"/>
        <s v="44644,6182407407 69155"/>
        <s v="44644,6191666667 69155"/>
        <s v="44644,6194097222 69155"/>
        <s v="44644,6195486111 69155"/>
        <s v="44644,6196990741 69155"/>
        <s v="44644,6197685185 69155"/>
        <s v="44644,6197800926 69155"/>
        <s v="44644,6198032407 69155"/>
        <s v="44644,6198263889 69155"/>
        <s v="44644,619849537 69155"/>
        <s v="44644,620162037 69155"/>
        <s v="44644,6203125 69155"/>
        <s v="44644,6203472222 69155"/>
        <s v="44644,6203703704 69155"/>
        <s v="44644,6204513889 69155"/>
        <s v="44644,620462963 69155"/>
        <s v="44644,6206712963 69155"/>
        <s v="44644,6208449074 69155"/>
        <s v="44644,6208796296 69155"/>
        <s v="44644,6209375 69155"/>
        <s v="44644,6209490741 69155"/>
        <s v="44644,6210416667 69155"/>
        <s v="44644,6217013889 69155"/>
        <s v="44644,621712963 69155"/>
        <s v="44644,6220023148 69155"/>
        <s v="44644,6222685185 69155"/>
        <s v="44644,6223032407 69155"/>
        <s v="44644,6223263889 69155"/>
        <s v="44644,6227893519 69155"/>
        <s v="44644,6229398148 69155"/>
        <s v="44644,622974537 69155"/>
        <s v="44644,623125 69155"/>
        <s v="44644,6235416667 69155"/>
        <s v="44644,6236226852 69155"/>
        <s v="44644,6246412037 69155"/>
        <s v="44644,6249074074 69155"/>
        <s v="44644,6253819444 69155"/>
        <s v="44644,6255555556 69155"/>
        <s v="44644,6263657407 69238"/>
        <s v="44644,6270833333 69238"/>
        <s v="44644,6271180556 69238"/>
        <s v="44644,6272569444 69238"/>
        <s v="44644,6274074074 69238"/>
        <s v="44644,6274652778 69238"/>
        <s v="44644,6277083333 69238"/>
        <s v="44644,6277546296 69238"/>
        <s v="44644,6278587963 69238"/>
        <s v="44644,6280902777 69238"/>
        <s v="44644,6281365741 69238"/>
        <s v="44644,628275463 69238"/>
        <s v="44644,6285185185 69238"/>
        <s v="44644,6286111111 69238"/>
        <s v="44644,6286805556 69238"/>
        <s v="44644,6287731481 69238"/>
        <s v="44644,629837963 69238"/>
        <s v="44644,6329050926 69238"/>
        <s v="44644,6335300926 69238"/>
        <s v="44644,6335763889 69238"/>
        <s v="44644,6336574074 69238"/>
        <s v="44644,6337268519 69238"/>
        <s v="44644,6338425925 69238"/>
        <s v="44644,6338541667 69238"/>
        <s v="44644,634212963 69238"/>
        <s v="44644,6342476852 69238"/>
        <s v="44644,6344212963 69238"/>
        <s v="44644,6355787037 69238"/>
        <s v="44644,6356944444 69238"/>
        <s v="44644,6358101852 69238"/>
        <s v="44644,6360416667 69238"/>
        <s v="44644,6360648148 69238"/>
        <s v="44644,6364467593 69238"/>
        <s v="44644,6364699074 69238"/>
        <s v="44644,6365740741 69238"/>
        <s v="44644,6366435185 69238"/>
        <s v="44644,6367708333 69238"/>
        <s v="44644,6369097222 69238"/>
        <s v="44644,6371990741 69238"/>
        <s v="44644,637337963 69238"/>
        <s v="44644,6374074074 69238"/>
        <s v="44644,6375462963 69238"/>
        <s v="44644,6375810185 69238"/>
        <s v="44644,6382638888 69155"/>
        <s v="44644,6386921296 69155"/>
        <s v="44644,6387615741 69155"/>
        <s v="44644,6399074074 42059"/>
        <s v="44644,6407523148 42059"/>
        <s v="44644,6407986111 42059"/>
        <s v="44644,6409027778 42059"/>
        <s v="44644,641875 69095"/>
        <s v="44644,643275463 69095"/>
        <s v="44644,6433912037 69095"/>
        <s v="44644,6435300926 69095"/>
        <s v="44644,6452199074 69095"/>
        <s v="44644,6453587963 69095"/>
        <s v="44644,6454050926 69095"/>
        <s v="44644,6461226852 69095"/>
        <s v="44644,6461574074 69095"/>
        <s v="44644,6463425926 69095"/>
        <s v="44644,6467013889 69014"/>
        <s v="44644,6469675926 69014"/>
        <s v="44644,6469791667 69014"/>
        <s v="44644,6470601852 69014"/>
        <s v="44644,6471643519 69014"/>
        <s v="44644,6471875 69014"/>
        <s v="44644,6472800926 69014"/>
        <s v="44644,6473263889 69014"/>
        <s v="44644,6474421296 69014"/>
        <s v="44644,6475462963 69014"/>
        <s v="44644,6476157407 69014"/>
        <s v="44644,6477893519 69014"/>
        <s v="44644,6478356481 69014"/>
        <s v="44644,6479513889 69014"/>
        <s v="44644,6480555556 69014"/>
        <s v="44644,6482060185 69014"/>
        <s v="44644,6482407407 69014"/>
        <s v="44644,6482638889 69014"/>
        <s v="44644,6486574074 69014"/>
        <s v="44644,6490740741 69014"/>
        <s v="44644,6491435185 69014"/>
        <s v="44644,6491898148 69014"/>
        <s v="44644,649224537 69014"/>
        <s v="44644,6492476852 69014"/>
        <s v="44644,6492592593 69014"/>
        <s v="44644,6493055556 69014"/>
        <s v="44644,6496296296 69014"/>
        <s v="44644,6499305556 69014"/>
        <s v="44644,65 69014"/>
        <s v="44644,6500231481 69014"/>
        <s v="44644,6500462963 69014"/>
        <s v="44644,6503472222 69201"/>
        <s v="44644,6504282407 69201"/>
        <s v="44644,650462963 69201"/>
        <s v="44644,6506134259 69201"/>
        <s v="44644,6508333333 69201"/>
        <s v="44644,6514699074 69201"/>
        <s v="44644,6517708333 69201"/>
        <s v="44644,6517939815 69201"/>
        <s v="44644,6522800926 69201"/>
        <s v="44644,6523032407 69201"/>
        <s v="44644,652349537 69201"/>
        <s v="44644,6524189815 69201"/>
        <s v="44644,6524421296 69201"/>
        <s v="44644,6524652778 69201"/>
        <s v="44644,6528703704 69201"/>
        <s v="44644,6529282407 69201"/>
        <s v="44644,6529398148 69201"/>
        <s v="44644,652962963 69201"/>
        <s v="44644,6541550926 69201"/>
        <s v="44644,655775463 69201"/>
        <s v="44644,6559259259 69201"/>
        <s v="44644,6562037037 69201"/>
        <s v="44644,6562152778 69201"/>
        <s v="44644,6562384259 69201"/>
        <s v="44644,6563425926 69201"/>
        <s v="44644,6563773148 69201"/>
        <s v="44644,6564236111 69201"/>
        <s v="44644,6564814815 69201"/>
        <s v="44644,6576041667 69201"/>
        <s v="44644,6579166667 69201"/>
        <s v="44644,6647453704 69201"/>
        <s v="44644,6681597222 69201"/>
        <s v="44644,6698032407 69201"/>
        <s v="44644,6698148148 69201"/>
        <s v="44644,669837963 69201"/>
        <s v="44644,6698842593 69201"/>
        <s v="44644,6699884259 69201"/>
        <s v="44644,6708101852 69201"/>
        <s v="44644,6814814815 69201"/>
        <s v="44644,6817592593 69201"/>
        <s v="44644,6818287037 69201"/>
        <s v="44644,6820486111 69201"/>
        <s v="44644,6821412037 69201"/>
        <s v="44644,6821875 69201"/>
        <s v="44644,6828935185 69201"/>
        <s v="44644,6831828704 69201"/>
        <s v="44644,6834027778 69178"/>
        <s v="44644,6834375 69178"/>
        <s v="44644,6835532407 69178"/>
        <s v="44644,6835763889 69178"/>
        <s v="44644,6847569444 69178"/>
        <s v="44644,7060300926 69178"/>
        <s v="44644,7066782407 69178"/>
        <s v="44644,7072222222 69178"/>
        <s v="44644,7076041667 69178"/>
        <s v="44644,707662037 69178"/>
        <s v="44644,7078240741 69178"/>
        <s v="44644,7078472222 69178"/>
        <s v="44644,7078703704 69178"/>
        <s v="44644,7079166667 69178"/>
        <s v="44644,7080902778 69178"/>
        <s v="44644,708125 69178"/>
        <s v="44644,7084259259 69178"/>
        <s v="44644,7095833333 69178"/>
        <s v="44645,3789699074 69178"/>
        <s v="44645,3789814815 69178"/>
        <s v="44645,3796643519 69178"/>
        <s v="44645,3865740741 69178"/>
        <s v="44646,3701967593 69178"/>
        <s v="44646,4621180556 "/>
        <s v="44646,462337963 69178"/>
        <s v="44646,4623842593 69178"/>
        <s v="44646,4624074074 69178"/>
        <s v="44646,4627083333 69178"/>
        <s v="44646,4627430556 69178"/>
        <s v="44646,4627662037 69178"/>
        <s v="44646,4630208333 69178"/>
        <s v="44646,4630671296 69178"/>
        <s v="44646,4630902778 69178"/>
        <s v="44646,463599537 69178"/>
        <s v="44646,4637962963 69178"/>
        <s v="44646,4647800926 69178"/>
        <s v="44646,4910185185 69178"/>
        <s v="44646,4911805556 69178"/>
        <s v="44646,492337963 69178"/>
        <s v="44646,4923842593 69178"/>
        <s v="44646,4925694444 69178"/>
        <s v="44646,4928472222 69201"/>
        <s v="44646,4933449074 69201"/>
        <s v="44646,4934606481 69201"/>
        <s v="44646,4936111111 69201"/>
        <s v="44646,4942361111 69201"/>
        <s v="44646,4950462963 69201"/>
        <s v="44646,495150463 69201"/>
        <s v="44646,4957407407 69201"/>
        <s v="44648,2550810185 69178"/>
        <s v="44648,2621527778 69201"/>
        <s v="44648,262349537 69201"/>
        <s v="44648,2623726852 69201"/>
        <s v="44648,2625578704 69201"/>
        <s v="44648,2626273148 69201"/>
        <s v="44648,2628472222 69201"/>
        <s v="44648,2638078704 69178"/>
        <s v="44648,2638773148 69178"/>
        <s v="44648,2639467593 69178"/>
        <s v="44648,2650231481 69178"/>
        <s v="44648,2650694444 69203"/>
        <s v="44648,2650810185 69203"/>
        <s v="44648,266087963 69203"/>
        <s v="44648,2661226852 69203"/>
        <s v="44648,2661689815 69203"/>
        <s v="44648,2667013889 69220"/>
        <s v="44648,2667592593 69220"/>
        <s v="44648,266875 69220"/>
        <s v="44648,2671180556 69220"/>
        <s v="44648,2675231481 69220"/>
        <s v="44648,267662037 69220"/>
        <s v="44648,2678125 69220"/>
        <s v="44648,2678356481 69220"/>
        <s v="44648,267974537 69220"/>
        <s v="44648,2680092593 69220"/>
        <s v="44648,2681828704 69220"/>
        <s v="44648,2687962963 69220"/>
        <s v="44648,2688657407 69220"/>
        <s v="44648,268912037 69220"/>
        <s v="44648,2689583333 69220"/>
        <s v="44648,2690277778 69220"/>
        <s v="44648,2694675926 69220"/>
        <s v="44648,2694791667 69220"/>
        <s v="44648,2695486111 69220"/>
        <s v="44648,2695949074 69220"/>
        <s v="44648,2696643519 69220"/>
        <s v="44648,2708564815 69220"/>
        <s v="44648,2709027778 69220"/>
        <s v="44648,2709606482 69220"/>
        <s v="44648,2709837963 69220"/>
        <s v="44648,2711342593 69220"/>
        <s v="44648,2712152778 69220"/>
        <s v="44648,271412037 69220"/>
        <s v="44648,2716782407 69220"/>
        <s v="44648,2717013889 69220"/>
        <s v="44648,271724537 69220"/>
        <s v="44648,2717708333 69220"/>
        <s v="44648,2718055556 69220"/>
        <s v="44648,2719212963 69220"/>
        <s v="44648,2719444444 69220"/>
        <s v="44648,2721296296 69220"/>
        <s v="44648,2723842593 69220"/>
        <s v="44648,2732175926 69030"/>
        <s v="44648,2738888889 69030"/>
        <s v="44648,2739814815 69030"/>
        <s v="44648,274212963 69030"/>
        <s v="44648,2743402778 69030"/>
        <s v="44648,2750115741 69030"/>
        <s v="44648,2753356481 69030"/>
        <s v="44648,2754976851 69030"/>
        <s v="44648,2758101852 69030"/>
        <s v="44648,2759722222 69030"/>
        <s v="44648,2761111111 69030"/>
        <s v="44648,2765393518 69030"/>
        <s v="44648,276712963 69030"/>
        <s v="44648,2767361111 69030"/>
        <s v="44648,2768402778 69030"/>
        <s v="44648,2768634259 69030"/>
        <s v="44648,2769212963 69030"/>
        <s v="44648,2780555556 69030"/>
        <s v="44648,278275463 69030"/>
        <s v="44648,2784375 69030"/>
        <s v="44648,2785648148 69030"/>
        <s v="44648,2785763889 69030"/>
        <s v="44648,2787962963 69030"/>
        <s v="44648,278912037 69030"/>
        <s v="44648,2790393519 69030"/>
        <s v="44648,2793402778 69030"/>
        <s v="44648,2794097222 69030"/>
        <s v="44648,2796180556 69030"/>
        <s v="44648,2796759259 69030"/>
        <s v="44648,2798032407 69030"/>
        <s v="44648,2798611111 69030"/>
        <s v="44648,2798726852 69030"/>
        <s v="44648,280150463 69030"/>
        <s v="44648,2803125 69030"/>
        <s v="44648,2803587963 69030"/>
        <s v="44648,2804166667 69030"/>
        <s v="44648,2807291667 69030"/>
        <s v="44648,2810416667 69030"/>
        <s v="44648,2812384259 69030"/>
        <s v="44648,2814351852 69030"/>
        <s v="44648,2815740741 69030"/>
        <s v="44648,2819097222 69030"/>
        <s v="44648,2820138889 69030"/>
        <s v="44648,282037037 69030"/>
        <s v="44648,2821180556 69030"/>
        <s v="44648,2822685185 69030"/>
        <s v="44648,2826967593 69030"/>
        <s v="44648,2828472222 69030"/>
        <s v="44648,2838310185 69030"/>
        <s v="44648,2840393518 69030"/>
        <s v="44648,2841087963 69030"/>
        <s v="44648,2841550926 69030"/>
        <s v="44648,2841898148 69030"/>
        <s v="44648,2843055556 69030"/>
        <s v="44648,2843634259 69030"/>
        <s v="44648,2844560185 69030"/>
        <s v="44648,2846064815 69139"/>
        <s v="44648,2848032407 69139"/>
        <s v="44648,285 69139"/>
        <s v="44648,2850694444 69139"/>
        <s v="44648,2851967593 69139"/>
        <s v="44648,2853356482 69139"/>
        <s v="44648,285474537 69139"/>
        <s v="44648,2856365741 69139"/>
        <s v="44648,2857407407 69139"/>
        <s v="44648,2858217593 69139"/>
        <s v="44648,2866898148 69139"/>
        <s v="44648,2868981482 69139"/>
        <s v="44648,2869791667 69139"/>
        <s v="44648,2870717593 69139"/>
        <s v="44648,2870949074 69139"/>
        <s v="44648,2871875 69139"/>
        <s v="44648,2872106481 69139"/>
        <s v="44648,2872337963 69139"/>
        <s v="44648,2884143519 69139"/>
        <s v="44648,2905324074 69139"/>
        <s v="44648,2905671296 69139"/>
        <s v="44648,2906134259 69139"/>
        <s v="44648,2907291667 69139"/>
        <s v="44648,2907523148 69139"/>
        <s v="44648,2912384259 69139"/>
        <s v="44648,2917592593 69139"/>
        <s v="44648,2920023148 69139"/>
        <s v="44648,2920833333 69139"/>
        <s v="44648,2927777778 69139"/>
        <s v="44648,2928009259 69139"/>
        <s v="44648,2928356481 69139"/>
        <s v="44648,292962963 69139"/>
        <s v="44648,2931134259 69139"/>
        <s v="44648,293287037 69139"/>
        <s v="44648,2936342593 69139"/>
        <s v="44648,2944328704 69139"/>
        <s v="44648,2947337963 69139"/>
        <s v="44648,2962037037 69139"/>
        <s v="44648,2962152778 69139"/>
        <s v="44648,2965856481 69139"/>
        <s v="44648,2971180556 69139"/>
        <s v="44648,2975115741 69139"/>
        <s v="44648,2976157407 69139"/>
        <s v="44648,2980787037 69139"/>
        <s v="44648,2980902778 69139"/>
        <s v="44648,2983333333 69139"/>
        <s v="44648,2985185185 69139"/>
        <s v="44648,2985763889 69139"/>
        <s v="44648,298587963 69139"/>
        <s v="44648,298912037 69139"/>
        <s v="44648,2991203704 69139"/>
        <s v="44648,2991319444 69139"/>
        <s v="44648,2991435185 69139"/>
        <s v="44648,3000925926 69139"/>
        <s v="44648,3005208333 69139"/>
        <s v="44648,3006944444 69139"/>
        <s v="44648,3007175926 69139"/>
        <s v="44648,3007407407 69139"/>
        <s v="44648,3008333333 69139"/>
        <s v="44648,3008449074 69139"/>
        <s v="44648,3009027778 69139"/>
        <s v="44648,3018055556 69139"/>
        <s v="44648,3028356481 69139"/>
        <s v="44648,3031828704 69139"/>
        <s v="44648,3032060185 69139"/>
        <s v="44648,3032638889 69139"/>
        <s v="44648,3040856481 69139"/>
        <s v="44648,3049652778 69139"/>
        <s v="44648,3050810185 69139"/>
        <s v="44648,3051157407 69139"/>
        <s v="44648,3056134259 69139"/>
        <s v="44648,306400463 69139"/>
        <s v="44648,3071064815 69139"/>
        <s v="44648,3074652778 69139"/>
        <s v="44648,3075578704 69139"/>
        <s v="44648,3075810185 69139"/>
        <s v="44648,3076157407 69139"/>
        <s v="44648,3078819444 69139"/>
        <s v="44648,3079282407 69139"/>
        <s v="44648,3081134259 69139"/>
        <s v="44648,3081365741 69139"/>
        <s v="44648,3083217593 69139"/>
        <s v="44648,3083912037 69139"/>
        <s v="44648,3087615741 69139"/>
        <s v="44648,3088078703 69139"/>
        <s v="44648,3089351852 69139"/>
        <s v="44648,3089583333 69139"/>
        <s v="44648,3090162037 69139"/>
        <s v="44648,309224537 69139"/>
        <s v="44648,3094328704 69139"/>
        <s v="44648,3094675926 69139"/>
        <s v="44648,3095717593 69139"/>
        <s v="44648,3098148148 69139"/>
        <s v="44648,3105208333 69139"/>
        <s v="44648,3112962963 69139"/>
        <s v="44648,3113888889 69139"/>
        <s v="44648,3115277778 69139"/>
        <s v="44648,3115740741 69139"/>
        <s v="44648,3116898148 69139"/>
        <s v="44648,3117939815 69139"/>
        <s v="44648,3122106481 69139"/>
        <s v="44648,3122337963 69139"/>
        <s v="44648,3122685185 69139"/>
        <s v="44648,3128472222 69139"/>
        <s v="44648,3141435185 69139"/>
        <s v="44648,3141782407 69139"/>
        <s v="44648,3143981481 69139"/>
        <s v="44648,314537037 69139"/>
        <s v="44648,3145601851 69139"/>
        <s v="44648,3150115741 69139"/>
        <s v="44648,3151273148 69139"/>
        <s v="44648,3159027778 69139"/>
        <s v="44648,3161226852 69139"/>
        <s v="44648,3172916667 69139"/>
        <s v="44648,3178125 69139"/>
        <s v="44648,3184953704 69139"/>
        <s v="44648,3186921296 69139"/>
        <s v="44648,3196412037 69139"/>
        <s v="44648,3199074074 69139"/>
        <s v="44648,3200694444 69139"/>
        <s v="44648,3202083333 69139"/>
        <s v="44648,3202430556 69139"/>
        <s v="44648,3204976852 69139"/>
        <s v="44648,3205439815 69139"/>
        <s v="44648,3212037037 69139"/>
        <s v="44648,3220833333 69139"/>
        <s v="44648,3221296296 69139"/>
        <s v="44648,3223032407 69139"/>
        <s v="44648,3225347222 69139"/>
        <s v="44648,3226157407 69139"/>
        <s v="44648,3227314815 69139"/>
        <s v="44648,3231712963 69139"/>
        <s v="44648,3232407407 69139"/>
        <s v="44648,3233101852 69139"/>
        <s v="44648,3233217593 69139"/>
        <s v="44648,3234259259 69139"/>
        <s v="44648,3235069444 69139"/>
        <s v="44648,3236342593 69139"/>
        <s v="44648,3239583333 69139"/>
        <s v="44648,3251157407 69139"/>
        <s v="44648,3259606482 69139"/>
        <s v="44648,3261458333 69139"/>
        <s v="44648,3269675926 69139"/>
        <s v="44648,3279398148 69139"/>
        <s v="44648,3296990741 69139"/>
        <s v="44648,3304513889 69139"/>
        <s v="44648,3308449074 69139"/>
        <s v="44648,3319560185 69139"/>
        <s v="44648,3332175926 69139"/>
        <s v="44648,3334143519 69139"/>
        <s v="44648,3334837963 69139"/>
        <s v="44648,3335185185 69139"/>
        <s v="44648,3335532407 69139"/>
        <s v="44648,3339583333 69139"/>
        <s v="44648,3340393519 69139"/>
        <s v="44648,3341435185 69139"/>
        <s v="44648,3345023148 69139"/>
        <s v="44648,3356481481 69139"/>
        <s v="44648,3360763889 69139"/>
        <s v="44648,3366782407 69139"/>
        <s v="44648,336724537 69139"/>
        <s v="44648,3368287037 69139"/>
        <s v="44648,3372222222 69139"/>
        <s v="44648,3373726852 69139"/>
        <s v="44648,3375694444 69139"/>
        <s v="44648,3376157407 69139"/>
        <s v="44648,3376851852 69139"/>
        <s v="44648,3377893519 69139"/>
        <s v="44648,3380092593 69139"/>
        <s v="44648,3381134259 69139"/>
        <s v="44648,3381365741 69139"/>
        <s v="44648,3381712963 69139"/>
        <s v="44648,3392013889 69139"/>
        <s v="44648,3392824074 69139"/>
        <s v="44648,3395717593 69139"/>
        <s v="44648,3396875 69139"/>
        <s v="44648,3397569444 69139"/>
        <s v="44648,3397800926 69139"/>
        <s v="44648,3397916667 69139"/>
        <s v="44648,339849537 69139"/>
        <s v="44648,3402199074 69139"/>
        <s v="44648,3411805556 69139"/>
        <s v="44648,3417824074 69139"/>
        <s v="44648,3418402778 69139"/>
        <s v="44648,3418865741 69139"/>
        <s v="44648,3420949074 69139"/>
        <s v="44648,3426736111 69139"/>
        <s v="44648,3431481481 69139"/>
        <s v="44648,3433101852 69139"/>
        <s v="44648,3440740741 69139"/>
        <s v="44648,3453472222 69139"/>
        <s v="44648,3455208333 69139"/>
        <s v="44648,3456481481 69139"/>
        <s v="44648,3458564815 69139"/>
        <s v="44648,3459837963 69139"/>
        <s v="44648,3465972222 69139"/>
        <s v="44648,3467013889 69139"/>
        <s v="44648,3468055556 69139"/>
        <s v="44648,3469791667 69139"/>
        <s v="44648,3470486111 69139"/>
        <s v="44648,3471990741 69139"/>
        <s v="44648,3472453704 69139"/>
        <s v="44648,3475115741 69139"/>
        <s v="44648,347962963 69139"/>
        <s v="44648,3480092593 69139"/>
        <s v="44648,3481597222 69139"/>
        <s v="44648,3483564815 69139"/>
        <s v="44648,3483912037 69139"/>
        <s v="44648,3485185185 69139"/>
        <s v="44648,3489351852 69139"/>
        <s v="44648,3496296296 69139"/>
        <s v="44648,3498611111 69139"/>
        <s v="44648,3502199074 69139"/>
        <s v="44648,3506712963 69139"/>
        <s v="44648,3511458333 69139"/>
        <s v="44648,3511921296 69139"/>
        <s v="44648,3514467593 69139"/>
        <s v="44648,3516319444 69139"/>
        <s v="44648,3517708333 69139"/>
        <s v="44648,3519675926 69139"/>
        <s v="44648,3520949074 69139"/>
        <s v="44648,3521875 69139"/>
        <s v="44648,3523263889 69139"/>
        <s v="44648,3523611111 69139"/>
        <s v="44648,3526388889 69139"/>
        <s v="44648,3527546296 69139"/>
        <s v="44648,3529861111 69139"/>
        <s v="44648,3533564815 69139"/>
        <s v="44648,3540972222 69139"/>
        <s v="44648,3548148148 69139"/>
        <s v="44648,3550115741 69139"/>
        <s v="44648,3550462963 69139"/>
        <s v="44648,3551851852 69139"/>
        <s v="44648,355462963 69139"/>
        <s v="44648,3556712963 69139"/>
        <s v="44648,3556828703 69139"/>
        <s v="44648,355775463 69139"/>
        <s v="44648,3559143519 69139"/>
        <s v="44648,3560416667 69139"/>
        <s v="44648,3562384259 69139"/>
        <s v="44648,3562962963 69139"/>
        <s v="44648,3565393519 69139"/>
        <s v="44648,356724537 69139"/>
        <s v="44648,3570949074 69139"/>
        <s v="44648,3577662037 69139"/>
        <s v="44648,3580092593 69139"/>
        <s v="44648,358125 69139"/>
        <s v="44648,3592939815 69139"/>
        <s v="44648,3596296296 69139"/>
        <s v="44648,3597337963 69139"/>
        <s v="44648,3603819444 69139"/>
        <s v="44648,360787037 69139"/>
        <s v="44648,3613194444 69139"/>
        <s v="44648,3614583333 69139"/>
        <s v="44648,3615046296 69139"/>
        <s v="44648,3615625 69139"/>
        <s v="44648,3616782407 69139"/>
        <s v="44648,361712963 69139"/>
        <s v="44648,3617939815 69139"/>
        <s v="44648,3623726852 69139"/>
        <s v="44648,3624305556 69139"/>
        <s v="44648,3624768518 69139"/>
        <s v="44648,3625925926 69139"/>
        <s v="44648,3626273148 69139"/>
        <s v="44648,362662037 69139"/>
        <s v="44648,3627083333 69139"/>
        <s v="44648,3629166667 69139"/>
        <s v="44648,3629398148 69139"/>
        <s v="44648,3631481481 69139"/>
        <s v="44648,3636921296 69139"/>
        <s v="44648,3639583333 69139"/>
        <s v="44648,3643402778 69139"/>
        <s v="44648,3652199074 69139"/>
        <s v="44648,3656712963 69139"/>
        <s v="44648,3658101852 69139"/>
        <s v="44648,3658449074 69139"/>
        <s v="44648,366099537 69139"/>
        <s v="44648,3662037037 69139"/>
        <s v="44648,3662847222 69139"/>
        <s v="44648,3663310185 69139"/>
        <s v="44648,3666782407 69139"/>
        <s v="44648,3674189815 69139"/>
        <s v="44648,367662037 69139"/>
        <s v="44648,3677314815 69139"/>
        <s v="44648,3677893519 69139"/>
        <s v="44648,3681134259 69139"/>
        <s v="44648,3683449074 69139"/>
        <s v="44648,3684837963 69139"/>
        <s v="44648,3685185185 69139"/>
        <s v="44648,368587963 69139"/>
        <s v="44648,3687384259 69139"/>
        <s v="44648,3690277778 69139"/>
        <s v="44648,3692361111 69139"/>
        <s v="44648,3693634259 69120"/>
        <s v="44648,3694907407 69120"/>
        <s v="44648,3696296296 69120"/>
        <s v="44648,3707986111 69120"/>
        <s v="44648,3708333333 69120"/>
        <s v="44648,3722569444 69120"/>
        <s v="44648,3722916667 69120"/>
        <s v="44648,3724421296 69120"/>
        <s v="44648,3725 69120"/>
        <s v="44648,372662037 69120"/>
        <s v="44648,3726967593 69120"/>
        <s v="44648,3728935185 69120"/>
        <s v="44648,3729166667 69120"/>
        <s v="44648,3732175926 69120"/>
        <s v="44648,373275463 69120"/>
        <s v="44648,3734259259 69120"/>
        <s v="44648,3736574074 69120"/>
        <s v="44648,3736921296 69120"/>
        <s v="44648,3737384259 69120"/>
        <s v="44648,3740162037 69120"/>
        <s v="44648,3747337963 69120"/>
        <s v="44648,374837963 69120"/>
        <s v="44648,3751736111 69120"/>
        <s v="44648,3760300925 69120"/>
        <s v="44648,376712963 69120"/>
        <s v="44648,3767361111 69120"/>
        <s v="44648,3770138889 69120"/>
        <s v="44648,3771643518 69120"/>
        <s v="44648,3774421296 69120"/>
        <s v="44648,3779861111 69120"/>
        <s v="44648,3780324074 69120"/>
        <s v="44648,3792013889 69120"/>
        <s v="44648,3800578704 69120"/>
        <s v="44648,3808217593 69120"/>
        <s v="44648,381400463 69120"/>
        <s v="44648,3814236111 69120"/>
        <s v="44648,3814699074 69120"/>
        <s v="44648,3815277778 69120"/>
        <s v="44648,3820833333 69120"/>
        <s v="44648,3824768519 69120"/>
        <s v="44648,3825810185 69120"/>
        <s v="44648,3830092593 69120"/>
        <s v="44648,3831134259 69120"/>
        <s v="44648,3832175926 69120"/>
        <s v="44648,3833912037 69120"/>
        <s v="44648,3834606481 69120"/>
        <s v="44648,3836226852 69120"/>
        <s v="44648,3843865741 69120"/>
        <s v="44648,3848263889 69120"/>
        <s v="44648,3850347222 69120"/>
        <s v="44648,3852777778 69120"/>
        <s v="44648,3853125 69120"/>
        <s v="44648,3854282407 69120"/>
        <s v="44648,3854513889 69120"/>
        <s v="44648,3855439815 69120"/>
        <s v="44648,385625 69120"/>
        <s v="44648,3857175926 69120"/>
        <s v="44648,3857407407 69120"/>
        <s v="44648,3857638889 69120"/>
        <s v="44648,3857986111 69120"/>
        <s v="44648,3858912037 69120"/>
        <s v="44648,3859375 69120"/>
        <s v="44648,3859837963 69120"/>
        <s v="44648,3863657407 69120"/>
        <s v="44648,3864583333 69120"/>
        <s v="44648,3864930556 69120"/>
        <s v="44648,3865046296 69120"/>
        <s v="44648,3865856481 69120"/>
        <s v="44648,3866898148 69120"/>
        <s v="44648,3867361111 69120"/>
        <s v="44648,3867708333 69120"/>
        <s v="44648,3868402778 69120"/>
        <s v="44648,3874189815 69120"/>
        <s v="44648,3874421296 69120"/>
        <s v="44648,3875462963 69120"/>
        <s v="44648,3884606482 69120"/>
        <s v="44648,3889236111 69120"/>
        <s v="44648,3892708333 69120"/>
        <s v="44648,3904282407 69120"/>
        <s v="44648,3909837963 69120"/>
        <s v="44648,3912847222 69120"/>
        <s v="44648,3921064815 69120"/>
        <s v="44648,3921527778 69120"/>
        <s v="44648,3925 69120"/>
        <s v="44648,3965393519 69120"/>
        <s v="44648,3966666667 69120"/>
        <s v="44648,3967824074 69120"/>
        <s v="44648,3968055556 69120"/>
        <s v="44648,3978125 69120"/>
        <s v="44648,3988657407 69120"/>
        <s v="44648,3991087963 69120"/>
        <s v="44648,3994791667 69120"/>
        <s v="44648,3995486111 69120"/>
        <s v="44648,4000925926 69120"/>
        <s v="44648,4004861111 69120"/>
        <s v="44648,4015972222 69120"/>
        <s v="44648,4023263889 69120"/>
        <s v="44648,4032175926 69120"/>
        <s v="44648,4033564815 69120"/>
        <s v="44648,4033912037 69120"/>
        <s v="44648,4036342593 69120"/>
        <s v="44648,4043634259 69120"/>
        <s v="44648,4044791667 69120"/>
        <s v="44648,4046759259 69120"/>
        <s v="44648,4051041667 69120"/>
        <s v="44648,4051736111 69120"/>
        <s v="44648,4052199074 69120"/>
        <s v="44648,4053703704 69120"/>
        <s v="44648,405474537 69120"/>
        <s v="44648,405775463 69120"/>
        <s v="44648,406875 69120"/>
        <s v="44648,4071064815 69120"/>
        <s v="44648,4071759259 69120"/>
        <s v="44648,4072685185 69120"/>
        <s v="44648,4074768519 69120"/>
        <s v="44648,4077199074 69120"/>
        <s v="44648,4077546296 69120"/>
        <s v="44648,407974537 69120"/>
        <s v="44648,4080208333 69120"/>
        <s v="44648,408125 69120"/>
        <s v="44648,4083680556 69120"/>
        <s v="44648,4087962963 69187"/>
        <s v="44648,4088541667 69187"/>
        <s v="44648,4089699074 69187"/>
        <s v="44648,4091898148 69187"/>
        <s v="44648,4092939815 69187"/>
        <s v="44648,4095023148 69187"/>
        <s v="44648,4095486111 69187"/>
        <s v="44648,4096064815 69187"/>
        <s v="44648,4096759259 69220"/>
        <s v="44648,4098032407 69220"/>
        <s v="44648,4103009259 69220"/>
        <s v="44648,4103819444 69220"/>
        <s v="44648,4104513889 69220"/>
        <s v="44648,4106712962 69220"/>
        <s v="44648,4111226852 69220"/>
        <s v="44648,4112731482 69220"/>
        <s v="44648,4115509259 69220"/>
        <s v="44648,412025463 69220"/>
        <s v="44648,4121875 69220"/>
        <s v="44648,4122569444 69220"/>
        <s v="44648,412337963 69220"/>
        <s v="44648,4123611111 69220"/>
        <s v="44648,4123958333 69220"/>
        <s v="44648,4124652778 69220"/>
        <s v="44648,4125347222 69220"/>
        <s v="44648,412650463 69220"/>
        <s v="44648,4127199074 69220"/>
        <s v="44648,4128819444 69220"/>
        <s v="44648,4130208333 69220"/>
        <s v="44648,4130902778 69220"/>
        <s v="44648,4132523148 69220"/>
        <s v="44648,413275463 69220"/>
        <s v="44648,4136921296 69220"/>
        <s v="44648,4138078704 69220"/>
        <s v="44648,4138657407 69220"/>
        <s v="44648,4138888889 69220"/>
        <s v="44648,4140972222 69220"/>
        <s v="44648,4141666667 69220"/>
        <s v="44648,4142013889 69220"/>
        <s v="44648,4142476852 69220"/>
        <s v="44648,4143287037 69220"/>
        <s v="44648,4144791667 69220"/>
        <s v="44648,4145138889 69220"/>
        <s v="44648,4146643519 69220"/>
        <s v="44648,4152083333 69220"/>
        <s v="44648,4152662037 69220"/>
        <s v="44648,4153703704 69220"/>
        <s v="44648,4154282407 69203"/>
        <s v="44648,4156365741 69203"/>
        <s v="44648,4158796296 69203"/>
        <s v="44648,4158912037 69203"/>
        <s v="44648,4160300926 69203"/>
        <s v="44648,4165046296 69203"/>
        <s v="44648,417037037 69178"/>
        <s v="44648,4170833333 69178"/>
        <s v="44648,4170949074 69201"/>
        <s v="44648,4175694444 69178"/>
        <s v="44648,417962963 69178"/>
        <s v="44648,4179861111 69178"/>
        <s v="44648,4180208333 69178"/>
        <s v="44648,4181481482 69178"/>
        <s v="44648,4184837962 69201"/>
        <s v="44648,4185069444 69201"/>
        <s v="44648,418599537 69201"/>
        <s v="44648,4187384259 69201"/>
        <s v="44648,4187731482 69201"/>
        <s v="44648,4188773148 69201"/>
        <s v="44648,4189236111 69201"/>
        <s v="44648,4189467593 69201"/>
        <s v="44648,4189699074 69201"/>
        <s v="44648,4200925926 69201"/>
        <s v="44648,424224537 69201"/>
        <s v="44648,4242361111 69201"/>
        <s v="44648,4243981481 69201"/>
        <s v="44648,4244560185 69201"/>
        <s v="44648,4251273148 69201"/>
        <s v="44648,4258564815 69201"/>
        <s v="44648,4265625 69201"/>
        <s v="44648,426724537 69201"/>
        <s v="44648,4269212963 69201"/>
        <s v="44648,4269444444 69201"/>
        <s v="44648,4269675926 69201"/>
        <s v="44648,4270138889 69201"/>
        <s v="44648,4270717593 69201"/>
        <s v="44648,4270949074 69201"/>
        <s v="44648,4271180556 69201"/>
        <s v="44648,4274074074 69201"/>
        <s v="44648,4274189815 69201"/>
        <s v="44648,4274537037 69201"/>
        <s v="44648,4274652778 69201"/>
        <s v="44648,4275578704 69201"/>
        <s v="44648,4283217593 69201"/>
        <s v="44648,4286458333 69201"/>
        <s v="44648,4287731481 69201"/>
        <s v="44648,4288425926 69201"/>
        <s v="44648,429537037 69201"/>
        <s v="44648,4299189815 69201"/>
        <s v="44648,4299421296 69201"/>
        <s v="44648,4302083333 69178"/>
        <s v="44648,4303240741 69178"/>
        <s v="44648,4303472222 69178"/>
        <s v="44648,4304050926 69178"/>
        <s v="44648,4313310185 69201"/>
        <s v="44648,431400463 69203"/>
        <s v="44648,4314236111 69203"/>
        <s v="44648,4314583333 69203"/>
        <s v="44648,4318634259 69203"/>
        <s v="44648,4320601852 69203"/>
        <s v="44648,4322916667 69203"/>
        <s v="44648,432337963 69203"/>
        <s v="44648,432349537 69203"/>
        <s v="44648,4323958333 69203"/>
        <s v="44648,4327083333 69203"/>
        <s v="44648,4328356481 69220"/>
        <s v="44648,4328587963 69220"/>
        <s v="44648,4329282407 69220"/>
        <s v="44648,432974537 69220"/>
        <s v="44648,4331944444 69220"/>
        <s v="44648,4333564815 69220"/>
        <s v="44648,4335069444 69220"/>
        <s v="44648,4336458333 69220"/>
        <s v="44648,4338425926 69220"/>
        <s v="44648,4339467593 69220"/>
        <s v="44648,4339930556 69220"/>
        <s v="44648,4340162037 69220"/>
        <s v="44648,4341203704 69220"/>
        <s v="44648,4346412037 69220"/>
        <s v="44648,4346875 69220"/>
        <s v="44648,4347685185 69220"/>
        <s v="44648,4349189815 69220"/>
        <s v="44648,4356134259 69220"/>
        <s v="44648,4356828704 69220"/>
        <s v="44648,4359143519 69220"/>
        <s v="44648,4359259259 69220"/>
        <s v="44648,4360763889 69220"/>
        <s v="44648,4367361111 69220"/>
        <s v="44648,4369097222 69220"/>
        <s v="44648,4369560185 69220"/>
        <s v="44648,4372453704 69220"/>
        <s v="44648,4373958333 69220"/>
        <s v="44648,4374305556 69220"/>
        <s v="44648,4377314815 69220"/>
        <s v="44648,4379513889 69220"/>
        <s v="44648,4381134259 69187"/>
        <s v="44648,438912037 69187"/>
        <s v="44648,4390393519 69187"/>
        <s v="44648,4391898148 69187"/>
        <s v="44648,439224537 69187"/>
        <s v="44648,4392939815 69187"/>
        <s v="44648,4393402778 69187"/>
        <s v="44648,4394212963 69187"/>
        <s v="44648,4394675926 69187"/>
        <s v="44648,4395601851 69187"/>
        <s v="44648,4396527778 69187"/>
        <s v="44648,4401388889 69187"/>
        <s v="44648,440162037 69187"/>
        <s v="44648,4401851852 69187"/>
        <s v="44648,4403240741 69187"/>
        <s v="44648,440474537 69187"/>
        <s v="44648,4405208333 69187"/>
        <s v="44648,4405324074 69187"/>
        <s v="44648,4407060185 69187"/>
        <s v="44648,440787037 69187"/>
        <s v="44648,4409606481 69187"/>
        <s v="44648,441087963 69187"/>
        <s v="44648,4411226852 69187"/>
        <s v="44648,4414467593 69187"/>
        <s v="44648,4414814815 69187"/>
        <s v="44648,4415162037 69187"/>
        <s v="44648,4425347222 69187"/>
        <s v="44648,4430787037 69187"/>
        <s v="44648,4433101852 69187"/>
        <s v="44648,4433333333 69187"/>
        <s v="44648,4436574074 69187"/>
        <s v="44648,4443171296 69187"/>
        <s v="44648,445011574 69187"/>
        <s v="44648,4450347222 69187"/>
        <s v="44648,4469212963 69187"/>
        <s v="44648,4469444444 69187"/>
        <s v="44648,447025463 69187"/>
        <s v="44648,4477546296 69187"/>
        <s v="44648,4477893518 69187"/>
        <s v="44648,447974537 69187"/>
        <s v="44648,4479861111 69187"/>
        <s v="44648,4480439815 69187"/>
        <s v="44648,4484953704 69187"/>
        <s v="44648,4491435185 69187"/>
        <s v="44648,4492361111 69187"/>
        <s v="44648,4493518519 69187"/>
        <s v="44648,4494907407 69187"/>
        <s v="44648,4496759259 69187"/>
        <s v="44648,4497106482 69187"/>
        <s v="44648,4498148148 69187"/>
        <s v="44648,4499768519 69187"/>
        <s v="44648,4500578704 69187"/>
        <s v="44648,4519907407 69038"/>
        <s v="44648,4520023148 69038"/>
        <s v="44648,4522453704 69038"/>
        <s v="44648,4529398148 69038"/>
        <s v="44648,4539583333 69038"/>
        <s v="44648,4542708333 69038"/>
        <s v="44648,4545486111 69038"/>
        <s v="44648,4546759259 69038"/>
        <s v="44648,4554166667 69038"/>
        <s v="44648,4555324074 69038"/>
        <s v="44648,4567708333 69038"/>
        <s v="44648,457037037 69038"/>
        <s v="44648,457349537 69038"/>
        <s v="44648,4632638889 69038"/>
        <s v="44648,4633912037 69038"/>
        <s v="44648,4634375 69038"/>
        <s v="44648,4670833333 69038"/>
        <s v="44648,4671527778 69038"/>
        <s v="44648,4674537037 69038"/>
        <s v="44648,4703819444 69038"/>
        <s v="44648,4704050926 69038"/>
        <s v="44648,4705671296 69038"/>
        <s v="44648,4706134259 69038"/>
        <s v="44648,4706712963 69038"/>
        <s v="44648,4707291667 69038"/>
        <s v="44648,4709259259 69038"/>
        <s v="44648,471099537 69038"/>
        <s v="44648,4711226852 69038"/>
        <s v="44648,4713425926 69038"/>
        <s v="44648,4713657407 69038"/>
        <s v="44648,4713888889 69038"/>
        <s v="44648,4721180556 69038"/>
        <s v="44648,4766666667 69038"/>
        <s v="44648,4766898148 69038"/>
        <s v="44648,4768055556 69038"/>
        <s v="44648,4770023148 69038"/>
        <s v="44648,4771064815 69038"/>
        <s v="44648,4772337963 69038"/>
        <s v="44648,4772569444 69038"/>
        <s v="44648,4776736111 69038"/>
        <s v="44648,4785648148 69038"/>
        <s v="44648,4803935185 69038"/>
        <s v="44648,4804398148 69038"/>
        <s v="44648,4805787037 69038"/>
        <s v="44648,4806365741 69038"/>
        <s v="44648,4810185185 69038"/>
        <s v="44648,481087963 69038"/>
        <s v="44648,4811458333 69038"/>
        <s v="44648,4817708333 69038"/>
        <s v="44648,4829398148 69038"/>
        <s v="44648,4833449074 69038"/>
        <s v="44648,4838541667 69038"/>
        <s v="44648,4839351852 69038"/>
        <s v="44648,484525463 69038"/>
        <s v="44648,4846990741 69038"/>
        <s v="44648,4847569444 69038"/>
        <s v="44648,4853125 69038"/>
        <s v="44648,4855208333 69038"/>
        <s v="44648,4855439815 69038"/>
        <s v="44648,4856365741 69038"/>
        <s v="44648,4856828704 69038"/>
        <s v="44648,4865509259 69038"/>
        <s v="44648,4865740741 69038"/>
        <s v="44648,4865856481 69038"/>
        <s v="44648,4869675926 69038"/>
        <s v="44648,4869791667 69038"/>
        <s v="44648,4871064815 69038"/>
        <s v="44648,4871180556 69038"/>
        <s v="44648,4872685185 69038"/>
        <s v="44648,4872916667 69038"/>
        <s v="44648,4873842593 69038"/>
        <s v="44648,4874074074 69038"/>
        <s v="44648,4875347222 69038"/>
        <s v="44648,4875578704 69038"/>
        <s v="44648,4877546296 69038"/>
        <s v="44648,4877662037 69038"/>
        <s v="44648,4878009259 69038"/>
        <s v="44648,4880208333 69038"/>
        <s v="44648,4881481481 69038"/>
        <s v="44648,4881597222 69038"/>
        <s v="44648,488287037 69038"/>
        <s v="44648,4883333333 69038"/>
        <s v="44648,4884375 69038"/>
        <s v="44648,4902083333 69038"/>
        <s v="44648,4902893519 69038"/>
        <s v="44648,490474537 69038"/>
        <s v="44648,4905208333 69038"/>
        <s v="44648,4913310185 69038"/>
        <s v="44648,4914236111 69038"/>
        <s v="44648,4916087963 69038"/>
        <s v="44648,4923148148 69038"/>
        <s v="44648,4929861111 69038"/>
        <s v="44648,4930902778 69038"/>
        <s v="44648,4932175925 69038"/>
        <s v="44648,4933333333 69038"/>
        <s v="44648,4944444444 69038"/>
        <s v="44648,4944560185 69038"/>
        <s v="44648,4944675926 69038"/>
        <s v="44648,4949421296 69038"/>
        <s v="44648,4949768518 69038"/>
        <s v="44648,4954513889 69038"/>
        <s v="44648,4963194444 69038"/>
        <s v="44648,4965162037 69038"/>
        <s v="44648,4965509259 69038"/>
        <s v="44648,4973263889 69038"/>
        <s v="44648,4980671296 69038"/>
        <s v="44648,4986342593 69038"/>
        <s v="44648,4988888889 69038"/>
        <s v="44648,4989236111 69038"/>
        <s v="44648,499537037 69038"/>
        <s v="44648,5001851852 69038"/>
        <s v="44648,5002893519 69038"/>
        <s v="44648,5004166667 69038"/>
        <s v="44648,500462963 69038"/>
        <s v="44648,500625 69038"/>
        <s v="44648,5006828704 69038"/>
        <s v="44648,5007638889 69038"/>
        <s v="44648,5008101852 69038"/>
        <s v="44648,5009953704 69038"/>
        <s v="44648,5013425926 69038"/>
        <s v="44648,5013888889 69038"/>
        <s v="44648,5014236111 69038"/>
        <s v="44648,5014699074 69038"/>
        <s v="44648,5015509259 69038"/>
        <s v="44648,5015972222 69038"/>
        <s v="44648,5016203704 69038"/>
        <s v="44648,5022685185 69038"/>
        <s v="44648,5022916667 69038"/>
        <s v="44648,5023611111 69038"/>
        <s v="44648,5023842593 69038"/>
        <s v="44648,5024305556 69038"/>
        <s v="44648,5024768518 69038"/>
        <s v="44648,502662037 69038"/>
        <s v="44648,50375 69038"/>
        <s v="44648,5049305556 69038"/>
        <s v="44648,5052430556 69038"/>
        <s v="44648,5061921296 69038"/>
        <s v="44648,5064930556 69263"/>
        <s v="44648,5065856481 69263"/>
        <s v="44648,5066550926 69263"/>
        <s v="44648,5078009259 69263"/>
        <s v="44648,5083101852 69263"/>
        <s v="44648,50875 69263"/>
        <s v="44648,5091319444 69263"/>
        <s v="44648,509525463 69263"/>
        <s v="44648,5096875 69263"/>
        <s v="44648,509837963 69263"/>
        <s v="44648,5099189815 69263"/>
        <s v="44648,5101041667 69263"/>
        <s v="44648,5101736111 69263"/>
        <s v="44648,5102199074 69263"/>
        <s v="44648,5102777778 69263"/>
        <s v="44648,5103125 69263"/>
        <s v="44648,5105902778 69263"/>
        <s v="44648,5106828704 69263"/>
        <s v="44648,5111111111 69263"/>
        <s v="44648,5122685185 69263"/>
        <s v="44648,512337963 69263"/>
        <s v="44648,5127546296 69263"/>
        <s v="44648,5128935185 69263"/>
        <s v="44648,5129282407 69263"/>
        <s v="44648,5130902778 69263"/>
        <s v="44648,5131365741 69263"/>
        <s v="44648,5133449074 69263"/>
        <s v="44648,5138541667 69263"/>
        <s v="44648,514525463 69263"/>
        <s v="44648,5146296296 69263"/>
        <s v="44648,5147106481 69263"/>
        <s v="44648,5157060185 69263"/>
        <s v="44648,51625 69263"/>
        <s v="44648,5174074074 69263"/>
        <s v="44648,5177199074 69263"/>
        <s v="44648,5709027778 69263"/>
        <s v="44648,5714814815 69263"/>
        <s v="44648,5715509259 69263"/>
        <s v="44648,5716319444 69263"/>
        <s v="44648,5716898148 69263"/>
        <s v="44648,5718055556 69263"/>
        <s v="44648,5718402778 69263"/>
        <s v="44648,5723958333 69263"/>
        <s v="44648,5738888889 69263"/>
        <s v="44648,5742013889 69263"/>
        <s v="44648,5742476852 69263"/>
        <s v="44648,5745833333 69263"/>
        <s v="44648,5754050926 69263"/>
        <s v="44648,5758333333 69263"/>
        <s v="44648,5758796296 69263"/>
        <s v="44648,5759490741 69263"/>
        <s v="44648,5769675926 69263"/>
        <s v="44648,5780439815 69263"/>
        <s v="44648,5782523148 69263"/>
        <s v="44648,5784027778 69263"/>
        <s v="44648,5785416667 69263"/>
        <s v="44648,5785648148 69263"/>
        <s v="44648,578599537 69263"/>
        <s v="44648,5792824074 69263"/>
        <s v="44648,5793981481 69263"/>
        <s v="44648,5794791667 69263"/>
        <s v="44648,5795138889 69263"/>
        <s v="44648,5795717593 69263"/>
        <s v="44648,5797337963 69263"/>
        <s v="44648,5797569444 69263"/>
        <s v="44648,5797685185 69263"/>
        <s v="44648,5798032407 69263"/>
        <s v="44648,5800925926 69263"/>
        <s v="44648,580150463 69263"/>
        <s v="44648,581099537 69263"/>
        <s v="44648,5811574074 69263"/>
        <s v="44648,5811921296 69263"/>
        <s v="44648,5812384259 69263"/>
        <s v="44648,5824074074 69263"/>
        <s v="44648,5825115741 69263"/>
        <s v="44648,5846296296 69263"/>
        <s v="44648,5847569444 69263"/>
        <s v="44648,584837963 69263"/>
        <s v="44648,5850115741 69263"/>
        <s v="44648,5850347222 69263"/>
        <s v="44648,5851157407 69263"/>
        <s v="44648,5851967593 69263"/>
        <s v="44648,5853240741 69263"/>
        <s v="44648,5853587963 69263"/>
        <s v="44648,5853819444 69263"/>
        <s v="44648,5854050926 69263"/>
        <s v="44648,5856134259 69263"/>
        <s v="44648,5856712963 69263"/>
        <s v="44648,5868402778 69263"/>
        <s v="44648,5874652778 69263"/>
        <s v="44648,5878240741 69263"/>
        <s v="44648,588287037 69263"/>
        <s v="44648,5889351852 69263"/>
        <s v="44648,5898958333 69263"/>
        <s v="44648,590150463 69263"/>
        <s v="44648,5902662037 69263"/>
        <s v="44648,5905671296 69263"/>
        <s v="44648,5911342593 69263"/>
        <s v="44648,5911689815 69263"/>
        <s v="44648,5912268519 69263"/>
        <s v="44648,5912847222 69263"/>
        <s v="44648,5915972222 69263"/>
        <s v="44648,5916666667 69263"/>
        <s v="44648,5917476852 69263"/>
        <s v="44648,5917708333 69263"/>
        <s v="44648,5918171296 69263"/>
        <s v="44648,5919097222 69263"/>
        <s v="44648,5921296296 69263"/>
        <s v="44648,5924768519 69263"/>
        <s v="44648,5925578704 69263"/>
        <s v="44648,5930324074 69263"/>
        <s v="44648,5931944444 69263"/>
        <s v="44648,5941203704 69263"/>
        <s v="44648,5944212963 69263"/>
        <s v="44648,5946527778 69263"/>
        <s v="44648,5946990741 69263"/>
        <s v="44648,5948958333 69263"/>
        <s v="44648,5957407407 69263"/>
        <s v="44648,5962384259 69263"/>
        <s v="44648,5972569444 69263"/>
        <s v="44648,5972800926 69263"/>
        <s v="44648,597349537 69263"/>
        <s v="44648,5974074074 69263"/>
        <s v="44648,5974884259 69263"/>
        <s v="44648,5982523148 69263"/>
        <s v="44648,5983912037 69263"/>
        <s v="44648,5985763889 69263"/>
        <s v="44648,5990972222 69263"/>
        <s v="44648,5991782407 69263"/>
        <s v="44648,599224537 69263"/>
        <s v="44648,5994675926 69263"/>
        <s v="44648,5996412037 69263"/>
        <s v="44648,5997569444 69263"/>
        <s v="44648,6001157407 69263"/>
        <s v="44648,6003356481 69263"/>
        <s v="44648,6004166667 69263"/>
        <s v="44648,600462963 69263"/>
        <s v="44648,6004861111 69263"/>
        <s v="44648,6007060185 69263"/>
        <s v="44648,6007407407 69263"/>
        <s v="44648,6007523148 69263"/>
        <s v="44648,601099537 69263"/>
        <s v="44648,6015162037 69263"/>
        <s v="44648,6019097222 69263"/>
        <s v="44648,6030671296 69263"/>
        <s v="44648,6035763889 69263"/>
        <s v="44648,603587963 69263"/>
        <s v="44648,6036226851 69263"/>
        <s v="44648,604537037 69263"/>
        <s v="44648,6048263889 69263"/>
        <s v="44648,6049652778 69263"/>
        <s v="44648,6050347222 69263"/>
        <s v="44648,6051967593 69263"/>
        <s v="44648,6053356481 69263"/>
        <s v="44648,6056597222 69263"/>
        <s v="44648,6057060185 69263"/>
        <s v="44648,6059490741 69263"/>
        <s v="44648,6061458333 69263"/>
        <s v="44648,6063194444 69263"/>
        <s v="44648,6063888889 69263"/>
        <s v="44648,6064699074 69263"/>
        <s v="44648,6359259259 69263"/>
        <s v="44648,636712963 69263"/>
        <s v="44648,636724537 69263"/>
        <s v="44648,636875 69263"/>
        <s v="44648,6369675926 69120"/>
        <s v="44648,637349537 69120"/>
        <s v="44648,6373958333 69120"/>
        <s v="44648,6378819444 69120"/>
        <s v="44648,6378935185 69120"/>
        <s v="44648,6380671296 69120"/>
        <s v="44648,6381365741 69187"/>
        <s v="44648,639212963 69187"/>
        <s v="44648,6397685185 69187"/>
        <s v="44648,6402083333 69187"/>
        <s v="44648,6402430556 69187"/>
        <s v="44648,6403472222 69187"/>
        <s v="44648,640462963 69187"/>
        <s v="44648,6405092593 69187"/>
        <s v="44648,6406481481 69187"/>
        <s v="44648,6408564815 69187"/>
        <s v="44648,6409375 69187"/>
        <s v="44648,6412384259 69187"/>
        <s v="44648,6412847222 69187"/>
        <s v="44648,6413310185 69187"/>
        <s v="44648,6414236111 69187"/>
        <s v="44648,6415972222 69220"/>
        <s v="44648,6421412037 69187"/>
        <s v="44648,6421990741 69220"/>
        <s v="44648,642337963 69220"/>
        <s v="44648,6426157407 69220"/>
        <s v="44648,6432175926 69220"/>
        <s v="44648,6435416667 69220"/>
        <s v="44648,6445601852 69220"/>
        <s v="44648,6456018519 69220"/>
        <s v="44648,6456712963 69220"/>
        <s v="44648,6457523148 69220"/>
        <s v="44648,6458912037 69220"/>
        <s v="44648,6459143519 69220"/>
        <s v="44648,6459953704 69220"/>
        <s v="44648,6465393519 69220"/>
        <s v="44648,6465856481 69220"/>
        <s v="44648,6465972222 69220"/>
        <s v="44648,6472453704 69220"/>
        <s v="44648,6474305556 69220"/>
        <s v="44648,6476273148 69220"/>
        <s v="44648,6476388889 69220"/>
        <s v="44648,6477199074 69220"/>
        <s v="44648,6478356481 69220"/>
        <s v="44648,6479050926 69220"/>
        <s v="44648,6479861111 69220"/>
        <s v="44648,6480092593 69220"/>
        <s v="44648,6480324074 69220"/>
        <s v="44648,6482175926 69220"/>
        <s v="44648,6484837963 69220"/>
        <s v="44648,6485069444 69220"/>
        <s v="44648,6485300926 69220"/>
        <s v="44648,6485532407 69220"/>
        <s v="44648,6490277778 69220"/>
        <s v="44648,6492361111 69220"/>
        <s v="44648,6492939815 69220"/>
        <s v="44648,6493055556 69220"/>
        <s v="44648,6493402778 69220"/>
        <s v="44648,6494791667 69220"/>
        <s v="44648,6496759259 69220"/>
        <s v="44648,6496990741 69220"/>
        <s v="44648,6498842593 69220"/>
        <s v="44648,6500694444 69220"/>
        <s v="44648,6501157407 69220"/>
        <s v="44648,6502430556 69220"/>
        <s v="44648,6508912037 69220"/>
        <s v="44648,6509375 69220"/>
        <s v="44648,6510763889 69220"/>
        <s v="44648,6511921296 69203"/>
        <s v="44648,6516666667 69203"/>
        <s v="44648,651712963 69203"/>
        <s v="44648,6519444444 69203"/>
        <s v="44648,6520717593 69203"/>
        <s v="44648,6525347222 69203"/>
        <s v="44648,6528009259 69178"/>
        <s v="44648,6528472222 69178"/>
        <s v="44648,6537615741 69178"/>
        <s v="44648,6538194444 69178"/>
        <s v="44648,6538310185 69178"/>
        <s v="44648,6539236111 69178"/>
        <s v="44648,6544675926 69201"/>
        <s v="44648,654537037 69201"/>
        <s v="44648,6546643519 69201"/>
        <s v="44648,6548842593 69201"/>
        <s v="44648,6548958333 69201"/>
        <s v="44648,6549537037 69201"/>
        <s v="44648,6558333333 69201"/>
        <s v="44648,6585069444 69201"/>
        <s v="44648,6591435185 69201"/>
        <s v="44648,6591550926 69201"/>
        <s v="44648,6591782407 69201"/>
        <s v="44648,6592708333 69201"/>
        <s v="44648,6593518518 69201"/>
        <s v="44648,659837963 69201"/>
        <s v="44648,6681134259 69201"/>
        <s v="44648,6681365741 69201"/>
        <s v="44648,6683449074 69201"/>
        <s v="44648,6685300926 69201"/>
        <s v="44648,6686226852 69201"/>
        <s v="44648,6688425926 69201"/>
        <s v="44648,6689814815 69201"/>
        <s v="44648,6700347222 69201"/>
        <s v="44648,6712384259 69201"/>
      </sharedItems>
    </cacheField>
    <cacheField name="Entrée sortie" numFmtId="0">
      <sharedItems count="59">
        <s v="Dans 69201"/>
        <s v="sortie 69201"/>
        <s v="Dans 69178"/>
        <s v="sortie 69178"/>
        <s v="Dans 69203"/>
        <s v="sortie 69203"/>
        <s v="Dans 69220"/>
        <s v="sortie 69220"/>
        <s v="Dans 69187"/>
        <s v="sortie 69187"/>
        <s v="Dans 69038"/>
        <s v="sortie 69038"/>
        <s v="Dans 69263"/>
        <s v="sortie 69263"/>
        <s v="sortie 69120"/>
        <s v="Dans 69120"/>
        <s v="Dans 69139"/>
        <s v="sortie 69139"/>
        <s v="Dans 69001"/>
        <s v="sortie 69001"/>
        <s v="Dans 69030"/>
        <s v="sortie 69030"/>
        <s v="Dans 69099"/>
        <s v="sortie 69099"/>
        <s v="Dans 69098"/>
        <s v="sortie 69098"/>
        <s v="Dans 69138"/>
        <s v="sortie 69138"/>
        <s v="Dans 69078"/>
        <s v="sortie 69078"/>
        <s v="Dans 69132"/>
        <s v="sortie 69132"/>
        <s v="Dans 69014"/>
        <s v="sortie 69014"/>
        <s v="Dans 69095"/>
        <s v="sortie 69095"/>
        <s v="Dans 69155"/>
        <s v="sortie 69155"/>
        <s v="Dans 69238"/>
        <s v="sortie 69238"/>
        <s v="Dans 69110"/>
        <s v="sortie 69110"/>
        <s v="Dans 69042"/>
        <s v="sortie 69042"/>
        <s v="Dans 69227"/>
        <s v="sortie 69227"/>
        <s v="Dans 69062"/>
        <s v="sortie 69062"/>
        <s v="sortie 69184"/>
        <s v="Dans 69184"/>
        <s v="Dans 69166"/>
        <s v="sortie 69166"/>
        <s v="Dans 42059"/>
        <s v="sortie 42059"/>
        <s v="Dans 42055"/>
        <s v="sortie 42055"/>
        <s v="sortie "/>
        <s v="Dans la commune" u="1"/>
        <s v="Entrée sortie" u="1"/>
      </sharedItems>
    </cacheField>
    <cacheField name="Entree" numFmtId="0">
      <sharedItems/>
    </cacheField>
    <cacheField name="Entree sortie" numFmtId="0">
      <sharedItems/>
    </cacheField>
    <cacheField name="Vitesse" numFmtId="0">
      <sharedItems containsBlank="1" containsMixedTypes="1" containsNumber="1" containsInteger="1" minValue="0" maxValue="81" count="82">
        <n v="0"/>
        <n v="7"/>
        <n v="6"/>
        <n v="12"/>
        <s v="Ü"/>
        <n v="13"/>
        <n v="16"/>
        <n v="15"/>
        <n v="17"/>
        <n v="28"/>
        <n v="50"/>
        <n v="51"/>
        <n v="44"/>
        <n v="35"/>
        <n v="40"/>
        <n v="36"/>
        <n v="55"/>
        <n v="53"/>
        <n v="48"/>
        <n v="49"/>
        <n v="47"/>
        <n v="43"/>
        <n v="11"/>
        <n v="23"/>
        <n v="18"/>
        <n v="21"/>
        <n v="19"/>
        <n v="10"/>
        <n v="29"/>
        <n v="25"/>
        <n v="27"/>
        <n v="9"/>
        <n v="54"/>
        <n v="63"/>
        <n v="60"/>
        <n v="30"/>
        <n v="20"/>
        <n v="41"/>
        <n v="33"/>
        <n v="42"/>
        <n v="45"/>
        <n v="56"/>
        <n v="46"/>
        <n v="38"/>
        <n v="39"/>
        <n v="34"/>
        <n v="8"/>
        <n v="3"/>
        <n v="14"/>
        <n v="22"/>
        <n v="26"/>
        <n v="24"/>
        <n v="5"/>
        <n v="4"/>
        <n v="37"/>
        <n v="31"/>
        <n v="32"/>
        <n v="59"/>
        <n v="52"/>
        <n v="57"/>
        <n v="61"/>
        <m/>
        <n v="58"/>
        <n v="1"/>
        <n v="65"/>
        <n v="62"/>
        <n v="75"/>
        <n v="68"/>
        <n v="64"/>
        <n v="78"/>
        <n v="81"/>
        <n v="66"/>
        <n v="79"/>
        <n v="73"/>
        <n v="71"/>
        <n v="77"/>
        <n v="69"/>
        <n v="72"/>
        <n v="70"/>
        <n v="80"/>
        <n v="67"/>
        <n v="74"/>
      </sharedItems>
    </cacheField>
    <cacheField name="Duree2pts" numFmtId="0">
      <sharedItems containsDate="1" containsMixedTypes="1" minDate="1899-12-30T00:00:01" maxDate="1899-12-30T23:36:25"/>
    </cacheField>
    <cacheField name="CoordEvo" numFmtId="0">
      <sharedItems containsSemiMixedTypes="0" containsString="0" containsNumber="1" minValue="-91.400893999999994" maxValue="91.400745000000001"/>
    </cacheField>
    <cacheField name="HypotheseVitesse" numFmtId="0">
      <sharedItems/>
    </cacheField>
    <cacheField name="Indication Passage ou Ramassage" numFmtId="0">
      <sharedItems/>
    </cacheField>
    <cacheField name="OrdrePts" numFmtId="0">
      <sharedItems containsSemiMixedTypes="0" containsString="0" containsNumber="1" containsInteger="1" minValue="1" maxValue="1342"/>
    </cacheField>
    <cacheField name="Minutes" numFmtId="0" databaseField="0">
      <fieldGroup base="3">
        <rangePr groupBy="minutes" startDate="2022-03-14T06:13:33" endDate="2022-03-28T16:06:35"/>
        <groupItems count="62">
          <s v="&lt;14/03/2022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03/2022"/>
        </groupItems>
      </fieldGroup>
    </cacheField>
    <cacheField name="Heures" numFmtId="0" databaseField="0">
      <fieldGroup base="3">
        <rangePr groupBy="hours" startDate="2022-03-14T06:13:33" endDate="2022-03-28T16:06:35"/>
        <groupItems count="26">
          <s v="&lt;14/03/2022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8/03/2022"/>
        </groupItems>
      </fieldGroup>
    </cacheField>
    <cacheField name="Jours" numFmtId="0" databaseField="0">
      <fieldGroup base="3">
        <rangePr groupBy="days" startDate="2022-03-14T06:13:33" endDate="2022-03-28T16:06:35"/>
        <groupItems count="368">
          <s v="&lt;14/03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8/03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12">
  <r>
    <n v="1"/>
    <n v="354017116483021"/>
    <s v="354017116483021-14 mars"/>
    <x v="0"/>
    <d v="2022-03-14T06:13:33"/>
    <d v="2022-03-14T06:13:33"/>
    <s v="69201"/>
    <x v="0"/>
    <x v="0"/>
    <x v="0"/>
    <s v="Entree 69201"/>
    <s v="Entree 69201"/>
    <x v="0"/>
    <d v="1899-12-30T00:04:31"/>
    <n v="0"/>
    <s v="ramassage possible"/>
    <s v="Commune de passage"/>
    <n v="1"/>
  </r>
  <r>
    <n v="2"/>
    <n v="354017116483021"/>
    <s v="354017116483021-14 mars"/>
    <x v="1"/>
    <d v="2022-03-14T06:18:04"/>
    <d v="2022-03-14T06:18:04"/>
    <s v="69201"/>
    <x v="1"/>
    <x v="1"/>
    <x v="1"/>
    <s v="Dans 69201"/>
    <s v="sortie 69201"/>
    <x v="0"/>
    <d v="1899-12-30T00:00:01"/>
    <n v="-2.2699999999999999E-4"/>
    <s v="ramassage possible"/>
    <s v="Commune de passage"/>
    <n v="2"/>
  </r>
  <r>
    <n v="3"/>
    <n v="354017116483021"/>
    <s v="354017116483021-14 mars"/>
    <x v="2"/>
    <d v="2022-03-14T06:18:05"/>
    <d v="2022-03-14T06:18:05"/>
    <s v="69178"/>
    <x v="2"/>
    <x v="2"/>
    <x v="2"/>
    <s v="Entree 69178"/>
    <s v="Entree 69178"/>
    <x v="0"/>
    <d v="1899-12-30T00:00:44"/>
    <n v="4.8000000000000001E-5"/>
    <s v="ramassage possible"/>
    <s v="Commune de passage"/>
    <n v="3"/>
  </r>
  <r>
    <n v="4"/>
    <n v="354017116483021"/>
    <s v="354017116483021-14 mars"/>
    <x v="3"/>
    <d v="2022-03-14T06:18:49"/>
    <d v="2022-03-14T06:18:49"/>
    <s v="69178"/>
    <x v="3"/>
    <x v="3"/>
    <x v="3"/>
    <s v="Dans 69178"/>
    <s v="sortie 69178"/>
    <x v="1"/>
    <d v="1899-12-30T00:00:02"/>
    <n v="3.8999999999999999E-5"/>
    <s v="ramassage possible"/>
    <s v="Commune de ramassage"/>
    <n v="4"/>
  </r>
  <r>
    <n v="5"/>
    <n v="354017116483021"/>
    <s v="354017116483021-14 mars"/>
    <x v="4"/>
    <d v="2022-03-14T06:18:51"/>
    <d v="2022-03-14T06:18:51"/>
    <s v="69201"/>
    <x v="4"/>
    <x v="4"/>
    <x v="0"/>
    <s v="Entree 69201"/>
    <s v="Entree 69201"/>
    <x v="2"/>
    <d v="1899-12-30T00:00:04"/>
    <n v="1.05E-4"/>
    <s v="ramassage possible"/>
    <s v="Commune de ramassage"/>
    <n v="5"/>
  </r>
  <r>
    <n v="6"/>
    <n v="354017116483021"/>
    <s v="354017116483021-14 mars"/>
    <x v="5"/>
    <d v="2022-03-14T06:18:55"/>
    <d v="2022-03-14T06:18:55"/>
    <s v="69201"/>
    <x v="5"/>
    <x v="5"/>
    <x v="0"/>
    <s v="Dans 69201"/>
    <s v=""/>
    <x v="3"/>
    <d v="1899-12-30T00:00:09"/>
    <n v="3.1300000000000002E-4"/>
    <s v="passage possible"/>
    <s v="Commune de ramassage"/>
    <n v="6"/>
  </r>
  <r>
    <n v="7"/>
    <n v="354017116483021"/>
    <s v="354017116483021-14 mars"/>
    <x v="6"/>
    <d v="2022-03-14T06:19:04"/>
    <d v="2022-03-14T06:19:04"/>
    <s v="69201"/>
    <x v="6"/>
    <x v="6"/>
    <x v="0"/>
    <s v="Dans 69201"/>
    <s v=""/>
    <x v="0"/>
    <d v="1899-12-30T00:00:29"/>
    <n v="2.6499999999999999E-4"/>
    <s v="ramassage possible"/>
    <s v="Commune de passage"/>
    <n v="7"/>
  </r>
  <r>
    <n v="8"/>
    <n v="354017116483021"/>
    <s v="354017116483021-14 mars"/>
    <x v="7"/>
    <d v="2022-03-14T06:19:33"/>
    <d v="2022-03-14T06:19:33"/>
    <s v="69201"/>
    <x v="7"/>
    <x v="7"/>
    <x v="0"/>
    <s v="Dans 69201"/>
    <s v=""/>
    <x v="0"/>
    <d v="1899-12-30T00:01:00"/>
    <n v="1.7699999999999999E-4"/>
    <s v="ramassage possible"/>
    <s v="Commune de passage"/>
    <n v="8"/>
  </r>
  <r>
    <n v="9"/>
    <n v="354017116483021"/>
    <s v="354017116483021-14 mars"/>
    <x v="8"/>
    <d v="2022-03-14T06:20:33"/>
    <d v="2022-03-14T06:20:33"/>
    <s v="69201"/>
    <x v="8"/>
    <x v="8"/>
    <x v="1"/>
    <s v="Dans 69201"/>
    <s v="sortie 69201"/>
    <x v="0"/>
    <d v="1899-12-30T00:00:29"/>
    <n v="-7.8399999999999997E-4"/>
    <s v="ramassage possible"/>
    <s v="Commune de passage"/>
    <n v="9"/>
  </r>
  <r>
    <n v="10"/>
    <n v="354017116483021"/>
    <s v="354017116483021-14 mars"/>
    <x v="9"/>
    <d v="2022-03-14T06:21:02"/>
    <d v="2022-03-14T06:21:02"/>
    <s v="69178"/>
    <x v="9"/>
    <x v="9"/>
    <x v="2"/>
    <s v="Entree 69178"/>
    <s v="Entree 69178"/>
    <x v="4"/>
    <d v="1899-12-30T00:00:06"/>
    <n v="6.4999999999999994E-5"/>
    <s v="passage possible"/>
    <s v="Commune de ramassage"/>
    <n v="10"/>
  </r>
  <r>
    <n v="11"/>
    <n v="354017116483021"/>
    <s v="354017116483021-14 mars"/>
    <x v="10"/>
    <d v="2022-03-14T06:21:08"/>
    <d v="2022-03-14T06:21:08"/>
    <s v="69178"/>
    <x v="10"/>
    <x v="10"/>
    <x v="2"/>
    <s v="Dans 69178"/>
    <s v=""/>
    <x v="5"/>
    <d v="1899-12-30T00:00:18"/>
    <n v="1E-4"/>
    <s v="passage possible"/>
    <s v="Commune de ramassage"/>
    <n v="11"/>
  </r>
  <r>
    <n v="12"/>
    <n v="354017116483021"/>
    <s v="354017116483021-14 mars"/>
    <x v="11"/>
    <d v="2022-03-14T06:21:26"/>
    <d v="2022-03-14T06:21:26"/>
    <s v="69178"/>
    <x v="11"/>
    <x v="11"/>
    <x v="2"/>
    <s v="Dans 69178"/>
    <s v=""/>
    <x v="2"/>
    <d v="1899-12-30T00:01:29"/>
    <n v="5.1739999999999998E-3"/>
    <s v="ramassage possible"/>
    <s v="Commune de ramassage"/>
    <n v="12"/>
  </r>
  <r>
    <n v="13"/>
    <n v="354017116483021"/>
    <s v="354017116483021-14 mars"/>
    <x v="12"/>
    <d v="2022-03-14T06:22:55"/>
    <d v="2022-03-14T06:22:55"/>
    <s v="69178"/>
    <x v="12"/>
    <x v="12"/>
    <x v="3"/>
    <s v="Dans 69178"/>
    <s v="sortie 69178"/>
    <x v="6"/>
    <d v="1899-12-30T00:00:05"/>
    <n v="1.2799999999999999E-4"/>
    <s v="passage possible"/>
    <s v="Commune de ramassage"/>
    <n v="13"/>
  </r>
  <r>
    <n v="14"/>
    <n v="354017116483021"/>
    <s v="354017116483021-14 mars"/>
    <x v="13"/>
    <d v="2022-03-14T06:23:00"/>
    <d v="2022-03-14T06:23:00"/>
    <s v="69203"/>
    <x v="13"/>
    <x v="13"/>
    <x v="4"/>
    <s v="Entree 69203"/>
    <s v="Entree 69203"/>
    <x v="7"/>
    <d v="1899-12-30T00:00:01"/>
    <n v="9.2E-5"/>
    <s v="passage possible"/>
    <s v="Commune de ramassage"/>
    <n v="14"/>
  </r>
  <r>
    <n v="15"/>
    <n v="354017116483021"/>
    <s v="354017116483021-14 mars"/>
    <x v="14"/>
    <d v="2022-03-14T06:23:01"/>
    <d v="2022-03-14T06:23:01"/>
    <s v="69203"/>
    <x v="14"/>
    <x v="14"/>
    <x v="4"/>
    <s v="Dans 69203"/>
    <s v=""/>
    <x v="8"/>
    <d v="1899-12-30T00:00:05"/>
    <n v="2.5300000000000002E-4"/>
    <s v="passage possible"/>
    <s v="Commune de ramassage"/>
    <n v="15"/>
  </r>
  <r>
    <n v="16"/>
    <n v="354017116483021"/>
    <s v="354017116483021-14 mars"/>
    <x v="15"/>
    <d v="2022-03-14T06:23:06"/>
    <d v="2022-03-14T06:23:06"/>
    <s v="69203"/>
    <x v="15"/>
    <x v="15"/>
    <x v="4"/>
    <s v="Dans 69203"/>
    <s v=""/>
    <x v="9"/>
    <d v="1899-12-30T00:00:45"/>
    <n v="4.5329999999999997E-3"/>
    <s v="passage possible"/>
    <s v="Commune de ramassage"/>
    <n v="16"/>
  </r>
  <r>
    <n v="17"/>
    <n v="354017116483021"/>
    <s v="354017116483021-14 mars"/>
    <x v="16"/>
    <d v="2022-03-14T06:23:51"/>
    <d v="2022-03-14T06:23:51"/>
    <s v="69203"/>
    <x v="16"/>
    <x v="16"/>
    <x v="4"/>
    <s v="Dans 69203"/>
    <s v=""/>
    <x v="10"/>
    <d v="1899-12-30T00:00:17"/>
    <n v="1.4189999999999999E-3"/>
    <s v="passage possible"/>
    <s v="Commune de ramassage"/>
    <n v="17"/>
  </r>
  <r>
    <n v="18"/>
    <n v="354017116483021"/>
    <s v="354017116483021-14 mars"/>
    <x v="17"/>
    <d v="2022-03-14T06:24:08"/>
    <d v="2022-03-14T06:24:08"/>
    <s v="69203"/>
    <x v="17"/>
    <x v="17"/>
    <x v="4"/>
    <s v="Dans 69203"/>
    <s v=""/>
    <x v="11"/>
    <d v="1899-12-30T00:00:23"/>
    <n v="1.14E-3"/>
    <s v="passage possible"/>
    <s v="Commune de ramassage"/>
    <n v="18"/>
  </r>
  <r>
    <n v="19"/>
    <n v="354017116483021"/>
    <s v="354017116483021-14 mars"/>
    <x v="18"/>
    <d v="2022-03-14T06:24:31"/>
    <d v="2022-03-14T06:24:31"/>
    <s v="69203"/>
    <x v="18"/>
    <x v="18"/>
    <x v="4"/>
    <s v="Dans 69203"/>
    <s v=""/>
    <x v="12"/>
    <d v="1899-12-30T00:00:04"/>
    <n v="2.1800000000000001E-4"/>
    <s v="passage possible"/>
    <s v="Commune de ramassage"/>
    <n v="19"/>
  </r>
  <r>
    <n v="20"/>
    <n v="354017116483021"/>
    <s v="354017116483021-14 mars"/>
    <x v="19"/>
    <d v="2022-03-14T06:24:35"/>
    <d v="2022-03-14T06:24:35"/>
    <s v="69203"/>
    <x v="19"/>
    <x v="19"/>
    <x v="4"/>
    <s v="Dans 69203"/>
    <s v=""/>
    <x v="13"/>
    <d v="1899-12-30T00:00:01"/>
    <n v="1.85E-4"/>
    <s v="passage possible"/>
    <s v="Commune de ramassage"/>
    <n v="20"/>
  </r>
  <r>
    <n v="21"/>
    <n v="354017116483021"/>
    <s v="354017116483021-14 mars"/>
    <x v="20"/>
    <d v="2022-03-14T06:24:36"/>
    <d v="2022-03-14T06:24:36"/>
    <s v="69203"/>
    <x v="20"/>
    <x v="20"/>
    <x v="4"/>
    <s v="Dans 69203"/>
    <s v=""/>
    <x v="14"/>
    <d v="1899-12-30T00:00:08"/>
    <n v="4.0700000000000003E-4"/>
    <s v="passage possible"/>
    <s v="Commune de ramassage"/>
    <n v="21"/>
  </r>
  <r>
    <n v="22"/>
    <n v="354017116483021"/>
    <s v="354017116483021-14 mars"/>
    <x v="21"/>
    <d v="2022-03-14T06:24:44"/>
    <d v="2022-03-14T06:24:44"/>
    <s v="69203"/>
    <x v="21"/>
    <x v="21"/>
    <x v="5"/>
    <s v="Dans 69203"/>
    <s v="sortie 69203"/>
    <x v="15"/>
    <d v="1899-12-30T00:01:14"/>
    <n v="7.6779999999999999E-3"/>
    <s v="passage possible"/>
    <s v="Commune de ramassage"/>
    <n v="22"/>
  </r>
  <r>
    <n v="23"/>
    <n v="354017116483021"/>
    <s v="354017116483021-14 mars"/>
    <x v="22"/>
    <d v="2022-03-14T06:25:58"/>
    <d v="2022-03-14T06:25:58"/>
    <s v="69220"/>
    <x v="22"/>
    <x v="22"/>
    <x v="6"/>
    <s v="Entree 69220"/>
    <s v="Entree 69220"/>
    <x v="16"/>
    <d v="1899-12-30T00:00:15"/>
    <n v="1.688E-3"/>
    <s v="passage possible"/>
    <s v="Commune de ramassage"/>
    <n v="23"/>
  </r>
  <r>
    <n v="24"/>
    <n v="354017116483021"/>
    <s v="354017116483021-14 mars"/>
    <x v="23"/>
    <d v="2022-03-14T06:26:13"/>
    <d v="2022-03-14T06:26:13"/>
    <s v="69220"/>
    <x v="23"/>
    <x v="23"/>
    <x v="6"/>
    <s v="Dans 69220"/>
    <s v=""/>
    <x v="17"/>
    <d v="1899-12-30T00:00:13"/>
    <n v="1.694E-3"/>
    <s v="passage possible"/>
    <s v="Commune de ramassage"/>
    <n v="24"/>
  </r>
  <r>
    <n v="25"/>
    <n v="354017116483021"/>
    <s v="354017116483021-14 mars"/>
    <x v="24"/>
    <d v="2022-03-14T06:26:26"/>
    <d v="2022-03-14T06:26:26"/>
    <s v="69220"/>
    <x v="24"/>
    <x v="24"/>
    <x v="6"/>
    <s v="Dans 69220"/>
    <s v=""/>
    <x v="18"/>
    <d v="1899-12-30T00:00:04"/>
    <n v="1.2999999999999999E-4"/>
    <s v="passage possible"/>
    <s v="Commune de ramassage"/>
    <n v="25"/>
  </r>
  <r>
    <n v="26"/>
    <n v="354017116483021"/>
    <s v="354017116483021-14 mars"/>
    <x v="25"/>
    <d v="2022-03-14T06:26:30"/>
    <d v="2022-03-14T06:26:30"/>
    <s v="69220"/>
    <x v="25"/>
    <x v="25"/>
    <x v="6"/>
    <s v="Dans 69220"/>
    <s v=""/>
    <x v="19"/>
    <d v="1899-12-30T00:00:07"/>
    <n v="3.5E-4"/>
    <s v="passage possible"/>
    <s v="Commune de ramassage"/>
    <n v="26"/>
  </r>
  <r>
    <n v="27"/>
    <n v="354017116483021"/>
    <s v="354017116483021-14 mars"/>
    <x v="26"/>
    <d v="2022-03-14T06:26:37"/>
    <d v="2022-03-14T06:26:37"/>
    <s v="69220"/>
    <x v="26"/>
    <x v="26"/>
    <x v="6"/>
    <s v="Dans 69220"/>
    <s v=""/>
    <x v="12"/>
    <d v="1899-12-30T00:00:03"/>
    <n v="3.6299999999999999E-4"/>
    <s v="passage possible"/>
    <s v="Commune de ramassage"/>
    <n v="27"/>
  </r>
  <r>
    <n v="28"/>
    <n v="354017116483021"/>
    <s v="354017116483021-14 mars"/>
    <x v="27"/>
    <d v="2022-03-14T06:26:40"/>
    <d v="2022-03-14T06:26:40"/>
    <s v="69220"/>
    <x v="27"/>
    <x v="27"/>
    <x v="6"/>
    <s v="Dans 69220"/>
    <s v=""/>
    <x v="18"/>
    <d v="1899-12-30T00:00:15"/>
    <n v="1.9599999999999999E-3"/>
    <s v="passage possible"/>
    <s v="Commune de ramassage"/>
    <n v="28"/>
  </r>
  <r>
    <n v="29"/>
    <n v="354017116483021"/>
    <s v="354017116483021-14 mars"/>
    <x v="28"/>
    <d v="2022-03-14T06:26:55"/>
    <d v="2022-03-14T06:26:55"/>
    <s v="69220"/>
    <x v="28"/>
    <x v="28"/>
    <x v="6"/>
    <s v="Dans 69220"/>
    <s v=""/>
    <x v="19"/>
    <d v="1899-12-30T00:00:12"/>
    <n v="9.3300000000000002E-4"/>
    <s v="passage possible"/>
    <s v="Commune de ramassage"/>
    <n v="29"/>
  </r>
  <r>
    <n v="30"/>
    <n v="354017116483021"/>
    <s v="354017116483021-14 mars"/>
    <x v="29"/>
    <d v="2022-03-14T06:27:07"/>
    <d v="2022-03-14T06:27:07"/>
    <s v="69220"/>
    <x v="29"/>
    <x v="29"/>
    <x v="6"/>
    <s v="Dans 69220"/>
    <s v=""/>
    <x v="20"/>
    <d v="1899-12-30T00:00:04"/>
    <n v="3.6200000000000002E-4"/>
    <s v="passage possible"/>
    <s v="Commune de ramassage"/>
    <n v="30"/>
  </r>
  <r>
    <n v="31"/>
    <n v="354017116483021"/>
    <s v="354017116483021-14 mars"/>
    <x v="30"/>
    <d v="2022-03-14T06:27:11"/>
    <d v="2022-03-14T06:27:11"/>
    <s v="69220"/>
    <x v="30"/>
    <x v="30"/>
    <x v="6"/>
    <s v="Dans 69220"/>
    <s v=""/>
    <x v="18"/>
    <d v="1899-12-30T00:00:02"/>
    <n v="3.5500000000000001E-4"/>
    <s v="passage possible"/>
    <s v="Commune de ramassage"/>
    <n v="31"/>
  </r>
  <r>
    <n v="32"/>
    <n v="354017116483021"/>
    <s v="354017116483021-14 mars"/>
    <x v="31"/>
    <d v="2022-03-14T06:27:13"/>
    <d v="2022-03-14T06:27:13"/>
    <s v="69220"/>
    <x v="31"/>
    <x v="31"/>
    <x v="6"/>
    <s v="Dans 69220"/>
    <s v=""/>
    <x v="19"/>
    <d v="1899-12-30T00:00:08"/>
    <n v="6.9300000000000004E-4"/>
    <s v="passage possible"/>
    <s v="Commune de ramassage"/>
    <n v="32"/>
  </r>
  <r>
    <n v="33"/>
    <n v="354017116483021"/>
    <s v="354017116483021-14 mars"/>
    <x v="32"/>
    <d v="2022-03-14T06:27:21"/>
    <d v="2022-03-14T06:27:21"/>
    <s v="69220"/>
    <x v="32"/>
    <x v="32"/>
    <x v="6"/>
    <s v="Dans 69220"/>
    <s v=""/>
    <x v="21"/>
    <d v="1899-12-30T00:00:07"/>
    <n v="7.6000000000000004E-4"/>
    <s v="passage possible"/>
    <s v="Commune de ramassage"/>
    <n v="33"/>
  </r>
  <r>
    <n v="34"/>
    <n v="354017116483021"/>
    <s v="354017116483021-14 mars"/>
    <x v="33"/>
    <d v="2022-03-14T06:27:28"/>
    <d v="2022-03-14T06:27:28"/>
    <s v="69220"/>
    <x v="33"/>
    <x v="33"/>
    <x v="6"/>
    <s v="Dans 69220"/>
    <s v=""/>
    <x v="15"/>
    <d v="1899-12-30T00:00:05"/>
    <n v="3.0699999999999998E-4"/>
    <s v="passage possible"/>
    <s v="Commune de ramassage"/>
    <n v="34"/>
  </r>
  <r>
    <n v="35"/>
    <n v="354017116483021"/>
    <s v="354017116483021-14 mars"/>
    <x v="34"/>
    <d v="2022-03-14T06:27:33"/>
    <d v="2022-03-14T06:27:33"/>
    <s v="69220"/>
    <x v="34"/>
    <x v="34"/>
    <x v="6"/>
    <s v="Dans 69220"/>
    <s v=""/>
    <x v="8"/>
    <d v="1899-12-30T00:00:07"/>
    <n v="7.2999999999999999E-5"/>
    <s v="passage possible"/>
    <s v="Commune de ramassage"/>
    <n v="35"/>
  </r>
  <r>
    <n v="36"/>
    <n v="354017116483021"/>
    <s v="354017116483021-14 mars"/>
    <x v="35"/>
    <d v="2022-03-14T06:27:40"/>
    <d v="2022-03-14T06:27:40"/>
    <s v="69220"/>
    <x v="35"/>
    <x v="35"/>
    <x v="6"/>
    <s v="Dans 69220"/>
    <s v=""/>
    <x v="22"/>
    <d v="1899-12-30T00:00:05"/>
    <n v="-2.5999999999999998E-5"/>
    <s v="passage possible"/>
    <s v="Commune de ramassage"/>
    <n v="36"/>
  </r>
  <r>
    <n v="37"/>
    <n v="354017116483021"/>
    <s v="354017116483021-14 mars"/>
    <x v="36"/>
    <d v="2022-03-14T06:27:45"/>
    <d v="2022-03-14T06:27:45"/>
    <s v="69220"/>
    <x v="36"/>
    <x v="36"/>
    <x v="6"/>
    <s v="Dans 69220"/>
    <s v=""/>
    <x v="6"/>
    <d v="1899-12-30T00:00:10"/>
    <n v="-3.0400000000000002E-4"/>
    <s v="passage possible"/>
    <s v="Commune de ramassage"/>
    <n v="37"/>
  </r>
  <r>
    <n v="38"/>
    <n v="354017116483021"/>
    <s v="354017116483021-14 mars"/>
    <x v="37"/>
    <d v="2022-03-14T06:27:55"/>
    <d v="2022-03-14T06:27:55"/>
    <s v="69220"/>
    <x v="37"/>
    <x v="37"/>
    <x v="6"/>
    <s v="Dans 69220"/>
    <s v=""/>
    <x v="14"/>
    <d v="1899-12-30T00:00:16"/>
    <n v="6.2399999999999999E-4"/>
    <s v="passage possible"/>
    <s v="Commune de ramassage"/>
    <n v="38"/>
  </r>
  <r>
    <n v="39"/>
    <n v="354017116483021"/>
    <s v="354017116483021-14 mars"/>
    <x v="38"/>
    <d v="2022-03-14T06:28:11"/>
    <d v="2022-03-14T06:28:11"/>
    <s v="69220"/>
    <x v="38"/>
    <x v="38"/>
    <x v="6"/>
    <s v="Dans 69220"/>
    <s v=""/>
    <x v="12"/>
    <d v="1899-12-30T00:00:43"/>
    <n v="2.9299999999999999E-3"/>
    <s v="passage possible"/>
    <s v="Commune de ramassage"/>
    <n v="39"/>
  </r>
  <r>
    <n v="40"/>
    <n v="354017116483021"/>
    <s v="354017116483021-14 mars"/>
    <x v="39"/>
    <d v="2022-03-14T06:28:54"/>
    <d v="2022-03-14T06:28:54"/>
    <s v="69220"/>
    <x v="39"/>
    <x v="39"/>
    <x v="6"/>
    <s v="Dans 69220"/>
    <s v=""/>
    <x v="23"/>
    <d v="1899-12-30T00:00:02"/>
    <n v="1.45E-4"/>
    <s v="passage possible"/>
    <s v="Commune de ramassage"/>
    <n v="40"/>
  </r>
  <r>
    <n v="41"/>
    <n v="354017116483021"/>
    <s v="354017116483021-14 mars"/>
    <x v="40"/>
    <d v="2022-03-14T06:28:56"/>
    <d v="2022-03-14T06:28:56"/>
    <s v="69220"/>
    <x v="40"/>
    <x v="40"/>
    <x v="6"/>
    <s v="Dans 69220"/>
    <s v=""/>
    <x v="24"/>
    <d v="1899-12-30T00:00:01"/>
    <n v="-1.9999999999999999E-6"/>
    <s v="passage possible"/>
    <s v="Commune de ramassage"/>
    <n v="41"/>
  </r>
  <r>
    <n v="42"/>
    <n v="354017116483021"/>
    <s v="354017116483021-14 mars"/>
    <x v="41"/>
    <d v="2022-03-14T06:28:57"/>
    <d v="2022-03-14T06:28:57"/>
    <s v="69220"/>
    <x v="41"/>
    <x v="41"/>
    <x v="6"/>
    <s v="Dans 69220"/>
    <s v=""/>
    <x v="6"/>
    <d v="1899-12-30T00:00:06"/>
    <n v="-1.1E-4"/>
    <s v="passage possible"/>
    <s v="Commune de ramassage"/>
    <n v="42"/>
  </r>
  <r>
    <n v="43"/>
    <n v="354017116483021"/>
    <s v="354017116483021-14 mars"/>
    <x v="42"/>
    <d v="2022-03-14T06:29:03"/>
    <d v="2022-03-14T06:29:03"/>
    <s v="69220"/>
    <x v="42"/>
    <x v="42"/>
    <x v="6"/>
    <s v="Dans 69220"/>
    <s v=""/>
    <x v="25"/>
    <d v="1899-12-30T00:00:16"/>
    <n v="-7.7999999999999999E-5"/>
    <s v="passage possible"/>
    <s v="Commune de ramassage"/>
    <n v="43"/>
  </r>
  <r>
    <n v="44"/>
    <n v="354017116483021"/>
    <s v="354017116483021-14 mars"/>
    <x v="43"/>
    <d v="2022-03-14T06:29:19"/>
    <d v="2022-03-14T06:29:19"/>
    <s v="69220"/>
    <x v="43"/>
    <x v="43"/>
    <x v="6"/>
    <s v="Dans 69220"/>
    <s v=""/>
    <x v="26"/>
    <d v="1899-12-30T00:00:15"/>
    <n v="3.2299999999999999E-4"/>
    <s v="passage possible"/>
    <s v="Commune de ramassage"/>
    <n v="44"/>
  </r>
  <r>
    <n v="45"/>
    <n v="354017116483021"/>
    <s v="354017116483021-14 mars"/>
    <x v="44"/>
    <d v="2022-03-14T06:29:34"/>
    <d v="2022-03-14T06:29:34"/>
    <s v="69220"/>
    <x v="44"/>
    <x v="44"/>
    <x v="6"/>
    <s v="Dans 69220"/>
    <s v=""/>
    <x v="7"/>
    <d v="1899-12-30T00:00:02"/>
    <n v="6.7000000000000002E-5"/>
    <s v="passage possible"/>
    <s v="Commune de ramassage"/>
    <n v="45"/>
  </r>
  <r>
    <n v="46"/>
    <n v="354017116483021"/>
    <s v="354017116483021-14 mars"/>
    <x v="45"/>
    <d v="2022-03-14T06:29:36"/>
    <d v="2022-03-14T06:29:36"/>
    <s v="69220"/>
    <x v="45"/>
    <x v="45"/>
    <x v="6"/>
    <s v="Dans 69220"/>
    <s v=""/>
    <x v="3"/>
    <d v="1899-12-30T00:00:04"/>
    <n v="6.0000000000000002E-5"/>
    <s v="passage possible"/>
    <s v="Commune de ramassage"/>
    <n v="46"/>
  </r>
  <r>
    <n v="47"/>
    <n v="354017116483021"/>
    <s v="354017116483021-14 mars"/>
    <x v="46"/>
    <d v="2022-03-14T06:29:40"/>
    <d v="2022-03-14T06:29:40"/>
    <s v="69220"/>
    <x v="46"/>
    <x v="46"/>
    <x v="6"/>
    <s v="Dans 69220"/>
    <s v=""/>
    <x v="27"/>
    <d v="1899-12-30T00:00:15"/>
    <n v="5.0100000000000003E-4"/>
    <s v="passage possible"/>
    <s v="Commune de ramassage"/>
    <n v="47"/>
  </r>
  <r>
    <n v="48"/>
    <n v="354017116483021"/>
    <s v="354017116483021-14 mars"/>
    <x v="47"/>
    <d v="2022-03-14T06:29:55"/>
    <d v="2022-03-14T06:29:55"/>
    <s v="69220"/>
    <x v="47"/>
    <x v="47"/>
    <x v="6"/>
    <s v="Dans 69220"/>
    <s v=""/>
    <x v="9"/>
    <d v="1899-12-30T00:00:12"/>
    <n v="7.27E-4"/>
    <s v="passage possible"/>
    <s v="Commune de ramassage"/>
    <n v="48"/>
  </r>
  <r>
    <n v="49"/>
    <n v="354017116483021"/>
    <s v="354017116483021-14 mars"/>
    <x v="48"/>
    <d v="2022-03-14T06:30:07"/>
    <d v="2022-03-14T06:30:07"/>
    <s v="69220"/>
    <x v="48"/>
    <x v="48"/>
    <x v="6"/>
    <s v="Dans 69220"/>
    <s v=""/>
    <x v="28"/>
    <d v="1899-12-30T00:00:05"/>
    <n v="3.0800000000000001E-4"/>
    <s v="passage possible"/>
    <s v="Commune de ramassage"/>
    <n v="49"/>
  </r>
  <r>
    <n v="50"/>
    <n v="354017116483021"/>
    <s v="354017116483021-14 mars"/>
    <x v="49"/>
    <d v="2022-03-14T06:30:12"/>
    <d v="2022-03-14T06:30:12"/>
    <s v="69220"/>
    <x v="49"/>
    <x v="49"/>
    <x v="6"/>
    <s v="Dans 69220"/>
    <s v=""/>
    <x v="29"/>
    <d v="1899-12-30T00:00:03"/>
    <n v="-1.2999999999999999E-5"/>
    <s v="passage possible"/>
    <s v="Commune de ramassage"/>
    <n v="50"/>
  </r>
  <r>
    <n v="51"/>
    <n v="354017116483021"/>
    <s v="354017116483021-14 mars"/>
    <x v="50"/>
    <d v="2022-03-14T06:30:15"/>
    <d v="2022-03-14T06:30:15"/>
    <s v="69220"/>
    <x v="50"/>
    <x v="50"/>
    <x v="6"/>
    <s v="Dans 69220"/>
    <s v=""/>
    <x v="30"/>
    <d v="1899-12-30T00:00:12"/>
    <n v="-3.57E-4"/>
    <s v="passage possible"/>
    <s v="Commune de ramassage"/>
    <n v="51"/>
  </r>
  <r>
    <n v="52"/>
    <n v="354017116483021"/>
    <s v="354017116483021-14 mars"/>
    <x v="51"/>
    <d v="2022-03-14T06:30:27"/>
    <d v="2022-03-14T06:30:27"/>
    <s v="69220"/>
    <x v="51"/>
    <x v="51"/>
    <x v="6"/>
    <s v="Dans 69220"/>
    <s v=""/>
    <x v="30"/>
    <d v="1899-12-30T00:00:18"/>
    <n v="5.3499999999999999E-4"/>
    <s v="passage possible"/>
    <s v="Commune de ramassage"/>
    <n v="52"/>
  </r>
  <r>
    <n v="53"/>
    <n v="354017116483021"/>
    <s v="354017116483021-14 mars"/>
    <x v="52"/>
    <d v="2022-03-14T06:30:45"/>
    <d v="2022-03-14T06:30:45"/>
    <s v="69220"/>
    <x v="52"/>
    <x v="52"/>
    <x v="6"/>
    <s v="Dans 69220"/>
    <s v=""/>
    <x v="6"/>
    <d v="1899-12-30T00:00:40"/>
    <n v="4.44E-4"/>
    <s v="passage possible"/>
    <s v="Commune de ramassage"/>
    <n v="53"/>
  </r>
  <r>
    <n v="54"/>
    <n v="354017116483021"/>
    <s v="354017116483021-14 mars"/>
    <x v="53"/>
    <d v="2022-03-14T06:31:25"/>
    <d v="2022-03-14T06:31:25"/>
    <s v="69220"/>
    <x v="53"/>
    <x v="53"/>
    <x v="6"/>
    <s v="Dans 69220"/>
    <s v=""/>
    <x v="2"/>
    <d v="1899-12-30T00:00:02"/>
    <n v="9.1000000000000003E-5"/>
    <s v="ramassage possible"/>
    <s v="Commune de ramassage"/>
    <n v="54"/>
  </r>
  <r>
    <n v="55"/>
    <n v="354017116483021"/>
    <s v="354017116483021-14 mars"/>
    <x v="54"/>
    <d v="2022-03-14T06:31:27"/>
    <d v="2022-03-14T06:31:27"/>
    <s v="69220"/>
    <x v="54"/>
    <x v="54"/>
    <x v="6"/>
    <s v="Dans 69220"/>
    <s v=""/>
    <x v="1"/>
    <d v="1899-12-30T00:00:52"/>
    <n v="2.6999999999999999E-5"/>
    <s v="ramassage possible"/>
    <s v="Commune de ramassage"/>
    <n v="55"/>
  </r>
  <r>
    <n v="56"/>
    <n v="354017116483021"/>
    <s v="354017116483021-14 mars"/>
    <x v="55"/>
    <d v="2022-03-14T06:32:19"/>
    <d v="2022-03-14T06:32:19"/>
    <s v="69220"/>
    <x v="55"/>
    <x v="55"/>
    <x v="6"/>
    <s v="Dans 69220"/>
    <s v=""/>
    <x v="0"/>
    <d v="1899-12-30T00:00:45"/>
    <n v="0"/>
    <s v="ramassage possible"/>
    <s v="Commune de passage"/>
    <n v="56"/>
  </r>
  <r>
    <n v="57"/>
    <n v="354017116483021"/>
    <s v="354017116483021-14 mars"/>
    <x v="56"/>
    <d v="2022-03-14T06:33:04"/>
    <d v="2022-03-14T06:33:04"/>
    <s v="69220"/>
    <x v="56"/>
    <x v="56"/>
    <x v="6"/>
    <s v="Dans 69220"/>
    <s v=""/>
    <x v="0"/>
    <d v="1899-12-30T00:01:40"/>
    <n v="-6.7000000000000002E-5"/>
    <s v="ramassage possible"/>
    <s v="Commune de passage"/>
    <n v="57"/>
  </r>
  <r>
    <n v="58"/>
    <n v="354017116483021"/>
    <s v="354017116483021-14 mars"/>
    <x v="57"/>
    <d v="2022-03-14T06:34:44"/>
    <d v="2022-03-14T06:34:44"/>
    <s v="69220"/>
    <x v="57"/>
    <x v="57"/>
    <x v="6"/>
    <s v="Dans 69220"/>
    <s v=""/>
    <x v="0"/>
    <d v="1899-12-30T00:00:43"/>
    <n v="-4.0000000000000002E-4"/>
    <s v="ramassage possible"/>
    <s v="Commune de passage"/>
    <n v="58"/>
  </r>
  <r>
    <n v="59"/>
    <n v="354017116483021"/>
    <s v="354017116483021-14 mars"/>
    <x v="58"/>
    <d v="2022-03-14T06:35:27"/>
    <d v="2022-03-14T06:35:27"/>
    <s v="69220"/>
    <x v="58"/>
    <x v="58"/>
    <x v="6"/>
    <s v="Dans 69220"/>
    <s v=""/>
    <x v="1"/>
    <d v="1899-12-30T00:00:01"/>
    <n v="2.4000000000000001E-5"/>
    <s v="ramassage possible"/>
    <s v="Commune de ramassage"/>
    <n v="59"/>
  </r>
  <r>
    <n v="60"/>
    <n v="354017116483021"/>
    <s v="354017116483021-14 mars"/>
    <x v="59"/>
    <d v="2022-03-14T06:35:28"/>
    <d v="2022-03-14T06:35:28"/>
    <s v="69220"/>
    <x v="59"/>
    <x v="59"/>
    <x v="6"/>
    <s v="Dans 69220"/>
    <s v=""/>
    <x v="1"/>
    <d v="1899-12-30T00:00:04"/>
    <n v="8.0000000000000007E-5"/>
    <s v="ramassage possible"/>
    <s v="Commune de ramassage"/>
    <n v="60"/>
  </r>
  <r>
    <n v="61"/>
    <n v="354017116483021"/>
    <s v="354017116483021-14 mars"/>
    <x v="60"/>
    <d v="2022-03-14T06:35:32"/>
    <d v="2022-03-14T06:35:32"/>
    <s v="69220"/>
    <x v="60"/>
    <x v="60"/>
    <x v="6"/>
    <s v="Dans 69220"/>
    <s v=""/>
    <x v="31"/>
    <d v="1899-12-30T00:01:32"/>
    <n v="8.6650000000000008E-3"/>
    <s v="ramassage possible"/>
    <s v="Commune de ramassage"/>
    <n v="61"/>
  </r>
  <r>
    <n v="62"/>
    <n v="354017116483021"/>
    <s v="354017116483021-14 mars"/>
    <x v="61"/>
    <d v="2022-03-14T06:37:04"/>
    <d v="2022-03-14T06:37:04"/>
    <s v="69220"/>
    <x v="61"/>
    <x v="61"/>
    <x v="6"/>
    <s v="Dans 69220"/>
    <s v=""/>
    <x v="32"/>
    <d v="1899-12-30T00:00:39"/>
    <n v="3.241E-3"/>
    <s v="passage possible"/>
    <s v="Commune de ramassage"/>
    <n v="62"/>
  </r>
  <r>
    <n v="63"/>
    <n v="354017116483021"/>
    <s v="354017116483021-14 mars"/>
    <x v="62"/>
    <d v="2022-03-14T06:37:43"/>
    <d v="2022-03-14T06:37:43"/>
    <s v="69220"/>
    <x v="62"/>
    <x v="62"/>
    <x v="6"/>
    <s v="Dans 69220"/>
    <s v=""/>
    <x v="33"/>
    <d v="1899-12-30T00:00:04"/>
    <n v="-8.6000000000000003E-5"/>
    <s v="passage possible"/>
    <s v="Commune de ramassage"/>
    <n v="63"/>
  </r>
  <r>
    <n v="64"/>
    <n v="354017116483021"/>
    <s v="354017116483021-14 mars"/>
    <x v="63"/>
    <d v="2022-03-14T06:37:47"/>
    <d v="2022-03-14T06:37:47"/>
    <s v="69220"/>
    <x v="63"/>
    <x v="63"/>
    <x v="6"/>
    <s v="Dans 69220"/>
    <s v=""/>
    <x v="34"/>
    <d v="1899-12-30T00:00:13"/>
    <n v="-2.4899999999999998E-4"/>
    <s v="passage possible"/>
    <s v="Commune de ramassage"/>
    <n v="64"/>
  </r>
  <r>
    <n v="65"/>
    <n v="354017116483021"/>
    <s v="354017116483021-14 mars"/>
    <x v="64"/>
    <d v="2022-03-14T06:38:00"/>
    <d v="2022-03-14T06:38:00"/>
    <s v="69220"/>
    <x v="64"/>
    <x v="64"/>
    <x v="6"/>
    <s v="Dans 69220"/>
    <s v=""/>
    <x v="16"/>
    <d v="1899-12-30T00:00:14"/>
    <n v="7.7899999999999996E-4"/>
    <s v="passage possible"/>
    <s v="Commune de ramassage"/>
    <n v="65"/>
  </r>
  <r>
    <n v="66"/>
    <n v="354017116483021"/>
    <s v="354017116483021-14 mars"/>
    <x v="65"/>
    <d v="2022-03-14T06:38:14"/>
    <d v="2022-03-14T06:38:14"/>
    <s v="69220"/>
    <x v="65"/>
    <x v="65"/>
    <x v="7"/>
    <s v="Dans 69220"/>
    <s v="sortie 69220"/>
    <x v="35"/>
    <d v="1899-12-30T00:00:03"/>
    <n v="1.7799999999999999E-4"/>
    <s v="passage possible"/>
    <s v="Commune de ramassage"/>
    <n v="66"/>
  </r>
  <r>
    <n v="67"/>
    <n v="354017116483021"/>
    <s v="354017116483021-14 mars"/>
    <x v="66"/>
    <d v="2022-03-14T06:38:17"/>
    <d v="2022-03-14T06:38:17"/>
    <s v="69187"/>
    <x v="66"/>
    <x v="66"/>
    <x v="8"/>
    <s v="Entree 69187"/>
    <s v="Entree 69187"/>
    <x v="36"/>
    <d v="1899-12-30T00:00:02"/>
    <n v="-2.1999999999999999E-5"/>
    <s v="passage possible"/>
    <s v="Commune de ramassage"/>
    <n v="67"/>
  </r>
  <r>
    <n v="68"/>
    <n v="354017116483021"/>
    <s v="354017116483021-14 mars"/>
    <x v="67"/>
    <d v="2022-03-14T06:38:19"/>
    <d v="2022-03-14T06:38:19"/>
    <s v="69187"/>
    <x v="67"/>
    <x v="67"/>
    <x v="8"/>
    <s v="Dans 69187"/>
    <s v=""/>
    <x v="25"/>
    <d v="1899-12-30T00:01:13"/>
    <n v="-3.1799999999999998E-4"/>
    <s v="passage possible"/>
    <s v="Commune de ramassage"/>
    <n v="68"/>
  </r>
  <r>
    <n v="69"/>
    <n v="354017116483021"/>
    <s v="354017116483021-14 mars"/>
    <x v="68"/>
    <d v="2022-03-14T06:39:32"/>
    <d v="2022-03-14T06:39:32"/>
    <s v="69187"/>
    <x v="68"/>
    <x v="68"/>
    <x v="8"/>
    <s v="Dans 69187"/>
    <s v=""/>
    <x v="10"/>
    <d v="1899-12-30T00:00:20"/>
    <n v="-7.18E-4"/>
    <s v="passage possible"/>
    <s v="Commune de ramassage"/>
    <n v="69"/>
  </r>
  <r>
    <n v="70"/>
    <n v="354017116483021"/>
    <s v="354017116483021-14 mars"/>
    <x v="69"/>
    <d v="2022-03-14T06:39:52"/>
    <d v="2022-03-14T06:39:52"/>
    <s v="69187"/>
    <x v="69"/>
    <x v="69"/>
    <x v="8"/>
    <s v="Dans 69187"/>
    <s v=""/>
    <x v="21"/>
    <d v="1899-12-30T00:00:31"/>
    <n v="-7.0699999999999995E-4"/>
    <s v="passage possible"/>
    <s v="Commune de ramassage"/>
    <n v="70"/>
  </r>
  <r>
    <n v="71"/>
    <n v="354017116483021"/>
    <s v="354017116483021-14 mars"/>
    <x v="70"/>
    <d v="2022-03-14T06:40:23"/>
    <d v="2022-03-14T06:40:23"/>
    <s v="69187"/>
    <x v="70"/>
    <x v="70"/>
    <x v="8"/>
    <s v="Dans 69187"/>
    <s v=""/>
    <x v="14"/>
    <d v="1899-12-30T00:00:01"/>
    <n v="-1.47E-4"/>
    <s v="passage possible"/>
    <s v="Commune de ramassage"/>
    <n v="71"/>
  </r>
  <r>
    <n v="72"/>
    <n v="354017116483021"/>
    <s v="354017116483021-14 mars"/>
    <x v="71"/>
    <d v="2022-03-14T06:40:24"/>
    <d v="2022-03-14T06:40:24"/>
    <s v="69187"/>
    <x v="71"/>
    <x v="71"/>
    <x v="8"/>
    <s v="Dans 69187"/>
    <s v=""/>
    <x v="14"/>
    <d v="1899-12-30T00:00:08"/>
    <n v="-4.8299999999999998E-4"/>
    <s v="passage possible"/>
    <s v="Commune de ramassage"/>
    <n v="72"/>
  </r>
  <r>
    <n v="73"/>
    <n v="354017116483021"/>
    <s v="354017116483021-14 mars"/>
    <x v="72"/>
    <d v="2022-03-14T06:40:32"/>
    <d v="2022-03-14T06:40:32"/>
    <s v="69187"/>
    <x v="72"/>
    <x v="72"/>
    <x v="8"/>
    <s v="Dans 69187"/>
    <s v=""/>
    <x v="37"/>
    <d v="1899-12-30T00:00:02"/>
    <n v="9.2E-5"/>
    <s v="passage possible"/>
    <s v="Commune de ramassage"/>
    <n v="73"/>
  </r>
  <r>
    <n v="74"/>
    <n v="354017116483021"/>
    <s v="354017116483021-14 mars"/>
    <x v="73"/>
    <d v="2022-03-14T06:40:34"/>
    <d v="2022-03-14T06:40:34"/>
    <s v="69187"/>
    <x v="73"/>
    <x v="73"/>
    <x v="8"/>
    <s v="Dans 69187"/>
    <s v=""/>
    <x v="37"/>
    <d v="1899-12-30T00:00:09"/>
    <n v="5.5000000000000003E-4"/>
    <s v="passage possible"/>
    <s v="Commune de ramassage"/>
    <n v="74"/>
  </r>
  <r>
    <n v="75"/>
    <n v="354017116483021"/>
    <s v="354017116483021-14 mars"/>
    <x v="74"/>
    <d v="2022-03-14T06:40:43"/>
    <d v="2022-03-14T06:40:43"/>
    <s v="69187"/>
    <x v="74"/>
    <x v="74"/>
    <x v="8"/>
    <s v="Dans 69187"/>
    <s v=""/>
    <x v="38"/>
    <d v="1899-12-30T00:00:12"/>
    <n v="5.1500000000000005E-4"/>
    <s v="passage possible"/>
    <s v="Commune de ramassage"/>
    <n v="75"/>
  </r>
  <r>
    <n v="76"/>
    <n v="354017116483021"/>
    <s v="354017116483021-14 mars"/>
    <x v="75"/>
    <d v="2022-03-14T06:40:55"/>
    <d v="2022-03-14T06:40:55"/>
    <s v="69187"/>
    <x v="75"/>
    <x v="75"/>
    <x v="8"/>
    <s v="Dans 69187"/>
    <s v=""/>
    <x v="25"/>
    <d v="1899-12-30T00:00:58"/>
    <n v="3.588E-3"/>
    <s v="passage possible"/>
    <s v="Commune de ramassage"/>
    <n v="76"/>
  </r>
  <r>
    <n v="77"/>
    <n v="354017116483021"/>
    <s v="354017116483021-14 mars"/>
    <x v="76"/>
    <d v="2022-03-14T06:41:53"/>
    <d v="2022-03-14T06:41:53"/>
    <s v="69187"/>
    <x v="76"/>
    <x v="76"/>
    <x v="8"/>
    <s v="Dans 69187"/>
    <s v=""/>
    <x v="15"/>
    <d v="1899-12-30T00:00:30"/>
    <n v="-1.1850000000000001E-3"/>
    <s v="passage possible"/>
    <s v="Commune de ramassage"/>
    <n v="77"/>
  </r>
  <r>
    <n v="78"/>
    <n v="354017116483021"/>
    <s v="354017116483021-14 mars"/>
    <x v="77"/>
    <d v="2022-03-14T06:42:23"/>
    <d v="2022-03-14T06:42:23"/>
    <s v="69187"/>
    <x v="77"/>
    <x v="77"/>
    <x v="8"/>
    <s v="Dans 69187"/>
    <s v=""/>
    <x v="39"/>
    <d v="1899-12-30T00:00:18"/>
    <n v="-8.4999999999999995E-4"/>
    <s v="passage possible"/>
    <s v="Commune de ramassage"/>
    <n v="78"/>
  </r>
  <r>
    <n v="79"/>
    <n v="354017116483021"/>
    <s v="354017116483021-14 mars"/>
    <x v="78"/>
    <d v="2022-03-14T06:42:41"/>
    <d v="2022-03-14T06:42:41"/>
    <s v="69187"/>
    <x v="78"/>
    <x v="78"/>
    <x v="8"/>
    <s v="Dans 69187"/>
    <s v=""/>
    <x v="19"/>
    <d v="1899-12-30T00:00:23"/>
    <n v="-8.7200000000000005E-4"/>
    <s v="passage possible"/>
    <s v="Commune de ramassage"/>
    <n v="79"/>
  </r>
  <r>
    <n v="80"/>
    <n v="354017116483021"/>
    <s v="354017116483021-14 mars"/>
    <x v="79"/>
    <d v="2022-03-14T06:43:04"/>
    <d v="2022-03-14T06:43:04"/>
    <s v="69187"/>
    <x v="79"/>
    <x v="79"/>
    <x v="8"/>
    <s v="Dans 69187"/>
    <s v=""/>
    <x v="40"/>
    <d v="1899-12-30T00:00:28"/>
    <n v="3.6900000000000002E-4"/>
    <s v="passage possible"/>
    <s v="Commune de ramassage"/>
    <n v="80"/>
  </r>
  <r>
    <n v="81"/>
    <n v="354017116483021"/>
    <s v="354017116483021-14 mars"/>
    <x v="80"/>
    <d v="2022-03-14T06:43:32"/>
    <d v="2022-03-14T06:43:32"/>
    <s v="69187"/>
    <x v="80"/>
    <x v="80"/>
    <x v="8"/>
    <s v="Dans 69187"/>
    <s v=""/>
    <x v="41"/>
    <d v="1899-12-30T00:00:19"/>
    <n v="-6.3699999999999998E-4"/>
    <s v="passage possible"/>
    <s v="Commune de ramassage"/>
    <n v="81"/>
  </r>
  <r>
    <n v="82"/>
    <n v="354017116483021"/>
    <s v="354017116483021-14 mars"/>
    <x v="81"/>
    <d v="2022-03-14T06:43:51"/>
    <d v="2022-03-14T06:43:51"/>
    <s v="69187"/>
    <x v="81"/>
    <x v="81"/>
    <x v="8"/>
    <s v="Dans 69187"/>
    <s v=""/>
    <x v="11"/>
    <d v="1899-12-30T00:00:14"/>
    <n v="1.065E-3"/>
    <s v="passage possible"/>
    <s v="Commune de ramassage"/>
    <n v="82"/>
  </r>
  <r>
    <n v="83"/>
    <n v="354017116483021"/>
    <s v="354017116483021-14 mars"/>
    <x v="82"/>
    <d v="2022-03-14T06:44:05"/>
    <d v="2022-03-14T06:44:05"/>
    <s v="69187"/>
    <x v="82"/>
    <x v="82"/>
    <x v="8"/>
    <s v="Dans 69187"/>
    <s v=""/>
    <x v="42"/>
    <d v="1899-12-30T00:00:07"/>
    <n v="7.2999999999999996E-4"/>
    <s v="passage possible"/>
    <s v="Commune de ramassage"/>
    <n v="83"/>
  </r>
  <r>
    <n v="84"/>
    <n v="354017116483021"/>
    <s v="354017116483021-14 mars"/>
    <x v="83"/>
    <d v="2022-03-14T06:44:12"/>
    <d v="2022-03-14T06:44:12"/>
    <s v="69187"/>
    <x v="83"/>
    <x v="83"/>
    <x v="8"/>
    <s v="Dans 69187"/>
    <s v=""/>
    <x v="10"/>
    <d v="1899-12-30T00:00:09"/>
    <n v="1.047E-3"/>
    <s v="passage possible"/>
    <s v="Commune de ramassage"/>
    <n v="84"/>
  </r>
  <r>
    <n v="85"/>
    <n v="354017116483021"/>
    <s v="354017116483021-14 mars"/>
    <x v="84"/>
    <d v="2022-03-14T06:44:21"/>
    <d v="2022-03-14T06:44:21"/>
    <s v="69187"/>
    <x v="84"/>
    <x v="84"/>
    <x v="8"/>
    <s v="Dans 69187"/>
    <s v=""/>
    <x v="43"/>
    <d v="1899-12-30T00:00:04"/>
    <n v="1.01E-4"/>
    <s v="passage possible"/>
    <s v="Commune de ramassage"/>
    <n v="85"/>
  </r>
  <r>
    <n v="86"/>
    <n v="354017116483021"/>
    <s v="354017116483021-14 mars"/>
    <x v="85"/>
    <d v="2022-03-14T06:44:25"/>
    <d v="2022-03-14T06:44:25"/>
    <s v="69187"/>
    <x v="85"/>
    <x v="85"/>
    <x v="8"/>
    <s v="Dans 69187"/>
    <s v=""/>
    <x v="44"/>
    <d v="1899-12-30T00:00:04"/>
    <n v="1.1E-4"/>
    <s v="passage possible"/>
    <s v="Commune de ramassage"/>
    <n v="86"/>
  </r>
  <r>
    <n v="87"/>
    <n v="354017116483021"/>
    <s v="354017116483021-14 mars"/>
    <x v="86"/>
    <d v="2022-03-14T06:44:29"/>
    <d v="2022-03-14T06:44:29"/>
    <s v="69187"/>
    <x v="86"/>
    <x v="86"/>
    <x v="8"/>
    <s v="Dans 69187"/>
    <s v=""/>
    <x v="13"/>
    <d v="1899-12-30T00:00:02"/>
    <n v="1.8699999999999999E-4"/>
    <s v="passage possible"/>
    <s v="Commune de ramassage"/>
    <n v="87"/>
  </r>
  <r>
    <n v="88"/>
    <n v="354017116483021"/>
    <s v="354017116483021-14 mars"/>
    <x v="87"/>
    <d v="2022-03-14T06:44:31"/>
    <d v="2022-03-14T06:44:31"/>
    <s v="69187"/>
    <x v="87"/>
    <x v="87"/>
    <x v="8"/>
    <s v="Dans 69187"/>
    <s v=""/>
    <x v="45"/>
    <d v="1899-12-30T00:00:24"/>
    <n v="2.47E-3"/>
    <s v="passage possible"/>
    <s v="Commune de ramassage"/>
    <n v="88"/>
  </r>
  <r>
    <n v="89"/>
    <n v="354017116483021"/>
    <s v="354017116483021-14 mars"/>
    <x v="88"/>
    <d v="2022-03-14T06:44:55"/>
    <d v="2022-03-14T06:44:55"/>
    <s v="69187"/>
    <x v="88"/>
    <x v="88"/>
    <x v="8"/>
    <s v="Dans 69187"/>
    <s v=""/>
    <x v="11"/>
    <d v="1899-12-30T00:00:18"/>
    <n v="1.6180000000000001E-3"/>
    <s v="passage possible"/>
    <s v="Commune de ramassage"/>
    <n v="89"/>
  </r>
  <r>
    <n v="90"/>
    <n v="354017116483021"/>
    <s v="354017116483021-14 mars"/>
    <x v="89"/>
    <d v="2022-03-14T06:45:13"/>
    <d v="2022-03-14T06:45:13"/>
    <s v="69187"/>
    <x v="89"/>
    <x v="89"/>
    <x v="8"/>
    <s v="Dans 69187"/>
    <s v=""/>
    <x v="42"/>
    <d v="1899-12-30T00:01:49"/>
    <n v="2.624E-3"/>
    <s v="passage possible"/>
    <s v="Commune de ramassage"/>
    <n v="90"/>
  </r>
  <r>
    <n v="91"/>
    <n v="354017116483021"/>
    <s v="354017116483021-14 mars"/>
    <x v="90"/>
    <d v="2022-03-14T06:47:02"/>
    <d v="2022-03-14T06:47:02"/>
    <s v="69187"/>
    <x v="90"/>
    <x v="90"/>
    <x v="9"/>
    <s v="Dans 69187"/>
    <s v="sortie 69187"/>
    <x v="20"/>
    <d v="1899-12-30T00:00:43"/>
    <n v="3.0929999999999998E-3"/>
    <s v="passage possible"/>
    <s v="Commune de ramassage"/>
    <n v="91"/>
  </r>
  <r>
    <n v="92"/>
    <n v="354017116483021"/>
    <s v="354017116483021-14 mars"/>
    <x v="91"/>
    <d v="2022-03-14T06:47:45"/>
    <d v="2022-03-14T06:47:45"/>
    <s v="69038"/>
    <x v="91"/>
    <x v="91"/>
    <x v="10"/>
    <s v="Entree 69038"/>
    <s v="Entree 69038"/>
    <x v="46"/>
    <d v="1899-12-30T00:00:08"/>
    <n v="-4.8299999999999998E-4"/>
    <s v="ramassage possible"/>
    <s v="Commune de ramassage"/>
    <n v="92"/>
  </r>
  <r>
    <n v="93"/>
    <n v="354017116483021"/>
    <s v="354017116483021-14 mars"/>
    <x v="92"/>
    <d v="2022-03-14T06:47:53"/>
    <d v="2022-03-14T06:47:53"/>
    <s v="69038"/>
    <x v="92"/>
    <x v="92"/>
    <x v="10"/>
    <s v="Dans 69038"/>
    <s v=""/>
    <x v="22"/>
    <d v="1899-12-30T00:01:40"/>
    <n v="2.5000000000000001E-5"/>
    <s v="passage possible"/>
    <s v="Commune de ramassage"/>
    <n v="93"/>
  </r>
  <r>
    <n v="94"/>
    <n v="354017116483021"/>
    <s v="354017116483021-14 mars"/>
    <x v="93"/>
    <d v="2022-03-14T06:49:33"/>
    <d v="2022-03-14T06:49:33"/>
    <s v="69038"/>
    <x v="93"/>
    <x v="93"/>
    <x v="10"/>
    <s v="Dans 69038"/>
    <s v=""/>
    <x v="0"/>
    <d v="1899-12-30T00:00:30"/>
    <n v="3.1799999999999998E-4"/>
    <s v="ramassage possible"/>
    <s v="Commune de passage"/>
    <n v="94"/>
  </r>
  <r>
    <n v="95"/>
    <n v="354017116483021"/>
    <s v="354017116483021-14 mars"/>
    <x v="94"/>
    <d v="2022-03-14T06:50:03"/>
    <d v="2022-03-14T06:50:03"/>
    <s v="69038"/>
    <x v="94"/>
    <x v="94"/>
    <x v="10"/>
    <s v="Dans 69038"/>
    <s v=""/>
    <x v="25"/>
    <d v="1899-12-30T00:00:05"/>
    <n v="1.2300000000000001E-4"/>
    <s v="passage possible"/>
    <s v="Commune de ramassage"/>
    <n v="95"/>
  </r>
  <r>
    <n v="96"/>
    <n v="354017116483021"/>
    <s v="354017116483021-14 mars"/>
    <x v="95"/>
    <d v="2022-03-14T06:50:08"/>
    <d v="2022-03-14T06:50:08"/>
    <s v="69038"/>
    <x v="95"/>
    <x v="95"/>
    <x v="10"/>
    <s v="Dans 69038"/>
    <s v=""/>
    <x v="2"/>
    <d v="1899-12-30T00:00:19"/>
    <n v="4.8999999999999998E-5"/>
    <s v="ramassage possible"/>
    <s v="Commune de ramassage"/>
    <n v="96"/>
  </r>
  <r>
    <n v="97"/>
    <n v="354017116483021"/>
    <s v="354017116483021-14 mars"/>
    <x v="96"/>
    <d v="2022-03-14T06:50:27"/>
    <d v="2022-03-14T06:50:27"/>
    <s v="69038"/>
    <x v="96"/>
    <x v="96"/>
    <x v="10"/>
    <s v="Dans 69038"/>
    <s v=""/>
    <x v="2"/>
    <d v="1899-12-30T00:00:22"/>
    <n v="6.5799999999999995E-4"/>
    <s v="ramassage possible"/>
    <s v="Commune de ramassage"/>
    <n v="97"/>
  </r>
  <r>
    <n v="98"/>
    <n v="354017116483021"/>
    <s v="354017116483021-14 mars"/>
    <x v="97"/>
    <d v="2022-03-14T06:50:49"/>
    <d v="2022-03-14T06:50:49"/>
    <s v="69038"/>
    <x v="97"/>
    <x v="97"/>
    <x v="10"/>
    <s v="Dans 69038"/>
    <s v=""/>
    <x v="14"/>
    <d v="1899-12-30T00:01:19"/>
    <n v="5.7419999999999997E-3"/>
    <s v="passage possible"/>
    <s v="Commune de ramassage"/>
    <n v="98"/>
  </r>
  <r>
    <n v="99"/>
    <n v="354017116483021"/>
    <s v="354017116483021-14 mars"/>
    <x v="98"/>
    <d v="2022-03-14T06:52:08"/>
    <d v="2022-03-14T06:52:08"/>
    <s v="69038"/>
    <x v="98"/>
    <x v="98"/>
    <x v="10"/>
    <s v="Dans 69038"/>
    <s v=""/>
    <x v="2"/>
    <d v="1899-12-30T00:01:32"/>
    <n v="-2.1699999999999999E-4"/>
    <s v="ramassage possible"/>
    <s v="Commune de ramassage"/>
    <n v="99"/>
  </r>
  <r>
    <n v="100"/>
    <n v="354017116483021"/>
    <s v="354017116483021-14 mars"/>
    <x v="99"/>
    <d v="2022-03-14T06:53:40"/>
    <d v="2022-03-14T06:53:40"/>
    <s v="69038"/>
    <x v="99"/>
    <x v="99"/>
    <x v="10"/>
    <s v="Dans 69038"/>
    <s v=""/>
    <x v="0"/>
    <d v="1899-12-30T00:00:05"/>
    <n v="0"/>
    <s v="ramassage possible"/>
    <s v="Commune de passage"/>
    <n v="100"/>
  </r>
  <r>
    <n v="101"/>
    <n v="354017116483021"/>
    <s v="354017116483021-14 mars"/>
    <x v="100"/>
    <d v="2022-03-14T06:53:45"/>
    <d v="2022-03-14T06:53:45"/>
    <s v="69038"/>
    <x v="100"/>
    <x v="100"/>
    <x v="10"/>
    <s v="Dans 69038"/>
    <s v=""/>
    <x v="47"/>
    <d v="1899-12-30T00:00:11"/>
    <n v="5.0000000000000002E-5"/>
    <s v="ramassage possible"/>
    <s v="Commune de ramassage"/>
    <n v="101"/>
  </r>
  <r>
    <n v="102"/>
    <n v="354017116483021"/>
    <s v="354017116483021-14 mars"/>
    <x v="101"/>
    <d v="2022-03-14T06:53:56"/>
    <d v="2022-03-14T06:53:56"/>
    <s v="69038"/>
    <x v="101"/>
    <x v="101"/>
    <x v="10"/>
    <s v="Dans 69038"/>
    <s v=""/>
    <x v="1"/>
    <d v="1899-12-30T00:00:02"/>
    <n v="9.2999999999999997E-5"/>
    <s v="ramassage possible"/>
    <s v="Commune de ramassage"/>
    <n v="102"/>
  </r>
  <r>
    <n v="103"/>
    <n v="354017116483021"/>
    <s v="354017116483021-14 mars"/>
    <x v="102"/>
    <d v="2022-03-14T06:53:58"/>
    <d v="2022-03-14T06:53:58"/>
    <s v="69038"/>
    <x v="102"/>
    <x v="102"/>
    <x v="10"/>
    <s v="Dans 69038"/>
    <s v=""/>
    <x v="22"/>
    <d v="1899-12-30T00:00:29"/>
    <n v="1.622E-3"/>
    <s v="passage possible"/>
    <s v="Commune de ramassage"/>
    <n v="103"/>
  </r>
  <r>
    <n v="104"/>
    <n v="354017116483021"/>
    <s v="354017116483021-14 mars"/>
    <x v="103"/>
    <d v="2022-03-14T06:54:27"/>
    <d v="2022-03-14T06:54:27"/>
    <s v="69038"/>
    <x v="103"/>
    <x v="103"/>
    <x v="10"/>
    <s v="Dans 69038"/>
    <s v=""/>
    <x v="5"/>
    <d v="1899-12-30T00:00:07"/>
    <n v="-2.0000000000000002E-5"/>
    <s v="passage possible"/>
    <s v="Commune de ramassage"/>
    <n v="104"/>
  </r>
  <r>
    <n v="105"/>
    <n v="354017116483021"/>
    <s v="354017116483021-14 mars"/>
    <x v="104"/>
    <d v="2022-03-14T06:54:34"/>
    <d v="2022-03-14T06:54:34"/>
    <s v="69038"/>
    <x v="104"/>
    <x v="104"/>
    <x v="10"/>
    <s v="Dans 69038"/>
    <s v=""/>
    <x v="48"/>
    <d v="1899-12-30T00:00:59"/>
    <n v="-1.41E-3"/>
    <s v="passage possible"/>
    <s v="Commune de ramassage"/>
    <n v="105"/>
  </r>
  <r>
    <n v="106"/>
    <n v="354017116483021"/>
    <s v="354017116483021-14 mars"/>
    <x v="105"/>
    <d v="2022-03-14T06:55:33"/>
    <d v="2022-03-14T06:55:33"/>
    <s v="69038"/>
    <x v="105"/>
    <x v="105"/>
    <x v="10"/>
    <s v="Dans 69038"/>
    <s v=""/>
    <x v="23"/>
    <d v="1899-12-30T00:00:02"/>
    <n v="3.0000000000000001E-5"/>
    <s v="passage possible"/>
    <s v="Commune de ramassage"/>
    <n v="106"/>
  </r>
  <r>
    <n v="107"/>
    <n v="354017116483021"/>
    <s v="354017116483021-14 mars"/>
    <x v="106"/>
    <d v="2022-03-14T06:55:35"/>
    <d v="2022-03-14T06:55:35"/>
    <s v="69038"/>
    <x v="106"/>
    <x v="106"/>
    <x v="10"/>
    <s v="Dans 69038"/>
    <s v=""/>
    <x v="5"/>
    <d v="1899-12-30T00:15:53"/>
    <n v="-1.07E-4"/>
    <s v="passage possible"/>
    <s v="Commune de ramassage"/>
    <n v="107"/>
  </r>
  <r>
    <n v="108"/>
    <n v="354017116483021"/>
    <s v="354017116483021-14 mars"/>
    <x v="107"/>
    <d v="2022-03-14T07:11:28"/>
    <d v="2022-03-14T07:11:28"/>
    <s v="69038"/>
    <x v="107"/>
    <x v="107"/>
    <x v="10"/>
    <s v="Dans 69038"/>
    <s v=""/>
    <x v="36"/>
    <d v="1899-12-30T00:00:03"/>
    <n v="7.3200000000000001E-4"/>
    <s v="passage possible"/>
    <s v="Commune de ramassage"/>
    <n v="108"/>
  </r>
  <r>
    <n v="109"/>
    <n v="354017116483021"/>
    <s v="354017116483021-14 mars"/>
    <x v="108"/>
    <d v="2022-03-14T07:11:31"/>
    <d v="2022-03-14T07:11:31"/>
    <s v="69038"/>
    <x v="108"/>
    <x v="108"/>
    <x v="10"/>
    <s v="Dans 69038"/>
    <s v=""/>
    <x v="31"/>
    <d v="1899-12-30T00:00:10"/>
    <n v="2.5799999999999998E-4"/>
    <s v="ramassage possible"/>
    <s v="Commune de ramassage"/>
    <n v="109"/>
  </r>
  <r>
    <n v="110"/>
    <n v="354017116483021"/>
    <s v="354017116483021-14 mars"/>
    <x v="109"/>
    <d v="2022-03-14T07:11:41"/>
    <d v="2022-03-14T07:11:41"/>
    <s v="69038"/>
    <x v="109"/>
    <x v="109"/>
    <x v="10"/>
    <s v="Dans 69038"/>
    <s v=""/>
    <x v="31"/>
    <d v="1899-12-30T00:00:01"/>
    <n v="3.9999999999999998E-6"/>
    <s v="ramassage possible"/>
    <s v="Commune de ramassage"/>
    <n v="110"/>
  </r>
  <r>
    <n v="111"/>
    <n v="354017116483021"/>
    <s v="354017116483021-14 mars"/>
    <x v="110"/>
    <d v="2022-03-14T07:11:42"/>
    <d v="2022-03-14T07:11:42"/>
    <s v="69038"/>
    <x v="110"/>
    <x v="110"/>
    <x v="10"/>
    <s v="Dans 69038"/>
    <s v=""/>
    <x v="27"/>
    <d v="1899-12-30T00:00:57"/>
    <n v="1.3999999999999999E-4"/>
    <s v="passage possible"/>
    <s v="Commune de ramassage"/>
    <n v="111"/>
  </r>
  <r>
    <n v="112"/>
    <n v="354017116483021"/>
    <s v="354017116483021-14 mars"/>
    <x v="111"/>
    <d v="2022-03-14T07:12:39"/>
    <d v="2022-03-14T07:12:39"/>
    <s v="69038"/>
    <x v="111"/>
    <x v="111"/>
    <x v="10"/>
    <s v="Dans 69038"/>
    <s v=""/>
    <x v="2"/>
    <d v="1899-12-30T00:00:11"/>
    <n v="-3.5E-4"/>
    <s v="ramassage possible"/>
    <s v="Commune de ramassage"/>
    <n v="112"/>
  </r>
  <r>
    <n v="113"/>
    <n v="354017116483021"/>
    <s v="354017116483021-14 mars"/>
    <x v="112"/>
    <d v="2022-03-14T07:12:50"/>
    <d v="2022-03-14T07:12:50"/>
    <s v="69038"/>
    <x v="112"/>
    <x v="112"/>
    <x v="10"/>
    <s v="Dans 69038"/>
    <s v=""/>
    <x v="48"/>
    <d v="1899-12-30T00:00:16"/>
    <n v="-4.9899999999999999E-4"/>
    <s v="passage possible"/>
    <s v="Commune de ramassage"/>
    <n v="113"/>
  </r>
  <r>
    <n v="114"/>
    <n v="354017116483021"/>
    <s v="354017116483021-14 mars"/>
    <x v="113"/>
    <d v="2022-03-14T07:13:06"/>
    <d v="2022-03-14T07:13:06"/>
    <s v="69038"/>
    <x v="113"/>
    <x v="113"/>
    <x v="10"/>
    <s v="Dans 69038"/>
    <s v=""/>
    <x v="46"/>
    <d v="1899-12-30T00:00:02"/>
    <n v="-5.5000000000000002E-5"/>
    <s v="ramassage possible"/>
    <s v="Commune de ramassage"/>
    <n v="114"/>
  </r>
  <r>
    <n v="115"/>
    <n v="354017116483021"/>
    <s v="354017116483021-14 mars"/>
    <x v="114"/>
    <d v="2022-03-14T07:13:08"/>
    <d v="2022-03-14T07:13:08"/>
    <s v="69038"/>
    <x v="114"/>
    <x v="114"/>
    <x v="10"/>
    <s v="Dans 69038"/>
    <s v=""/>
    <x v="31"/>
    <d v="1899-12-30T00:00:02"/>
    <n v="-2.0000000000000002E-5"/>
    <s v="ramassage possible"/>
    <s v="Commune de ramassage"/>
    <n v="115"/>
  </r>
  <r>
    <n v="116"/>
    <n v="354017116483021"/>
    <s v="354017116483021-14 mars"/>
    <x v="115"/>
    <d v="2022-03-14T07:13:10"/>
    <d v="2022-03-14T07:13:10"/>
    <s v="69038"/>
    <x v="115"/>
    <x v="115"/>
    <x v="10"/>
    <s v="Dans 69038"/>
    <s v=""/>
    <x v="27"/>
    <d v="1899-12-30T00:00:22"/>
    <n v="-1.16E-4"/>
    <s v="passage possible"/>
    <s v="Commune de ramassage"/>
    <n v="116"/>
  </r>
  <r>
    <n v="117"/>
    <n v="354017116483021"/>
    <s v="354017116483021-14 mars"/>
    <x v="116"/>
    <d v="2022-03-14T07:13:32"/>
    <d v="2022-03-14T07:13:32"/>
    <s v="69038"/>
    <x v="116"/>
    <x v="116"/>
    <x v="10"/>
    <s v="Dans 69038"/>
    <s v=""/>
    <x v="23"/>
    <d v="1899-12-30T00:02:20"/>
    <n v="6.9999999999999999E-4"/>
    <s v="passage possible"/>
    <s v="Commune de ramassage"/>
    <n v="117"/>
  </r>
  <r>
    <n v="118"/>
    <n v="354017116483021"/>
    <s v="354017116483021-14 mars"/>
    <x v="117"/>
    <d v="2022-03-14T07:15:52"/>
    <d v="2022-03-14T07:15:52"/>
    <s v="69038"/>
    <x v="117"/>
    <x v="117"/>
    <x v="10"/>
    <s v="Dans 69038"/>
    <s v=""/>
    <x v="0"/>
    <d v="1899-12-30T00:00:15"/>
    <n v="6.0800000000000003E-4"/>
    <s v="ramassage possible"/>
    <s v="Commune de passage"/>
    <n v="118"/>
  </r>
  <r>
    <n v="119"/>
    <n v="354017116483021"/>
    <s v="354017116483021-14 mars"/>
    <x v="118"/>
    <d v="2022-03-14T07:16:07"/>
    <d v="2022-03-14T07:16:07"/>
    <s v="69038"/>
    <x v="118"/>
    <x v="118"/>
    <x v="10"/>
    <s v="Dans 69038"/>
    <s v=""/>
    <x v="3"/>
    <d v="1899-12-30T00:00:03"/>
    <n v="3.2000000000000003E-4"/>
    <s v="passage possible"/>
    <s v="Commune de ramassage"/>
    <n v="119"/>
  </r>
  <r>
    <n v="120"/>
    <n v="354017116483021"/>
    <s v="354017116483021-14 mars"/>
    <x v="119"/>
    <d v="2022-03-14T07:16:10"/>
    <d v="2022-03-14T07:16:10"/>
    <s v="69038"/>
    <x v="119"/>
    <x v="119"/>
    <x v="10"/>
    <s v="Dans 69038"/>
    <s v=""/>
    <x v="25"/>
    <d v="1899-12-30T00:00:14"/>
    <n v="3.6499999999999998E-4"/>
    <s v="passage possible"/>
    <s v="Commune de ramassage"/>
    <n v="120"/>
  </r>
  <r>
    <n v="121"/>
    <n v="354017116483021"/>
    <s v="354017116483021-14 mars"/>
    <x v="120"/>
    <d v="2022-03-14T07:16:24"/>
    <d v="2022-03-14T07:16:24"/>
    <s v="69038"/>
    <x v="120"/>
    <x v="120"/>
    <x v="10"/>
    <s v="Dans 69038"/>
    <s v=""/>
    <x v="7"/>
    <d v="1899-12-30T00:00:02"/>
    <n v="1.73E-4"/>
    <s v="passage possible"/>
    <s v="Commune de ramassage"/>
    <n v="121"/>
  </r>
  <r>
    <n v="122"/>
    <n v="354017116483021"/>
    <s v="354017116483021-14 mars"/>
    <x v="121"/>
    <d v="2022-03-14T07:16:26"/>
    <d v="2022-03-14T07:16:26"/>
    <s v="69038"/>
    <x v="121"/>
    <x v="121"/>
    <x v="10"/>
    <s v="Dans 69038"/>
    <s v=""/>
    <x v="3"/>
    <d v="1899-12-30T00:00:31"/>
    <n v="1.84E-4"/>
    <s v="passage possible"/>
    <s v="Commune de ramassage"/>
    <n v="122"/>
  </r>
  <r>
    <n v="123"/>
    <n v="354017116483021"/>
    <s v="354017116483021-14 mars"/>
    <x v="122"/>
    <d v="2022-03-14T07:16:57"/>
    <d v="2022-03-14T07:16:57"/>
    <s v="69038"/>
    <x v="122"/>
    <x v="122"/>
    <x v="10"/>
    <s v="Dans 69038"/>
    <s v=""/>
    <x v="46"/>
    <d v="1899-12-30T00:00:11"/>
    <n v="2.8E-5"/>
    <s v="ramassage possible"/>
    <s v="Commune de ramassage"/>
    <n v="123"/>
  </r>
  <r>
    <n v="124"/>
    <n v="354017116483021"/>
    <s v="354017116483021-14 mars"/>
    <x v="123"/>
    <d v="2022-03-14T07:17:08"/>
    <d v="2022-03-14T07:17:08"/>
    <s v="69038"/>
    <x v="123"/>
    <x v="123"/>
    <x v="10"/>
    <s v="Dans 69038"/>
    <s v=""/>
    <x v="2"/>
    <d v="1899-12-30T00:00:24"/>
    <n v="-1.25E-4"/>
    <s v="ramassage possible"/>
    <s v="Commune de ramassage"/>
    <n v="124"/>
  </r>
  <r>
    <n v="125"/>
    <n v="354017116483021"/>
    <s v="354017116483021-14 mars"/>
    <x v="124"/>
    <d v="2022-03-14T07:17:32"/>
    <d v="2022-03-14T07:17:32"/>
    <s v="69038"/>
    <x v="124"/>
    <x v="124"/>
    <x v="10"/>
    <s v="Dans 69038"/>
    <s v=""/>
    <x v="1"/>
    <d v="1899-12-30T00:00:31"/>
    <n v="-1.22E-4"/>
    <s v="ramassage possible"/>
    <s v="Commune de ramassage"/>
    <n v="125"/>
  </r>
  <r>
    <n v="126"/>
    <n v="354017116483021"/>
    <s v="354017116483021-14 mars"/>
    <x v="125"/>
    <d v="2022-03-14T07:18:03"/>
    <d v="2022-03-14T07:18:03"/>
    <s v="69038"/>
    <x v="125"/>
    <x v="125"/>
    <x v="10"/>
    <s v="Dans 69038"/>
    <s v=""/>
    <x v="2"/>
    <d v="1899-12-30T00:01:09"/>
    <n v="-7.4600000000000003E-4"/>
    <s v="ramassage possible"/>
    <s v="Commune de ramassage"/>
    <n v="126"/>
  </r>
  <r>
    <n v="127"/>
    <n v="354017116483021"/>
    <s v="354017116483021-14 mars"/>
    <x v="126"/>
    <d v="2022-03-14T07:19:12"/>
    <d v="2022-03-14T07:19:12"/>
    <s v="69038"/>
    <x v="126"/>
    <x v="126"/>
    <x v="10"/>
    <s v="Dans 69038"/>
    <s v=""/>
    <x v="48"/>
    <d v="1899-12-30T00:01:34"/>
    <n v="-1E-3"/>
    <s v="passage possible"/>
    <s v="Commune de ramassage"/>
    <n v="127"/>
  </r>
  <r>
    <n v="128"/>
    <n v="354017116483021"/>
    <s v="354017116483021-14 mars"/>
    <x v="127"/>
    <d v="2022-03-14T07:20:46"/>
    <d v="2022-03-14T07:20:46"/>
    <s v="69038"/>
    <x v="127"/>
    <x v="127"/>
    <x v="10"/>
    <s v="Dans 69038"/>
    <s v=""/>
    <x v="2"/>
    <d v="1899-12-30T00:00:42"/>
    <n v="-4.1199999999999999E-4"/>
    <s v="ramassage possible"/>
    <s v="Commune de ramassage"/>
    <n v="128"/>
  </r>
  <r>
    <n v="129"/>
    <n v="354017116483021"/>
    <s v="354017116483021-14 mars"/>
    <x v="128"/>
    <d v="2022-03-14T07:21:28"/>
    <d v="2022-03-14T07:21:28"/>
    <s v="69038"/>
    <x v="128"/>
    <x v="128"/>
    <x v="10"/>
    <s v="Dans 69038"/>
    <s v=""/>
    <x v="1"/>
    <d v="1899-12-30T00:00:21"/>
    <n v="1.75E-4"/>
    <s v="ramassage possible"/>
    <s v="Commune de ramassage"/>
    <n v="129"/>
  </r>
  <r>
    <n v="130"/>
    <n v="354017116483021"/>
    <s v="354017116483021-14 mars"/>
    <x v="129"/>
    <d v="2022-03-14T07:21:49"/>
    <d v="2022-03-14T07:21:49"/>
    <s v="69038"/>
    <x v="129"/>
    <x v="129"/>
    <x v="10"/>
    <s v="Dans 69038"/>
    <s v=""/>
    <x v="8"/>
    <d v="1899-12-30T00:00:22"/>
    <n v="6.6200000000000005E-4"/>
    <s v="passage possible"/>
    <s v="Commune de ramassage"/>
    <n v="130"/>
  </r>
  <r>
    <n v="131"/>
    <n v="354017116483021"/>
    <s v="354017116483021-14 mars"/>
    <x v="130"/>
    <d v="2022-03-14T07:22:11"/>
    <d v="2022-03-14T07:22:11"/>
    <s v="69038"/>
    <x v="130"/>
    <x v="130"/>
    <x v="10"/>
    <s v="Dans 69038"/>
    <s v=""/>
    <x v="5"/>
    <d v="1899-12-30T00:00:05"/>
    <n v="-8.0000000000000007E-5"/>
    <s v="passage possible"/>
    <s v="Commune de ramassage"/>
    <n v="131"/>
  </r>
  <r>
    <n v="132"/>
    <n v="354017116483021"/>
    <s v="354017116483021-14 mars"/>
    <x v="131"/>
    <d v="2022-03-14T07:22:16"/>
    <d v="2022-03-14T07:22:16"/>
    <s v="69038"/>
    <x v="131"/>
    <x v="131"/>
    <x v="10"/>
    <s v="Dans 69038"/>
    <s v=""/>
    <x v="6"/>
    <d v="1899-12-30T00:00:06"/>
    <n v="-3.6699999999999998E-4"/>
    <s v="passage possible"/>
    <s v="Commune de ramassage"/>
    <n v="132"/>
  </r>
  <r>
    <n v="133"/>
    <n v="354017116483021"/>
    <s v="354017116483021-14 mars"/>
    <x v="132"/>
    <d v="2022-03-14T07:22:22"/>
    <d v="2022-03-14T07:22:22"/>
    <s v="69038"/>
    <x v="132"/>
    <x v="132"/>
    <x v="10"/>
    <s v="Dans 69038"/>
    <s v=""/>
    <x v="25"/>
    <d v="1899-12-30T00:00:05"/>
    <n v="-1.3200000000000001E-4"/>
    <s v="passage possible"/>
    <s v="Commune de ramassage"/>
    <n v="133"/>
  </r>
  <r>
    <n v="134"/>
    <n v="354017116483021"/>
    <s v="354017116483021-14 mars"/>
    <x v="133"/>
    <d v="2022-03-14T07:22:27"/>
    <d v="2022-03-14T07:22:27"/>
    <s v="69038"/>
    <x v="133"/>
    <x v="133"/>
    <x v="10"/>
    <s v="Dans 69038"/>
    <s v=""/>
    <x v="7"/>
    <d v="1899-12-30T00:00:04"/>
    <n v="-1.63E-4"/>
    <s v="passage possible"/>
    <s v="Commune de ramassage"/>
    <n v="134"/>
  </r>
  <r>
    <n v="135"/>
    <n v="354017116483021"/>
    <s v="354017116483021-14 mars"/>
    <x v="134"/>
    <d v="2022-03-14T07:22:31"/>
    <d v="2022-03-14T07:22:31"/>
    <s v="69038"/>
    <x v="134"/>
    <x v="134"/>
    <x v="10"/>
    <s v="Dans 69038"/>
    <s v=""/>
    <x v="3"/>
    <d v="1899-12-30T00:00:05"/>
    <n v="-8.2000000000000001E-5"/>
    <s v="passage possible"/>
    <s v="Commune de ramassage"/>
    <n v="135"/>
  </r>
  <r>
    <n v="136"/>
    <n v="354017116483021"/>
    <s v="354017116483021-14 mars"/>
    <x v="135"/>
    <d v="2022-03-14T07:22:36"/>
    <d v="2022-03-14T07:22:36"/>
    <s v="69038"/>
    <x v="135"/>
    <x v="135"/>
    <x v="10"/>
    <s v="Dans 69038"/>
    <s v=""/>
    <x v="22"/>
    <d v="1899-12-30T00:00:01"/>
    <n v="-7.9999999999999996E-6"/>
    <s v="passage possible"/>
    <s v="Commune de ramassage"/>
    <n v="136"/>
  </r>
  <r>
    <n v="137"/>
    <n v="354017116483021"/>
    <s v="354017116483021-14 mars"/>
    <x v="136"/>
    <d v="2022-03-14T07:22:37"/>
    <d v="2022-03-14T07:22:37"/>
    <s v="69038"/>
    <x v="136"/>
    <x v="136"/>
    <x v="10"/>
    <s v="Dans 69038"/>
    <s v=""/>
    <x v="27"/>
    <d v="1899-12-30T00:01:40"/>
    <n v="1.8E-5"/>
    <s v="passage possible"/>
    <s v="Commune de ramassage"/>
    <n v="137"/>
  </r>
  <r>
    <n v="138"/>
    <n v="354017116483021"/>
    <s v="354017116483021-14 mars"/>
    <x v="137"/>
    <d v="2022-03-14T07:24:17"/>
    <d v="2022-03-14T07:24:17"/>
    <s v="69038"/>
    <x v="137"/>
    <x v="137"/>
    <x v="10"/>
    <s v="Dans 69038"/>
    <s v=""/>
    <x v="0"/>
    <d v="1899-12-30T00:05:08"/>
    <n v="8.0699999999999999E-4"/>
    <s v="ramassage possible"/>
    <s v="Commune de passage"/>
    <n v="138"/>
  </r>
  <r>
    <n v="139"/>
    <n v="354017116483021"/>
    <s v="354017116483021-14 mars"/>
    <x v="138"/>
    <d v="2022-03-14T07:29:25"/>
    <d v="2022-03-14T07:29:25"/>
    <s v="69038"/>
    <x v="138"/>
    <x v="138"/>
    <x v="10"/>
    <s v="Dans 69038"/>
    <s v=""/>
    <x v="31"/>
    <d v="1899-12-30T00:00:04"/>
    <n v="2.2699999999999999E-4"/>
    <s v="ramassage possible"/>
    <s v="Commune de ramassage"/>
    <n v="139"/>
  </r>
  <r>
    <n v="140"/>
    <n v="354017116483021"/>
    <s v="354017116483021-14 mars"/>
    <x v="139"/>
    <d v="2022-03-14T07:29:29"/>
    <d v="2022-03-14T07:29:29"/>
    <s v="69038"/>
    <x v="139"/>
    <x v="139"/>
    <x v="10"/>
    <s v="Dans 69038"/>
    <s v=""/>
    <x v="8"/>
    <d v="1899-12-30T00:00:30"/>
    <n v="1.3649999999999999E-3"/>
    <s v="passage possible"/>
    <s v="Commune de ramassage"/>
    <n v="140"/>
  </r>
  <r>
    <n v="141"/>
    <n v="354017116483021"/>
    <s v="354017116483021-14 mars"/>
    <x v="140"/>
    <d v="2022-03-14T07:29:59"/>
    <d v="2022-03-14T07:29:59"/>
    <s v="69038"/>
    <x v="140"/>
    <x v="140"/>
    <x v="10"/>
    <s v="Dans 69038"/>
    <s v=""/>
    <x v="36"/>
    <d v="1899-12-30T00:00:01"/>
    <n v="8.7999999999999998E-5"/>
    <s v="passage possible"/>
    <s v="Commune de ramassage"/>
    <n v="141"/>
  </r>
  <r>
    <n v="142"/>
    <n v="354017116483021"/>
    <s v="354017116483021-14 mars"/>
    <x v="141"/>
    <d v="2022-03-14T07:30:00"/>
    <d v="2022-03-14T07:30:00"/>
    <s v="69038"/>
    <x v="141"/>
    <x v="141"/>
    <x v="10"/>
    <s v="Dans 69038"/>
    <s v=""/>
    <x v="49"/>
    <d v="1899-12-30T00:00:20"/>
    <n v="7.6999999999999996E-4"/>
    <s v="passage possible"/>
    <s v="Commune de ramassage"/>
    <n v="142"/>
  </r>
  <r>
    <n v="143"/>
    <n v="354017116483021"/>
    <s v="354017116483021-14 mars"/>
    <x v="142"/>
    <d v="2022-03-14T07:30:20"/>
    <d v="2022-03-14T07:30:20"/>
    <s v="69038"/>
    <x v="142"/>
    <x v="142"/>
    <x v="10"/>
    <s v="Dans 69038"/>
    <s v=""/>
    <x v="1"/>
    <d v="1899-12-30T00:00:02"/>
    <n v="-2.6999999999999999E-5"/>
    <s v="ramassage possible"/>
    <s v="Commune de ramassage"/>
    <n v="143"/>
  </r>
  <r>
    <n v="144"/>
    <n v="354017116483021"/>
    <s v="354017116483021-14 mars"/>
    <x v="143"/>
    <d v="2022-03-14T07:30:22"/>
    <d v="2022-03-14T07:30:22"/>
    <s v="69038"/>
    <x v="143"/>
    <x v="143"/>
    <x v="10"/>
    <s v="Dans 69038"/>
    <s v=""/>
    <x v="2"/>
    <d v="1899-12-30T00:00:59"/>
    <n v="-7.2999999999999999E-5"/>
    <s v="ramassage possible"/>
    <s v="Commune de ramassage"/>
    <n v="144"/>
  </r>
  <r>
    <n v="145"/>
    <n v="354017116483021"/>
    <s v="354017116483021-14 mars"/>
    <x v="144"/>
    <d v="2022-03-14T07:31:21"/>
    <d v="2022-03-14T07:31:21"/>
    <s v="69038"/>
    <x v="144"/>
    <x v="144"/>
    <x v="10"/>
    <s v="Dans 69038"/>
    <s v=""/>
    <x v="0"/>
    <d v="1899-12-30T00:00:44"/>
    <n v="-1.9699999999999999E-4"/>
    <s v="ramassage possible"/>
    <s v="Commune de passage"/>
    <n v="145"/>
  </r>
  <r>
    <n v="146"/>
    <n v="354017116483021"/>
    <s v="354017116483021-14 mars"/>
    <x v="145"/>
    <d v="2022-03-14T07:32:05"/>
    <d v="2022-03-14T07:32:05"/>
    <s v="69038"/>
    <x v="145"/>
    <x v="145"/>
    <x v="10"/>
    <s v="Dans 69038"/>
    <s v=""/>
    <x v="31"/>
    <d v="1899-12-30T00:00:10"/>
    <n v="3.2000000000000003E-4"/>
    <s v="ramassage possible"/>
    <s v="Commune de ramassage"/>
    <n v="146"/>
  </r>
  <r>
    <n v="147"/>
    <n v="354017116483021"/>
    <s v="354017116483021-14 mars"/>
    <x v="146"/>
    <d v="2022-03-14T07:32:15"/>
    <d v="2022-03-14T07:32:15"/>
    <s v="69038"/>
    <x v="146"/>
    <x v="146"/>
    <x v="10"/>
    <s v="Dans 69038"/>
    <s v=""/>
    <x v="5"/>
    <d v="1899-12-30T00:00:03"/>
    <n v="7.4999999999999993E-5"/>
    <s v="passage possible"/>
    <s v="Commune de ramassage"/>
    <n v="147"/>
  </r>
  <r>
    <n v="148"/>
    <n v="354017116483021"/>
    <s v="354017116483021-14 mars"/>
    <x v="147"/>
    <d v="2022-03-14T07:32:18"/>
    <d v="2022-03-14T07:32:18"/>
    <s v="69038"/>
    <x v="147"/>
    <x v="147"/>
    <x v="10"/>
    <s v="Dans 69038"/>
    <s v=""/>
    <x v="6"/>
    <d v="1899-12-30T00:00:46"/>
    <n v="2.3499999999999999E-4"/>
    <s v="passage possible"/>
    <s v="Commune de ramassage"/>
    <n v="148"/>
  </r>
  <r>
    <n v="149"/>
    <n v="354017116483021"/>
    <s v="354017116483021-14 mars"/>
    <x v="148"/>
    <d v="2022-03-14T07:33:04"/>
    <d v="2022-03-14T07:33:04"/>
    <s v="69038"/>
    <x v="148"/>
    <x v="148"/>
    <x v="10"/>
    <s v="Dans 69038"/>
    <s v=""/>
    <x v="1"/>
    <d v="1899-12-30T00:00:06"/>
    <n v="-1.18E-4"/>
    <s v="ramassage possible"/>
    <s v="Commune de ramassage"/>
    <n v="149"/>
  </r>
  <r>
    <n v="150"/>
    <n v="354017116483021"/>
    <s v="354017116483021-14 mars"/>
    <x v="149"/>
    <d v="2022-03-14T07:33:10"/>
    <d v="2022-03-14T07:33:10"/>
    <s v="69038"/>
    <x v="149"/>
    <x v="149"/>
    <x v="10"/>
    <s v="Dans 69038"/>
    <s v=""/>
    <x v="3"/>
    <d v="1899-12-30T00:00:08"/>
    <n v="-1.9699999999999999E-4"/>
    <s v="passage possible"/>
    <s v="Commune de ramassage"/>
    <n v="150"/>
  </r>
  <r>
    <n v="151"/>
    <n v="354017116483021"/>
    <s v="354017116483021-14 mars"/>
    <x v="150"/>
    <d v="2022-03-14T07:33:18"/>
    <d v="2022-03-14T07:33:18"/>
    <s v="69038"/>
    <x v="150"/>
    <x v="150"/>
    <x v="10"/>
    <s v="Dans 69038"/>
    <s v=""/>
    <x v="1"/>
    <d v="1899-12-30T00:00:20"/>
    <n v="-4.2000000000000002E-4"/>
    <s v="ramassage possible"/>
    <s v="Commune de ramassage"/>
    <n v="151"/>
  </r>
  <r>
    <n v="152"/>
    <n v="354017116483021"/>
    <s v="354017116483021-14 mars"/>
    <x v="151"/>
    <d v="2022-03-14T07:33:38"/>
    <d v="2022-03-14T07:33:38"/>
    <s v="69038"/>
    <x v="151"/>
    <x v="151"/>
    <x v="10"/>
    <s v="Dans 69038"/>
    <s v=""/>
    <x v="27"/>
    <d v="1899-12-30T00:00:05"/>
    <n v="-6.7999999999999999E-5"/>
    <s v="passage possible"/>
    <s v="Commune de ramassage"/>
    <n v="152"/>
  </r>
  <r>
    <n v="153"/>
    <n v="354017116483021"/>
    <s v="354017116483021-14 mars"/>
    <x v="152"/>
    <d v="2022-03-14T07:33:43"/>
    <d v="2022-03-14T07:33:43"/>
    <s v="69038"/>
    <x v="152"/>
    <x v="152"/>
    <x v="10"/>
    <s v="Dans 69038"/>
    <s v=""/>
    <x v="6"/>
    <d v="1899-12-30T00:00:06"/>
    <n v="-1.9799999999999999E-4"/>
    <s v="passage possible"/>
    <s v="Commune de ramassage"/>
    <n v="153"/>
  </r>
  <r>
    <n v="154"/>
    <n v="354017116483021"/>
    <s v="354017116483021-14 mars"/>
    <x v="153"/>
    <d v="2022-03-14T07:33:49"/>
    <d v="2022-03-14T07:33:49"/>
    <s v="69038"/>
    <x v="153"/>
    <x v="153"/>
    <x v="10"/>
    <s v="Dans 69038"/>
    <s v=""/>
    <x v="5"/>
    <d v="1899-12-30T00:00:09"/>
    <n v="-5.44E-4"/>
    <s v="passage possible"/>
    <s v="Commune de ramassage"/>
    <n v="154"/>
  </r>
  <r>
    <n v="155"/>
    <n v="354017116483021"/>
    <s v="354017116483021-14 mars"/>
    <x v="154"/>
    <d v="2022-03-14T07:33:58"/>
    <d v="2022-03-14T07:33:58"/>
    <s v="69038"/>
    <x v="154"/>
    <x v="154"/>
    <x v="10"/>
    <s v="Dans 69038"/>
    <s v=""/>
    <x v="49"/>
    <d v="1899-12-30T00:00:06"/>
    <n v="-2.6600000000000001E-4"/>
    <s v="passage possible"/>
    <s v="Commune de ramassage"/>
    <n v="155"/>
  </r>
  <r>
    <n v="156"/>
    <n v="354017116483021"/>
    <s v="354017116483021-14 mars"/>
    <x v="155"/>
    <d v="2022-03-14T07:34:04"/>
    <d v="2022-03-14T07:34:04"/>
    <s v="69038"/>
    <x v="155"/>
    <x v="155"/>
    <x v="10"/>
    <s v="Dans 69038"/>
    <s v=""/>
    <x v="6"/>
    <d v="1899-12-30T00:00:38"/>
    <n v="-2.0000000000000001E-4"/>
    <s v="passage possible"/>
    <s v="Commune de ramassage"/>
    <n v="156"/>
  </r>
  <r>
    <n v="157"/>
    <n v="354017116483021"/>
    <s v="354017116483021-14 mars"/>
    <x v="156"/>
    <d v="2022-03-14T07:34:42"/>
    <d v="2022-03-14T07:34:42"/>
    <s v="69038"/>
    <x v="156"/>
    <x v="156"/>
    <x v="10"/>
    <s v="Dans 69038"/>
    <s v=""/>
    <x v="46"/>
    <d v="1899-12-30T00:00:01"/>
    <n v="-6.9999999999999999E-6"/>
    <s v="ramassage possible"/>
    <s v="Commune de ramassage"/>
    <n v="157"/>
  </r>
  <r>
    <n v="158"/>
    <n v="354017116483021"/>
    <s v="354017116483021-14 mars"/>
    <x v="157"/>
    <d v="2022-03-14T07:34:43"/>
    <d v="2022-03-14T07:34:43"/>
    <s v="69038"/>
    <x v="157"/>
    <x v="157"/>
    <x v="10"/>
    <s v="Dans 69038"/>
    <s v=""/>
    <x v="31"/>
    <d v="1899-12-30T00:00:02"/>
    <n v="2.3E-5"/>
    <s v="ramassage possible"/>
    <s v="Commune de ramassage"/>
    <n v="158"/>
  </r>
  <r>
    <n v="159"/>
    <n v="354017116483021"/>
    <s v="354017116483021-14 mars"/>
    <x v="158"/>
    <d v="2022-03-14T07:34:45"/>
    <d v="2022-03-14T07:34:45"/>
    <s v="69038"/>
    <x v="158"/>
    <x v="158"/>
    <x v="10"/>
    <s v="Dans 69038"/>
    <s v=""/>
    <x v="46"/>
    <d v="1899-12-30T00:00:40"/>
    <n v="1.0900000000000001E-4"/>
    <s v="ramassage possible"/>
    <s v="Commune de ramassage"/>
    <n v="159"/>
  </r>
  <r>
    <n v="160"/>
    <n v="354017116483021"/>
    <s v="354017116483021-14 mars"/>
    <x v="159"/>
    <d v="2022-03-14T07:35:25"/>
    <d v="2022-03-14T07:35:25"/>
    <s v="69038"/>
    <x v="159"/>
    <x v="159"/>
    <x v="10"/>
    <s v="Dans 69038"/>
    <s v=""/>
    <x v="46"/>
    <d v="1899-12-30T00:00:01"/>
    <n v="4.3000000000000002E-5"/>
    <s v="ramassage possible"/>
    <s v="Commune de ramassage"/>
    <n v="160"/>
  </r>
  <r>
    <n v="161"/>
    <n v="354017116483021"/>
    <s v="354017116483021-14 mars"/>
    <x v="160"/>
    <d v="2022-03-14T07:35:26"/>
    <d v="2022-03-14T07:35:26"/>
    <s v="69038"/>
    <x v="160"/>
    <x v="160"/>
    <x v="10"/>
    <s v="Dans 69038"/>
    <s v=""/>
    <x v="31"/>
    <d v="1899-12-30T00:00:30"/>
    <n v="2.0000000000000002E-5"/>
    <s v="ramassage possible"/>
    <s v="Commune de ramassage"/>
    <n v="161"/>
  </r>
  <r>
    <n v="162"/>
    <n v="354017116483021"/>
    <s v="354017116483021-14 mars"/>
    <x v="161"/>
    <d v="2022-03-14T07:35:56"/>
    <d v="2022-03-14T07:35:56"/>
    <s v="69038"/>
    <x v="161"/>
    <x v="161"/>
    <x v="10"/>
    <s v="Dans 69038"/>
    <s v=""/>
    <x v="2"/>
    <d v="1899-12-30T00:00:03"/>
    <n v="2.8E-5"/>
    <s v="ramassage possible"/>
    <s v="Commune de ramassage"/>
    <n v="162"/>
  </r>
  <r>
    <n v="163"/>
    <n v="354017116483021"/>
    <s v="354017116483021-14 mars"/>
    <x v="162"/>
    <d v="2022-03-14T07:35:59"/>
    <d v="2022-03-14T07:35:59"/>
    <s v="69038"/>
    <x v="162"/>
    <x v="162"/>
    <x v="10"/>
    <s v="Dans 69038"/>
    <s v=""/>
    <x v="48"/>
    <d v="1899-12-30T00:00:02"/>
    <n v="7.3999999999999996E-5"/>
    <s v="passage possible"/>
    <s v="Commune de ramassage"/>
    <n v="163"/>
  </r>
  <r>
    <n v="164"/>
    <n v="354017116483021"/>
    <s v="354017116483021-14 mars"/>
    <x v="163"/>
    <d v="2022-03-14T07:36:01"/>
    <d v="2022-03-14T07:36:01"/>
    <s v="69038"/>
    <x v="163"/>
    <x v="163"/>
    <x v="10"/>
    <s v="Dans 69038"/>
    <s v=""/>
    <x v="48"/>
    <d v="1899-12-30T00:00:03"/>
    <n v="8.1000000000000004E-5"/>
    <s v="passage possible"/>
    <s v="Commune de ramassage"/>
    <n v="164"/>
  </r>
  <r>
    <n v="165"/>
    <n v="354017116483021"/>
    <s v="354017116483021-14 mars"/>
    <x v="164"/>
    <d v="2022-03-14T07:36:04"/>
    <d v="2022-03-14T07:36:04"/>
    <s v="69038"/>
    <x v="164"/>
    <x v="164"/>
    <x v="10"/>
    <s v="Dans 69038"/>
    <s v=""/>
    <x v="8"/>
    <d v="1899-12-30T00:00:16"/>
    <n v="7.2499999999999995E-4"/>
    <s v="passage possible"/>
    <s v="Commune de ramassage"/>
    <n v="165"/>
  </r>
  <r>
    <n v="166"/>
    <n v="354017116483021"/>
    <s v="354017116483021-14 mars"/>
    <x v="165"/>
    <d v="2022-03-14T07:36:20"/>
    <d v="2022-03-14T07:36:20"/>
    <s v="69038"/>
    <x v="165"/>
    <x v="165"/>
    <x v="10"/>
    <s v="Dans 69038"/>
    <s v=""/>
    <x v="3"/>
    <d v="1899-12-30T00:00:02"/>
    <n v="-1.2999999999999999E-5"/>
    <s v="passage possible"/>
    <s v="Commune de ramassage"/>
    <n v="166"/>
  </r>
  <r>
    <n v="167"/>
    <n v="354017116483021"/>
    <s v="354017116483021-14 mars"/>
    <x v="166"/>
    <d v="2022-03-14T07:36:22"/>
    <d v="2022-03-14T07:36:22"/>
    <s v="69038"/>
    <x v="166"/>
    <x v="166"/>
    <x v="10"/>
    <s v="Dans 69038"/>
    <s v=""/>
    <x v="27"/>
    <d v="1899-12-30T00:00:02"/>
    <n v="-3.8000000000000002E-5"/>
    <s v="passage possible"/>
    <s v="Commune de ramassage"/>
    <n v="167"/>
  </r>
  <r>
    <n v="168"/>
    <n v="354017116483021"/>
    <s v="354017116483021-14 mars"/>
    <x v="167"/>
    <d v="2022-03-14T07:36:24"/>
    <d v="2022-03-14T07:36:24"/>
    <s v="69038"/>
    <x v="167"/>
    <x v="167"/>
    <x v="10"/>
    <s v="Dans 69038"/>
    <s v=""/>
    <x v="3"/>
    <d v="1899-12-30T00:00:10"/>
    <n v="-1.5699999999999999E-4"/>
    <s v="passage possible"/>
    <s v="Commune de ramassage"/>
    <n v="168"/>
  </r>
  <r>
    <n v="169"/>
    <n v="354017116483021"/>
    <s v="354017116483021-14 mars"/>
    <x v="168"/>
    <d v="2022-03-14T07:36:34"/>
    <d v="2022-03-14T07:36:34"/>
    <s v="69038"/>
    <x v="168"/>
    <x v="168"/>
    <x v="10"/>
    <s v="Dans 69038"/>
    <s v=""/>
    <x v="46"/>
    <d v="1899-12-30T00:00:03"/>
    <n v="-7.9999999999999996E-6"/>
    <s v="ramassage possible"/>
    <s v="Commune de ramassage"/>
    <n v="169"/>
  </r>
  <r>
    <n v="170"/>
    <n v="354017116483021"/>
    <s v="354017116483021-14 mars"/>
    <x v="169"/>
    <d v="2022-03-14T07:36:37"/>
    <d v="2022-03-14T07:36:37"/>
    <s v="69038"/>
    <x v="169"/>
    <x v="169"/>
    <x v="10"/>
    <s v="Dans 69038"/>
    <s v=""/>
    <x v="46"/>
    <d v="1899-12-30T00:00:09"/>
    <n v="5.0000000000000004E-6"/>
    <s v="ramassage possible"/>
    <s v="Commune de ramassage"/>
    <n v="170"/>
  </r>
  <r>
    <n v="171"/>
    <n v="354017116483021"/>
    <s v="354017116483021-14 mars"/>
    <x v="170"/>
    <d v="2022-03-14T07:36:46"/>
    <d v="2022-03-14T07:36:46"/>
    <s v="69038"/>
    <x v="170"/>
    <x v="170"/>
    <x v="10"/>
    <s v="Dans 69038"/>
    <s v=""/>
    <x v="5"/>
    <d v="1899-12-30T00:00:10"/>
    <n v="-1.7E-5"/>
    <s v="passage possible"/>
    <s v="Commune de ramassage"/>
    <n v="171"/>
  </r>
  <r>
    <n v="172"/>
    <n v="354017116483021"/>
    <s v="354017116483021-14 mars"/>
    <x v="171"/>
    <d v="2022-03-14T07:36:56"/>
    <d v="2022-03-14T07:36:56"/>
    <s v="69038"/>
    <x v="171"/>
    <x v="171"/>
    <x v="10"/>
    <s v="Dans 69038"/>
    <s v=""/>
    <x v="1"/>
    <d v="1899-12-30T00:00:44"/>
    <n v="-1.7799999999999999E-4"/>
    <s v="ramassage possible"/>
    <s v="Commune de ramassage"/>
    <n v="172"/>
  </r>
  <r>
    <n v="173"/>
    <n v="354017116483021"/>
    <s v="354017116483021-14 mars"/>
    <x v="172"/>
    <d v="2022-03-14T07:37:40"/>
    <d v="2022-03-14T07:37:40"/>
    <s v="69038"/>
    <x v="172"/>
    <x v="172"/>
    <x v="10"/>
    <s v="Dans 69038"/>
    <s v=""/>
    <x v="2"/>
    <d v="1899-12-30T00:00:02"/>
    <n v="-4.8999999999999998E-5"/>
    <s v="ramassage possible"/>
    <s v="Commune de ramassage"/>
    <n v="173"/>
  </r>
  <r>
    <n v="174"/>
    <n v="354017116483021"/>
    <s v="354017116483021-14 mars"/>
    <x v="173"/>
    <d v="2022-03-14T07:37:42"/>
    <d v="2022-03-14T07:37:42"/>
    <s v="69038"/>
    <x v="173"/>
    <x v="173"/>
    <x v="10"/>
    <s v="Dans 69038"/>
    <s v=""/>
    <x v="2"/>
    <d v="1899-12-30T00:00:11"/>
    <n v="-1.35E-4"/>
    <s v="ramassage possible"/>
    <s v="Commune de ramassage"/>
    <n v="174"/>
  </r>
  <r>
    <n v="175"/>
    <n v="354017116483021"/>
    <s v="354017116483021-14 mars"/>
    <x v="174"/>
    <d v="2022-03-14T07:37:53"/>
    <d v="2022-03-14T07:37:53"/>
    <s v="69038"/>
    <x v="174"/>
    <x v="174"/>
    <x v="10"/>
    <s v="Dans 69038"/>
    <s v=""/>
    <x v="2"/>
    <d v="1899-12-30T00:00:41"/>
    <n v="-2.03E-4"/>
    <s v="ramassage possible"/>
    <s v="Commune de ramassage"/>
    <n v="175"/>
  </r>
  <r>
    <n v="176"/>
    <n v="354017116483021"/>
    <s v="354017116483021-14 mars"/>
    <x v="175"/>
    <d v="2022-03-14T07:38:34"/>
    <d v="2022-03-14T07:38:34"/>
    <s v="69038"/>
    <x v="175"/>
    <x v="175"/>
    <x v="10"/>
    <s v="Dans 69038"/>
    <s v=""/>
    <x v="46"/>
    <d v="1899-12-30T00:01:41"/>
    <n v="-1.093E-3"/>
    <s v="ramassage possible"/>
    <s v="Commune de ramassage"/>
    <n v="176"/>
  </r>
  <r>
    <n v="177"/>
    <n v="354017116483021"/>
    <s v="354017116483021-14 mars"/>
    <x v="176"/>
    <d v="2022-03-14T07:40:15"/>
    <d v="2022-03-14T07:40:15"/>
    <s v="69038"/>
    <x v="176"/>
    <x v="176"/>
    <x v="10"/>
    <s v="Dans 69038"/>
    <s v=""/>
    <x v="1"/>
    <d v="1899-12-30T00:00:40"/>
    <n v="-3.3700000000000001E-4"/>
    <s v="ramassage possible"/>
    <s v="Commune de ramassage"/>
    <n v="177"/>
  </r>
  <r>
    <n v="178"/>
    <n v="354017116483021"/>
    <s v="354017116483021-14 mars"/>
    <x v="177"/>
    <d v="2022-03-14T07:40:55"/>
    <d v="2022-03-14T07:40:55"/>
    <s v="69038"/>
    <x v="177"/>
    <x v="177"/>
    <x v="10"/>
    <s v="Dans 69038"/>
    <s v=""/>
    <x v="1"/>
    <d v="1899-12-30T00:00:02"/>
    <n v="-6.9999999999999999E-6"/>
    <s v="ramassage possible"/>
    <s v="Commune de ramassage"/>
    <n v="178"/>
  </r>
  <r>
    <n v="179"/>
    <n v="354017116483021"/>
    <s v="354017116483021-14 mars"/>
    <x v="178"/>
    <d v="2022-03-14T07:40:57"/>
    <d v="2022-03-14T07:40:57"/>
    <s v="69038"/>
    <x v="178"/>
    <x v="178"/>
    <x v="10"/>
    <s v="Dans 69038"/>
    <s v=""/>
    <x v="1"/>
    <d v="1899-12-30T00:00:57"/>
    <n v="-1.36E-4"/>
    <s v="ramassage possible"/>
    <s v="Commune de ramassage"/>
    <n v="179"/>
  </r>
  <r>
    <n v="180"/>
    <n v="354017116483021"/>
    <s v="354017116483021-14 mars"/>
    <x v="179"/>
    <d v="2022-03-14T07:41:54"/>
    <d v="2022-03-14T07:41:54"/>
    <s v="69038"/>
    <x v="179"/>
    <x v="179"/>
    <x v="10"/>
    <s v="Dans 69038"/>
    <s v=""/>
    <x v="0"/>
    <d v="1899-12-30T00:00:11"/>
    <n v="-2.5399999999999999E-4"/>
    <s v="ramassage possible"/>
    <s v="Commune de passage"/>
    <n v="180"/>
  </r>
  <r>
    <n v="181"/>
    <n v="354017116483021"/>
    <s v="354017116483021-14 mars"/>
    <x v="180"/>
    <d v="2022-03-14T07:42:05"/>
    <d v="2022-03-14T07:42:05"/>
    <s v="69038"/>
    <x v="180"/>
    <x v="180"/>
    <x v="10"/>
    <s v="Dans 69038"/>
    <s v=""/>
    <x v="0"/>
    <d v="1899-12-30T00:00:18"/>
    <n v="2.0000000000000002E-5"/>
    <s v="ramassage possible"/>
    <s v="Commune de passage"/>
    <n v="181"/>
  </r>
  <r>
    <n v="182"/>
    <n v="354017116483021"/>
    <s v="354017116483021-14 mars"/>
    <x v="181"/>
    <d v="2022-03-14T07:42:23"/>
    <d v="2022-03-14T07:42:23"/>
    <s v="69038"/>
    <x v="181"/>
    <x v="181"/>
    <x v="10"/>
    <s v="Dans 69038"/>
    <s v=""/>
    <x v="31"/>
    <d v="1899-12-30T00:00:04"/>
    <n v="-1.2799999999999999E-4"/>
    <s v="ramassage possible"/>
    <s v="Commune de ramassage"/>
    <n v="182"/>
  </r>
  <r>
    <n v="183"/>
    <n v="354017116483021"/>
    <s v="354017116483021-14 mars"/>
    <x v="182"/>
    <d v="2022-03-14T07:42:27"/>
    <d v="2022-03-14T07:42:27"/>
    <s v="69038"/>
    <x v="182"/>
    <x v="182"/>
    <x v="10"/>
    <s v="Dans 69038"/>
    <s v=""/>
    <x v="27"/>
    <d v="1899-12-30T00:00:06"/>
    <n v="-6.9999999999999994E-5"/>
    <s v="passage possible"/>
    <s v="Commune de ramassage"/>
    <n v="183"/>
  </r>
  <r>
    <n v="184"/>
    <n v="354017116483021"/>
    <s v="354017116483021-14 mars"/>
    <x v="183"/>
    <d v="2022-03-14T07:42:33"/>
    <d v="2022-03-14T07:42:33"/>
    <s v="69038"/>
    <x v="183"/>
    <x v="183"/>
    <x v="10"/>
    <s v="Dans 69038"/>
    <s v=""/>
    <x v="46"/>
    <d v="1899-12-30T00:00:05"/>
    <n v="-1.9999999999999999E-6"/>
    <s v="ramassage possible"/>
    <s v="Commune de ramassage"/>
    <n v="184"/>
  </r>
  <r>
    <n v="185"/>
    <n v="354017116483021"/>
    <s v="354017116483021-14 mars"/>
    <x v="184"/>
    <d v="2022-03-14T07:42:38"/>
    <d v="2022-03-14T07:42:38"/>
    <s v="69038"/>
    <x v="184"/>
    <x v="184"/>
    <x v="10"/>
    <s v="Dans 69038"/>
    <s v=""/>
    <x v="22"/>
    <d v="1899-12-30T00:00:04"/>
    <n v="7.7000000000000001E-5"/>
    <s v="passage possible"/>
    <s v="Commune de ramassage"/>
    <n v="185"/>
  </r>
  <r>
    <n v="186"/>
    <n v="354017116483021"/>
    <s v="354017116483021-14 mars"/>
    <x v="185"/>
    <d v="2022-03-14T07:42:42"/>
    <d v="2022-03-14T07:42:42"/>
    <s v="69038"/>
    <x v="185"/>
    <x v="185"/>
    <x v="10"/>
    <s v="Dans 69038"/>
    <s v=""/>
    <x v="3"/>
    <d v="1899-12-30T00:00:28"/>
    <n v="2.6999999999999999E-5"/>
    <s v="passage possible"/>
    <s v="Commune de ramassage"/>
    <n v="186"/>
  </r>
  <r>
    <n v="187"/>
    <n v="354017116483021"/>
    <s v="354017116483021-14 mars"/>
    <x v="186"/>
    <d v="2022-03-14T07:43:10"/>
    <d v="2022-03-14T07:43:10"/>
    <s v="69038"/>
    <x v="186"/>
    <x v="186"/>
    <x v="10"/>
    <s v="Dans 69038"/>
    <s v=""/>
    <x v="5"/>
    <d v="1899-12-30T00:00:10"/>
    <n v="-2.0000000000000002E-5"/>
    <s v="passage possible"/>
    <s v="Commune de ramassage"/>
    <n v="187"/>
  </r>
  <r>
    <n v="188"/>
    <n v="354017116483021"/>
    <s v="354017116483021-14 mars"/>
    <x v="187"/>
    <d v="2022-03-14T07:43:20"/>
    <d v="2022-03-14T07:43:20"/>
    <s v="69038"/>
    <x v="187"/>
    <x v="187"/>
    <x v="10"/>
    <s v="Dans 69038"/>
    <s v=""/>
    <x v="31"/>
    <d v="1899-12-30T00:00:37"/>
    <n v="1.8E-5"/>
    <s v="ramassage possible"/>
    <s v="Commune de ramassage"/>
    <n v="188"/>
  </r>
  <r>
    <n v="189"/>
    <n v="354017116483021"/>
    <s v="354017116483021-14 mars"/>
    <x v="188"/>
    <d v="2022-03-14T07:43:57"/>
    <d v="2022-03-14T07:43:57"/>
    <s v="69038"/>
    <x v="188"/>
    <x v="188"/>
    <x v="10"/>
    <s v="Dans 69038"/>
    <s v=""/>
    <x v="0"/>
    <d v="1899-12-30T00:00:16"/>
    <n v="2.8E-5"/>
    <s v="ramassage possible"/>
    <s v="Commune de passage"/>
    <n v="189"/>
  </r>
  <r>
    <n v="190"/>
    <n v="354017116483021"/>
    <s v="354017116483021-14 mars"/>
    <x v="189"/>
    <d v="2022-03-14T07:44:13"/>
    <d v="2022-03-14T07:44:13"/>
    <s v="69038"/>
    <x v="189"/>
    <x v="189"/>
    <x v="10"/>
    <s v="Dans 69038"/>
    <s v=""/>
    <x v="31"/>
    <d v="1899-12-30T00:00:12"/>
    <n v="-2.3E-5"/>
    <s v="ramassage possible"/>
    <s v="Commune de ramassage"/>
    <n v="190"/>
  </r>
  <r>
    <n v="191"/>
    <n v="354017116483021"/>
    <s v="354017116483021-14 mars"/>
    <x v="190"/>
    <d v="2022-03-14T07:44:25"/>
    <d v="2022-03-14T07:44:25"/>
    <s v="69038"/>
    <x v="190"/>
    <x v="190"/>
    <x v="10"/>
    <s v="Dans 69038"/>
    <s v=""/>
    <x v="48"/>
    <d v="1899-12-30T00:00:22"/>
    <n v="-9.2E-5"/>
    <s v="passage possible"/>
    <s v="Commune de ramassage"/>
    <n v="191"/>
  </r>
  <r>
    <n v="192"/>
    <n v="354017116483021"/>
    <s v="354017116483021-14 mars"/>
    <x v="191"/>
    <d v="2022-03-14T07:44:47"/>
    <d v="2022-03-14T07:44:47"/>
    <s v="69038"/>
    <x v="191"/>
    <x v="191"/>
    <x v="10"/>
    <s v="Dans 69038"/>
    <s v=""/>
    <x v="6"/>
    <d v="1899-12-30T00:00:06"/>
    <n v="-1.5999999999999999E-5"/>
    <s v="passage possible"/>
    <s v="Commune de ramassage"/>
    <n v="192"/>
  </r>
  <r>
    <n v="193"/>
    <n v="354017116483021"/>
    <s v="354017116483021-14 mars"/>
    <x v="192"/>
    <d v="2022-03-14T07:44:53"/>
    <d v="2022-03-14T07:44:53"/>
    <s v="69038"/>
    <x v="192"/>
    <x v="192"/>
    <x v="10"/>
    <s v="Dans 69038"/>
    <s v=""/>
    <x v="8"/>
    <d v="1899-12-30T00:00:02"/>
    <n v="1.05E-4"/>
    <s v="passage possible"/>
    <s v="Commune de ramassage"/>
    <n v="193"/>
  </r>
  <r>
    <n v="194"/>
    <n v="354017116483021"/>
    <s v="354017116483021-14 mars"/>
    <x v="193"/>
    <d v="2022-03-14T07:44:55"/>
    <d v="2022-03-14T07:44:55"/>
    <s v="69038"/>
    <x v="193"/>
    <x v="193"/>
    <x v="10"/>
    <s v="Dans 69038"/>
    <s v=""/>
    <x v="8"/>
    <d v="1899-12-30T00:00:09"/>
    <n v="1.3799999999999999E-4"/>
    <s v="passage possible"/>
    <s v="Commune de ramassage"/>
    <n v="194"/>
  </r>
  <r>
    <n v="195"/>
    <n v="354017116483021"/>
    <s v="354017116483021-14 mars"/>
    <x v="194"/>
    <d v="2022-03-14T07:45:04"/>
    <d v="2022-03-14T07:45:04"/>
    <s v="69038"/>
    <x v="194"/>
    <x v="194"/>
    <x v="10"/>
    <s v="Dans 69038"/>
    <s v=""/>
    <x v="24"/>
    <d v="1899-12-30T00:00:21"/>
    <n v="1.1479999999999999E-3"/>
    <s v="passage possible"/>
    <s v="Commune de ramassage"/>
    <n v="195"/>
  </r>
  <r>
    <n v="196"/>
    <n v="354017116483021"/>
    <s v="354017116483021-14 mars"/>
    <x v="195"/>
    <d v="2022-03-14T07:45:25"/>
    <d v="2022-03-14T07:45:25"/>
    <s v="69038"/>
    <x v="195"/>
    <x v="195"/>
    <x v="10"/>
    <s v="Dans 69038"/>
    <s v=""/>
    <x v="50"/>
    <d v="1899-12-30T00:00:26"/>
    <n v="-8.8999999999999995E-4"/>
    <s v="passage possible"/>
    <s v="Commune de ramassage"/>
    <n v="196"/>
  </r>
  <r>
    <n v="197"/>
    <n v="354017116483021"/>
    <s v="354017116483021-14 mars"/>
    <x v="196"/>
    <d v="2022-03-14T07:45:51"/>
    <d v="2022-03-14T07:45:51"/>
    <s v="69038"/>
    <x v="196"/>
    <x v="196"/>
    <x v="10"/>
    <s v="Dans 69038"/>
    <s v=""/>
    <x v="51"/>
    <d v="1899-12-30T00:00:23"/>
    <n v="-3.0499999999999999E-4"/>
    <s v="passage possible"/>
    <s v="Commune de ramassage"/>
    <n v="197"/>
  </r>
  <r>
    <n v="198"/>
    <n v="354017116483021"/>
    <s v="354017116483021-14 mars"/>
    <x v="197"/>
    <d v="2022-03-14T07:46:14"/>
    <d v="2022-03-14T07:46:14"/>
    <s v="69038"/>
    <x v="197"/>
    <x v="197"/>
    <x v="10"/>
    <s v="Dans 69038"/>
    <s v=""/>
    <x v="35"/>
    <d v="1899-12-30T00:00:05"/>
    <n v="2.2699999999999999E-4"/>
    <s v="passage possible"/>
    <s v="Commune de ramassage"/>
    <n v="198"/>
  </r>
  <r>
    <n v="199"/>
    <n v="354017116483021"/>
    <s v="354017116483021-14 mars"/>
    <x v="198"/>
    <d v="2022-03-14T07:46:19"/>
    <d v="2022-03-14T07:46:19"/>
    <s v="69038"/>
    <x v="198"/>
    <x v="198"/>
    <x v="10"/>
    <s v="Dans 69038"/>
    <s v=""/>
    <x v="49"/>
    <d v="1899-12-30T00:00:02"/>
    <n v="2.1699999999999999E-4"/>
    <s v="passage possible"/>
    <s v="Commune de ramassage"/>
    <n v="199"/>
  </r>
  <r>
    <n v="200"/>
    <n v="354017116483021"/>
    <s v="354017116483021-14 mars"/>
    <x v="199"/>
    <d v="2022-03-14T07:46:21"/>
    <d v="2022-03-14T07:46:21"/>
    <s v="69038"/>
    <x v="199"/>
    <x v="199"/>
    <x v="10"/>
    <s v="Dans 69038"/>
    <s v=""/>
    <x v="8"/>
    <d v="1899-12-30T00:00:11"/>
    <n v="1.8000000000000001E-4"/>
    <s v="passage possible"/>
    <s v="Commune de ramassage"/>
    <n v="200"/>
  </r>
  <r>
    <n v="201"/>
    <n v="354017116483021"/>
    <s v="354017116483021-14 mars"/>
    <x v="200"/>
    <d v="2022-03-14T07:46:32"/>
    <d v="2022-03-14T07:46:32"/>
    <s v="69038"/>
    <x v="200"/>
    <x v="200"/>
    <x v="10"/>
    <s v="Dans 69038"/>
    <s v=""/>
    <x v="22"/>
    <d v="1899-12-30T00:00:30"/>
    <n v="-1.0000000000000001E-5"/>
    <s v="passage possible"/>
    <s v="Commune de ramassage"/>
    <n v="201"/>
  </r>
  <r>
    <n v="202"/>
    <n v="354017116483021"/>
    <s v="354017116483021-14 mars"/>
    <x v="201"/>
    <d v="2022-03-14T07:47:02"/>
    <d v="2022-03-14T07:47:02"/>
    <s v="69038"/>
    <x v="201"/>
    <x v="201"/>
    <x v="10"/>
    <s v="Dans 69038"/>
    <s v=""/>
    <x v="2"/>
    <d v="1899-12-30T00:00:03"/>
    <n v="-1E-4"/>
    <s v="ramassage possible"/>
    <s v="Commune de ramassage"/>
    <n v="202"/>
  </r>
  <r>
    <n v="203"/>
    <n v="354017116483021"/>
    <s v="354017116483021-14 mars"/>
    <x v="202"/>
    <d v="2022-03-14T07:47:05"/>
    <d v="2022-03-14T07:47:05"/>
    <s v="69038"/>
    <x v="202"/>
    <x v="202"/>
    <x v="10"/>
    <s v="Dans 69038"/>
    <s v=""/>
    <x v="31"/>
    <d v="1899-12-30T00:00:44"/>
    <n v="-7.8999999999999996E-5"/>
    <s v="ramassage possible"/>
    <s v="Commune de ramassage"/>
    <n v="203"/>
  </r>
  <r>
    <n v="204"/>
    <n v="354017116483021"/>
    <s v="354017116483021-14 mars"/>
    <x v="203"/>
    <d v="2022-03-14T07:47:49"/>
    <d v="2022-03-14T07:47:49"/>
    <s v="69038"/>
    <x v="203"/>
    <x v="203"/>
    <x v="10"/>
    <s v="Dans 69038"/>
    <s v=""/>
    <x v="0"/>
    <d v="1899-12-30T00:01:10"/>
    <n v="0"/>
    <s v="ramassage possible"/>
    <s v="Commune de passage"/>
    <n v="204"/>
  </r>
  <r>
    <n v="205"/>
    <n v="354017116483021"/>
    <s v="354017116483021-14 mars"/>
    <x v="204"/>
    <d v="2022-03-14T07:48:59"/>
    <d v="2022-03-14T07:48:59"/>
    <s v="69038"/>
    <x v="204"/>
    <x v="204"/>
    <x v="10"/>
    <s v="Dans 69038"/>
    <s v=""/>
    <x v="0"/>
    <d v="1899-12-30T00:00:31"/>
    <n v="-5.5000000000000002E-5"/>
    <s v="ramassage possible"/>
    <s v="Commune de passage"/>
    <n v="205"/>
  </r>
  <r>
    <n v="206"/>
    <n v="354017116483021"/>
    <s v="354017116483021-14 mars"/>
    <x v="205"/>
    <d v="2022-03-14T07:49:30"/>
    <d v="2022-03-14T07:49:30"/>
    <s v="69038"/>
    <x v="205"/>
    <x v="205"/>
    <x v="10"/>
    <s v="Dans 69038"/>
    <s v=""/>
    <x v="22"/>
    <d v="1899-12-30T00:00:07"/>
    <n v="-5.1E-5"/>
    <s v="passage possible"/>
    <s v="Commune de ramassage"/>
    <n v="206"/>
  </r>
  <r>
    <n v="207"/>
    <n v="354017116483021"/>
    <s v="354017116483021-14 mars"/>
    <x v="206"/>
    <d v="2022-03-14T07:49:37"/>
    <d v="2022-03-14T07:49:37"/>
    <s v="69038"/>
    <x v="206"/>
    <x v="206"/>
    <x v="10"/>
    <s v="Dans 69038"/>
    <s v=""/>
    <x v="46"/>
    <d v="1899-12-30T00:00:59"/>
    <n v="-4.3999999999999999E-5"/>
    <s v="ramassage possible"/>
    <s v="Commune de ramassage"/>
    <n v="207"/>
  </r>
  <r>
    <n v="208"/>
    <n v="354017116483021"/>
    <s v="354017116483021-14 mars"/>
    <x v="207"/>
    <d v="2022-03-14T07:50:36"/>
    <d v="2022-03-14T07:50:36"/>
    <s v="69038"/>
    <x v="207"/>
    <x v="207"/>
    <x v="10"/>
    <s v="Dans 69038"/>
    <s v=""/>
    <x v="0"/>
    <d v="1899-12-30T00:00:18"/>
    <n v="2.2699999999999999E-4"/>
    <s v="ramassage possible"/>
    <s v="Commune de passage"/>
    <n v="208"/>
  </r>
  <r>
    <n v="209"/>
    <n v="354017116483021"/>
    <s v="354017116483021-14 mars"/>
    <x v="208"/>
    <d v="2022-03-14T07:50:54"/>
    <d v="2022-03-14T07:50:54"/>
    <s v="69038"/>
    <x v="208"/>
    <x v="208"/>
    <x v="10"/>
    <s v="Dans 69038"/>
    <s v=""/>
    <x v="52"/>
    <d v="1899-12-30T00:00:27"/>
    <n v="6.3500000000000004E-4"/>
    <s v="ramassage possible"/>
    <s v="Commune de ramassage"/>
    <n v="209"/>
  </r>
  <r>
    <n v="210"/>
    <n v="354017116483021"/>
    <s v="354017116483021-14 mars"/>
    <x v="209"/>
    <d v="2022-03-14T07:51:21"/>
    <d v="2022-03-14T07:51:21"/>
    <s v="69038"/>
    <x v="209"/>
    <x v="209"/>
    <x v="10"/>
    <s v="Dans 69038"/>
    <s v=""/>
    <x v="1"/>
    <d v="1899-12-30T00:00:05"/>
    <n v="0"/>
    <s v="ramassage possible"/>
    <s v="Commune de ramassage"/>
    <n v="210"/>
  </r>
  <r>
    <n v="211"/>
    <n v="354017116483021"/>
    <s v="354017116483021-14 mars"/>
    <x v="210"/>
    <d v="2022-03-14T07:51:26"/>
    <d v="2022-03-14T07:51:26"/>
    <s v="69038"/>
    <x v="210"/>
    <x v="210"/>
    <x v="10"/>
    <s v="Dans 69038"/>
    <s v=""/>
    <x v="1"/>
    <d v="1899-12-30T00:00:05"/>
    <n v="-6.9999999999999999E-6"/>
    <s v="ramassage possible"/>
    <s v="Commune de ramassage"/>
    <n v="211"/>
  </r>
  <r>
    <n v="212"/>
    <n v="354017116483021"/>
    <s v="354017116483021-14 mars"/>
    <x v="211"/>
    <d v="2022-03-14T07:51:31"/>
    <d v="2022-03-14T07:51:31"/>
    <s v="69038"/>
    <x v="211"/>
    <x v="211"/>
    <x v="10"/>
    <s v="Dans 69038"/>
    <s v=""/>
    <x v="53"/>
    <d v="1899-12-30T00:01:06"/>
    <n v="1.8900000000000001E-4"/>
    <s v="ramassage possible"/>
    <s v="Commune de ramassage"/>
    <n v="212"/>
  </r>
  <r>
    <n v="213"/>
    <n v="354017116483021"/>
    <s v="354017116483021-14 mars"/>
    <x v="212"/>
    <d v="2022-03-14T07:52:37"/>
    <d v="2022-03-14T07:52:37"/>
    <s v="69038"/>
    <x v="212"/>
    <x v="212"/>
    <x v="10"/>
    <s v="Dans 69038"/>
    <s v=""/>
    <x v="7"/>
    <d v="1899-12-30T00:00:07"/>
    <n v="2.03E-4"/>
    <s v="passage possible"/>
    <s v="Commune de ramassage"/>
    <n v="213"/>
  </r>
  <r>
    <n v="214"/>
    <n v="354017116483021"/>
    <s v="354017116483021-14 mars"/>
    <x v="213"/>
    <d v="2022-03-14T07:52:44"/>
    <d v="2022-03-14T07:52:44"/>
    <s v="69038"/>
    <x v="213"/>
    <x v="213"/>
    <x v="10"/>
    <s v="Dans 69038"/>
    <s v=""/>
    <x v="46"/>
    <d v="1899-12-30T00:01:23"/>
    <n v="2.343E-3"/>
    <s v="ramassage possible"/>
    <s v="Commune de ramassage"/>
    <n v="214"/>
  </r>
  <r>
    <n v="215"/>
    <n v="354017116483021"/>
    <s v="354017116483021-14 mars"/>
    <x v="214"/>
    <d v="2022-03-14T07:54:07"/>
    <d v="2022-03-14T07:54:07"/>
    <s v="69038"/>
    <x v="214"/>
    <x v="214"/>
    <x v="10"/>
    <s v="Dans 69038"/>
    <s v=""/>
    <x v="9"/>
    <d v="1899-12-30T00:00:10"/>
    <n v="3.9399999999999998E-4"/>
    <s v="passage possible"/>
    <s v="Commune de ramassage"/>
    <n v="215"/>
  </r>
  <r>
    <n v="216"/>
    <n v="354017116483021"/>
    <s v="354017116483021-14 mars"/>
    <x v="215"/>
    <d v="2022-03-14T07:54:17"/>
    <d v="2022-03-14T07:54:17"/>
    <s v="69038"/>
    <x v="215"/>
    <x v="215"/>
    <x v="10"/>
    <s v="Dans 69038"/>
    <s v=""/>
    <x v="3"/>
    <d v="1899-12-30T00:00:45"/>
    <n v="1.7359999999999999E-3"/>
    <s v="passage possible"/>
    <s v="Commune de ramassage"/>
    <n v="216"/>
  </r>
  <r>
    <n v="217"/>
    <n v="354017116483021"/>
    <s v="354017116483021-14 mars"/>
    <x v="216"/>
    <d v="2022-03-14T07:55:02"/>
    <d v="2022-03-14T07:55:02"/>
    <s v="69038"/>
    <x v="216"/>
    <x v="216"/>
    <x v="10"/>
    <s v="Dans 69038"/>
    <s v=""/>
    <x v="48"/>
    <d v="1899-12-30T00:01:28"/>
    <n v="6.2699999999999995E-4"/>
    <s v="passage possible"/>
    <s v="Commune de ramassage"/>
    <n v="217"/>
  </r>
  <r>
    <n v="218"/>
    <n v="354017116483021"/>
    <s v="354017116483021-14 mars"/>
    <x v="217"/>
    <d v="2022-03-14T07:56:30"/>
    <d v="2022-03-14T07:56:30"/>
    <s v="69038"/>
    <x v="217"/>
    <x v="217"/>
    <x v="10"/>
    <s v="Dans 69038"/>
    <s v=""/>
    <x v="2"/>
    <d v="1899-12-30T00:00:39"/>
    <n v="-5.0699999999999996E-4"/>
    <s v="ramassage possible"/>
    <s v="Commune de ramassage"/>
    <n v="218"/>
  </r>
  <r>
    <n v="219"/>
    <n v="354017116483021"/>
    <s v="354017116483021-14 mars"/>
    <x v="218"/>
    <d v="2022-03-14T07:57:09"/>
    <d v="2022-03-14T07:57:09"/>
    <s v="69038"/>
    <x v="218"/>
    <x v="218"/>
    <x v="10"/>
    <s v="Dans 69038"/>
    <s v=""/>
    <x v="0"/>
    <d v="1899-12-30T00:00:14"/>
    <n v="-8.0000000000000007E-5"/>
    <s v="ramassage possible"/>
    <s v="Commune de passage"/>
    <n v="219"/>
  </r>
  <r>
    <n v="220"/>
    <n v="354017116483021"/>
    <s v="354017116483021-14 mars"/>
    <x v="219"/>
    <d v="2022-03-14T07:57:23"/>
    <d v="2022-03-14T07:57:23"/>
    <s v="69038"/>
    <x v="219"/>
    <x v="219"/>
    <x v="10"/>
    <s v="Dans 69038"/>
    <s v=""/>
    <x v="2"/>
    <d v="1899-12-30T00:00:25"/>
    <n v="3.5E-4"/>
    <s v="ramassage possible"/>
    <s v="Commune de ramassage"/>
    <n v="220"/>
  </r>
  <r>
    <n v="221"/>
    <n v="354017116483021"/>
    <s v="354017116483021-14 mars"/>
    <x v="220"/>
    <d v="2022-03-14T07:57:48"/>
    <d v="2022-03-14T07:57:48"/>
    <s v="69038"/>
    <x v="220"/>
    <x v="220"/>
    <x v="10"/>
    <s v="Dans 69038"/>
    <s v=""/>
    <x v="13"/>
    <d v="1899-12-30T00:00:11"/>
    <n v="6.2E-4"/>
    <s v="passage possible"/>
    <s v="Commune de ramassage"/>
    <n v="221"/>
  </r>
  <r>
    <n v="222"/>
    <n v="354017116483021"/>
    <s v="354017116483021-14 mars"/>
    <x v="221"/>
    <d v="2022-03-14T07:57:59"/>
    <d v="2022-03-14T07:57:59"/>
    <s v="69038"/>
    <x v="221"/>
    <x v="221"/>
    <x v="10"/>
    <s v="Dans 69038"/>
    <s v=""/>
    <x v="45"/>
    <d v="1899-12-30T00:00:49"/>
    <n v="1.629E-3"/>
    <s v="passage possible"/>
    <s v="Commune de ramassage"/>
    <n v="222"/>
  </r>
  <r>
    <n v="223"/>
    <n v="354017116483021"/>
    <s v="354017116483021-14 mars"/>
    <x v="222"/>
    <d v="2022-03-14T07:58:48"/>
    <d v="2022-03-14T07:58:48"/>
    <s v="69038"/>
    <x v="222"/>
    <x v="222"/>
    <x v="10"/>
    <s v="Dans 69038"/>
    <s v=""/>
    <x v="11"/>
    <d v="1899-12-30T00:00:11"/>
    <n v="-3.3500000000000001E-4"/>
    <s v="passage possible"/>
    <s v="Commune de ramassage"/>
    <n v="223"/>
  </r>
  <r>
    <n v="224"/>
    <n v="354017116483021"/>
    <s v="354017116483021-14 mars"/>
    <x v="223"/>
    <d v="2022-03-14T07:58:59"/>
    <d v="2022-03-14T07:58:59"/>
    <s v="69038"/>
    <x v="223"/>
    <x v="223"/>
    <x v="10"/>
    <s v="Dans 69038"/>
    <s v=""/>
    <x v="37"/>
    <d v="1899-12-30T00:00:06"/>
    <n v="3.3599999999999998E-4"/>
    <s v="passage possible"/>
    <s v="Commune de ramassage"/>
    <n v="224"/>
  </r>
  <r>
    <n v="225"/>
    <n v="354017116483021"/>
    <s v="354017116483021-14 mars"/>
    <x v="224"/>
    <d v="2022-03-14T07:59:05"/>
    <d v="2022-03-14T07:59:05"/>
    <s v="69038"/>
    <x v="224"/>
    <x v="224"/>
    <x v="10"/>
    <s v="Dans 69038"/>
    <s v=""/>
    <x v="39"/>
    <d v="1899-12-30T00:00:15"/>
    <n v="4.0499999999999998E-4"/>
    <s v="passage possible"/>
    <s v="Commune de ramassage"/>
    <n v="225"/>
  </r>
  <r>
    <n v="226"/>
    <n v="354017116483021"/>
    <s v="354017116483021-14 mars"/>
    <x v="225"/>
    <d v="2022-03-14T07:59:20"/>
    <d v="2022-03-14T07:59:20"/>
    <s v="69038"/>
    <x v="225"/>
    <x v="225"/>
    <x v="10"/>
    <s v="Dans 69038"/>
    <s v=""/>
    <x v="12"/>
    <d v="1899-12-30T00:00:06"/>
    <n v="1.902E-3"/>
    <s v="passage possible"/>
    <s v="Commune de ramassage"/>
    <n v="226"/>
  </r>
  <r>
    <n v="227"/>
    <n v="354017116483021"/>
    <s v="354017116483021-14 mars"/>
    <x v="226"/>
    <d v="2022-03-14T07:59:26"/>
    <d v="2022-03-14T07:59:26"/>
    <s v="69038"/>
    <x v="226"/>
    <x v="226"/>
    <x v="10"/>
    <s v="Dans 69038"/>
    <s v=""/>
    <x v="37"/>
    <d v="1899-12-30T00:00:16"/>
    <n v="9.8299999999999993E-4"/>
    <s v="passage possible"/>
    <s v="Commune de ramassage"/>
    <n v="227"/>
  </r>
  <r>
    <n v="228"/>
    <n v="354017116483021"/>
    <s v="354017116483021-14 mars"/>
    <x v="227"/>
    <d v="2022-03-14T07:59:42"/>
    <d v="2022-03-14T07:59:42"/>
    <s v="69038"/>
    <x v="227"/>
    <x v="227"/>
    <x v="10"/>
    <s v="Dans 69038"/>
    <s v=""/>
    <x v="29"/>
    <d v="1899-12-30T00:01:29"/>
    <n v="1.1E-4"/>
    <s v="passage possible"/>
    <s v="Commune de ramassage"/>
    <n v="228"/>
  </r>
  <r>
    <n v="229"/>
    <n v="354017116483021"/>
    <s v="354017116483021-14 mars"/>
    <x v="228"/>
    <d v="2022-03-14T08:01:11"/>
    <d v="2022-03-14T08:01:11"/>
    <s v="69038"/>
    <x v="228"/>
    <x v="228"/>
    <x v="10"/>
    <s v="Dans 69038"/>
    <s v=""/>
    <x v="0"/>
    <d v="1899-12-30T00:01:46"/>
    <n v="0"/>
    <s v="ramassage possible"/>
    <s v="Commune de passage"/>
    <n v="229"/>
  </r>
  <r>
    <n v="230"/>
    <n v="354017116483021"/>
    <s v="354017116483021-14 mars"/>
    <x v="229"/>
    <d v="2022-03-14T08:02:57"/>
    <d v="2022-03-14T08:02:57"/>
    <s v="69038"/>
    <x v="229"/>
    <x v="229"/>
    <x v="10"/>
    <s v="Dans 69038"/>
    <s v=""/>
    <x v="0"/>
    <d v="1899-12-30T00:00:36"/>
    <n v="1.1299999999999999E-3"/>
    <s v="ramassage possible"/>
    <s v="Commune de passage"/>
    <n v="230"/>
  </r>
  <r>
    <n v="231"/>
    <n v="354017116483021"/>
    <s v="354017116483021-14 mars"/>
    <x v="230"/>
    <d v="2022-03-14T08:03:33"/>
    <d v="2022-03-14T08:03:33"/>
    <s v="69038"/>
    <x v="230"/>
    <x v="230"/>
    <x v="10"/>
    <s v="Dans 69038"/>
    <s v=""/>
    <x v="54"/>
    <d v="1899-12-30T00:00:13"/>
    <n v="1.34E-3"/>
    <s v="passage possible"/>
    <s v="Commune de ramassage"/>
    <n v="231"/>
  </r>
  <r>
    <n v="232"/>
    <n v="354017116483021"/>
    <s v="354017116483021-14 mars"/>
    <x v="231"/>
    <d v="2022-03-14T08:03:46"/>
    <d v="2022-03-14T08:03:46"/>
    <s v="69038"/>
    <x v="231"/>
    <x v="231"/>
    <x v="10"/>
    <s v="Dans 69038"/>
    <s v=""/>
    <x v="54"/>
    <d v="1899-12-30T00:00:26"/>
    <n v="2.4589999999999998E-3"/>
    <s v="passage possible"/>
    <s v="Commune de ramassage"/>
    <n v="232"/>
  </r>
  <r>
    <n v="233"/>
    <n v="354017116483021"/>
    <s v="354017116483021-14 mars"/>
    <x v="232"/>
    <d v="2022-03-14T08:04:12"/>
    <d v="2022-03-14T08:04:12"/>
    <s v="69038"/>
    <x v="232"/>
    <x v="232"/>
    <x v="10"/>
    <s v="Dans 69038"/>
    <s v=""/>
    <x v="13"/>
    <d v="1899-12-30T00:00:35"/>
    <n v="3.6679999999999998E-3"/>
    <s v="passage possible"/>
    <s v="Commune de ramassage"/>
    <n v="233"/>
  </r>
  <r>
    <n v="234"/>
    <n v="354017116483021"/>
    <s v="354017116483021-14 mars"/>
    <x v="233"/>
    <d v="2022-03-14T08:04:47"/>
    <d v="2022-03-14T08:04:47"/>
    <s v="69038"/>
    <x v="233"/>
    <x v="233"/>
    <x v="11"/>
    <s v="Dans 69038"/>
    <s v="sortie 69038"/>
    <x v="37"/>
    <d v="1899-12-30T00:00:37"/>
    <n v="3.6050000000000001E-3"/>
    <s v="passage possible"/>
    <s v="Commune de ramassage"/>
    <n v="234"/>
  </r>
  <r>
    <n v="235"/>
    <n v="354017116483021"/>
    <s v="354017116483021-14 mars"/>
    <x v="234"/>
    <d v="2022-03-14T08:05:24"/>
    <d v="2022-03-14T08:05:24"/>
    <s v="69263"/>
    <x v="234"/>
    <x v="234"/>
    <x v="12"/>
    <s v="Entree 69263"/>
    <s v="Entree 69263"/>
    <x v="21"/>
    <d v="1899-12-30T00:00:04"/>
    <n v="1.08E-4"/>
    <s v="passage possible"/>
    <s v="Commune de ramassage"/>
    <n v="235"/>
  </r>
  <r>
    <n v="236"/>
    <n v="354017116483021"/>
    <s v="354017116483021-14 mars"/>
    <x v="235"/>
    <d v="2022-03-14T08:05:28"/>
    <d v="2022-03-14T08:05:28"/>
    <s v="69263"/>
    <x v="235"/>
    <x v="235"/>
    <x v="12"/>
    <s v="Dans 69263"/>
    <s v=""/>
    <x v="21"/>
    <d v="1899-12-30T00:00:03"/>
    <n v="1.5699999999999999E-4"/>
    <s v="passage possible"/>
    <s v="Commune de ramassage"/>
    <n v="236"/>
  </r>
  <r>
    <n v="237"/>
    <n v="354017116483021"/>
    <s v="354017116483021-14 mars"/>
    <x v="236"/>
    <d v="2022-03-14T08:05:31"/>
    <d v="2022-03-14T08:05:31"/>
    <s v="69263"/>
    <x v="236"/>
    <x v="236"/>
    <x v="12"/>
    <s v="Dans 69263"/>
    <s v=""/>
    <x v="21"/>
    <d v="1899-12-30T00:00:05"/>
    <n v="3.9500000000000001E-4"/>
    <s v="passage possible"/>
    <s v="Commune de ramassage"/>
    <n v="237"/>
  </r>
  <r>
    <n v="238"/>
    <n v="354017116483021"/>
    <s v="354017116483021-14 mars"/>
    <x v="237"/>
    <d v="2022-03-14T08:05:36"/>
    <d v="2022-03-14T08:05:36"/>
    <s v="69263"/>
    <x v="237"/>
    <x v="237"/>
    <x v="12"/>
    <s v="Dans 69263"/>
    <s v=""/>
    <x v="42"/>
    <d v="1899-12-30T00:01:46"/>
    <n v="3.3830000000000002E-3"/>
    <s v="passage possible"/>
    <s v="Commune de ramassage"/>
    <n v="238"/>
  </r>
  <r>
    <n v="239"/>
    <n v="354017116483021"/>
    <s v="354017116483021-14 mars"/>
    <x v="238"/>
    <d v="2022-03-14T08:07:22"/>
    <d v="2022-03-14T08:07:22"/>
    <s v="69263"/>
    <x v="238"/>
    <x v="238"/>
    <x v="12"/>
    <s v="Dans 69263"/>
    <s v=""/>
    <x v="2"/>
    <d v="1899-12-30T00:00:04"/>
    <n v="-3.0000000000000001E-5"/>
    <s v="ramassage possible"/>
    <s v="Commune de ramassage"/>
    <n v="239"/>
  </r>
  <r>
    <n v="240"/>
    <n v="354017116483021"/>
    <s v="354017116483021-14 mars"/>
    <x v="239"/>
    <d v="2022-03-14T08:07:26"/>
    <d v="2022-03-14T08:07:26"/>
    <s v="69263"/>
    <x v="239"/>
    <x v="239"/>
    <x v="12"/>
    <s v="Dans 69263"/>
    <s v=""/>
    <x v="2"/>
    <d v="1899-12-30T00:00:06"/>
    <n v="4.5000000000000003E-5"/>
    <s v="ramassage possible"/>
    <s v="Commune de ramassage"/>
    <n v="240"/>
  </r>
  <r>
    <n v="241"/>
    <n v="354017116483021"/>
    <s v="354017116483021-14 mars"/>
    <x v="240"/>
    <d v="2022-03-14T08:07:32"/>
    <d v="2022-03-14T08:07:32"/>
    <s v="69263"/>
    <x v="240"/>
    <x v="240"/>
    <x v="12"/>
    <s v="Dans 69263"/>
    <s v=""/>
    <x v="27"/>
    <d v="1899-12-30T00:00:10"/>
    <n v="4.17E-4"/>
    <s v="passage possible"/>
    <s v="Commune de ramassage"/>
    <n v="241"/>
  </r>
  <r>
    <n v="242"/>
    <n v="354017116483021"/>
    <s v="354017116483021-14 mars"/>
    <x v="241"/>
    <d v="2022-03-14T08:07:42"/>
    <d v="2022-03-14T08:07:42"/>
    <s v="69263"/>
    <x v="241"/>
    <x v="241"/>
    <x v="12"/>
    <s v="Dans 69263"/>
    <s v=""/>
    <x v="5"/>
    <d v="1899-12-30T00:00:04"/>
    <n v="-3.0000000000000001E-6"/>
    <s v="passage possible"/>
    <s v="Commune de ramassage"/>
    <n v="242"/>
  </r>
  <r>
    <n v="243"/>
    <n v="354017116483021"/>
    <s v="354017116483021-14 mars"/>
    <x v="242"/>
    <d v="2022-03-14T08:07:46"/>
    <d v="2022-03-14T08:07:46"/>
    <s v="69263"/>
    <x v="242"/>
    <x v="242"/>
    <x v="12"/>
    <s v="Dans 69263"/>
    <s v=""/>
    <x v="3"/>
    <d v="1899-12-30T00:00:12"/>
    <n v="-5.5000000000000003E-4"/>
    <s v="passage possible"/>
    <s v="Commune de ramassage"/>
    <n v="243"/>
  </r>
  <r>
    <n v="244"/>
    <n v="354017116483021"/>
    <s v="354017116483021-14 mars"/>
    <x v="243"/>
    <d v="2022-03-14T08:07:58"/>
    <d v="2022-03-14T08:07:58"/>
    <s v="69263"/>
    <x v="243"/>
    <x v="243"/>
    <x v="12"/>
    <s v="Dans 69263"/>
    <s v=""/>
    <x v="29"/>
    <d v="1899-12-30T00:00:35"/>
    <n v="-6.29E-4"/>
    <s v="passage possible"/>
    <s v="Commune de ramassage"/>
    <n v="244"/>
  </r>
  <r>
    <n v="245"/>
    <n v="354017116483021"/>
    <s v="354017116483021-14 mars"/>
    <x v="244"/>
    <d v="2022-03-14T08:08:33"/>
    <d v="2022-03-14T08:08:33"/>
    <s v="69263"/>
    <x v="244"/>
    <x v="244"/>
    <x v="12"/>
    <s v="Dans 69263"/>
    <s v=""/>
    <x v="2"/>
    <d v="1899-12-30T00:00:07"/>
    <n v="-1.05E-4"/>
    <s v="ramassage possible"/>
    <s v="Commune de ramassage"/>
    <n v="245"/>
  </r>
  <r>
    <n v="246"/>
    <n v="354017116483021"/>
    <s v="354017116483021-14 mars"/>
    <x v="245"/>
    <d v="2022-03-14T08:08:40"/>
    <d v="2022-03-14T08:08:40"/>
    <s v="69263"/>
    <x v="245"/>
    <x v="245"/>
    <x v="12"/>
    <s v="Dans 69263"/>
    <s v=""/>
    <x v="5"/>
    <d v="1899-12-30T00:00:13"/>
    <n v="-5.9599999999999996E-4"/>
    <s v="passage possible"/>
    <s v="Commune de ramassage"/>
    <n v="246"/>
  </r>
  <r>
    <n v="247"/>
    <n v="354017116483021"/>
    <s v="354017116483021-14 mars"/>
    <x v="246"/>
    <d v="2022-03-14T08:08:53"/>
    <d v="2022-03-14T08:08:53"/>
    <s v="69263"/>
    <x v="246"/>
    <x v="246"/>
    <x v="12"/>
    <s v="Dans 69263"/>
    <s v=""/>
    <x v="27"/>
    <d v="1899-12-30T00:00:06"/>
    <n v="7.6000000000000004E-5"/>
    <s v="passage possible"/>
    <s v="Commune de ramassage"/>
    <n v="247"/>
  </r>
  <r>
    <n v="248"/>
    <n v="354017116483021"/>
    <s v="354017116483021-14 mars"/>
    <x v="247"/>
    <d v="2022-03-14T08:08:59"/>
    <d v="2022-03-14T08:08:59"/>
    <s v="69263"/>
    <x v="247"/>
    <x v="247"/>
    <x v="12"/>
    <s v="Dans 69263"/>
    <s v=""/>
    <x v="22"/>
    <d v="1899-12-30T00:00:19"/>
    <n v="1.305E-3"/>
    <s v="passage possible"/>
    <s v="Commune de ramassage"/>
    <n v="248"/>
  </r>
  <r>
    <n v="249"/>
    <n v="354017116483021"/>
    <s v="354017116483021-14 mars"/>
    <x v="248"/>
    <d v="2022-03-14T08:09:18"/>
    <d v="2022-03-14T08:09:18"/>
    <s v="69263"/>
    <x v="248"/>
    <x v="248"/>
    <x v="12"/>
    <s v="Dans 69263"/>
    <s v=""/>
    <x v="21"/>
    <d v="1899-12-30T00:00:29"/>
    <n v="3.235E-3"/>
    <s v="passage possible"/>
    <s v="Commune de ramassage"/>
    <n v="249"/>
  </r>
  <r>
    <n v="250"/>
    <n v="354017116483021"/>
    <s v="354017116483021-14 mars"/>
    <x v="249"/>
    <d v="2022-03-14T08:09:47"/>
    <d v="2022-03-14T08:09:47"/>
    <s v="69263"/>
    <x v="249"/>
    <x v="249"/>
    <x v="12"/>
    <s v="Dans 69263"/>
    <s v=""/>
    <x v="14"/>
    <d v="1899-12-30T00:00:32"/>
    <n v="2.6519999999999998E-3"/>
    <s v="passage possible"/>
    <s v="Commune de ramassage"/>
    <n v="250"/>
  </r>
  <r>
    <n v="251"/>
    <n v="354017116483021"/>
    <s v="354017116483021-14 mars"/>
    <x v="250"/>
    <d v="2022-03-14T08:10:19"/>
    <d v="2022-03-14T08:10:19"/>
    <s v="69263"/>
    <x v="250"/>
    <x v="250"/>
    <x v="12"/>
    <s v="Dans 69263"/>
    <s v=""/>
    <x v="37"/>
    <d v="1899-12-30T00:00:11"/>
    <n v="2.5999999999999998E-4"/>
    <s v="passage possible"/>
    <s v="Commune de ramassage"/>
    <n v="251"/>
  </r>
  <r>
    <n v="252"/>
    <n v="354017116483021"/>
    <s v="354017116483021-14 mars"/>
    <x v="251"/>
    <d v="2022-03-14T08:10:30"/>
    <d v="2022-03-14T08:10:30"/>
    <s v="69263"/>
    <x v="251"/>
    <x v="251"/>
    <x v="12"/>
    <s v="Dans 69263"/>
    <s v=""/>
    <x v="44"/>
    <d v="1899-12-30T00:00:16"/>
    <n v="1.147E-3"/>
    <s v="passage possible"/>
    <s v="Commune de ramassage"/>
    <n v="252"/>
  </r>
  <r>
    <n v="253"/>
    <n v="354017116483021"/>
    <s v="354017116483021-14 mars"/>
    <x v="252"/>
    <d v="2022-03-14T08:10:46"/>
    <d v="2022-03-14T08:10:46"/>
    <s v="69263"/>
    <x v="252"/>
    <x v="252"/>
    <x v="12"/>
    <s v="Dans 69263"/>
    <s v=""/>
    <x v="13"/>
    <d v="1899-12-30T00:00:16"/>
    <n v="1.0000000000000001E-5"/>
    <s v="passage possible"/>
    <s v="Commune de ramassage"/>
    <n v="253"/>
  </r>
  <r>
    <n v="254"/>
    <n v="354017116483021"/>
    <s v="354017116483021-14 mars"/>
    <x v="253"/>
    <d v="2022-03-14T08:11:02"/>
    <d v="2022-03-14T08:11:02"/>
    <s v="69263"/>
    <x v="253"/>
    <x v="253"/>
    <x v="12"/>
    <s v="Dans 69263"/>
    <s v=""/>
    <x v="14"/>
    <d v="1899-12-30T00:00:05"/>
    <n v="8.1000000000000004E-5"/>
    <s v="passage possible"/>
    <s v="Commune de ramassage"/>
    <n v="254"/>
  </r>
  <r>
    <n v="255"/>
    <n v="354017116483021"/>
    <s v="354017116483021-14 mars"/>
    <x v="254"/>
    <d v="2022-03-14T08:11:07"/>
    <d v="2022-03-14T08:11:07"/>
    <s v="69263"/>
    <x v="254"/>
    <x v="254"/>
    <x v="12"/>
    <s v="Dans 69263"/>
    <s v=""/>
    <x v="13"/>
    <d v="1899-12-30T00:00:03"/>
    <n v="3.2000000000000003E-4"/>
    <s v="passage possible"/>
    <s v="Commune de ramassage"/>
    <n v="255"/>
  </r>
  <r>
    <n v="256"/>
    <n v="354017116483021"/>
    <s v="354017116483021-14 mars"/>
    <x v="255"/>
    <d v="2022-03-14T08:11:10"/>
    <d v="2022-03-14T08:11:10"/>
    <s v="69263"/>
    <x v="255"/>
    <x v="255"/>
    <x v="12"/>
    <s v="Dans 69263"/>
    <s v=""/>
    <x v="28"/>
    <d v="1899-12-30T00:00:10"/>
    <n v="7.4200000000000004E-4"/>
    <s v="passage possible"/>
    <s v="Commune de ramassage"/>
    <n v="256"/>
  </r>
  <r>
    <n v="257"/>
    <n v="354017116483021"/>
    <s v="354017116483021-14 mars"/>
    <x v="256"/>
    <d v="2022-03-14T08:11:20"/>
    <d v="2022-03-14T08:11:20"/>
    <s v="69263"/>
    <x v="256"/>
    <x v="256"/>
    <x v="12"/>
    <s v="Dans 69263"/>
    <s v=""/>
    <x v="55"/>
    <d v="1899-12-30T00:00:04"/>
    <n v="2.7700000000000001E-4"/>
    <s v="passage possible"/>
    <s v="Commune de ramassage"/>
    <n v="257"/>
  </r>
  <r>
    <n v="258"/>
    <n v="354017116483021"/>
    <s v="354017116483021-14 mars"/>
    <x v="257"/>
    <d v="2022-03-14T08:11:24"/>
    <d v="2022-03-14T08:11:24"/>
    <s v="69263"/>
    <x v="257"/>
    <x v="257"/>
    <x v="12"/>
    <s v="Dans 69263"/>
    <s v=""/>
    <x v="15"/>
    <d v="1899-12-30T00:00:19"/>
    <n v="2.3000000000000001E-4"/>
    <s v="passage possible"/>
    <s v="Commune de ramassage"/>
    <n v="258"/>
  </r>
  <r>
    <n v="259"/>
    <n v="354017116483021"/>
    <s v="354017116483021-14 mars"/>
    <x v="258"/>
    <d v="2022-03-14T08:11:43"/>
    <d v="2022-03-14T08:11:43"/>
    <s v="69263"/>
    <x v="258"/>
    <x v="258"/>
    <x v="12"/>
    <s v="Dans 69263"/>
    <s v=""/>
    <x v="27"/>
    <d v="1899-12-30T00:01:11"/>
    <n v="4.1E-5"/>
    <s v="passage possible"/>
    <s v="Commune de ramassage"/>
    <n v="259"/>
  </r>
  <r>
    <n v="260"/>
    <n v="354017116483021"/>
    <s v="354017116483021-14 mars"/>
    <x v="259"/>
    <d v="2022-03-14T08:12:54"/>
    <d v="2022-03-14T08:12:54"/>
    <s v="69263"/>
    <x v="259"/>
    <x v="259"/>
    <x v="12"/>
    <s v="Dans 69263"/>
    <s v=""/>
    <x v="0"/>
    <d v="1899-12-30T00:01:38"/>
    <n v="6.5899999999999997E-4"/>
    <s v="ramassage possible"/>
    <s v="Commune de passage"/>
    <n v="260"/>
  </r>
  <r>
    <n v="261"/>
    <n v="354017116483021"/>
    <s v="354017116483021-14 mars"/>
    <x v="260"/>
    <d v="2022-03-14T08:14:32"/>
    <d v="2022-03-14T08:14:32"/>
    <s v="69263"/>
    <x v="260"/>
    <x v="260"/>
    <x v="12"/>
    <s v="Dans 69263"/>
    <s v=""/>
    <x v="0"/>
    <d v="1899-12-30T00:01:40"/>
    <n v="1.5999999999999999E-5"/>
    <s v="ramassage possible"/>
    <s v="Commune de passage"/>
    <n v="261"/>
  </r>
  <r>
    <n v="262"/>
    <n v="354017116483021"/>
    <s v="354017116483021-14 mars"/>
    <x v="261"/>
    <d v="2022-03-14T08:16:12"/>
    <d v="2022-03-14T08:16:12"/>
    <s v="69263"/>
    <x v="261"/>
    <x v="261"/>
    <x v="12"/>
    <s v="Dans 69263"/>
    <s v=""/>
    <x v="0"/>
    <d v="1899-12-30T00:00:14"/>
    <n v="-9.9999999999999995E-7"/>
    <s v="ramassage possible"/>
    <s v="Commune de passage"/>
    <n v="262"/>
  </r>
  <r>
    <n v="263"/>
    <n v="354017116483021"/>
    <s v="354017116483021-14 mars"/>
    <x v="262"/>
    <d v="2022-03-14T08:16:26"/>
    <d v="2022-03-14T08:16:26"/>
    <s v="69263"/>
    <x v="262"/>
    <x v="262"/>
    <x v="12"/>
    <s v="Dans 69263"/>
    <s v=""/>
    <x v="46"/>
    <d v="1899-12-30T00:00:20"/>
    <n v="2.5999999999999998E-5"/>
    <s v="ramassage possible"/>
    <s v="Commune de ramassage"/>
    <n v="263"/>
  </r>
  <r>
    <n v="264"/>
    <n v="354017116483021"/>
    <s v="354017116483021-14 mars"/>
    <x v="263"/>
    <d v="2022-03-14T08:16:46"/>
    <d v="2022-03-14T08:16:46"/>
    <s v="69263"/>
    <x v="263"/>
    <x v="263"/>
    <x v="12"/>
    <s v="Dans 69263"/>
    <s v=""/>
    <x v="22"/>
    <d v="1899-12-30T00:00:03"/>
    <n v="6.0000000000000002E-5"/>
    <s v="passage possible"/>
    <s v="Commune de ramassage"/>
    <n v="264"/>
  </r>
  <r>
    <n v="265"/>
    <n v="354017116483021"/>
    <s v="354017116483021-14 mars"/>
    <x v="264"/>
    <d v="2022-03-14T08:16:49"/>
    <d v="2022-03-14T08:16:49"/>
    <s v="69263"/>
    <x v="264"/>
    <x v="264"/>
    <x v="12"/>
    <s v="Dans 69263"/>
    <s v=""/>
    <x v="5"/>
    <d v="1899-12-30T00:00:32"/>
    <n v="1.49E-3"/>
    <s v="passage possible"/>
    <s v="Commune de ramassage"/>
    <n v="265"/>
  </r>
  <r>
    <n v="266"/>
    <n v="354017116483021"/>
    <s v="354017116483021-14 mars"/>
    <x v="265"/>
    <d v="2022-03-14T08:17:21"/>
    <d v="2022-03-14T08:17:21"/>
    <s v="69263"/>
    <x v="265"/>
    <x v="265"/>
    <x v="12"/>
    <s v="Dans 69263"/>
    <s v=""/>
    <x v="1"/>
    <d v="1899-12-30T00:00:58"/>
    <n v="1.9000000000000001E-5"/>
    <s v="ramassage possible"/>
    <s v="Commune de ramassage"/>
    <n v="266"/>
  </r>
  <r>
    <n v="267"/>
    <n v="354017116483021"/>
    <s v="354017116483021-14 mars"/>
    <x v="266"/>
    <d v="2022-03-14T08:18:19"/>
    <d v="2022-03-14T08:18:19"/>
    <s v="69263"/>
    <x v="266"/>
    <x v="266"/>
    <x v="12"/>
    <s v="Dans 69263"/>
    <s v=""/>
    <x v="0"/>
    <d v="1899-12-30T00:00:07"/>
    <n v="1.2799999999999999E-4"/>
    <s v="ramassage possible"/>
    <s v="Commune de passage"/>
    <n v="267"/>
  </r>
  <r>
    <n v="268"/>
    <n v="354017116483021"/>
    <s v="354017116483021-14 mars"/>
    <x v="267"/>
    <d v="2022-03-14T08:18:26"/>
    <d v="2022-03-14T08:18:26"/>
    <s v="69263"/>
    <x v="267"/>
    <x v="267"/>
    <x v="12"/>
    <s v="Dans 69263"/>
    <s v=""/>
    <x v="27"/>
    <d v="1899-12-30T00:00:06"/>
    <n v="2.22E-4"/>
    <s v="passage possible"/>
    <s v="Commune de ramassage"/>
    <n v="268"/>
  </r>
  <r>
    <n v="269"/>
    <n v="354017116483021"/>
    <s v="354017116483021-14 mars"/>
    <x v="268"/>
    <d v="2022-03-14T08:18:32"/>
    <d v="2022-03-14T08:18:32"/>
    <s v="69263"/>
    <x v="268"/>
    <x v="268"/>
    <x v="12"/>
    <s v="Dans 69263"/>
    <s v=""/>
    <x v="26"/>
    <d v="1899-12-30T00:00:06"/>
    <n v="4.3000000000000002E-5"/>
    <s v="passage possible"/>
    <s v="Commune de ramassage"/>
    <n v="269"/>
  </r>
  <r>
    <n v="270"/>
    <n v="354017116483021"/>
    <s v="354017116483021-14 mars"/>
    <x v="269"/>
    <d v="2022-03-14T08:18:38"/>
    <d v="2022-03-14T08:18:38"/>
    <s v="69263"/>
    <x v="269"/>
    <x v="269"/>
    <x v="12"/>
    <s v="Dans 69263"/>
    <s v=""/>
    <x v="2"/>
    <d v="1899-12-30T00:00:05"/>
    <n v="-3.6999999999999998E-5"/>
    <s v="ramassage possible"/>
    <s v="Commune de ramassage"/>
    <n v="270"/>
  </r>
  <r>
    <n v="271"/>
    <n v="354017116483021"/>
    <s v="354017116483021-14 mars"/>
    <x v="270"/>
    <d v="2022-03-14T08:18:43"/>
    <d v="2022-03-14T08:18:43"/>
    <s v="69263"/>
    <x v="270"/>
    <x v="270"/>
    <x v="12"/>
    <s v="Dans 69263"/>
    <s v=""/>
    <x v="31"/>
    <d v="1899-12-30T00:00:10"/>
    <n v="-1.2999999999999999E-4"/>
    <s v="ramassage possible"/>
    <s v="Commune de ramassage"/>
    <n v="271"/>
  </r>
  <r>
    <n v="272"/>
    <n v="354017116483021"/>
    <s v="354017116483021-14 mars"/>
    <x v="271"/>
    <d v="2022-03-14T08:18:53"/>
    <d v="2022-03-14T08:18:53"/>
    <s v="69263"/>
    <x v="271"/>
    <x v="271"/>
    <x v="12"/>
    <s v="Dans 69263"/>
    <s v=""/>
    <x v="7"/>
    <d v="1899-12-30T00:01:06"/>
    <n v="-7.2999999999999999E-5"/>
    <s v="passage possible"/>
    <s v="Commune de ramassage"/>
    <n v="272"/>
  </r>
  <r>
    <n v="273"/>
    <n v="354017116483021"/>
    <s v="354017116483021-14 mars"/>
    <x v="272"/>
    <d v="2022-03-14T08:19:59"/>
    <d v="2022-03-14T08:19:59"/>
    <s v="69263"/>
    <x v="272"/>
    <x v="272"/>
    <x v="12"/>
    <s v="Dans 69263"/>
    <s v=""/>
    <x v="31"/>
    <d v="1899-12-30T00:00:08"/>
    <n v="-1.07E-4"/>
    <s v="ramassage possible"/>
    <s v="Commune de ramassage"/>
    <n v="273"/>
  </r>
  <r>
    <n v="274"/>
    <n v="354017116483021"/>
    <s v="354017116483021-14 mars"/>
    <x v="273"/>
    <d v="2022-03-14T08:20:07"/>
    <d v="2022-03-14T08:20:07"/>
    <s v="69263"/>
    <x v="273"/>
    <x v="273"/>
    <x v="12"/>
    <s v="Dans 69263"/>
    <s v=""/>
    <x v="1"/>
    <d v="1899-12-30T00:00:17"/>
    <n v="-2.2499999999999999E-4"/>
    <s v="ramassage possible"/>
    <s v="Commune de ramassage"/>
    <n v="274"/>
  </r>
  <r>
    <n v="275"/>
    <n v="354017116483021"/>
    <s v="354017116483021-14 mars"/>
    <x v="274"/>
    <d v="2022-03-14T08:20:24"/>
    <d v="2022-03-14T08:20:24"/>
    <s v="69263"/>
    <x v="274"/>
    <x v="274"/>
    <x v="12"/>
    <s v="Dans 69263"/>
    <s v=""/>
    <x v="2"/>
    <d v="1899-12-30T00:00:09"/>
    <n v="-2.3800000000000001E-4"/>
    <s v="ramassage possible"/>
    <s v="Commune de ramassage"/>
    <n v="275"/>
  </r>
  <r>
    <n v="276"/>
    <n v="354017116483021"/>
    <s v="354017116483021-14 mars"/>
    <x v="275"/>
    <d v="2022-03-14T08:20:33"/>
    <d v="2022-03-14T08:20:33"/>
    <s v="69263"/>
    <x v="275"/>
    <x v="275"/>
    <x v="12"/>
    <s v="Dans 69263"/>
    <s v=""/>
    <x v="5"/>
    <d v="1899-12-30T00:00:03"/>
    <n v="-2.3E-5"/>
    <s v="passage possible"/>
    <s v="Commune de ramassage"/>
    <n v="276"/>
  </r>
  <r>
    <n v="277"/>
    <n v="354017116483021"/>
    <s v="354017116483021-14 mars"/>
    <x v="276"/>
    <d v="2022-03-14T08:20:36"/>
    <d v="2022-03-14T08:20:36"/>
    <s v="69263"/>
    <x v="276"/>
    <x v="276"/>
    <x v="12"/>
    <s v="Dans 69263"/>
    <s v=""/>
    <x v="5"/>
    <d v="1899-12-30T00:01:06"/>
    <n v="-2.0000000000000002E-5"/>
    <s v="passage possible"/>
    <s v="Commune de ramassage"/>
    <n v="277"/>
  </r>
  <r>
    <n v="278"/>
    <n v="354017116483021"/>
    <s v="354017116483021-14 mars"/>
    <x v="277"/>
    <d v="2022-03-14T08:21:42"/>
    <d v="2022-03-14T08:21:42"/>
    <s v="69263"/>
    <x v="277"/>
    <x v="277"/>
    <x v="12"/>
    <s v="Dans 69263"/>
    <s v=""/>
    <x v="0"/>
    <d v="1899-12-30T00:02:11"/>
    <n v="0"/>
    <s v="ramassage possible"/>
    <s v="Commune de passage"/>
    <n v="278"/>
  </r>
  <r>
    <n v="279"/>
    <n v="354017116483021"/>
    <s v="354017116483021-14 mars"/>
    <x v="278"/>
    <d v="2022-03-14T08:23:53"/>
    <d v="2022-03-14T08:23:53"/>
    <s v="69263"/>
    <x v="278"/>
    <x v="278"/>
    <x v="12"/>
    <s v="Dans 69263"/>
    <s v=""/>
    <x v="0"/>
    <d v="1899-12-30T00:00:03"/>
    <n v="5.0000000000000004E-6"/>
    <s v="ramassage possible"/>
    <s v="Commune de passage"/>
    <n v="279"/>
  </r>
  <r>
    <n v="280"/>
    <n v="354017116483021"/>
    <s v="354017116483021-14 mars"/>
    <x v="279"/>
    <d v="2022-03-14T08:23:56"/>
    <d v="2022-03-14T08:23:56"/>
    <s v="69263"/>
    <x v="279"/>
    <x v="279"/>
    <x v="12"/>
    <s v="Dans 69263"/>
    <s v=""/>
    <x v="0"/>
    <d v="1899-12-30T00:00:59"/>
    <n v="0"/>
    <s v="ramassage possible"/>
    <s v="Commune de passage"/>
    <n v="280"/>
  </r>
  <r>
    <n v="281"/>
    <n v="354017116483021"/>
    <s v="354017116483021-14 mars"/>
    <x v="280"/>
    <d v="2022-03-14T08:24:55"/>
    <d v="2022-03-14T08:24:55"/>
    <s v="69263"/>
    <x v="280"/>
    <x v="280"/>
    <x v="12"/>
    <s v="Dans 69263"/>
    <s v=""/>
    <x v="0"/>
    <d v="1899-12-30T00:00:21"/>
    <n v="-2.8899999999999998E-4"/>
    <s v="ramassage possible"/>
    <s v="Commune de passage"/>
    <n v="281"/>
  </r>
  <r>
    <n v="282"/>
    <n v="354017116483021"/>
    <s v="354017116483021-14 mars"/>
    <x v="281"/>
    <d v="2022-03-14T08:25:16"/>
    <d v="2022-03-14T08:25:16"/>
    <s v="69263"/>
    <x v="281"/>
    <x v="281"/>
    <x v="12"/>
    <s v="Dans 69263"/>
    <s v=""/>
    <x v="8"/>
    <d v="1899-12-30T00:00:07"/>
    <n v="-5.1E-5"/>
    <s v="passage possible"/>
    <s v="Commune de ramassage"/>
    <n v="282"/>
  </r>
  <r>
    <n v="283"/>
    <n v="354017116483021"/>
    <s v="354017116483021-14 mars"/>
    <x v="282"/>
    <d v="2022-03-14T08:25:23"/>
    <d v="2022-03-14T08:25:23"/>
    <s v="69263"/>
    <x v="282"/>
    <x v="282"/>
    <x v="12"/>
    <s v="Dans 69263"/>
    <s v=""/>
    <x v="22"/>
    <d v="1899-12-30T00:00:04"/>
    <n v="-4.5000000000000003E-5"/>
    <s v="passage possible"/>
    <s v="Commune de ramassage"/>
    <n v="283"/>
  </r>
  <r>
    <n v="284"/>
    <n v="354017116483021"/>
    <s v="354017116483021-14 mars"/>
    <x v="283"/>
    <d v="2022-03-14T08:25:27"/>
    <d v="2022-03-14T08:25:27"/>
    <s v="69263"/>
    <x v="283"/>
    <x v="283"/>
    <x v="12"/>
    <s v="Dans 69263"/>
    <s v=""/>
    <x v="27"/>
    <d v="1899-12-30T00:01:22"/>
    <n v="-5.0500000000000002E-4"/>
    <s v="passage possible"/>
    <s v="Commune de ramassage"/>
    <n v="284"/>
  </r>
  <r>
    <n v="285"/>
    <n v="354017116483021"/>
    <s v="354017116483021-14 mars"/>
    <x v="284"/>
    <d v="2022-03-14T08:26:49"/>
    <d v="2022-03-14T08:26:49"/>
    <s v="69263"/>
    <x v="284"/>
    <x v="284"/>
    <x v="12"/>
    <s v="Dans 69263"/>
    <s v=""/>
    <x v="8"/>
    <d v="1899-12-30T00:00:13"/>
    <n v="-2.2900000000000001E-4"/>
    <s v="passage possible"/>
    <s v="Commune de ramassage"/>
    <n v="285"/>
  </r>
  <r>
    <n v="286"/>
    <n v="354017116483021"/>
    <s v="354017116483021-14 mars"/>
    <x v="285"/>
    <d v="2022-03-14T08:27:02"/>
    <d v="2022-03-14T08:27:02"/>
    <s v="69263"/>
    <x v="285"/>
    <x v="285"/>
    <x v="12"/>
    <s v="Dans 69263"/>
    <s v=""/>
    <x v="24"/>
    <d v="1899-12-30T00:00:23"/>
    <n v="-6.3E-5"/>
    <s v="passage possible"/>
    <s v="Commune de ramassage"/>
    <n v="286"/>
  </r>
  <r>
    <n v="287"/>
    <n v="354017116483021"/>
    <s v="354017116483021-14 mars"/>
    <x v="286"/>
    <d v="2022-03-14T08:27:25"/>
    <d v="2022-03-14T08:27:25"/>
    <s v="69263"/>
    <x v="286"/>
    <x v="286"/>
    <x v="12"/>
    <s v="Dans 69263"/>
    <s v=""/>
    <x v="8"/>
    <d v="1899-12-30T00:00:03"/>
    <n v="-7.2999999999999999E-5"/>
    <s v="passage possible"/>
    <s v="Commune de ramassage"/>
    <n v="287"/>
  </r>
  <r>
    <n v="288"/>
    <n v="354017116483021"/>
    <s v="354017116483021-14 mars"/>
    <x v="287"/>
    <d v="2022-03-14T08:27:28"/>
    <d v="2022-03-14T08:27:28"/>
    <s v="69263"/>
    <x v="287"/>
    <x v="287"/>
    <x v="12"/>
    <s v="Dans 69263"/>
    <s v=""/>
    <x v="8"/>
    <d v="1899-12-30T00:00:03"/>
    <n v="-1.2400000000000001E-4"/>
    <s v="passage possible"/>
    <s v="Commune de ramassage"/>
    <n v="288"/>
  </r>
  <r>
    <n v="289"/>
    <n v="354017116483021"/>
    <s v="354017116483021-14 mars"/>
    <x v="288"/>
    <d v="2022-03-14T08:27:31"/>
    <d v="2022-03-14T08:27:31"/>
    <s v="69263"/>
    <x v="288"/>
    <x v="288"/>
    <x v="12"/>
    <s v="Dans 69263"/>
    <s v=""/>
    <x v="3"/>
    <d v="1899-12-30T00:00:25"/>
    <n v="-2.5999999999999998E-5"/>
    <s v="passage possible"/>
    <s v="Commune de ramassage"/>
    <n v="289"/>
  </r>
  <r>
    <n v="290"/>
    <n v="354017116483021"/>
    <s v="354017116483021-14 mars"/>
    <x v="289"/>
    <d v="2022-03-14T08:27:56"/>
    <d v="2022-03-14T08:27:56"/>
    <s v="69263"/>
    <x v="289"/>
    <x v="289"/>
    <x v="12"/>
    <s v="Dans 69263"/>
    <s v=""/>
    <x v="46"/>
    <d v="1899-12-30T00:00:53"/>
    <n v="-1.44E-4"/>
    <s v="ramassage possible"/>
    <s v="Commune de ramassage"/>
    <n v="290"/>
  </r>
  <r>
    <n v="291"/>
    <n v="354017116483021"/>
    <s v="354017116483021-14 mars"/>
    <x v="290"/>
    <d v="2022-03-14T08:28:49"/>
    <d v="2022-03-14T08:28:49"/>
    <s v="69263"/>
    <x v="290"/>
    <x v="290"/>
    <x v="12"/>
    <s v="Dans 69263"/>
    <s v=""/>
    <x v="31"/>
    <d v="1899-12-30T00:00:02"/>
    <n v="-5.8E-5"/>
    <s v="ramassage possible"/>
    <s v="Commune de ramassage"/>
    <n v="291"/>
  </r>
  <r>
    <n v="292"/>
    <n v="354017116483021"/>
    <s v="354017116483021-14 mars"/>
    <x v="291"/>
    <d v="2022-03-14T08:28:51"/>
    <d v="2022-03-14T08:28:51"/>
    <s v="69263"/>
    <x v="291"/>
    <x v="291"/>
    <x v="12"/>
    <s v="Dans 69263"/>
    <s v=""/>
    <x v="27"/>
    <d v="1899-12-30T00:00:13"/>
    <n v="-1.3799999999999999E-4"/>
    <s v="passage possible"/>
    <s v="Commune de ramassage"/>
    <n v="292"/>
  </r>
  <r>
    <n v="293"/>
    <n v="354017116483021"/>
    <s v="354017116483021-14 mars"/>
    <x v="292"/>
    <d v="2022-03-14T08:29:04"/>
    <d v="2022-03-14T08:29:04"/>
    <s v="69263"/>
    <x v="292"/>
    <x v="292"/>
    <x v="12"/>
    <s v="Dans 69263"/>
    <s v=""/>
    <x v="0"/>
    <d v="1899-12-30T00:00:07"/>
    <n v="-1.3899999999999999E-4"/>
    <s v="ramassage possible"/>
    <s v="Commune de passage"/>
    <n v="293"/>
  </r>
  <r>
    <n v="294"/>
    <n v="354017116483021"/>
    <s v="354017116483021-14 mars"/>
    <x v="293"/>
    <d v="2022-03-14T08:29:11"/>
    <d v="2022-03-14T08:29:11"/>
    <s v="69263"/>
    <x v="293"/>
    <x v="293"/>
    <x v="12"/>
    <s v="Dans 69263"/>
    <s v=""/>
    <x v="0"/>
    <d v="1899-12-30T00:00:45"/>
    <n v="-5.8E-5"/>
    <s v="ramassage possible"/>
    <s v="Commune de passage"/>
    <n v="294"/>
  </r>
  <r>
    <n v="295"/>
    <n v="354017116483021"/>
    <s v="354017116483021-14 mars"/>
    <x v="294"/>
    <d v="2022-03-14T08:29:56"/>
    <d v="2022-03-14T08:29:56"/>
    <s v="69263"/>
    <x v="294"/>
    <x v="294"/>
    <x v="12"/>
    <s v="Dans 69263"/>
    <s v=""/>
    <x v="24"/>
    <d v="1899-12-30T00:00:03"/>
    <n v="1.4300000000000001E-4"/>
    <s v="passage possible"/>
    <s v="Commune de ramassage"/>
    <n v="295"/>
  </r>
  <r>
    <n v="296"/>
    <n v="354017116483021"/>
    <s v="354017116483021-14 mars"/>
    <x v="295"/>
    <d v="2022-03-14T08:29:59"/>
    <d v="2022-03-14T08:29:59"/>
    <s v="69263"/>
    <x v="295"/>
    <x v="295"/>
    <x v="12"/>
    <s v="Dans 69263"/>
    <s v=""/>
    <x v="25"/>
    <d v="1899-12-30T00:00:08"/>
    <n v="2.5000000000000001E-4"/>
    <s v="passage possible"/>
    <s v="Commune de ramassage"/>
    <n v="296"/>
  </r>
  <r>
    <n v="297"/>
    <n v="354017116483021"/>
    <s v="354017116483021-14 mars"/>
    <x v="296"/>
    <d v="2022-03-14T08:30:07"/>
    <d v="2022-03-14T08:30:07"/>
    <s v="69263"/>
    <x v="296"/>
    <x v="296"/>
    <x v="12"/>
    <s v="Dans 69263"/>
    <s v=""/>
    <x v="7"/>
    <d v="1899-12-30T00:01:41"/>
    <n v="2.3699999999999999E-4"/>
    <s v="passage possible"/>
    <s v="Commune de ramassage"/>
    <n v="297"/>
  </r>
  <r>
    <n v="298"/>
    <n v="354017116483021"/>
    <s v="354017116483021-14 mars"/>
    <x v="297"/>
    <d v="2022-03-14T08:31:48"/>
    <d v="2022-03-14T08:31:48"/>
    <s v="69263"/>
    <x v="297"/>
    <x v="297"/>
    <x v="12"/>
    <s v="Dans 69263"/>
    <s v=""/>
    <x v="0"/>
    <d v="1899-12-30T00:00:03"/>
    <n v="0"/>
    <s v="ramassage possible"/>
    <s v="Commune de passage"/>
    <n v="298"/>
  </r>
  <r>
    <n v="299"/>
    <n v="354017116483021"/>
    <s v="354017116483021-14 mars"/>
    <x v="298"/>
    <d v="2022-03-14T08:31:51"/>
    <d v="2022-03-14T08:31:51"/>
    <s v="69263"/>
    <x v="298"/>
    <x v="298"/>
    <x v="12"/>
    <s v="Dans 69263"/>
    <s v=""/>
    <x v="0"/>
    <d v="1899-12-30T00:00:05"/>
    <n v="2.0000000000000002E-5"/>
    <s v="ramassage possible"/>
    <s v="Commune de passage"/>
    <n v="299"/>
  </r>
  <r>
    <n v="300"/>
    <n v="354017116483021"/>
    <s v="354017116483021-14 mars"/>
    <x v="299"/>
    <d v="2022-03-14T08:31:56"/>
    <d v="2022-03-14T08:31:56"/>
    <s v="69263"/>
    <x v="299"/>
    <x v="299"/>
    <x v="12"/>
    <s v="Dans 69263"/>
    <s v=""/>
    <x v="1"/>
    <d v="1899-12-30T00:00:22"/>
    <n v="1.6699999999999999E-4"/>
    <s v="ramassage possible"/>
    <s v="Commune de ramassage"/>
    <n v="300"/>
  </r>
  <r>
    <n v="301"/>
    <n v="354017116483021"/>
    <s v="354017116483021-14 mars"/>
    <x v="300"/>
    <d v="2022-03-14T08:32:18"/>
    <d v="2022-03-14T08:32:18"/>
    <s v="69263"/>
    <x v="300"/>
    <x v="300"/>
    <x v="12"/>
    <s v="Dans 69263"/>
    <s v=""/>
    <x v="3"/>
    <d v="1899-12-30T00:00:07"/>
    <n v="-3.4999999999999997E-5"/>
    <s v="passage possible"/>
    <s v="Commune de ramassage"/>
    <n v="301"/>
  </r>
  <r>
    <n v="302"/>
    <n v="354017116483021"/>
    <s v="354017116483021-14 mars"/>
    <x v="301"/>
    <d v="2022-03-14T08:32:25"/>
    <d v="2022-03-14T08:32:25"/>
    <s v="69263"/>
    <x v="301"/>
    <x v="301"/>
    <x v="12"/>
    <s v="Dans 69263"/>
    <s v=""/>
    <x v="1"/>
    <d v="1899-12-30T00:00:04"/>
    <n v="5.3000000000000001E-5"/>
    <s v="ramassage possible"/>
    <s v="Commune de ramassage"/>
    <n v="302"/>
  </r>
  <r>
    <n v="303"/>
    <n v="354017116483021"/>
    <s v="354017116483021-14 mars"/>
    <x v="302"/>
    <d v="2022-03-14T08:32:29"/>
    <d v="2022-03-14T08:32:29"/>
    <s v="69263"/>
    <x v="302"/>
    <x v="302"/>
    <x v="12"/>
    <s v="Dans 69263"/>
    <s v=""/>
    <x v="27"/>
    <d v="1899-12-30T00:00:03"/>
    <n v="1.17E-4"/>
    <s v="passage possible"/>
    <s v="Commune de ramassage"/>
    <n v="303"/>
  </r>
  <r>
    <n v="304"/>
    <n v="354017116483021"/>
    <s v="354017116483021-14 mars"/>
    <x v="303"/>
    <d v="2022-03-14T08:32:32"/>
    <d v="2022-03-14T08:32:32"/>
    <s v="69263"/>
    <x v="303"/>
    <x v="303"/>
    <x v="12"/>
    <s v="Dans 69263"/>
    <s v=""/>
    <x v="7"/>
    <d v="1899-12-30T00:00:37"/>
    <n v="1.4610000000000001E-3"/>
    <s v="passage possible"/>
    <s v="Commune de ramassage"/>
    <n v="304"/>
  </r>
  <r>
    <n v="305"/>
    <n v="354017116483021"/>
    <s v="354017116483021-14 mars"/>
    <x v="304"/>
    <d v="2022-03-14T08:33:09"/>
    <d v="2022-03-14T08:33:09"/>
    <s v="69263"/>
    <x v="304"/>
    <x v="304"/>
    <x v="12"/>
    <s v="Dans 69263"/>
    <s v=""/>
    <x v="2"/>
    <d v="1899-12-30T00:00:13"/>
    <n v="4.15E-4"/>
    <s v="ramassage possible"/>
    <s v="Commune de ramassage"/>
    <n v="305"/>
  </r>
  <r>
    <n v="306"/>
    <n v="354017116483021"/>
    <s v="354017116483021-14 mars"/>
    <x v="305"/>
    <d v="2022-03-14T08:33:22"/>
    <d v="2022-03-14T08:33:22"/>
    <s v="69263"/>
    <x v="305"/>
    <x v="305"/>
    <x v="12"/>
    <s v="Dans 69263"/>
    <s v=""/>
    <x v="9"/>
    <d v="1899-12-30T00:00:25"/>
    <n v="1.9900000000000001E-4"/>
    <s v="passage possible"/>
    <s v="Commune de ramassage"/>
    <n v="306"/>
  </r>
  <r>
    <n v="307"/>
    <n v="354017116483021"/>
    <s v="354017116483021-14 mars"/>
    <x v="306"/>
    <d v="2022-03-14T08:33:47"/>
    <d v="2022-03-14T08:33:47"/>
    <s v="69263"/>
    <x v="306"/>
    <x v="306"/>
    <x v="12"/>
    <s v="Dans 69263"/>
    <s v=""/>
    <x v="1"/>
    <d v="1899-12-30T00:00:14"/>
    <n v="3.0499999999999999E-4"/>
    <s v="ramassage possible"/>
    <s v="Commune de ramassage"/>
    <n v="307"/>
  </r>
  <r>
    <n v="308"/>
    <n v="354017116483021"/>
    <s v="354017116483021-14 mars"/>
    <x v="307"/>
    <d v="2022-03-14T08:34:01"/>
    <d v="2022-03-14T08:34:01"/>
    <s v="69263"/>
    <x v="307"/>
    <x v="307"/>
    <x v="12"/>
    <s v="Dans 69263"/>
    <s v=""/>
    <x v="2"/>
    <d v="1899-12-30T00:00:46"/>
    <n v="2.5999999999999998E-5"/>
    <s v="ramassage possible"/>
    <s v="Commune de ramassage"/>
    <n v="308"/>
  </r>
  <r>
    <n v="309"/>
    <n v="354017116483021"/>
    <s v="354017116483021-14 mars"/>
    <x v="308"/>
    <d v="2022-03-14T08:34:47"/>
    <d v="2022-03-14T08:34:47"/>
    <s v="69263"/>
    <x v="308"/>
    <x v="308"/>
    <x v="12"/>
    <s v="Dans 69263"/>
    <s v=""/>
    <x v="2"/>
    <d v="1899-12-30T00:00:04"/>
    <n v="-3.0000000000000001E-6"/>
    <s v="ramassage possible"/>
    <s v="Commune de ramassage"/>
    <n v="309"/>
  </r>
  <r>
    <n v="310"/>
    <n v="354017116483021"/>
    <s v="354017116483021-14 mars"/>
    <x v="309"/>
    <d v="2022-03-14T08:34:51"/>
    <d v="2022-03-14T08:34:51"/>
    <s v="69263"/>
    <x v="309"/>
    <x v="309"/>
    <x v="12"/>
    <s v="Dans 69263"/>
    <s v=""/>
    <x v="22"/>
    <d v="1899-12-30T00:00:06"/>
    <n v="-1.17E-4"/>
    <s v="passage possible"/>
    <s v="Commune de ramassage"/>
    <n v="310"/>
  </r>
  <r>
    <n v="311"/>
    <n v="354017116483021"/>
    <s v="354017116483021-14 mars"/>
    <x v="310"/>
    <d v="2022-03-14T08:34:57"/>
    <d v="2022-03-14T08:34:57"/>
    <s v="69263"/>
    <x v="310"/>
    <x v="310"/>
    <x v="12"/>
    <s v="Dans 69263"/>
    <s v=""/>
    <x v="3"/>
    <d v="1899-12-30T00:01:46"/>
    <n v="-3.803E-3"/>
    <s v="passage possible"/>
    <s v="Commune de ramassage"/>
    <n v="311"/>
  </r>
  <r>
    <n v="312"/>
    <n v="354017116483021"/>
    <s v="354017116483021-14 mars"/>
    <x v="311"/>
    <d v="2022-03-14T08:36:43"/>
    <d v="2022-03-14T08:36:43"/>
    <s v="69263"/>
    <x v="311"/>
    <x v="311"/>
    <x v="12"/>
    <s v="Dans 69263"/>
    <s v=""/>
    <x v="18"/>
    <d v="1899-12-30T00:00:09"/>
    <n v="2.2499999999999999E-4"/>
    <s v="passage possible"/>
    <s v="Commune de ramassage"/>
    <n v="312"/>
  </r>
  <r>
    <n v="313"/>
    <n v="354017116483021"/>
    <s v="354017116483021-14 mars"/>
    <x v="312"/>
    <d v="2022-03-14T08:36:52"/>
    <d v="2022-03-14T08:36:52"/>
    <s v="69263"/>
    <x v="312"/>
    <x v="312"/>
    <x v="12"/>
    <s v="Dans 69263"/>
    <s v=""/>
    <x v="42"/>
    <d v="1899-12-30T00:00:15"/>
    <n v="1.9780000000000002E-3"/>
    <s v="passage possible"/>
    <s v="Commune de ramassage"/>
    <n v="313"/>
  </r>
  <r>
    <n v="314"/>
    <n v="354017116483021"/>
    <s v="354017116483021-14 mars"/>
    <x v="313"/>
    <d v="2022-03-14T08:37:07"/>
    <d v="2022-03-14T08:37:07"/>
    <s v="69263"/>
    <x v="313"/>
    <x v="313"/>
    <x v="12"/>
    <s v="Dans 69263"/>
    <s v=""/>
    <x v="20"/>
    <d v="1899-12-30T00:00:39"/>
    <n v="6.8000000000000005E-4"/>
    <s v="passage possible"/>
    <s v="Commune de ramassage"/>
    <n v="314"/>
  </r>
  <r>
    <n v="315"/>
    <n v="354017116483021"/>
    <s v="354017116483021-14 mars"/>
    <x v="314"/>
    <d v="2022-03-14T08:37:46"/>
    <d v="2022-03-14T08:37:46"/>
    <s v="69263"/>
    <x v="314"/>
    <x v="314"/>
    <x v="12"/>
    <s v="Dans 69263"/>
    <s v=""/>
    <x v="5"/>
    <d v="1899-12-30T00:00:04"/>
    <n v="5.7000000000000003E-5"/>
    <s v="passage possible"/>
    <s v="Commune de ramassage"/>
    <n v="315"/>
  </r>
  <r>
    <n v="316"/>
    <n v="354017116483021"/>
    <s v="354017116483021-14 mars"/>
    <x v="315"/>
    <d v="2022-03-14T08:37:50"/>
    <d v="2022-03-14T08:37:50"/>
    <s v="69263"/>
    <x v="315"/>
    <x v="315"/>
    <x v="12"/>
    <s v="Dans 69263"/>
    <s v=""/>
    <x v="22"/>
    <d v="1899-12-30T00:00:11"/>
    <n v="-5.5000000000000002E-5"/>
    <s v="passage possible"/>
    <s v="Commune de ramassage"/>
    <n v="316"/>
  </r>
  <r>
    <n v="317"/>
    <n v="354017116483021"/>
    <s v="354017116483021-14 mars"/>
    <x v="316"/>
    <d v="2022-03-14T08:38:01"/>
    <d v="2022-03-14T08:38:01"/>
    <s v="69263"/>
    <x v="316"/>
    <x v="316"/>
    <x v="12"/>
    <s v="Dans 69263"/>
    <s v=""/>
    <x v="2"/>
    <d v="1899-12-30T00:01:15"/>
    <n v="-5.1999999999999997E-5"/>
    <s v="ramassage possible"/>
    <s v="Commune de ramassage"/>
    <n v="317"/>
  </r>
  <r>
    <n v="318"/>
    <n v="354017116483021"/>
    <s v="354017116483021-14 mars"/>
    <x v="317"/>
    <d v="2022-03-14T08:39:16"/>
    <d v="2022-03-14T08:39:16"/>
    <s v="69263"/>
    <x v="317"/>
    <x v="317"/>
    <x v="12"/>
    <s v="Dans 69263"/>
    <s v=""/>
    <x v="0"/>
    <d v="1899-12-30T00:00:21"/>
    <n v="-2.5000000000000001E-4"/>
    <s v="ramassage possible"/>
    <s v="Commune de passage"/>
    <n v="318"/>
  </r>
  <r>
    <n v="319"/>
    <n v="354017116483021"/>
    <s v="354017116483021-14 mars"/>
    <x v="318"/>
    <d v="2022-03-14T08:39:37"/>
    <d v="2022-03-14T08:39:37"/>
    <s v="69263"/>
    <x v="318"/>
    <x v="318"/>
    <x v="12"/>
    <s v="Dans 69263"/>
    <s v=""/>
    <x v="51"/>
    <d v="1899-12-30T00:00:07"/>
    <n v="-8.0000000000000007E-5"/>
    <s v="passage possible"/>
    <s v="Commune de ramassage"/>
    <n v="319"/>
  </r>
  <r>
    <n v="320"/>
    <n v="354017116483021"/>
    <s v="354017116483021-14 mars"/>
    <x v="319"/>
    <d v="2022-03-14T08:39:44"/>
    <d v="2022-03-14T08:39:44"/>
    <s v="69263"/>
    <x v="319"/>
    <x v="319"/>
    <x v="12"/>
    <s v="Dans 69263"/>
    <s v=""/>
    <x v="2"/>
    <d v="1899-12-30T00:00:14"/>
    <n v="-7.1000000000000005E-5"/>
    <s v="ramassage possible"/>
    <s v="Commune de ramassage"/>
    <n v="320"/>
  </r>
  <r>
    <n v="321"/>
    <n v="354017116483021"/>
    <s v="354017116483021-14 mars"/>
    <x v="320"/>
    <d v="2022-03-14T08:39:58"/>
    <d v="2022-03-14T08:39:58"/>
    <s v="69263"/>
    <x v="320"/>
    <x v="320"/>
    <x v="12"/>
    <s v="Dans 69263"/>
    <s v=""/>
    <x v="31"/>
    <d v="1899-12-30T00:00:14"/>
    <n v="-1.1400000000000001E-4"/>
    <s v="ramassage possible"/>
    <s v="Commune de ramassage"/>
    <n v="321"/>
  </r>
  <r>
    <n v="322"/>
    <n v="354017116483021"/>
    <s v="354017116483021-14 mars"/>
    <x v="321"/>
    <d v="2022-03-14T08:40:12"/>
    <d v="2022-03-14T08:40:12"/>
    <s v="69263"/>
    <x v="321"/>
    <x v="321"/>
    <x v="12"/>
    <s v="Dans 69263"/>
    <s v=""/>
    <x v="56"/>
    <d v="1899-12-30T00:00:32"/>
    <n v="-2.5929999999999998E-3"/>
    <s v="passage possible"/>
    <s v="Commune de ramassage"/>
    <n v="322"/>
  </r>
  <r>
    <n v="323"/>
    <n v="354017116483021"/>
    <s v="354017116483021-14 mars"/>
    <x v="322"/>
    <d v="2022-03-14T08:40:44"/>
    <d v="2022-03-14T08:40:44"/>
    <s v="69263"/>
    <x v="322"/>
    <x v="322"/>
    <x v="13"/>
    <s v="Dans 69263"/>
    <s v="sortie 69263"/>
    <x v="19"/>
    <d v="1899-12-30T00:02:11"/>
    <n v="-5.8979999999999996E-3"/>
    <s v="passage possible"/>
    <s v="Commune de ramassage"/>
    <n v="323"/>
  </r>
  <r>
    <n v="324"/>
    <n v="354017116483021"/>
    <s v="354017116483021-14 mars"/>
    <x v="323"/>
    <d v="2022-03-14T08:42:55"/>
    <d v="2022-03-14T08:42:55"/>
    <s v="69120"/>
    <x v="323"/>
    <x v="323"/>
    <x v="14"/>
    <s v="Entree 69120"/>
    <s v="sortie 69120"/>
    <x v="44"/>
    <d v="1899-12-30T00:00:23"/>
    <n v="-5.5000000000000003E-4"/>
    <s v="passage possible"/>
    <s v="Commune de ramassage"/>
    <n v="324"/>
  </r>
  <r>
    <n v="325"/>
    <n v="354017116483021"/>
    <s v="354017116483021-14 mars"/>
    <x v="324"/>
    <d v="2022-03-14T08:43:18"/>
    <d v="2022-03-14T08:43:18"/>
    <s v="69263"/>
    <x v="324"/>
    <x v="324"/>
    <x v="12"/>
    <s v="Entree 69263"/>
    <s v="Entree 69263"/>
    <x v="21"/>
    <d v="1899-12-30T00:00:05"/>
    <n v="5.0000000000000002E-5"/>
    <s v="passage possible"/>
    <s v="Commune de ramassage"/>
    <n v="325"/>
  </r>
  <r>
    <n v="326"/>
    <n v="354017116483021"/>
    <s v="354017116483021-14 mars"/>
    <x v="325"/>
    <d v="2022-03-14T08:43:23"/>
    <d v="2022-03-14T08:43:23"/>
    <s v="69263"/>
    <x v="325"/>
    <x v="325"/>
    <x v="12"/>
    <s v="Dans 69263"/>
    <s v=""/>
    <x v="37"/>
    <d v="1899-12-30T00:00:03"/>
    <n v="-3.1399999999999999E-4"/>
    <s v="passage possible"/>
    <s v="Commune de ramassage"/>
    <n v="326"/>
  </r>
  <r>
    <n v="327"/>
    <n v="354017116483021"/>
    <s v="354017116483021-14 mars"/>
    <x v="326"/>
    <d v="2022-03-14T08:43:26"/>
    <d v="2022-03-14T08:43:26"/>
    <s v="69263"/>
    <x v="326"/>
    <x v="326"/>
    <x v="13"/>
    <s v="Dans 69263"/>
    <s v="sortie 69263"/>
    <x v="37"/>
    <d v="1899-12-30T00:00:29"/>
    <n v="-2.9129999999999998E-3"/>
    <s v="passage possible"/>
    <s v="Commune de ramassage"/>
    <n v="327"/>
  </r>
  <r>
    <n v="328"/>
    <n v="354017116483021"/>
    <s v="354017116483021-14 mars"/>
    <x v="327"/>
    <d v="2022-03-14T08:43:55"/>
    <d v="2022-03-14T08:43:55"/>
    <s v="69120"/>
    <x v="327"/>
    <x v="327"/>
    <x v="15"/>
    <s v="Entree 69120"/>
    <s v="Entree 69120"/>
    <x v="11"/>
    <d v="1899-12-30T00:00:14"/>
    <n v="-9.0799999999999995E-4"/>
    <s v="passage possible"/>
    <s v="Commune de ramassage"/>
    <n v="328"/>
  </r>
  <r>
    <n v="329"/>
    <n v="354017116483021"/>
    <s v="354017116483021-14 mars"/>
    <x v="328"/>
    <d v="2022-03-14T08:44:09"/>
    <d v="2022-03-14T08:44:09"/>
    <s v="69120"/>
    <x v="328"/>
    <x v="328"/>
    <x v="15"/>
    <s v="Dans 69120"/>
    <s v=""/>
    <x v="19"/>
    <d v="1899-12-30T00:00:16"/>
    <n v="-2.2039999999999998E-3"/>
    <s v="passage possible"/>
    <s v="Commune de ramassage"/>
    <n v="329"/>
  </r>
  <r>
    <n v="330"/>
    <n v="354017116483021"/>
    <s v="354017116483021-14 mars"/>
    <x v="329"/>
    <d v="2022-03-14T08:44:25"/>
    <d v="2022-03-14T08:44:25"/>
    <s v="69120"/>
    <x v="329"/>
    <x v="329"/>
    <x v="15"/>
    <s v="Dans 69120"/>
    <s v=""/>
    <x v="12"/>
    <d v="1899-12-30T00:00:12"/>
    <n v="-1.413E-3"/>
    <s v="passage possible"/>
    <s v="Commune de ramassage"/>
    <n v="330"/>
  </r>
  <r>
    <n v="331"/>
    <n v="354017116483021"/>
    <s v="354017116483021-14 mars"/>
    <x v="330"/>
    <d v="2022-03-14T08:44:37"/>
    <d v="2022-03-14T08:44:37"/>
    <s v="69120"/>
    <x v="330"/>
    <x v="330"/>
    <x v="14"/>
    <s v="Dans 69120"/>
    <s v="sortie 69120"/>
    <x v="11"/>
    <d v="1899-12-30T00:03:10"/>
    <n v="-5.8050000000000003E-3"/>
    <s v="passage possible"/>
    <s v="Commune de ramassage"/>
    <n v="331"/>
  </r>
  <r>
    <n v="332"/>
    <n v="354017116483021"/>
    <s v="354017116483021-14 mars"/>
    <x v="331"/>
    <d v="2022-03-14T08:47:47"/>
    <d v="2022-03-14T08:47:47"/>
    <s v="69139"/>
    <x v="331"/>
    <x v="331"/>
    <x v="16"/>
    <s v="Entree 69139"/>
    <s v="Entree 69139"/>
    <x v="57"/>
    <d v="1899-12-30T00:00:28"/>
    <n v="-3.5999999999999999E-3"/>
    <s v="passage possible"/>
    <s v="Commune de ramassage"/>
    <n v="332"/>
  </r>
  <r>
    <n v="333"/>
    <n v="354017116483021"/>
    <s v="354017116483021-14 mars"/>
    <x v="332"/>
    <d v="2022-03-14T08:48:15"/>
    <d v="2022-03-14T08:48:15"/>
    <s v="69139"/>
    <x v="332"/>
    <x v="332"/>
    <x v="17"/>
    <s v="Dans 69139"/>
    <s v="sortie 69139"/>
    <x v="32"/>
    <d v="1899-12-30T00:00:27"/>
    <n v="-2.4480000000000001E-3"/>
    <s v="passage possible"/>
    <s v="Commune de ramassage"/>
    <n v="333"/>
  </r>
  <r>
    <n v="334"/>
    <n v="354017116483021"/>
    <s v="354017116483021-14 mars"/>
    <x v="333"/>
    <d v="2022-03-14T08:48:42"/>
    <d v="2022-03-14T08:48:42"/>
    <s v="69120"/>
    <x v="333"/>
    <x v="333"/>
    <x v="15"/>
    <s v="Entree 69120"/>
    <s v="Entree 69120"/>
    <x v="10"/>
    <d v="1899-12-30T00:00:49"/>
    <n v="0"/>
    <s v="passage possible"/>
    <s v="Commune de ramassage"/>
    <n v="334"/>
  </r>
  <r>
    <n v="335"/>
    <n v="354017116483021"/>
    <s v="354017116483021-14 mars"/>
    <x v="334"/>
    <d v="2022-03-14T08:49:31"/>
    <d v="2022-03-14T08:49:31"/>
    <s v="69120"/>
    <x v="334"/>
    <x v="334"/>
    <x v="15"/>
    <s v="Dans 69120"/>
    <s v=""/>
    <x v="10"/>
    <d v="1899-12-30T00:00:01"/>
    <n v="-4.2440000000000004E-3"/>
    <s v="passage possible"/>
    <s v="Commune de ramassage"/>
    <n v="335"/>
  </r>
  <r>
    <n v="336"/>
    <n v="354017116483021"/>
    <s v="354017116483021-14 mars"/>
    <x v="335"/>
    <d v="2022-03-14T08:49:32"/>
    <d v="2022-03-14T08:49:32"/>
    <s v="69120"/>
    <x v="335"/>
    <x v="335"/>
    <x v="15"/>
    <s v="Dans 69120"/>
    <s v=""/>
    <x v="21"/>
    <d v="1899-12-30T00:00:03"/>
    <n v="-1.2149999999999999E-3"/>
    <s v="passage possible"/>
    <s v="Commune de ramassage"/>
    <n v="336"/>
  </r>
  <r>
    <n v="337"/>
    <n v="354017116483021"/>
    <s v="354017116483021-14 mars"/>
    <x v="336"/>
    <d v="2022-03-14T08:49:35"/>
    <d v="2022-03-14T08:49:35"/>
    <s v="69120"/>
    <x v="336"/>
    <x v="336"/>
    <x v="15"/>
    <s v="Dans 69120"/>
    <s v=""/>
    <x v="21"/>
    <d v="1899-12-30T00:00:04"/>
    <n v="-5.8299999999999997E-4"/>
    <s v="passage possible"/>
    <s v="Commune de ramassage"/>
    <n v="337"/>
  </r>
  <r>
    <n v="338"/>
    <n v="354017116483021"/>
    <s v="354017116483021-14 mars"/>
    <x v="337"/>
    <d v="2022-03-14T08:49:39"/>
    <d v="2022-03-14T08:49:39"/>
    <s v="69120"/>
    <x v="337"/>
    <x v="337"/>
    <x v="15"/>
    <s v="Dans 69120"/>
    <s v=""/>
    <x v="12"/>
    <d v="1899-12-30T00:00:03"/>
    <n v="-2.0699999999999999E-4"/>
    <s v="passage possible"/>
    <s v="Commune de ramassage"/>
    <n v="338"/>
  </r>
  <r>
    <n v="339"/>
    <n v="354017116483021"/>
    <s v="354017116483021-14 mars"/>
    <x v="338"/>
    <d v="2022-03-14T08:49:42"/>
    <d v="2022-03-14T08:49:42"/>
    <s v="69120"/>
    <x v="338"/>
    <x v="338"/>
    <x v="15"/>
    <s v="Dans 69120"/>
    <s v=""/>
    <x v="44"/>
    <d v="1899-12-30T00:00:29"/>
    <n v="-1.575E-3"/>
    <s v="passage possible"/>
    <s v="Commune de ramassage"/>
    <n v="339"/>
  </r>
  <r>
    <n v="340"/>
    <n v="354017116483021"/>
    <s v="354017116483021-14 mars"/>
    <x v="339"/>
    <d v="2022-03-14T08:50:11"/>
    <d v="2022-03-14T08:50:11"/>
    <s v="69120"/>
    <x v="339"/>
    <x v="339"/>
    <x v="15"/>
    <s v="Dans 69120"/>
    <s v=""/>
    <x v="11"/>
    <d v="1899-12-30T00:00:11"/>
    <n v="-1.0529999999999999E-3"/>
    <s v="passage possible"/>
    <s v="Commune de ramassage"/>
    <n v="340"/>
  </r>
  <r>
    <n v="341"/>
    <n v="354017116483021"/>
    <s v="354017116483021-14 mars"/>
    <x v="340"/>
    <d v="2022-03-14T08:50:22"/>
    <d v="2022-03-14T08:50:22"/>
    <s v="69120"/>
    <x v="340"/>
    <x v="340"/>
    <x v="14"/>
    <s v="Dans 69120"/>
    <s v="sortie 69120"/>
    <x v="21"/>
    <d v="1899-12-30T00:00:27"/>
    <n v="-2.6900000000000001E-3"/>
    <s v="passage possible"/>
    <s v="Commune de ramassage"/>
    <n v="341"/>
  </r>
  <r>
    <n v="342"/>
    <n v="354017116483021"/>
    <s v="354017116483021-14 mars"/>
    <x v="341"/>
    <d v="2022-03-14T08:50:49"/>
    <d v="2022-03-14T08:50:49"/>
    <s v="69187"/>
    <x v="341"/>
    <x v="341"/>
    <x v="8"/>
    <s v="Entree 69187"/>
    <s v="Entree 69187"/>
    <x v="36"/>
    <d v="1899-12-30T00:00:02"/>
    <n v="-9.0000000000000006E-5"/>
    <s v="passage possible"/>
    <s v="Commune de ramassage"/>
    <n v="342"/>
  </r>
  <r>
    <n v="343"/>
    <n v="354017116483021"/>
    <s v="354017116483021-14 mars"/>
    <x v="342"/>
    <d v="2022-03-14T08:50:51"/>
    <d v="2022-03-14T08:50:51"/>
    <s v="69187"/>
    <x v="342"/>
    <x v="342"/>
    <x v="8"/>
    <s v="Dans 69187"/>
    <s v=""/>
    <x v="2"/>
    <d v="1899-12-30T00:01:00"/>
    <n v="-1.8E-5"/>
    <s v="ramassage possible"/>
    <s v="Commune de ramassage"/>
    <n v="343"/>
  </r>
  <r>
    <n v="344"/>
    <n v="354017116483021"/>
    <s v="354017116483021-14 mars"/>
    <x v="343"/>
    <d v="2022-03-14T08:51:51"/>
    <d v="2022-03-14T08:51:51"/>
    <s v="69187"/>
    <x v="343"/>
    <x v="343"/>
    <x v="8"/>
    <s v="Dans 69187"/>
    <s v=""/>
    <x v="0"/>
    <d v="1899-12-30T00:00:57"/>
    <n v="1.5E-5"/>
    <s v="ramassage possible"/>
    <s v="Commune de passage"/>
    <n v="344"/>
  </r>
  <r>
    <n v="345"/>
    <n v="354017116483021"/>
    <s v="354017116483021-14 mars"/>
    <x v="344"/>
    <d v="2022-03-14T08:52:48"/>
    <d v="2022-03-14T08:52:48"/>
    <s v="69187"/>
    <x v="344"/>
    <x v="344"/>
    <x v="8"/>
    <s v="Dans 69187"/>
    <s v=""/>
    <x v="0"/>
    <d v="1899-12-30T00:00:21"/>
    <n v="-6.7000000000000002E-5"/>
    <s v="ramassage possible"/>
    <s v="Commune de passage"/>
    <n v="345"/>
  </r>
  <r>
    <n v="346"/>
    <n v="354017116483021"/>
    <s v="354017116483021-14 mars"/>
    <x v="345"/>
    <d v="2022-03-14T08:53:09"/>
    <d v="2022-03-14T08:53:09"/>
    <s v="69187"/>
    <x v="345"/>
    <x v="345"/>
    <x v="8"/>
    <s v="Dans 69187"/>
    <s v=""/>
    <x v="1"/>
    <d v="1899-12-30T00:00:02"/>
    <n v="-6.7999999999999999E-5"/>
    <s v="ramassage possible"/>
    <s v="Commune de ramassage"/>
    <n v="346"/>
  </r>
  <r>
    <n v="347"/>
    <n v="354017116483021"/>
    <s v="354017116483021-14 mars"/>
    <x v="346"/>
    <d v="2022-03-14T08:53:11"/>
    <d v="2022-03-14T08:53:11"/>
    <s v="69187"/>
    <x v="346"/>
    <x v="346"/>
    <x v="8"/>
    <s v="Dans 69187"/>
    <s v=""/>
    <x v="22"/>
    <d v="1899-12-30T00:00:15"/>
    <n v="-9.6699999999999998E-4"/>
    <s v="passage possible"/>
    <s v="Commune de ramassage"/>
    <n v="347"/>
  </r>
  <r>
    <n v="348"/>
    <n v="354017116483021"/>
    <s v="354017116483021-14 mars"/>
    <x v="347"/>
    <d v="2022-03-14T08:53:26"/>
    <d v="2022-03-14T08:53:26"/>
    <s v="69187"/>
    <x v="347"/>
    <x v="347"/>
    <x v="8"/>
    <s v="Dans 69187"/>
    <s v=""/>
    <x v="43"/>
    <d v="1899-12-30T00:00:40"/>
    <n v="-3.4719999999999998E-3"/>
    <s v="passage possible"/>
    <s v="Commune de ramassage"/>
    <n v="348"/>
  </r>
  <r>
    <n v="349"/>
    <n v="354017116483021"/>
    <s v="354017116483021-14 mars"/>
    <x v="348"/>
    <d v="2022-03-14T08:54:06"/>
    <d v="2022-03-14T08:54:06"/>
    <s v="69187"/>
    <x v="348"/>
    <x v="348"/>
    <x v="8"/>
    <s v="Dans 69187"/>
    <s v=""/>
    <x v="58"/>
    <d v="1899-12-30T00:00:22"/>
    <n v="-1.7930000000000001E-3"/>
    <s v="passage possible"/>
    <s v="Commune de ramassage"/>
    <n v="349"/>
  </r>
  <r>
    <n v="350"/>
    <n v="354017116483021"/>
    <s v="354017116483021-14 mars"/>
    <x v="349"/>
    <d v="2022-03-14T08:54:28"/>
    <d v="2022-03-14T08:54:28"/>
    <s v="69187"/>
    <x v="349"/>
    <x v="349"/>
    <x v="8"/>
    <s v="Dans 69187"/>
    <s v=""/>
    <x v="11"/>
    <d v="1899-12-30T00:00:01"/>
    <n v="-6.1799999999999995E-4"/>
    <s v="passage possible"/>
    <s v="Commune de ramassage"/>
    <n v="350"/>
  </r>
  <r>
    <n v="351"/>
    <n v="354017116483021"/>
    <s v="354017116483021-14 mars"/>
    <x v="350"/>
    <d v="2022-03-14T08:54:29"/>
    <d v="2022-03-14T08:54:29"/>
    <s v="69187"/>
    <x v="350"/>
    <x v="350"/>
    <x v="8"/>
    <s v="Dans 69187"/>
    <s v=""/>
    <x v="20"/>
    <d v="1899-12-30T00:00:03"/>
    <n v="-6.5399999999999996E-4"/>
    <s v="passage possible"/>
    <s v="Commune de ramassage"/>
    <n v="351"/>
  </r>
  <r>
    <n v="352"/>
    <n v="354017116483021"/>
    <s v="354017116483021-14 mars"/>
    <x v="351"/>
    <d v="2022-03-14T08:54:32"/>
    <d v="2022-03-14T08:54:32"/>
    <s v="69187"/>
    <x v="351"/>
    <x v="351"/>
    <x v="8"/>
    <s v="Dans 69187"/>
    <s v=""/>
    <x v="39"/>
    <d v="1899-12-30T00:00:15"/>
    <n v="-1.7099999999999999E-3"/>
    <s v="passage possible"/>
    <s v="Commune de ramassage"/>
    <n v="352"/>
  </r>
  <r>
    <n v="353"/>
    <n v="354017116483021"/>
    <s v="354017116483021-14 mars"/>
    <x v="352"/>
    <d v="2022-03-14T08:54:47"/>
    <d v="2022-03-14T08:54:47"/>
    <s v="69187"/>
    <x v="352"/>
    <x v="352"/>
    <x v="8"/>
    <s v="Dans 69187"/>
    <s v=""/>
    <x v="18"/>
    <d v="1899-12-30T00:00:04"/>
    <n v="-4.2299999999999998E-4"/>
    <s v="passage possible"/>
    <s v="Commune de ramassage"/>
    <n v="353"/>
  </r>
  <r>
    <n v="354"/>
    <n v="354017116483021"/>
    <s v="354017116483021-14 mars"/>
    <x v="353"/>
    <d v="2022-03-14T08:54:51"/>
    <d v="2022-03-14T08:54:51"/>
    <s v="69187"/>
    <x v="353"/>
    <x v="353"/>
    <x v="9"/>
    <s v="Dans 69187"/>
    <s v="sortie 69187"/>
    <x v="18"/>
    <d v="1899-12-30T00:00:22"/>
    <n v="-1.9780000000000002E-3"/>
    <s v="passage possible"/>
    <s v="Commune de ramassage"/>
    <n v="354"/>
  </r>
  <r>
    <n v="355"/>
    <n v="354017116483021"/>
    <s v="354017116483021-14 mars"/>
    <x v="354"/>
    <d v="2022-03-14T08:55:13"/>
    <d v="2022-03-14T08:55:13"/>
    <s v="69220"/>
    <x v="354"/>
    <x v="354"/>
    <x v="7"/>
    <s v="Entree 69220"/>
    <s v="sortie 69220"/>
    <x v="42"/>
    <d v="1899-12-30T00:00:05"/>
    <n v="-5.4699999999999996E-4"/>
    <s v="passage possible"/>
    <s v="Commune de ramassage"/>
    <n v="355"/>
  </r>
  <r>
    <n v="356"/>
    <n v="354017116483021"/>
    <s v="354017116483021-14 mars"/>
    <x v="355"/>
    <d v="2022-03-14T08:55:18"/>
    <d v="2022-03-14T08:55:18"/>
    <s v="69187"/>
    <x v="355"/>
    <x v="355"/>
    <x v="8"/>
    <s v="Entree 69187"/>
    <s v="Entree 69187"/>
    <x v="20"/>
    <d v="1899-12-30T00:00:08"/>
    <n v="-1.06E-3"/>
    <s v="passage possible"/>
    <s v="Commune de ramassage"/>
    <n v="356"/>
  </r>
  <r>
    <n v="357"/>
    <n v="354017116483021"/>
    <s v="354017116483021-14 mars"/>
    <x v="356"/>
    <d v="2022-03-14T08:55:26"/>
    <d v="2022-03-14T08:55:26"/>
    <s v="69187"/>
    <x v="356"/>
    <x v="356"/>
    <x v="8"/>
    <s v="Dans 69187"/>
    <s v=""/>
    <x v="42"/>
    <d v="1899-12-30T00:00:10"/>
    <n v="-9.9200000000000004E-4"/>
    <s v="passage possible"/>
    <s v="Commune de ramassage"/>
    <n v="357"/>
  </r>
  <r>
    <n v="358"/>
    <n v="354017116483021"/>
    <s v="354017116483021-14 mars"/>
    <x v="357"/>
    <d v="2022-03-14T08:55:36"/>
    <d v="2022-03-14T08:55:36"/>
    <s v="69187"/>
    <x v="357"/>
    <x v="357"/>
    <x v="8"/>
    <s v="Dans 69187"/>
    <s v=""/>
    <x v="17"/>
    <d v="1899-12-30T00:00:22"/>
    <n v="-2.9759999999999999E-3"/>
    <s v="passage possible"/>
    <s v="Commune de ramassage"/>
    <n v="358"/>
  </r>
  <r>
    <n v="359"/>
    <n v="354017116483021"/>
    <s v="354017116483021-14 mars"/>
    <x v="358"/>
    <d v="2022-03-14T08:55:58"/>
    <d v="2022-03-14T08:55:58"/>
    <s v="69187"/>
    <x v="358"/>
    <x v="358"/>
    <x v="9"/>
    <s v="Dans 69187"/>
    <s v="sortie 69187"/>
    <x v="18"/>
    <d v="1899-12-30T00:00:04"/>
    <n v="-5.22E-4"/>
    <s v="passage possible"/>
    <s v="Commune de ramassage"/>
    <n v="359"/>
  </r>
  <r>
    <n v="360"/>
    <n v="354017116483021"/>
    <s v="354017116483021-14 mars"/>
    <x v="359"/>
    <d v="2022-03-14T08:56:02"/>
    <d v="2022-03-14T08:56:02"/>
    <s v="69220"/>
    <x v="359"/>
    <x v="359"/>
    <x v="6"/>
    <s v="Entree 69220"/>
    <s v="Entree 69220"/>
    <x v="11"/>
    <d v="1899-12-30T00:00:14"/>
    <n v="-6.4499999999999996E-4"/>
    <s v="passage possible"/>
    <s v="Commune de ramassage"/>
    <n v="360"/>
  </r>
  <r>
    <n v="361"/>
    <n v="354017116483021"/>
    <s v="354017116483021-14 mars"/>
    <x v="360"/>
    <d v="2022-03-14T08:56:16"/>
    <d v="2022-03-14T08:56:16"/>
    <s v="69220"/>
    <x v="360"/>
    <x v="360"/>
    <x v="6"/>
    <s v="Dans 69220"/>
    <s v=""/>
    <x v="59"/>
    <d v="1899-12-30T00:00:07"/>
    <n v="2.3499999999999999E-4"/>
    <s v="passage possible"/>
    <s v="Commune de ramassage"/>
    <n v="361"/>
  </r>
  <r>
    <n v="362"/>
    <n v="354017116483021"/>
    <s v="354017116483021-14 mars"/>
    <x v="361"/>
    <d v="2022-03-14T08:56:23"/>
    <d v="2022-03-14T08:56:23"/>
    <s v="69220"/>
    <x v="361"/>
    <x v="361"/>
    <x v="6"/>
    <s v="Dans 69220"/>
    <s v=""/>
    <x v="41"/>
    <d v="1899-12-30T00:00:10"/>
    <n v="1.4799999999999999E-4"/>
    <s v="passage possible"/>
    <s v="Commune de ramassage"/>
    <n v="362"/>
  </r>
  <r>
    <n v="363"/>
    <n v="354017116483021"/>
    <s v="354017116483021-14 mars"/>
    <x v="362"/>
    <d v="2022-03-14T08:56:33"/>
    <d v="2022-03-14T08:56:33"/>
    <s v="69220"/>
    <x v="362"/>
    <x v="362"/>
    <x v="6"/>
    <s v="Dans 69220"/>
    <s v=""/>
    <x v="59"/>
    <d v="1899-12-30T00:00:04"/>
    <n v="-3.9599999999999998E-4"/>
    <s v="passage possible"/>
    <s v="Commune de ramassage"/>
    <n v="363"/>
  </r>
  <r>
    <n v="364"/>
    <n v="354017116483021"/>
    <s v="354017116483021-14 mars"/>
    <x v="363"/>
    <d v="2022-03-14T08:56:37"/>
    <d v="2022-03-14T08:56:37"/>
    <s v="69220"/>
    <x v="363"/>
    <x v="363"/>
    <x v="6"/>
    <s v="Dans 69220"/>
    <s v=""/>
    <x v="57"/>
    <d v="1899-12-30T00:00:50"/>
    <n v="-4.9319999999999998E-3"/>
    <s v="passage possible"/>
    <s v="Commune de ramassage"/>
    <n v="364"/>
  </r>
  <r>
    <n v="365"/>
    <n v="354017116483021"/>
    <s v="354017116483021-14 mars"/>
    <x v="364"/>
    <d v="2022-03-14T08:57:27"/>
    <d v="2022-03-14T08:57:27"/>
    <s v="69220"/>
    <x v="364"/>
    <x v="364"/>
    <x v="6"/>
    <s v="Dans 69220"/>
    <s v=""/>
    <x v="60"/>
    <d v="1899-12-30T00:00:38"/>
    <n v="-4.3E-3"/>
    <s v="passage possible"/>
    <s v="Commune de ramassage"/>
    <n v="365"/>
  </r>
  <r>
    <n v="366"/>
    <n v="354017116483021"/>
    <s v="354017116483021-14 mars"/>
    <x v="365"/>
    <d v="2022-03-14T08:58:05"/>
    <d v="2022-03-14T08:58:05"/>
    <s v="69220"/>
    <x v="365"/>
    <x v="365"/>
    <x v="6"/>
    <s v="Dans 69220"/>
    <s v=""/>
    <x v="26"/>
    <d v="1899-12-30T00:00:33"/>
    <n v="-2.3700000000000001E-3"/>
    <s v="passage possible"/>
    <s v="Commune de ramassage"/>
    <n v="366"/>
  </r>
  <r>
    <n v="367"/>
    <n v="354017116483021"/>
    <s v="354017116483021-14 mars"/>
    <x v="366"/>
    <d v="2022-03-14T08:58:38"/>
    <d v="2022-03-14T08:58:38"/>
    <s v="69220"/>
    <x v="366"/>
    <x v="366"/>
    <x v="6"/>
    <s v="Dans 69220"/>
    <s v=""/>
    <x v="8"/>
    <d v="1899-12-30T00:00:01"/>
    <n v="-5.0000000000000002E-5"/>
    <s v="passage possible"/>
    <s v="Commune de ramassage"/>
    <n v="367"/>
  </r>
  <r>
    <n v="368"/>
    <n v="354017116483021"/>
    <s v="354017116483021-14 mars"/>
    <x v="367"/>
    <d v="2022-03-14T08:58:39"/>
    <d v="2022-03-14T08:58:39"/>
    <s v="69220"/>
    <x v="367"/>
    <x v="367"/>
    <x v="6"/>
    <s v="Dans 69220"/>
    <s v=""/>
    <x v="5"/>
    <d v="1899-12-30T00:00:02"/>
    <n v="-5.5000000000000002E-5"/>
    <s v="passage possible"/>
    <s v="Commune de ramassage"/>
    <n v="368"/>
  </r>
  <r>
    <n v="369"/>
    <n v="354017116483021"/>
    <s v="354017116483021-14 mars"/>
    <x v="368"/>
    <d v="2022-03-14T08:58:41"/>
    <d v="2022-03-14T08:58:41"/>
    <s v="69220"/>
    <x v="368"/>
    <x v="368"/>
    <x v="6"/>
    <s v="Dans 69220"/>
    <s v=""/>
    <x v="36"/>
    <d v="1899-12-30T00:00:17"/>
    <n v="-4.2299999999999998E-4"/>
    <s v="passage possible"/>
    <s v="Commune de ramassage"/>
    <n v="369"/>
  </r>
  <r>
    <n v="370"/>
    <n v="354017116483021"/>
    <s v="354017116483021-14 mars"/>
    <x v="369"/>
    <d v="2022-03-14T08:58:58"/>
    <d v="2022-03-14T08:58:58"/>
    <s v="69220"/>
    <x v="369"/>
    <x v="369"/>
    <x v="6"/>
    <s v="Dans 69220"/>
    <s v=""/>
    <x v="56"/>
    <d v="1899-12-30T00:00:13"/>
    <n v="3.4099999999999999E-4"/>
    <s v="passage possible"/>
    <s v="Commune de ramassage"/>
    <n v="370"/>
  </r>
  <r>
    <n v="371"/>
    <n v="354017116483021"/>
    <s v="354017116483021-14 mars"/>
    <x v="370"/>
    <d v="2022-03-14T08:59:11"/>
    <d v="2022-03-14T08:59:11"/>
    <s v="69220"/>
    <x v="370"/>
    <x v="370"/>
    <x v="6"/>
    <s v="Dans 69220"/>
    <s v=""/>
    <x v="36"/>
    <d v="1899-12-30T00:00:01"/>
    <n v="-1.01E-4"/>
    <s v="passage possible"/>
    <s v="Commune de ramassage"/>
    <n v="371"/>
  </r>
  <r>
    <n v="372"/>
    <n v="354017116483021"/>
    <s v="354017116483021-14 mars"/>
    <x v="371"/>
    <d v="2022-03-14T08:59:12"/>
    <d v="2022-03-14T08:59:12"/>
    <s v="69220"/>
    <x v="371"/>
    <x v="371"/>
    <x v="6"/>
    <s v="Dans 69220"/>
    <s v=""/>
    <x v="29"/>
    <d v="1899-12-30T00:00:06"/>
    <n v="-4.64E-4"/>
    <s v="passage possible"/>
    <s v="Commune de ramassage"/>
    <n v="372"/>
  </r>
  <r>
    <n v="373"/>
    <n v="354017116483021"/>
    <s v="354017116483021-14 mars"/>
    <x v="372"/>
    <d v="2022-03-14T08:59:18"/>
    <d v="2022-03-14T08:59:18"/>
    <s v="69220"/>
    <x v="372"/>
    <x v="372"/>
    <x v="6"/>
    <s v="Dans 69220"/>
    <s v=""/>
    <x v="35"/>
    <d v="1899-12-30T00:00:09"/>
    <n v="-6.4999999999999997E-4"/>
    <s v="passage possible"/>
    <s v="Commune de ramassage"/>
    <n v="373"/>
  </r>
  <r>
    <n v="374"/>
    <n v="354017116483021"/>
    <s v="354017116483021-14 mars"/>
    <x v="373"/>
    <d v="2022-03-14T08:59:27"/>
    <d v="2022-03-14T08:59:27"/>
    <s v="69220"/>
    <x v="373"/>
    <x v="373"/>
    <x v="6"/>
    <s v="Dans 69220"/>
    <s v=""/>
    <x v="38"/>
    <d v="1899-12-30T00:00:05"/>
    <n v="-3.0499999999999999E-4"/>
    <s v="passage possible"/>
    <s v="Commune de ramassage"/>
    <n v="374"/>
  </r>
  <r>
    <n v="375"/>
    <n v="354017116483021"/>
    <s v="354017116483021-14 mars"/>
    <x v="374"/>
    <d v="2022-03-14T08:59:32"/>
    <d v="2022-03-14T08:59:32"/>
    <s v="69220"/>
    <x v="374"/>
    <x v="374"/>
    <x v="6"/>
    <s v="Dans 69220"/>
    <s v=""/>
    <x v="45"/>
    <d v="1899-12-30T00:00:06"/>
    <n v="-1.05E-4"/>
    <s v="passage possible"/>
    <s v="Commune de ramassage"/>
    <n v="375"/>
  </r>
  <r>
    <n v="376"/>
    <n v="354017116483021"/>
    <s v="354017116483021-14 mars"/>
    <x v="375"/>
    <d v="2022-03-14T08:59:38"/>
    <d v="2022-03-14T08:59:38"/>
    <s v="69220"/>
    <x v="375"/>
    <x v="375"/>
    <x v="6"/>
    <s v="Dans 69220"/>
    <s v=""/>
    <x v="27"/>
    <d v="1899-12-30T00:00:02"/>
    <n v="-6.0000000000000002E-5"/>
    <s v="passage possible"/>
    <s v="Commune de ramassage"/>
    <n v="376"/>
  </r>
  <r>
    <n v="377"/>
    <n v="354017116483021"/>
    <s v="354017116483021-14 mars"/>
    <x v="376"/>
    <d v="2022-03-14T08:59:40"/>
    <d v="2022-03-14T08:59:40"/>
    <s v="69220"/>
    <x v="376"/>
    <x v="376"/>
    <x v="6"/>
    <s v="Dans 69220"/>
    <s v=""/>
    <x v="27"/>
    <d v="1899-12-30T00:00:02"/>
    <n v="-3.6000000000000001E-5"/>
    <s v="passage possible"/>
    <s v="Commune de ramassage"/>
    <n v="377"/>
  </r>
  <r>
    <n v="378"/>
    <n v="354017116483021"/>
    <s v="354017116483021-14 mars"/>
    <x v="377"/>
    <d v="2022-03-14T08:59:42"/>
    <d v="2022-03-14T08:59:42"/>
    <s v="69220"/>
    <x v="377"/>
    <x v="377"/>
    <x v="6"/>
    <s v="Dans 69220"/>
    <s v=""/>
    <x v="5"/>
    <d v="1899-12-30T00:00:13"/>
    <n v="-2.52E-4"/>
    <s v="passage possible"/>
    <s v="Commune de ramassage"/>
    <n v="378"/>
  </r>
  <r>
    <n v="379"/>
    <n v="354017116483021"/>
    <s v="354017116483021-14 mars"/>
    <x v="378"/>
    <d v="2022-03-14T08:59:55"/>
    <d v="2022-03-14T08:59:55"/>
    <s v="69220"/>
    <x v="378"/>
    <x v="378"/>
    <x v="6"/>
    <s v="Dans 69220"/>
    <s v=""/>
    <x v="26"/>
    <d v="1899-12-30T00:00:24"/>
    <n v="1.7000000000000001E-4"/>
    <s v="passage possible"/>
    <s v="Commune de ramassage"/>
    <n v="379"/>
  </r>
  <r>
    <n v="380"/>
    <n v="354017116483021"/>
    <s v="354017116483021-14 mars"/>
    <x v="379"/>
    <d v="2022-03-14T09:00:19"/>
    <d v="2022-03-14T09:00:19"/>
    <s v="69220"/>
    <x v="379"/>
    <x v="379"/>
    <x v="6"/>
    <s v="Dans 69220"/>
    <s v=""/>
    <x v="48"/>
    <d v="1899-12-30T00:00:03"/>
    <n v="-4.5000000000000003E-5"/>
    <s v="passage possible"/>
    <s v="Commune de ramassage"/>
    <n v="380"/>
  </r>
  <r>
    <n v="381"/>
    <n v="354017116483021"/>
    <s v="354017116483021-14 mars"/>
    <x v="380"/>
    <d v="2022-03-14T09:00:22"/>
    <d v="2022-03-14T09:00:22"/>
    <s v="69220"/>
    <x v="380"/>
    <x v="380"/>
    <x v="6"/>
    <s v="Dans 69220"/>
    <s v=""/>
    <x v="46"/>
    <d v="1899-12-30T00:00:01"/>
    <n v="-1.08E-4"/>
    <s v="ramassage possible"/>
    <s v="Commune de ramassage"/>
    <n v="381"/>
  </r>
  <r>
    <n v="382"/>
    <n v="354017116483021"/>
    <s v="354017116483021-14 mars"/>
    <x v="381"/>
    <d v="2022-03-14T09:00:23"/>
    <d v="2022-03-14T09:00:23"/>
    <s v="69220"/>
    <x v="381"/>
    <x v="381"/>
    <x v="6"/>
    <s v="Dans 69220"/>
    <s v=""/>
    <x v="6"/>
    <d v="1899-12-30T00:00:04"/>
    <n v="-8.8999999999999995E-5"/>
    <s v="passage possible"/>
    <s v="Commune de ramassage"/>
    <n v="382"/>
  </r>
  <r>
    <n v="383"/>
    <n v="354017116483021"/>
    <s v="354017116483021-14 mars"/>
    <x v="382"/>
    <d v="2022-03-14T09:00:27"/>
    <d v="2022-03-14T09:00:27"/>
    <s v="69220"/>
    <x v="382"/>
    <x v="382"/>
    <x v="6"/>
    <s v="Dans 69220"/>
    <s v=""/>
    <x v="49"/>
    <d v="1899-12-30T00:00:39"/>
    <n v="-3.166E-3"/>
    <s v="passage possible"/>
    <s v="Commune de ramassage"/>
    <n v="383"/>
  </r>
  <r>
    <n v="384"/>
    <n v="354017116483021"/>
    <s v="354017116483021-14 mars"/>
    <x v="383"/>
    <d v="2022-03-14T09:01:06"/>
    <d v="2022-03-14T09:01:06"/>
    <s v="69220"/>
    <x v="383"/>
    <x v="383"/>
    <x v="6"/>
    <s v="Dans 69220"/>
    <s v=""/>
    <x v="19"/>
    <d v="1899-12-30T00:00:16"/>
    <n v="-3.4400000000000001E-4"/>
    <s v="passage possible"/>
    <s v="Commune de ramassage"/>
    <n v="384"/>
  </r>
  <r>
    <n v="385"/>
    <n v="354017116483021"/>
    <s v="354017116483021-14 mars"/>
    <x v="384"/>
    <d v="2022-03-14T09:01:22"/>
    <d v="2022-03-14T09:01:22"/>
    <s v="69220"/>
    <x v="384"/>
    <x v="384"/>
    <x v="6"/>
    <s v="Dans 69220"/>
    <s v=""/>
    <x v="21"/>
    <d v="1899-12-30T00:00:10"/>
    <n v="-1.2999999999999999E-5"/>
    <s v="passage possible"/>
    <s v="Commune de ramassage"/>
    <n v="385"/>
  </r>
  <r>
    <n v="386"/>
    <n v="354017116483021"/>
    <s v="354017116483021-14 mars"/>
    <x v="385"/>
    <d v="2022-03-14T09:01:32"/>
    <d v="2022-03-14T09:01:32"/>
    <s v="69220"/>
    <x v="385"/>
    <x v="385"/>
    <x v="6"/>
    <s v="Dans 69220"/>
    <s v=""/>
    <x v="49"/>
    <d v="1899-12-30T00:00:12"/>
    <n v="-1.2750000000000001E-3"/>
    <s v="passage possible"/>
    <s v="Commune de ramassage"/>
    <n v="386"/>
  </r>
  <r>
    <n v="387"/>
    <n v="354017116483021"/>
    <s v="354017116483021-14 mars"/>
    <x v="386"/>
    <d v="2022-03-14T09:01:44"/>
    <d v="2022-03-14T09:01:44"/>
    <s v="69220"/>
    <x v="386"/>
    <x v="386"/>
    <x v="6"/>
    <s v="Dans 69220"/>
    <s v=""/>
    <x v="19"/>
    <d v="1899-12-30T00:00:12"/>
    <n v="-9.1799999999999998E-4"/>
    <s v="passage possible"/>
    <s v="Commune de ramassage"/>
    <n v="387"/>
  </r>
  <r>
    <n v="388"/>
    <n v="354017116483021"/>
    <s v="354017116483021-14 mars"/>
    <x v="387"/>
    <d v="2022-03-14T09:01:56"/>
    <d v="2022-03-14T09:01:56"/>
    <s v="69220"/>
    <x v="387"/>
    <x v="387"/>
    <x v="6"/>
    <s v="Dans 69220"/>
    <s v=""/>
    <x v="40"/>
    <d v="1899-12-30T00:00:02"/>
    <n v="-3.6699999999999998E-4"/>
    <s v="passage possible"/>
    <s v="Commune de ramassage"/>
    <n v="388"/>
  </r>
  <r>
    <n v="389"/>
    <n v="354017116483021"/>
    <s v="354017116483021-14 mars"/>
    <x v="388"/>
    <d v="2022-03-14T09:01:58"/>
    <d v="2022-03-14T09:01:58"/>
    <s v="69220"/>
    <x v="388"/>
    <x v="388"/>
    <x v="6"/>
    <s v="Dans 69220"/>
    <s v=""/>
    <x v="10"/>
    <d v="1899-12-30T00:00:03"/>
    <n v="-3.0200000000000002E-4"/>
    <s v="passage possible"/>
    <s v="Commune de ramassage"/>
    <n v="389"/>
  </r>
  <r>
    <n v="390"/>
    <n v="354017116483021"/>
    <s v="354017116483021-14 mars"/>
    <x v="389"/>
    <d v="2022-03-14T09:02:01"/>
    <d v="2022-03-14T09:02:01"/>
    <s v="69220"/>
    <x v="389"/>
    <x v="389"/>
    <x v="6"/>
    <s v="Dans 69220"/>
    <s v=""/>
    <x v="18"/>
    <d v="1899-12-30T00:00:04"/>
    <n v="-3.6099999999999999E-4"/>
    <s v="passage possible"/>
    <s v="Commune de ramassage"/>
    <n v="390"/>
  </r>
  <r>
    <n v="391"/>
    <n v="354017116483021"/>
    <s v="354017116483021-14 mars"/>
    <x v="390"/>
    <d v="2022-03-14T09:02:05"/>
    <d v="2022-03-14T09:02:05"/>
    <s v="69220"/>
    <x v="390"/>
    <x v="390"/>
    <x v="6"/>
    <s v="Dans 69220"/>
    <s v=""/>
    <x v="42"/>
    <d v="1899-12-30T00:00:17"/>
    <n v="-2.0040000000000001E-3"/>
    <s v="passage possible"/>
    <s v="Commune de ramassage"/>
    <n v="391"/>
  </r>
  <r>
    <n v="392"/>
    <n v="354017116483021"/>
    <s v="354017116483021-14 mars"/>
    <x v="391"/>
    <d v="2022-03-14T09:02:22"/>
    <d v="2022-03-14T09:02:22"/>
    <s v="69220"/>
    <x v="391"/>
    <x v="391"/>
    <x v="6"/>
    <s v="Dans 69220"/>
    <s v=""/>
    <x v="10"/>
    <d v="1899-12-30T00:00:03"/>
    <n v="-4.1599999999999997E-4"/>
    <s v="passage possible"/>
    <s v="Commune de ramassage"/>
    <n v="392"/>
  </r>
  <r>
    <n v="393"/>
    <n v="354017116483021"/>
    <s v="354017116483021-14 mars"/>
    <x v="392"/>
    <d v="2022-03-14T09:02:25"/>
    <d v="2022-03-14T09:02:25"/>
    <s v="69220"/>
    <x v="392"/>
    <x v="392"/>
    <x v="6"/>
    <s v="Dans 69220"/>
    <s v=""/>
    <x v="20"/>
    <d v="1899-12-30T00:00:13"/>
    <n v="-7.5199999999999996E-4"/>
    <s v="passage possible"/>
    <s v="Commune de ramassage"/>
    <n v="393"/>
  </r>
  <r>
    <n v="394"/>
    <n v="354017116483021"/>
    <s v="354017116483021-14 mars"/>
    <x v="393"/>
    <d v="2022-03-14T09:02:38"/>
    <d v="2022-03-14T09:02:38"/>
    <s v="69220"/>
    <x v="393"/>
    <x v="393"/>
    <x v="6"/>
    <s v="Dans 69220"/>
    <s v=""/>
    <x v="19"/>
    <d v="1899-12-30T00:00:21"/>
    <n v="-2.4919999999999999E-3"/>
    <s v="passage possible"/>
    <s v="Commune de ramassage"/>
    <n v="394"/>
  </r>
  <r>
    <n v="395"/>
    <n v="354017116483021"/>
    <s v="354017116483021-14 mars"/>
    <x v="394"/>
    <d v="2022-03-14T09:02:59"/>
    <d v="2022-03-14T09:02:59"/>
    <s v="69220"/>
    <x v="394"/>
    <x v="394"/>
    <x v="6"/>
    <s v="Dans 69220"/>
    <s v=""/>
    <x v="33"/>
    <d v="1899-12-30T00:00:27"/>
    <n v="-3.2560000000000002E-3"/>
    <s v="passage possible"/>
    <s v="Commune de ramassage"/>
    <n v="395"/>
  </r>
  <r>
    <n v="396"/>
    <n v="354017116483021"/>
    <s v="354017116483021-14 mars"/>
    <x v="395"/>
    <d v="2022-03-14T09:03:26"/>
    <d v="2022-03-14T09:03:26"/>
    <s v="69220"/>
    <x v="395"/>
    <x v="395"/>
    <x v="6"/>
    <s v="Dans 69220"/>
    <s v=""/>
    <x v="42"/>
    <d v="1899-12-30T00:00:04"/>
    <n v="-4.6900000000000002E-4"/>
    <s v="passage possible"/>
    <s v="Commune de ramassage"/>
    <n v="396"/>
  </r>
  <r>
    <n v="397"/>
    <n v="354017116483021"/>
    <s v="354017116483021-14 mars"/>
    <x v="396"/>
    <d v="2022-03-14T09:03:30"/>
    <d v="2022-03-14T09:03:30"/>
    <s v="69220"/>
    <x v="396"/>
    <x v="396"/>
    <x v="6"/>
    <s v="Dans 69220"/>
    <s v=""/>
    <x v="58"/>
    <d v="1899-12-30T00:00:03"/>
    <n v="-3.8000000000000002E-4"/>
    <s v="passage possible"/>
    <s v="Commune de ramassage"/>
    <n v="397"/>
  </r>
  <r>
    <n v="398"/>
    <n v="354017116483021"/>
    <s v="354017116483021-14 mars"/>
    <x v="397"/>
    <d v="2022-03-14T09:03:33"/>
    <d v="2022-03-14T09:03:33"/>
    <s v="69220"/>
    <x v="397"/>
    <x v="397"/>
    <x v="6"/>
    <s v="Dans 69220"/>
    <s v=""/>
    <x v="17"/>
    <d v="1899-12-30T00:00:07"/>
    <n v="-5.0500000000000002E-4"/>
    <s v="passage possible"/>
    <s v="Commune de ramassage"/>
    <n v="398"/>
  </r>
  <r>
    <n v="399"/>
    <n v="354017116483021"/>
    <s v="354017116483021-14 mars"/>
    <x v="398"/>
    <d v="2022-03-14T09:03:40"/>
    <d v="2022-03-14T09:03:40"/>
    <s v="69220"/>
    <x v="398"/>
    <x v="398"/>
    <x v="6"/>
    <s v="Dans 69220"/>
    <s v=""/>
    <x v="54"/>
    <d v="1899-12-30T00:00:06"/>
    <n v="-5.6099999999999998E-4"/>
    <s v="passage possible"/>
    <s v="Commune de ramassage"/>
    <n v="399"/>
  </r>
  <r>
    <n v="400"/>
    <n v="354017116483021"/>
    <s v="354017116483021-14 mars"/>
    <x v="399"/>
    <d v="2022-03-14T09:03:46"/>
    <d v="2022-03-14T09:03:46"/>
    <s v="69220"/>
    <x v="399"/>
    <x v="399"/>
    <x v="7"/>
    <s v="Dans 69220"/>
    <s v="sortie 69220"/>
    <x v="40"/>
    <d v="1899-12-30T00:00:12"/>
    <n v="-1.384E-3"/>
    <s v="passage possible"/>
    <s v="Commune de ramassage"/>
    <n v="400"/>
  </r>
  <r>
    <n v="401"/>
    <n v="354017116483021"/>
    <s v="354017116483021-14 mars"/>
    <x v="400"/>
    <d v="2022-03-14T09:03:58"/>
    <d v="2022-03-14T09:03:58"/>
    <s v="69203"/>
    <x v="400"/>
    <x v="400"/>
    <x v="4"/>
    <s v="Entree 69203"/>
    <s v="Entree 69203"/>
    <x v="18"/>
    <d v="1899-12-30T00:00:29"/>
    <n v="-2.235E-3"/>
    <s v="passage possible"/>
    <s v="Commune de ramassage"/>
    <n v="401"/>
  </r>
  <r>
    <n v="402"/>
    <n v="354017116483021"/>
    <s v="354017116483021-14 mars"/>
    <x v="401"/>
    <d v="2022-03-14T09:04:27"/>
    <d v="2022-03-14T09:04:27"/>
    <s v="69203"/>
    <x v="401"/>
    <x v="401"/>
    <x v="4"/>
    <s v="Dans 69203"/>
    <s v=""/>
    <x v="55"/>
    <d v="1899-12-30T00:00:03"/>
    <n v="-2.0599999999999999E-4"/>
    <s v="passage possible"/>
    <s v="Commune de ramassage"/>
    <n v="402"/>
  </r>
  <r>
    <n v="403"/>
    <n v="354017116483021"/>
    <s v="354017116483021-14 mars"/>
    <x v="402"/>
    <d v="2022-03-14T09:04:30"/>
    <d v="2022-03-14T09:04:30"/>
    <s v="69203"/>
    <x v="402"/>
    <x v="402"/>
    <x v="4"/>
    <s v="Dans 69203"/>
    <s v=""/>
    <x v="54"/>
    <d v="1899-12-30T00:00:10"/>
    <n v="-7.5699999999999997E-4"/>
    <s v="passage possible"/>
    <s v="Commune de ramassage"/>
    <n v="403"/>
  </r>
  <r>
    <n v="404"/>
    <n v="354017116483021"/>
    <s v="354017116483021-14 mars"/>
    <x v="403"/>
    <d v="2022-03-14T09:04:40"/>
    <d v="2022-03-14T09:04:40"/>
    <s v="69203"/>
    <x v="403"/>
    <x v="403"/>
    <x v="4"/>
    <s v="Dans 69203"/>
    <s v=""/>
    <x v="10"/>
    <d v="1899-12-30T00:00:31"/>
    <n v="-2.0200000000000001E-3"/>
    <s v="passage possible"/>
    <s v="Commune de ramassage"/>
    <n v="404"/>
  </r>
  <r>
    <n v="405"/>
    <n v="354017116483021"/>
    <s v="354017116483021-14 mars"/>
    <x v="404"/>
    <d v="2022-03-14T09:05:11"/>
    <d v="2022-03-14T09:05:11"/>
    <s v="69203"/>
    <x v="404"/>
    <x v="404"/>
    <x v="4"/>
    <s v="Dans 69203"/>
    <s v=""/>
    <x v="17"/>
    <d v="1899-12-30T00:00:38"/>
    <n v="-4.3620000000000004E-3"/>
    <s v="passage possible"/>
    <s v="Commune de ramassage"/>
    <n v="405"/>
  </r>
  <r>
    <n v="406"/>
    <n v="354017116483021"/>
    <s v="354017116483021-14 mars"/>
    <x v="405"/>
    <d v="2022-03-14T09:05:49"/>
    <d v="2022-03-14T09:05:49"/>
    <s v="69203"/>
    <x v="405"/>
    <x v="405"/>
    <x v="5"/>
    <s v="Dans 69203"/>
    <s v="sortie 69203"/>
    <x v="50"/>
    <d v="1899-12-30T00:00:05"/>
    <n v="-1.8599999999999999E-4"/>
    <s v="passage possible"/>
    <s v="Commune de ramassage"/>
    <n v="406"/>
  </r>
  <r>
    <n v="407"/>
    <n v="354017116483021"/>
    <s v="354017116483021-14 mars"/>
    <x v="406"/>
    <d v="2022-03-14T09:05:54"/>
    <d v="2022-03-14T09:05:54"/>
    <s v="69178"/>
    <x v="406"/>
    <x v="406"/>
    <x v="2"/>
    <s v="Entree 69178"/>
    <s v="Entree 69178"/>
    <x v="3"/>
    <d v="1899-12-30T00:00:07"/>
    <n v="-2.0699999999999999E-4"/>
    <s v="passage possible"/>
    <s v="Commune de ramassage"/>
    <n v="407"/>
  </r>
  <r>
    <n v="408"/>
    <n v="354017116483021"/>
    <s v="354017116483021-14 mars"/>
    <x v="407"/>
    <d v="2022-03-14T09:06:01"/>
    <d v="2022-03-14T09:06:01"/>
    <s v="69178"/>
    <x v="407"/>
    <x v="407"/>
    <x v="2"/>
    <s v="Dans 69178"/>
    <s v=""/>
    <x v="7"/>
    <d v="1899-12-30T00:00:50"/>
    <n v="-3.408E-3"/>
    <s v="passage possible"/>
    <s v="Commune de ramassage"/>
    <n v="408"/>
  </r>
  <r>
    <n v="409"/>
    <n v="354017116483021"/>
    <s v="354017116483021-14 mars"/>
    <x v="408"/>
    <d v="2022-03-14T09:06:51"/>
    <d v="2022-03-14T09:06:51"/>
    <s v="69178"/>
    <x v="408"/>
    <x v="408"/>
    <x v="2"/>
    <s v="Dans 69178"/>
    <s v=""/>
    <x v="51"/>
    <d v="1899-12-30T00:00:36"/>
    <n v="-1.7619999999999999E-3"/>
    <s v="passage possible"/>
    <s v="Commune de ramassage"/>
    <n v="409"/>
  </r>
  <r>
    <n v="410"/>
    <n v="354017116483021"/>
    <s v="354017116483021-14 mars"/>
    <x v="409"/>
    <d v="2022-03-14T09:07:27"/>
    <d v="2022-03-14T09:07:27"/>
    <s v="69178"/>
    <x v="409"/>
    <x v="409"/>
    <x v="2"/>
    <s v="Dans 69178"/>
    <s v=""/>
    <x v="8"/>
    <d v="1899-12-30T00:00:03"/>
    <n v="-6.3E-5"/>
    <s v="passage possible"/>
    <s v="Commune de ramassage"/>
    <n v="410"/>
  </r>
  <r>
    <n v="411"/>
    <n v="354017116483021"/>
    <s v="354017116483021-14 mars"/>
    <x v="410"/>
    <d v="2022-03-14T09:07:30"/>
    <d v="2022-03-14T09:07:30"/>
    <s v="69178"/>
    <x v="410"/>
    <x v="410"/>
    <x v="2"/>
    <s v="Dans 69178"/>
    <s v=""/>
    <x v="8"/>
    <d v="1899-12-30T00:00:03"/>
    <n v="-5.1999999999999997E-5"/>
    <s v="passage possible"/>
    <s v="Commune de ramassage"/>
    <n v="411"/>
  </r>
  <r>
    <n v="412"/>
    <n v="354017116483021"/>
    <s v="354017116483021-14 mars"/>
    <x v="411"/>
    <d v="2022-03-14T09:07:33"/>
    <d v="2022-03-14T09:07:33"/>
    <s v="69178"/>
    <x v="411"/>
    <x v="411"/>
    <x v="2"/>
    <s v="Dans 69178"/>
    <s v=""/>
    <x v="29"/>
    <d v="1899-12-30T00:00:09"/>
    <n v="9.2999999999999997E-5"/>
    <s v="passage possible"/>
    <s v="Commune de ramassage"/>
    <n v="412"/>
  </r>
  <r>
    <n v="413"/>
    <n v="354017116483021"/>
    <s v="354017116483021-14 mars"/>
    <x v="412"/>
    <d v="2022-03-14T09:07:42"/>
    <d v="2022-03-14T09:07:42"/>
    <s v="69178"/>
    <x v="412"/>
    <x v="412"/>
    <x v="3"/>
    <s v="Dans 69178"/>
    <s v="sortie 69178"/>
    <x v="45"/>
    <d v="1899-12-30T00:00:36"/>
    <n v="6.8400000000000004E-4"/>
    <s v="passage possible"/>
    <s v="Commune de ramassage"/>
    <n v="413"/>
  </r>
  <r>
    <n v="414"/>
    <n v="354017116483021"/>
    <s v="354017116483021-14 mars"/>
    <x v="413"/>
    <d v="2022-03-14T09:08:18"/>
    <d v="2022-03-14T09:08:18"/>
    <s v="69201"/>
    <x v="413"/>
    <x v="413"/>
    <x v="0"/>
    <s v="Entree 69201"/>
    <s v="Entree 69201"/>
    <x v="48"/>
    <d v="1899-12-30T00:00:04"/>
    <n v="-9.3999999999999994E-5"/>
    <s v="passage possible"/>
    <s v="Commune de ramassage"/>
    <n v="414"/>
  </r>
  <r>
    <n v="415"/>
    <n v="354017116483021"/>
    <s v="354017116483021-14 mars"/>
    <x v="414"/>
    <d v="2022-03-14T09:08:22"/>
    <d v="2022-03-14T09:08:22"/>
    <s v="69201"/>
    <x v="414"/>
    <x v="414"/>
    <x v="0"/>
    <s v="Dans 69201"/>
    <s v=""/>
    <x v="5"/>
    <d v="1899-12-30T00:00:46"/>
    <n v="-5.2099999999999998E-4"/>
    <s v="passage possible"/>
    <s v="Commune de ramassage"/>
    <n v="415"/>
  </r>
  <r>
    <n v="416"/>
    <n v="354017116483021"/>
    <s v="354017116483021-14 mars"/>
    <x v="415"/>
    <d v="2022-03-14T09:09:08"/>
    <d v="2022-03-14T09:09:08"/>
    <s v="69201"/>
    <x v="415"/>
    <x v="415"/>
    <x v="0"/>
    <s v="Dans 69201"/>
    <s v=""/>
    <x v="22"/>
    <d v="1899-12-30T00:00:01"/>
    <n v="-3.6999999999999998E-5"/>
    <s v="passage possible"/>
    <s v="Commune de ramassage"/>
    <n v="416"/>
  </r>
  <r>
    <n v="417"/>
    <n v="354017116483021"/>
    <s v="354017116483021-14 mars"/>
    <x v="416"/>
    <d v="2022-03-14T09:09:09"/>
    <d v="2022-03-14T09:09:09"/>
    <s v="69201"/>
    <x v="416"/>
    <x v="416"/>
    <x v="0"/>
    <s v="Dans 69201"/>
    <s v=""/>
    <x v="5"/>
    <d v="1899-12-30T00:00:02"/>
    <n v="7.9999999999999996E-6"/>
    <s v="passage possible"/>
    <s v="Commune de ramassage"/>
    <n v="417"/>
  </r>
  <r>
    <n v="418"/>
    <n v="354017116483021"/>
    <s v="354017116483021-14 mars"/>
    <x v="417"/>
    <d v="2022-03-14T09:09:11"/>
    <d v="2022-03-14T09:09:11"/>
    <s v="69201"/>
    <x v="417"/>
    <x v="417"/>
    <x v="0"/>
    <s v="Dans 69201"/>
    <s v=""/>
    <x v="5"/>
    <d v="1899-12-30T00:00:01"/>
    <n v="5.1999999999999997E-5"/>
    <s v="passage possible"/>
    <s v="Commune de ramassage"/>
    <n v="418"/>
  </r>
  <r>
    <n v="419"/>
    <n v="354017116483021"/>
    <s v="354017116483021-14 mars"/>
    <x v="418"/>
    <d v="2022-03-14T09:09:12"/>
    <d v="2022-03-14T09:09:12"/>
    <s v="69201"/>
    <x v="418"/>
    <x v="418"/>
    <x v="0"/>
    <s v="Dans 69201"/>
    <s v=""/>
    <x v="7"/>
    <d v="1899-12-30T00:00:03"/>
    <n v="1.4999999999999999E-4"/>
    <s v="passage possible"/>
    <s v="Commune de ramassage"/>
    <n v="419"/>
  </r>
  <r>
    <n v="420"/>
    <n v="354017116483021"/>
    <s v="354017116483021-14 mars"/>
    <x v="419"/>
    <d v="2022-03-14T09:09:15"/>
    <d v="2022-03-14T09:09:15"/>
    <s v="69201"/>
    <x v="419"/>
    <x v="419"/>
    <x v="0"/>
    <s v="Dans 69201"/>
    <s v=""/>
    <x v="26"/>
    <d v="1899-12-30T00:00:07"/>
    <n v="2.63E-4"/>
    <s v="passage possible"/>
    <s v="Commune de ramassage"/>
    <n v="420"/>
  </r>
  <r>
    <n v="421"/>
    <n v="354017116483021"/>
    <s v="354017116483021-14 mars"/>
    <x v="420"/>
    <d v="2022-03-14T09:09:22"/>
    <d v="2022-03-14T09:09:22"/>
    <s v="69201"/>
    <x v="420"/>
    <x v="420"/>
    <x v="0"/>
    <s v="Dans 69201"/>
    <s v=""/>
    <x v="6"/>
    <d v="1899-12-30T00:00:02"/>
    <n v="1.4E-5"/>
    <s v="passage possible"/>
    <s v="Commune de ramassage"/>
    <n v="421"/>
  </r>
  <r>
    <n v="422"/>
    <n v="354017116483021"/>
    <s v="354017116483021-14 mars"/>
    <x v="421"/>
    <d v="2022-03-14T09:09:24"/>
    <d v="2022-03-14T09:09:24"/>
    <s v="69201"/>
    <x v="421"/>
    <x v="421"/>
    <x v="0"/>
    <s v="Dans 69201"/>
    <s v=""/>
    <x v="27"/>
    <d v="1899-12-30T00:00:01"/>
    <n v="-2.0000000000000002E-5"/>
    <s v="passage possible"/>
    <s v="Commune de ramassage"/>
    <n v="422"/>
  </r>
  <r>
    <n v="423"/>
    <n v="354017116483021"/>
    <s v="354017116483021-14 mars"/>
    <x v="422"/>
    <d v="2022-03-14T09:09:25"/>
    <d v="2022-03-14T09:09:25"/>
    <s v="69201"/>
    <x v="422"/>
    <x v="422"/>
    <x v="0"/>
    <s v="Dans 69201"/>
    <s v=""/>
    <x v="27"/>
    <d v="1899-12-30T00:00:03"/>
    <n v="-6.3999999999999997E-5"/>
    <s v="passage possible"/>
    <s v="Commune de ramassage"/>
    <n v="423"/>
  </r>
  <r>
    <n v="424"/>
    <n v="354017116483021"/>
    <s v="354017116483021-14 mars"/>
    <x v="423"/>
    <d v="2022-03-14T09:09:28"/>
    <d v="2022-03-14T09:09:28"/>
    <s v="69201"/>
    <x v="423"/>
    <x v="423"/>
    <x v="0"/>
    <s v="Dans 69201"/>
    <s v=""/>
    <x v="1"/>
    <d v="1899-12-30T00:00:26"/>
    <n v="-6.1799999999999995E-4"/>
    <s v="ramassage possible"/>
    <s v="Commune de ramassage"/>
    <n v="424"/>
  </r>
  <r>
    <n v="425"/>
    <n v="354017116483021"/>
    <s v="354017116483021-14 mars"/>
    <x v="424"/>
    <d v="2022-03-14T09:09:54"/>
    <d v="2022-03-14T09:09:54"/>
    <s v="69201"/>
    <x v="424"/>
    <x v="424"/>
    <x v="0"/>
    <s v="Dans 69201"/>
    <s v=""/>
    <x v="46"/>
    <d v="1899-12-30T00:00:06"/>
    <n v="-7.9999999999999996E-6"/>
    <s v="ramassage possible"/>
    <s v="Commune de ramassage"/>
    <n v="425"/>
  </r>
  <r>
    <n v="426"/>
    <n v="354017116483021"/>
    <s v="354017116483021-14 mars"/>
    <x v="425"/>
    <d v="2022-03-14T09:10:00"/>
    <d v="2022-03-14T09:10:00"/>
    <s v="69201"/>
    <x v="425"/>
    <x v="425"/>
    <x v="0"/>
    <s v="Dans 69201"/>
    <s v=""/>
    <x v="1"/>
    <d v="1899-12-30T00:00:49"/>
    <n v="2.0999999999999999E-5"/>
    <s v="ramassage possible"/>
    <s v="Commune de ramassage"/>
    <n v="426"/>
  </r>
  <r>
    <n v="427"/>
    <n v="354017116483021"/>
    <s v="354017116483021-14 mars"/>
    <x v="426"/>
    <d v="2022-03-14T09:10:49"/>
    <d v="2022-03-14T09:10:49"/>
    <s v="69201"/>
    <x v="426"/>
    <x v="426"/>
    <x v="0"/>
    <s v="Dans 69201"/>
    <s v=""/>
    <x v="0"/>
    <d v="1899-12-30T00:02:09"/>
    <n v="0"/>
    <s v="ramassage possible"/>
    <s v="Commune de passage"/>
    <n v="427"/>
  </r>
  <r>
    <n v="428"/>
    <n v="354017116483021"/>
    <s v="354017116483021-14 mars"/>
    <x v="427"/>
    <d v="2022-03-14T09:12:58"/>
    <d v="2022-03-14T09:12:58"/>
    <s v="69201"/>
    <x v="427"/>
    <x v="427"/>
    <x v="0"/>
    <s v="Dans 69201"/>
    <s v=""/>
    <x v="0"/>
    <d v="1899-12-30T00:01:37"/>
    <n v="2.4000000000000001E-4"/>
    <s v="ramassage possible"/>
    <s v="Commune de passage"/>
    <n v="428"/>
  </r>
  <r>
    <n v="429"/>
    <n v="354017116483021"/>
    <s v="354017116483021-14 mars"/>
    <x v="428"/>
    <d v="2022-03-14T09:14:35"/>
    <d v="2022-03-14T09:14:35"/>
    <s v="69201"/>
    <x v="428"/>
    <x v="428"/>
    <x v="0"/>
    <s v="Dans 69201"/>
    <s v=""/>
    <x v="48"/>
    <d v="1899-12-30T00:00:10"/>
    <n v="3.4000000000000002E-4"/>
    <s v="passage possible"/>
    <s v="Commune de ramassage"/>
    <n v="429"/>
  </r>
  <r>
    <n v="430"/>
    <n v="354017116483021"/>
    <s v="354017116483021-14 mars"/>
    <x v="429"/>
    <d v="2022-03-14T09:14:45"/>
    <d v="2022-03-14T09:14:45"/>
    <s v="69201"/>
    <x v="429"/>
    <x v="429"/>
    <x v="0"/>
    <s v="Dans 69201"/>
    <s v=""/>
    <x v="27"/>
    <d v="1899-12-30T00:00:07"/>
    <n v="9.0000000000000006E-5"/>
    <s v="passage possible"/>
    <s v="Commune de ramassage"/>
    <n v="430"/>
  </r>
  <r>
    <n v="431"/>
    <n v="354017116483021"/>
    <s v="354017116483021-14 mars"/>
    <x v="430"/>
    <d v="2022-03-14T09:14:52"/>
    <d v="2022-03-14T09:14:52"/>
    <s v="69201"/>
    <x v="430"/>
    <x v="430"/>
    <x v="0"/>
    <s v="Dans 69201"/>
    <s v=""/>
    <x v="31"/>
    <d v="1899-12-30T00:00:03"/>
    <n v="-1.0000000000000001E-5"/>
    <s v="ramassage possible"/>
    <s v="Commune de ramassage"/>
    <n v="431"/>
  </r>
  <r>
    <n v="432"/>
    <n v="354017116483021"/>
    <s v="354017116483021-14 mars"/>
    <x v="431"/>
    <d v="2022-03-14T09:14:55"/>
    <d v="2022-03-14T09:14:55"/>
    <s v="69201"/>
    <x v="431"/>
    <x v="431"/>
    <x v="0"/>
    <s v="Dans 69201"/>
    <s v=""/>
    <x v="2"/>
    <d v="1899-12-30T00:00:03"/>
    <n v="-1.15E-4"/>
    <s v="ramassage possible"/>
    <s v="Commune de ramassage"/>
    <n v="432"/>
  </r>
  <r>
    <n v="433"/>
    <n v="354017116483021"/>
    <s v="354017116483021-14 mars"/>
    <x v="432"/>
    <d v="2022-03-14T09:14:58"/>
    <d v="2022-03-14T09:14:58"/>
    <s v="69201"/>
    <x v="432"/>
    <x v="432"/>
    <x v="0"/>
    <s v="Dans 69201"/>
    <s v=""/>
    <x v="6"/>
    <d v="1899-12-30T00:00:04"/>
    <n v="-1.8799999999999999E-4"/>
    <s v="passage possible"/>
    <s v="Commune de ramassage"/>
    <n v="433"/>
  </r>
  <r>
    <n v="434"/>
    <n v="354017116483021"/>
    <s v="354017116483021-14 mars"/>
    <x v="433"/>
    <d v="2022-03-14T09:15:02"/>
    <d v="2022-03-14T09:15:02"/>
    <s v="69201"/>
    <x v="433"/>
    <x v="433"/>
    <x v="0"/>
    <s v="Dans 69201"/>
    <s v=""/>
    <x v="24"/>
    <d v="1899-12-30T00:00:04"/>
    <n v="-1.2E-4"/>
    <s v="passage possible"/>
    <s v="Commune de ramassage"/>
    <n v="434"/>
  </r>
  <r>
    <n v="435"/>
    <n v="354017116483021"/>
    <s v="354017116483021-14 mars"/>
    <x v="434"/>
    <d v="2022-03-14T09:15:06"/>
    <d v="2022-03-14T09:15:06"/>
    <s v="69201"/>
    <x v="434"/>
    <x v="434"/>
    <x v="0"/>
    <s v="Dans 69201"/>
    <s v=""/>
    <x v="7"/>
    <d v="1899-12-30T00:00:02"/>
    <n v="-4.3000000000000002E-5"/>
    <s v="passage possible"/>
    <s v="Commune de ramassage"/>
    <n v="435"/>
  </r>
  <r>
    <n v="436"/>
    <n v="354017116483021"/>
    <s v="354017116483021-14 mars"/>
    <x v="435"/>
    <d v="2022-03-14T09:15:08"/>
    <d v="2022-03-14T09:15:08"/>
    <s v="69201"/>
    <x v="435"/>
    <x v="435"/>
    <x v="0"/>
    <s v="Dans 69201"/>
    <s v=""/>
    <x v="7"/>
    <d v="1899-12-30T00:00:04"/>
    <n v="9.9999999999999995E-7"/>
    <s v="passage possible"/>
    <s v="Commune de ramassage"/>
    <n v="436"/>
  </r>
  <r>
    <n v="437"/>
    <n v="354017116483021"/>
    <s v="354017116483021-14 mars"/>
    <x v="436"/>
    <d v="2022-03-14T09:15:12"/>
    <d v="2022-03-14T09:15:12"/>
    <s v="69201"/>
    <x v="436"/>
    <x v="436"/>
    <x v="0"/>
    <s v="Dans 69201"/>
    <s v=""/>
    <x v="31"/>
    <d v="1899-12-30T00:00:02"/>
    <n v="5.5000000000000002E-5"/>
    <s v="ramassage possible"/>
    <s v="Commune de ramassage"/>
    <n v="437"/>
  </r>
  <r>
    <n v="438"/>
    <n v="354017116483021"/>
    <s v="354017116483021-14 mars"/>
    <x v="437"/>
    <d v="2022-03-14T09:15:14"/>
    <d v="2022-03-14T09:15:14"/>
    <s v="69201"/>
    <x v="437"/>
    <x v="437"/>
    <x v="0"/>
    <s v="Dans 69201"/>
    <s v=""/>
    <x v="31"/>
    <d v="1899-12-30T00:00:33"/>
    <n v="9.3999999999999994E-5"/>
    <s v="ramassage possible"/>
    <s v="Commune de ramassage"/>
    <n v="438"/>
  </r>
  <r>
    <n v="439"/>
    <n v="354017116483021"/>
    <s v="354017116483021-14 mars"/>
    <x v="438"/>
    <d v="2022-03-14T09:15:47"/>
    <d v="2022-03-14T09:15:47"/>
    <s v="69201"/>
    <x v="438"/>
    <x v="438"/>
    <x v="0"/>
    <s v="Dans 69201"/>
    <s v=""/>
    <x v="0"/>
    <d v="1899-12-30T00:01:04"/>
    <n v="1.0000000000000001E-5"/>
    <s v="ramassage possible"/>
    <s v="Commune de passage"/>
    <n v="439"/>
  </r>
  <r>
    <n v="440"/>
    <n v="354017116483021"/>
    <s v="354017116483021-14 mars"/>
    <x v="439"/>
    <d v="2022-03-14T09:16:51"/>
    <d v="2022-03-14T09:16:51"/>
    <s v="69201"/>
    <x v="439"/>
    <x v="439"/>
    <x v="0"/>
    <s v="Dans 69201"/>
    <s v=""/>
    <x v="0"/>
    <d v="1899-12-30T00:31:34"/>
    <n v="0"/>
    <s v="ramassage possible"/>
    <s v="Commune de passage"/>
    <n v="440"/>
  </r>
  <r>
    <n v="441"/>
    <n v="354017116483021"/>
    <s v="354017116483021-14 mars"/>
    <x v="440"/>
    <d v="2022-03-14T09:48:25"/>
    <d v="2022-03-14T09:48:25"/>
    <s v="69201"/>
    <x v="440"/>
    <x v="440"/>
    <x v="0"/>
    <s v="Dans 69201"/>
    <s v=""/>
    <x v="0"/>
    <d v="1899-12-30T00:00:23"/>
    <n v="-1.1900000000000001E-4"/>
    <s v="ramassage possible"/>
    <s v="Commune de passage"/>
    <n v="441"/>
  </r>
  <r>
    <n v="442"/>
    <n v="354017116483021"/>
    <s v="354017116483021-14 mars"/>
    <x v="441"/>
    <d v="2022-03-14T09:48:48"/>
    <d v="2022-03-14T09:48:48"/>
    <s v="69201"/>
    <x v="441"/>
    <x v="441"/>
    <x v="0"/>
    <s v="Dans 69201"/>
    <s v=""/>
    <x v="31"/>
    <d v="1899-12-30T00:00:06"/>
    <n v="2.0000000000000002E-5"/>
    <s v="ramassage possible"/>
    <s v="Commune de ramassage"/>
    <n v="442"/>
  </r>
  <r>
    <n v="443"/>
    <n v="354017116483021"/>
    <s v="354017116483021-14 mars"/>
    <x v="442"/>
    <d v="2022-03-14T09:48:54"/>
    <d v="2022-03-14T09:48:54"/>
    <s v="69201"/>
    <x v="442"/>
    <x v="442"/>
    <x v="0"/>
    <s v="Dans 69201"/>
    <s v=""/>
    <x v="31"/>
    <d v="1899-12-30T00:00:01"/>
    <n v="2.5000000000000001E-5"/>
    <s v="ramassage possible"/>
    <s v="Commune de ramassage"/>
    <n v="443"/>
  </r>
  <r>
    <n v="444"/>
    <n v="354017116483021"/>
    <s v="354017116483021-14 mars"/>
    <x v="443"/>
    <d v="2022-03-14T09:48:55"/>
    <d v="2022-03-14T09:48:55"/>
    <s v="69201"/>
    <x v="443"/>
    <x v="443"/>
    <x v="0"/>
    <s v="Dans 69201"/>
    <s v=""/>
    <x v="27"/>
    <d v="1899-12-30T00:00:11"/>
    <n v="2.7500000000000002E-4"/>
    <s v="passage possible"/>
    <s v="Commune de ramassage"/>
    <n v="444"/>
  </r>
  <r>
    <n v="445"/>
    <n v="354017116483021"/>
    <s v="354017116483021-14 mars"/>
    <x v="444"/>
    <d v="2022-03-14T09:49:06"/>
    <d v="2022-03-14T09:49:06"/>
    <s v="69201"/>
    <x v="444"/>
    <x v="444"/>
    <x v="0"/>
    <s v="Dans 69201"/>
    <s v=""/>
    <x v="2"/>
    <d v="1899-12-30T00:00:03"/>
    <n v="5.3999999999999998E-5"/>
    <s v="ramassage possible"/>
    <s v="Commune de ramassage"/>
    <n v="445"/>
  </r>
  <r>
    <n v="446"/>
    <n v="354017116483021"/>
    <s v="354017116483021-14 mars"/>
    <x v="445"/>
    <d v="2022-03-14T09:49:09"/>
    <d v="2022-03-14T09:49:09"/>
    <s v="69201"/>
    <x v="445"/>
    <x v="445"/>
    <x v="0"/>
    <s v="Dans 69201"/>
    <s v=""/>
    <x v="46"/>
    <d v="1899-12-30T00:00:03"/>
    <n v="1.5E-5"/>
    <s v="ramassage possible"/>
    <s v="Commune de ramassage"/>
    <n v="446"/>
  </r>
  <r>
    <n v="447"/>
    <n v="354017116483021"/>
    <s v="354017116483021-14 mars"/>
    <x v="446"/>
    <d v="2022-03-14T09:49:12"/>
    <d v="2022-03-14T09:49:12"/>
    <s v="69201"/>
    <x v="446"/>
    <x v="446"/>
    <x v="0"/>
    <s v="Dans 69201"/>
    <s v=""/>
    <x v="46"/>
    <d v="1899-12-30T00:00:05"/>
    <n v="2.0000000000000002E-5"/>
    <s v="ramassage possible"/>
    <s v="Commune de ramassage"/>
    <n v="447"/>
  </r>
  <r>
    <n v="448"/>
    <n v="354017116483021"/>
    <s v="354017116483021-14 mars"/>
    <x v="447"/>
    <d v="2022-03-14T09:49:17"/>
    <d v="2022-03-14T09:49:17"/>
    <s v="69201"/>
    <x v="447"/>
    <x v="447"/>
    <x v="0"/>
    <s v="Dans 69201"/>
    <s v=""/>
    <x v="46"/>
    <d v="1899-12-30T00:00:01"/>
    <n v="3.3000000000000003E-5"/>
    <s v="ramassage possible"/>
    <s v="Commune de ramassage"/>
    <n v="448"/>
  </r>
  <r>
    <n v="449"/>
    <n v="354017116483021"/>
    <s v="354017116483021-14 mars"/>
    <x v="448"/>
    <d v="2022-03-14T09:49:18"/>
    <d v="2022-03-14T09:49:18"/>
    <s v="69201"/>
    <x v="448"/>
    <x v="448"/>
    <x v="0"/>
    <s v="Dans 69201"/>
    <s v=""/>
    <x v="2"/>
    <d v="1899-12-30T00:00:56"/>
    <n v="1.3999999999999999E-4"/>
    <s v="ramassage possible"/>
    <s v="Commune de ramassage"/>
    <n v="449"/>
  </r>
  <r>
    <n v="450"/>
    <n v="354017116483021"/>
    <s v="354017116483021-14 mars"/>
    <x v="449"/>
    <d v="2022-03-14T09:50:14"/>
    <d v="2022-03-14T09:50:14"/>
    <s v="69201"/>
    <x v="449"/>
    <x v="449"/>
    <x v="1"/>
    <s v="Dans 69201"/>
    <s v="sortie 69201"/>
    <x v="0"/>
    <d v="1899-12-30T00:01:08"/>
    <n v="-7.1299999999999998E-4"/>
    <s v="ramassage possible"/>
    <s v="Commune de passage"/>
    <n v="450"/>
  </r>
  <r>
    <n v="451"/>
    <n v="354017116483021"/>
    <s v="354017116483021-14 mars"/>
    <x v="450"/>
    <d v="2022-03-14T09:51:22"/>
    <d v="2022-03-14T09:51:22"/>
    <s v="69178"/>
    <x v="450"/>
    <x v="450"/>
    <x v="2"/>
    <s v="Entree 69178"/>
    <s v="Entree 69178"/>
    <x v="56"/>
    <d v="1899-12-30T00:00:05"/>
    <n v="5.0000000000000002E-5"/>
    <s v="passage possible"/>
    <s v="Commune de ramassage"/>
    <n v="451"/>
  </r>
  <r>
    <n v="452"/>
    <n v="354017116483021"/>
    <s v="354017116483021-14 mars"/>
    <x v="451"/>
    <d v="2022-03-14T09:51:27"/>
    <d v="2022-03-14T09:51:27"/>
    <s v="69178"/>
    <x v="451"/>
    <x v="451"/>
    <x v="2"/>
    <s v="Dans 69178"/>
    <s v=""/>
    <x v="8"/>
    <d v="1899-12-30T00:00:04"/>
    <n v="1.08E-4"/>
    <s v="passage possible"/>
    <s v="Commune de ramassage"/>
    <n v="452"/>
  </r>
  <r>
    <n v="453"/>
    <n v="354017116483021"/>
    <s v="354017116483021-14 mars"/>
    <x v="452"/>
    <d v="2022-03-14T09:51:31"/>
    <d v="2022-03-14T09:51:31"/>
    <s v="69178"/>
    <x v="452"/>
    <x v="452"/>
    <x v="2"/>
    <s v="Dans 69178"/>
    <s v=""/>
    <x v="2"/>
    <d v="1899-12-30T00:00:13"/>
    <n v="7.2000000000000002E-5"/>
    <s v="ramassage possible"/>
    <s v="Commune de ramassage"/>
    <n v="453"/>
  </r>
  <r>
    <n v="454"/>
    <n v="354017116483021"/>
    <s v="354017116483021-14 mars"/>
    <x v="453"/>
    <d v="2022-03-14T09:51:44"/>
    <d v="2022-03-14T09:51:44"/>
    <s v="69178"/>
    <x v="453"/>
    <x v="453"/>
    <x v="2"/>
    <s v="Dans 69178"/>
    <s v=""/>
    <x v="3"/>
    <d v="1899-12-30T00:00:51"/>
    <n v="2.6480000000000002E-3"/>
    <s v="passage possible"/>
    <s v="Commune de ramassage"/>
    <n v="454"/>
  </r>
  <r>
    <n v="455"/>
    <n v="354017116483021"/>
    <s v="354017116483021-14 mars"/>
    <x v="454"/>
    <d v="2022-03-14T09:52:35"/>
    <d v="2022-03-14T09:52:35"/>
    <s v="69178"/>
    <x v="454"/>
    <x v="454"/>
    <x v="3"/>
    <s v="Dans 69178"/>
    <s v="sortie 69178"/>
    <x v="55"/>
    <d v="1899-12-30T00:00:45"/>
    <n v="2.3930000000000002E-3"/>
    <s v="passage possible"/>
    <s v="Commune de ramassage"/>
    <n v="455"/>
  </r>
  <r>
    <n v="456"/>
    <n v="354017116483021"/>
    <s v="354017116483021-14 mars"/>
    <x v="455"/>
    <d v="2022-03-14T09:53:20"/>
    <d v="2022-03-14T09:53:20"/>
    <s v="69201"/>
    <x v="455"/>
    <x v="455"/>
    <x v="1"/>
    <s v="Entree 69201"/>
    <s v="sortie 69201"/>
    <x v="27"/>
    <d v="1899-12-30T00:00:02"/>
    <n v="5.1999999999999997E-5"/>
    <s v="passage possible"/>
    <s v="Commune de ramassage"/>
    <n v="456"/>
  </r>
  <r>
    <n v="457"/>
    <n v="354017116483021"/>
    <s v="354017116483021-14 mars"/>
    <x v="456"/>
    <d v="2022-03-14T09:53:22"/>
    <d v="2022-03-14T09:53:22"/>
    <s v="69178"/>
    <x v="456"/>
    <x v="456"/>
    <x v="2"/>
    <s v="Entree 69178"/>
    <s v="Entree 69178"/>
    <x v="7"/>
    <d v="1899-12-30T00:00:03"/>
    <n v="4.0000000000000003E-5"/>
    <s v="passage possible"/>
    <s v="Commune de ramassage"/>
    <n v="457"/>
  </r>
  <r>
    <n v="458"/>
    <n v="354017116483021"/>
    <s v="354017116483021-14 mars"/>
    <x v="457"/>
    <d v="2022-03-14T09:53:25"/>
    <d v="2022-03-14T09:53:25"/>
    <s v="69178"/>
    <x v="457"/>
    <x v="457"/>
    <x v="3"/>
    <s v="Dans 69178"/>
    <s v="sortie 69178"/>
    <x v="8"/>
    <d v="1899-12-30T00:00:02"/>
    <n v="6.7999999999999999E-5"/>
    <s v="passage possible"/>
    <s v="Commune de ramassage"/>
    <n v="458"/>
  </r>
  <r>
    <n v="459"/>
    <n v="354017116483021"/>
    <s v="354017116483021-14 mars"/>
    <x v="458"/>
    <d v="2022-03-14T09:53:27"/>
    <d v="2022-03-14T09:53:27"/>
    <s v="69203"/>
    <x v="458"/>
    <x v="458"/>
    <x v="4"/>
    <s v="Entree 69203"/>
    <s v="Entree 69203"/>
    <x v="5"/>
    <d v="1899-12-30T00:00:46"/>
    <n v="4.5620000000000001E-3"/>
    <s v="passage possible"/>
    <s v="Commune de ramassage"/>
    <n v="459"/>
  </r>
  <r>
    <n v="460"/>
    <n v="354017116483021"/>
    <s v="354017116483021-14 mars"/>
    <x v="459"/>
    <d v="2022-03-14T09:54:13"/>
    <d v="2022-03-14T09:54:13"/>
    <s v="69203"/>
    <x v="459"/>
    <x v="459"/>
    <x v="4"/>
    <s v="Dans 69203"/>
    <s v=""/>
    <x v="11"/>
    <d v="1899-12-30T00:00:20"/>
    <n v="1.6969999999999999E-3"/>
    <s v="passage possible"/>
    <s v="Commune de ramassage"/>
    <n v="460"/>
  </r>
  <r>
    <n v="461"/>
    <n v="354017116483021"/>
    <s v="354017116483021-14 mars"/>
    <x v="460"/>
    <d v="2022-03-14T09:54:33"/>
    <d v="2022-03-14T09:54:33"/>
    <s v="69203"/>
    <x v="460"/>
    <x v="460"/>
    <x v="4"/>
    <s v="Dans 69203"/>
    <s v=""/>
    <x v="42"/>
    <d v="1899-12-30T00:00:28"/>
    <n v="1.4350000000000001E-3"/>
    <s v="passage possible"/>
    <s v="Commune de ramassage"/>
    <n v="461"/>
  </r>
  <r>
    <n v="462"/>
    <n v="354017116483021"/>
    <s v="354017116483021-14 mars"/>
    <x v="461"/>
    <d v="2022-03-14T09:55:01"/>
    <d v="2022-03-14T09:55:01"/>
    <s v="69203"/>
    <x v="461"/>
    <x v="461"/>
    <x v="4"/>
    <s v="Dans 69203"/>
    <s v=""/>
    <x v="15"/>
    <d v="1899-12-30T00:00:02"/>
    <n v="2.33E-4"/>
    <s v="passage possible"/>
    <s v="Commune de ramassage"/>
    <n v="462"/>
  </r>
  <r>
    <n v="463"/>
    <n v="354017116483021"/>
    <s v="354017116483021-14 mars"/>
    <x v="462"/>
    <d v="2022-03-14T09:55:03"/>
    <d v="2022-03-14T09:55:03"/>
    <s v="69203"/>
    <x v="462"/>
    <x v="462"/>
    <x v="5"/>
    <s v="Dans 69203"/>
    <s v="sortie 69203"/>
    <x v="54"/>
    <d v="1899-12-30T00:00:39"/>
    <n v="3.2330000000000002E-3"/>
    <s v="passage possible"/>
    <s v="Commune de ramassage"/>
    <n v="463"/>
  </r>
  <r>
    <n v="464"/>
    <n v="354017116483021"/>
    <s v="354017116483021-14 mars"/>
    <x v="463"/>
    <d v="2022-03-14T09:55:42"/>
    <d v="2022-03-14T09:55:42"/>
    <s v="69220"/>
    <x v="463"/>
    <x v="463"/>
    <x v="6"/>
    <s v="Entree 69220"/>
    <s v="Entree 69220"/>
    <x v="19"/>
    <d v="1899-12-30T00:00:13"/>
    <n v="6.9499999999999998E-4"/>
    <s v="passage possible"/>
    <s v="Commune de ramassage"/>
    <n v="464"/>
  </r>
  <r>
    <n v="465"/>
    <n v="354017116483021"/>
    <s v="354017116483021-14 mars"/>
    <x v="464"/>
    <d v="2022-03-14T09:55:55"/>
    <d v="2022-03-14T09:55:55"/>
    <s v="69220"/>
    <x v="464"/>
    <x v="464"/>
    <x v="6"/>
    <s v="Dans 69220"/>
    <s v=""/>
    <x v="42"/>
    <d v="1899-12-30T00:00:02"/>
    <n v="2.9E-4"/>
    <s v="passage possible"/>
    <s v="Commune de ramassage"/>
    <n v="465"/>
  </r>
  <r>
    <n v="466"/>
    <n v="354017116483021"/>
    <s v="354017116483021-14 mars"/>
    <x v="465"/>
    <d v="2022-03-14T09:55:57"/>
    <d v="2022-03-14T09:55:57"/>
    <s v="69220"/>
    <x v="465"/>
    <x v="465"/>
    <x v="6"/>
    <s v="Dans 69220"/>
    <s v=""/>
    <x v="40"/>
    <d v="1899-12-30T00:00:15"/>
    <n v="8.1999999999999998E-4"/>
    <s v="passage possible"/>
    <s v="Commune de ramassage"/>
    <n v="466"/>
  </r>
  <r>
    <n v="467"/>
    <n v="354017116483021"/>
    <s v="354017116483021-14 mars"/>
    <x v="466"/>
    <d v="2022-03-14T09:56:12"/>
    <d v="2022-03-14T09:56:12"/>
    <s v="69220"/>
    <x v="466"/>
    <x v="466"/>
    <x v="6"/>
    <s v="Dans 69220"/>
    <s v=""/>
    <x v="18"/>
    <d v="1899-12-30T00:00:02"/>
    <n v="6.8499999999999995E-4"/>
    <s v="passage possible"/>
    <s v="Commune de ramassage"/>
    <n v="467"/>
  </r>
  <r>
    <n v="468"/>
    <n v="354017116483021"/>
    <s v="354017116483021-14 mars"/>
    <x v="467"/>
    <d v="2022-03-14T09:56:14"/>
    <d v="2022-03-14T09:56:14"/>
    <s v="69220"/>
    <x v="467"/>
    <x v="467"/>
    <x v="6"/>
    <s v="Dans 69220"/>
    <s v=""/>
    <x v="17"/>
    <d v="1899-12-30T00:00:11"/>
    <n v="2.3089999999999999E-3"/>
    <s v="passage possible"/>
    <s v="Commune de ramassage"/>
    <n v="468"/>
  </r>
  <r>
    <n v="469"/>
    <n v="354017116483021"/>
    <s v="354017116483021-14 mars"/>
    <x v="468"/>
    <d v="2022-03-14T09:56:25"/>
    <d v="2022-03-14T09:56:25"/>
    <s v="69220"/>
    <x v="468"/>
    <x v="468"/>
    <x v="6"/>
    <s v="Dans 69220"/>
    <s v=""/>
    <x v="18"/>
    <d v="1899-12-30T00:00:19"/>
    <n v="1.6850000000000001E-3"/>
    <s v="passage possible"/>
    <s v="Commune de ramassage"/>
    <n v="469"/>
  </r>
  <r>
    <n v="470"/>
    <n v="354017116483021"/>
    <s v="354017116483021-14 mars"/>
    <x v="469"/>
    <d v="2022-03-14T09:56:44"/>
    <d v="2022-03-14T09:56:44"/>
    <s v="69220"/>
    <x v="469"/>
    <x v="469"/>
    <x v="6"/>
    <s v="Dans 69220"/>
    <s v=""/>
    <x v="11"/>
    <d v="1899-12-30T00:00:14"/>
    <n v="1.668E-3"/>
    <s v="passage possible"/>
    <s v="Commune de ramassage"/>
    <n v="470"/>
  </r>
  <r>
    <n v="471"/>
    <n v="354017116483021"/>
    <s v="354017116483021-14 mars"/>
    <x v="470"/>
    <d v="2022-03-14T09:56:58"/>
    <d v="2022-03-14T09:56:58"/>
    <s v="69220"/>
    <x v="470"/>
    <x v="470"/>
    <x v="6"/>
    <s v="Dans 69220"/>
    <s v=""/>
    <x v="19"/>
    <d v="1899-12-30T00:00:15"/>
    <n v="8.0000000000000004E-4"/>
    <s v="passage possible"/>
    <s v="Commune de ramassage"/>
    <n v="471"/>
  </r>
  <r>
    <n v="472"/>
    <n v="354017116483021"/>
    <s v="354017116483021-14 mars"/>
    <x v="471"/>
    <d v="2022-03-14T09:57:13"/>
    <d v="2022-03-14T09:57:13"/>
    <s v="69220"/>
    <x v="471"/>
    <x v="471"/>
    <x v="6"/>
    <s v="Dans 69220"/>
    <s v=""/>
    <x v="10"/>
    <d v="1899-12-30T00:00:15"/>
    <n v="1.9170000000000001E-3"/>
    <s v="passage possible"/>
    <s v="Commune de ramassage"/>
    <n v="472"/>
  </r>
  <r>
    <n v="473"/>
    <n v="354017116483021"/>
    <s v="354017116483021-14 mars"/>
    <x v="472"/>
    <d v="2022-03-14T09:57:28"/>
    <d v="2022-03-14T09:57:28"/>
    <s v="69220"/>
    <x v="472"/>
    <x v="472"/>
    <x v="6"/>
    <s v="Dans 69220"/>
    <s v=""/>
    <x v="40"/>
    <d v="1899-12-30T00:00:04"/>
    <n v="2.8800000000000001E-4"/>
    <s v="passage possible"/>
    <s v="Commune de ramassage"/>
    <n v="473"/>
  </r>
  <r>
    <n v="474"/>
    <n v="354017116483021"/>
    <s v="354017116483021-14 mars"/>
    <x v="473"/>
    <d v="2022-03-14T09:57:32"/>
    <d v="2022-03-14T09:57:32"/>
    <s v="69220"/>
    <x v="473"/>
    <x v="473"/>
    <x v="6"/>
    <s v="Dans 69220"/>
    <s v=""/>
    <x v="40"/>
    <d v="1899-12-30T00:00:11"/>
    <n v="1.1969999999999999E-3"/>
    <s v="passage possible"/>
    <s v="Commune de ramassage"/>
    <n v="474"/>
  </r>
  <r>
    <n v="475"/>
    <n v="354017116483021"/>
    <s v="354017116483021-14 mars"/>
    <x v="474"/>
    <d v="2022-03-14T09:57:43"/>
    <d v="2022-03-14T09:57:43"/>
    <s v="69220"/>
    <x v="474"/>
    <x v="474"/>
    <x v="6"/>
    <s v="Dans 69220"/>
    <s v=""/>
    <x v="18"/>
    <d v="1899-12-30T00:00:16"/>
    <n v="1.3079999999999999E-3"/>
    <s v="passage possible"/>
    <s v="Commune de ramassage"/>
    <n v="475"/>
  </r>
  <r>
    <n v="476"/>
    <n v="354017116483021"/>
    <s v="354017116483021-14 mars"/>
    <x v="475"/>
    <d v="2022-03-14T09:57:59"/>
    <d v="2022-03-14T09:57:59"/>
    <s v="69220"/>
    <x v="475"/>
    <x v="475"/>
    <x v="6"/>
    <s v="Dans 69220"/>
    <s v=""/>
    <x v="14"/>
    <d v="1899-12-30T00:00:11"/>
    <n v="7.6499999999999995E-4"/>
    <s v="passage possible"/>
    <s v="Commune de ramassage"/>
    <n v="476"/>
  </r>
  <r>
    <n v="477"/>
    <n v="354017116483021"/>
    <s v="354017116483021-14 mars"/>
    <x v="476"/>
    <d v="2022-03-14T09:58:10"/>
    <d v="2022-03-14T09:58:10"/>
    <s v="69220"/>
    <x v="476"/>
    <x v="476"/>
    <x v="6"/>
    <s v="Dans 69220"/>
    <s v=""/>
    <x v="8"/>
    <d v="1899-12-30T00:00:01"/>
    <n v="2.3E-5"/>
    <s v="passage possible"/>
    <s v="Commune de ramassage"/>
    <n v="477"/>
  </r>
  <r>
    <n v="478"/>
    <n v="354017116483021"/>
    <s v="354017116483021-14 mars"/>
    <x v="477"/>
    <d v="2022-03-14T09:58:11"/>
    <d v="2022-03-14T09:58:11"/>
    <s v="69220"/>
    <x v="477"/>
    <x v="477"/>
    <x v="6"/>
    <s v="Dans 69220"/>
    <s v=""/>
    <x v="26"/>
    <d v="1899-12-30T00:00:02"/>
    <n v="-3.6000000000000001E-5"/>
    <s v="passage possible"/>
    <s v="Commune de ramassage"/>
    <n v="478"/>
  </r>
  <r>
    <n v="479"/>
    <n v="354017116483021"/>
    <s v="354017116483021-14 mars"/>
    <x v="478"/>
    <d v="2022-03-14T09:58:13"/>
    <d v="2022-03-14T09:58:13"/>
    <s v="69220"/>
    <x v="478"/>
    <x v="478"/>
    <x v="6"/>
    <s v="Dans 69220"/>
    <s v=""/>
    <x v="23"/>
    <d v="1899-12-30T00:00:11"/>
    <n v="-2.52E-4"/>
    <s v="passage possible"/>
    <s v="Commune de ramassage"/>
    <n v="479"/>
  </r>
  <r>
    <n v="480"/>
    <n v="354017116483021"/>
    <s v="354017116483021-14 mars"/>
    <x v="479"/>
    <d v="2022-03-14T09:58:24"/>
    <d v="2022-03-14T09:58:24"/>
    <s v="69220"/>
    <x v="479"/>
    <x v="479"/>
    <x v="6"/>
    <s v="Dans 69220"/>
    <s v=""/>
    <x v="20"/>
    <d v="1899-12-30T00:00:16"/>
    <n v="6.1700000000000004E-4"/>
    <s v="passage possible"/>
    <s v="Commune de ramassage"/>
    <n v="480"/>
  </r>
  <r>
    <n v="481"/>
    <n v="354017116483021"/>
    <s v="354017116483021-14 mars"/>
    <x v="480"/>
    <d v="2022-03-14T09:58:40"/>
    <d v="2022-03-14T09:58:40"/>
    <s v="69220"/>
    <x v="480"/>
    <x v="480"/>
    <x v="6"/>
    <s v="Dans 69220"/>
    <s v=""/>
    <x v="19"/>
    <d v="1899-12-30T00:00:39"/>
    <n v="2.8809999999999999E-3"/>
    <s v="passage possible"/>
    <s v="Commune de ramassage"/>
    <n v="481"/>
  </r>
  <r>
    <n v="482"/>
    <n v="354017116483021"/>
    <s v="354017116483021-14 mars"/>
    <x v="481"/>
    <d v="2022-03-14T09:59:19"/>
    <d v="2022-03-14T09:59:19"/>
    <s v="69220"/>
    <x v="481"/>
    <x v="481"/>
    <x v="6"/>
    <s v="Dans 69220"/>
    <s v=""/>
    <x v="51"/>
    <d v="1899-12-30T00:00:01"/>
    <n v="1.07E-4"/>
    <s v="passage possible"/>
    <s v="Commune de ramassage"/>
    <n v="482"/>
  </r>
  <r>
    <n v="483"/>
    <n v="354017116483021"/>
    <s v="354017116483021-14 mars"/>
    <x v="482"/>
    <d v="2022-03-14T09:59:20"/>
    <d v="2022-03-14T09:59:20"/>
    <s v="69220"/>
    <x v="482"/>
    <x v="482"/>
    <x v="6"/>
    <s v="Dans 69220"/>
    <s v=""/>
    <x v="25"/>
    <d v="1899-12-30T00:00:03"/>
    <n v="6.0000000000000002E-5"/>
    <s v="passage possible"/>
    <s v="Commune de ramassage"/>
    <n v="483"/>
  </r>
  <r>
    <n v="484"/>
    <n v="354017116483021"/>
    <s v="354017116483021-14 mars"/>
    <x v="483"/>
    <d v="2022-03-14T09:59:23"/>
    <d v="2022-03-14T09:59:23"/>
    <s v="69220"/>
    <x v="483"/>
    <x v="483"/>
    <x v="6"/>
    <s v="Dans 69220"/>
    <s v=""/>
    <x v="8"/>
    <d v="1899-12-30T00:00:02"/>
    <n v="3.0000000000000001E-6"/>
    <s v="passage possible"/>
    <s v="Commune de ramassage"/>
    <n v="484"/>
  </r>
  <r>
    <n v="485"/>
    <n v="354017116483021"/>
    <s v="354017116483021-14 mars"/>
    <x v="484"/>
    <d v="2022-03-14T09:59:25"/>
    <d v="2022-03-14T09:59:25"/>
    <s v="69220"/>
    <x v="484"/>
    <x v="484"/>
    <x v="6"/>
    <s v="Dans 69220"/>
    <s v=""/>
    <x v="26"/>
    <d v="1899-12-30T00:00:23"/>
    <n v="-1.3799999999999999E-4"/>
    <s v="passage possible"/>
    <s v="Commune de ramassage"/>
    <n v="485"/>
  </r>
  <r>
    <n v="486"/>
    <n v="354017116483021"/>
    <s v="354017116483021-14 mars"/>
    <x v="485"/>
    <d v="2022-03-14T09:59:48"/>
    <d v="2022-03-14T09:59:48"/>
    <s v="69220"/>
    <x v="485"/>
    <x v="485"/>
    <x v="6"/>
    <s v="Dans 69220"/>
    <s v=""/>
    <x v="26"/>
    <d v="1899-12-30T00:00:14"/>
    <n v="3.68E-4"/>
    <s v="passage possible"/>
    <s v="Commune de ramassage"/>
    <n v="486"/>
  </r>
  <r>
    <n v="487"/>
    <n v="354017116483021"/>
    <s v="354017116483021-14 mars"/>
    <x v="486"/>
    <d v="2022-03-14T10:00:02"/>
    <d v="2022-03-14T10:00:02"/>
    <s v="69220"/>
    <x v="486"/>
    <x v="486"/>
    <x v="6"/>
    <s v="Dans 69220"/>
    <s v=""/>
    <x v="27"/>
    <d v="1899-12-30T00:00:03"/>
    <n v="3.8999999999999999E-5"/>
    <s v="passage possible"/>
    <s v="Commune de ramassage"/>
    <n v="487"/>
  </r>
  <r>
    <n v="488"/>
    <n v="354017116483021"/>
    <s v="354017116483021-14 mars"/>
    <x v="487"/>
    <d v="2022-03-14T10:00:05"/>
    <d v="2022-03-14T10:00:05"/>
    <s v="69220"/>
    <x v="487"/>
    <x v="487"/>
    <x v="6"/>
    <s v="Dans 69220"/>
    <s v=""/>
    <x v="27"/>
    <d v="1899-12-30T00:00:20"/>
    <n v="5.7499999999999999E-4"/>
    <s v="passage possible"/>
    <s v="Commune de ramassage"/>
    <n v="488"/>
  </r>
  <r>
    <n v="489"/>
    <n v="354017116483021"/>
    <s v="354017116483021-14 mars"/>
    <x v="488"/>
    <d v="2022-03-14T10:00:25"/>
    <d v="2022-03-14T10:00:25"/>
    <s v="69220"/>
    <x v="488"/>
    <x v="488"/>
    <x v="6"/>
    <s v="Dans 69220"/>
    <s v=""/>
    <x v="30"/>
    <d v="1899-12-30T00:00:11"/>
    <n v="7.9100000000000004E-4"/>
    <s v="passage possible"/>
    <s v="Commune de ramassage"/>
    <n v="489"/>
  </r>
  <r>
    <n v="490"/>
    <n v="354017116483021"/>
    <s v="354017116483021-14 mars"/>
    <x v="489"/>
    <d v="2022-03-14T10:00:36"/>
    <d v="2022-03-14T10:00:36"/>
    <s v="69220"/>
    <x v="489"/>
    <x v="489"/>
    <x v="6"/>
    <s v="Dans 69220"/>
    <s v=""/>
    <x v="50"/>
    <d v="1899-12-30T00:00:04"/>
    <n v="1.9900000000000001E-4"/>
    <s v="passage possible"/>
    <s v="Commune de ramassage"/>
    <n v="490"/>
  </r>
  <r>
    <n v="491"/>
    <n v="354017116483021"/>
    <s v="354017116483021-14 mars"/>
    <x v="490"/>
    <d v="2022-03-14T10:00:40"/>
    <d v="2022-03-14T10:00:40"/>
    <s v="69220"/>
    <x v="490"/>
    <x v="490"/>
    <x v="6"/>
    <s v="Dans 69220"/>
    <s v=""/>
    <x v="30"/>
    <d v="1899-12-30T00:00:01"/>
    <n v="5.0000000000000004E-6"/>
    <s v="passage possible"/>
    <s v="Commune de ramassage"/>
    <n v="491"/>
  </r>
  <r>
    <n v="492"/>
    <n v="354017116483021"/>
    <s v="354017116483021-14 mars"/>
    <x v="491"/>
    <d v="2022-03-14T10:00:41"/>
    <d v="2022-03-14T10:00:41"/>
    <s v="69220"/>
    <x v="491"/>
    <x v="491"/>
    <x v="6"/>
    <s v="Dans 69220"/>
    <s v=""/>
    <x v="49"/>
    <d v="1899-12-30T00:00:30"/>
    <n v="9.2999999999999997E-5"/>
    <s v="passage possible"/>
    <s v="Commune de ramassage"/>
    <n v="492"/>
  </r>
  <r>
    <n v="493"/>
    <n v="354017116483021"/>
    <s v="354017116483021-14 mars"/>
    <x v="492"/>
    <d v="2022-03-14T10:01:11"/>
    <d v="2022-03-14T10:01:11"/>
    <s v="69220"/>
    <x v="492"/>
    <x v="492"/>
    <x v="6"/>
    <s v="Dans 69220"/>
    <s v=""/>
    <x v="26"/>
    <d v="1899-12-30T00:00:08"/>
    <n v="9.5000000000000005E-5"/>
    <s v="passage possible"/>
    <s v="Commune de ramassage"/>
    <n v="493"/>
  </r>
  <r>
    <n v="494"/>
    <n v="354017116483021"/>
    <s v="354017116483021-14 mars"/>
    <x v="493"/>
    <d v="2022-03-14T10:01:19"/>
    <d v="2022-03-14T10:01:19"/>
    <s v="69220"/>
    <x v="493"/>
    <x v="493"/>
    <x v="6"/>
    <s v="Dans 69220"/>
    <s v=""/>
    <x v="46"/>
    <d v="1899-12-30T00:00:04"/>
    <n v="1.18E-4"/>
    <s v="ramassage possible"/>
    <s v="Commune de ramassage"/>
    <n v="494"/>
  </r>
  <r>
    <n v="495"/>
    <n v="354017116483021"/>
    <s v="354017116483021-14 mars"/>
    <x v="494"/>
    <d v="2022-03-14T10:01:23"/>
    <d v="2022-03-14T10:01:23"/>
    <s v="69220"/>
    <x v="494"/>
    <x v="494"/>
    <x v="6"/>
    <s v="Dans 69220"/>
    <s v=""/>
    <x v="22"/>
    <d v="1899-12-30T00:01:22"/>
    <n v="4.9750000000000003E-3"/>
    <s v="passage possible"/>
    <s v="Commune de ramassage"/>
    <n v="495"/>
  </r>
  <r>
    <n v="496"/>
    <n v="354017116483021"/>
    <s v="354017116483021-14 mars"/>
    <x v="495"/>
    <d v="2022-03-14T10:02:45"/>
    <d v="2022-03-14T10:02:45"/>
    <s v="69220"/>
    <x v="495"/>
    <x v="495"/>
    <x v="6"/>
    <s v="Dans 69220"/>
    <s v=""/>
    <x v="41"/>
    <d v="1899-12-30T00:00:26"/>
    <n v="3.2390000000000001E-3"/>
    <s v="passage possible"/>
    <s v="Commune de ramassage"/>
    <n v="496"/>
  </r>
  <r>
    <n v="497"/>
    <n v="354017116483021"/>
    <s v="354017116483021-14 mars"/>
    <x v="496"/>
    <d v="2022-03-14T10:03:11"/>
    <d v="2022-03-14T10:03:11"/>
    <s v="69220"/>
    <x v="496"/>
    <x v="496"/>
    <x v="6"/>
    <s v="Dans 69220"/>
    <s v=""/>
    <x v="10"/>
    <d v="1899-12-30T00:00:14"/>
    <n v="1.163E-3"/>
    <s v="passage possible"/>
    <s v="Commune de ramassage"/>
    <n v="497"/>
  </r>
  <r>
    <n v="498"/>
    <n v="354017116483021"/>
    <s v="354017116483021-14 mars"/>
    <x v="497"/>
    <d v="2022-03-14T10:03:25"/>
    <d v="2022-03-14T10:03:25"/>
    <s v="69220"/>
    <x v="497"/>
    <x v="497"/>
    <x v="6"/>
    <s v="Dans 69220"/>
    <s v=""/>
    <x v="20"/>
    <d v="1899-12-30T00:00:38"/>
    <n v="1.977E-3"/>
    <s v="passage possible"/>
    <s v="Commune de ramassage"/>
    <n v="498"/>
  </r>
  <r>
    <n v="499"/>
    <n v="354017116483021"/>
    <s v="354017116483021-14 mars"/>
    <x v="498"/>
    <d v="2022-03-14T10:04:03"/>
    <d v="2022-03-14T10:04:03"/>
    <s v="69220"/>
    <x v="498"/>
    <x v="498"/>
    <x v="6"/>
    <s v="Dans 69220"/>
    <s v=""/>
    <x v="10"/>
    <d v="1899-12-30T00:00:02"/>
    <n v="5.3799999999999996E-4"/>
    <s v="passage possible"/>
    <s v="Commune de ramassage"/>
    <n v="499"/>
  </r>
  <r>
    <n v="500"/>
    <n v="354017116483021"/>
    <s v="354017116483021-14 mars"/>
    <x v="499"/>
    <d v="2022-03-14T10:04:05"/>
    <d v="2022-03-14T10:04:05"/>
    <s v="69220"/>
    <x v="499"/>
    <x v="499"/>
    <x v="6"/>
    <s v="Dans 69220"/>
    <s v=""/>
    <x v="58"/>
    <d v="1899-12-30T00:00:05"/>
    <n v="-8.0000000000000007E-5"/>
    <s v="passage possible"/>
    <s v="Commune de ramassage"/>
    <n v="500"/>
  </r>
  <r>
    <n v="501"/>
    <n v="354017116483021"/>
    <s v="354017116483021-14 mars"/>
    <x v="500"/>
    <d v="2022-03-14T10:04:10"/>
    <d v="2022-03-14T10:04:10"/>
    <s v="69220"/>
    <x v="500"/>
    <x v="500"/>
    <x v="6"/>
    <s v="Dans 69220"/>
    <s v=""/>
    <x v="20"/>
    <d v="1899-12-30T00:00:14"/>
    <n v="-2.03E-4"/>
    <s v="passage possible"/>
    <s v="Commune de ramassage"/>
    <n v="501"/>
  </r>
  <r>
    <n v="502"/>
    <n v="354017116483021"/>
    <s v="354017116483021-14 mars"/>
    <x v="501"/>
    <d v="2022-03-14T10:04:24"/>
    <d v="2022-03-14T10:04:24"/>
    <s v="69220"/>
    <x v="501"/>
    <x v="501"/>
    <x v="6"/>
    <s v="Dans 69220"/>
    <s v=""/>
    <x v="58"/>
    <d v="1899-12-30T00:00:12"/>
    <n v="8.5300000000000003E-4"/>
    <s v="passage possible"/>
    <s v="Commune de ramassage"/>
    <n v="502"/>
  </r>
  <r>
    <n v="503"/>
    <n v="354017116483021"/>
    <s v="354017116483021-14 mars"/>
    <x v="502"/>
    <d v="2022-03-14T10:04:36"/>
    <d v="2022-03-14T10:04:36"/>
    <s v="69220"/>
    <x v="502"/>
    <x v="502"/>
    <x v="6"/>
    <s v="Dans 69220"/>
    <s v=""/>
    <x v="42"/>
    <d v="1899-12-30T00:00:04"/>
    <n v="4.4299999999999998E-4"/>
    <s v="passage possible"/>
    <s v="Commune de ramassage"/>
    <n v="503"/>
  </r>
  <r>
    <n v="504"/>
    <n v="354017116483021"/>
    <s v="354017116483021-14 mars"/>
    <x v="503"/>
    <d v="2022-03-14T10:04:40"/>
    <d v="2022-03-14T10:04:40"/>
    <s v="69220"/>
    <x v="503"/>
    <x v="503"/>
    <x v="7"/>
    <s v="Dans 69220"/>
    <s v="sortie 69220"/>
    <x v="20"/>
    <d v="1899-12-30T00:00:47"/>
    <n v="4.6550000000000003E-3"/>
    <s v="passage possible"/>
    <s v="Commune de ramassage"/>
    <n v="504"/>
  </r>
  <r>
    <n v="505"/>
    <n v="354017116483021"/>
    <s v="354017116483021-14 mars"/>
    <x v="504"/>
    <d v="2022-03-14T10:05:27"/>
    <d v="2022-03-14T10:05:27"/>
    <s v="69187"/>
    <x v="504"/>
    <x v="504"/>
    <x v="9"/>
    <s v="Entree 69187"/>
    <s v="sortie 69187"/>
    <x v="37"/>
    <d v="1899-12-30T00:00:02"/>
    <n v="8.2399999999999997E-4"/>
    <s v="passage possible"/>
    <s v="Commune de ramassage"/>
    <n v="505"/>
  </r>
  <r>
    <n v="506"/>
    <n v="354017116483021"/>
    <s v="354017116483021-14 mars"/>
    <x v="505"/>
    <d v="2022-03-14T10:05:29"/>
    <d v="2022-03-14T10:05:29"/>
    <s v="69220"/>
    <x v="505"/>
    <x v="505"/>
    <x v="7"/>
    <s v="Entree 69220"/>
    <s v="sortie 69220"/>
    <x v="39"/>
    <d v="1899-12-30T00:00:25"/>
    <n v="2.0200000000000001E-3"/>
    <s v="passage possible"/>
    <s v="Commune de ramassage"/>
    <n v="506"/>
  </r>
  <r>
    <n v="507"/>
    <n v="354017116483021"/>
    <s v="354017116483021-14 mars"/>
    <x v="506"/>
    <d v="2022-03-14T10:05:54"/>
    <d v="2022-03-14T10:05:54"/>
    <s v="69187"/>
    <x v="506"/>
    <x v="506"/>
    <x v="8"/>
    <s v="Entree 69187"/>
    <s v="Entree 69187"/>
    <x v="39"/>
    <d v="1899-12-30T00:00:05"/>
    <n v="5.5000000000000003E-4"/>
    <s v="passage possible"/>
    <s v="Commune de ramassage"/>
    <n v="507"/>
  </r>
  <r>
    <n v="508"/>
    <n v="354017116483021"/>
    <s v="354017116483021-14 mars"/>
    <x v="507"/>
    <d v="2022-03-14T10:05:59"/>
    <d v="2022-03-14T10:05:59"/>
    <s v="69187"/>
    <x v="507"/>
    <x v="507"/>
    <x v="8"/>
    <s v="Dans 69187"/>
    <s v=""/>
    <x v="12"/>
    <d v="1899-12-30T00:00:18"/>
    <n v="1.8079999999999999E-3"/>
    <s v="passage possible"/>
    <s v="Commune de ramassage"/>
    <n v="508"/>
  </r>
  <r>
    <n v="509"/>
    <n v="354017116483021"/>
    <s v="354017116483021-14 mars"/>
    <x v="508"/>
    <d v="2022-03-14T10:06:17"/>
    <d v="2022-03-14T10:06:17"/>
    <s v="69187"/>
    <x v="508"/>
    <x v="508"/>
    <x v="8"/>
    <s v="Dans 69187"/>
    <s v=""/>
    <x v="12"/>
    <d v="1899-12-30T00:00:21"/>
    <n v="1.3569999999999999E-3"/>
    <s v="passage possible"/>
    <s v="Commune de ramassage"/>
    <n v="509"/>
  </r>
  <r>
    <n v="510"/>
    <n v="354017116483021"/>
    <s v="354017116483021-14 mars"/>
    <x v="509"/>
    <d v="2022-03-14T10:06:38"/>
    <d v="2022-03-14T10:06:38"/>
    <s v="69187"/>
    <x v="509"/>
    <x v="509"/>
    <x v="9"/>
    <s v="Dans 69187"/>
    <s v="sortie 69187"/>
    <x v="42"/>
    <d v="1899-12-30T00:00:18"/>
    <n v="1.7060000000000001E-3"/>
    <s v="passage possible"/>
    <s v="Commune de ramassage"/>
    <n v="510"/>
  </r>
  <r>
    <n v="511"/>
    <n v="354017116483021"/>
    <s v="354017116483021-14 mars"/>
    <x v="510"/>
    <d v="2022-03-14T10:06:56"/>
    <d v="2022-03-14T10:06:56"/>
    <s v="69120"/>
    <x v="510"/>
    <x v="510"/>
    <x v="14"/>
    <s v="Entree 69120"/>
    <s v="sortie 69120"/>
    <x v="42"/>
    <d v="1899-12-30T00:00:03"/>
    <n v="8.0900000000000004E-4"/>
    <s v="passage possible"/>
    <s v="Commune de ramassage"/>
    <n v="511"/>
  </r>
  <r>
    <n v="512"/>
    <n v="354017116483021"/>
    <s v="354017116483021-14 mars"/>
    <x v="511"/>
    <d v="2022-03-14T10:06:59"/>
    <d v="2022-03-14T10:06:59"/>
    <s v="69187"/>
    <x v="511"/>
    <x v="511"/>
    <x v="8"/>
    <s v="Entree 69187"/>
    <s v="Entree 69187"/>
    <x v="21"/>
    <d v="1899-12-30T00:00:10"/>
    <n v="9.2299999999999999E-4"/>
    <s v="passage possible"/>
    <s v="Commune de ramassage"/>
    <n v="512"/>
  </r>
  <r>
    <n v="513"/>
    <n v="354017116483021"/>
    <s v="354017116483021-14 mars"/>
    <x v="512"/>
    <d v="2022-03-14T10:07:09"/>
    <d v="2022-03-14T10:07:09"/>
    <s v="69187"/>
    <x v="512"/>
    <x v="512"/>
    <x v="8"/>
    <s v="Dans 69187"/>
    <s v=""/>
    <x v="21"/>
    <d v="1899-12-30T00:00:04"/>
    <n v="5.7700000000000004E-4"/>
    <s v="passage possible"/>
    <s v="Commune de ramassage"/>
    <n v="513"/>
  </r>
  <r>
    <n v="514"/>
    <n v="354017116483021"/>
    <s v="354017116483021-14 mars"/>
    <x v="513"/>
    <d v="2022-03-14T10:07:13"/>
    <d v="2022-03-14T10:07:13"/>
    <s v="69187"/>
    <x v="513"/>
    <x v="513"/>
    <x v="8"/>
    <s v="Dans 69187"/>
    <s v=""/>
    <x v="37"/>
    <d v="1899-12-30T00:00:17"/>
    <n v="1.191E-3"/>
    <s v="passage possible"/>
    <s v="Commune de ramassage"/>
    <n v="514"/>
  </r>
  <r>
    <n v="515"/>
    <n v="354017116483021"/>
    <s v="354017116483021-14 mars"/>
    <x v="514"/>
    <d v="2022-03-14T10:07:30"/>
    <d v="2022-03-14T10:07:30"/>
    <s v="69187"/>
    <x v="514"/>
    <x v="514"/>
    <x v="9"/>
    <s v="Dans 69187"/>
    <s v="sortie 69187"/>
    <x v="21"/>
    <d v="1899-12-30T00:00:15"/>
    <n v="1.5820000000000001E-3"/>
    <s v="passage possible"/>
    <s v="Commune de ramassage"/>
    <n v="515"/>
  </r>
  <r>
    <n v="516"/>
    <n v="354017116483021"/>
    <s v="354017116483021-14 mars"/>
    <x v="515"/>
    <d v="2022-03-14T10:07:45"/>
    <d v="2022-03-14T10:07:45"/>
    <s v="69120"/>
    <x v="515"/>
    <x v="515"/>
    <x v="15"/>
    <s v="Entree 69120"/>
    <s v="Entree 69120"/>
    <x v="14"/>
    <d v="1899-12-30T00:00:21"/>
    <n v="2.3600000000000001E-3"/>
    <s v="passage possible"/>
    <s v="Commune de ramassage"/>
    <n v="516"/>
  </r>
  <r>
    <n v="517"/>
    <n v="354017116483021"/>
    <s v="354017116483021-14 mars"/>
    <x v="516"/>
    <d v="2022-03-14T10:08:06"/>
    <d v="2022-03-14T10:08:06"/>
    <s v="69120"/>
    <x v="516"/>
    <x v="516"/>
    <x v="15"/>
    <s v="Dans 69120"/>
    <s v=""/>
    <x v="21"/>
    <d v="1899-12-30T00:00:32"/>
    <n v="1.3879999999999999E-3"/>
    <s v="passage possible"/>
    <s v="Commune de ramassage"/>
    <n v="517"/>
  </r>
  <r>
    <n v="518"/>
    <n v="354017116483021"/>
    <s v="354017116483021-14 mars"/>
    <x v="517"/>
    <d v="2022-03-14T10:08:38"/>
    <d v="2022-03-14T10:08:38"/>
    <s v="69120"/>
    <x v="517"/>
    <x v="517"/>
    <x v="15"/>
    <s v="Dans 69120"/>
    <s v=""/>
    <x v="14"/>
    <d v="1899-12-30T00:00:13"/>
    <n v="4.8999999999999998E-4"/>
    <s v="passage possible"/>
    <s v="Commune de ramassage"/>
    <n v="518"/>
  </r>
  <r>
    <n v="519"/>
    <n v="354017116483021"/>
    <s v="354017116483021-14 mars"/>
    <x v="518"/>
    <d v="2022-03-14T10:08:51"/>
    <d v="2022-03-14T10:08:51"/>
    <s v="69120"/>
    <x v="518"/>
    <x v="518"/>
    <x v="15"/>
    <s v="Dans 69120"/>
    <s v=""/>
    <x v="44"/>
    <d v="1899-12-30T00:00:03"/>
    <n v="9.1E-4"/>
    <s v="passage possible"/>
    <s v="Commune de ramassage"/>
    <n v="519"/>
  </r>
  <r>
    <n v="520"/>
    <n v="354017116483021"/>
    <s v="354017116483021-14 mars"/>
    <x v="519"/>
    <d v="2022-03-14T10:08:54"/>
    <d v="2022-03-14T10:08:54"/>
    <s v="69120"/>
    <x v="519"/>
    <x v="519"/>
    <x v="15"/>
    <s v="Dans 69120"/>
    <s v=""/>
    <x v="39"/>
    <d v="1899-12-30T00:00:05"/>
    <n v="4.5899999999999999E-4"/>
    <s v="passage possible"/>
    <s v="Commune de ramassage"/>
    <n v="520"/>
  </r>
  <r>
    <n v="521"/>
    <n v="354017116483021"/>
    <s v="354017116483021-14 mars"/>
    <x v="520"/>
    <d v="2022-03-14T10:08:59"/>
    <d v="2022-03-14T10:08:59"/>
    <s v="69120"/>
    <x v="520"/>
    <x v="520"/>
    <x v="15"/>
    <s v="Dans 69120"/>
    <s v=""/>
    <x v="44"/>
    <d v="1899-12-30T00:00:21"/>
    <n v="1.078E-3"/>
    <s v="passage possible"/>
    <s v="Commune de ramassage"/>
    <n v="521"/>
  </r>
  <r>
    <n v="522"/>
    <n v="354017116483021"/>
    <s v="354017116483021-14 mars"/>
    <x v="521"/>
    <d v="2022-03-14T10:09:20"/>
    <d v="2022-03-14T10:09:20"/>
    <s v="69120"/>
    <x v="521"/>
    <x v="521"/>
    <x v="15"/>
    <s v="Dans 69120"/>
    <s v=""/>
    <x v="12"/>
    <d v="1899-12-30T00:00:06"/>
    <n v="1.065E-3"/>
    <s v="passage possible"/>
    <s v="Commune de ramassage"/>
    <n v="522"/>
  </r>
  <r>
    <n v="523"/>
    <n v="354017116483021"/>
    <s v="354017116483021-14 mars"/>
    <x v="522"/>
    <d v="2022-03-14T10:09:26"/>
    <d v="2022-03-14T10:09:26"/>
    <s v="69120"/>
    <x v="522"/>
    <x v="522"/>
    <x v="15"/>
    <s v="Dans 69120"/>
    <s v=""/>
    <x v="21"/>
    <d v="1899-12-30T00:00:05"/>
    <n v="3.9500000000000001E-4"/>
    <s v="passage possible"/>
    <s v="Commune de ramassage"/>
    <n v="523"/>
  </r>
  <r>
    <n v="524"/>
    <n v="354017116483021"/>
    <s v="354017116483021-14 mars"/>
    <x v="523"/>
    <d v="2022-03-14T10:09:31"/>
    <d v="2022-03-14T10:09:31"/>
    <s v="69120"/>
    <x v="523"/>
    <x v="523"/>
    <x v="15"/>
    <s v="Dans 69120"/>
    <s v=""/>
    <x v="14"/>
    <d v="1899-12-30T00:00:11"/>
    <n v="1.2199999999999999E-3"/>
    <s v="passage possible"/>
    <s v="Commune de ramassage"/>
    <n v="524"/>
  </r>
  <r>
    <n v="525"/>
    <n v="354017116483021"/>
    <s v="354017116483021-14 mars"/>
    <x v="524"/>
    <d v="2022-03-14T10:09:42"/>
    <d v="2022-03-14T10:09:42"/>
    <s v="69120"/>
    <x v="524"/>
    <x v="524"/>
    <x v="15"/>
    <s v="Dans 69120"/>
    <s v=""/>
    <x v="14"/>
    <d v="1899-12-30T00:00:05"/>
    <n v="3.6699999999999998E-4"/>
    <s v="passage possible"/>
    <s v="Commune de ramassage"/>
    <n v="525"/>
  </r>
  <r>
    <n v="526"/>
    <n v="354017116483021"/>
    <s v="354017116483021-14 mars"/>
    <x v="525"/>
    <d v="2022-03-14T10:09:47"/>
    <d v="2022-03-14T10:09:47"/>
    <s v="69120"/>
    <x v="525"/>
    <x v="525"/>
    <x v="15"/>
    <s v="Dans 69120"/>
    <s v=""/>
    <x v="37"/>
    <d v="1899-12-30T00:00:06"/>
    <n v="6.11E-4"/>
    <s v="passage possible"/>
    <s v="Commune de ramassage"/>
    <n v="526"/>
  </r>
  <r>
    <n v="527"/>
    <n v="354017116483021"/>
    <s v="354017116483021-14 mars"/>
    <x v="526"/>
    <d v="2022-03-14T10:09:53"/>
    <d v="2022-03-14T10:09:53"/>
    <s v="69120"/>
    <x v="526"/>
    <x v="526"/>
    <x v="15"/>
    <s v="Dans 69120"/>
    <s v=""/>
    <x v="40"/>
    <d v="1899-12-30T00:00:05"/>
    <n v="7.3999999999999999E-4"/>
    <s v="passage possible"/>
    <s v="Commune de ramassage"/>
    <n v="527"/>
  </r>
  <r>
    <n v="528"/>
    <n v="354017116483021"/>
    <s v="354017116483021-14 mars"/>
    <x v="527"/>
    <d v="2022-03-14T10:09:58"/>
    <d v="2022-03-14T10:09:58"/>
    <s v="69120"/>
    <x v="527"/>
    <x v="527"/>
    <x v="14"/>
    <s v="Dans 69120"/>
    <s v="sortie 69120"/>
    <x v="20"/>
    <d v="1899-12-30T00:00:32"/>
    <n v="2.6450000000000002E-3"/>
    <s v="passage possible"/>
    <s v="Commune de ramassage"/>
    <n v="528"/>
  </r>
  <r>
    <n v="529"/>
    <n v="354017116483021"/>
    <s v="354017116483021-14 mars"/>
    <x v="528"/>
    <d v="2022-03-14T10:10:30"/>
    <d v="2022-03-14T10:10:30"/>
    <s v="69139"/>
    <x v="528"/>
    <x v="528"/>
    <x v="17"/>
    <s v="Entree 69139"/>
    <s v="sortie 69139"/>
    <x v="19"/>
    <d v="1899-12-30T00:00:55"/>
    <n v="6.6969999999999998E-3"/>
    <s v="passage possible"/>
    <s v="Commune de ramassage"/>
    <n v="529"/>
  </r>
  <r>
    <n v="530"/>
    <n v="354017116483021"/>
    <s v="354017116483021-14 mars"/>
    <x v="529"/>
    <d v="2022-03-14T10:11:25"/>
    <d v="2022-03-14T10:11:25"/>
    <s v="69120"/>
    <x v="529"/>
    <x v="529"/>
    <x v="15"/>
    <s v="Entree 69120"/>
    <s v="Entree 69120"/>
    <x v="12"/>
    <d v="1899-12-30T00:01:02"/>
    <n v="9.0799999999999995E-4"/>
    <s v="passage possible"/>
    <s v="Commune de ramassage"/>
    <n v="530"/>
  </r>
  <r>
    <n v="531"/>
    <n v="354017116483021"/>
    <s v="354017116483021-14 mars"/>
    <x v="530"/>
    <d v="2022-03-14T10:12:27"/>
    <d v="2022-03-14T10:12:27"/>
    <s v="69120"/>
    <x v="530"/>
    <x v="530"/>
    <x v="15"/>
    <s v="Dans 69120"/>
    <s v=""/>
    <x v="5"/>
    <d v="1899-12-30T00:00:03"/>
    <n v="1.6100000000000001E-3"/>
    <s v="passage possible"/>
    <s v="Commune de ramassage"/>
    <n v="531"/>
  </r>
  <r>
    <n v="532"/>
    <n v="354017116483021"/>
    <s v="354017116483021-14 mars"/>
    <x v="531"/>
    <d v="2022-03-14T10:12:30"/>
    <d v="2022-03-14T10:12:30"/>
    <s v="69120"/>
    <x v="531"/>
    <x v="531"/>
    <x v="15"/>
    <s v="Dans 69120"/>
    <s v=""/>
    <x v="44"/>
    <d v="1899-12-30T00:00:23"/>
    <n v="2.3700000000000001E-3"/>
    <s v="passage possible"/>
    <s v="Commune de ramassage"/>
    <n v="532"/>
  </r>
  <r>
    <n v="533"/>
    <n v="354017116483021"/>
    <s v="354017116483021-14 mars"/>
    <x v="532"/>
    <d v="2022-03-14T10:12:53"/>
    <d v="2022-03-14T10:12:53"/>
    <s v="69120"/>
    <x v="532"/>
    <x v="532"/>
    <x v="15"/>
    <s v="Dans 69120"/>
    <s v=""/>
    <x v="42"/>
    <d v="1899-12-30T00:00:15"/>
    <n v="1.4599999999999999E-3"/>
    <s v="passage possible"/>
    <s v="Commune de ramassage"/>
    <n v="533"/>
  </r>
  <r>
    <n v="534"/>
    <n v="354017116483021"/>
    <s v="354017116483021-14 mars"/>
    <x v="533"/>
    <d v="2022-03-14T10:13:08"/>
    <d v="2022-03-14T10:13:08"/>
    <s v="69120"/>
    <x v="533"/>
    <x v="533"/>
    <x v="15"/>
    <s v="Dans 69120"/>
    <s v=""/>
    <x v="37"/>
    <d v="1899-12-30T00:00:12"/>
    <n v="1.232E-3"/>
    <s v="passage possible"/>
    <s v="Commune de ramassage"/>
    <n v="534"/>
  </r>
  <r>
    <n v="535"/>
    <n v="354017116483021"/>
    <s v="354017116483021-14 mars"/>
    <x v="534"/>
    <d v="2022-03-14T10:13:20"/>
    <d v="2022-03-14T10:13:20"/>
    <s v="69120"/>
    <x v="534"/>
    <x v="534"/>
    <x v="15"/>
    <s v="Dans 69120"/>
    <s v=""/>
    <x v="12"/>
    <d v="1899-12-30T00:00:18"/>
    <n v="1.5250000000000001E-3"/>
    <s v="passage possible"/>
    <s v="Commune de ramassage"/>
    <n v="535"/>
  </r>
  <r>
    <n v="536"/>
    <n v="354017116483021"/>
    <s v="354017116483021-14 mars"/>
    <x v="535"/>
    <d v="2022-03-14T10:13:38"/>
    <d v="2022-03-14T10:13:38"/>
    <s v="69120"/>
    <x v="535"/>
    <x v="535"/>
    <x v="14"/>
    <s v="Dans 69120"/>
    <s v="sortie 69120"/>
    <x v="40"/>
    <d v="1899-12-30T00:00:09"/>
    <n v="8.7299999999999997E-4"/>
    <s v="passage possible"/>
    <s v="Commune de ramassage"/>
    <n v="536"/>
  </r>
  <r>
    <n v="537"/>
    <n v="354017116483021"/>
    <s v="354017116483021-14 mars"/>
    <x v="536"/>
    <d v="2022-03-14T10:13:47"/>
    <d v="2022-03-14T10:13:47"/>
    <s v="69263"/>
    <x v="536"/>
    <x v="536"/>
    <x v="12"/>
    <s v="Entree 69263"/>
    <s v="Entree 69263"/>
    <x v="12"/>
    <d v="1899-12-30T00:00:03"/>
    <n v="3.4999999999999997E-5"/>
    <s v="passage possible"/>
    <s v="Commune de ramassage"/>
    <n v="537"/>
  </r>
  <r>
    <n v="538"/>
    <n v="354017116483021"/>
    <s v="354017116483021-14 mars"/>
    <x v="537"/>
    <d v="2022-03-14T10:13:50"/>
    <d v="2022-03-14T10:13:50"/>
    <s v="69263"/>
    <x v="537"/>
    <x v="537"/>
    <x v="12"/>
    <s v="Dans 69263"/>
    <s v=""/>
    <x v="14"/>
    <d v="1899-12-30T00:00:28"/>
    <n v="6.7000000000000002E-4"/>
    <s v="passage possible"/>
    <s v="Commune de ramassage"/>
    <n v="538"/>
  </r>
  <r>
    <n v="539"/>
    <n v="354017116483021"/>
    <s v="354017116483021-14 mars"/>
    <x v="538"/>
    <d v="2022-03-14T10:14:18"/>
    <d v="2022-03-14T10:14:18"/>
    <s v="69263"/>
    <x v="538"/>
    <x v="538"/>
    <x v="12"/>
    <s v="Dans 69263"/>
    <s v=""/>
    <x v="42"/>
    <d v="1899-12-30T00:00:46"/>
    <n v="4.4850000000000003E-3"/>
    <s v="passage possible"/>
    <s v="Commune de ramassage"/>
    <n v="539"/>
  </r>
  <r>
    <n v="540"/>
    <n v="354017116483021"/>
    <s v="354017116483021-14 mars"/>
    <x v="539"/>
    <d v="2022-03-14T10:15:04"/>
    <d v="2022-03-14T10:15:04"/>
    <s v="69263"/>
    <x v="539"/>
    <x v="539"/>
    <x v="12"/>
    <s v="Dans 69263"/>
    <s v=""/>
    <x v="10"/>
    <d v="1899-12-30T00:00:13"/>
    <n v="1.694E-3"/>
    <s v="passage possible"/>
    <s v="Commune de ramassage"/>
    <n v="540"/>
  </r>
  <r>
    <n v="541"/>
    <n v="354017116483021"/>
    <s v="354017116483021-14 mars"/>
    <x v="540"/>
    <d v="2022-03-14T10:15:17"/>
    <d v="2022-03-14T10:15:17"/>
    <s v="69263"/>
    <x v="540"/>
    <x v="540"/>
    <x v="12"/>
    <s v="Dans 69263"/>
    <s v=""/>
    <x v="19"/>
    <d v="1899-12-30T00:00:26"/>
    <n v="2.1879999999999998E-3"/>
    <s v="passage possible"/>
    <s v="Commune de ramassage"/>
    <n v="541"/>
  </r>
  <r>
    <n v="542"/>
    <n v="354017116483021"/>
    <s v="354017116483021-14 mars"/>
    <x v="541"/>
    <d v="2022-03-14T10:15:43"/>
    <d v="2022-03-14T10:15:43"/>
    <s v="69263"/>
    <x v="541"/>
    <x v="541"/>
    <x v="12"/>
    <s v="Dans 69263"/>
    <s v=""/>
    <x v="11"/>
    <d v="1899-12-30T00:00:04"/>
    <n v="-5.0000000000000002E-5"/>
    <s v="passage possible"/>
    <s v="Commune de ramassage"/>
    <n v="542"/>
  </r>
  <r>
    <n v="543"/>
    <n v="354017116483021"/>
    <s v="354017116483021-14 mars"/>
    <x v="542"/>
    <d v="2022-03-14T10:15:47"/>
    <d v="2022-03-14T10:15:47"/>
    <s v="69263"/>
    <x v="542"/>
    <x v="542"/>
    <x v="12"/>
    <s v="Dans 69263"/>
    <s v=""/>
    <x v="11"/>
    <d v="1899-12-30T00:00:15"/>
    <n v="-4.3300000000000001E-4"/>
    <s v="passage possible"/>
    <s v="Commune de ramassage"/>
    <n v="543"/>
  </r>
  <r>
    <n v="544"/>
    <n v="354017116483021"/>
    <s v="354017116483021-14 mars"/>
    <x v="543"/>
    <d v="2022-03-14T10:16:02"/>
    <d v="2022-03-14T10:16:02"/>
    <s v="69263"/>
    <x v="543"/>
    <x v="543"/>
    <x v="12"/>
    <s v="Dans 69263"/>
    <s v=""/>
    <x v="39"/>
    <d v="1899-12-30T00:00:03"/>
    <n v="-3.1399999999999999E-4"/>
    <s v="passage possible"/>
    <s v="Commune de ramassage"/>
    <n v="544"/>
  </r>
  <r>
    <n v="545"/>
    <n v="354017116483021"/>
    <s v="354017116483021-14 mars"/>
    <x v="544"/>
    <d v="2022-03-14T10:16:05"/>
    <d v="2022-03-14T10:16:05"/>
    <s v="69263"/>
    <x v="544"/>
    <x v="544"/>
    <x v="12"/>
    <s v="Dans 69263"/>
    <s v=""/>
    <x v="21"/>
    <d v="1899-12-30T00:00:16"/>
    <n v="-1.5510000000000001E-3"/>
    <s v="passage possible"/>
    <s v="Commune de ramassage"/>
    <n v="545"/>
  </r>
  <r>
    <n v="546"/>
    <n v="354017116483021"/>
    <s v="354017116483021-14 mars"/>
    <x v="545"/>
    <d v="2022-03-14T10:16:21"/>
    <d v="2022-03-14T10:16:21"/>
    <s v="69263"/>
    <x v="545"/>
    <x v="545"/>
    <x v="12"/>
    <s v="Dans 69263"/>
    <s v=""/>
    <x v="38"/>
    <d v="1899-12-30T00:00:10"/>
    <n v="-2.0900000000000001E-4"/>
    <s v="passage possible"/>
    <s v="Commune de ramassage"/>
    <n v="546"/>
  </r>
  <r>
    <n v="547"/>
    <n v="354017116483021"/>
    <s v="354017116483021-14 mars"/>
    <x v="546"/>
    <d v="2022-03-14T10:16:31"/>
    <d v="2022-03-14T10:16:31"/>
    <s v="69263"/>
    <x v="546"/>
    <x v="546"/>
    <x v="12"/>
    <s v="Dans 69263"/>
    <s v=""/>
    <x v="2"/>
    <d v="1899-12-30T00:01:41"/>
    <n v="1.9000000000000001E-5"/>
    <s v="ramassage possible"/>
    <s v="Commune de ramassage"/>
    <n v="547"/>
  </r>
  <r>
    <n v="548"/>
    <n v="354017116483021"/>
    <s v="354017116483021-14 mars"/>
    <x v="547"/>
    <d v="2022-03-14T10:18:12"/>
    <d v="2022-03-14T10:18:12"/>
    <s v="69263"/>
    <x v="547"/>
    <x v="547"/>
    <x v="12"/>
    <s v="Dans 69263"/>
    <s v=""/>
    <x v="53"/>
    <d v="1899-12-30T00:00:10"/>
    <n v="0"/>
    <s v="ramassage possible"/>
    <s v="Commune de ramassage"/>
    <n v="548"/>
  </r>
  <r>
    <n v="549"/>
    <n v="354017116483021"/>
    <s v="354017116483021-14 mars"/>
    <x v="548"/>
    <d v="2022-03-14T10:18:22"/>
    <d v="2022-03-14T10:18:22"/>
    <s v="69263"/>
    <x v="548"/>
    <x v="548"/>
    <x v="12"/>
    <s v="Dans 69263"/>
    <s v=""/>
    <x v="0"/>
    <d v="1899-12-30T00:00:14"/>
    <n v="3.6600000000000001E-4"/>
    <s v="ramassage possible"/>
    <s v="Commune de passage"/>
    <n v="549"/>
  </r>
  <r>
    <n v="550"/>
    <n v="354017116483021"/>
    <s v="354017116483021-14 mars"/>
    <x v="549"/>
    <d v="2022-03-14T10:18:36"/>
    <d v="2022-03-14T10:18:36"/>
    <s v="69263"/>
    <x v="549"/>
    <x v="549"/>
    <x v="12"/>
    <s v="Dans 69263"/>
    <s v=""/>
    <x v="23"/>
    <d v="1899-12-30T00:00:15"/>
    <n v="2.6499999999999999E-4"/>
    <s v="passage possible"/>
    <s v="Commune de ramassage"/>
    <n v="550"/>
  </r>
  <r>
    <n v="551"/>
    <n v="354017116483021"/>
    <s v="354017116483021-14 mars"/>
    <x v="550"/>
    <d v="2022-03-14T10:18:51"/>
    <d v="2022-03-14T10:18:51"/>
    <s v="69263"/>
    <x v="550"/>
    <x v="550"/>
    <x v="12"/>
    <s v="Dans 69263"/>
    <s v=""/>
    <x v="7"/>
    <d v="1899-12-30T00:00:04"/>
    <n v="-3.1000000000000001E-5"/>
    <s v="passage possible"/>
    <s v="Commune de ramassage"/>
    <n v="551"/>
  </r>
  <r>
    <n v="552"/>
    <n v="354017116483021"/>
    <s v="354017116483021-14 mars"/>
    <x v="551"/>
    <d v="2022-03-14T10:18:55"/>
    <d v="2022-03-14T10:18:55"/>
    <s v="69263"/>
    <x v="551"/>
    <x v="551"/>
    <x v="12"/>
    <s v="Dans 69263"/>
    <s v=""/>
    <x v="3"/>
    <d v="1899-12-30T00:00:41"/>
    <n v="-1.6999999999999999E-3"/>
    <s v="passage possible"/>
    <s v="Commune de ramassage"/>
    <n v="552"/>
  </r>
  <r>
    <n v="553"/>
    <n v="354017116483021"/>
    <s v="354017116483021-14 mars"/>
    <x v="552"/>
    <d v="2022-03-14T10:19:36"/>
    <d v="2022-03-14T10:19:36"/>
    <s v="69263"/>
    <x v="552"/>
    <x v="552"/>
    <x v="12"/>
    <s v="Dans 69263"/>
    <s v=""/>
    <x v="25"/>
    <d v="1899-12-30T00:00:37"/>
    <n v="2.05E-4"/>
    <s v="passage possible"/>
    <s v="Commune de ramassage"/>
    <n v="553"/>
  </r>
  <r>
    <n v="554"/>
    <n v="354017116483021"/>
    <s v="354017116483021-14 mars"/>
    <x v="553"/>
    <d v="2022-03-14T10:20:13"/>
    <d v="2022-03-14T10:20:13"/>
    <s v="69263"/>
    <x v="553"/>
    <x v="553"/>
    <x v="12"/>
    <s v="Dans 69263"/>
    <s v=""/>
    <x v="46"/>
    <d v="1899-12-30T00:00:02"/>
    <n v="-5.5000000000000002E-5"/>
    <s v="ramassage possible"/>
    <s v="Commune de ramassage"/>
    <n v="554"/>
  </r>
  <r>
    <n v="555"/>
    <n v="354017116483021"/>
    <s v="354017116483021-14 mars"/>
    <x v="554"/>
    <d v="2022-03-14T10:20:15"/>
    <d v="2022-03-14T10:20:15"/>
    <s v="69263"/>
    <x v="554"/>
    <x v="554"/>
    <x v="12"/>
    <s v="Dans 69263"/>
    <s v=""/>
    <x v="31"/>
    <d v="1899-12-30T00:01:03"/>
    <n v="-1.4899999999999999E-4"/>
    <s v="ramassage possible"/>
    <s v="Commune de ramassage"/>
    <n v="555"/>
  </r>
  <r>
    <n v="556"/>
    <n v="354017116483021"/>
    <s v="354017116483021-14 mars"/>
    <x v="555"/>
    <d v="2022-03-14T10:21:18"/>
    <d v="2022-03-14T10:21:18"/>
    <s v="69263"/>
    <x v="555"/>
    <x v="555"/>
    <x v="12"/>
    <s v="Dans 69263"/>
    <s v=""/>
    <x v="0"/>
    <d v="1899-12-30T00:00:41"/>
    <n v="1.647E-3"/>
    <s v="ramassage possible"/>
    <s v="Commune de passage"/>
    <n v="556"/>
  </r>
  <r>
    <n v="557"/>
    <n v="354017116483021"/>
    <s v="354017116483021-14 mars"/>
    <x v="556"/>
    <d v="2022-03-14T10:21:59"/>
    <d v="2022-03-14T10:21:59"/>
    <s v="69263"/>
    <x v="556"/>
    <x v="556"/>
    <x v="12"/>
    <s v="Dans 69263"/>
    <s v=""/>
    <x v="22"/>
    <d v="1899-12-30T00:00:03"/>
    <n v="6.3E-5"/>
    <s v="passage possible"/>
    <s v="Commune de ramassage"/>
    <n v="557"/>
  </r>
  <r>
    <n v="558"/>
    <n v="354017116483021"/>
    <s v="354017116483021-14 mars"/>
    <x v="557"/>
    <d v="2022-03-14T10:22:02"/>
    <d v="2022-03-14T10:22:02"/>
    <s v="69263"/>
    <x v="557"/>
    <x v="557"/>
    <x v="12"/>
    <s v="Dans 69263"/>
    <s v=""/>
    <x v="46"/>
    <d v="1899-12-30T00:00:01"/>
    <n v="4.0000000000000003E-5"/>
    <s v="ramassage possible"/>
    <s v="Commune de ramassage"/>
    <n v="558"/>
  </r>
  <r>
    <n v="559"/>
    <n v="354017116483021"/>
    <s v="354017116483021-14 mars"/>
    <x v="558"/>
    <d v="2022-03-14T10:22:03"/>
    <d v="2022-03-14T10:22:03"/>
    <s v="69263"/>
    <x v="558"/>
    <x v="558"/>
    <x v="12"/>
    <s v="Dans 69263"/>
    <s v=""/>
    <x v="31"/>
    <d v="1899-12-30T00:00:04"/>
    <n v="3.8999999999999999E-5"/>
    <s v="ramassage possible"/>
    <s v="Commune de ramassage"/>
    <n v="559"/>
  </r>
  <r>
    <n v="560"/>
    <n v="354017116483021"/>
    <s v="354017116483021-14 mars"/>
    <x v="559"/>
    <d v="2022-03-14T10:22:07"/>
    <d v="2022-03-14T10:22:07"/>
    <s v="69263"/>
    <x v="559"/>
    <x v="559"/>
    <x v="12"/>
    <s v="Dans 69263"/>
    <s v=""/>
    <x v="27"/>
    <d v="1899-12-30T00:00:50"/>
    <n v="3.7500000000000001E-4"/>
    <s v="passage possible"/>
    <s v="Commune de ramassage"/>
    <n v="560"/>
  </r>
  <r>
    <n v="561"/>
    <n v="354017116483021"/>
    <s v="354017116483021-14 mars"/>
    <x v="560"/>
    <d v="2022-03-14T10:22:57"/>
    <d v="2022-03-14T10:22:57"/>
    <s v="69263"/>
    <x v="560"/>
    <x v="560"/>
    <x v="12"/>
    <s v="Dans 69263"/>
    <s v=""/>
    <x v="6"/>
    <d v="1899-12-30T00:01:41"/>
    <n v="1.668E-3"/>
    <s v="passage possible"/>
    <s v="Commune de ramassage"/>
    <n v="561"/>
  </r>
  <r>
    <n v="562"/>
    <n v="354017116483021"/>
    <s v="354017116483021-14 mars"/>
    <x v="561"/>
    <d v="2022-03-14T10:24:38"/>
    <d v="2022-03-14T10:24:38"/>
    <s v="69263"/>
    <x v="561"/>
    <x v="561"/>
    <x v="12"/>
    <s v="Dans 69263"/>
    <s v=""/>
    <x v="0"/>
    <d v="1899-12-30T00:00:11"/>
    <n v="1.2799999999999999E-4"/>
    <s v="ramassage possible"/>
    <s v="Commune de passage"/>
    <n v="562"/>
  </r>
  <r>
    <n v="563"/>
    <n v="354017116483021"/>
    <s v="354017116483021-14 mars"/>
    <x v="562"/>
    <d v="2022-03-14T10:24:49"/>
    <d v="2022-03-14T10:24:49"/>
    <s v="69263"/>
    <x v="562"/>
    <x v="562"/>
    <x v="12"/>
    <s v="Dans 69263"/>
    <s v=""/>
    <x v="46"/>
    <d v="1899-12-30T00:00:02"/>
    <n v="1.0000000000000001E-5"/>
    <s v="ramassage possible"/>
    <s v="Commune de ramassage"/>
    <n v="563"/>
  </r>
  <r>
    <n v="564"/>
    <n v="354017116483021"/>
    <s v="354017116483021-14 mars"/>
    <x v="563"/>
    <d v="2022-03-14T10:24:51"/>
    <d v="2022-03-14T10:24:51"/>
    <s v="69263"/>
    <x v="563"/>
    <x v="563"/>
    <x v="12"/>
    <s v="Dans 69263"/>
    <s v=""/>
    <x v="0"/>
    <d v="1899-12-30T00:00:19"/>
    <n v="2.6400000000000002E-4"/>
    <s v="ramassage possible"/>
    <s v="Commune de passage"/>
    <n v="564"/>
  </r>
  <r>
    <n v="565"/>
    <n v="354017116483021"/>
    <s v="354017116483021-14 mars"/>
    <x v="564"/>
    <d v="2022-03-14T10:25:10"/>
    <d v="2022-03-14T10:25:10"/>
    <s v="69263"/>
    <x v="564"/>
    <x v="564"/>
    <x v="12"/>
    <s v="Dans 69263"/>
    <s v=""/>
    <x v="27"/>
    <d v="1899-12-30T00:01:06"/>
    <n v="2.5599999999999999E-4"/>
    <s v="passage possible"/>
    <s v="Commune de ramassage"/>
    <n v="565"/>
  </r>
  <r>
    <n v="566"/>
    <n v="354017116483021"/>
    <s v="354017116483021-14 mars"/>
    <x v="565"/>
    <d v="2022-03-14T10:26:16"/>
    <d v="2022-03-14T10:26:16"/>
    <s v="69263"/>
    <x v="565"/>
    <x v="565"/>
    <x v="12"/>
    <s v="Dans 69263"/>
    <s v=""/>
    <x v="0"/>
    <d v="1899-12-30T00:01:05"/>
    <n v="4.4999999999999999E-4"/>
    <s v="ramassage possible"/>
    <s v="Commune de passage"/>
    <n v="566"/>
  </r>
  <r>
    <n v="567"/>
    <n v="354017116483021"/>
    <s v="354017116483021-14 mars"/>
    <x v="566"/>
    <d v="2022-03-14T10:27:21"/>
    <d v="2022-03-14T10:27:21"/>
    <s v="69263"/>
    <x v="566"/>
    <x v="566"/>
    <x v="12"/>
    <s v="Dans 69263"/>
    <s v=""/>
    <x v="0"/>
    <d v="1899-12-30T00:00:09"/>
    <n v="1.0000000000000001E-5"/>
    <s v="ramassage possible"/>
    <s v="Commune de passage"/>
    <n v="567"/>
  </r>
  <r>
    <n v="568"/>
    <n v="354017116483021"/>
    <s v="354017116483021-14 mars"/>
    <x v="567"/>
    <d v="2022-03-14T10:27:30"/>
    <d v="2022-03-14T10:27:30"/>
    <s v="69263"/>
    <x v="567"/>
    <x v="567"/>
    <x v="12"/>
    <s v="Dans 69263"/>
    <s v=""/>
    <x v="2"/>
    <d v="1899-12-30T00:00:12"/>
    <n v="3.4999999999999997E-5"/>
    <s v="ramassage possible"/>
    <s v="Commune de ramassage"/>
    <n v="568"/>
  </r>
  <r>
    <n v="569"/>
    <n v="354017116483021"/>
    <s v="354017116483021-14 mars"/>
    <x v="568"/>
    <d v="2022-03-14T10:27:42"/>
    <d v="2022-03-14T10:27:42"/>
    <s v="69263"/>
    <x v="568"/>
    <x v="568"/>
    <x v="12"/>
    <s v="Dans 69263"/>
    <s v=""/>
    <x v="2"/>
    <d v="1899-12-30T00:01:13"/>
    <n v="1.9999999999999999E-6"/>
    <s v="ramassage possible"/>
    <s v="Commune de ramassage"/>
    <n v="569"/>
  </r>
  <r>
    <n v="570"/>
    <n v="354017116483021"/>
    <s v="354017116483021-14 mars"/>
    <x v="569"/>
    <d v="2022-03-14T10:28:55"/>
    <d v="2022-03-14T10:28:55"/>
    <s v="69263"/>
    <x v="569"/>
    <x v="569"/>
    <x v="12"/>
    <s v="Dans 69263"/>
    <s v=""/>
    <x v="0"/>
    <d v="1899-12-30T00:00:38"/>
    <n v="1.13E-4"/>
    <s v="ramassage possible"/>
    <s v="Commune de passage"/>
    <n v="570"/>
  </r>
  <r>
    <n v="571"/>
    <n v="354017116483021"/>
    <s v="354017116483021-14 mars"/>
    <x v="570"/>
    <d v="2022-03-14T10:29:33"/>
    <d v="2022-03-14T10:29:33"/>
    <s v="69263"/>
    <x v="570"/>
    <x v="570"/>
    <x v="12"/>
    <s v="Dans 69263"/>
    <s v=""/>
    <x v="0"/>
    <d v="1899-12-30T00:00:03"/>
    <n v="0"/>
    <s v="ramassage possible"/>
    <s v="Commune de passage"/>
    <n v="571"/>
  </r>
  <r>
    <n v="572"/>
    <n v="354017116483021"/>
    <s v="354017116483021-14 mars"/>
    <x v="571"/>
    <d v="2022-03-14T10:29:36"/>
    <d v="2022-03-14T10:29:36"/>
    <s v="69263"/>
    <x v="571"/>
    <x v="571"/>
    <x v="12"/>
    <s v="Dans 69263"/>
    <s v=""/>
    <x v="2"/>
    <d v="1899-12-30T00:00:06"/>
    <n v="1.1E-4"/>
    <s v="ramassage possible"/>
    <s v="Commune de ramassage"/>
    <n v="572"/>
  </r>
  <r>
    <n v="573"/>
    <n v="354017116483021"/>
    <s v="354017116483021-14 mars"/>
    <x v="572"/>
    <d v="2022-03-14T10:29:42"/>
    <d v="2022-03-14T10:29:42"/>
    <s v="69263"/>
    <x v="572"/>
    <x v="572"/>
    <x v="12"/>
    <s v="Dans 69263"/>
    <s v=""/>
    <x v="2"/>
    <d v="1899-12-30T00:00:24"/>
    <n v="2.1000000000000001E-4"/>
    <s v="ramassage possible"/>
    <s v="Commune de ramassage"/>
    <n v="573"/>
  </r>
  <r>
    <n v="574"/>
    <n v="354017116483021"/>
    <s v="354017116483021-14 mars"/>
    <x v="573"/>
    <d v="2022-03-14T10:30:06"/>
    <d v="2022-03-14T10:30:06"/>
    <s v="69263"/>
    <x v="573"/>
    <x v="573"/>
    <x v="12"/>
    <s v="Dans 69263"/>
    <s v=""/>
    <x v="2"/>
    <d v="1899-12-30T00:00:27"/>
    <n v="2.4499999999999999E-4"/>
    <s v="ramassage possible"/>
    <s v="Commune de ramassage"/>
    <n v="574"/>
  </r>
  <r>
    <n v="575"/>
    <n v="354017116483021"/>
    <s v="354017116483021-14 mars"/>
    <x v="574"/>
    <d v="2022-03-14T10:30:33"/>
    <d v="2022-03-14T10:30:33"/>
    <s v="69263"/>
    <x v="574"/>
    <x v="574"/>
    <x v="12"/>
    <s v="Dans 69263"/>
    <s v=""/>
    <x v="0"/>
    <d v="1899-12-30T00:01:05"/>
    <n v="7.9699999999999997E-4"/>
    <s v="ramassage possible"/>
    <s v="Commune de passage"/>
    <n v="575"/>
  </r>
  <r>
    <n v="576"/>
    <n v="354017116483021"/>
    <s v="354017116483021-14 mars"/>
    <x v="575"/>
    <d v="2022-03-14T10:31:38"/>
    <d v="2022-03-14T10:31:38"/>
    <s v="69263"/>
    <x v="575"/>
    <x v="575"/>
    <x v="12"/>
    <s v="Dans 69263"/>
    <s v=""/>
    <x v="5"/>
    <d v="1899-12-30T00:00:50"/>
    <n v="2.4380000000000001E-3"/>
    <s v="passage possible"/>
    <s v="Commune de ramassage"/>
    <n v="576"/>
  </r>
  <r>
    <n v="577"/>
    <n v="354017116483021"/>
    <s v="354017116483021-14 mars"/>
    <x v="576"/>
    <d v="2022-03-14T10:32:28"/>
    <d v="2022-03-14T10:32:28"/>
    <s v="69263"/>
    <x v="576"/>
    <x v="576"/>
    <x v="12"/>
    <s v="Dans 69263"/>
    <s v=""/>
    <x v="22"/>
    <d v="1899-12-30T00:01:08"/>
    <n v="8.3900000000000001E-4"/>
    <s v="passage possible"/>
    <s v="Commune de ramassage"/>
    <n v="577"/>
  </r>
  <r>
    <n v="578"/>
    <n v="354017116483021"/>
    <s v="354017116483021-14 mars"/>
    <x v="577"/>
    <d v="2022-03-14T10:33:36"/>
    <d v="2022-03-14T10:33:36"/>
    <s v="69263"/>
    <x v="577"/>
    <x v="577"/>
    <x v="12"/>
    <s v="Dans 69263"/>
    <s v=""/>
    <x v="31"/>
    <d v="1899-12-30T00:01:08"/>
    <n v="-8.4000000000000003E-4"/>
    <s v="ramassage possible"/>
    <s v="Commune de ramassage"/>
    <n v="578"/>
  </r>
  <r>
    <n v="579"/>
    <n v="354017116483021"/>
    <s v="354017116483021-14 mars"/>
    <x v="578"/>
    <d v="2022-03-14T10:34:44"/>
    <d v="2022-03-14T10:34:44"/>
    <s v="69263"/>
    <x v="578"/>
    <x v="578"/>
    <x v="12"/>
    <s v="Dans 69263"/>
    <s v=""/>
    <x v="5"/>
    <d v="1899-12-30T00:01:12"/>
    <n v="4.0000000000000003E-5"/>
    <s v="passage possible"/>
    <s v="Commune de ramassage"/>
    <n v="579"/>
  </r>
  <r>
    <n v="580"/>
    <n v="354017116483021"/>
    <s v="354017116483021-14 mars"/>
    <x v="579"/>
    <d v="2022-03-14T10:35:56"/>
    <d v="2022-03-14T10:35:56"/>
    <s v="69263"/>
    <x v="579"/>
    <x v="579"/>
    <x v="12"/>
    <s v="Dans 69263"/>
    <s v=""/>
    <x v="46"/>
    <d v="1899-12-30T00:01:06"/>
    <n v="7.9600000000000005E-4"/>
    <s v="ramassage possible"/>
    <s v="Commune de ramassage"/>
    <n v="580"/>
  </r>
  <r>
    <n v="581"/>
    <n v="354017116483021"/>
    <s v="354017116483021-14 mars"/>
    <x v="580"/>
    <d v="2022-03-14T10:37:02"/>
    <d v="2022-03-14T10:37:02"/>
    <s v="69263"/>
    <x v="580"/>
    <x v="580"/>
    <x v="12"/>
    <s v="Dans 69263"/>
    <s v=""/>
    <x v="3"/>
    <d v="1899-12-30T00:00:57"/>
    <n v="-8.1300000000000003E-4"/>
    <s v="passage possible"/>
    <s v="Commune de ramassage"/>
    <n v="581"/>
  </r>
  <r>
    <n v="582"/>
    <n v="354017116483021"/>
    <s v="354017116483021-14 mars"/>
    <x v="581"/>
    <d v="2022-03-14T10:37:59"/>
    <d v="2022-03-14T10:37:59"/>
    <s v="69263"/>
    <x v="581"/>
    <x v="581"/>
    <x v="12"/>
    <s v="Dans 69263"/>
    <s v=""/>
    <x v="46"/>
    <d v="1899-12-30T00:00:04"/>
    <n v="5.7000000000000003E-5"/>
    <s v="ramassage possible"/>
    <s v="Commune de ramassage"/>
    <n v="582"/>
  </r>
  <r>
    <n v="583"/>
    <n v="354017116483021"/>
    <s v="354017116483021-14 mars"/>
    <x v="582"/>
    <d v="2022-03-14T10:38:03"/>
    <d v="2022-03-14T10:38:03"/>
    <s v="69263"/>
    <x v="582"/>
    <x v="582"/>
    <x v="12"/>
    <s v="Dans 69263"/>
    <s v=""/>
    <x v="5"/>
    <d v="1899-12-30T00:00:16"/>
    <n v="7.6099999999999996E-4"/>
    <s v="passage possible"/>
    <s v="Commune de ramassage"/>
    <n v="583"/>
  </r>
  <r>
    <n v="584"/>
    <n v="354017116483021"/>
    <s v="354017116483021-14 mars"/>
    <x v="583"/>
    <d v="2022-03-14T10:38:19"/>
    <d v="2022-03-14T10:38:19"/>
    <s v="69263"/>
    <x v="583"/>
    <x v="583"/>
    <x v="12"/>
    <s v="Dans 69263"/>
    <s v=""/>
    <x v="25"/>
    <d v="1899-12-30T00:01:39"/>
    <n v="9.8999999999999994E-5"/>
    <s v="passage possible"/>
    <s v="Commune de ramassage"/>
    <n v="584"/>
  </r>
  <r>
    <n v="585"/>
    <n v="354017116483021"/>
    <s v="354017116483021-14 mars"/>
    <x v="584"/>
    <d v="2022-03-14T10:39:58"/>
    <d v="2022-03-14T10:39:58"/>
    <s v="69263"/>
    <x v="584"/>
    <x v="584"/>
    <x v="12"/>
    <s v="Dans 69263"/>
    <s v=""/>
    <x v="53"/>
    <d v="1899-12-30T00:00:20"/>
    <n v="-2.9E-5"/>
    <s v="ramassage possible"/>
    <s v="Commune de ramassage"/>
    <n v="585"/>
  </r>
  <r>
    <n v="586"/>
    <n v="354017116483021"/>
    <s v="354017116483021-14 mars"/>
    <x v="585"/>
    <d v="2022-03-14T10:40:18"/>
    <d v="2022-03-14T10:40:18"/>
    <s v="69263"/>
    <x v="585"/>
    <x v="585"/>
    <x v="12"/>
    <s v="Dans 69263"/>
    <s v=""/>
    <x v="1"/>
    <d v="1899-12-30T00:00:20"/>
    <n v="1.2620000000000001E-3"/>
    <s v="ramassage possible"/>
    <s v="Commune de ramassage"/>
    <n v="586"/>
  </r>
  <r>
    <n v="587"/>
    <n v="354017116483021"/>
    <s v="354017116483021-14 mars"/>
    <x v="586"/>
    <d v="2022-03-14T10:40:38"/>
    <d v="2022-03-14T10:40:38"/>
    <s v="69263"/>
    <x v="586"/>
    <x v="586"/>
    <x v="12"/>
    <s v="Dans 69263"/>
    <s v=""/>
    <x v="55"/>
    <d v="1899-12-30T00:00:17"/>
    <n v="1.173E-3"/>
    <s v="passage possible"/>
    <s v="Commune de ramassage"/>
    <n v="587"/>
  </r>
  <r>
    <n v="588"/>
    <n v="354017116483021"/>
    <s v="354017116483021-14 mars"/>
    <x v="587"/>
    <d v="2022-03-14T10:40:55"/>
    <d v="2022-03-14T10:40:55"/>
    <s v="69263"/>
    <x v="587"/>
    <x v="587"/>
    <x v="12"/>
    <s v="Dans 69263"/>
    <s v=""/>
    <x v="13"/>
    <d v="1899-12-30T00:00:13"/>
    <n v="8.1999999999999998E-4"/>
    <s v="passage possible"/>
    <s v="Commune de ramassage"/>
    <n v="588"/>
  </r>
  <r>
    <n v="589"/>
    <n v="354017116483021"/>
    <s v="354017116483021-14 mars"/>
    <x v="588"/>
    <d v="2022-03-14T10:41:08"/>
    <d v="2022-03-14T10:41:08"/>
    <s v="69263"/>
    <x v="588"/>
    <x v="588"/>
    <x v="12"/>
    <s v="Dans 69263"/>
    <s v=""/>
    <x v="29"/>
    <d v="1899-12-30T00:00:28"/>
    <n v="2.0200000000000001E-3"/>
    <s v="passage possible"/>
    <s v="Commune de ramassage"/>
    <n v="589"/>
  </r>
  <r>
    <n v="590"/>
    <n v="354017116483021"/>
    <s v="354017116483021-14 mars"/>
    <x v="589"/>
    <d v="2022-03-14T10:41:36"/>
    <d v="2022-03-14T10:41:36"/>
    <s v="69263"/>
    <x v="589"/>
    <x v="589"/>
    <x v="12"/>
    <s v="Dans 69263"/>
    <s v=""/>
    <x v="54"/>
    <d v="1899-12-30T00:00:05"/>
    <n v="1.27E-4"/>
    <s v="passage possible"/>
    <s v="Commune de ramassage"/>
    <n v="590"/>
  </r>
  <r>
    <n v="591"/>
    <n v="354017116483021"/>
    <s v="354017116483021-14 mars"/>
    <x v="590"/>
    <d v="2022-03-14T10:41:41"/>
    <d v="2022-03-14T10:41:41"/>
    <s v="69263"/>
    <x v="590"/>
    <x v="590"/>
    <x v="12"/>
    <s v="Dans 69263"/>
    <s v=""/>
    <x v="14"/>
    <d v="1899-12-30T00:00:16"/>
    <n v="1.5399999999999999E-3"/>
    <s v="passage possible"/>
    <s v="Commune de ramassage"/>
    <n v="591"/>
  </r>
  <r>
    <n v="592"/>
    <n v="354017116483021"/>
    <s v="354017116483021-14 mars"/>
    <x v="591"/>
    <d v="2022-03-14T10:41:57"/>
    <d v="2022-03-14T10:41:57"/>
    <s v="69263"/>
    <x v="591"/>
    <x v="591"/>
    <x v="12"/>
    <s v="Dans 69263"/>
    <s v=""/>
    <x v="21"/>
    <d v="1899-12-30T00:00:18"/>
    <n v="4.6299999999999998E-4"/>
    <s v="passage possible"/>
    <s v="Commune de ramassage"/>
    <n v="592"/>
  </r>
  <r>
    <n v="593"/>
    <n v="354017116483021"/>
    <s v="354017116483021-14 mars"/>
    <x v="592"/>
    <d v="2022-03-14T10:42:15"/>
    <d v="2022-03-14T10:42:15"/>
    <s v="69263"/>
    <x v="592"/>
    <x v="592"/>
    <x v="12"/>
    <s v="Dans 69263"/>
    <s v=""/>
    <x v="39"/>
    <d v="1899-12-30T00:00:14"/>
    <n v="-2.03E-4"/>
    <s v="passage possible"/>
    <s v="Commune de ramassage"/>
    <n v="593"/>
  </r>
  <r>
    <n v="594"/>
    <n v="354017116483021"/>
    <s v="354017116483021-14 mars"/>
    <x v="593"/>
    <d v="2022-03-14T10:42:29"/>
    <d v="2022-03-14T10:42:29"/>
    <s v="69263"/>
    <x v="593"/>
    <x v="593"/>
    <x v="12"/>
    <s v="Dans 69263"/>
    <s v=""/>
    <x v="43"/>
    <d v="1899-12-30T00:00:07"/>
    <n v="4.2499999999999998E-4"/>
    <s v="passage possible"/>
    <s v="Commune de ramassage"/>
    <n v="594"/>
  </r>
  <r>
    <n v="595"/>
    <n v="354017116483021"/>
    <s v="354017116483021-14 mars"/>
    <x v="594"/>
    <d v="2022-03-14T10:42:36"/>
    <d v="2022-03-14T10:42:36"/>
    <s v="69263"/>
    <x v="594"/>
    <x v="594"/>
    <x v="12"/>
    <s v="Dans 69263"/>
    <s v=""/>
    <x v="39"/>
    <d v="1899-12-30T00:00:06"/>
    <n v="2.7799999999999998E-4"/>
    <s v="passage possible"/>
    <s v="Commune de ramassage"/>
    <n v="595"/>
  </r>
  <r>
    <n v="596"/>
    <n v="354017116483021"/>
    <s v="354017116483021-14 mars"/>
    <x v="595"/>
    <d v="2022-03-14T10:42:42"/>
    <d v="2022-03-14T10:42:42"/>
    <s v="69263"/>
    <x v="595"/>
    <x v="595"/>
    <x v="12"/>
    <s v="Dans 69263"/>
    <s v=""/>
    <x v="39"/>
    <d v="1899-12-30T00:00:23"/>
    <n v="1.5950000000000001E-3"/>
    <s v="passage possible"/>
    <s v="Commune de ramassage"/>
    <n v="596"/>
  </r>
  <r>
    <n v="597"/>
    <n v="354017116483021"/>
    <s v="354017116483021-14 mars"/>
    <x v="596"/>
    <d v="2022-03-14T10:43:05"/>
    <d v="2022-03-14T10:43:05"/>
    <s v="69263"/>
    <x v="596"/>
    <x v="596"/>
    <x v="12"/>
    <s v="Dans 69263"/>
    <s v=""/>
    <x v="38"/>
    <d v="1899-12-30T00:00:05"/>
    <n v="2.4699999999999999E-4"/>
    <s v="passage possible"/>
    <s v="Commune de ramassage"/>
    <n v="597"/>
  </r>
  <r>
    <n v="598"/>
    <n v="354017116483021"/>
    <s v="354017116483021-14 mars"/>
    <x v="597"/>
    <d v="2022-03-14T10:43:10"/>
    <d v="2022-03-14T10:43:10"/>
    <s v="69263"/>
    <x v="597"/>
    <x v="597"/>
    <x v="12"/>
    <s v="Dans 69263"/>
    <s v=""/>
    <x v="56"/>
    <d v="1899-12-30T00:00:19"/>
    <n v="1.7769999999999999E-3"/>
    <s v="passage possible"/>
    <s v="Commune de ramassage"/>
    <n v="598"/>
  </r>
  <r>
    <n v="599"/>
    <n v="354017116483021"/>
    <s v="354017116483021-14 mars"/>
    <x v="598"/>
    <d v="2022-03-14T10:43:29"/>
    <d v="2022-03-14T10:43:29"/>
    <s v="69263"/>
    <x v="598"/>
    <x v="598"/>
    <x v="12"/>
    <s v="Dans 69263"/>
    <s v=""/>
    <x v="55"/>
    <d v="1899-12-30T00:00:02"/>
    <n v="-1.6699999999999999E-4"/>
    <s v="passage possible"/>
    <s v="Commune de ramassage"/>
    <n v="599"/>
  </r>
  <r>
    <n v="600"/>
    <n v="354017116483021"/>
    <s v="354017116483021-14 mars"/>
    <x v="599"/>
    <d v="2022-03-14T10:43:31"/>
    <d v="2022-03-14T10:43:31"/>
    <s v="69263"/>
    <x v="599"/>
    <x v="599"/>
    <x v="12"/>
    <s v="Dans 69263"/>
    <s v=""/>
    <x v="43"/>
    <d v="1899-12-30T00:00:18"/>
    <n v="-1.7000000000000001E-4"/>
    <s v="passage possible"/>
    <s v="Commune de ramassage"/>
    <n v="600"/>
  </r>
  <r>
    <n v="601"/>
    <n v="354017116483021"/>
    <s v="354017116483021-14 mars"/>
    <x v="600"/>
    <d v="2022-03-14T10:43:49"/>
    <d v="2022-03-14T10:43:49"/>
    <s v="69263"/>
    <x v="600"/>
    <x v="600"/>
    <x v="13"/>
    <s v="Dans 69263"/>
    <s v="sortie 69263"/>
    <x v="54"/>
    <d v="1899-12-30T00:00:08"/>
    <n v="9.2199999999999997E-4"/>
    <s v="passage possible"/>
    <s v="Commune de ramassage"/>
    <n v="601"/>
  </r>
  <r>
    <n v="602"/>
    <n v="354017116483021"/>
    <s v="354017116483021-14 mars"/>
    <x v="601"/>
    <d v="2022-03-14T10:43:57"/>
    <d v="2022-03-14T10:43:57"/>
    <s v="69001"/>
    <x v="601"/>
    <x v="601"/>
    <x v="18"/>
    <s v="Entree 69001"/>
    <s v="Entree 69001"/>
    <x v="14"/>
    <d v="1899-12-30T00:00:05"/>
    <n v="4.1800000000000002E-4"/>
    <s v="passage possible"/>
    <s v="Commune de ramassage"/>
    <n v="602"/>
  </r>
  <r>
    <n v="603"/>
    <n v="354017116483021"/>
    <s v="354017116483021-14 mars"/>
    <x v="602"/>
    <d v="2022-03-14T10:44:02"/>
    <d v="2022-03-14T10:44:02"/>
    <s v="69001"/>
    <x v="602"/>
    <x v="602"/>
    <x v="18"/>
    <s v="Dans 69001"/>
    <s v=""/>
    <x v="37"/>
    <d v="1899-12-30T00:00:18"/>
    <n v="1.1969999999999999E-3"/>
    <s v="passage possible"/>
    <s v="Commune de ramassage"/>
    <n v="603"/>
  </r>
  <r>
    <n v="604"/>
    <n v="354017116483021"/>
    <s v="354017116483021-14 mars"/>
    <x v="603"/>
    <d v="2022-03-14T10:44:20"/>
    <d v="2022-03-14T10:44:20"/>
    <s v="69001"/>
    <x v="603"/>
    <x v="603"/>
    <x v="18"/>
    <s v="Dans 69001"/>
    <s v=""/>
    <x v="9"/>
    <d v="1899-12-30T00:01:08"/>
    <n v="-4.0700000000000003E-4"/>
    <s v="passage possible"/>
    <s v="Commune de ramassage"/>
    <n v="604"/>
  </r>
  <r>
    <n v="605"/>
    <n v="354017116483021"/>
    <s v="354017116483021-14 mars"/>
    <x v="604"/>
    <d v="2022-03-14T10:45:28"/>
    <d v="2022-03-14T10:45:28"/>
    <s v="69001"/>
    <x v="604"/>
    <x v="604"/>
    <x v="18"/>
    <s v="Dans 69001"/>
    <s v=""/>
    <x v="31"/>
    <d v="1899-12-30T00:00:04"/>
    <n v="4.3199999999999998E-4"/>
    <s v="ramassage possible"/>
    <s v="Commune de ramassage"/>
    <n v="605"/>
  </r>
  <r>
    <n v="606"/>
    <n v="354017116483021"/>
    <s v="354017116483021-14 mars"/>
    <x v="605"/>
    <d v="2022-03-14T10:45:32"/>
    <d v="2022-03-14T10:45:32"/>
    <s v="69001"/>
    <x v="605"/>
    <x v="605"/>
    <x v="18"/>
    <s v="Dans 69001"/>
    <s v=""/>
    <x v="29"/>
    <d v="1899-12-30T00:00:01"/>
    <n v="-1.939E-3"/>
    <s v="passage possible"/>
    <s v="Commune de ramassage"/>
    <n v="606"/>
  </r>
  <r>
    <n v="607"/>
    <n v="354017116483021"/>
    <s v="354017116483021-14 mars"/>
    <x v="606"/>
    <d v="2022-03-14T10:45:33"/>
    <d v="2022-03-14T10:45:33"/>
    <s v="69001"/>
    <x v="606"/>
    <x v="606"/>
    <x v="19"/>
    <s v="Dans 69001"/>
    <s v="sortie 69001"/>
    <x v="13"/>
    <d v="1899-12-30T00:00:46"/>
    <n v="-1.0510000000000001E-3"/>
    <s v="passage possible"/>
    <s v="Commune de ramassage"/>
    <n v="607"/>
  </r>
  <r>
    <n v="608"/>
    <n v="354017116483021"/>
    <s v="354017116483021-14 mars"/>
    <x v="607"/>
    <d v="2022-03-14T10:46:19"/>
    <d v="2022-03-14T10:46:19"/>
    <s v="69263"/>
    <x v="607"/>
    <x v="607"/>
    <x v="12"/>
    <s v="Entree 69263"/>
    <s v="Entree 69263"/>
    <x v="14"/>
    <d v="1899-12-30T00:00:10"/>
    <n v="-1.255E-3"/>
    <s v="passage possible"/>
    <s v="Commune de ramassage"/>
    <n v="608"/>
  </r>
  <r>
    <n v="609"/>
    <n v="354017116483021"/>
    <s v="354017116483021-14 mars"/>
    <x v="608"/>
    <d v="2022-03-14T10:46:29"/>
    <d v="2022-03-14T10:46:29"/>
    <s v="69263"/>
    <x v="608"/>
    <x v="608"/>
    <x v="12"/>
    <s v="Dans 69263"/>
    <s v=""/>
    <x v="55"/>
    <d v="1899-12-30T00:00:02"/>
    <n v="-1.7200000000000001E-4"/>
    <s v="passage possible"/>
    <s v="Commune de ramassage"/>
    <n v="609"/>
  </r>
  <r>
    <n v="610"/>
    <n v="354017116483021"/>
    <s v="354017116483021-14 mars"/>
    <x v="609"/>
    <d v="2022-03-14T10:46:31"/>
    <d v="2022-03-14T10:46:31"/>
    <s v="69263"/>
    <x v="609"/>
    <x v="609"/>
    <x v="12"/>
    <s v="Dans 69263"/>
    <s v=""/>
    <x v="55"/>
    <d v="1899-12-30T00:00:04"/>
    <n v="-3.6999999999999998E-5"/>
    <s v="passage possible"/>
    <s v="Commune de ramassage"/>
    <n v="610"/>
  </r>
  <r>
    <n v="611"/>
    <n v="354017116483021"/>
    <s v="354017116483021-14 mars"/>
    <x v="610"/>
    <d v="2022-03-14T10:46:35"/>
    <d v="2022-03-14T10:46:35"/>
    <s v="69263"/>
    <x v="610"/>
    <x v="610"/>
    <x v="12"/>
    <s v="Dans 69263"/>
    <s v=""/>
    <x v="35"/>
    <d v="1899-12-30T00:00:22"/>
    <n v="-1.65E-4"/>
    <s v="passage possible"/>
    <s v="Commune de ramassage"/>
    <n v="611"/>
  </r>
  <r>
    <n v="612"/>
    <n v="354017116483021"/>
    <s v="354017116483021-14 mars"/>
    <x v="611"/>
    <d v="2022-03-14T10:46:57"/>
    <d v="2022-03-14T10:46:57"/>
    <s v="69263"/>
    <x v="611"/>
    <x v="611"/>
    <x v="12"/>
    <s v="Dans 69263"/>
    <s v=""/>
    <x v="46"/>
    <d v="1899-12-30T00:01:01"/>
    <n v="-4.6E-5"/>
    <s v="ramassage possible"/>
    <s v="Commune de ramassage"/>
    <n v="612"/>
  </r>
  <r>
    <n v="613"/>
    <n v="354017116483021"/>
    <s v="354017116483021-14 mars"/>
    <x v="612"/>
    <d v="2022-03-14T10:47:58"/>
    <d v="2022-03-14T10:47:58"/>
    <s v="69263"/>
    <x v="612"/>
    <x v="612"/>
    <x v="12"/>
    <s v="Dans 69263"/>
    <s v=""/>
    <x v="0"/>
    <d v="1899-12-30T00:00:20"/>
    <n v="0"/>
    <s v="ramassage possible"/>
    <s v="Commune de passage"/>
    <n v="613"/>
  </r>
  <r>
    <n v="614"/>
    <n v="354017116483021"/>
    <s v="354017116483021-14 mars"/>
    <x v="613"/>
    <d v="2022-03-14T10:48:18"/>
    <d v="2022-03-14T10:48:18"/>
    <s v="69263"/>
    <x v="613"/>
    <x v="613"/>
    <x v="12"/>
    <s v="Dans 69263"/>
    <s v=""/>
    <x v="0"/>
    <d v="1899-12-30T00:00:24"/>
    <n v="-1.7899999999999999E-3"/>
    <s v="ramassage possible"/>
    <s v="Commune de passage"/>
    <n v="614"/>
  </r>
  <r>
    <n v="615"/>
    <n v="354017116483021"/>
    <s v="354017116483021-14 mars"/>
    <x v="614"/>
    <d v="2022-03-14T10:48:42"/>
    <d v="2022-03-14T10:48:42"/>
    <s v="69263"/>
    <x v="614"/>
    <x v="614"/>
    <x v="12"/>
    <s v="Dans 69263"/>
    <s v=""/>
    <x v="15"/>
    <d v="1899-12-30T00:00:04"/>
    <n v="-1.37E-4"/>
    <s v="passage possible"/>
    <s v="Commune de ramassage"/>
    <n v="615"/>
  </r>
  <r>
    <n v="616"/>
    <n v="354017116483021"/>
    <s v="354017116483021-14 mars"/>
    <x v="615"/>
    <d v="2022-03-14T10:48:46"/>
    <d v="2022-03-14T10:48:46"/>
    <s v="69263"/>
    <x v="615"/>
    <x v="615"/>
    <x v="12"/>
    <s v="Dans 69263"/>
    <s v=""/>
    <x v="15"/>
    <d v="1899-12-30T00:00:33"/>
    <n v="-3.2499999999999999E-4"/>
    <s v="passage possible"/>
    <s v="Commune de ramassage"/>
    <n v="616"/>
  </r>
  <r>
    <n v="617"/>
    <n v="354017116483021"/>
    <s v="354017116483021-14 mars"/>
    <x v="616"/>
    <d v="2022-03-14T10:49:19"/>
    <d v="2022-03-14T10:49:19"/>
    <s v="69263"/>
    <x v="616"/>
    <x v="616"/>
    <x v="12"/>
    <s v="Dans 69263"/>
    <s v=""/>
    <x v="45"/>
    <d v="1899-12-30T00:00:07"/>
    <n v="-3.1199999999999999E-4"/>
    <s v="passage possible"/>
    <s v="Commune de ramassage"/>
    <n v="617"/>
  </r>
  <r>
    <n v="618"/>
    <n v="354017116483021"/>
    <s v="354017116483021-14 mars"/>
    <x v="617"/>
    <d v="2022-03-14T10:49:26"/>
    <d v="2022-03-14T10:49:26"/>
    <s v="69263"/>
    <x v="617"/>
    <x v="617"/>
    <x v="12"/>
    <s v="Dans 69263"/>
    <s v=""/>
    <x v="28"/>
    <d v="1899-12-30T00:00:09"/>
    <n v="-3.6099999999999999E-4"/>
    <s v="passage possible"/>
    <s v="Commune de ramassage"/>
    <n v="618"/>
  </r>
  <r>
    <n v="619"/>
    <n v="354017116483021"/>
    <s v="354017116483021-14 mars"/>
    <x v="618"/>
    <d v="2022-03-14T10:49:35"/>
    <d v="2022-03-14T10:49:35"/>
    <s v="69263"/>
    <x v="618"/>
    <x v="618"/>
    <x v="12"/>
    <s v="Dans 69263"/>
    <s v=""/>
    <x v="1"/>
    <d v="1899-12-30T00:01:41"/>
    <n v="1.2999999999999999E-4"/>
    <s v="ramassage possible"/>
    <s v="Commune de ramassage"/>
    <n v="619"/>
  </r>
  <r>
    <n v="620"/>
    <n v="354017116483021"/>
    <s v="354017116483021-14 mars"/>
    <x v="619"/>
    <d v="2022-03-14T10:51:16"/>
    <d v="2022-03-14T10:51:16"/>
    <s v="69263"/>
    <x v="619"/>
    <x v="619"/>
    <x v="12"/>
    <s v="Dans 69263"/>
    <s v=""/>
    <x v="52"/>
    <d v="1899-12-30T00:00:12"/>
    <n v="-6.7000000000000002E-5"/>
    <s v="ramassage possible"/>
    <s v="Commune de ramassage"/>
    <n v="620"/>
  </r>
  <r>
    <n v="621"/>
    <n v="354017116483021"/>
    <s v="354017116483021-14 mars"/>
    <x v="620"/>
    <d v="2022-03-14T10:51:28"/>
    <d v="2022-03-14T10:51:28"/>
    <s v="69263"/>
    <x v="620"/>
    <x v="620"/>
    <x v="12"/>
    <s v="Dans 69263"/>
    <s v=""/>
    <x v="0"/>
    <d v="1899-12-30T00:00:05"/>
    <n v="-1.3200000000000001E-4"/>
    <s v="ramassage possible"/>
    <s v="Commune de passage"/>
    <n v="621"/>
  </r>
  <r>
    <n v="622"/>
    <n v="354017116483021"/>
    <s v="354017116483021-14 mars"/>
    <x v="621"/>
    <d v="2022-03-14T10:51:33"/>
    <d v="2022-03-14T10:51:33"/>
    <s v="69263"/>
    <x v="621"/>
    <x v="621"/>
    <x v="12"/>
    <s v="Dans 69263"/>
    <s v=""/>
    <x v="46"/>
    <d v="1899-12-30T00:00:28"/>
    <n v="-1.085E-3"/>
    <s v="ramassage possible"/>
    <s v="Commune de ramassage"/>
    <n v="622"/>
  </r>
  <r>
    <n v="623"/>
    <n v="354017116483021"/>
    <s v="354017116483021-14 mars"/>
    <x v="622"/>
    <d v="2022-03-14T10:52:01"/>
    <d v="2022-03-14T10:52:01"/>
    <s v="69263"/>
    <x v="622"/>
    <x v="622"/>
    <x v="12"/>
    <s v="Dans 69263"/>
    <s v=""/>
    <x v="49"/>
    <d v="1899-12-30T00:00:09"/>
    <n v="-3.5100000000000002E-4"/>
    <s v="passage possible"/>
    <s v="Commune de ramassage"/>
    <n v="623"/>
  </r>
  <r>
    <n v="624"/>
    <n v="354017116483021"/>
    <s v="354017116483021-14 mars"/>
    <x v="623"/>
    <d v="2022-03-14T10:52:10"/>
    <d v="2022-03-14T10:52:10"/>
    <s v="69263"/>
    <x v="623"/>
    <x v="623"/>
    <x v="12"/>
    <s v="Dans 69263"/>
    <s v=""/>
    <x v="9"/>
    <d v="1899-12-30T00:00:24"/>
    <n v="-1.6770000000000001E-3"/>
    <s v="passage possible"/>
    <s v="Commune de ramassage"/>
    <n v="624"/>
  </r>
  <r>
    <n v="625"/>
    <n v="354017116483021"/>
    <s v="354017116483021-14 mars"/>
    <x v="624"/>
    <d v="2022-03-14T10:52:34"/>
    <d v="2022-03-14T10:52:34"/>
    <s v="69263"/>
    <x v="624"/>
    <x v="624"/>
    <x v="12"/>
    <s v="Dans 69263"/>
    <s v=""/>
    <x v="35"/>
    <d v="1899-12-30T00:00:16"/>
    <n v="-1.207E-3"/>
    <s v="passage possible"/>
    <s v="Commune de ramassage"/>
    <n v="625"/>
  </r>
  <r>
    <n v="626"/>
    <n v="354017116483021"/>
    <s v="354017116483021-14 mars"/>
    <x v="625"/>
    <d v="2022-03-14T10:52:50"/>
    <d v="2022-03-14T10:52:50"/>
    <s v="69263"/>
    <x v="625"/>
    <x v="625"/>
    <x v="12"/>
    <s v="Dans 69263"/>
    <s v=""/>
    <x v="44"/>
    <d v="1899-12-30T00:00:13"/>
    <n v="-1.1349999999999999E-3"/>
    <s v="passage possible"/>
    <s v="Commune de ramassage"/>
    <n v="626"/>
  </r>
  <r>
    <n v="627"/>
    <n v="354017116483021"/>
    <s v="354017116483021-14 mars"/>
    <x v="626"/>
    <d v="2022-03-14T10:53:03"/>
    <d v="2022-03-14T10:53:03"/>
    <s v="69263"/>
    <x v="626"/>
    <x v="626"/>
    <x v="12"/>
    <s v="Dans 69263"/>
    <s v=""/>
    <x v="43"/>
    <d v="1899-12-30T00:00:03"/>
    <n v="-4.5100000000000001E-4"/>
    <s v="passage possible"/>
    <s v="Commune de ramassage"/>
    <n v="627"/>
  </r>
  <r>
    <n v="628"/>
    <n v="354017116483021"/>
    <s v="354017116483021-14 mars"/>
    <x v="627"/>
    <d v="2022-03-14T10:53:06"/>
    <d v="2022-03-14T10:53:06"/>
    <s v="69263"/>
    <x v="627"/>
    <x v="627"/>
    <x v="12"/>
    <s v="Dans 69263"/>
    <s v=""/>
    <x v="39"/>
    <d v="1899-12-30T00:00:15"/>
    <n v="-7.2199999999999999E-4"/>
    <s v="passage possible"/>
    <s v="Commune de ramassage"/>
    <n v="628"/>
  </r>
  <r>
    <n v="629"/>
    <n v="354017116483021"/>
    <s v="354017116483021-14 mars"/>
    <x v="628"/>
    <d v="2022-03-14T10:53:21"/>
    <d v="2022-03-14T10:53:21"/>
    <s v="69263"/>
    <x v="628"/>
    <x v="628"/>
    <x v="12"/>
    <s v="Dans 69263"/>
    <s v=""/>
    <x v="8"/>
    <d v="1899-12-30T00:00:05"/>
    <n v="8.0000000000000007E-5"/>
    <s v="passage possible"/>
    <s v="Commune de ramassage"/>
    <n v="629"/>
  </r>
  <r>
    <n v="630"/>
    <n v="354017116483021"/>
    <s v="354017116483021-14 mars"/>
    <x v="629"/>
    <d v="2022-03-14T10:53:26"/>
    <d v="2022-03-14T10:53:26"/>
    <s v="69263"/>
    <x v="629"/>
    <x v="629"/>
    <x v="12"/>
    <s v="Dans 69263"/>
    <s v=""/>
    <x v="25"/>
    <d v="1899-12-30T00:00:21"/>
    <n v="1.738E-3"/>
    <s v="passage possible"/>
    <s v="Commune de ramassage"/>
    <n v="630"/>
  </r>
  <r>
    <n v="631"/>
    <n v="354017116483021"/>
    <s v="354017116483021-14 mars"/>
    <x v="630"/>
    <d v="2022-03-14T10:53:47"/>
    <d v="2022-03-14T10:53:47"/>
    <s v="69263"/>
    <x v="630"/>
    <x v="630"/>
    <x v="12"/>
    <s v="Dans 69263"/>
    <s v=""/>
    <x v="12"/>
    <d v="1899-12-30T00:00:03"/>
    <n v="-1.6799999999999999E-4"/>
    <s v="passage possible"/>
    <s v="Commune de ramassage"/>
    <n v="631"/>
  </r>
  <r>
    <n v="632"/>
    <n v="354017116483021"/>
    <s v="354017116483021-14 mars"/>
    <x v="631"/>
    <d v="2022-03-14T10:53:50"/>
    <d v="2022-03-14T10:53:50"/>
    <s v="69263"/>
    <x v="631"/>
    <x v="631"/>
    <x v="12"/>
    <s v="Dans 69263"/>
    <s v=""/>
    <x v="20"/>
    <d v="1899-12-30T00:00:06"/>
    <n v="-2.13E-4"/>
    <s v="passage possible"/>
    <s v="Commune de ramassage"/>
    <n v="632"/>
  </r>
  <r>
    <n v="633"/>
    <n v="354017116483021"/>
    <s v="354017116483021-14 mars"/>
    <x v="632"/>
    <d v="2022-03-14T10:53:56"/>
    <d v="2022-03-14T10:53:56"/>
    <s v="69263"/>
    <x v="632"/>
    <x v="632"/>
    <x v="12"/>
    <s v="Dans 69263"/>
    <s v=""/>
    <x v="44"/>
    <d v="1899-12-30T00:00:03"/>
    <n v="2.13E-4"/>
    <s v="passage possible"/>
    <s v="Commune de ramassage"/>
    <n v="633"/>
  </r>
  <r>
    <n v="634"/>
    <n v="354017116483021"/>
    <s v="354017116483021-14 mars"/>
    <x v="633"/>
    <d v="2022-03-14T10:53:59"/>
    <d v="2022-03-14T10:53:59"/>
    <s v="69263"/>
    <x v="633"/>
    <x v="633"/>
    <x v="12"/>
    <s v="Dans 69263"/>
    <s v=""/>
    <x v="37"/>
    <d v="1899-12-30T00:00:25"/>
    <n v="2.16E-3"/>
    <s v="passage possible"/>
    <s v="Commune de ramassage"/>
    <n v="634"/>
  </r>
  <r>
    <n v="635"/>
    <n v="354017116483021"/>
    <s v="354017116483021-14 mars"/>
    <x v="634"/>
    <d v="2022-03-14T10:54:24"/>
    <d v="2022-03-14T10:54:24"/>
    <s v="69263"/>
    <x v="634"/>
    <x v="634"/>
    <x v="12"/>
    <s v="Dans 69263"/>
    <s v=""/>
    <x v="17"/>
    <d v="1899-12-30T00:00:08"/>
    <n v="-2.2000000000000001E-4"/>
    <s v="passage possible"/>
    <s v="Commune de ramassage"/>
    <n v="635"/>
  </r>
  <r>
    <n v="636"/>
    <n v="354017116483021"/>
    <s v="354017116483021-14 mars"/>
    <x v="635"/>
    <d v="2022-03-14T10:54:32"/>
    <d v="2022-03-14T10:54:32"/>
    <s v="69263"/>
    <x v="635"/>
    <x v="635"/>
    <x v="12"/>
    <s v="Dans 69263"/>
    <s v=""/>
    <x v="10"/>
    <d v="1899-12-30T00:00:28"/>
    <n v="-5.5000000000000003E-4"/>
    <s v="passage possible"/>
    <s v="Commune de ramassage"/>
    <n v="636"/>
  </r>
  <r>
    <n v="637"/>
    <n v="354017116483021"/>
    <s v="354017116483021-14 mars"/>
    <x v="636"/>
    <d v="2022-03-14T10:55:00"/>
    <d v="2022-03-14T10:55:00"/>
    <s v="69263"/>
    <x v="636"/>
    <x v="636"/>
    <x v="12"/>
    <s v="Dans 69263"/>
    <s v=""/>
    <x v="21"/>
    <d v="1899-12-30T00:00:11"/>
    <n v="2.02E-4"/>
    <s v="passage possible"/>
    <s v="Commune de ramassage"/>
    <n v="637"/>
  </r>
  <r>
    <n v="638"/>
    <n v="354017116483021"/>
    <s v="354017116483021-14 mars"/>
    <x v="637"/>
    <d v="2022-03-14T10:55:11"/>
    <d v="2022-03-14T10:55:11"/>
    <s v="69263"/>
    <x v="637"/>
    <x v="637"/>
    <x v="12"/>
    <s v="Dans 69263"/>
    <s v=""/>
    <x v="12"/>
    <d v="1899-12-30T00:00:57"/>
    <n v="-7.45E-4"/>
    <s v="passage possible"/>
    <s v="Commune de ramassage"/>
    <n v="638"/>
  </r>
  <r>
    <n v="639"/>
    <n v="354017116483021"/>
    <s v="354017116483021-14 mars"/>
    <x v="638"/>
    <d v="2022-03-14T10:56:08"/>
    <d v="2022-03-14T10:56:08"/>
    <s v="69263"/>
    <x v="638"/>
    <x v="638"/>
    <x v="12"/>
    <s v="Dans 69263"/>
    <s v=""/>
    <x v="27"/>
    <d v="1899-12-30T00:00:05"/>
    <n v="1.06E-4"/>
    <s v="passage possible"/>
    <s v="Commune de ramassage"/>
    <n v="639"/>
  </r>
  <r>
    <n v="640"/>
    <n v="354017116483021"/>
    <s v="354017116483021-14 mars"/>
    <x v="639"/>
    <d v="2022-03-14T10:56:13"/>
    <d v="2022-03-14T10:56:13"/>
    <s v="69263"/>
    <x v="639"/>
    <x v="639"/>
    <x v="12"/>
    <s v="Dans 69263"/>
    <s v=""/>
    <x v="6"/>
    <d v="1899-12-30T00:01:49"/>
    <n v="7.3969999999999999E-3"/>
    <s v="passage possible"/>
    <s v="Commune de ramassage"/>
    <n v="640"/>
  </r>
  <r>
    <n v="641"/>
    <n v="354017116483021"/>
    <s v="354017116483021-14 mars"/>
    <x v="640"/>
    <d v="2022-03-14T10:58:02"/>
    <d v="2022-03-14T10:58:02"/>
    <s v="69263"/>
    <x v="640"/>
    <x v="640"/>
    <x v="12"/>
    <s v="Dans 69263"/>
    <s v=""/>
    <x v="48"/>
    <d v="1899-12-30T00:00:20"/>
    <n v="1.3079999999999999E-3"/>
    <s v="passage possible"/>
    <s v="Commune de ramassage"/>
    <n v="641"/>
  </r>
  <r>
    <n v="642"/>
    <n v="354017116483021"/>
    <s v="354017116483021-14 mars"/>
    <x v="641"/>
    <d v="2022-03-14T10:58:22"/>
    <d v="2022-03-14T10:58:22"/>
    <s v="69263"/>
    <x v="641"/>
    <x v="641"/>
    <x v="12"/>
    <s v="Dans 69263"/>
    <s v=""/>
    <x v="55"/>
    <d v="1899-12-30T00:00:10"/>
    <n v="2.34E-4"/>
    <s v="passage possible"/>
    <s v="Commune de ramassage"/>
    <n v="642"/>
  </r>
  <r>
    <n v="643"/>
    <n v="354017116483021"/>
    <s v="354017116483021-14 mars"/>
    <x v="642"/>
    <d v="2022-03-14T10:58:32"/>
    <d v="2022-03-14T10:58:32"/>
    <s v="69263"/>
    <x v="642"/>
    <x v="642"/>
    <x v="12"/>
    <s v="Dans 69263"/>
    <s v=""/>
    <x v="50"/>
    <d v="1899-12-30T00:00:35"/>
    <n v="1.771E-3"/>
    <s v="passage possible"/>
    <s v="Commune de ramassage"/>
    <n v="643"/>
  </r>
  <r>
    <n v="644"/>
    <n v="354017116483021"/>
    <s v="354017116483021-14 mars"/>
    <x v="643"/>
    <d v="2022-03-14T10:59:07"/>
    <d v="2022-03-14T10:59:07"/>
    <s v="69263"/>
    <x v="643"/>
    <x v="643"/>
    <x v="12"/>
    <s v="Dans 69263"/>
    <s v=""/>
    <x v="31"/>
    <d v="1899-12-30T00:00:32"/>
    <n v="-6.0000000000000002E-6"/>
    <s v="ramassage possible"/>
    <s v="Commune de ramassage"/>
    <n v="644"/>
  </r>
  <r>
    <n v="645"/>
    <n v="354017116483021"/>
    <s v="354017116483021-14 mars"/>
    <x v="644"/>
    <d v="2022-03-14T10:59:39"/>
    <d v="2022-03-14T10:59:39"/>
    <s v="69263"/>
    <x v="644"/>
    <x v="644"/>
    <x v="12"/>
    <s v="Dans 69263"/>
    <s v=""/>
    <x v="1"/>
    <d v="1899-12-30T00:00:17"/>
    <n v="-1.5699999999999999E-4"/>
    <s v="ramassage possible"/>
    <s v="Commune de ramassage"/>
    <n v="645"/>
  </r>
  <r>
    <n v="646"/>
    <n v="354017116483021"/>
    <s v="354017116483021-14 mars"/>
    <x v="645"/>
    <d v="2022-03-14T10:59:56"/>
    <d v="2022-03-14T10:59:56"/>
    <s v="69263"/>
    <x v="645"/>
    <x v="645"/>
    <x v="12"/>
    <s v="Dans 69263"/>
    <s v=""/>
    <x v="1"/>
    <d v="1899-12-30T00:00:41"/>
    <n v="-1.7979999999999999E-3"/>
    <s v="ramassage possible"/>
    <s v="Commune de ramassage"/>
    <n v="646"/>
  </r>
  <r>
    <n v="647"/>
    <n v="354017116483021"/>
    <s v="354017116483021-14 mars"/>
    <x v="646"/>
    <d v="2022-03-14T11:00:37"/>
    <d v="2022-03-14T11:00:37"/>
    <s v="69263"/>
    <x v="646"/>
    <x v="646"/>
    <x v="12"/>
    <s v="Dans 69263"/>
    <s v=""/>
    <x v="29"/>
    <d v="1899-12-30T00:01:15"/>
    <n v="-2.9500000000000001E-4"/>
    <s v="passage possible"/>
    <s v="Commune de ramassage"/>
    <n v="647"/>
  </r>
  <r>
    <n v="648"/>
    <n v="354017116483021"/>
    <s v="354017116483021-14 mars"/>
    <x v="647"/>
    <d v="2022-03-14T11:01:52"/>
    <d v="2022-03-14T11:01:52"/>
    <s v="69263"/>
    <x v="647"/>
    <x v="647"/>
    <x v="12"/>
    <s v="Dans 69263"/>
    <s v=""/>
    <x v="36"/>
    <d v="1899-12-30T00:00:17"/>
    <n v="-9.3400000000000004E-4"/>
    <s v="passage possible"/>
    <s v="Commune de ramassage"/>
    <n v="648"/>
  </r>
  <r>
    <n v="649"/>
    <n v="354017116483021"/>
    <s v="354017116483021-14 mars"/>
    <x v="648"/>
    <d v="2022-03-14T11:02:09"/>
    <d v="2022-03-14T11:02:09"/>
    <s v="69263"/>
    <x v="648"/>
    <x v="648"/>
    <x v="12"/>
    <s v="Dans 69263"/>
    <s v=""/>
    <x v="25"/>
    <d v="1899-12-30T00:00:06"/>
    <n v="-2.3599999999999999E-4"/>
    <s v="passage possible"/>
    <s v="Commune de ramassage"/>
    <n v="649"/>
  </r>
  <r>
    <n v="650"/>
    <n v="354017116483021"/>
    <s v="354017116483021-14 mars"/>
    <x v="649"/>
    <d v="2022-03-14T11:02:15"/>
    <d v="2022-03-14T11:02:15"/>
    <s v="69263"/>
    <x v="649"/>
    <x v="649"/>
    <x v="12"/>
    <s v="Dans 69263"/>
    <s v=""/>
    <x v="48"/>
    <d v="1899-12-30T00:00:02"/>
    <n v="-5.8999999999999998E-5"/>
    <s v="passage possible"/>
    <s v="Commune de ramassage"/>
    <n v="650"/>
  </r>
  <r>
    <n v="651"/>
    <n v="354017116483021"/>
    <s v="354017116483021-14 mars"/>
    <x v="650"/>
    <d v="2022-03-14T11:02:17"/>
    <d v="2022-03-14T11:02:17"/>
    <s v="69263"/>
    <x v="650"/>
    <x v="650"/>
    <x v="12"/>
    <s v="Dans 69263"/>
    <s v=""/>
    <x v="27"/>
    <d v="1899-12-30T00:00:54"/>
    <n v="-2.5799999999999998E-3"/>
    <s v="passage possible"/>
    <s v="Commune de ramassage"/>
    <n v="651"/>
  </r>
  <r>
    <n v="652"/>
    <n v="354017116483021"/>
    <s v="354017116483021-14 mars"/>
    <x v="651"/>
    <d v="2022-03-14T11:03:11"/>
    <d v="2022-03-14T11:03:11"/>
    <s v="69263"/>
    <x v="651"/>
    <x v="651"/>
    <x v="12"/>
    <s v="Dans 69263"/>
    <s v=""/>
    <x v="44"/>
    <d v="1899-12-30T00:00:55"/>
    <n v="-1.333E-3"/>
    <s v="passage possible"/>
    <s v="Commune de ramassage"/>
    <n v="652"/>
  </r>
  <r>
    <n v="653"/>
    <n v="354017116483021"/>
    <s v="354017116483021-14 mars"/>
    <x v="652"/>
    <d v="2022-03-14T11:04:06"/>
    <d v="2022-03-14T11:04:06"/>
    <s v="69263"/>
    <x v="652"/>
    <x v="652"/>
    <x v="12"/>
    <s v="Dans 69263"/>
    <s v=""/>
    <x v="2"/>
    <d v="1899-12-30T00:00:09"/>
    <n v="-3.1799999999999998E-4"/>
    <s v="ramassage possible"/>
    <s v="Commune de ramassage"/>
    <n v="653"/>
  </r>
  <r>
    <n v="654"/>
    <n v="354017116483021"/>
    <s v="354017116483021-14 mars"/>
    <x v="653"/>
    <d v="2022-03-14T11:04:15"/>
    <d v="2022-03-14T11:04:15"/>
    <s v="69263"/>
    <x v="653"/>
    <x v="653"/>
    <x v="12"/>
    <s v="Dans 69263"/>
    <s v=""/>
    <x v="48"/>
    <d v="1899-12-30T00:00:07"/>
    <n v="-2.6499999999999999E-4"/>
    <s v="passage possible"/>
    <s v="Commune de ramassage"/>
    <n v="654"/>
  </r>
  <r>
    <n v="655"/>
    <n v="354017116483021"/>
    <s v="354017116483021-14 mars"/>
    <x v="654"/>
    <d v="2022-03-14T11:04:22"/>
    <d v="2022-03-14T11:04:22"/>
    <s v="69263"/>
    <x v="654"/>
    <x v="654"/>
    <x v="12"/>
    <s v="Dans 69263"/>
    <s v=""/>
    <x v="50"/>
    <d v="1899-12-30T00:00:47"/>
    <n v="-2.9099999999999998E-3"/>
    <s v="passage possible"/>
    <s v="Commune de ramassage"/>
    <n v="655"/>
  </r>
  <r>
    <n v="656"/>
    <n v="354017116483021"/>
    <s v="354017116483021-14 mars"/>
    <x v="655"/>
    <d v="2022-03-14T11:05:09"/>
    <d v="2022-03-14T11:05:09"/>
    <s v="69263"/>
    <x v="655"/>
    <x v="655"/>
    <x v="12"/>
    <s v="Dans 69263"/>
    <s v=""/>
    <x v="6"/>
    <d v="1899-12-30T00:00:04"/>
    <n v="2.0999999999999999E-5"/>
    <s v="passage possible"/>
    <s v="Commune de ramassage"/>
    <n v="656"/>
  </r>
  <r>
    <n v="657"/>
    <n v="354017116483021"/>
    <s v="354017116483021-14 mars"/>
    <x v="656"/>
    <d v="2022-03-14T11:05:13"/>
    <d v="2022-03-14T11:05:13"/>
    <s v="69263"/>
    <x v="656"/>
    <x v="656"/>
    <x v="12"/>
    <s v="Dans 69263"/>
    <s v=""/>
    <x v="36"/>
    <d v="1899-12-30T00:00:21"/>
    <n v="8.3500000000000002E-4"/>
    <s v="passage possible"/>
    <s v="Commune de ramassage"/>
    <n v="657"/>
  </r>
  <r>
    <n v="658"/>
    <n v="354017116483021"/>
    <s v="354017116483021-14 mars"/>
    <x v="657"/>
    <d v="2022-03-14T11:05:34"/>
    <d v="2022-03-14T11:05:34"/>
    <s v="69263"/>
    <x v="657"/>
    <x v="657"/>
    <x v="12"/>
    <s v="Dans 69263"/>
    <s v=""/>
    <x v="14"/>
    <d v="1899-12-30T00:00:15"/>
    <n v="-2.1599999999999999E-4"/>
    <s v="passage possible"/>
    <s v="Commune de ramassage"/>
    <n v="658"/>
  </r>
  <r>
    <n v="659"/>
    <n v="354017116483021"/>
    <s v="354017116483021-14 mars"/>
    <x v="658"/>
    <d v="2022-03-14T11:05:49"/>
    <d v="2022-03-14T11:05:49"/>
    <s v="69263"/>
    <x v="658"/>
    <x v="658"/>
    <x v="12"/>
    <s v="Dans 69263"/>
    <s v=""/>
    <x v="13"/>
    <d v="1899-12-30T00:00:09"/>
    <n v="4.4999999999999999E-4"/>
    <s v="passage possible"/>
    <s v="Commune de ramassage"/>
    <n v="659"/>
  </r>
  <r>
    <n v="660"/>
    <n v="354017116483021"/>
    <s v="354017116483021-14 mars"/>
    <x v="659"/>
    <d v="2022-03-14T11:05:58"/>
    <d v="2022-03-14T11:05:58"/>
    <s v="69263"/>
    <x v="659"/>
    <x v="659"/>
    <x v="12"/>
    <s v="Dans 69263"/>
    <s v=""/>
    <x v="54"/>
    <d v="1899-12-30T00:00:31"/>
    <n v="6.9999999999999994E-5"/>
    <s v="passage possible"/>
    <s v="Commune de ramassage"/>
    <n v="660"/>
  </r>
  <r>
    <n v="661"/>
    <n v="354017116483021"/>
    <s v="354017116483021-14 mars"/>
    <x v="660"/>
    <d v="2022-03-14T11:06:29"/>
    <d v="2022-03-14T11:06:29"/>
    <s v="69263"/>
    <x v="660"/>
    <x v="660"/>
    <x v="12"/>
    <s v="Dans 69263"/>
    <s v=""/>
    <x v="21"/>
    <d v="1899-12-30T00:00:22"/>
    <n v="-1.5250000000000001E-3"/>
    <s v="passage possible"/>
    <s v="Commune de ramassage"/>
    <n v="661"/>
  </r>
  <r>
    <n v="662"/>
    <n v="354017116483021"/>
    <s v="354017116483021-14 mars"/>
    <x v="661"/>
    <d v="2022-03-14T11:06:51"/>
    <d v="2022-03-14T11:06:51"/>
    <s v="69263"/>
    <x v="661"/>
    <x v="661"/>
    <x v="12"/>
    <s v="Dans 69263"/>
    <s v=""/>
    <x v="39"/>
    <d v="1899-12-30T00:00:06"/>
    <n v="-6.4499999999999996E-4"/>
    <s v="passage possible"/>
    <s v="Commune de ramassage"/>
    <n v="662"/>
  </r>
  <r>
    <n v="663"/>
    <n v="354017116483021"/>
    <s v="354017116483021-14 mars"/>
    <x v="662"/>
    <d v="2022-03-14T11:06:57"/>
    <d v="2022-03-14T11:06:57"/>
    <s v="69263"/>
    <x v="662"/>
    <x v="662"/>
    <x v="12"/>
    <s v="Dans 69263"/>
    <s v=""/>
    <x v="14"/>
    <d v="1899-12-30T00:00:03"/>
    <n v="-4.0000000000000003E-5"/>
    <s v="passage possible"/>
    <s v="Commune de ramassage"/>
    <n v="663"/>
  </r>
  <r>
    <n v="664"/>
    <n v="354017116483021"/>
    <s v="354017116483021-14 mars"/>
    <x v="663"/>
    <d v="2022-03-14T11:07:00"/>
    <d v="2022-03-14T11:07:00"/>
    <s v="69263"/>
    <x v="663"/>
    <x v="663"/>
    <x v="12"/>
    <s v="Dans 69263"/>
    <s v=""/>
    <x v="13"/>
    <d v="1899-12-30T00:00:17"/>
    <n v="4.1800000000000002E-4"/>
    <s v="passage possible"/>
    <s v="Commune de ramassage"/>
    <n v="664"/>
  </r>
  <r>
    <n v="665"/>
    <n v="354017116483021"/>
    <s v="354017116483021-14 mars"/>
    <x v="664"/>
    <d v="2022-03-14T11:07:17"/>
    <d v="2022-03-14T11:07:17"/>
    <s v="69263"/>
    <x v="664"/>
    <x v="664"/>
    <x v="12"/>
    <s v="Dans 69263"/>
    <s v=""/>
    <x v="1"/>
    <d v="1899-12-30T00:00:01"/>
    <n v="4.1999999999999998E-5"/>
    <s v="ramassage possible"/>
    <s v="Commune de ramassage"/>
    <n v="665"/>
  </r>
  <r>
    <n v="666"/>
    <n v="354017116483021"/>
    <s v="354017116483021-14 mars"/>
    <x v="665"/>
    <d v="2022-03-14T11:07:18"/>
    <d v="2022-03-14T11:07:18"/>
    <s v="69263"/>
    <x v="665"/>
    <x v="665"/>
    <x v="12"/>
    <s v="Dans 69263"/>
    <s v=""/>
    <x v="1"/>
    <d v="1899-12-30T00:00:04"/>
    <n v="8.5000000000000006E-5"/>
    <s v="ramassage possible"/>
    <s v="Commune de ramassage"/>
    <n v="666"/>
  </r>
  <r>
    <n v="667"/>
    <n v="354017116483021"/>
    <s v="354017116483021-14 mars"/>
    <x v="666"/>
    <d v="2022-03-14T11:07:22"/>
    <d v="2022-03-14T11:07:22"/>
    <s v="69263"/>
    <x v="666"/>
    <x v="666"/>
    <x v="12"/>
    <s v="Dans 69263"/>
    <s v=""/>
    <x v="27"/>
    <d v="1899-12-30T00:00:35"/>
    <n v="1.083E-3"/>
    <s v="passage possible"/>
    <s v="Commune de ramassage"/>
    <n v="667"/>
  </r>
  <r>
    <n v="668"/>
    <n v="354017116483021"/>
    <s v="354017116483021-14 mars"/>
    <x v="667"/>
    <d v="2022-03-14T11:07:57"/>
    <d v="2022-03-14T11:07:57"/>
    <s v="69263"/>
    <x v="667"/>
    <x v="667"/>
    <x v="12"/>
    <s v="Dans 69263"/>
    <s v=""/>
    <x v="26"/>
    <d v="1899-12-30T00:00:33"/>
    <n v="1.1999999999999999E-3"/>
    <s v="passage possible"/>
    <s v="Commune de ramassage"/>
    <n v="668"/>
  </r>
  <r>
    <n v="669"/>
    <n v="354017116483021"/>
    <s v="354017116483021-14 mars"/>
    <x v="668"/>
    <d v="2022-03-14T11:08:30"/>
    <d v="2022-03-14T11:08:30"/>
    <s v="69263"/>
    <x v="668"/>
    <x v="668"/>
    <x v="12"/>
    <s v="Dans 69263"/>
    <s v=""/>
    <x v="27"/>
    <d v="1899-12-30T00:00:11"/>
    <n v="1.8E-5"/>
    <s v="passage possible"/>
    <s v="Commune de ramassage"/>
    <n v="669"/>
  </r>
  <r>
    <n v="670"/>
    <n v="354017116483021"/>
    <s v="354017116483021-14 mars"/>
    <x v="669"/>
    <d v="2022-03-14T11:08:41"/>
    <d v="2022-03-14T11:08:41"/>
    <s v="69263"/>
    <x v="669"/>
    <x v="669"/>
    <x v="12"/>
    <s v="Dans 69263"/>
    <s v=""/>
    <x v="2"/>
    <d v="1899-12-30T00:00:23"/>
    <n v="-1.5300000000000001E-4"/>
    <s v="ramassage possible"/>
    <s v="Commune de ramassage"/>
    <n v="670"/>
  </r>
  <r>
    <n v="671"/>
    <n v="354017116483021"/>
    <s v="354017116483021-14 mars"/>
    <x v="670"/>
    <d v="2022-03-14T11:09:04"/>
    <d v="2022-03-14T11:09:04"/>
    <s v="69263"/>
    <x v="670"/>
    <x v="670"/>
    <x v="12"/>
    <s v="Dans 69263"/>
    <s v=""/>
    <x v="1"/>
    <d v="1899-12-30T00:00:11"/>
    <n v="-1.8200000000000001E-4"/>
    <s v="ramassage possible"/>
    <s v="Commune de ramassage"/>
    <n v="671"/>
  </r>
  <r>
    <n v="672"/>
    <n v="354017116483021"/>
    <s v="354017116483021-14 mars"/>
    <x v="671"/>
    <d v="2022-03-14T11:09:15"/>
    <d v="2022-03-14T11:09:15"/>
    <s v="69263"/>
    <x v="671"/>
    <x v="671"/>
    <x v="12"/>
    <s v="Dans 69263"/>
    <s v=""/>
    <x v="46"/>
    <d v="1899-12-30T00:00:01"/>
    <n v="-2.0000000000000002E-5"/>
    <s v="ramassage possible"/>
    <s v="Commune de ramassage"/>
    <n v="672"/>
  </r>
  <r>
    <n v="673"/>
    <n v="354017116483021"/>
    <s v="354017116483021-14 mars"/>
    <x v="672"/>
    <d v="2022-03-14T11:09:16"/>
    <d v="2022-03-14T11:09:16"/>
    <s v="69263"/>
    <x v="672"/>
    <x v="672"/>
    <x v="12"/>
    <s v="Dans 69263"/>
    <s v=""/>
    <x v="2"/>
    <d v="1899-12-30T00:01:41"/>
    <n v="-2.1159999999999998E-3"/>
    <s v="ramassage possible"/>
    <s v="Commune de ramassage"/>
    <n v="673"/>
  </r>
  <r>
    <n v="674"/>
    <n v="354017116483021"/>
    <s v="354017116483021-14 mars"/>
    <x v="673"/>
    <d v="2022-03-14T11:10:57"/>
    <d v="2022-03-14T11:10:57"/>
    <s v="69263"/>
    <x v="673"/>
    <x v="673"/>
    <x v="12"/>
    <s v="Dans 69263"/>
    <s v=""/>
    <x v="24"/>
    <d v="1899-12-30T00:00:39"/>
    <n v="-1.8289999999999999E-3"/>
    <s v="passage possible"/>
    <s v="Commune de ramassage"/>
    <n v="674"/>
  </r>
  <r>
    <n v="675"/>
    <n v="354017116483021"/>
    <s v="354017116483021-14 mars"/>
    <x v="674"/>
    <d v="2022-03-14T11:11:36"/>
    <d v="2022-03-14T11:11:36"/>
    <s v="69263"/>
    <x v="674"/>
    <x v="674"/>
    <x v="12"/>
    <s v="Dans 69263"/>
    <s v=""/>
    <x v="25"/>
    <d v="1899-12-30T00:01:11"/>
    <n v="-1.6310000000000001E-3"/>
    <s v="passage possible"/>
    <s v="Commune de ramassage"/>
    <n v="675"/>
  </r>
  <r>
    <n v="676"/>
    <n v="354017116483021"/>
    <s v="354017116483021-14 mars"/>
    <x v="675"/>
    <d v="2022-03-14T11:12:47"/>
    <d v="2022-03-14T11:12:47"/>
    <s v="69263"/>
    <x v="675"/>
    <x v="675"/>
    <x v="12"/>
    <s v="Dans 69263"/>
    <s v=""/>
    <x v="23"/>
    <d v="1899-12-30T00:01:12"/>
    <n v="-1.214E-3"/>
    <s v="passage possible"/>
    <s v="Commune de ramassage"/>
    <n v="676"/>
  </r>
  <r>
    <n v="677"/>
    <n v="354017116483021"/>
    <s v="354017116483021-14 mars"/>
    <x v="676"/>
    <d v="2022-03-14T11:13:59"/>
    <d v="2022-03-14T11:13:59"/>
    <s v="69263"/>
    <x v="676"/>
    <x v="676"/>
    <x v="12"/>
    <s v="Dans 69263"/>
    <s v=""/>
    <x v="23"/>
    <d v="1899-12-30T00:00:13"/>
    <n v="-5.1099999999999995E-4"/>
    <s v="passage possible"/>
    <s v="Commune de ramassage"/>
    <n v="677"/>
  </r>
  <r>
    <n v="678"/>
    <n v="354017116483021"/>
    <s v="354017116483021-14 mars"/>
    <x v="677"/>
    <d v="2022-03-14T11:14:12"/>
    <d v="2022-03-14T11:14:12"/>
    <s v="69263"/>
    <x v="677"/>
    <x v="677"/>
    <x v="12"/>
    <s v="Dans 69263"/>
    <s v=""/>
    <x v="24"/>
    <d v="1899-12-30T00:00:17"/>
    <n v="-5.3200000000000003E-4"/>
    <s v="passage possible"/>
    <s v="Commune de ramassage"/>
    <n v="678"/>
  </r>
  <r>
    <n v="679"/>
    <n v="354017116483021"/>
    <s v="354017116483021-14 mars"/>
    <x v="678"/>
    <d v="2022-03-14T11:14:29"/>
    <d v="2022-03-14T11:14:29"/>
    <s v="69263"/>
    <x v="678"/>
    <x v="678"/>
    <x v="12"/>
    <s v="Dans 69263"/>
    <s v=""/>
    <x v="31"/>
    <d v="1899-12-30T00:01:23"/>
    <n v="-8.3299999999999997E-4"/>
    <s v="ramassage possible"/>
    <s v="Commune de ramassage"/>
    <n v="679"/>
  </r>
  <r>
    <n v="680"/>
    <n v="354017116483021"/>
    <s v="354017116483021-14 mars"/>
    <x v="679"/>
    <d v="2022-03-14T11:15:52"/>
    <d v="2022-03-14T11:15:52"/>
    <s v="69263"/>
    <x v="679"/>
    <x v="679"/>
    <x v="12"/>
    <s v="Dans 69263"/>
    <s v=""/>
    <x v="2"/>
    <d v="1899-12-30T00:00:11"/>
    <n v="-3.1399999999999999E-4"/>
    <s v="ramassage possible"/>
    <s v="Commune de ramassage"/>
    <n v="680"/>
  </r>
  <r>
    <n v="681"/>
    <n v="354017116483021"/>
    <s v="354017116483021-14 mars"/>
    <x v="680"/>
    <d v="2022-03-14T11:16:03"/>
    <d v="2022-03-14T11:16:03"/>
    <s v="69263"/>
    <x v="680"/>
    <x v="680"/>
    <x v="12"/>
    <s v="Dans 69263"/>
    <s v=""/>
    <x v="48"/>
    <d v="1899-12-30T00:00:40"/>
    <n v="-9.5000000000000005E-5"/>
    <s v="passage possible"/>
    <s v="Commune de ramassage"/>
    <n v="681"/>
  </r>
  <r>
    <n v="682"/>
    <n v="354017116483021"/>
    <s v="354017116483021-14 mars"/>
    <x v="681"/>
    <d v="2022-03-14T11:16:43"/>
    <d v="2022-03-14T11:16:43"/>
    <s v="69263"/>
    <x v="681"/>
    <x v="681"/>
    <x v="12"/>
    <s v="Dans 69263"/>
    <s v=""/>
    <x v="27"/>
    <d v="1899-12-30T00:00:30"/>
    <n v="-1.4009999999999999E-3"/>
    <s v="passage possible"/>
    <s v="Commune de ramassage"/>
    <n v="682"/>
  </r>
  <r>
    <n v="683"/>
    <n v="354017116483021"/>
    <s v="354017116483021-14 mars"/>
    <x v="682"/>
    <d v="2022-03-14T11:17:13"/>
    <d v="2022-03-14T11:17:13"/>
    <s v="69263"/>
    <x v="682"/>
    <x v="682"/>
    <x v="12"/>
    <s v="Dans 69263"/>
    <s v=""/>
    <x v="3"/>
    <d v="1899-12-30T00:00:02"/>
    <n v="-3.1999999999999999E-5"/>
    <s v="passage possible"/>
    <s v="Commune de ramassage"/>
    <n v="683"/>
  </r>
  <r>
    <n v="684"/>
    <n v="354017116483021"/>
    <s v="354017116483021-14 mars"/>
    <x v="683"/>
    <d v="2022-03-14T11:17:15"/>
    <d v="2022-03-14T11:17:15"/>
    <s v="69263"/>
    <x v="683"/>
    <x v="683"/>
    <x v="12"/>
    <s v="Dans 69263"/>
    <s v=""/>
    <x v="3"/>
    <d v="1899-12-30T00:01:04"/>
    <n v="-4.3000000000000002E-5"/>
    <s v="passage possible"/>
    <s v="Commune de ramassage"/>
    <n v="684"/>
  </r>
  <r>
    <n v="685"/>
    <n v="354017116483021"/>
    <s v="354017116483021-14 mars"/>
    <x v="684"/>
    <d v="2022-03-14T11:18:19"/>
    <d v="2022-03-14T11:18:19"/>
    <s v="69263"/>
    <x v="684"/>
    <x v="684"/>
    <x v="12"/>
    <s v="Dans 69263"/>
    <s v=""/>
    <x v="0"/>
    <d v="1899-12-30T00:01:32"/>
    <n v="2.8E-5"/>
    <s v="ramassage possible"/>
    <s v="Commune de passage"/>
    <n v="685"/>
  </r>
  <r>
    <n v="686"/>
    <n v="354017116483021"/>
    <s v="354017116483021-14 mars"/>
    <x v="685"/>
    <d v="2022-03-14T11:19:51"/>
    <d v="2022-03-14T11:19:51"/>
    <s v="69263"/>
    <x v="685"/>
    <x v="685"/>
    <x v="12"/>
    <s v="Dans 69263"/>
    <s v=""/>
    <x v="0"/>
    <d v="1899-12-30T00:02:06"/>
    <n v="0"/>
    <s v="ramassage possible"/>
    <s v="Commune de passage"/>
    <n v="686"/>
  </r>
  <r>
    <n v="687"/>
    <n v="354017116483021"/>
    <s v="354017116483021-14 mars"/>
    <x v="686"/>
    <d v="2022-03-14T11:21:57"/>
    <d v="2022-03-14T11:21:57"/>
    <s v="69263"/>
    <x v="686"/>
    <x v="686"/>
    <x v="12"/>
    <s v="Dans 69263"/>
    <s v=""/>
    <x v="0"/>
    <d v="1899-12-30T00:00:16"/>
    <n v="-1.15E-4"/>
    <s v="ramassage possible"/>
    <s v="Commune de passage"/>
    <n v="687"/>
  </r>
  <r>
    <n v="688"/>
    <n v="354017116483021"/>
    <s v="354017116483021-14 mars"/>
    <x v="687"/>
    <d v="2022-03-14T11:22:13"/>
    <d v="2022-03-14T11:22:13"/>
    <s v="69263"/>
    <x v="687"/>
    <x v="687"/>
    <x v="12"/>
    <s v="Dans 69263"/>
    <s v=""/>
    <x v="1"/>
    <d v="1899-12-30T00:00:18"/>
    <n v="-5.1999999999999995E-4"/>
    <s v="ramassage possible"/>
    <s v="Commune de ramassage"/>
    <n v="688"/>
  </r>
  <r>
    <n v="689"/>
    <n v="354017116483021"/>
    <s v="354017116483021-14 mars"/>
    <x v="688"/>
    <d v="2022-03-14T11:22:31"/>
    <d v="2022-03-14T11:22:31"/>
    <s v="69263"/>
    <x v="688"/>
    <x v="688"/>
    <x v="12"/>
    <s v="Dans 69263"/>
    <s v=""/>
    <x v="23"/>
    <d v="1899-12-30T00:00:30"/>
    <n v="-8.3699999999999996E-4"/>
    <s v="passage possible"/>
    <s v="Commune de ramassage"/>
    <n v="689"/>
  </r>
  <r>
    <n v="690"/>
    <n v="354017116483021"/>
    <s v="354017116483021-14 mars"/>
    <x v="689"/>
    <d v="2022-03-14T11:23:01"/>
    <d v="2022-03-14T11:23:01"/>
    <s v="69263"/>
    <x v="689"/>
    <x v="689"/>
    <x v="12"/>
    <s v="Dans 69263"/>
    <s v=""/>
    <x v="35"/>
    <d v="1899-12-30T00:00:04"/>
    <n v="1.22E-4"/>
    <s v="passage possible"/>
    <s v="Commune de ramassage"/>
    <n v="690"/>
  </r>
  <r>
    <n v="691"/>
    <n v="354017116483021"/>
    <s v="354017116483021-14 mars"/>
    <x v="690"/>
    <d v="2022-03-14T11:23:05"/>
    <d v="2022-03-14T11:23:05"/>
    <s v="69263"/>
    <x v="690"/>
    <x v="690"/>
    <x v="12"/>
    <s v="Dans 69263"/>
    <s v=""/>
    <x v="55"/>
    <d v="1899-12-30T00:00:14"/>
    <n v="1.1869999999999999E-3"/>
    <s v="passage possible"/>
    <s v="Commune de ramassage"/>
    <n v="691"/>
  </r>
  <r>
    <n v="692"/>
    <n v="354017116483021"/>
    <s v="354017116483021-14 mars"/>
    <x v="691"/>
    <d v="2022-03-14T11:23:19"/>
    <d v="2022-03-14T11:23:19"/>
    <s v="69263"/>
    <x v="691"/>
    <x v="691"/>
    <x v="12"/>
    <s v="Dans 69263"/>
    <s v=""/>
    <x v="15"/>
    <d v="1899-12-30T00:00:12"/>
    <n v="8.9800000000000004E-4"/>
    <s v="passage possible"/>
    <s v="Commune de ramassage"/>
    <n v="692"/>
  </r>
  <r>
    <n v="693"/>
    <n v="354017116483021"/>
    <s v="354017116483021-14 mars"/>
    <x v="692"/>
    <d v="2022-03-14T11:23:31"/>
    <d v="2022-03-14T11:23:31"/>
    <s v="69263"/>
    <x v="692"/>
    <x v="692"/>
    <x v="12"/>
    <s v="Dans 69263"/>
    <s v=""/>
    <x v="56"/>
    <d v="1899-12-30T00:00:04"/>
    <n v="7.2999999999999999E-5"/>
    <s v="passage possible"/>
    <s v="Commune de ramassage"/>
    <n v="693"/>
  </r>
  <r>
    <n v="694"/>
    <n v="354017116483021"/>
    <s v="354017116483021-14 mars"/>
    <x v="693"/>
    <d v="2022-03-14T11:23:35"/>
    <d v="2022-03-14T11:23:35"/>
    <s v="69263"/>
    <x v="693"/>
    <x v="693"/>
    <x v="12"/>
    <s v="Dans 69263"/>
    <s v=""/>
    <x v="54"/>
    <d v="1899-12-30T00:00:21"/>
    <n v="1.05E-4"/>
    <s v="passage possible"/>
    <s v="Commune de ramassage"/>
    <n v="694"/>
  </r>
  <r>
    <n v="695"/>
    <n v="354017116483021"/>
    <s v="354017116483021-14 mars"/>
    <x v="694"/>
    <d v="2022-03-14T11:23:56"/>
    <d v="2022-03-14T11:23:56"/>
    <s v="69263"/>
    <x v="694"/>
    <x v="694"/>
    <x v="12"/>
    <s v="Dans 69263"/>
    <s v=""/>
    <x v="14"/>
    <d v="1899-12-30T00:00:32"/>
    <n v="-2.2950000000000002E-3"/>
    <s v="passage possible"/>
    <s v="Commune de ramassage"/>
    <n v="695"/>
  </r>
  <r>
    <n v="696"/>
    <n v="354017116483021"/>
    <s v="354017116483021-14 mars"/>
    <x v="695"/>
    <d v="2022-03-14T11:24:28"/>
    <d v="2022-03-14T11:24:28"/>
    <s v="69263"/>
    <x v="695"/>
    <x v="695"/>
    <x v="12"/>
    <s v="Dans 69263"/>
    <s v=""/>
    <x v="14"/>
    <d v="1899-12-30T00:01:11"/>
    <n v="-6.1710000000000003E-3"/>
    <s v="passage possible"/>
    <s v="Commune de ramassage"/>
    <n v="696"/>
  </r>
  <r>
    <n v="697"/>
    <n v="354017116483021"/>
    <s v="354017116483021-14 mars"/>
    <x v="696"/>
    <d v="2022-03-14T11:25:39"/>
    <d v="2022-03-14T11:25:39"/>
    <s v="69263"/>
    <x v="696"/>
    <x v="696"/>
    <x v="12"/>
    <s v="Dans 69263"/>
    <s v=""/>
    <x v="14"/>
    <d v="1899-12-30T00:00:23"/>
    <n v="-6.0899999999999995E-4"/>
    <s v="passage possible"/>
    <s v="Commune de ramassage"/>
    <n v="697"/>
  </r>
  <r>
    <n v="698"/>
    <n v="354017116483021"/>
    <s v="354017116483021-14 mars"/>
    <x v="697"/>
    <d v="2022-03-14T11:26:02"/>
    <d v="2022-03-14T11:26:02"/>
    <s v="69263"/>
    <x v="697"/>
    <x v="697"/>
    <x v="12"/>
    <s v="Dans 69263"/>
    <s v=""/>
    <x v="54"/>
    <d v="1899-12-30T00:00:10"/>
    <n v="3.0000000000000001E-5"/>
    <s v="passage possible"/>
    <s v="Commune de ramassage"/>
    <n v="698"/>
  </r>
  <r>
    <n v="699"/>
    <n v="354017116483021"/>
    <s v="354017116483021-14 mars"/>
    <x v="698"/>
    <d v="2022-03-14T11:26:12"/>
    <d v="2022-03-14T11:26:12"/>
    <s v="69263"/>
    <x v="698"/>
    <x v="698"/>
    <x v="12"/>
    <s v="Dans 69263"/>
    <s v=""/>
    <x v="55"/>
    <d v="1899-12-30T00:00:04"/>
    <n v="-1.85E-4"/>
    <s v="passage possible"/>
    <s v="Commune de ramassage"/>
    <n v="699"/>
  </r>
  <r>
    <n v="700"/>
    <n v="354017116483021"/>
    <s v="354017116483021-14 mars"/>
    <x v="699"/>
    <d v="2022-03-14T11:26:16"/>
    <d v="2022-03-14T11:26:16"/>
    <s v="69263"/>
    <x v="699"/>
    <x v="699"/>
    <x v="13"/>
    <s v="Dans 69263"/>
    <s v="sortie 69263"/>
    <x v="9"/>
    <d v="1899-12-30T00:00:33"/>
    <n v="-2.98E-3"/>
    <s v="passage possible"/>
    <s v="Commune de ramassage"/>
    <n v="700"/>
  </r>
  <r>
    <n v="701"/>
    <n v="354017116483021"/>
    <s v="354017116483021-14 mars"/>
    <x v="700"/>
    <d v="2022-03-14T11:26:49"/>
    <d v="2022-03-14T11:26:49"/>
    <s v="69120"/>
    <x v="700"/>
    <x v="700"/>
    <x v="15"/>
    <s v="Entree 69120"/>
    <s v="Entree 69120"/>
    <x v="39"/>
    <d v="1899-12-30T00:00:04"/>
    <n v="-5.9800000000000001E-4"/>
    <s v="passage possible"/>
    <s v="Commune de ramassage"/>
    <n v="701"/>
  </r>
  <r>
    <n v="702"/>
    <n v="354017116483021"/>
    <s v="354017116483021-14 mars"/>
    <x v="701"/>
    <d v="2022-03-14T11:26:53"/>
    <d v="2022-03-14T11:26:53"/>
    <s v="69120"/>
    <x v="701"/>
    <x v="701"/>
    <x v="15"/>
    <s v="Dans 69120"/>
    <s v=""/>
    <x v="37"/>
    <d v="1899-12-30T00:00:11"/>
    <n v="-3.48E-4"/>
    <s v="passage possible"/>
    <s v="Commune de ramassage"/>
    <n v="702"/>
  </r>
  <r>
    <n v="703"/>
    <n v="354017116483021"/>
    <s v="354017116483021-14 mars"/>
    <x v="702"/>
    <d v="2022-03-14T11:27:04"/>
    <d v="2022-03-14T11:27:04"/>
    <s v="69120"/>
    <x v="702"/>
    <x v="702"/>
    <x v="15"/>
    <s v="Dans 69120"/>
    <s v=""/>
    <x v="45"/>
    <d v="1899-12-30T00:00:26"/>
    <n v="-1.83E-3"/>
    <s v="passage possible"/>
    <s v="Commune de ramassage"/>
    <n v="703"/>
  </r>
  <r>
    <n v="704"/>
    <n v="354017116483021"/>
    <s v="354017116483021-14 mars"/>
    <x v="703"/>
    <d v="2022-03-14T11:27:30"/>
    <d v="2022-03-14T11:27:30"/>
    <s v="69120"/>
    <x v="703"/>
    <x v="703"/>
    <x v="15"/>
    <s v="Dans 69120"/>
    <s v=""/>
    <x v="21"/>
    <d v="1899-12-30T00:00:02"/>
    <n v="-4.5399999999999998E-4"/>
    <s v="passage possible"/>
    <s v="Commune de ramassage"/>
    <n v="704"/>
  </r>
  <r>
    <n v="705"/>
    <n v="354017116483021"/>
    <s v="354017116483021-14 mars"/>
    <x v="704"/>
    <d v="2022-03-14T11:27:32"/>
    <d v="2022-03-14T11:27:32"/>
    <s v="69120"/>
    <x v="704"/>
    <x v="704"/>
    <x v="14"/>
    <s v="Dans 69120"/>
    <s v="sortie 69120"/>
    <x v="37"/>
    <d v="1899-12-30T00:06:01"/>
    <n v="-2.7969999999999998E-2"/>
    <s v="passage possible"/>
    <s v="Commune de ramassage"/>
    <n v="705"/>
  </r>
  <r>
    <n v="706"/>
    <n v="354017116483021"/>
    <s v="354017116483021-14 mars"/>
    <x v="705"/>
    <d v="2022-03-14T11:33:33"/>
    <d v="2022-03-14T11:33:33"/>
    <s v="69187"/>
    <x v="705"/>
    <x v="705"/>
    <x v="8"/>
    <s v="Entree 69187"/>
    <s v="Entree 69187"/>
    <x v="18"/>
    <d v="1899-12-30T00:00:04"/>
    <n v="-8.3799999999999999E-4"/>
    <s v="passage possible"/>
    <s v="Commune de ramassage"/>
    <n v="706"/>
  </r>
  <r>
    <n v="707"/>
    <n v="354017116483021"/>
    <s v="354017116483021-14 mars"/>
    <x v="706"/>
    <d v="2022-03-14T11:33:37"/>
    <d v="2022-03-14T11:33:37"/>
    <s v="69187"/>
    <x v="706"/>
    <x v="706"/>
    <x v="8"/>
    <s v="Dans 69187"/>
    <s v=""/>
    <x v="44"/>
    <d v="1899-12-30T00:00:11"/>
    <n v="-2.2599999999999999E-3"/>
    <s v="passage possible"/>
    <s v="Commune de ramassage"/>
    <n v="707"/>
  </r>
  <r>
    <n v="708"/>
    <n v="354017116483021"/>
    <s v="354017116483021-14 mars"/>
    <x v="707"/>
    <d v="2022-03-14T11:33:48"/>
    <d v="2022-03-14T11:33:48"/>
    <s v="69187"/>
    <x v="707"/>
    <x v="707"/>
    <x v="8"/>
    <s v="Dans 69187"/>
    <s v=""/>
    <x v="40"/>
    <d v="1899-12-30T00:00:06"/>
    <n v="-5.8E-4"/>
    <s v="passage possible"/>
    <s v="Commune de ramassage"/>
    <n v="708"/>
  </r>
  <r>
    <n v="709"/>
    <n v="354017116483021"/>
    <s v="354017116483021-14 mars"/>
    <x v="708"/>
    <d v="2022-03-14T11:33:54"/>
    <d v="2022-03-14T11:33:54"/>
    <s v="69187"/>
    <x v="708"/>
    <x v="708"/>
    <x v="8"/>
    <s v="Dans 69187"/>
    <s v=""/>
    <x v="12"/>
    <d v="1899-12-30T00:00:21"/>
    <n v="-1.98E-3"/>
    <s v="passage possible"/>
    <s v="Commune de ramassage"/>
    <n v="709"/>
  </r>
  <r>
    <n v="710"/>
    <n v="354017116483021"/>
    <s v="354017116483021-14 mars"/>
    <x v="709"/>
    <d v="2022-03-14T11:34:15"/>
    <d v="2022-03-14T11:34:15"/>
    <s v="69187"/>
    <x v="709"/>
    <x v="709"/>
    <x v="8"/>
    <s v="Dans 69187"/>
    <s v=""/>
    <x v="21"/>
    <d v="1899-12-30T00:00:06"/>
    <n v="-6.4700000000000001E-4"/>
    <s v="passage possible"/>
    <s v="Commune de ramassage"/>
    <n v="710"/>
  </r>
  <r>
    <n v="711"/>
    <n v="354017116483021"/>
    <s v="354017116483021-14 mars"/>
    <x v="710"/>
    <d v="2022-03-14T11:34:21"/>
    <d v="2022-03-14T11:34:21"/>
    <s v="69187"/>
    <x v="710"/>
    <x v="710"/>
    <x v="8"/>
    <s v="Dans 69187"/>
    <s v=""/>
    <x v="12"/>
    <d v="1899-12-30T00:00:04"/>
    <n v="-4.2299999999999998E-4"/>
    <s v="passage possible"/>
    <s v="Commune de ramassage"/>
    <n v="711"/>
  </r>
  <r>
    <n v="712"/>
    <n v="354017116483021"/>
    <s v="354017116483021-14 mars"/>
    <x v="711"/>
    <d v="2022-03-14T11:34:25"/>
    <d v="2022-03-14T11:34:25"/>
    <s v="69187"/>
    <x v="711"/>
    <x v="711"/>
    <x v="9"/>
    <s v="Dans 69187"/>
    <s v="sortie 69187"/>
    <x v="42"/>
    <d v="1899-12-30T00:00:10"/>
    <n v="-4.9299999999999995E-4"/>
    <s v="passage possible"/>
    <s v="Commune de ramassage"/>
    <n v="712"/>
  </r>
  <r>
    <n v="713"/>
    <n v="354017116483021"/>
    <s v="354017116483021-14 mars"/>
    <x v="712"/>
    <d v="2022-03-14T11:34:35"/>
    <d v="2022-03-14T11:34:35"/>
    <s v="69220"/>
    <x v="712"/>
    <x v="712"/>
    <x v="6"/>
    <s v="Entree 69220"/>
    <s v="Entree 69220"/>
    <x v="37"/>
    <d v="1899-12-30T00:00:15"/>
    <n v="-1.5900000000000001E-3"/>
    <s v="passage possible"/>
    <s v="Commune de ramassage"/>
    <n v="713"/>
  </r>
  <r>
    <n v="714"/>
    <n v="354017116483021"/>
    <s v="354017116483021-14 mars"/>
    <x v="713"/>
    <d v="2022-03-14T11:34:50"/>
    <d v="2022-03-14T11:34:50"/>
    <s v="69220"/>
    <x v="713"/>
    <x v="713"/>
    <x v="6"/>
    <s v="Dans 69220"/>
    <s v=""/>
    <x v="39"/>
    <d v="1899-12-30T00:00:55"/>
    <n v="-5.6420000000000003E-3"/>
    <s v="passage possible"/>
    <s v="Commune de ramassage"/>
    <n v="714"/>
  </r>
  <r>
    <n v="715"/>
    <n v="354017116483021"/>
    <s v="354017116483021-14 mars"/>
    <x v="714"/>
    <d v="2022-03-14T11:35:45"/>
    <d v="2022-03-14T11:35:45"/>
    <s v="69220"/>
    <x v="714"/>
    <x v="714"/>
    <x v="6"/>
    <s v="Dans 69220"/>
    <s v=""/>
    <x v="42"/>
    <d v="1899-12-30T00:00:05"/>
    <n v="-3.7300000000000001E-4"/>
    <s v="passage possible"/>
    <s v="Commune de ramassage"/>
    <n v="715"/>
  </r>
  <r>
    <n v="716"/>
    <n v="354017116483021"/>
    <s v="354017116483021-14 mars"/>
    <x v="715"/>
    <d v="2022-03-14T11:35:50"/>
    <d v="2022-03-14T11:35:50"/>
    <s v="69220"/>
    <x v="715"/>
    <x v="715"/>
    <x v="6"/>
    <s v="Dans 69220"/>
    <s v=""/>
    <x v="20"/>
    <d v="1899-12-30T00:00:13"/>
    <n v="-5.1400000000000003E-4"/>
    <s v="passage possible"/>
    <s v="Commune de ramassage"/>
    <n v="716"/>
  </r>
  <r>
    <n v="717"/>
    <n v="354017116483021"/>
    <s v="354017116483021-14 mars"/>
    <x v="716"/>
    <d v="2022-03-14T11:36:03"/>
    <d v="2022-03-14T11:36:03"/>
    <s v="69220"/>
    <x v="716"/>
    <x v="716"/>
    <x v="6"/>
    <s v="Dans 69220"/>
    <s v=""/>
    <x v="20"/>
    <d v="1899-12-30T00:00:22"/>
    <n v="2.1900000000000001E-4"/>
    <s v="passage possible"/>
    <s v="Commune de ramassage"/>
    <n v="717"/>
  </r>
  <r>
    <n v="718"/>
    <n v="354017116483021"/>
    <s v="354017116483021-14 mars"/>
    <x v="717"/>
    <d v="2022-03-14T11:36:25"/>
    <d v="2022-03-14T11:36:25"/>
    <s v="69220"/>
    <x v="717"/>
    <x v="717"/>
    <x v="6"/>
    <s v="Dans 69220"/>
    <s v=""/>
    <x v="19"/>
    <d v="1899-12-30T00:00:53"/>
    <n v="-3.7399999999999998E-3"/>
    <s v="passage possible"/>
    <s v="Commune de ramassage"/>
    <n v="718"/>
  </r>
  <r>
    <n v="719"/>
    <n v="354017116483021"/>
    <s v="354017116483021-14 mars"/>
    <x v="718"/>
    <d v="2022-03-14T11:37:18"/>
    <d v="2022-03-14T11:37:18"/>
    <s v="69220"/>
    <x v="718"/>
    <x v="718"/>
    <x v="6"/>
    <s v="Dans 69220"/>
    <s v=""/>
    <x v="42"/>
    <d v="1899-12-30T00:00:18"/>
    <n v="-2.199E-3"/>
    <s v="passage possible"/>
    <s v="Commune de ramassage"/>
    <n v="719"/>
  </r>
  <r>
    <n v="720"/>
    <n v="354017116483021"/>
    <s v="354017116483021-14 mars"/>
    <x v="719"/>
    <d v="2022-03-14T11:37:36"/>
    <d v="2022-03-14T11:37:36"/>
    <s v="69220"/>
    <x v="719"/>
    <x v="719"/>
    <x v="6"/>
    <s v="Dans 69220"/>
    <s v=""/>
    <x v="18"/>
    <d v="1899-12-30T00:00:32"/>
    <n v="-3.1129999999999999E-3"/>
    <s v="passage possible"/>
    <s v="Commune de ramassage"/>
    <n v="720"/>
  </r>
  <r>
    <n v="721"/>
    <n v="354017116483021"/>
    <s v="354017116483021-14 mars"/>
    <x v="720"/>
    <d v="2022-03-14T11:38:08"/>
    <d v="2022-03-14T11:38:08"/>
    <s v="69220"/>
    <x v="720"/>
    <x v="720"/>
    <x v="6"/>
    <s v="Dans 69220"/>
    <s v=""/>
    <x v="28"/>
    <d v="1899-12-30T00:00:47"/>
    <n v="-2.8519999999999999E-3"/>
    <s v="passage possible"/>
    <s v="Commune de ramassage"/>
    <n v="721"/>
  </r>
  <r>
    <n v="722"/>
    <n v="354017116483021"/>
    <s v="354017116483021-14 mars"/>
    <x v="721"/>
    <d v="2022-03-14T11:38:55"/>
    <d v="2022-03-14T11:38:55"/>
    <s v="69220"/>
    <x v="721"/>
    <x v="721"/>
    <x v="6"/>
    <s v="Dans 69220"/>
    <s v=""/>
    <x v="48"/>
    <d v="1899-12-30T00:00:02"/>
    <n v="-3.0000000000000001E-5"/>
    <s v="passage possible"/>
    <s v="Commune de ramassage"/>
    <n v="722"/>
  </r>
  <r>
    <n v="723"/>
    <n v="354017116483021"/>
    <s v="354017116483021-14 mars"/>
    <x v="722"/>
    <d v="2022-03-14T11:38:57"/>
    <d v="2022-03-14T11:38:57"/>
    <s v="69220"/>
    <x v="722"/>
    <x v="722"/>
    <x v="6"/>
    <s v="Dans 69220"/>
    <s v=""/>
    <x v="8"/>
    <d v="1899-12-30T00:00:19"/>
    <n v="-4.3100000000000001E-4"/>
    <s v="passage possible"/>
    <s v="Commune de ramassage"/>
    <n v="723"/>
  </r>
  <r>
    <n v="724"/>
    <n v="354017116483021"/>
    <s v="354017116483021-14 mars"/>
    <x v="723"/>
    <d v="2022-03-14T11:39:16"/>
    <d v="2022-03-14T11:39:16"/>
    <s v="69220"/>
    <x v="723"/>
    <x v="723"/>
    <x v="6"/>
    <s v="Dans 69220"/>
    <s v=""/>
    <x v="30"/>
    <d v="1899-12-30T00:00:12"/>
    <n v="3.6600000000000001E-4"/>
    <s v="passage possible"/>
    <s v="Commune de ramassage"/>
    <n v="724"/>
  </r>
  <r>
    <n v="725"/>
    <n v="354017116483021"/>
    <s v="354017116483021-14 mars"/>
    <x v="724"/>
    <d v="2022-03-14T11:39:28"/>
    <d v="2022-03-14T11:39:28"/>
    <s v="69220"/>
    <x v="724"/>
    <x v="724"/>
    <x v="6"/>
    <s v="Dans 69220"/>
    <s v=""/>
    <x v="25"/>
    <d v="1899-12-30T00:00:01"/>
    <n v="-6.9999999999999994E-5"/>
    <s v="passage possible"/>
    <s v="Commune de ramassage"/>
    <n v="725"/>
  </r>
  <r>
    <n v="726"/>
    <n v="354017116483021"/>
    <s v="354017116483021-14 mars"/>
    <x v="725"/>
    <d v="2022-03-14T11:39:29"/>
    <d v="2022-03-14T11:39:29"/>
    <s v="69220"/>
    <x v="725"/>
    <x v="725"/>
    <x v="6"/>
    <s v="Dans 69220"/>
    <s v=""/>
    <x v="49"/>
    <d v="1899-12-30T00:00:06"/>
    <n v="-2.4000000000000001E-4"/>
    <s v="passage possible"/>
    <s v="Commune de ramassage"/>
    <n v="726"/>
  </r>
  <r>
    <n v="727"/>
    <n v="354017116483021"/>
    <s v="354017116483021-14 mars"/>
    <x v="726"/>
    <d v="2022-03-14T11:39:35"/>
    <d v="2022-03-14T11:39:35"/>
    <s v="69220"/>
    <x v="726"/>
    <x v="726"/>
    <x v="6"/>
    <s v="Dans 69220"/>
    <s v=""/>
    <x v="50"/>
    <d v="1899-12-30T00:00:07"/>
    <n v="-6.8800000000000003E-4"/>
    <s v="passage possible"/>
    <s v="Commune de ramassage"/>
    <n v="727"/>
  </r>
  <r>
    <n v="728"/>
    <n v="354017116483021"/>
    <s v="354017116483021-14 mars"/>
    <x v="727"/>
    <d v="2022-03-14T11:39:42"/>
    <d v="2022-03-14T11:39:42"/>
    <s v="69220"/>
    <x v="727"/>
    <x v="727"/>
    <x v="6"/>
    <s v="Dans 69220"/>
    <s v=""/>
    <x v="35"/>
    <d v="1899-12-30T00:00:06"/>
    <n v="-3.97E-4"/>
    <s v="passage possible"/>
    <s v="Commune de ramassage"/>
    <n v="728"/>
  </r>
  <r>
    <n v="729"/>
    <n v="354017116483021"/>
    <s v="354017116483021-14 mars"/>
    <x v="728"/>
    <d v="2022-03-14T11:39:48"/>
    <d v="2022-03-14T11:39:48"/>
    <s v="69220"/>
    <x v="728"/>
    <x v="728"/>
    <x v="6"/>
    <s v="Dans 69220"/>
    <s v=""/>
    <x v="28"/>
    <d v="1899-12-30T00:00:12"/>
    <n v="-3.01E-4"/>
    <s v="passage possible"/>
    <s v="Commune de ramassage"/>
    <n v="729"/>
  </r>
  <r>
    <n v="730"/>
    <n v="354017116483021"/>
    <s v="354017116483021-14 mars"/>
    <x v="729"/>
    <d v="2022-03-14T11:40:00"/>
    <d v="2022-03-14T11:40:00"/>
    <s v="69220"/>
    <x v="729"/>
    <x v="729"/>
    <x v="6"/>
    <s v="Dans 69220"/>
    <s v=""/>
    <x v="48"/>
    <d v="1899-12-30T00:00:02"/>
    <n v="-7.7000000000000001E-5"/>
    <s v="passage possible"/>
    <s v="Commune de ramassage"/>
    <n v="730"/>
  </r>
  <r>
    <n v="731"/>
    <n v="354017116483021"/>
    <s v="354017116483021-14 mars"/>
    <x v="730"/>
    <d v="2022-03-14T11:40:02"/>
    <d v="2022-03-14T11:40:02"/>
    <s v="69220"/>
    <x v="730"/>
    <x v="730"/>
    <x v="6"/>
    <s v="Dans 69220"/>
    <s v=""/>
    <x v="7"/>
    <d v="1899-12-30T00:00:01"/>
    <n v="-4.3000000000000002E-5"/>
    <s v="passage possible"/>
    <s v="Commune de ramassage"/>
    <n v="731"/>
  </r>
  <r>
    <n v="732"/>
    <n v="354017116483021"/>
    <s v="354017116483021-14 mars"/>
    <x v="731"/>
    <d v="2022-03-14T11:40:03"/>
    <d v="2022-03-14T11:40:03"/>
    <s v="69220"/>
    <x v="731"/>
    <x v="731"/>
    <x v="6"/>
    <s v="Dans 69220"/>
    <s v=""/>
    <x v="8"/>
    <d v="1899-12-30T00:00:14"/>
    <n v="-2.0000000000000001E-4"/>
    <s v="passage possible"/>
    <s v="Commune de ramassage"/>
    <n v="732"/>
  </r>
  <r>
    <n v="733"/>
    <n v="354017116483021"/>
    <s v="354017116483021-14 mars"/>
    <x v="732"/>
    <d v="2022-03-14T11:40:17"/>
    <d v="2022-03-14T11:40:17"/>
    <s v="69220"/>
    <x v="732"/>
    <x v="732"/>
    <x v="6"/>
    <s v="Dans 69220"/>
    <s v=""/>
    <x v="8"/>
    <d v="1899-12-30T00:00:25"/>
    <n v="1.63E-4"/>
    <s v="passage possible"/>
    <s v="Commune de ramassage"/>
    <n v="733"/>
  </r>
  <r>
    <n v="734"/>
    <n v="354017116483021"/>
    <s v="354017116483021-14 mars"/>
    <x v="733"/>
    <d v="2022-03-14T11:40:42"/>
    <d v="2022-03-14T11:40:42"/>
    <s v="69220"/>
    <x v="733"/>
    <x v="733"/>
    <x v="6"/>
    <s v="Dans 69220"/>
    <s v=""/>
    <x v="24"/>
    <d v="1899-12-30T00:00:01"/>
    <n v="-5.1999999999999997E-5"/>
    <s v="passage possible"/>
    <s v="Commune de ramassage"/>
    <n v="734"/>
  </r>
  <r>
    <n v="735"/>
    <n v="354017116483021"/>
    <s v="354017116483021-14 mars"/>
    <x v="734"/>
    <d v="2022-03-14T11:40:43"/>
    <d v="2022-03-14T11:40:43"/>
    <s v="69220"/>
    <x v="734"/>
    <x v="734"/>
    <x v="6"/>
    <s v="Dans 69220"/>
    <s v=""/>
    <x v="48"/>
    <d v="1899-12-30T00:00:04"/>
    <n v="-8.7999999999999998E-5"/>
    <s v="passage possible"/>
    <s v="Commune de ramassage"/>
    <n v="735"/>
  </r>
  <r>
    <n v="736"/>
    <n v="354017116483021"/>
    <s v="354017116483021-14 mars"/>
    <x v="735"/>
    <d v="2022-03-14T11:40:47"/>
    <d v="2022-03-14T11:40:47"/>
    <s v="69220"/>
    <x v="735"/>
    <x v="735"/>
    <x v="6"/>
    <s v="Dans 69220"/>
    <s v=""/>
    <x v="26"/>
    <d v="1899-12-30T00:00:08"/>
    <n v="-5.6999999999999998E-4"/>
    <s v="passage possible"/>
    <s v="Commune de ramassage"/>
    <n v="736"/>
  </r>
  <r>
    <n v="737"/>
    <n v="354017116483021"/>
    <s v="354017116483021-14 mars"/>
    <x v="736"/>
    <d v="2022-03-14T11:40:55"/>
    <d v="2022-03-14T11:40:55"/>
    <s v="69220"/>
    <x v="736"/>
    <x v="736"/>
    <x v="6"/>
    <s v="Dans 69220"/>
    <s v=""/>
    <x v="39"/>
    <d v="1899-12-30T00:00:38"/>
    <n v="-2.957E-3"/>
    <s v="passage possible"/>
    <s v="Commune de ramassage"/>
    <n v="737"/>
  </r>
  <r>
    <n v="738"/>
    <n v="354017116483021"/>
    <s v="354017116483021-14 mars"/>
    <x v="737"/>
    <d v="2022-03-14T11:41:33"/>
    <d v="2022-03-14T11:41:33"/>
    <s v="69220"/>
    <x v="737"/>
    <x v="737"/>
    <x v="6"/>
    <s v="Dans 69220"/>
    <s v=""/>
    <x v="32"/>
    <d v="1899-12-30T00:00:13"/>
    <n v="-3.3000000000000003E-5"/>
    <s v="passage possible"/>
    <s v="Commune de ramassage"/>
    <n v="738"/>
  </r>
  <r>
    <n v="739"/>
    <n v="354017116483021"/>
    <s v="354017116483021-14 mars"/>
    <x v="738"/>
    <d v="2022-03-14T11:41:46"/>
    <d v="2022-03-14T11:41:46"/>
    <s v="69220"/>
    <x v="738"/>
    <x v="738"/>
    <x v="6"/>
    <s v="Dans 69220"/>
    <s v=""/>
    <x v="45"/>
    <d v="1899-12-30T00:00:05"/>
    <n v="7.2999999999999999E-5"/>
    <s v="passage possible"/>
    <s v="Commune de ramassage"/>
    <n v="739"/>
  </r>
  <r>
    <n v="740"/>
    <n v="354017116483021"/>
    <s v="354017116483021-14 mars"/>
    <x v="739"/>
    <d v="2022-03-14T11:41:51"/>
    <d v="2022-03-14T11:41:51"/>
    <s v="69220"/>
    <x v="739"/>
    <x v="739"/>
    <x v="6"/>
    <s v="Dans 69220"/>
    <s v=""/>
    <x v="51"/>
    <d v="1899-12-30T00:00:03"/>
    <n v="-1.3100000000000001E-4"/>
    <s v="passage possible"/>
    <s v="Commune de ramassage"/>
    <n v="740"/>
  </r>
  <r>
    <n v="741"/>
    <n v="354017116483021"/>
    <s v="354017116483021-14 mars"/>
    <x v="740"/>
    <d v="2022-03-14T11:41:54"/>
    <d v="2022-03-14T11:41:54"/>
    <s v="69220"/>
    <x v="740"/>
    <x v="740"/>
    <x v="6"/>
    <s v="Dans 69220"/>
    <s v=""/>
    <x v="36"/>
    <d v="1899-12-30T00:00:15"/>
    <n v="-1.469E-3"/>
    <s v="passage possible"/>
    <s v="Commune de ramassage"/>
    <n v="741"/>
  </r>
  <r>
    <n v="742"/>
    <n v="354017116483021"/>
    <s v="354017116483021-14 mars"/>
    <x v="741"/>
    <d v="2022-03-14T11:42:09"/>
    <d v="2022-03-14T11:42:09"/>
    <s v="69220"/>
    <x v="741"/>
    <x v="741"/>
    <x v="6"/>
    <s v="Dans 69220"/>
    <s v=""/>
    <x v="18"/>
    <d v="1899-12-30T00:00:10"/>
    <n v="-6.7000000000000002E-4"/>
    <s v="passage possible"/>
    <s v="Commune de ramassage"/>
    <n v="742"/>
  </r>
  <r>
    <n v="743"/>
    <n v="354017116483021"/>
    <s v="354017116483021-14 mars"/>
    <x v="742"/>
    <d v="2022-03-14T11:42:19"/>
    <d v="2022-03-14T11:42:19"/>
    <s v="69220"/>
    <x v="742"/>
    <x v="742"/>
    <x v="6"/>
    <s v="Dans 69220"/>
    <s v=""/>
    <x v="12"/>
    <d v="1899-12-30T00:00:02"/>
    <n v="-3.3799999999999998E-4"/>
    <s v="passage possible"/>
    <s v="Commune de ramassage"/>
    <n v="743"/>
  </r>
  <r>
    <n v="744"/>
    <n v="354017116483021"/>
    <s v="354017116483021-14 mars"/>
    <x v="743"/>
    <d v="2022-03-14T11:42:21"/>
    <d v="2022-03-14T11:42:21"/>
    <s v="69220"/>
    <x v="743"/>
    <x v="743"/>
    <x v="6"/>
    <s v="Dans 69220"/>
    <s v=""/>
    <x v="40"/>
    <d v="1899-12-30T00:00:01"/>
    <n v="-2.33E-4"/>
    <s v="passage possible"/>
    <s v="Commune de ramassage"/>
    <n v="744"/>
  </r>
  <r>
    <n v="745"/>
    <n v="354017116483021"/>
    <s v="354017116483021-14 mars"/>
    <x v="744"/>
    <d v="2022-03-14T11:42:22"/>
    <d v="2022-03-14T11:42:22"/>
    <s v="69220"/>
    <x v="744"/>
    <x v="744"/>
    <x v="6"/>
    <s v="Dans 69220"/>
    <s v=""/>
    <x v="20"/>
    <d v="1899-12-30T00:00:10"/>
    <n v="-7.1199999999999996E-4"/>
    <s v="passage possible"/>
    <s v="Commune de ramassage"/>
    <n v="745"/>
  </r>
  <r>
    <n v="746"/>
    <n v="354017116483021"/>
    <s v="354017116483021-14 mars"/>
    <x v="745"/>
    <d v="2022-03-14T11:42:32"/>
    <d v="2022-03-14T11:42:32"/>
    <s v="69220"/>
    <x v="745"/>
    <x v="745"/>
    <x v="6"/>
    <s v="Dans 69220"/>
    <s v=""/>
    <x v="21"/>
    <d v="1899-12-30T00:00:17"/>
    <n v="-1.9919999999999998E-3"/>
    <s v="passage possible"/>
    <s v="Commune de ramassage"/>
    <n v="746"/>
  </r>
  <r>
    <n v="747"/>
    <n v="354017116483021"/>
    <s v="354017116483021-14 mars"/>
    <x v="746"/>
    <d v="2022-03-14T11:42:49"/>
    <d v="2022-03-14T11:42:49"/>
    <s v="69220"/>
    <x v="746"/>
    <x v="746"/>
    <x v="6"/>
    <s v="Dans 69220"/>
    <s v=""/>
    <x v="20"/>
    <d v="1899-12-30T00:00:04"/>
    <n v="-2.4499999999999999E-4"/>
    <s v="passage possible"/>
    <s v="Commune de ramassage"/>
    <n v="747"/>
  </r>
  <r>
    <n v="748"/>
    <n v="354017116483021"/>
    <s v="354017116483021-14 mars"/>
    <x v="747"/>
    <d v="2022-03-14T11:42:53"/>
    <d v="2022-03-14T11:42:53"/>
    <s v="69220"/>
    <x v="747"/>
    <x v="747"/>
    <x v="6"/>
    <s v="Dans 69220"/>
    <s v=""/>
    <x v="39"/>
    <d v="1899-12-30T00:00:13"/>
    <n v="-7.5799999999999999E-4"/>
    <s v="passage possible"/>
    <s v="Commune de ramassage"/>
    <n v="748"/>
  </r>
  <r>
    <n v="749"/>
    <n v="354017116483021"/>
    <s v="354017116483021-14 mars"/>
    <x v="748"/>
    <d v="2022-03-14T11:43:06"/>
    <d v="2022-03-14T11:43:06"/>
    <s v="69220"/>
    <x v="748"/>
    <x v="748"/>
    <x v="6"/>
    <s v="Dans 69220"/>
    <s v=""/>
    <x v="21"/>
    <d v="1899-12-30T00:00:21"/>
    <n v="-2.3349999999999998E-3"/>
    <s v="passage possible"/>
    <s v="Commune de ramassage"/>
    <n v="749"/>
  </r>
  <r>
    <n v="750"/>
    <n v="354017116483021"/>
    <s v="354017116483021-14 mars"/>
    <x v="749"/>
    <d v="2022-03-14T11:43:27"/>
    <d v="2022-03-14T11:43:27"/>
    <s v="69220"/>
    <x v="749"/>
    <x v="749"/>
    <x v="6"/>
    <s v="Dans 69220"/>
    <s v=""/>
    <x v="41"/>
    <d v="1899-12-30T00:00:29"/>
    <n v="-3.2669999999999999E-3"/>
    <s v="passage possible"/>
    <s v="Commune de ramassage"/>
    <n v="750"/>
  </r>
  <r>
    <n v="751"/>
    <n v="354017116483021"/>
    <s v="354017116483021-14 mars"/>
    <x v="750"/>
    <d v="2022-03-14T11:43:56"/>
    <d v="2022-03-14T11:43:56"/>
    <s v="69220"/>
    <x v="750"/>
    <x v="750"/>
    <x v="6"/>
    <s v="Dans 69220"/>
    <s v=""/>
    <x v="20"/>
    <d v="1899-12-30T00:00:05"/>
    <n v="-4.4799999999999999E-4"/>
    <s v="passage possible"/>
    <s v="Commune de ramassage"/>
    <n v="751"/>
  </r>
  <r>
    <n v="752"/>
    <n v="354017116483021"/>
    <s v="354017116483021-14 mars"/>
    <x v="751"/>
    <d v="2022-03-14T11:44:01"/>
    <d v="2022-03-14T11:44:01"/>
    <s v="69220"/>
    <x v="751"/>
    <x v="751"/>
    <x v="6"/>
    <s v="Dans 69220"/>
    <s v=""/>
    <x v="19"/>
    <d v="1899-12-30T00:00:04"/>
    <n v="-5.0199999999999995E-4"/>
    <s v="passage possible"/>
    <s v="Commune de ramassage"/>
    <n v="752"/>
  </r>
  <r>
    <n v="753"/>
    <n v="354017116483021"/>
    <s v="354017116483021-14 mars"/>
    <x v="752"/>
    <d v="2022-03-14T11:44:05"/>
    <d v="2022-03-14T11:44:05"/>
    <s v="69220"/>
    <x v="752"/>
    <x v="752"/>
    <x v="6"/>
    <s v="Dans 69220"/>
    <s v=""/>
    <x v="20"/>
    <d v="1899-12-30T00:00:07"/>
    <n v="-5.0100000000000003E-4"/>
    <s v="passage possible"/>
    <s v="Commune de ramassage"/>
    <n v="753"/>
  </r>
  <r>
    <n v="754"/>
    <n v="354017116483021"/>
    <s v="354017116483021-14 mars"/>
    <x v="753"/>
    <d v="2022-03-14T11:44:12"/>
    <d v="2022-03-14T11:44:12"/>
    <s v="69220"/>
    <x v="753"/>
    <x v="753"/>
    <x v="6"/>
    <s v="Dans 69220"/>
    <s v=""/>
    <x v="37"/>
    <d v="1899-12-30T00:00:04"/>
    <n v="-2.7399999999999999E-4"/>
    <s v="passage possible"/>
    <s v="Commune de ramassage"/>
    <n v="754"/>
  </r>
  <r>
    <n v="755"/>
    <n v="354017116483021"/>
    <s v="354017116483021-14 mars"/>
    <x v="754"/>
    <d v="2022-03-14T11:44:16"/>
    <d v="2022-03-14T11:44:16"/>
    <s v="69220"/>
    <x v="754"/>
    <x v="754"/>
    <x v="7"/>
    <s v="Dans 69220"/>
    <s v="sortie 69220"/>
    <x v="15"/>
    <d v="1899-12-30T00:00:16"/>
    <n v="-1.6310000000000001E-3"/>
    <s v="passage possible"/>
    <s v="Commune de ramassage"/>
    <n v="755"/>
  </r>
  <r>
    <n v="756"/>
    <n v="354017116483021"/>
    <s v="354017116483021-14 mars"/>
    <x v="755"/>
    <d v="2022-03-14T11:44:32"/>
    <d v="2022-03-14T11:44:32"/>
    <s v="69203"/>
    <x v="755"/>
    <x v="755"/>
    <x v="4"/>
    <s v="Entree 69203"/>
    <s v="Entree 69203"/>
    <x v="21"/>
    <d v="1899-12-30T00:00:33"/>
    <n v="-2.3440000000000002E-3"/>
    <s v="passage possible"/>
    <s v="Commune de ramassage"/>
    <n v="756"/>
  </r>
  <r>
    <n v="757"/>
    <n v="354017116483021"/>
    <s v="354017116483021-14 mars"/>
    <x v="756"/>
    <d v="2022-03-14T11:45:05"/>
    <d v="2022-03-14T11:45:05"/>
    <s v="69203"/>
    <x v="756"/>
    <x v="756"/>
    <x v="4"/>
    <s v="Dans 69203"/>
    <s v=""/>
    <x v="30"/>
    <d v="1899-12-30T00:00:03"/>
    <n v="-1.85E-4"/>
    <s v="passage possible"/>
    <s v="Commune de ramassage"/>
    <n v="757"/>
  </r>
  <r>
    <n v="758"/>
    <n v="354017116483021"/>
    <s v="354017116483021-14 mars"/>
    <x v="757"/>
    <d v="2022-03-14T11:45:08"/>
    <d v="2022-03-14T11:45:08"/>
    <s v="69203"/>
    <x v="757"/>
    <x v="757"/>
    <x v="4"/>
    <s v="Dans 69203"/>
    <s v=""/>
    <x v="28"/>
    <d v="1899-12-30T00:00:13"/>
    <n v="-7.4600000000000003E-4"/>
    <s v="passage possible"/>
    <s v="Commune de ramassage"/>
    <n v="758"/>
  </r>
  <r>
    <n v="759"/>
    <n v="354017116483021"/>
    <s v="354017116483021-14 mars"/>
    <x v="758"/>
    <d v="2022-03-14T11:45:21"/>
    <d v="2022-03-14T11:45:21"/>
    <s v="69203"/>
    <x v="758"/>
    <x v="758"/>
    <x v="4"/>
    <s v="Dans 69203"/>
    <s v=""/>
    <x v="10"/>
    <d v="1899-12-30T00:00:33"/>
    <n v="-2.0600000000000002E-3"/>
    <s v="passage possible"/>
    <s v="Commune de ramassage"/>
    <n v="759"/>
  </r>
  <r>
    <n v="760"/>
    <n v="354017116483021"/>
    <s v="354017116483021-14 mars"/>
    <x v="759"/>
    <d v="2022-03-14T11:45:54"/>
    <d v="2022-03-14T11:45:54"/>
    <s v="69203"/>
    <x v="759"/>
    <x v="759"/>
    <x v="4"/>
    <s v="Dans 69203"/>
    <s v=""/>
    <x v="59"/>
    <d v="1899-12-30T00:00:52"/>
    <n v="-4.2700000000000004E-3"/>
    <s v="passage possible"/>
    <s v="Commune de ramassage"/>
    <n v="760"/>
  </r>
  <r>
    <n v="761"/>
    <n v="354017116483021"/>
    <s v="354017116483021-14 mars"/>
    <x v="760"/>
    <d v="2022-03-14T11:46:46"/>
    <d v="2022-03-14T11:46:46"/>
    <s v="69203"/>
    <x v="760"/>
    <x v="760"/>
    <x v="5"/>
    <s v="Dans 69203"/>
    <s v="sortie 69203"/>
    <x v="9"/>
    <d v="1899-12-30T00:00:05"/>
    <n v="-2.3000000000000001E-4"/>
    <s v="passage possible"/>
    <s v="Commune de ramassage"/>
    <n v="761"/>
  </r>
  <r>
    <n v="762"/>
    <n v="354017116483021"/>
    <s v="354017116483021-14 mars"/>
    <x v="761"/>
    <d v="2022-03-14T11:46:51"/>
    <d v="2022-03-14T11:46:51"/>
    <s v="69178"/>
    <x v="761"/>
    <x v="761"/>
    <x v="2"/>
    <s v="Entree 69178"/>
    <s v="Entree 69178"/>
    <x v="6"/>
    <d v="1899-12-30T00:00:07"/>
    <n v="-1.7200000000000001E-4"/>
    <s v="passage possible"/>
    <s v="Commune de ramassage"/>
    <n v="762"/>
  </r>
  <r>
    <n v="763"/>
    <n v="354017116483021"/>
    <s v="354017116483021-14 mars"/>
    <x v="762"/>
    <d v="2022-03-14T11:46:58"/>
    <d v="2022-03-14T11:46:58"/>
    <s v="69178"/>
    <x v="762"/>
    <x v="762"/>
    <x v="2"/>
    <s v="Dans 69178"/>
    <s v=""/>
    <x v="1"/>
    <d v="1899-12-30T00:00:01"/>
    <n v="-2.1999999999999999E-5"/>
    <s v="ramassage possible"/>
    <s v="Commune de ramassage"/>
    <n v="763"/>
  </r>
  <r>
    <n v="764"/>
    <n v="354017116483021"/>
    <s v="354017116483021-14 mars"/>
    <x v="763"/>
    <d v="2022-03-14T11:46:59"/>
    <d v="2022-03-14T11:46:59"/>
    <s v="69178"/>
    <x v="763"/>
    <x v="763"/>
    <x v="2"/>
    <s v="Dans 69178"/>
    <s v=""/>
    <x v="31"/>
    <d v="1899-12-30T00:00:01"/>
    <n v="-1.8E-5"/>
    <s v="ramassage possible"/>
    <s v="Commune de ramassage"/>
    <n v="764"/>
  </r>
  <r>
    <n v="765"/>
    <n v="354017116483021"/>
    <s v="354017116483021-14 mars"/>
    <x v="764"/>
    <d v="2022-03-14T11:47:00"/>
    <d v="2022-03-14T11:47:00"/>
    <s v="69178"/>
    <x v="764"/>
    <x v="764"/>
    <x v="3"/>
    <s v="Dans 69178"/>
    <s v="sortie 69178"/>
    <x v="3"/>
    <d v="1899-12-30T00:00:04"/>
    <n v="2.1999999999999999E-5"/>
    <s v="passage possible"/>
    <s v="Commune de ramassage"/>
    <n v="765"/>
  </r>
  <r>
    <n v="766"/>
    <n v="354017116483021"/>
    <s v="354017116483021-14 mars"/>
    <x v="765"/>
    <d v="2022-03-14T11:47:04"/>
    <d v="2022-03-14T11:47:04"/>
    <s v="69201"/>
    <x v="765"/>
    <x v="765"/>
    <x v="0"/>
    <s v="Entree 69201"/>
    <s v="Entree 69201"/>
    <x v="7"/>
    <d v="1899-12-30T00:00:06"/>
    <n v="3.0000000000000001E-5"/>
    <s v="passage possible"/>
    <s v="Commune de ramassage"/>
    <n v="766"/>
  </r>
  <r>
    <n v="767"/>
    <n v="354017116483021"/>
    <s v="354017116483021-14 mars"/>
    <x v="766"/>
    <d v="2022-03-14T11:47:10"/>
    <d v="2022-03-14T11:47:10"/>
    <s v="69201"/>
    <x v="766"/>
    <x v="766"/>
    <x v="0"/>
    <s v="Dans 69201"/>
    <s v=""/>
    <x v="5"/>
    <d v="1899-12-30T00:00:27"/>
    <n v="-7.4999999999999993E-5"/>
    <s v="passage possible"/>
    <s v="Commune de ramassage"/>
    <n v="767"/>
  </r>
  <r>
    <n v="768"/>
    <n v="354017116483021"/>
    <s v="354017116483021-14 mars"/>
    <x v="767"/>
    <d v="2022-03-14T11:47:37"/>
    <d v="2022-03-14T11:47:37"/>
    <s v="69201"/>
    <x v="767"/>
    <x v="767"/>
    <x v="0"/>
    <s v="Dans 69201"/>
    <s v=""/>
    <x v="2"/>
    <d v="1899-12-30T00:00:15"/>
    <n v="-5.8E-4"/>
    <s v="ramassage possible"/>
    <s v="Commune de ramassage"/>
    <n v="768"/>
  </r>
  <r>
    <n v="769"/>
    <n v="354017116483021"/>
    <s v="354017116483021-14 mars"/>
    <x v="768"/>
    <d v="2022-03-14T11:47:52"/>
    <d v="2022-03-14T11:47:52"/>
    <s v="69201"/>
    <x v="768"/>
    <x v="768"/>
    <x v="0"/>
    <s v="Dans 69201"/>
    <s v=""/>
    <x v="7"/>
    <d v="1899-12-30T00:00:02"/>
    <n v="-2.6999999999999999E-5"/>
    <s v="passage possible"/>
    <s v="Commune de ramassage"/>
    <n v="769"/>
  </r>
  <r>
    <n v="770"/>
    <n v="354017116483021"/>
    <s v="354017116483021-14 mars"/>
    <x v="769"/>
    <d v="2022-03-14T11:47:54"/>
    <d v="2022-03-14T11:47:54"/>
    <s v="69201"/>
    <x v="769"/>
    <x v="769"/>
    <x v="0"/>
    <s v="Dans 69201"/>
    <s v=""/>
    <x v="6"/>
    <d v="1899-12-30T00:00:04"/>
    <n v="5.8E-5"/>
    <s v="passage possible"/>
    <s v="Commune de ramassage"/>
    <n v="770"/>
  </r>
  <r>
    <n v="771"/>
    <n v="354017116483021"/>
    <s v="354017116483021-14 mars"/>
    <x v="770"/>
    <d v="2022-03-14T11:47:58"/>
    <d v="2022-03-14T11:47:58"/>
    <s v="69201"/>
    <x v="770"/>
    <x v="770"/>
    <x v="0"/>
    <s v="Dans 69201"/>
    <s v=""/>
    <x v="7"/>
    <d v="1899-12-30T00:01:13"/>
    <n v="2.1499999999999999E-4"/>
    <s v="passage possible"/>
    <s v="Commune de ramassage"/>
    <n v="771"/>
  </r>
  <r>
    <n v="772"/>
    <n v="354017116483021"/>
    <s v="354017116483021-14 mars"/>
    <x v="771"/>
    <d v="2022-03-14T11:49:11"/>
    <d v="2022-03-14T11:49:11"/>
    <s v="69201"/>
    <x v="771"/>
    <x v="771"/>
    <x v="0"/>
    <s v="Dans 69201"/>
    <s v=""/>
    <x v="0"/>
    <d v="1899-12-30T00:03:45"/>
    <n v="-1.81E-3"/>
    <s v="ramassage possible"/>
    <s v="Commune de passage"/>
    <n v="772"/>
  </r>
  <r>
    <n v="773"/>
    <n v="354017116483021"/>
    <s v="354017116483021-14 mars"/>
    <x v="772"/>
    <d v="2022-03-14T11:52:56"/>
    <d v="2022-03-14T11:52:56"/>
    <s v="69201"/>
    <x v="772"/>
    <x v="772"/>
    <x v="1"/>
    <s v="Dans 69201"/>
    <s v="sortie 69201"/>
    <x v="27"/>
    <d v="1899-12-30T00:01:00"/>
    <n v="-2.9559999999999999E-3"/>
    <s v="passage possible"/>
    <s v="Commune de ramassage"/>
    <n v="773"/>
  </r>
  <r>
    <n v="774"/>
    <n v="354017116483021"/>
    <s v="354017116483021-14 mars"/>
    <x v="773"/>
    <d v="2022-03-14T11:53:56"/>
    <d v="2022-03-14T11:53:56"/>
    <s v="69178"/>
    <x v="773"/>
    <x v="773"/>
    <x v="2"/>
    <s v="Entree 69178"/>
    <s v="Entree 69178"/>
    <x v="8"/>
    <d v="1899-12-30T00:00:02"/>
    <n v="-7.2000000000000002E-5"/>
    <s v="passage possible"/>
    <s v="Commune de ramassage"/>
    <n v="774"/>
  </r>
  <r>
    <n v="775"/>
    <n v="354017116483021"/>
    <s v="354017116483021-14 mars"/>
    <x v="774"/>
    <d v="2022-03-14T11:53:58"/>
    <d v="2022-03-14T11:53:58"/>
    <s v="69178"/>
    <x v="774"/>
    <x v="774"/>
    <x v="2"/>
    <s v="Dans 69178"/>
    <s v=""/>
    <x v="24"/>
    <d v="1899-12-30T00:00:05"/>
    <n v="-7.7000000000000001E-5"/>
    <s v="passage possible"/>
    <s v="Commune de ramassage"/>
    <n v="775"/>
  </r>
  <r>
    <n v="776"/>
    <n v="354017116483021"/>
    <s v="354017116483021-14 mars"/>
    <x v="775"/>
    <d v="2022-03-14T11:54:03"/>
    <d v="2022-03-14T11:54:03"/>
    <s v="69178"/>
    <x v="775"/>
    <x v="775"/>
    <x v="2"/>
    <s v="Dans 69178"/>
    <s v=""/>
    <x v="50"/>
    <d v="1899-12-30T00:00:09"/>
    <n v="1.85E-4"/>
    <s v="passage possible"/>
    <s v="Commune de ramassage"/>
    <n v="776"/>
  </r>
  <r>
    <n v="777"/>
    <n v="354017116483021"/>
    <s v="354017116483021-14 mars"/>
    <x v="776"/>
    <d v="2022-03-14T11:54:12"/>
    <d v="2022-03-14T11:54:12"/>
    <s v="69178"/>
    <x v="776"/>
    <x v="776"/>
    <x v="3"/>
    <s v="Dans 69178"/>
    <s v="sortie 69178"/>
    <x v="38"/>
    <d v="1899-12-30T00:00:15"/>
    <n v="6.0999999999999997E-4"/>
    <s v="passage possible"/>
    <s v="Commune de ramassage"/>
    <n v="777"/>
  </r>
  <r>
    <n v="778"/>
    <n v="354017116483021"/>
    <s v="354017116483021-14 mars"/>
    <x v="777"/>
    <d v="2022-03-14T11:54:27"/>
    <d v="2022-03-14T11:54:27"/>
    <s v="69201"/>
    <x v="777"/>
    <x v="777"/>
    <x v="0"/>
    <s v="Entree 69201"/>
    <s v="Entree 69201"/>
    <x v="7"/>
    <d v="1899-12-30T00:00:03"/>
    <n v="-3.1000000000000001E-5"/>
    <s v="passage possible"/>
    <s v="Commune de ramassage"/>
    <n v="778"/>
  </r>
  <r>
    <n v="779"/>
    <n v="354017116483021"/>
    <s v="354017116483021-14 mars"/>
    <x v="778"/>
    <d v="2022-03-14T11:54:30"/>
    <d v="2022-03-14T11:54:30"/>
    <s v="69201"/>
    <x v="778"/>
    <x v="778"/>
    <x v="0"/>
    <s v="Dans 69201"/>
    <s v=""/>
    <x v="48"/>
    <d v="1899-12-30T00:00:02"/>
    <n v="-9.2E-5"/>
    <s v="passage possible"/>
    <s v="Commune de ramassage"/>
    <n v="779"/>
  </r>
  <r>
    <n v="780"/>
    <n v="354017116483021"/>
    <s v="354017116483021-14 mars"/>
    <x v="779"/>
    <d v="2022-03-14T11:54:32"/>
    <d v="2022-03-14T11:54:32"/>
    <s v="69201"/>
    <x v="779"/>
    <x v="779"/>
    <x v="0"/>
    <s v="Dans 69201"/>
    <s v=""/>
    <x v="22"/>
    <d v="1899-12-30T00:00:01"/>
    <n v="-4.8000000000000001E-5"/>
    <s v="passage possible"/>
    <s v="Commune de ramassage"/>
    <n v="780"/>
  </r>
  <r>
    <n v="781"/>
    <n v="354017116483021"/>
    <s v="354017116483021-14 mars"/>
    <x v="780"/>
    <d v="2022-03-14T11:54:33"/>
    <d v="2022-03-14T11:54:33"/>
    <s v="69201"/>
    <x v="780"/>
    <x v="780"/>
    <x v="0"/>
    <s v="Dans 69201"/>
    <s v=""/>
    <x v="22"/>
    <d v="1899-12-30T00:00:12"/>
    <n v="-3.9199999999999999E-4"/>
    <s v="passage possible"/>
    <s v="Commune de ramassage"/>
    <n v="781"/>
  </r>
  <r>
    <n v="782"/>
    <n v="354017116483021"/>
    <s v="354017116483021-14 mars"/>
    <x v="781"/>
    <d v="2022-03-14T11:54:45"/>
    <d v="2022-03-14T11:54:45"/>
    <s v="69201"/>
    <x v="781"/>
    <x v="781"/>
    <x v="0"/>
    <s v="Dans 69201"/>
    <s v=""/>
    <x v="7"/>
    <d v="1899-12-30T00:00:02"/>
    <n v="-6.3E-5"/>
    <s v="passage possible"/>
    <s v="Commune de ramassage"/>
    <n v="782"/>
  </r>
  <r>
    <n v="783"/>
    <n v="354017116483021"/>
    <s v="354017116483021-14 mars"/>
    <x v="782"/>
    <d v="2022-03-14T11:54:47"/>
    <d v="2022-03-14T11:54:47"/>
    <s v="69201"/>
    <x v="782"/>
    <x v="782"/>
    <x v="0"/>
    <s v="Dans 69201"/>
    <s v=""/>
    <x v="3"/>
    <d v="1899-12-30T00:00:03"/>
    <n v="-1.9000000000000001E-5"/>
    <s v="passage possible"/>
    <s v="Commune de ramassage"/>
    <n v="783"/>
  </r>
  <r>
    <n v="784"/>
    <n v="354017116483021"/>
    <s v="354017116483021-14 mars"/>
    <x v="783"/>
    <d v="2022-03-14T11:54:50"/>
    <d v="2022-03-14T11:54:50"/>
    <s v="69201"/>
    <x v="783"/>
    <x v="783"/>
    <x v="0"/>
    <s v="Dans 69201"/>
    <s v=""/>
    <x v="27"/>
    <d v="1899-12-30T00:00:03"/>
    <n v="2.9E-5"/>
    <s v="passage possible"/>
    <s v="Commune de ramassage"/>
    <n v="784"/>
  </r>
  <r>
    <n v="785"/>
    <n v="354017116483021"/>
    <s v="354017116483021-14 mars"/>
    <x v="784"/>
    <d v="2022-03-14T11:54:53"/>
    <d v="2022-03-14T11:54:53"/>
    <s v="69201"/>
    <x v="784"/>
    <x v="784"/>
    <x v="0"/>
    <s v="Dans 69201"/>
    <s v=""/>
    <x v="46"/>
    <d v="1899-12-30T00:01:01"/>
    <n v="-1.4999999999999999E-4"/>
    <s v="ramassage possible"/>
    <s v="Commune de ramassage"/>
    <n v="785"/>
  </r>
  <r>
    <n v="786"/>
    <n v="354017116483021"/>
    <s v="354017116483021-14 mars"/>
    <x v="785"/>
    <d v="2022-03-14T11:55:54"/>
    <d v="2022-03-14T11:55:54"/>
    <s v="69201"/>
    <x v="785"/>
    <x v="785"/>
    <x v="0"/>
    <s v="Dans 69201"/>
    <s v=""/>
    <x v="0"/>
    <d v="1899-12-30T00:11:13"/>
    <n v="0"/>
    <s v="ramassage possible"/>
    <s v="Commune de passage"/>
    <n v="786"/>
  </r>
  <r>
    <n v="787"/>
    <n v="354017116483021"/>
    <s v="354017116483021-14 mars"/>
    <x v="786"/>
    <d v="2022-03-14T12:07:07"/>
    <d v="2022-03-14T12:07:07"/>
    <s v="69201"/>
    <x v="786"/>
    <x v="786"/>
    <x v="0"/>
    <s v="Dans 69201"/>
    <s v=""/>
    <x v="0"/>
    <d v="1899-12-30T01:08:08"/>
    <n v="-4.4000000000000002E-4"/>
    <s v="ramassage possible"/>
    <s v="Commune de passage"/>
    <n v="787"/>
  </r>
  <r>
    <n v="788"/>
    <n v="354017116483021"/>
    <s v="354017116483021-14 mars"/>
    <x v="787"/>
    <d v="2022-03-14T13:15:15"/>
    <d v="2022-03-14T13:15:15"/>
    <s v="69201"/>
    <x v="787"/>
    <x v="787"/>
    <x v="0"/>
    <s v="Dans 69201"/>
    <s v=""/>
    <x v="0"/>
    <d v="1899-12-30T00:00:43"/>
    <n v="7.4299999999999995E-4"/>
    <s v="ramassage possible"/>
    <s v="Commune de passage"/>
    <n v="788"/>
  </r>
  <r>
    <n v="789"/>
    <n v="354017116483021"/>
    <s v="354017116483021-14 mars"/>
    <x v="788"/>
    <d v="2022-03-14T13:15:58"/>
    <d v="2022-03-14T13:15:58"/>
    <s v="69201"/>
    <x v="788"/>
    <x v="788"/>
    <x v="0"/>
    <s v="Dans 69201"/>
    <s v=""/>
    <x v="26"/>
    <d v="1899-12-30T00:00:05"/>
    <n v="2.4000000000000001E-4"/>
    <s v="passage possible"/>
    <s v="Commune de ramassage"/>
    <n v="789"/>
  </r>
  <r>
    <n v="790"/>
    <n v="354017116483021"/>
    <s v="354017116483021-14 mars"/>
    <x v="789"/>
    <d v="2022-03-14T13:16:03"/>
    <d v="2022-03-14T13:16:03"/>
    <s v="69201"/>
    <x v="789"/>
    <x v="789"/>
    <x v="0"/>
    <s v="Dans 69201"/>
    <s v=""/>
    <x v="5"/>
    <d v="1899-12-30T00:00:51"/>
    <n v="1.5200000000000001E-4"/>
    <s v="passage possible"/>
    <s v="Commune de ramassage"/>
    <n v="790"/>
  </r>
  <r>
    <n v="791"/>
    <n v="354017116483021"/>
    <s v="354017116483021-14 mars"/>
    <x v="790"/>
    <d v="2022-03-14T13:16:54"/>
    <d v="2022-03-14T13:16:54"/>
    <s v="69201"/>
    <x v="790"/>
    <x v="790"/>
    <x v="0"/>
    <s v="Dans 69201"/>
    <s v=""/>
    <x v="5"/>
    <d v="1899-12-30T00:00:01"/>
    <n v="2.3E-5"/>
    <s v="passage possible"/>
    <s v="Commune de ramassage"/>
    <n v="791"/>
  </r>
  <r>
    <n v="792"/>
    <n v="354017116483021"/>
    <s v="354017116483021-14 mars"/>
    <x v="791"/>
    <d v="2022-03-14T13:16:55"/>
    <d v="2022-03-14T13:16:55"/>
    <s v="69201"/>
    <x v="791"/>
    <x v="791"/>
    <x v="0"/>
    <s v="Dans 69201"/>
    <s v=""/>
    <x v="48"/>
    <d v="1899-12-30T00:00:06"/>
    <n v="-1.2300000000000001E-4"/>
    <s v="passage possible"/>
    <s v="Commune de ramassage"/>
    <n v="792"/>
  </r>
  <r>
    <n v="793"/>
    <n v="354017116483021"/>
    <s v="354017116483021-14 mars"/>
    <x v="792"/>
    <d v="2022-03-14T13:17:01"/>
    <d v="2022-03-14T13:17:01"/>
    <s v="69201"/>
    <x v="792"/>
    <x v="792"/>
    <x v="1"/>
    <s v="Dans 69201"/>
    <s v="sortie 69201"/>
    <x v="9"/>
    <d v="1899-12-30T00:00:12"/>
    <n v="-6.4899999999999995E-4"/>
    <s v="passage possible"/>
    <s v="Commune de ramassage"/>
    <n v="793"/>
  </r>
  <r>
    <n v="794"/>
    <n v="354017116483021"/>
    <s v="354017116483021-14 mars"/>
    <x v="793"/>
    <d v="2022-03-14T13:17:13"/>
    <d v="2022-03-14T13:17:13"/>
    <s v="69178"/>
    <x v="793"/>
    <x v="793"/>
    <x v="2"/>
    <s v="Entree 69178"/>
    <s v="Entree 69178"/>
    <x v="54"/>
    <d v="1899-12-30T00:00:08"/>
    <n v="6.0000000000000002E-5"/>
    <s v="passage possible"/>
    <s v="Commune de ramassage"/>
    <n v="794"/>
  </r>
  <r>
    <n v="795"/>
    <n v="354017116483021"/>
    <s v="354017116483021-14 mars"/>
    <x v="794"/>
    <d v="2022-03-14T13:17:21"/>
    <d v="2022-03-14T13:17:21"/>
    <s v="69178"/>
    <x v="794"/>
    <x v="794"/>
    <x v="2"/>
    <s v="Dans 69178"/>
    <s v=""/>
    <x v="23"/>
    <d v="1899-12-30T00:00:04"/>
    <n v="7.3999999999999996E-5"/>
    <s v="passage possible"/>
    <s v="Commune de ramassage"/>
    <n v="795"/>
  </r>
  <r>
    <n v="796"/>
    <n v="354017116483021"/>
    <s v="354017116483021-14 mars"/>
    <x v="795"/>
    <d v="2022-03-14T13:17:25"/>
    <d v="2022-03-14T13:17:25"/>
    <s v="69178"/>
    <x v="795"/>
    <x v="795"/>
    <x v="2"/>
    <s v="Dans 69178"/>
    <s v=""/>
    <x v="5"/>
    <d v="1899-12-30T00:00:01"/>
    <n v="6.0999999999999999E-5"/>
    <s v="passage possible"/>
    <s v="Commune de ramassage"/>
    <n v="796"/>
  </r>
  <r>
    <n v="797"/>
    <n v="354017116483021"/>
    <s v="354017116483021-14 mars"/>
    <x v="796"/>
    <d v="2022-03-14T13:17:26"/>
    <d v="2022-03-14T13:17:26"/>
    <s v="69178"/>
    <x v="796"/>
    <x v="796"/>
    <x v="3"/>
    <s v="Dans 69178"/>
    <s v="sortie 69178"/>
    <x v="3"/>
    <d v="1899-12-30T00:01:28"/>
    <n v="5.1120000000000002E-3"/>
    <s v="passage possible"/>
    <s v="Commune de ramassage"/>
    <n v="797"/>
  </r>
  <r>
    <n v="798"/>
    <n v="354017116483021"/>
    <s v="354017116483021-14 mars"/>
    <x v="797"/>
    <d v="2022-03-14T13:18:54"/>
    <d v="2022-03-14T13:18:54"/>
    <s v="69201"/>
    <x v="797"/>
    <x v="797"/>
    <x v="1"/>
    <s v="Entree 69201"/>
    <s v="sortie 69201"/>
    <x v="24"/>
    <d v="1899-12-30T00:00:02"/>
    <n v="5.5000000000000002E-5"/>
    <s v="passage possible"/>
    <s v="Commune de ramassage"/>
    <n v="798"/>
  </r>
  <r>
    <n v="799"/>
    <n v="354017116483021"/>
    <s v="354017116483021-14 mars"/>
    <x v="798"/>
    <d v="2022-03-14T13:18:56"/>
    <d v="2022-03-14T13:18:56"/>
    <s v="69178"/>
    <x v="798"/>
    <x v="798"/>
    <x v="2"/>
    <s v="Entree 69178"/>
    <s v="Entree 69178"/>
    <x v="24"/>
    <d v="1899-12-30T00:00:03"/>
    <n v="5.0000000000000002E-5"/>
    <s v="passage possible"/>
    <s v="Commune de ramassage"/>
    <n v="799"/>
  </r>
  <r>
    <n v="800"/>
    <n v="354017116483021"/>
    <s v="354017116483021-14 mars"/>
    <x v="799"/>
    <d v="2022-03-14T13:18:59"/>
    <d v="2022-03-14T13:18:59"/>
    <s v="69178"/>
    <x v="799"/>
    <x v="799"/>
    <x v="3"/>
    <s v="Dans 69178"/>
    <s v="sortie 69178"/>
    <x v="7"/>
    <d v="1899-12-30T00:00:02"/>
    <n v="8.2000000000000001E-5"/>
    <s v="passage possible"/>
    <s v="Commune de ramassage"/>
    <n v="800"/>
  </r>
  <r>
    <n v="801"/>
    <n v="354017116483021"/>
    <s v="354017116483021-14 mars"/>
    <x v="800"/>
    <d v="2022-03-14T13:19:01"/>
    <d v="2022-03-14T13:19:01"/>
    <s v="69203"/>
    <x v="800"/>
    <x v="800"/>
    <x v="4"/>
    <s v="Entree 69203"/>
    <s v="Entree 69203"/>
    <x v="6"/>
    <d v="1899-12-30T00:00:09"/>
    <n v="5.1099999999999995E-4"/>
    <s v="passage possible"/>
    <s v="Commune de ramassage"/>
    <n v="801"/>
  </r>
  <r>
    <n v="802"/>
    <n v="354017116483021"/>
    <s v="354017116483021-14 mars"/>
    <x v="801"/>
    <d v="2022-03-14T13:19:10"/>
    <d v="2022-03-14T13:19:10"/>
    <s v="69203"/>
    <x v="801"/>
    <x v="801"/>
    <x v="4"/>
    <s v="Dans 69203"/>
    <s v=""/>
    <x v="9"/>
    <d v="1899-12-30T00:00:48"/>
    <n v="4.7689999999999998E-3"/>
    <s v="passage possible"/>
    <s v="Commune de ramassage"/>
    <n v="802"/>
  </r>
  <r>
    <n v="803"/>
    <n v="354017116483021"/>
    <s v="354017116483021-14 mars"/>
    <x v="802"/>
    <d v="2022-03-14T13:19:58"/>
    <d v="2022-03-14T13:19:58"/>
    <s v="69203"/>
    <x v="802"/>
    <x v="802"/>
    <x v="4"/>
    <s v="Dans 69203"/>
    <s v=""/>
    <x v="20"/>
    <d v="1899-12-30T00:00:39"/>
    <n v="2.4229999999999998E-3"/>
    <s v="passage possible"/>
    <s v="Commune de ramassage"/>
    <n v="803"/>
  </r>
  <r>
    <n v="804"/>
    <n v="354017116483021"/>
    <s v="354017116483021-14 mars"/>
    <x v="803"/>
    <d v="2022-03-14T13:20:37"/>
    <d v="2022-03-14T13:20:37"/>
    <s v="69203"/>
    <x v="803"/>
    <x v="803"/>
    <x v="4"/>
    <s v="Dans 69203"/>
    <s v=""/>
    <x v="43"/>
    <d v="1899-12-30T00:00:02"/>
    <n v="1.6799999999999999E-4"/>
    <s v="passage possible"/>
    <s v="Commune de ramassage"/>
    <n v="804"/>
  </r>
  <r>
    <n v="805"/>
    <n v="354017116483021"/>
    <s v="354017116483021-14 mars"/>
    <x v="804"/>
    <d v="2022-03-14T13:20:39"/>
    <d v="2022-03-14T13:20:39"/>
    <s v="69203"/>
    <x v="804"/>
    <x v="804"/>
    <x v="5"/>
    <s v="Dans 69203"/>
    <s v="sortie 69203"/>
    <x v="56"/>
    <d v="1899-12-30T00:00:45"/>
    <n v="3.9170000000000003E-3"/>
    <s v="passage possible"/>
    <s v="Commune de ramassage"/>
    <n v="805"/>
  </r>
  <r>
    <n v="806"/>
    <n v="354017116483021"/>
    <s v="354017116483021-14 mars"/>
    <x v="805"/>
    <d v="2022-03-14T13:21:24"/>
    <d v="2022-03-14T13:21:24"/>
    <s v="69220"/>
    <x v="805"/>
    <x v="805"/>
    <x v="6"/>
    <s v="Entree 69220"/>
    <s v="Entree 69220"/>
    <x v="42"/>
    <d v="1899-12-30T00:00:36"/>
    <n v="1.7470000000000001E-3"/>
    <s v="passage possible"/>
    <s v="Commune de ramassage"/>
    <n v="806"/>
  </r>
  <r>
    <n v="807"/>
    <n v="354017116483021"/>
    <s v="354017116483021-14 mars"/>
    <x v="806"/>
    <d v="2022-03-14T13:22:00"/>
    <d v="2022-03-14T13:22:00"/>
    <s v="69220"/>
    <x v="806"/>
    <x v="806"/>
    <x v="6"/>
    <s v="Dans 69220"/>
    <s v=""/>
    <x v="17"/>
    <d v="1899-12-30T00:00:32"/>
    <n v="5.8050000000000003E-3"/>
    <s v="passage possible"/>
    <s v="Commune de ramassage"/>
    <n v="807"/>
  </r>
  <r>
    <n v="808"/>
    <n v="354017116483021"/>
    <s v="354017116483021-14 mars"/>
    <x v="807"/>
    <d v="2022-03-14T13:22:32"/>
    <d v="2022-03-14T13:22:32"/>
    <s v="69220"/>
    <x v="807"/>
    <x v="807"/>
    <x v="6"/>
    <s v="Dans 69220"/>
    <s v=""/>
    <x v="19"/>
    <d v="1899-12-30T00:00:12"/>
    <n v="5.7799999999999995E-4"/>
    <s v="passage possible"/>
    <s v="Commune de ramassage"/>
    <n v="808"/>
  </r>
  <r>
    <n v="809"/>
    <n v="354017116483021"/>
    <s v="354017116483021-14 mars"/>
    <x v="808"/>
    <d v="2022-03-14T13:22:44"/>
    <d v="2022-03-14T13:22:44"/>
    <s v="69220"/>
    <x v="808"/>
    <x v="808"/>
    <x v="6"/>
    <s v="Dans 69220"/>
    <s v=""/>
    <x v="42"/>
    <d v="1899-12-30T00:00:13"/>
    <n v="1.902E-3"/>
    <s v="passage possible"/>
    <s v="Commune de ramassage"/>
    <n v="809"/>
  </r>
  <r>
    <n v="810"/>
    <n v="354017116483021"/>
    <s v="354017116483021-14 mars"/>
    <x v="809"/>
    <d v="2022-03-14T13:22:57"/>
    <d v="2022-03-14T13:22:57"/>
    <s v="69220"/>
    <x v="809"/>
    <x v="809"/>
    <x v="6"/>
    <s v="Dans 69220"/>
    <s v=""/>
    <x v="40"/>
    <d v="1899-12-30T00:00:06"/>
    <n v="5.0299999999999997E-4"/>
    <s v="passage possible"/>
    <s v="Commune de ramassage"/>
    <n v="810"/>
  </r>
  <r>
    <n v="811"/>
    <n v="354017116483021"/>
    <s v="354017116483021-14 mars"/>
    <x v="810"/>
    <d v="2022-03-14T13:23:03"/>
    <d v="2022-03-14T13:23:03"/>
    <s v="69220"/>
    <x v="810"/>
    <x v="810"/>
    <x v="6"/>
    <s v="Dans 69220"/>
    <s v=""/>
    <x v="40"/>
    <d v="1899-12-30T00:00:08"/>
    <n v="6.6500000000000001E-4"/>
    <s v="passage possible"/>
    <s v="Commune de ramassage"/>
    <n v="811"/>
  </r>
  <r>
    <n v="812"/>
    <n v="354017116483021"/>
    <s v="354017116483021-14 mars"/>
    <x v="811"/>
    <d v="2022-03-14T13:23:11"/>
    <d v="2022-03-14T13:23:11"/>
    <s v="69220"/>
    <x v="811"/>
    <x v="811"/>
    <x v="6"/>
    <s v="Dans 69220"/>
    <s v=""/>
    <x v="21"/>
    <d v="1899-12-30T00:00:03"/>
    <n v="3.4499999999999998E-4"/>
    <s v="passage possible"/>
    <s v="Commune de ramassage"/>
    <n v="812"/>
  </r>
  <r>
    <n v="813"/>
    <n v="354017116483021"/>
    <s v="354017116483021-14 mars"/>
    <x v="812"/>
    <d v="2022-03-14T13:23:14"/>
    <d v="2022-03-14T13:23:14"/>
    <s v="69220"/>
    <x v="812"/>
    <x v="812"/>
    <x v="6"/>
    <s v="Dans 69220"/>
    <s v=""/>
    <x v="40"/>
    <d v="1899-12-30T00:00:02"/>
    <n v="2.6200000000000003E-4"/>
    <s v="passage possible"/>
    <s v="Commune de ramassage"/>
    <n v="813"/>
  </r>
  <r>
    <n v="814"/>
    <n v="354017116483021"/>
    <s v="354017116483021-14 mars"/>
    <x v="813"/>
    <d v="2022-03-14T13:23:16"/>
    <d v="2022-03-14T13:23:16"/>
    <s v="69220"/>
    <x v="813"/>
    <x v="813"/>
    <x v="6"/>
    <s v="Dans 69220"/>
    <s v=""/>
    <x v="18"/>
    <d v="1899-12-30T00:00:10"/>
    <n v="8.83E-4"/>
    <s v="passage possible"/>
    <s v="Commune de ramassage"/>
    <n v="814"/>
  </r>
  <r>
    <n v="815"/>
    <n v="354017116483021"/>
    <s v="354017116483021-14 mars"/>
    <x v="814"/>
    <d v="2022-03-14T13:23:26"/>
    <d v="2022-03-14T13:23:26"/>
    <s v="69220"/>
    <x v="814"/>
    <x v="814"/>
    <x v="6"/>
    <s v="Dans 69220"/>
    <s v=""/>
    <x v="40"/>
    <d v="1899-12-30T00:00:16"/>
    <n v="1.2520000000000001E-3"/>
    <s v="passage possible"/>
    <s v="Commune de ramassage"/>
    <n v="815"/>
  </r>
  <r>
    <n v="816"/>
    <n v="354017116483021"/>
    <s v="354017116483021-14 mars"/>
    <x v="815"/>
    <d v="2022-03-14T13:23:42"/>
    <d v="2022-03-14T13:23:42"/>
    <s v="69220"/>
    <x v="815"/>
    <x v="815"/>
    <x v="6"/>
    <s v="Dans 69220"/>
    <s v=""/>
    <x v="29"/>
    <d v="1899-12-30T00:01:02"/>
    <n v="3.4910000000000002E-3"/>
    <s v="passage possible"/>
    <s v="Commune de ramassage"/>
    <n v="816"/>
  </r>
  <r>
    <n v="817"/>
    <n v="354017116483021"/>
    <s v="354017116483021-14 mars"/>
    <x v="816"/>
    <d v="2022-03-14T13:24:44"/>
    <d v="2022-03-14T13:24:44"/>
    <s v="69220"/>
    <x v="816"/>
    <x v="816"/>
    <x v="6"/>
    <s v="Dans 69220"/>
    <s v=""/>
    <x v="28"/>
    <d v="1899-12-30T00:00:06"/>
    <n v="4.0400000000000001E-4"/>
    <s v="passage possible"/>
    <s v="Commune de ramassage"/>
    <n v="817"/>
  </r>
  <r>
    <n v="818"/>
    <n v="354017116483021"/>
    <s v="354017116483021-14 mars"/>
    <x v="817"/>
    <d v="2022-03-14T13:24:50"/>
    <d v="2022-03-14T13:24:50"/>
    <s v="69220"/>
    <x v="817"/>
    <x v="817"/>
    <x v="6"/>
    <s v="Dans 69220"/>
    <s v=""/>
    <x v="54"/>
    <d v="1899-12-30T00:00:03"/>
    <n v="4.4299999999999998E-4"/>
    <s v="passage possible"/>
    <s v="Commune de ramassage"/>
    <n v="818"/>
  </r>
  <r>
    <n v="819"/>
    <n v="354017116483021"/>
    <s v="354017116483021-14 mars"/>
    <x v="818"/>
    <d v="2022-03-14T13:24:53"/>
    <d v="2022-03-14T13:24:53"/>
    <s v="69220"/>
    <x v="818"/>
    <x v="818"/>
    <x v="6"/>
    <s v="Dans 69220"/>
    <s v=""/>
    <x v="14"/>
    <d v="1899-12-30T00:00:27"/>
    <n v="1.052E-3"/>
    <s v="passage possible"/>
    <s v="Commune de ramassage"/>
    <n v="819"/>
  </r>
  <r>
    <n v="820"/>
    <n v="354017116483021"/>
    <s v="354017116483021-14 mars"/>
    <x v="819"/>
    <d v="2022-03-14T13:25:20"/>
    <d v="2022-03-14T13:25:20"/>
    <s v="69220"/>
    <x v="819"/>
    <x v="819"/>
    <x v="6"/>
    <s v="Dans 69220"/>
    <s v=""/>
    <x v="20"/>
    <d v="1899-12-30T00:00:03"/>
    <n v="1.2830000000000001E-3"/>
    <s v="passage possible"/>
    <s v="Commune de ramassage"/>
    <n v="820"/>
  </r>
  <r>
    <n v="821"/>
    <n v="354017116483021"/>
    <s v="354017116483021-14 mars"/>
    <x v="820"/>
    <d v="2022-03-14T13:25:23"/>
    <d v="2022-03-14T13:25:23"/>
    <s v="69220"/>
    <x v="820"/>
    <x v="820"/>
    <x v="6"/>
    <s v="Dans 69220"/>
    <s v=""/>
    <x v="16"/>
    <d v="1899-12-30T00:00:13"/>
    <n v="2.4369999999999999E-3"/>
    <s v="passage possible"/>
    <s v="Commune de ramassage"/>
    <n v="821"/>
  </r>
  <r>
    <n v="822"/>
    <n v="354017116483021"/>
    <s v="354017116483021-14 mars"/>
    <x v="821"/>
    <d v="2022-03-14T13:25:36"/>
    <d v="2022-03-14T13:25:36"/>
    <s v="69220"/>
    <x v="821"/>
    <x v="821"/>
    <x v="6"/>
    <s v="Dans 69220"/>
    <s v=""/>
    <x v="17"/>
    <d v="1899-12-30T00:00:08"/>
    <n v="4.8799999999999999E-4"/>
    <s v="passage possible"/>
    <s v="Commune de ramassage"/>
    <n v="822"/>
  </r>
  <r>
    <n v="823"/>
    <n v="354017116483021"/>
    <s v="354017116483021-14 mars"/>
    <x v="822"/>
    <d v="2022-03-14T13:25:44"/>
    <d v="2022-03-14T13:25:44"/>
    <s v="69220"/>
    <x v="822"/>
    <x v="822"/>
    <x v="6"/>
    <s v="Dans 69220"/>
    <s v=""/>
    <x v="15"/>
    <d v="1899-12-30T00:00:02"/>
    <n v="4.8000000000000001E-5"/>
    <s v="passage possible"/>
    <s v="Commune de ramassage"/>
    <n v="823"/>
  </r>
  <r>
    <n v="824"/>
    <n v="354017116483021"/>
    <s v="354017116483021-14 mars"/>
    <x v="823"/>
    <d v="2022-03-14T13:25:46"/>
    <d v="2022-03-14T13:25:46"/>
    <s v="69220"/>
    <x v="823"/>
    <x v="823"/>
    <x v="6"/>
    <s v="Dans 69220"/>
    <s v=""/>
    <x v="49"/>
    <d v="1899-12-30T00:00:09"/>
    <n v="-3.4999999999999997E-5"/>
    <s v="passage possible"/>
    <s v="Commune de ramassage"/>
    <n v="824"/>
  </r>
  <r>
    <n v="825"/>
    <n v="354017116483021"/>
    <s v="354017116483021-14 mars"/>
    <x v="824"/>
    <d v="2022-03-14T13:25:55"/>
    <d v="2022-03-14T13:25:55"/>
    <s v="69220"/>
    <x v="824"/>
    <x v="824"/>
    <x v="6"/>
    <s v="Dans 69220"/>
    <s v=""/>
    <x v="7"/>
    <d v="1899-12-30T00:01:18"/>
    <n v="6.7000000000000002E-4"/>
    <s v="passage possible"/>
    <s v="Commune de ramassage"/>
    <n v="825"/>
  </r>
  <r>
    <n v="826"/>
    <n v="354017116483021"/>
    <s v="354017116483021-14 mars"/>
    <x v="825"/>
    <d v="2022-03-14T13:27:13"/>
    <d v="2022-03-14T13:27:13"/>
    <s v="69220"/>
    <x v="825"/>
    <x v="825"/>
    <x v="6"/>
    <s v="Dans 69220"/>
    <s v=""/>
    <x v="6"/>
    <d v="1899-12-30T00:00:25"/>
    <n v="1.467E-3"/>
    <s v="passage possible"/>
    <s v="Commune de ramassage"/>
    <n v="826"/>
  </r>
  <r>
    <n v="827"/>
    <n v="354017116483021"/>
    <s v="354017116483021-14 mars"/>
    <x v="826"/>
    <d v="2022-03-14T13:27:38"/>
    <d v="2022-03-14T13:27:38"/>
    <s v="69220"/>
    <x v="826"/>
    <x v="826"/>
    <x v="6"/>
    <s v="Dans 69220"/>
    <s v=""/>
    <x v="14"/>
    <d v="1899-12-30T00:00:11"/>
    <n v="8.0500000000000005E-4"/>
    <s v="passage possible"/>
    <s v="Commune de ramassage"/>
    <n v="827"/>
  </r>
  <r>
    <n v="828"/>
    <n v="354017116483021"/>
    <s v="354017116483021-14 mars"/>
    <x v="827"/>
    <d v="2022-03-14T13:27:49"/>
    <d v="2022-03-14T13:27:49"/>
    <s v="69220"/>
    <x v="827"/>
    <x v="827"/>
    <x v="6"/>
    <s v="Dans 69220"/>
    <s v=""/>
    <x v="36"/>
    <d v="1899-12-30T00:00:02"/>
    <n v="4.5000000000000003E-5"/>
    <s v="passage possible"/>
    <s v="Commune de ramassage"/>
    <n v="828"/>
  </r>
  <r>
    <n v="829"/>
    <n v="354017116483021"/>
    <s v="354017116483021-14 mars"/>
    <x v="828"/>
    <d v="2022-03-14T13:27:51"/>
    <d v="2022-03-14T13:27:51"/>
    <s v="69220"/>
    <x v="828"/>
    <x v="828"/>
    <x v="6"/>
    <s v="Dans 69220"/>
    <s v=""/>
    <x v="8"/>
    <d v="1899-12-30T00:00:03"/>
    <n v="1.37E-4"/>
    <s v="passage possible"/>
    <s v="Commune de ramassage"/>
    <n v="829"/>
  </r>
  <r>
    <n v="830"/>
    <n v="354017116483021"/>
    <s v="354017116483021-14 mars"/>
    <x v="829"/>
    <d v="2022-03-14T13:27:54"/>
    <d v="2022-03-14T13:27:54"/>
    <s v="69220"/>
    <x v="829"/>
    <x v="829"/>
    <x v="6"/>
    <s v="Dans 69220"/>
    <s v=""/>
    <x v="51"/>
    <d v="1899-12-30T00:00:03"/>
    <n v="2.1499999999999999E-4"/>
    <s v="passage possible"/>
    <s v="Commune de ramassage"/>
    <n v="830"/>
  </r>
  <r>
    <n v="831"/>
    <n v="354017116483021"/>
    <s v="354017116483021-14 mars"/>
    <x v="830"/>
    <d v="2022-03-14T13:27:57"/>
    <d v="2022-03-14T13:27:57"/>
    <s v="69220"/>
    <x v="830"/>
    <x v="830"/>
    <x v="6"/>
    <s v="Dans 69220"/>
    <s v=""/>
    <x v="28"/>
    <d v="1899-12-30T00:00:10"/>
    <n v="8.8500000000000004E-4"/>
    <s v="passage possible"/>
    <s v="Commune de ramassage"/>
    <n v="831"/>
  </r>
  <r>
    <n v="832"/>
    <n v="354017116483021"/>
    <s v="354017116483021-14 mars"/>
    <x v="831"/>
    <d v="2022-03-14T13:28:07"/>
    <d v="2022-03-14T13:28:07"/>
    <s v="69220"/>
    <x v="831"/>
    <x v="831"/>
    <x v="6"/>
    <s v="Dans 69220"/>
    <s v=""/>
    <x v="55"/>
    <d v="1899-12-30T00:00:06"/>
    <n v="1.9000000000000001E-4"/>
    <s v="passage possible"/>
    <s v="Commune de ramassage"/>
    <n v="832"/>
  </r>
  <r>
    <n v="833"/>
    <n v="354017116483021"/>
    <s v="354017116483021-14 mars"/>
    <x v="832"/>
    <d v="2022-03-14T13:28:13"/>
    <d v="2022-03-14T13:28:13"/>
    <s v="69220"/>
    <x v="832"/>
    <x v="832"/>
    <x v="6"/>
    <s v="Dans 69220"/>
    <s v=""/>
    <x v="54"/>
    <d v="1899-12-30T00:00:14"/>
    <n v="3.5500000000000001E-4"/>
    <s v="passage possible"/>
    <s v="Commune de ramassage"/>
    <n v="833"/>
  </r>
  <r>
    <n v="834"/>
    <n v="354017116483021"/>
    <s v="354017116483021-14 mars"/>
    <x v="833"/>
    <d v="2022-03-14T13:28:27"/>
    <d v="2022-03-14T13:28:27"/>
    <s v="69220"/>
    <x v="833"/>
    <x v="833"/>
    <x v="7"/>
    <s v="Dans 69220"/>
    <s v="sortie 69220"/>
    <x v="15"/>
    <d v="1899-12-30T00:00:26"/>
    <n v="-1.274E-3"/>
    <s v="passage possible"/>
    <s v="Commune de ramassage"/>
    <n v="834"/>
  </r>
  <r>
    <n v="835"/>
    <n v="354017116483021"/>
    <s v="354017116483021-14 mars"/>
    <x v="834"/>
    <d v="2022-03-14T13:28:53"/>
    <d v="2022-03-14T13:28:53"/>
    <s v="69030"/>
    <x v="834"/>
    <x v="834"/>
    <x v="20"/>
    <s v="Entree 69030"/>
    <s v="Entree 69030"/>
    <x v="15"/>
    <d v="1899-12-30T00:00:25"/>
    <n v="-1.3929999999999999E-3"/>
    <s v="passage possible"/>
    <s v="Commune de ramassage"/>
    <n v="835"/>
  </r>
  <r>
    <n v="836"/>
    <n v="354017116483021"/>
    <s v="354017116483021-14 mars"/>
    <x v="835"/>
    <d v="2022-03-14T13:29:18"/>
    <d v="2022-03-14T13:29:18"/>
    <s v="69030"/>
    <x v="835"/>
    <x v="835"/>
    <x v="20"/>
    <s v="Dans 69030"/>
    <s v=""/>
    <x v="56"/>
    <d v="1899-12-30T00:00:05"/>
    <n v="1.1E-4"/>
    <s v="passage possible"/>
    <s v="Commune de ramassage"/>
    <n v="836"/>
  </r>
  <r>
    <n v="837"/>
    <n v="354017116483021"/>
    <s v="354017116483021-14 mars"/>
    <x v="836"/>
    <d v="2022-03-14T13:29:23"/>
    <d v="2022-03-14T13:29:23"/>
    <s v="69030"/>
    <x v="836"/>
    <x v="836"/>
    <x v="20"/>
    <s v="Dans 69030"/>
    <s v=""/>
    <x v="56"/>
    <d v="1899-12-30T00:00:32"/>
    <n v="1.725E-3"/>
    <s v="passage possible"/>
    <s v="Commune de ramassage"/>
    <n v="837"/>
  </r>
  <r>
    <n v="838"/>
    <n v="354017116483021"/>
    <s v="354017116483021-14 mars"/>
    <x v="837"/>
    <d v="2022-03-14T13:29:55"/>
    <d v="2022-03-14T13:29:55"/>
    <s v="69030"/>
    <x v="837"/>
    <x v="837"/>
    <x v="20"/>
    <s v="Dans 69030"/>
    <s v=""/>
    <x v="45"/>
    <d v="1899-12-30T00:00:09"/>
    <n v="8.4999999999999995E-4"/>
    <s v="passage possible"/>
    <s v="Commune de ramassage"/>
    <n v="838"/>
  </r>
  <r>
    <n v="839"/>
    <n v="354017116483021"/>
    <s v="354017116483021-14 mars"/>
    <x v="838"/>
    <d v="2022-03-14T13:30:04"/>
    <d v="2022-03-14T13:30:04"/>
    <s v="69030"/>
    <x v="838"/>
    <x v="838"/>
    <x v="20"/>
    <s v="Dans 69030"/>
    <s v=""/>
    <x v="15"/>
    <d v="1899-12-30T00:00:30"/>
    <n v="2.8419999999999999E-3"/>
    <s v="passage possible"/>
    <s v="Commune de ramassage"/>
    <n v="839"/>
  </r>
  <r>
    <n v="840"/>
    <n v="354017116483021"/>
    <s v="354017116483021-14 mars"/>
    <x v="839"/>
    <d v="2022-03-14T13:30:34"/>
    <d v="2022-03-14T13:30:34"/>
    <s v="69030"/>
    <x v="839"/>
    <x v="839"/>
    <x v="20"/>
    <s v="Dans 69030"/>
    <s v=""/>
    <x v="54"/>
    <d v="1899-12-30T00:00:36"/>
    <n v="3.1380000000000002E-3"/>
    <s v="passage possible"/>
    <s v="Commune de ramassage"/>
    <n v="840"/>
  </r>
  <r>
    <n v="841"/>
    <n v="354017116483021"/>
    <s v="354017116483021-14 mars"/>
    <x v="840"/>
    <d v="2022-03-14T13:31:10"/>
    <d v="2022-03-14T13:31:10"/>
    <s v="69030"/>
    <x v="840"/>
    <x v="840"/>
    <x v="20"/>
    <s v="Dans 69030"/>
    <s v=""/>
    <x v="37"/>
    <d v="1899-12-30T00:01:22"/>
    <n v="2.2680000000000001E-3"/>
    <s v="passage possible"/>
    <s v="Commune de ramassage"/>
    <n v="841"/>
  </r>
  <r>
    <n v="842"/>
    <n v="354017116483021"/>
    <s v="354017116483021-14 mars"/>
    <x v="841"/>
    <d v="2022-03-14T13:32:32"/>
    <d v="2022-03-14T13:32:32"/>
    <s v="69030"/>
    <x v="841"/>
    <x v="841"/>
    <x v="20"/>
    <s v="Dans 69030"/>
    <s v=""/>
    <x v="51"/>
    <d v="1899-12-30T00:00:03"/>
    <n v="-7.3300000000000004E-4"/>
    <s v="passage possible"/>
    <s v="Commune de ramassage"/>
    <n v="842"/>
  </r>
  <r>
    <n v="843"/>
    <n v="354017116483021"/>
    <s v="354017116483021-14 mars"/>
    <x v="842"/>
    <d v="2022-03-14T13:32:35"/>
    <d v="2022-03-14T13:32:35"/>
    <s v="69030"/>
    <x v="842"/>
    <x v="842"/>
    <x v="20"/>
    <s v="Dans 69030"/>
    <s v=""/>
    <x v="15"/>
    <d v="1899-12-30T00:00:10"/>
    <n v="-1.73E-4"/>
    <s v="passage possible"/>
    <s v="Commune de ramassage"/>
    <n v="843"/>
  </r>
  <r>
    <n v="844"/>
    <n v="354017116483021"/>
    <s v="354017116483021-14 mars"/>
    <x v="843"/>
    <d v="2022-03-14T13:32:45"/>
    <d v="2022-03-14T13:32:45"/>
    <s v="69030"/>
    <x v="843"/>
    <x v="843"/>
    <x v="20"/>
    <s v="Dans 69030"/>
    <s v=""/>
    <x v="49"/>
    <d v="1899-12-30T00:00:05"/>
    <n v="-1.7E-5"/>
    <s v="passage possible"/>
    <s v="Commune de ramassage"/>
    <n v="844"/>
  </r>
  <r>
    <n v="845"/>
    <n v="354017116483021"/>
    <s v="354017116483021-14 mars"/>
    <x v="844"/>
    <d v="2022-03-14T13:32:50"/>
    <d v="2022-03-14T13:32:50"/>
    <s v="69030"/>
    <x v="844"/>
    <x v="844"/>
    <x v="20"/>
    <s v="Dans 69030"/>
    <s v=""/>
    <x v="49"/>
    <d v="1899-12-30T00:00:03"/>
    <n v="-2.1000000000000001E-4"/>
    <s v="passage possible"/>
    <s v="Commune de ramassage"/>
    <n v="845"/>
  </r>
  <r>
    <n v="846"/>
    <n v="354017116483021"/>
    <s v="354017116483021-14 mars"/>
    <x v="845"/>
    <d v="2022-03-14T13:32:53"/>
    <d v="2022-03-14T13:32:53"/>
    <s v="69030"/>
    <x v="845"/>
    <x v="845"/>
    <x v="20"/>
    <s v="Dans 69030"/>
    <s v=""/>
    <x v="35"/>
    <d v="1899-12-30T00:00:06"/>
    <n v="-4.55E-4"/>
    <s v="passage possible"/>
    <s v="Commune de ramassage"/>
    <n v="846"/>
  </r>
  <r>
    <n v="847"/>
    <n v="354017116483021"/>
    <s v="354017116483021-14 mars"/>
    <x v="846"/>
    <d v="2022-03-14T13:32:59"/>
    <d v="2022-03-14T13:32:59"/>
    <s v="69030"/>
    <x v="846"/>
    <x v="846"/>
    <x v="20"/>
    <s v="Dans 69030"/>
    <s v=""/>
    <x v="45"/>
    <d v="1899-12-30T00:00:06"/>
    <n v="-2.6699999999999998E-4"/>
    <s v="passage possible"/>
    <s v="Commune de ramassage"/>
    <n v="847"/>
  </r>
  <r>
    <n v="848"/>
    <n v="354017116483021"/>
    <s v="354017116483021-14 mars"/>
    <x v="847"/>
    <d v="2022-03-14T13:33:05"/>
    <d v="2022-03-14T13:33:05"/>
    <s v="69030"/>
    <x v="847"/>
    <x v="847"/>
    <x v="20"/>
    <s v="Dans 69030"/>
    <s v=""/>
    <x v="43"/>
    <d v="1899-12-30T00:00:06"/>
    <n v="-2.1100000000000001E-4"/>
    <s v="passage possible"/>
    <s v="Commune de ramassage"/>
    <n v="848"/>
  </r>
  <r>
    <n v="849"/>
    <n v="354017116483021"/>
    <s v="354017116483021-14 mars"/>
    <x v="848"/>
    <d v="2022-03-14T13:33:11"/>
    <d v="2022-03-14T13:33:11"/>
    <s v="69030"/>
    <x v="848"/>
    <x v="848"/>
    <x v="20"/>
    <s v="Dans 69030"/>
    <s v=""/>
    <x v="37"/>
    <d v="1899-12-30T00:00:23"/>
    <n v="-1.4040000000000001E-3"/>
    <s v="passage possible"/>
    <s v="Commune de ramassage"/>
    <n v="849"/>
  </r>
  <r>
    <n v="850"/>
    <n v="354017116483021"/>
    <s v="354017116483021-14 mars"/>
    <x v="849"/>
    <d v="2022-03-14T13:33:34"/>
    <d v="2022-03-14T13:33:34"/>
    <s v="69030"/>
    <x v="849"/>
    <x v="849"/>
    <x v="20"/>
    <s v="Dans 69030"/>
    <s v=""/>
    <x v="44"/>
    <d v="1899-12-30T00:00:18"/>
    <n v="1.65E-4"/>
    <s v="passage possible"/>
    <s v="Commune de ramassage"/>
    <n v="850"/>
  </r>
  <r>
    <n v="851"/>
    <n v="354017116483021"/>
    <s v="354017116483021-14 mars"/>
    <x v="850"/>
    <d v="2022-03-14T13:33:52"/>
    <d v="2022-03-14T13:33:52"/>
    <s v="69030"/>
    <x v="850"/>
    <x v="850"/>
    <x v="20"/>
    <s v="Dans 69030"/>
    <s v=""/>
    <x v="13"/>
    <d v="1899-12-30T00:00:06"/>
    <n v="3.8900000000000002E-4"/>
    <s v="passage possible"/>
    <s v="Commune de ramassage"/>
    <n v="851"/>
  </r>
  <r>
    <n v="852"/>
    <n v="354017116483021"/>
    <s v="354017116483021-14 mars"/>
    <x v="851"/>
    <d v="2022-03-14T13:33:58"/>
    <d v="2022-03-14T13:33:58"/>
    <s v="69030"/>
    <x v="851"/>
    <x v="851"/>
    <x v="20"/>
    <s v="Dans 69030"/>
    <s v=""/>
    <x v="44"/>
    <d v="1899-12-30T00:00:11"/>
    <n v="3.88E-4"/>
    <s v="passage possible"/>
    <s v="Commune de ramassage"/>
    <n v="852"/>
  </r>
  <r>
    <n v="853"/>
    <n v="354017116483021"/>
    <s v="354017116483021-14 mars"/>
    <x v="852"/>
    <d v="2022-03-14T13:34:09"/>
    <d v="2022-03-14T13:34:09"/>
    <s v="69030"/>
    <x v="852"/>
    <x v="852"/>
    <x v="20"/>
    <s v="Dans 69030"/>
    <s v=""/>
    <x v="43"/>
    <d v="1899-12-30T00:00:09"/>
    <n v="1.5900000000000001E-3"/>
    <s v="passage possible"/>
    <s v="Commune de ramassage"/>
    <n v="853"/>
  </r>
  <r>
    <n v="854"/>
    <n v="354017116483021"/>
    <s v="354017116483021-14 mars"/>
    <x v="853"/>
    <d v="2022-03-14T13:34:18"/>
    <d v="2022-03-14T13:34:18"/>
    <s v="69030"/>
    <x v="853"/>
    <x v="853"/>
    <x v="20"/>
    <s v="Dans 69030"/>
    <s v=""/>
    <x v="39"/>
    <d v="1899-12-30T00:00:13"/>
    <n v="2.63E-4"/>
    <s v="passage possible"/>
    <s v="Commune de ramassage"/>
    <n v="854"/>
  </r>
  <r>
    <n v="855"/>
    <n v="354017116483021"/>
    <s v="354017116483021-14 mars"/>
    <x v="854"/>
    <d v="2022-03-14T13:34:31"/>
    <d v="2022-03-14T13:34:31"/>
    <s v="69030"/>
    <x v="854"/>
    <x v="854"/>
    <x v="20"/>
    <s v="Dans 69030"/>
    <s v=""/>
    <x v="40"/>
    <d v="1899-12-30T00:00:25"/>
    <n v="4.0700000000000003E-4"/>
    <s v="passage possible"/>
    <s v="Commune de ramassage"/>
    <n v="855"/>
  </r>
  <r>
    <n v="856"/>
    <n v="354017116483021"/>
    <s v="354017116483021-14 mars"/>
    <x v="855"/>
    <d v="2022-03-14T13:34:56"/>
    <d v="2022-03-14T13:34:56"/>
    <s v="69030"/>
    <x v="855"/>
    <x v="855"/>
    <x v="20"/>
    <s v="Dans 69030"/>
    <s v=""/>
    <x v="56"/>
    <d v="1899-12-30T00:00:14"/>
    <n v="-7.5699999999999997E-4"/>
    <s v="passage possible"/>
    <s v="Commune de ramassage"/>
    <n v="856"/>
  </r>
  <r>
    <n v="857"/>
    <n v="354017116483021"/>
    <s v="354017116483021-14 mars"/>
    <x v="856"/>
    <d v="2022-03-14T13:35:10"/>
    <d v="2022-03-14T13:35:10"/>
    <s v="69030"/>
    <x v="856"/>
    <x v="856"/>
    <x v="20"/>
    <s v="Dans 69030"/>
    <s v=""/>
    <x v="45"/>
    <d v="1899-12-30T00:00:02"/>
    <n v="3.2000000000000003E-4"/>
    <s v="passage possible"/>
    <s v="Commune de ramassage"/>
    <n v="857"/>
  </r>
  <r>
    <n v="858"/>
    <n v="354017116483021"/>
    <s v="354017116483021-14 mars"/>
    <x v="857"/>
    <d v="2022-03-14T13:35:12"/>
    <d v="2022-03-14T13:35:12"/>
    <s v="69030"/>
    <x v="857"/>
    <x v="857"/>
    <x v="20"/>
    <s v="Dans 69030"/>
    <s v=""/>
    <x v="39"/>
    <d v="1899-12-30T00:00:32"/>
    <n v="3.0990000000000002E-3"/>
    <s v="passage possible"/>
    <s v="Commune de ramassage"/>
    <n v="858"/>
  </r>
  <r>
    <n v="859"/>
    <n v="354017116483021"/>
    <s v="354017116483021-14 mars"/>
    <x v="858"/>
    <d v="2022-03-14T13:35:44"/>
    <d v="2022-03-14T13:35:44"/>
    <s v="69030"/>
    <x v="858"/>
    <x v="858"/>
    <x v="20"/>
    <s v="Dans 69030"/>
    <s v=""/>
    <x v="15"/>
    <d v="1899-12-30T00:00:21"/>
    <n v="9.6500000000000004E-4"/>
    <s v="passage possible"/>
    <s v="Commune de ramassage"/>
    <n v="859"/>
  </r>
  <r>
    <n v="860"/>
    <n v="354017116483021"/>
    <s v="354017116483021-14 mars"/>
    <x v="859"/>
    <d v="2022-03-14T13:36:05"/>
    <d v="2022-03-14T13:36:05"/>
    <s v="69030"/>
    <x v="859"/>
    <x v="859"/>
    <x v="20"/>
    <s v="Dans 69030"/>
    <s v=""/>
    <x v="55"/>
    <d v="1899-12-30T00:00:02"/>
    <n v="7.6000000000000004E-5"/>
    <s v="passage possible"/>
    <s v="Commune de ramassage"/>
    <n v="860"/>
  </r>
  <r>
    <n v="861"/>
    <n v="354017116483021"/>
    <s v="354017116483021-14 mars"/>
    <x v="860"/>
    <d v="2022-03-14T13:36:07"/>
    <d v="2022-03-14T13:36:07"/>
    <s v="69030"/>
    <x v="860"/>
    <x v="860"/>
    <x v="20"/>
    <s v="Dans 69030"/>
    <s v=""/>
    <x v="51"/>
    <d v="1899-12-30T00:00:08"/>
    <n v="-1.08E-4"/>
    <s v="passage possible"/>
    <s v="Commune de ramassage"/>
    <n v="861"/>
  </r>
  <r>
    <n v="862"/>
    <n v="354017116483021"/>
    <s v="354017116483021-14 mars"/>
    <x v="861"/>
    <d v="2022-03-14T13:36:15"/>
    <d v="2022-03-14T13:36:15"/>
    <s v="69030"/>
    <x v="861"/>
    <x v="861"/>
    <x v="20"/>
    <s v="Dans 69030"/>
    <s v=""/>
    <x v="48"/>
    <d v="1899-12-30T00:01:06"/>
    <n v="-2.42E-4"/>
    <s v="passage possible"/>
    <s v="Commune de ramassage"/>
    <n v="862"/>
  </r>
  <r>
    <n v="863"/>
    <n v="354017116483021"/>
    <s v="354017116483021-14 mars"/>
    <x v="862"/>
    <d v="2022-03-14T13:37:21"/>
    <d v="2022-03-14T13:37:21"/>
    <s v="69030"/>
    <x v="862"/>
    <x v="862"/>
    <x v="20"/>
    <s v="Dans 69030"/>
    <s v=""/>
    <x v="46"/>
    <d v="1899-12-30T00:00:19"/>
    <n v="9.3999999999999994E-5"/>
    <s v="ramassage possible"/>
    <s v="Commune de ramassage"/>
    <n v="863"/>
  </r>
  <r>
    <n v="864"/>
    <n v="354017116483021"/>
    <s v="354017116483021-14 mars"/>
    <x v="863"/>
    <d v="2022-03-14T13:37:40"/>
    <d v="2022-03-14T13:37:40"/>
    <s v="69030"/>
    <x v="863"/>
    <x v="863"/>
    <x v="20"/>
    <s v="Dans 69030"/>
    <s v=""/>
    <x v="0"/>
    <d v="1899-12-30T00:00:03"/>
    <n v="4.5000000000000003E-5"/>
    <s v="ramassage possible"/>
    <s v="Commune de passage"/>
    <n v="864"/>
  </r>
  <r>
    <n v="865"/>
    <n v="354017116483021"/>
    <s v="354017116483021-14 mars"/>
    <x v="864"/>
    <d v="2022-03-14T13:37:43"/>
    <d v="2022-03-14T13:37:43"/>
    <s v="69030"/>
    <x v="864"/>
    <x v="864"/>
    <x v="20"/>
    <s v="Dans 69030"/>
    <s v=""/>
    <x v="48"/>
    <d v="1899-12-30T00:00:02"/>
    <n v="1.2799999999999999E-4"/>
    <s v="passage possible"/>
    <s v="Commune de ramassage"/>
    <n v="865"/>
  </r>
  <r>
    <n v="866"/>
    <n v="354017116483021"/>
    <s v="354017116483021-14 mars"/>
    <x v="865"/>
    <d v="2022-03-14T13:37:45"/>
    <d v="2022-03-14T13:37:45"/>
    <s v="69030"/>
    <x v="865"/>
    <x v="865"/>
    <x v="20"/>
    <s v="Dans 69030"/>
    <s v=""/>
    <x v="22"/>
    <d v="1899-12-30T00:00:03"/>
    <n v="-2.6999999999999999E-5"/>
    <s v="passage possible"/>
    <s v="Commune de ramassage"/>
    <n v="866"/>
  </r>
  <r>
    <n v="867"/>
    <n v="354017116483021"/>
    <s v="354017116483021-14 mars"/>
    <x v="866"/>
    <d v="2022-03-14T13:37:48"/>
    <d v="2022-03-14T13:37:48"/>
    <s v="69030"/>
    <x v="866"/>
    <x v="866"/>
    <x v="20"/>
    <s v="Dans 69030"/>
    <s v=""/>
    <x v="1"/>
    <d v="1899-12-30T00:00:07"/>
    <n v="-1.1E-4"/>
    <s v="ramassage possible"/>
    <s v="Commune de ramassage"/>
    <n v="867"/>
  </r>
  <r>
    <n v="868"/>
    <n v="354017116483021"/>
    <s v="354017116483021-14 mars"/>
    <x v="867"/>
    <d v="2022-03-14T13:37:55"/>
    <d v="2022-03-14T13:37:55"/>
    <s v="69030"/>
    <x v="867"/>
    <x v="867"/>
    <x v="20"/>
    <s v="Dans 69030"/>
    <s v=""/>
    <x v="2"/>
    <d v="1899-12-30T00:00:27"/>
    <n v="-1.0300000000000001E-3"/>
    <s v="ramassage possible"/>
    <s v="Commune de ramassage"/>
    <n v="868"/>
  </r>
  <r>
    <n v="869"/>
    <n v="354017116483021"/>
    <s v="354017116483021-14 mars"/>
    <x v="868"/>
    <d v="2022-03-14T13:38:22"/>
    <d v="2022-03-14T13:38:22"/>
    <s v="69030"/>
    <x v="868"/>
    <x v="868"/>
    <x v="20"/>
    <s v="Dans 69030"/>
    <s v=""/>
    <x v="5"/>
    <d v="1899-12-30T00:00:01"/>
    <n v="-4.0000000000000003E-5"/>
    <s v="passage possible"/>
    <s v="Commune de ramassage"/>
    <n v="869"/>
  </r>
  <r>
    <n v="870"/>
    <n v="354017116483021"/>
    <s v="354017116483021-14 mars"/>
    <x v="869"/>
    <d v="2022-03-14T13:38:23"/>
    <d v="2022-03-14T13:38:23"/>
    <s v="69030"/>
    <x v="869"/>
    <x v="869"/>
    <x v="20"/>
    <s v="Dans 69030"/>
    <s v=""/>
    <x v="7"/>
    <d v="1899-12-30T00:00:13"/>
    <n v="-1.1E-4"/>
    <s v="passage possible"/>
    <s v="Commune de ramassage"/>
    <n v="870"/>
  </r>
  <r>
    <n v="871"/>
    <n v="354017116483021"/>
    <s v="354017116483021-14 mars"/>
    <x v="870"/>
    <d v="2022-03-14T13:38:36"/>
    <d v="2022-03-14T13:38:36"/>
    <s v="69030"/>
    <x v="870"/>
    <x v="870"/>
    <x v="20"/>
    <s v="Dans 69030"/>
    <s v=""/>
    <x v="5"/>
    <d v="1899-12-30T00:00:02"/>
    <n v="4.8999999999999998E-5"/>
    <s v="passage possible"/>
    <s v="Commune de ramassage"/>
    <n v="871"/>
  </r>
  <r>
    <n v="872"/>
    <n v="354017116483021"/>
    <s v="354017116483021-14 mars"/>
    <x v="871"/>
    <d v="2022-03-14T13:38:38"/>
    <d v="2022-03-14T13:38:38"/>
    <s v="69030"/>
    <x v="871"/>
    <x v="871"/>
    <x v="20"/>
    <s v="Dans 69030"/>
    <s v=""/>
    <x v="27"/>
    <d v="1899-12-30T00:00:11"/>
    <n v="1.9000000000000001E-4"/>
    <s v="passage possible"/>
    <s v="Commune de ramassage"/>
    <n v="872"/>
  </r>
  <r>
    <n v="873"/>
    <n v="354017116483021"/>
    <s v="354017116483021-14 mars"/>
    <x v="872"/>
    <d v="2022-03-14T13:38:49"/>
    <d v="2022-03-14T13:38:49"/>
    <s v="69030"/>
    <x v="872"/>
    <x v="872"/>
    <x v="20"/>
    <s v="Dans 69030"/>
    <s v=""/>
    <x v="46"/>
    <d v="1899-12-30T00:00:06"/>
    <n v="3.8000000000000002E-5"/>
    <s v="ramassage possible"/>
    <s v="Commune de ramassage"/>
    <n v="873"/>
  </r>
  <r>
    <n v="874"/>
    <n v="354017116483021"/>
    <s v="354017116483021-14 mars"/>
    <x v="873"/>
    <d v="2022-03-14T13:38:55"/>
    <d v="2022-03-14T13:38:55"/>
    <s v="69030"/>
    <x v="873"/>
    <x v="873"/>
    <x v="20"/>
    <s v="Dans 69030"/>
    <s v=""/>
    <x v="3"/>
    <d v="1899-12-30T00:00:01"/>
    <n v="4.1999999999999998E-5"/>
    <s v="passage possible"/>
    <s v="Commune de ramassage"/>
    <n v="874"/>
  </r>
  <r>
    <n v="875"/>
    <n v="354017116483021"/>
    <s v="354017116483021-14 mars"/>
    <x v="874"/>
    <d v="2022-03-14T13:38:56"/>
    <d v="2022-03-14T13:38:56"/>
    <s v="69030"/>
    <x v="874"/>
    <x v="874"/>
    <x v="20"/>
    <s v="Dans 69030"/>
    <s v=""/>
    <x v="2"/>
    <d v="1899-12-30T00:01:43"/>
    <n v="-6.8999999999999997E-5"/>
    <s v="ramassage possible"/>
    <s v="Commune de ramassage"/>
    <n v="875"/>
  </r>
  <r>
    <n v="876"/>
    <n v="354017116483021"/>
    <s v="354017116483021-14 mars"/>
    <x v="875"/>
    <d v="2022-03-14T13:40:39"/>
    <d v="2022-03-14T13:40:39"/>
    <s v="69030"/>
    <x v="875"/>
    <x v="875"/>
    <x v="20"/>
    <s v="Dans 69030"/>
    <s v=""/>
    <x v="0"/>
    <d v="1899-12-30T00:17:34"/>
    <n v="0"/>
    <s v="ramassage possible"/>
    <s v="Commune de passage"/>
    <n v="876"/>
  </r>
  <r>
    <n v="877"/>
    <n v="354017116483021"/>
    <s v="354017116483021-14 mars"/>
    <x v="876"/>
    <d v="2022-03-14T13:58:13"/>
    <d v="2022-03-14T13:58:13"/>
    <s v="69030"/>
    <x v="876"/>
    <x v="876"/>
    <x v="20"/>
    <s v="Dans 69030"/>
    <s v=""/>
    <x v="0"/>
    <d v="1899-12-30T00:00:13"/>
    <n v="7.4999999999999993E-5"/>
    <s v="ramassage possible"/>
    <s v="Commune de passage"/>
    <n v="877"/>
  </r>
  <r>
    <n v="878"/>
    <n v="354017116483021"/>
    <s v="354017116483021-14 mars"/>
    <x v="877"/>
    <d v="2022-03-14T13:58:26"/>
    <d v="2022-03-14T13:58:26"/>
    <s v="69030"/>
    <x v="877"/>
    <x v="877"/>
    <x v="20"/>
    <s v="Dans 69030"/>
    <s v=""/>
    <x v="1"/>
    <d v="1899-12-30T00:00:03"/>
    <n v="-3.0000000000000001E-6"/>
    <s v="ramassage possible"/>
    <s v="Commune de ramassage"/>
    <n v="878"/>
  </r>
  <r>
    <n v="879"/>
    <n v="354017116483021"/>
    <s v="354017116483021-14 mars"/>
    <x v="878"/>
    <d v="2022-03-14T13:58:29"/>
    <d v="2022-03-14T13:58:29"/>
    <s v="69030"/>
    <x v="878"/>
    <x v="878"/>
    <x v="20"/>
    <s v="Dans 69030"/>
    <s v=""/>
    <x v="31"/>
    <d v="1899-12-30T00:00:03"/>
    <n v="-8.0000000000000007E-5"/>
    <s v="ramassage possible"/>
    <s v="Commune de ramassage"/>
    <n v="879"/>
  </r>
  <r>
    <n v="880"/>
    <n v="354017116483021"/>
    <s v="354017116483021-14 mars"/>
    <x v="879"/>
    <d v="2022-03-14T13:58:32"/>
    <d v="2022-03-14T13:58:32"/>
    <s v="69030"/>
    <x v="879"/>
    <x v="879"/>
    <x v="20"/>
    <s v="Dans 69030"/>
    <s v=""/>
    <x v="27"/>
    <d v="1899-12-30T00:00:10"/>
    <n v="-1.8200000000000001E-4"/>
    <s v="passage possible"/>
    <s v="Commune de ramassage"/>
    <n v="880"/>
  </r>
  <r>
    <n v="881"/>
    <n v="354017116483021"/>
    <s v="354017116483021-14 mars"/>
    <x v="880"/>
    <d v="2022-03-14T13:58:42"/>
    <d v="2022-03-14T13:58:42"/>
    <s v="69030"/>
    <x v="880"/>
    <x v="880"/>
    <x v="20"/>
    <s v="Dans 69030"/>
    <s v=""/>
    <x v="1"/>
    <d v="1899-12-30T00:00:02"/>
    <n v="-2.5000000000000001E-5"/>
    <s v="ramassage possible"/>
    <s v="Commune de ramassage"/>
    <n v="881"/>
  </r>
  <r>
    <n v="882"/>
    <n v="354017116483021"/>
    <s v="354017116483021-14 mars"/>
    <x v="881"/>
    <d v="2022-03-14T13:58:44"/>
    <d v="2022-03-14T13:58:44"/>
    <s v="69030"/>
    <x v="881"/>
    <x v="881"/>
    <x v="20"/>
    <s v="Dans 69030"/>
    <s v=""/>
    <x v="1"/>
    <d v="1899-12-30T00:00:08"/>
    <n v="-1.1E-4"/>
    <s v="ramassage possible"/>
    <s v="Commune de ramassage"/>
    <n v="882"/>
  </r>
  <r>
    <n v="883"/>
    <n v="354017116483021"/>
    <s v="354017116483021-14 mars"/>
    <x v="882"/>
    <d v="2022-03-14T13:58:52"/>
    <d v="2022-03-14T13:58:52"/>
    <s v="69030"/>
    <x v="882"/>
    <x v="882"/>
    <x v="20"/>
    <s v="Dans 69030"/>
    <s v=""/>
    <x v="46"/>
    <d v="1899-12-30T00:00:10"/>
    <n v="-3.1100000000000002E-4"/>
    <s v="ramassage possible"/>
    <s v="Commune de ramassage"/>
    <n v="883"/>
  </r>
  <r>
    <n v="884"/>
    <n v="354017116483021"/>
    <s v="354017116483021-14 mars"/>
    <x v="883"/>
    <d v="2022-03-14T13:59:02"/>
    <d v="2022-03-14T13:59:02"/>
    <s v="69030"/>
    <x v="883"/>
    <x v="883"/>
    <x v="20"/>
    <s v="Dans 69030"/>
    <s v=""/>
    <x v="49"/>
    <d v="1899-12-30T00:00:12"/>
    <n v="-3.0000000000000001E-5"/>
    <s v="passage possible"/>
    <s v="Commune de ramassage"/>
    <n v="884"/>
  </r>
  <r>
    <n v="885"/>
    <n v="354017116483021"/>
    <s v="354017116483021-14 mars"/>
    <x v="884"/>
    <d v="2022-03-14T13:59:14"/>
    <d v="2022-03-14T13:59:14"/>
    <s v="69030"/>
    <x v="884"/>
    <x v="884"/>
    <x v="20"/>
    <s v="Dans 69030"/>
    <s v=""/>
    <x v="1"/>
    <d v="1899-12-30T00:00:06"/>
    <n v="2.0999999999999999E-5"/>
    <s v="ramassage possible"/>
    <s v="Commune de ramassage"/>
    <n v="885"/>
  </r>
  <r>
    <n v="886"/>
    <n v="354017116483021"/>
    <s v="354017116483021-14 mars"/>
    <x v="885"/>
    <d v="2022-03-14T13:59:20"/>
    <d v="2022-03-14T13:59:20"/>
    <s v="69030"/>
    <x v="885"/>
    <x v="885"/>
    <x v="20"/>
    <s v="Dans 69030"/>
    <s v=""/>
    <x v="31"/>
    <d v="1899-12-30T00:01:42"/>
    <n v="-3.2600000000000001E-4"/>
    <s v="ramassage possible"/>
    <s v="Commune de ramassage"/>
    <n v="886"/>
  </r>
  <r>
    <n v="887"/>
    <n v="354017116483021"/>
    <s v="354017116483021-14 mars"/>
    <x v="886"/>
    <d v="2022-03-14T14:01:02"/>
    <d v="2022-03-14T14:01:02"/>
    <s v="69030"/>
    <x v="886"/>
    <x v="886"/>
    <x v="20"/>
    <s v="Dans 69030"/>
    <s v=""/>
    <x v="0"/>
    <d v="1899-12-30T00:01:07"/>
    <n v="-5.9400000000000002E-4"/>
    <s v="ramassage possible"/>
    <s v="Commune de passage"/>
    <n v="887"/>
  </r>
  <r>
    <n v="888"/>
    <n v="354017116483021"/>
    <s v="354017116483021-14 mars"/>
    <x v="887"/>
    <d v="2022-03-14T14:02:09"/>
    <d v="2022-03-14T14:02:09"/>
    <s v="69030"/>
    <x v="887"/>
    <x v="887"/>
    <x v="20"/>
    <s v="Dans 69030"/>
    <s v=""/>
    <x v="27"/>
    <d v="1899-12-30T00:00:01"/>
    <n v="-1.5E-5"/>
    <s v="passage possible"/>
    <s v="Commune de ramassage"/>
    <n v="888"/>
  </r>
  <r>
    <n v="889"/>
    <n v="354017116483021"/>
    <s v="354017116483021-14 mars"/>
    <x v="888"/>
    <d v="2022-03-14T14:02:10"/>
    <d v="2022-03-14T14:02:10"/>
    <s v="69030"/>
    <x v="888"/>
    <x v="888"/>
    <x v="20"/>
    <s v="Dans 69030"/>
    <s v=""/>
    <x v="1"/>
    <d v="1899-12-30T00:00:45"/>
    <n v="-5.1099999999999995E-4"/>
    <s v="ramassage possible"/>
    <s v="Commune de ramassage"/>
    <n v="889"/>
  </r>
  <r>
    <n v="890"/>
    <n v="354017116483021"/>
    <s v="354017116483021-14 mars"/>
    <x v="889"/>
    <d v="2022-03-14T14:02:55"/>
    <d v="2022-03-14T14:02:55"/>
    <s v="69030"/>
    <x v="889"/>
    <x v="889"/>
    <x v="20"/>
    <s v="Dans 69030"/>
    <s v=""/>
    <x v="22"/>
    <d v="1899-12-30T00:00:42"/>
    <n v="-3.3E-4"/>
    <s v="passage possible"/>
    <s v="Commune de ramassage"/>
    <n v="890"/>
  </r>
  <r>
    <n v="891"/>
    <n v="354017116483021"/>
    <s v="354017116483021-14 mars"/>
    <x v="890"/>
    <d v="2022-03-14T14:03:37"/>
    <d v="2022-03-14T14:03:37"/>
    <s v="69030"/>
    <x v="890"/>
    <x v="890"/>
    <x v="20"/>
    <s v="Dans 69030"/>
    <s v=""/>
    <x v="26"/>
    <d v="1899-12-30T00:00:07"/>
    <n v="-3.4999999999999997E-5"/>
    <s v="passage possible"/>
    <s v="Commune de ramassage"/>
    <n v="891"/>
  </r>
  <r>
    <n v="892"/>
    <n v="354017116483021"/>
    <s v="354017116483021-14 mars"/>
    <x v="891"/>
    <d v="2022-03-14T14:03:44"/>
    <d v="2022-03-14T14:03:44"/>
    <s v="69030"/>
    <x v="891"/>
    <x v="891"/>
    <x v="20"/>
    <s v="Dans 69030"/>
    <s v=""/>
    <x v="26"/>
    <d v="1899-12-30T00:00:06"/>
    <n v="2.0799999999999999E-4"/>
    <s v="passage possible"/>
    <s v="Commune de ramassage"/>
    <n v="892"/>
  </r>
  <r>
    <n v="893"/>
    <n v="354017116483021"/>
    <s v="354017116483021-14 mars"/>
    <x v="892"/>
    <d v="2022-03-14T14:03:50"/>
    <d v="2022-03-14T14:03:50"/>
    <s v="69030"/>
    <x v="892"/>
    <x v="892"/>
    <x v="20"/>
    <s v="Dans 69030"/>
    <s v=""/>
    <x v="51"/>
    <d v="1899-12-30T00:00:53"/>
    <n v="1.1349999999999999E-3"/>
    <s v="passage possible"/>
    <s v="Commune de ramassage"/>
    <n v="893"/>
  </r>
  <r>
    <n v="894"/>
    <n v="354017116483021"/>
    <s v="354017116483021-14 mars"/>
    <x v="893"/>
    <d v="2022-03-14T14:04:43"/>
    <d v="2022-03-14T14:04:43"/>
    <s v="69030"/>
    <x v="893"/>
    <x v="893"/>
    <x v="20"/>
    <s v="Dans 69030"/>
    <s v=""/>
    <x v="3"/>
    <d v="1899-12-30T00:01:26"/>
    <n v="1.3979999999999999E-3"/>
    <s v="passage possible"/>
    <s v="Commune de ramassage"/>
    <n v="894"/>
  </r>
  <r>
    <n v="895"/>
    <n v="354017116483021"/>
    <s v="354017116483021-14 mars"/>
    <x v="894"/>
    <d v="2022-03-14T14:06:09"/>
    <d v="2022-03-14T14:06:09"/>
    <s v="69030"/>
    <x v="894"/>
    <x v="894"/>
    <x v="20"/>
    <s v="Dans 69030"/>
    <s v=""/>
    <x v="0"/>
    <d v="1899-12-30T00:02:17"/>
    <n v="4.44E-4"/>
    <s v="ramassage possible"/>
    <s v="Commune de passage"/>
    <n v="895"/>
  </r>
  <r>
    <n v="896"/>
    <n v="354017116483021"/>
    <s v="354017116483021-14 mars"/>
    <x v="895"/>
    <d v="2022-03-14T14:08:26"/>
    <d v="2022-03-14T14:08:26"/>
    <s v="69030"/>
    <x v="895"/>
    <x v="895"/>
    <x v="20"/>
    <s v="Dans 69030"/>
    <s v=""/>
    <x v="31"/>
    <d v="1899-12-30T00:00:02"/>
    <n v="-6.9999999999999999E-6"/>
    <s v="ramassage possible"/>
    <s v="Commune de ramassage"/>
    <n v="896"/>
  </r>
  <r>
    <n v="897"/>
    <n v="354017116483021"/>
    <s v="354017116483021-14 mars"/>
    <x v="896"/>
    <d v="2022-03-14T14:08:28"/>
    <d v="2022-03-14T14:08:28"/>
    <s v="69030"/>
    <x v="896"/>
    <x v="896"/>
    <x v="20"/>
    <s v="Dans 69030"/>
    <s v=""/>
    <x v="31"/>
    <d v="1899-12-30T00:00:04"/>
    <n v="-8.2999999999999998E-5"/>
    <s v="ramassage possible"/>
    <s v="Commune de ramassage"/>
    <n v="897"/>
  </r>
  <r>
    <n v="898"/>
    <n v="354017116483021"/>
    <s v="354017116483021-14 mars"/>
    <x v="897"/>
    <d v="2022-03-14T14:08:32"/>
    <d v="2022-03-14T14:08:32"/>
    <s v="69030"/>
    <x v="897"/>
    <x v="897"/>
    <x v="20"/>
    <s v="Dans 69030"/>
    <s v=""/>
    <x v="2"/>
    <d v="1899-12-30T00:00:54"/>
    <n v="-4.1999999999999998E-5"/>
    <s v="ramassage possible"/>
    <s v="Commune de ramassage"/>
    <n v="898"/>
  </r>
  <r>
    <n v="899"/>
    <n v="354017116483021"/>
    <s v="354017116483021-14 mars"/>
    <x v="898"/>
    <d v="2022-03-14T14:09:26"/>
    <d v="2022-03-14T14:09:26"/>
    <s v="69030"/>
    <x v="898"/>
    <x v="898"/>
    <x v="20"/>
    <s v="Dans 69030"/>
    <s v=""/>
    <x v="0"/>
    <d v="1899-12-30T00:00:44"/>
    <n v="2.9799999999999998E-4"/>
    <s v="ramassage possible"/>
    <s v="Commune de passage"/>
    <n v="899"/>
  </r>
  <r>
    <n v="900"/>
    <n v="354017116483021"/>
    <s v="354017116483021-14 mars"/>
    <x v="899"/>
    <d v="2022-03-14T14:10:10"/>
    <d v="2022-03-14T14:10:10"/>
    <s v="69030"/>
    <x v="899"/>
    <x v="899"/>
    <x v="20"/>
    <s v="Dans 69030"/>
    <s v=""/>
    <x v="31"/>
    <d v="1899-12-30T00:00:05"/>
    <n v="1.84E-4"/>
    <s v="ramassage possible"/>
    <s v="Commune de ramassage"/>
    <n v="900"/>
  </r>
  <r>
    <n v="901"/>
    <n v="354017116483021"/>
    <s v="354017116483021-14 mars"/>
    <x v="900"/>
    <d v="2022-03-14T14:10:15"/>
    <d v="2022-03-14T14:10:15"/>
    <s v="69030"/>
    <x v="900"/>
    <x v="900"/>
    <x v="20"/>
    <s v="Dans 69030"/>
    <s v=""/>
    <x v="31"/>
    <d v="1899-12-30T00:00:03"/>
    <n v="4.5000000000000003E-5"/>
    <s v="ramassage possible"/>
    <s v="Commune de ramassage"/>
    <n v="901"/>
  </r>
  <r>
    <n v="902"/>
    <n v="354017116483021"/>
    <s v="354017116483021-14 mars"/>
    <x v="901"/>
    <d v="2022-03-14T14:10:18"/>
    <d v="2022-03-14T14:10:18"/>
    <s v="69030"/>
    <x v="901"/>
    <x v="901"/>
    <x v="20"/>
    <s v="Dans 69030"/>
    <s v=""/>
    <x v="1"/>
    <d v="1899-12-30T00:00:02"/>
    <n v="-6.9999999999999999E-6"/>
    <s v="ramassage possible"/>
    <s v="Commune de ramassage"/>
    <n v="902"/>
  </r>
  <r>
    <n v="903"/>
    <n v="354017116483021"/>
    <s v="354017116483021-14 mars"/>
    <x v="902"/>
    <d v="2022-03-14T14:10:20"/>
    <d v="2022-03-14T14:10:20"/>
    <s v="69030"/>
    <x v="902"/>
    <x v="902"/>
    <x v="20"/>
    <s v="Dans 69030"/>
    <s v=""/>
    <x v="27"/>
    <d v="1899-12-30T00:00:03"/>
    <n v="-5.1999999999999997E-5"/>
    <s v="passage possible"/>
    <s v="Commune de ramassage"/>
    <n v="903"/>
  </r>
  <r>
    <n v="904"/>
    <n v="354017116483021"/>
    <s v="354017116483021-14 mars"/>
    <x v="903"/>
    <d v="2022-03-14T14:10:23"/>
    <d v="2022-03-14T14:10:23"/>
    <s v="69030"/>
    <x v="903"/>
    <x v="903"/>
    <x v="20"/>
    <s v="Dans 69030"/>
    <s v=""/>
    <x v="1"/>
    <d v="1899-12-30T00:00:02"/>
    <n v="-6.7999999999999999E-5"/>
    <s v="ramassage possible"/>
    <s v="Commune de ramassage"/>
    <n v="904"/>
  </r>
  <r>
    <n v="905"/>
    <n v="354017116483021"/>
    <s v="354017116483021-14 mars"/>
    <x v="904"/>
    <d v="2022-03-14T14:10:25"/>
    <d v="2022-03-14T14:10:25"/>
    <s v="69030"/>
    <x v="904"/>
    <x v="904"/>
    <x v="20"/>
    <s v="Dans 69030"/>
    <s v=""/>
    <x v="27"/>
    <d v="1899-12-30T00:00:18"/>
    <n v="-7.2800000000000002E-4"/>
    <s v="passage possible"/>
    <s v="Commune de ramassage"/>
    <n v="905"/>
  </r>
  <r>
    <n v="906"/>
    <n v="354017116483021"/>
    <s v="354017116483021-14 mars"/>
    <x v="905"/>
    <d v="2022-03-14T14:10:43"/>
    <d v="2022-03-14T14:10:43"/>
    <s v="69030"/>
    <x v="905"/>
    <x v="905"/>
    <x v="20"/>
    <s v="Dans 69030"/>
    <s v=""/>
    <x v="26"/>
    <d v="1899-12-30T00:01:02"/>
    <n v="-1.4549999999999999E-3"/>
    <s v="passage possible"/>
    <s v="Commune de ramassage"/>
    <n v="906"/>
  </r>
  <r>
    <n v="907"/>
    <n v="354017116483021"/>
    <s v="354017116483021-14 mars"/>
    <x v="906"/>
    <d v="2022-03-14T14:11:45"/>
    <d v="2022-03-14T14:11:45"/>
    <s v="69030"/>
    <x v="906"/>
    <x v="906"/>
    <x v="20"/>
    <s v="Dans 69030"/>
    <s v=""/>
    <x v="22"/>
    <d v="1899-12-30T00:00:49"/>
    <n v="-8.4699999999999999E-4"/>
    <s v="passage possible"/>
    <s v="Commune de ramassage"/>
    <n v="907"/>
  </r>
  <r>
    <n v="908"/>
    <n v="354017116483021"/>
    <s v="354017116483021-14 mars"/>
    <x v="907"/>
    <d v="2022-03-14T14:12:34"/>
    <d v="2022-03-14T14:12:34"/>
    <s v="69030"/>
    <x v="907"/>
    <x v="907"/>
    <x v="20"/>
    <s v="Dans 69030"/>
    <s v=""/>
    <x v="6"/>
    <d v="1899-12-30T00:00:19"/>
    <n v="-4.1300000000000001E-4"/>
    <s v="passage possible"/>
    <s v="Commune de ramassage"/>
    <n v="908"/>
  </r>
  <r>
    <n v="909"/>
    <n v="354017116483021"/>
    <s v="354017116483021-14 mars"/>
    <x v="908"/>
    <d v="2022-03-14T14:12:53"/>
    <d v="2022-03-14T14:12:53"/>
    <s v="69030"/>
    <x v="908"/>
    <x v="908"/>
    <x v="20"/>
    <s v="Dans 69030"/>
    <s v=""/>
    <x v="6"/>
    <d v="1899-12-30T00:00:16"/>
    <n v="-2.0900000000000001E-4"/>
    <s v="passage possible"/>
    <s v="Commune de ramassage"/>
    <n v="909"/>
  </r>
  <r>
    <n v="910"/>
    <n v="354017116483021"/>
    <s v="354017116483021-14 mars"/>
    <x v="909"/>
    <d v="2022-03-14T14:13:09"/>
    <d v="2022-03-14T14:13:09"/>
    <s v="69030"/>
    <x v="909"/>
    <x v="909"/>
    <x v="20"/>
    <s v="Dans 69030"/>
    <s v=""/>
    <x v="22"/>
    <d v="1899-12-30T00:00:02"/>
    <n v="-6.0999999999999999E-5"/>
    <s v="passage possible"/>
    <s v="Commune de ramassage"/>
    <n v="910"/>
  </r>
  <r>
    <n v="911"/>
    <n v="354017116483021"/>
    <s v="354017116483021-14 mars"/>
    <x v="910"/>
    <d v="2022-03-14T14:13:11"/>
    <d v="2022-03-14T14:13:11"/>
    <s v="69030"/>
    <x v="910"/>
    <x v="910"/>
    <x v="20"/>
    <s v="Dans 69030"/>
    <s v=""/>
    <x v="22"/>
    <d v="1899-12-30T00:00:07"/>
    <n v="-1.84E-4"/>
    <s v="passage possible"/>
    <s v="Commune de ramassage"/>
    <n v="911"/>
  </r>
  <r>
    <n v="912"/>
    <n v="354017116483021"/>
    <s v="354017116483021-14 mars"/>
    <x v="911"/>
    <d v="2022-03-14T14:13:18"/>
    <d v="2022-03-14T14:13:18"/>
    <s v="69030"/>
    <x v="911"/>
    <x v="911"/>
    <x v="20"/>
    <s v="Dans 69030"/>
    <s v=""/>
    <x v="7"/>
    <d v="1899-12-30T00:00:34"/>
    <n v="-1.3810000000000001E-3"/>
    <s v="passage possible"/>
    <s v="Commune de ramassage"/>
    <n v="912"/>
  </r>
  <r>
    <n v="913"/>
    <n v="354017116483021"/>
    <s v="354017116483021-14 mars"/>
    <x v="912"/>
    <d v="2022-03-14T14:13:52"/>
    <d v="2022-03-14T14:13:52"/>
    <s v="69030"/>
    <x v="912"/>
    <x v="912"/>
    <x v="20"/>
    <s v="Dans 69030"/>
    <s v=""/>
    <x v="36"/>
    <d v="1899-12-30T00:00:25"/>
    <n v="-1.294E-3"/>
    <s v="passage possible"/>
    <s v="Commune de ramassage"/>
    <n v="913"/>
  </r>
  <r>
    <n v="914"/>
    <n v="354017116483021"/>
    <s v="354017116483021-14 mars"/>
    <x v="913"/>
    <d v="2022-03-14T14:14:17"/>
    <d v="2022-03-14T14:14:17"/>
    <s v="69030"/>
    <x v="913"/>
    <x v="913"/>
    <x v="20"/>
    <s v="Dans 69030"/>
    <s v=""/>
    <x v="36"/>
    <d v="1899-12-30T00:00:32"/>
    <n v="-5.8E-4"/>
    <s v="passage possible"/>
    <s v="Commune de ramassage"/>
    <n v="914"/>
  </r>
  <r>
    <n v="915"/>
    <n v="354017116483021"/>
    <s v="354017116483021-14 mars"/>
    <x v="914"/>
    <d v="2022-03-14T14:14:49"/>
    <d v="2022-03-14T14:14:49"/>
    <s v="69030"/>
    <x v="914"/>
    <x v="914"/>
    <x v="20"/>
    <s v="Dans 69030"/>
    <s v=""/>
    <x v="26"/>
    <d v="1899-12-30T00:00:02"/>
    <n v="2.5000000000000001E-5"/>
    <s v="passage possible"/>
    <s v="Commune de ramassage"/>
    <n v="915"/>
  </r>
  <r>
    <n v="916"/>
    <n v="354017116483021"/>
    <s v="354017116483021-14 mars"/>
    <x v="915"/>
    <d v="2022-03-14T14:14:51"/>
    <d v="2022-03-14T14:14:51"/>
    <s v="69030"/>
    <x v="915"/>
    <x v="915"/>
    <x v="20"/>
    <s v="Dans 69030"/>
    <s v=""/>
    <x v="49"/>
    <d v="1899-12-30T00:00:11"/>
    <n v="1E-4"/>
    <s v="passage possible"/>
    <s v="Commune de ramassage"/>
    <n v="916"/>
  </r>
  <r>
    <n v="917"/>
    <n v="354017116483021"/>
    <s v="354017116483021-14 mars"/>
    <x v="916"/>
    <d v="2022-03-14T14:15:02"/>
    <d v="2022-03-14T14:15:02"/>
    <s v="69030"/>
    <x v="916"/>
    <x v="916"/>
    <x v="20"/>
    <s v="Dans 69030"/>
    <s v=""/>
    <x v="1"/>
    <d v="1899-12-30T00:00:54"/>
    <n v="9.0000000000000002E-6"/>
    <s v="ramassage possible"/>
    <s v="Commune de ramassage"/>
    <n v="917"/>
  </r>
  <r>
    <n v="918"/>
    <n v="354017116483021"/>
    <s v="354017116483021-14 mars"/>
    <x v="917"/>
    <d v="2022-03-14T14:15:56"/>
    <d v="2022-03-14T14:15:56"/>
    <s v="69030"/>
    <x v="917"/>
    <x v="917"/>
    <x v="20"/>
    <s v="Dans 69030"/>
    <s v=""/>
    <x v="46"/>
    <d v="1899-12-30T00:00:01"/>
    <n v="2.5999999999999998E-5"/>
    <s v="ramassage possible"/>
    <s v="Commune de ramassage"/>
    <n v="918"/>
  </r>
  <r>
    <n v="919"/>
    <n v="354017116483021"/>
    <s v="354017116483021-14 mars"/>
    <x v="918"/>
    <d v="2022-03-14T14:15:57"/>
    <d v="2022-03-14T14:15:57"/>
    <s v="69030"/>
    <x v="918"/>
    <x v="918"/>
    <x v="20"/>
    <s v="Dans 69030"/>
    <s v=""/>
    <x v="0"/>
    <d v="1899-12-30T00:00:22"/>
    <n v="1.6200000000000001E-4"/>
    <s v="ramassage possible"/>
    <s v="Commune de passage"/>
    <n v="919"/>
  </r>
  <r>
    <n v="920"/>
    <n v="354017116483021"/>
    <s v="354017116483021-14 mars"/>
    <x v="919"/>
    <d v="2022-03-14T14:16:19"/>
    <d v="2022-03-14T14:16:19"/>
    <s v="69030"/>
    <x v="919"/>
    <x v="919"/>
    <x v="20"/>
    <s v="Dans 69030"/>
    <s v=""/>
    <x v="28"/>
    <d v="1899-12-30T00:00:29"/>
    <n v="4.0000000000000003E-5"/>
    <s v="passage possible"/>
    <s v="Commune de ramassage"/>
    <n v="920"/>
  </r>
  <r>
    <n v="921"/>
    <n v="354017116483021"/>
    <s v="354017116483021-14 mars"/>
    <x v="920"/>
    <d v="2022-03-14T14:16:48"/>
    <d v="2022-03-14T14:16:48"/>
    <s v="69030"/>
    <x v="920"/>
    <x v="920"/>
    <x v="20"/>
    <s v="Dans 69030"/>
    <s v=""/>
    <x v="24"/>
    <d v="1899-12-30T00:00:09"/>
    <n v="1.4200000000000001E-4"/>
    <s v="passage possible"/>
    <s v="Commune de ramassage"/>
    <n v="921"/>
  </r>
  <r>
    <n v="922"/>
    <n v="354017116483021"/>
    <s v="354017116483021-14 mars"/>
    <x v="921"/>
    <d v="2022-03-14T14:16:57"/>
    <d v="2022-03-14T14:16:57"/>
    <s v="69030"/>
    <x v="921"/>
    <x v="921"/>
    <x v="20"/>
    <s v="Dans 69030"/>
    <s v=""/>
    <x v="46"/>
    <d v="1899-12-30T00:00:05"/>
    <n v="6.6000000000000005E-5"/>
    <s v="ramassage possible"/>
    <s v="Commune de ramassage"/>
    <n v="922"/>
  </r>
  <r>
    <n v="923"/>
    <n v="354017116483021"/>
    <s v="354017116483021-14 mars"/>
    <x v="922"/>
    <d v="2022-03-14T14:17:02"/>
    <d v="2022-03-14T14:17:02"/>
    <s v="69030"/>
    <x v="922"/>
    <x v="922"/>
    <x v="20"/>
    <s v="Dans 69030"/>
    <s v=""/>
    <x v="7"/>
    <d v="1899-12-30T00:00:25"/>
    <n v="1.25E-4"/>
    <s v="passage possible"/>
    <s v="Commune de ramassage"/>
    <n v="923"/>
  </r>
  <r>
    <n v="924"/>
    <n v="354017116483021"/>
    <s v="354017116483021-14 mars"/>
    <x v="923"/>
    <d v="2022-03-14T14:17:27"/>
    <d v="2022-03-14T14:17:27"/>
    <s v="69030"/>
    <x v="923"/>
    <x v="923"/>
    <x v="20"/>
    <s v="Dans 69030"/>
    <s v=""/>
    <x v="8"/>
    <d v="1899-12-30T00:00:37"/>
    <n v="-5.0000000000000001E-4"/>
    <s v="passage possible"/>
    <s v="Commune de ramassage"/>
    <n v="924"/>
  </r>
  <r>
    <n v="925"/>
    <n v="354017116483021"/>
    <s v="354017116483021-14 mars"/>
    <x v="924"/>
    <d v="2022-03-14T14:18:04"/>
    <d v="2022-03-14T14:18:04"/>
    <s v="69030"/>
    <x v="924"/>
    <x v="924"/>
    <x v="20"/>
    <s v="Dans 69030"/>
    <s v=""/>
    <x v="30"/>
    <d v="1899-12-30T00:00:03"/>
    <n v="-1.3999999999999999E-4"/>
    <s v="passage possible"/>
    <s v="Commune de ramassage"/>
    <n v="925"/>
  </r>
  <r>
    <n v="926"/>
    <n v="354017116483021"/>
    <s v="354017116483021-14 mars"/>
    <x v="925"/>
    <d v="2022-03-14T14:18:07"/>
    <d v="2022-03-14T14:18:07"/>
    <s v="69030"/>
    <x v="925"/>
    <x v="925"/>
    <x v="20"/>
    <s v="Dans 69030"/>
    <s v=""/>
    <x v="23"/>
    <d v="1899-12-30T00:00:09"/>
    <n v="1.9900000000000001E-4"/>
    <s v="passage possible"/>
    <s v="Commune de ramassage"/>
    <n v="926"/>
  </r>
  <r>
    <n v="927"/>
    <n v="354017116483021"/>
    <s v="354017116483021-14 mars"/>
    <x v="926"/>
    <d v="2022-03-14T14:18:16"/>
    <d v="2022-03-14T14:18:16"/>
    <s v="69030"/>
    <x v="926"/>
    <x v="926"/>
    <x v="20"/>
    <s v="Dans 69030"/>
    <s v=""/>
    <x v="7"/>
    <d v="1899-12-30T00:00:14"/>
    <n v="3.4000000000000002E-4"/>
    <s v="passage possible"/>
    <s v="Commune de ramassage"/>
    <n v="927"/>
  </r>
  <r>
    <n v="928"/>
    <n v="354017116483021"/>
    <s v="354017116483021-14 mars"/>
    <x v="927"/>
    <d v="2022-03-14T14:18:30"/>
    <d v="2022-03-14T14:18:30"/>
    <s v="69030"/>
    <x v="927"/>
    <x v="927"/>
    <x v="20"/>
    <s v="Dans 69030"/>
    <s v=""/>
    <x v="7"/>
    <d v="1899-12-30T00:00:02"/>
    <n v="3.4499999999999998E-4"/>
    <s v="passage possible"/>
    <s v="Commune de ramassage"/>
    <n v="928"/>
  </r>
  <r>
    <n v="929"/>
    <n v="354017116483021"/>
    <s v="354017116483021-14 mars"/>
    <x v="928"/>
    <d v="2022-03-14T14:18:32"/>
    <d v="2022-03-14T14:18:32"/>
    <s v="69030"/>
    <x v="928"/>
    <x v="928"/>
    <x v="20"/>
    <s v="Dans 69030"/>
    <s v=""/>
    <x v="5"/>
    <d v="1899-12-30T00:02:16"/>
    <n v="1.13E-4"/>
    <s v="passage possible"/>
    <s v="Commune de ramassage"/>
    <n v="929"/>
  </r>
  <r>
    <n v="930"/>
    <n v="354017116483021"/>
    <s v="354017116483021-14 mars"/>
    <x v="929"/>
    <d v="2022-03-14T14:20:48"/>
    <d v="2022-03-14T14:20:48"/>
    <s v="69030"/>
    <x v="929"/>
    <x v="929"/>
    <x v="20"/>
    <s v="Dans 69030"/>
    <s v=""/>
    <x v="22"/>
    <d v="1899-12-30T00:00:03"/>
    <n v="2.3830000000000001E-3"/>
    <s v="passage possible"/>
    <s v="Commune de ramassage"/>
    <n v="930"/>
  </r>
  <r>
    <n v="931"/>
    <n v="354017116483021"/>
    <s v="354017116483021-14 mars"/>
    <x v="930"/>
    <d v="2022-03-14T14:20:51"/>
    <d v="2022-03-14T14:20:51"/>
    <s v="69030"/>
    <x v="930"/>
    <x v="930"/>
    <x v="20"/>
    <s v="Dans 69030"/>
    <s v=""/>
    <x v="38"/>
    <d v="1899-12-30T00:00:07"/>
    <n v="0"/>
    <s v="passage possible"/>
    <s v="Commune de ramassage"/>
    <n v="931"/>
  </r>
  <r>
    <n v="932"/>
    <n v="354017116483021"/>
    <s v="354017116483021-14 mars"/>
    <x v="931"/>
    <d v="2022-03-14T14:20:58"/>
    <d v="2022-03-14T14:20:58"/>
    <s v="69030"/>
    <x v="931"/>
    <x v="931"/>
    <x v="20"/>
    <s v="Dans 69030"/>
    <s v=""/>
    <x v="38"/>
    <d v="1899-12-30T00:00:11"/>
    <n v="1.134E-3"/>
    <s v="passage possible"/>
    <s v="Commune de ramassage"/>
    <n v="932"/>
  </r>
  <r>
    <n v="933"/>
    <n v="354017116483021"/>
    <s v="354017116483021-14 mars"/>
    <x v="932"/>
    <d v="2022-03-14T14:21:09"/>
    <d v="2022-03-14T14:21:09"/>
    <s v="69030"/>
    <x v="932"/>
    <x v="932"/>
    <x v="20"/>
    <s v="Dans 69030"/>
    <s v=""/>
    <x v="31"/>
    <d v="1899-12-30T00:00:04"/>
    <n v="-9.0000000000000006E-5"/>
    <s v="ramassage possible"/>
    <s v="Commune de ramassage"/>
    <n v="933"/>
  </r>
  <r>
    <n v="934"/>
    <n v="354017116483021"/>
    <s v="354017116483021-14 mars"/>
    <x v="933"/>
    <d v="2022-03-14T14:21:13"/>
    <d v="2022-03-14T14:21:13"/>
    <s v="69030"/>
    <x v="933"/>
    <x v="933"/>
    <x v="20"/>
    <s v="Dans 69030"/>
    <s v=""/>
    <x v="48"/>
    <d v="1899-12-30T00:00:07"/>
    <n v="-2.6200000000000003E-4"/>
    <s v="passage possible"/>
    <s v="Commune de ramassage"/>
    <n v="934"/>
  </r>
  <r>
    <n v="935"/>
    <n v="354017116483021"/>
    <s v="354017116483021-14 mars"/>
    <x v="934"/>
    <d v="2022-03-14T14:21:20"/>
    <d v="2022-03-14T14:21:20"/>
    <s v="69030"/>
    <x v="934"/>
    <x v="934"/>
    <x v="20"/>
    <s v="Dans 69030"/>
    <s v=""/>
    <x v="27"/>
    <d v="1899-12-30T00:00:02"/>
    <n v="5.0000000000000004E-6"/>
    <s v="passage possible"/>
    <s v="Commune de ramassage"/>
    <n v="935"/>
  </r>
  <r>
    <n v="936"/>
    <n v="354017116483021"/>
    <s v="354017116483021-14 mars"/>
    <x v="935"/>
    <d v="2022-03-14T14:21:22"/>
    <d v="2022-03-14T14:21:22"/>
    <s v="69030"/>
    <x v="935"/>
    <x v="935"/>
    <x v="20"/>
    <s v="Dans 69030"/>
    <s v=""/>
    <x v="46"/>
    <d v="1899-12-30T00:00:26"/>
    <n v="7.2999999999999999E-5"/>
    <s v="ramassage possible"/>
    <s v="Commune de ramassage"/>
    <n v="936"/>
  </r>
  <r>
    <n v="937"/>
    <n v="354017116483021"/>
    <s v="354017116483021-14 mars"/>
    <x v="936"/>
    <d v="2022-03-14T14:21:48"/>
    <d v="2022-03-14T14:21:48"/>
    <s v="69030"/>
    <x v="936"/>
    <x v="936"/>
    <x v="20"/>
    <s v="Dans 69030"/>
    <s v=""/>
    <x v="46"/>
    <d v="1899-12-30T00:00:15"/>
    <n v="3.5399999999999999E-4"/>
    <s v="ramassage possible"/>
    <s v="Commune de ramassage"/>
    <n v="937"/>
  </r>
  <r>
    <n v="938"/>
    <n v="354017116483021"/>
    <s v="354017116483021-14 mars"/>
    <x v="937"/>
    <d v="2022-03-14T14:22:03"/>
    <d v="2022-03-14T14:22:03"/>
    <s v="69030"/>
    <x v="937"/>
    <x v="937"/>
    <x v="20"/>
    <s v="Dans 69030"/>
    <s v=""/>
    <x v="46"/>
    <d v="1899-12-30T00:00:04"/>
    <n v="-2.0000000000000002E-5"/>
    <s v="ramassage possible"/>
    <s v="Commune de ramassage"/>
    <n v="938"/>
  </r>
  <r>
    <n v="939"/>
    <n v="354017116483021"/>
    <s v="354017116483021-14 mars"/>
    <x v="938"/>
    <d v="2022-03-14T14:22:07"/>
    <d v="2022-03-14T14:22:07"/>
    <s v="69030"/>
    <x v="938"/>
    <x v="938"/>
    <x v="20"/>
    <s v="Dans 69030"/>
    <s v=""/>
    <x v="27"/>
    <d v="1899-12-30T00:03:18"/>
    <n v="-4.0600000000000002E-3"/>
    <s v="passage possible"/>
    <s v="Commune de ramassage"/>
    <n v="939"/>
  </r>
  <r>
    <n v="940"/>
    <n v="354017116483021"/>
    <s v="354017116483021-14 mars"/>
    <x v="939"/>
    <d v="2022-03-14T14:25:25"/>
    <d v="2022-03-14T14:25:25"/>
    <s v="69030"/>
    <x v="939"/>
    <x v="939"/>
    <x v="20"/>
    <s v="Dans 69030"/>
    <s v=""/>
    <x v="29"/>
    <d v="1899-12-30T00:00:14"/>
    <n v="-2.32E-4"/>
    <s v="passage possible"/>
    <s v="Commune de ramassage"/>
    <n v="940"/>
  </r>
  <r>
    <n v="941"/>
    <n v="354017116483021"/>
    <s v="354017116483021-14 mars"/>
    <x v="940"/>
    <d v="2022-03-14T14:25:39"/>
    <d v="2022-03-14T14:25:39"/>
    <s v="69030"/>
    <x v="940"/>
    <x v="940"/>
    <x v="20"/>
    <s v="Dans 69030"/>
    <s v=""/>
    <x v="22"/>
    <d v="1899-12-30T00:00:33"/>
    <n v="-9.0000000000000006E-5"/>
    <s v="passage possible"/>
    <s v="Commune de ramassage"/>
    <n v="941"/>
  </r>
  <r>
    <n v="942"/>
    <n v="354017116483021"/>
    <s v="354017116483021-14 mars"/>
    <x v="941"/>
    <d v="2022-03-14T14:26:12"/>
    <d v="2022-03-14T14:26:12"/>
    <s v="69030"/>
    <x v="941"/>
    <x v="941"/>
    <x v="20"/>
    <s v="Dans 69030"/>
    <s v=""/>
    <x v="23"/>
    <d v="1899-12-30T00:00:16"/>
    <n v="-2.23E-4"/>
    <s v="passage possible"/>
    <s v="Commune de ramassage"/>
    <n v="942"/>
  </r>
  <r>
    <n v="943"/>
    <n v="354017116483021"/>
    <s v="354017116483021-14 mars"/>
    <x v="942"/>
    <d v="2022-03-14T14:26:28"/>
    <d v="2022-03-14T14:26:28"/>
    <s v="69030"/>
    <x v="942"/>
    <x v="942"/>
    <x v="20"/>
    <s v="Dans 69030"/>
    <s v=""/>
    <x v="36"/>
    <d v="1899-12-30T00:00:31"/>
    <n v="7.0799999999999997E-4"/>
    <s v="passage possible"/>
    <s v="Commune de ramassage"/>
    <n v="943"/>
  </r>
  <r>
    <n v="944"/>
    <n v="354017116483021"/>
    <s v="354017116483021-14 mars"/>
    <x v="943"/>
    <d v="2022-03-14T14:26:59"/>
    <d v="2022-03-14T14:26:59"/>
    <s v="69030"/>
    <x v="943"/>
    <x v="943"/>
    <x v="20"/>
    <s v="Dans 69030"/>
    <s v=""/>
    <x v="51"/>
    <d v="1899-12-30T00:00:15"/>
    <n v="1.0070000000000001E-3"/>
    <s v="passage possible"/>
    <s v="Commune de ramassage"/>
    <n v="944"/>
  </r>
  <r>
    <n v="945"/>
    <n v="354017116483021"/>
    <s v="354017116483021-14 mars"/>
    <x v="944"/>
    <d v="2022-03-14T14:27:14"/>
    <d v="2022-03-14T14:27:14"/>
    <s v="69030"/>
    <x v="944"/>
    <x v="944"/>
    <x v="20"/>
    <s v="Dans 69030"/>
    <s v=""/>
    <x v="23"/>
    <d v="1899-12-30T00:00:08"/>
    <n v="4.5800000000000002E-4"/>
    <s v="passage possible"/>
    <s v="Commune de ramassage"/>
    <n v="945"/>
  </r>
  <r>
    <n v="946"/>
    <n v="354017116483021"/>
    <s v="354017116483021-14 mars"/>
    <x v="945"/>
    <d v="2022-03-14T14:27:22"/>
    <d v="2022-03-14T14:27:22"/>
    <s v="69030"/>
    <x v="945"/>
    <x v="945"/>
    <x v="20"/>
    <s v="Dans 69030"/>
    <s v=""/>
    <x v="23"/>
    <d v="1899-12-30T00:00:37"/>
    <n v="1.2620000000000001E-3"/>
    <s v="passage possible"/>
    <s v="Commune de ramassage"/>
    <n v="946"/>
  </r>
  <r>
    <n v="947"/>
    <n v="354017116483021"/>
    <s v="354017116483021-14 mars"/>
    <x v="946"/>
    <d v="2022-03-14T14:27:59"/>
    <d v="2022-03-14T14:27:59"/>
    <s v="69030"/>
    <x v="946"/>
    <x v="946"/>
    <x v="20"/>
    <s v="Dans 69030"/>
    <s v=""/>
    <x v="8"/>
    <d v="1899-12-30T00:00:01"/>
    <n v="-1.8200000000000001E-4"/>
    <s v="passage possible"/>
    <s v="Commune de ramassage"/>
    <n v="947"/>
  </r>
  <r>
    <n v="948"/>
    <n v="354017116483021"/>
    <s v="354017116483021-14 mars"/>
    <x v="947"/>
    <d v="2022-03-14T14:28:00"/>
    <d v="2022-03-14T14:28:00"/>
    <s v="69030"/>
    <x v="947"/>
    <x v="947"/>
    <x v="20"/>
    <s v="Dans 69030"/>
    <s v=""/>
    <x v="49"/>
    <d v="1899-12-30T00:00:18"/>
    <n v="-1.1169999999999999E-3"/>
    <s v="passage possible"/>
    <s v="Commune de ramassage"/>
    <n v="948"/>
  </r>
  <r>
    <n v="949"/>
    <n v="354017116483021"/>
    <s v="354017116483021-14 mars"/>
    <x v="948"/>
    <d v="2022-03-14T14:28:18"/>
    <d v="2022-03-14T14:28:18"/>
    <s v="69030"/>
    <x v="948"/>
    <x v="948"/>
    <x v="20"/>
    <s v="Dans 69030"/>
    <s v=""/>
    <x v="29"/>
    <d v="1899-12-30T00:00:30"/>
    <n v="-2.5000000000000001E-5"/>
    <s v="passage possible"/>
    <s v="Commune de ramassage"/>
    <n v="949"/>
  </r>
  <r>
    <n v="950"/>
    <n v="354017116483021"/>
    <s v="354017116483021-14 mars"/>
    <x v="949"/>
    <d v="2022-03-14T14:28:48"/>
    <d v="2022-03-14T14:28:48"/>
    <s v="69030"/>
    <x v="949"/>
    <x v="949"/>
    <x v="20"/>
    <s v="Dans 69030"/>
    <s v=""/>
    <x v="6"/>
    <d v="1899-12-30T00:00:14"/>
    <n v="5.7399999999999997E-4"/>
    <s v="passage possible"/>
    <s v="Commune de ramassage"/>
    <n v="950"/>
  </r>
  <r>
    <n v="951"/>
    <n v="354017116483021"/>
    <s v="354017116483021-14 mars"/>
    <x v="950"/>
    <d v="2022-03-14T14:29:02"/>
    <d v="2022-03-14T14:29:02"/>
    <s v="69030"/>
    <x v="950"/>
    <x v="950"/>
    <x v="20"/>
    <s v="Dans 69030"/>
    <s v=""/>
    <x v="27"/>
    <d v="1899-12-30T00:00:03"/>
    <n v="5.8E-5"/>
    <s v="passage possible"/>
    <s v="Commune de ramassage"/>
    <n v="951"/>
  </r>
  <r>
    <n v="952"/>
    <n v="354017116483021"/>
    <s v="354017116483021-14 mars"/>
    <x v="951"/>
    <d v="2022-03-14T14:29:05"/>
    <d v="2022-03-14T14:29:05"/>
    <s v="69030"/>
    <x v="951"/>
    <x v="951"/>
    <x v="20"/>
    <s v="Dans 69030"/>
    <s v=""/>
    <x v="46"/>
    <d v="1899-12-30T00:00:06"/>
    <n v="6.2000000000000003E-5"/>
    <s v="ramassage possible"/>
    <s v="Commune de ramassage"/>
    <n v="952"/>
  </r>
  <r>
    <n v="953"/>
    <n v="354017116483021"/>
    <s v="354017116483021-14 mars"/>
    <x v="952"/>
    <d v="2022-03-14T14:29:11"/>
    <d v="2022-03-14T14:29:11"/>
    <s v="69030"/>
    <x v="952"/>
    <x v="952"/>
    <x v="20"/>
    <s v="Dans 69030"/>
    <s v=""/>
    <x v="31"/>
    <d v="1899-12-30T00:00:03"/>
    <n v="-4.0000000000000003E-5"/>
    <s v="ramassage possible"/>
    <s v="Commune de ramassage"/>
    <n v="953"/>
  </r>
  <r>
    <n v="954"/>
    <n v="354017116483021"/>
    <s v="354017116483021-14 mars"/>
    <x v="953"/>
    <d v="2022-03-14T14:29:14"/>
    <d v="2022-03-14T14:29:14"/>
    <s v="69030"/>
    <x v="953"/>
    <x v="953"/>
    <x v="20"/>
    <s v="Dans 69030"/>
    <s v=""/>
    <x v="2"/>
    <d v="1899-12-30T00:00:14"/>
    <n v="-4.6999999999999997E-5"/>
    <s v="ramassage possible"/>
    <s v="Commune de ramassage"/>
    <n v="954"/>
  </r>
  <r>
    <n v="955"/>
    <n v="354017116483021"/>
    <s v="354017116483021-14 mars"/>
    <x v="954"/>
    <d v="2022-03-14T14:29:28"/>
    <d v="2022-03-14T14:29:28"/>
    <s v="69030"/>
    <x v="954"/>
    <x v="954"/>
    <x v="20"/>
    <s v="Dans 69030"/>
    <s v=""/>
    <x v="51"/>
    <d v="1899-12-30T00:00:10"/>
    <n v="1.5699999999999999E-4"/>
    <s v="passage possible"/>
    <s v="Commune de ramassage"/>
    <n v="955"/>
  </r>
  <r>
    <n v="956"/>
    <n v="354017116483021"/>
    <s v="354017116483021-14 mars"/>
    <x v="955"/>
    <d v="2022-03-14T14:29:38"/>
    <d v="2022-03-14T14:29:38"/>
    <s v="69030"/>
    <x v="955"/>
    <x v="955"/>
    <x v="20"/>
    <s v="Dans 69030"/>
    <s v=""/>
    <x v="28"/>
    <d v="1899-12-30T00:00:02"/>
    <n v="8.4000000000000003E-4"/>
    <s v="passage possible"/>
    <s v="Commune de ramassage"/>
    <n v="956"/>
  </r>
  <r>
    <n v="957"/>
    <n v="354017116483021"/>
    <s v="354017116483021-14 mars"/>
    <x v="956"/>
    <d v="2022-03-14T14:29:40"/>
    <d v="2022-03-14T14:29:40"/>
    <s v="69030"/>
    <x v="956"/>
    <x v="956"/>
    <x v="20"/>
    <s v="Dans 69030"/>
    <s v=""/>
    <x v="13"/>
    <d v="1899-12-30T00:00:41"/>
    <n v="2.6809999999999998E-3"/>
    <s v="passage possible"/>
    <s v="Commune de ramassage"/>
    <n v="957"/>
  </r>
  <r>
    <n v="958"/>
    <n v="354017116483021"/>
    <s v="354017116483021-14 mars"/>
    <x v="957"/>
    <d v="2022-03-14T14:30:21"/>
    <d v="2022-03-14T14:30:21"/>
    <s v="69030"/>
    <x v="957"/>
    <x v="957"/>
    <x v="20"/>
    <s v="Dans 69030"/>
    <s v=""/>
    <x v="56"/>
    <d v="1899-12-30T00:00:05"/>
    <n v="7.5900000000000002E-4"/>
    <s v="passage possible"/>
    <s v="Commune de ramassage"/>
    <n v="958"/>
  </r>
  <r>
    <n v="959"/>
    <n v="354017116483021"/>
    <s v="354017116483021-14 mars"/>
    <x v="958"/>
    <d v="2022-03-14T14:30:26"/>
    <d v="2022-03-14T14:30:26"/>
    <s v="69030"/>
    <x v="958"/>
    <x v="958"/>
    <x v="20"/>
    <s v="Dans 69030"/>
    <s v=""/>
    <x v="30"/>
    <d v="1899-12-30T00:00:01"/>
    <n v="3.6000000000000001E-5"/>
    <s v="passage possible"/>
    <s v="Commune de ramassage"/>
    <n v="959"/>
  </r>
  <r>
    <n v="960"/>
    <n v="354017116483021"/>
    <s v="354017116483021-14 mars"/>
    <x v="959"/>
    <d v="2022-03-14T14:30:27"/>
    <d v="2022-03-14T14:30:27"/>
    <s v="69030"/>
    <x v="959"/>
    <x v="959"/>
    <x v="20"/>
    <s v="Dans 69030"/>
    <s v=""/>
    <x v="25"/>
    <d v="1899-12-30T00:00:16"/>
    <n v="-3.1000000000000001E-5"/>
    <s v="passage possible"/>
    <s v="Commune de ramassage"/>
    <n v="960"/>
  </r>
  <r>
    <n v="961"/>
    <n v="354017116483021"/>
    <s v="354017116483021-14 mars"/>
    <x v="960"/>
    <d v="2022-03-14T14:30:43"/>
    <d v="2022-03-14T14:30:43"/>
    <s v="69030"/>
    <x v="960"/>
    <x v="960"/>
    <x v="20"/>
    <s v="Dans 69030"/>
    <s v=""/>
    <x v="2"/>
    <d v="1899-12-30T00:00:26"/>
    <n v="9.6000000000000002E-5"/>
    <s v="ramassage possible"/>
    <s v="Commune de ramassage"/>
    <n v="961"/>
  </r>
  <r>
    <n v="962"/>
    <n v="354017116483021"/>
    <s v="354017116483021-14 mars"/>
    <x v="961"/>
    <d v="2022-03-14T14:31:09"/>
    <d v="2022-03-14T14:31:09"/>
    <s v="69030"/>
    <x v="961"/>
    <x v="961"/>
    <x v="20"/>
    <s v="Dans 69030"/>
    <s v=""/>
    <x v="2"/>
    <d v="1899-12-30T00:00:30"/>
    <n v="2.72E-4"/>
    <s v="ramassage possible"/>
    <s v="Commune de ramassage"/>
    <n v="962"/>
  </r>
  <r>
    <n v="963"/>
    <n v="354017116483021"/>
    <s v="354017116483021-14 mars"/>
    <x v="962"/>
    <d v="2022-03-14T14:31:39"/>
    <d v="2022-03-14T14:31:39"/>
    <s v="69030"/>
    <x v="962"/>
    <x v="962"/>
    <x v="20"/>
    <s v="Dans 69030"/>
    <s v=""/>
    <x v="25"/>
    <d v="1899-12-30T00:00:04"/>
    <n v="-6.7000000000000002E-5"/>
    <s v="passage possible"/>
    <s v="Commune de ramassage"/>
    <n v="963"/>
  </r>
  <r>
    <n v="964"/>
    <n v="354017116483021"/>
    <s v="354017116483021-14 mars"/>
    <x v="963"/>
    <d v="2022-03-14T14:31:43"/>
    <d v="2022-03-14T14:31:43"/>
    <s v="69030"/>
    <x v="963"/>
    <x v="963"/>
    <x v="20"/>
    <s v="Dans 69030"/>
    <s v=""/>
    <x v="5"/>
    <d v="1899-12-30T00:00:02"/>
    <n v="-5.3000000000000001E-5"/>
    <s v="passage possible"/>
    <s v="Commune de ramassage"/>
    <n v="964"/>
  </r>
  <r>
    <n v="965"/>
    <n v="354017116483021"/>
    <s v="354017116483021-14 mars"/>
    <x v="964"/>
    <d v="2022-03-14T14:31:45"/>
    <d v="2022-03-14T14:31:45"/>
    <s v="69030"/>
    <x v="964"/>
    <x v="964"/>
    <x v="20"/>
    <s v="Dans 69030"/>
    <s v=""/>
    <x v="22"/>
    <d v="1899-12-30T00:00:18"/>
    <n v="-9.3999999999999997E-4"/>
    <s v="passage possible"/>
    <s v="Commune de ramassage"/>
    <n v="965"/>
  </r>
  <r>
    <n v="966"/>
    <n v="354017116483021"/>
    <s v="354017116483021-14 mars"/>
    <x v="965"/>
    <d v="2022-03-14T14:32:03"/>
    <d v="2022-03-14T14:32:03"/>
    <s v="69030"/>
    <x v="965"/>
    <x v="965"/>
    <x v="20"/>
    <s v="Dans 69030"/>
    <s v=""/>
    <x v="51"/>
    <d v="1899-12-30T00:00:35"/>
    <n v="-1.4630000000000001E-3"/>
    <s v="passage possible"/>
    <s v="Commune de ramassage"/>
    <n v="966"/>
  </r>
  <r>
    <n v="967"/>
    <n v="354017116483021"/>
    <s v="354017116483021-14 mars"/>
    <x v="966"/>
    <d v="2022-03-14T14:32:38"/>
    <d v="2022-03-14T14:32:38"/>
    <s v="69030"/>
    <x v="966"/>
    <x v="966"/>
    <x v="20"/>
    <s v="Dans 69030"/>
    <s v=""/>
    <x v="31"/>
    <d v="1899-12-30T00:00:04"/>
    <n v="7.9999999999999996E-6"/>
    <s v="ramassage possible"/>
    <s v="Commune de ramassage"/>
    <n v="967"/>
  </r>
  <r>
    <n v="968"/>
    <n v="354017116483021"/>
    <s v="354017116483021-14 mars"/>
    <x v="967"/>
    <d v="2022-03-14T14:32:42"/>
    <d v="2022-03-14T14:32:42"/>
    <s v="69030"/>
    <x v="967"/>
    <x v="967"/>
    <x v="20"/>
    <s v="Dans 69030"/>
    <s v=""/>
    <x v="1"/>
    <d v="1899-12-30T00:00:53"/>
    <n v="2.8E-5"/>
    <s v="ramassage possible"/>
    <s v="Commune de ramassage"/>
    <n v="968"/>
  </r>
  <r>
    <n v="969"/>
    <n v="354017116483021"/>
    <s v="354017116483021-14 mars"/>
    <x v="968"/>
    <d v="2022-03-14T14:33:35"/>
    <d v="2022-03-14T14:33:35"/>
    <s v="69030"/>
    <x v="968"/>
    <x v="968"/>
    <x v="20"/>
    <s v="Dans 69030"/>
    <s v=""/>
    <x v="2"/>
    <d v="1899-12-30T00:00:13"/>
    <n v="2.7700000000000001E-4"/>
    <s v="ramassage possible"/>
    <s v="Commune de ramassage"/>
    <n v="969"/>
  </r>
  <r>
    <n v="970"/>
    <n v="354017116483021"/>
    <s v="354017116483021-14 mars"/>
    <x v="969"/>
    <d v="2022-03-14T14:33:48"/>
    <d v="2022-03-14T14:33:48"/>
    <s v="69030"/>
    <x v="969"/>
    <x v="969"/>
    <x v="20"/>
    <s v="Dans 69030"/>
    <s v=""/>
    <x v="31"/>
    <d v="1899-12-30T00:00:19"/>
    <n v="6.7000000000000002E-4"/>
    <s v="ramassage possible"/>
    <s v="Commune de ramassage"/>
    <n v="970"/>
  </r>
  <r>
    <n v="971"/>
    <n v="354017116483021"/>
    <s v="354017116483021-14 mars"/>
    <x v="970"/>
    <d v="2022-03-14T14:34:07"/>
    <d v="2022-03-14T14:34:07"/>
    <s v="69030"/>
    <x v="970"/>
    <x v="970"/>
    <x v="20"/>
    <s v="Dans 69030"/>
    <s v=""/>
    <x v="5"/>
    <d v="1899-12-30T00:00:04"/>
    <n v="1.5E-5"/>
    <s v="passage possible"/>
    <s v="Commune de ramassage"/>
    <n v="971"/>
  </r>
  <r>
    <n v="972"/>
    <n v="354017116483021"/>
    <s v="354017116483021-14 mars"/>
    <x v="971"/>
    <d v="2022-03-14T14:34:11"/>
    <d v="2022-03-14T14:34:11"/>
    <s v="69030"/>
    <x v="971"/>
    <x v="971"/>
    <x v="20"/>
    <s v="Dans 69030"/>
    <s v=""/>
    <x v="27"/>
    <d v="1899-12-30T00:00:02"/>
    <n v="-4.8000000000000001E-5"/>
    <s v="passage possible"/>
    <s v="Commune de ramassage"/>
    <n v="972"/>
  </r>
  <r>
    <n v="973"/>
    <n v="354017116483021"/>
    <s v="354017116483021-14 mars"/>
    <x v="972"/>
    <d v="2022-03-14T14:34:13"/>
    <d v="2022-03-14T14:34:13"/>
    <s v="69030"/>
    <x v="972"/>
    <x v="972"/>
    <x v="20"/>
    <s v="Dans 69030"/>
    <s v=""/>
    <x v="5"/>
    <d v="1899-12-30T00:00:18"/>
    <n v="-4.9700000000000005E-4"/>
    <s v="passage possible"/>
    <s v="Commune de ramassage"/>
    <n v="973"/>
  </r>
  <r>
    <n v="974"/>
    <n v="354017116483021"/>
    <s v="354017116483021-14 mars"/>
    <x v="973"/>
    <d v="2022-03-14T14:34:31"/>
    <d v="2022-03-14T14:34:31"/>
    <s v="69030"/>
    <x v="973"/>
    <x v="973"/>
    <x v="20"/>
    <s v="Dans 69030"/>
    <s v=""/>
    <x v="5"/>
    <d v="1899-12-30T00:00:04"/>
    <n v="4.5000000000000003E-5"/>
    <s v="passage possible"/>
    <s v="Commune de ramassage"/>
    <n v="974"/>
  </r>
  <r>
    <n v="975"/>
    <n v="354017116483021"/>
    <s v="354017116483021-14 mars"/>
    <x v="974"/>
    <d v="2022-03-14T14:34:35"/>
    <d v="2022-03-14T14:34:35"/>
    <s v="69030"/>
    <x v="974"/>
    <x v="974"/>
    <x v="20"/>
    <s v="Dans 69030"/>
    <s v=""/>
    <x v="5"/>
    <d v="1899-12-30T00:00:01"/>
    <n v="1.03E-4"/>
    <s v="passage possible"/>
    <s v="Commune de ramassage"/>
    <n v="975"/>
  </r>
  <r>
    <n v="976"/>
    <n v="354017116483021"/>
    <s v="354017116483021-14 mars"/>
    <x v="975"/>
    <d v="2022-03-14T14:34:36"/>
    <d v="2022-03-14T14:34:36"/>
    <s v="69030"/>
    <x v="975"/>
    <x v="975"/>
    <x v="20"/>
    <s v="Dans 69030"/>
    <s v=""/>
    <x v="48"/>
    <d v="1899-12-30T00:00:08"/>
    <n v="2.4699999999999999E-4"/>
    <s v="passage possible"/>
    <s v="Commune de ramassage"/>
    <n v="976"/>
  </r>
  <r>
    <n v="977"/>
    <n v="354017116483021"/>
    <s v="354017116483021-14 mars"/>
    <x v="976"/>
    <d v="2022-03-14T14:34:44"/>
    <d v="2022-03-14T14:34:44"/>
    <s v="69030"/>
    <x v="976"/>
    <x v="976"/>
    <x v="20"/>
    <s v="Dans 69030"/>
    <s v=""/>
    <x v="22"/>
    <d v="1899-12-30T00:00:09"/>
    <n v="2.63E-4"/>
    <s v="passage possible"/>
    <s v="Commune de ramassage"/>
    <n v="977"/>
  </r>
  <r>
    <n v="978"/>
    <n v="354017116483021"/>
    <s v="354017116483021-14 mars"/>
    <x v="977"/>
    <d v="2022-03-14T14:34:53"/>
    <d v="2022-03-14T14:34:53"/>
    <s v="69030"/>
    <x v="977"/>
    <x v="977"/>
    <x v="20"/>
    <s v="Dans 69030"/>
    <s v=""/>
    <x v="5"/>
    <d v="1899-12-30T00:00:22"/>
    <n v="2.2000000000000001E-4"/>
    <s v="passage possible"/>
    <s v="Commune de ramassage"/>
    <n v="978"/>
  </r>
  <r>
    <n v="979"/>
    <n v="354017116483021"/>
    <s v="354017116483021-14 mars"/>
    <x v="978"/>
    <d v="2022-03-14T14:35:15"/>
    <d v="2022-03-14T14:35:15"/>
    <s v="69030"/>
    <x v="978"/>
    <x v="978"/>
    <x v="20"/>
    <s v="Dans 69030"/>
    <s v=""/>
    <x v="46"/>
    <d v="1899-12-30T00:00:07"/>
    <n v="1.37E-4"/>
    <s v="ramassage possible"/>
    <s v="Commune de ramassage"/>
    <n v="979"/>
  </r>
  <r>
    <n v="980"/>
    <n v="354017116483021"/>
    <s v="354017116483021-14 mars"/>
    <x v="979"/>
    <d v="2022-03-14T14:35:22"/>
    <d v="2022-03-14T14:35:22"/>
    <s v="69030"/>
    <x v="979"/>
    <x v="979"/>
    <x v="20"/>
    <s v="Dans 69030"/>
    <s v=""/>
    <x v="31"/>
    <d v="1899-12-30T00:01:11"/>
    <n v="-1E-4"/>
    <s v="ramassage possible"/>
    <s v="Commune de ramassage"/>
    <n v="980"/>
  </r>
  <r>
    <n v="981"/>
    <n v="354017116483021"/>
    <s v="354017116483021-14 mars"/>
    <x v="980"/>
    <d v="2022-03-14T14:36:33"/>
    <d v="2022-03-14T14:36:33"/>
    <s v="69030"/>
    <x v="980"/>
    <x v="980"/>
    <x v="20"/>
    <s v="Dans 69030"/>
    <s v=""/>
    <x v="2"/>
    <d v="1899-12-30T00:00:16"/>
    <n v="-3.1300000000000002E-4"/>
    <s v="ramassage possible"/>
    <s v="Commune de ramassage"/>
    <n v="981"/>
  </r>
  <r>
    <n v="982"/>
    <n v="354017116483021"/>
    <s v="354017116483021-14 mars"/>
    <x v="981"/>
    <d v="2022-03-14T14:36:49"/>
    <d v="2022-03-14T14:36:49"/>
    <s v="69030"/>
    <x v="981"/>
    <x v="981"/>
    <x v="20"/>
    <s v="Dans 69030"/>
    <s v=""/>
    <x v="3"/>
    <d v="1899-12-30T00:00:02"/>
    <n v="-9.0000000000000006E-5"/>
    <s v="passage possible"/>
    <s v="Commune de ramassage"/>
    <n v="982"/>
  </r>
  <r>
    <n v="983"/>
    <n v="354017116483021"/>
    <s v="354017116483021-14 mars"/>
    <x v="982"/>
    <d v="2022-03-14T14:36:51"/>
    <d v="2022-03-14T14:36:51"/>
    <s v="69030"/>
    <x v="982"/>
    <x v="982"/>
    <x v="20"/>
    <s v="Dans 69030"/>
    <s v=""/>
    <x v="27"/>
    <d v="1899-12-30T00:00:14"/>
    <n v="-6.4999999999999994E-5"/>
    <s v="passage possible"/>
    <s v="Commune de ramassage"/>
    <n v="983"/>
  </r>
  <r>
    <n v="984"/>
    <n v="354017116483021"/>
    <s v="354017116483021-14 mars"/>
    <x v="983"/>
    <d v="2022-03-14T14:37:05"/>
    <d v="2022-03-14T14:37:05"/>
    <s v="69030"/>
    <x v="983"/>
    <x v="983"/>
    <x v="20"/>
    <s v="Dans 69030"/>
    <s v=""/>
    <x v="22"/>
    <d v="1899-12-30T00:00:23"/>
    <n v="-1.6899999999999999E-4"/>
    <s v="passage possible"/>
    <s v="Commune de ramassage"/>
    <n v="984"/>
  </r>
  <r>
    <n v="985"/>
    <n v="354017116483021"/>
    <s v="354017116483021-14 mars"/>
    <x v="984"/>
    <d v="2022-03-14T14:37:28"/>
    <d v="2022-03-14T14:37:28"/>
    <s v="69030"/>
    <x v="984"/>
    <x v="984"/>
    <x v="20"/>
    <s v="Dans 69030"/>
    <s v=""/>
    <x v="27"/>
    <d v="1899-12-30T00:00:04"/>
    <n v="-6.6000000000000005E-5"/>
    <s v="passage possible"/>
    <s v="Commune de ramassage"/>
    <n v="985"/>
  </r>
  <r>
    <n v="986"/>
    <n v="354017116483021"/>
    <s v="354017116483021-14 mars"/>
    <x v="985"/>
    <d v="2022-03-14T14:37:32"/>
    <d v="2022-03-14T14:37:32"/>
    <s v="69030"/>
    <x v="985"/>
    <x v="985"/>
    <x v="20"/>
    <s v="Dans 69030"/>
    <s v=""/>
    <x v="31"/>
    <d v="1899-12-30T00:00:16"/>
    <n v="-2.12E-4"/>
    <s v="ramassage possible"/>
    <s v="Commune de ramassage"/>
    <n v="986"/>
  </r>
  <r>
    <n v="987"/>
    <n v="354017116483021"/>
    <s v="354017116483021-14 mars"/>
    <x v="986"/>
    <d v="2022-03-14T14:37:48"/>
    <d v="2022-03-14T14:37:48"/>
    <s v="69030"/>
    <x v="986"/>
    <x v="986"/>
    <x v="20"/>
    <s v="Dans 69030"/>
    <s v=""/>
    <x v="48"/>
    <d v="1899-12-30T00:00:05"/>
    <n v="-5.5000000000000002E-5"/>
    <s v="passage possible"/>
    <s v="Commune de ramassage"/>
    <n v="987"/>
  </r>
  <r>
    <n v="988"/>
    <n v="354017116483021"/>
    <s v="354017116483021-14 mars"/>
    <x v="987"/>
    <d v="2022-03-14T14:37:53"/>
    <d v="2022-03-14T14:37:53"/>
    <s v="69030"/>
    <x v="987"/>
    <x v="987"/>
    <x v="20"/>
    <s v="Dans 69030"/>
    <s v=""/>
    <x v="3"/>
    <d v="1899-12-30T00:00:01"/>
    <n v="-5.0000000000000004E-6"/>
    <s v="passage possible"/>
    <s v="Commune de ramassage"/>
    <n v="988"/>
  </r>
  <r>
    <n v="989"/>
    <n v="354017116483021"/>
    <s v="354017116483021-14 mars"/>
    <x v="988"/>
    <d v="2022-03-14T14:37:54"/>
    <d v="2022-03-14T14:37:54"/>
    <s v="69030"/>
    <x v="988"/>
    <x v="988"/>
    <x v="20"/>
    <s v="Dans 69030"/>
    <s v=""/>
    <x v="46"/>
    <d v="1899-12-30T00:00:30"/>
    <n v="5.1999999999999997E-5"/>
    <s v="ramassage possible"/>
    <s v="Commune de ramassage"/>
    <n v="989"/>
  </r>
  <r>
    <n v="990"/>
    <n v="354017116483021"/>
    <s v="354017116483021-14 mars"/>
    <x v="989"/>
    <d v="2022-03-14T14:38:24"/>
    <d v="2022-03-14T14:38:24"/>
    <s v="69030"/>
    <x v="989"/>
    <x v="989"/>
    <x v="20"/>
    <s v="Dans 69030"/>
    <s v=""/>
    <x v="2"/>
    <d v="1899-12-30T00:00:33"/>
    <n v="1.8799999999999999E-4"/>
    <s v="ramassage possible"/>
    <s v="Commune de ramassage"/>
    <n v="990"/>
  </r>
  <r>
    <n v="991"/>
    <n v="354017116483021"/>
    <s v="354017116483021-14 mars"/>
    <x v="990"/>
    <d v="2022-03-14T14:38:57"/>
    <d v="2022-03-14T14:38:57"/>
    <s v="69030"/>
    <x v="990"/>
    <x v="990"/>
    <x v="20"/>
    <s v="Dans 69030"/>
    <s v=""/>
    <x v="0"/>
    <d v="1899-12-30T00:00:16"/>
    <n v="2.9500000000000001E-4"/>
    <s v="ramassage possible"/>
    <s v="Commune de passage"/>
    <n v="991"/>
  </r>
  <r>
    <n v="992"/>
    <n v="354017116483021"/>
    <s v="354017116483021-14 mars"/>
    <x v="991"/>
    <d v="2022-03-14T14:39:13"/>
    <d v="2022-03-14T14:39:13"/>
    <s v="69030"/>
    <x v="991"/>
    <x v="991"/>
    <x v="20"/>
    <s v="Dans 69030"/>
    <s v=""/>
    <x v="46"/>
    <d v="1899-12-30T00:00:05"/>
    <n v="-3.0000000000000001E-6"/>
    <s v="ramassage possible"/>
    <s v="Commune de ramassage"/>
    <n v="992"/>
  </r>
  <r>
    <n v="993"/>
    <n v="354017116483021"/>
    <s v="354017116483021-14 mars"/>
    <x v="992"/>
    <d v="2022-03-14T14:39:18"/>
    <d v="2022-03-14T14:39:18"/>
    <s v="69030"/>
    <x v="992"/>
    <x v="992"/>
    <x v="20"/>
    <s v="Dans 69030"/>
    <s v=""/>
    <x v="2"/>
    <d v="1899-12-30T00:00:29"/>
    <n v="4.5000000000000003E-5"/>
    <s v="ramassage possible"/>
    <s v="Commune de ramassage"/>
    <n v="993"/>
  </r>
  <r>
    <n v="994"/>
    <n v="354017116483021"/>
    <s v="354017116483021-14 mars"/>
    <x v="993"/>
    <d v="2022-03-14T14:39:47"/>
    <d v="2022-03-14T14:39:47"/>
    <s v="69030"/>
    <x v="993"/>
    <x v="993"/>
    <x v="20"/>
    <s v="Dans 69030"/>
    <s v=""/>
    <x v="27"/>
    <d v="1899-12-30T00:01:24"/>
    <n v="1.4400000000000001E-3"/>
    <s v="passage possible"/>
    <s v="Commune de ramassage"/>
    <n v="994"/>
  </r>
  <r>
    <n v="995"/>
    <n v="354017116483021"/>
    <s v="354017116483021-14 mars"/>
    <x v="994"/>
    <d v="2022-03-14T14:41:11"/>
    <d v="2022-03-14T14:41:11"/>
    <s v="69030"/>
    <x v="994"/>
    <x v="994"/>
    <x v="20"/>
    <s v="Dans 69030"/>
    <s v=""/>
    <x v="1"/>
    <d v="1899-12-30T00:00:04"/>
    <n v="3.3000000000000003E-5"/>
    <s v="ramassage possible"/>
    <s v="Commune de ramassage"/>
    <n v="995"/>
  </r>
  <r>
    <n v="996"/>
    <n v="354017116483021"/>
    <s v="354017116483021-14 mars"/>
    <x v="995"/>
    <d v="2022-03-14T14:41:15"/>
    <d v="2022-03-14T14:41:15"/>
    <s v="69030"/>
    <x v="995"/>
    <x v="995"/>
    <x v="20"/>
    <s v="Dans 69030"/>
    <s v=""/>
    <x v="27"/>
    <d v="1899-12-30T00:00:21"/>
    <n v="-5.0000000000000004E-6"/>
    <s v="passage possible"/>
    <s v="Commune de ramassage"/>
    <n v="996"/>
  </r>
  <r>
    <n v="997"/>
    <n v="354017116483021"/>
    <s v="354017116483021-14 mars"/>
    <x v="996"/>
    <d v="2022-03-14T14:41:36"/>
    <d v="2022-03-14T14:41:36"/>
    <s v="69030"/>
    <x v="996"/>
    <x v="996"/>
    <x v="20"/>
    <s v="Dans 69030"/>
    <s v=""/>
    <x v="22"/>
    <d v="1899-12-30T00:01:41"/>
    <n v="-5.2700000000000002E-4"/>
    <s v="passage possible"/>
    <s v="Commune de ramassage"/>
    <n v="997"/>
  </r>
  <r>
    <n v="998"/>
    <n v="354017116483021"/>
    <s v="354017116483021-14 mars"/>
    <x v="997"/>
    <d v="2022-03-14T14:43:17"/>
    <d v="2022-03-14T14:43:17"/>
    <s v="69030"/>
    <x v="997"/>
    <x v="997"/>
    <x v="20"/>
    <s v="Dans 69030"/>
    <s v=""/>
    <x v="53"/>
    <d v="1899-12-30T00:01:05"/>
    <n v="7.3999999999999996E-5"/>
    <s v="ramassage possible"/>
    <s v="Commune de ramassage"/>
    <n v="998"/>
  </r>
  <r>
    <n v="999"/>
    <n v="354017116483021"/>
    <s v="354017116483021-14 mars"/>
    <x v="998"/>
    <d v="2022-03-14T14:44:22"/>
    <d v="2022-03-14T14:44:22"/>
    <s v="69030"/>
    <x v="998"/>
    <x v="998"/>
    <x v="20"/>
    <s v="Dans 69030"/>
    <s v=""/>
    <x v="0"/>
    <d v="1899-12-30T00:03:07"/>
    <n v="1.5679999999999999E-3"/>
    <s v="ramassage possible"/>
    <s v="Commune de passage"/>
    <n v="999"/>
  </r>
  <r>
    <n v="1000"/>
    <n v="354017116483021"/>
    <s v="354017116483021-14 mars"/>
    <x v="999"/>
    <d v="2022-03-14T14:47:29"/>
    <d v="2022-03-14T14:47:29"/>
    <s v="69030"/>
    <x v="999"/>
    <x v="999"/>
    <x v="20"/>
    <s v="Dans 69030"/>
    <s v=""/>
    <x v="53"/>
    <d v="1899-12-30T00:00:09"/>
    <n v="1.73E-4"/>
    <s v="ramassage possible"/>
    <s v="Commune de ramassage"/>
    <n v="1000"/>
  </r>
  <r>
    <n v="1001"/>
    <n v="354017116483021"/>
    <s v="354017116483021-14 mars"/>
    <x v="1000"/>
    <d v="2022-03-14T14:47:38"/>
    <d v="2022-03-14T14:47:38"/>
    <s v="69030"/>
    <x v="1000"/>
    <x v="1000"/>
    <x v="20"/>
    <s v="Dans 69030"/>
    <s v=""/>
    <x v="27"/>
    <d v="1899-12-30T00:00:16"/>
    <n v="4.7199999999999998E-4"/>
    <s v="passage possible"/>
    <s v="Commune de ramassage"/>
    <n v="1001"/>
  </r>
  <r>
    <n v="1002"/>
    <n v="354017116483021"/>
    <s v="354017116483021-14 mars"/>
    <x v="1001"/>
    <d v="2022-03-14T14:47:54"/>
    <d v="2022-03-14T14:47:54"/>
    <s v="69030"/>
    <x v="1001"/>
    <x v="1001"/>
    <x v="20"/>
    <s v="Dans 69030"/>
    <s v=""/>
    <x v="23"/>
    <d v="1899-12-30T00:00:09"/>
    <n v="5.4799999999999998E-4"/>
    <s v="passage possible"/>
    <s v="Commune de ramassage"/>
    <n v="1002"/>
  </r>
  <r>
    <n v="1003"/>
    <n v="354017116483021"/>
    <s v="354017116483021-14 mars"/>
    <x v="1002"/>
    <d v="2022-03-14T14:48:03"/>
    <d v="2022-03-14T14:48:03"/>
    <s v="69030"/>
    <x v="1002"/>
    <x v="1002"/>
    <x v="20"/>
    <s v="Dans 69030"/>
    <s v=""/>
    <x v="51"/>
    <d v="1899-12-30T00:00:26"/>
    <n v="2.0040000000000001E-3"/>
    <s v="passage possible"/>
    <s v="Commune de ramassage"/>
    <n v="1003"/>
  </r>
  <r>
    <n v="1004"/>
    <n v="354017116483021"/>
    <s v="354017116483021-14 mars"/>
    <x v="1003"/>
    <d v="2022-03-14T14:48:29"/>
    <d v="2022-03-14T14:48:29"/>
    <s v="69030"/>
    <x v="1003"/>
    <x v="1003"/>
    <x v="20"/>
    <s v="Dans 69030"/>
    <s v=""/>
    <x v="43"/>
    <d v="1899-12-30T00:00:11"/>
    <n v="7.9299999999999998E-4"/>
    <s v="passage possible"/>
    <s v="Commune de ramassage"/>
    <n v="1004"/>
  </r>
  <r>
    <n v="1005"/>
    <n v="354017116483021"/>
    <s v="354017116483021-14 mars"/>
    <x v="1004"/>
    <d v="2022-03-14T14:48:40"/>
    <d v="2022-03-14T14:48:40"/>
    <s v="69030"/>
    <x v="1004"/>
    <x v="1004"/>
    <x v="20"/>
    <s v="Dans 69030"/>
    <s v=""/>
    <x v="15"/>
    <d v="1899-12-30T00:00:04"/>
    <n v="1.2999999999999999E-5"/>
    <s v="passage possible"/>
    <s v="Commune de ramassage"/>
    <n v="1005"/>
  </r>
  <r>
    <n v="1006"/>
    <n v="354017116483021"/>
    <s v="354017116483021-14 mars"/>
    <x v="1005"/>
    <d v="2022-03-14T14:48:44"/>
    <d v="2022-03-14T14:48:44"/>
    <s v="69030"/>
    <x v="1005"/>
    <x v="1005"/>
    <x v="20"/>
    <s v="Dans 69030"/>
    <s v=""/>
    <x v="15"/>
    <d v="1899-12-30T00:00:11"/>
    <n v="-4.8000000000000001E-5"/>
    <s v="passage possible"/>
    <s v="Commune de ramassage"/>
    <n v="1006"/>
  </r>
  <r>
    <n v="1007"/>
    <n v="354017116483021"/>
    <s v="354017116483021-14 mars"/>
    <x v="1006"/>
    <d v="2022-03-14T14:48:55"/>
    <d v="2022-03-14T14:48:55"/>
    <s v="69030"/>
    <x v="1006"/>
    <x v="1006"/>
    <x v="20"/>
    <s v="Dans 69030"/>
    <s v=""/>
    <x v="9"/>
    <d v="1899-12-30T00:00:03"/>
    <n v="2.5000000000000001E-4"/>
    <s v="passage possible"/>
    <s v="Commune de ramassage"/>
    <n v="1007"/>
  </r>
  <r>
    <n v="1008"/>
    <n v="354017116483021"/>
    <s v="354017116483021-14 mars"/>
    <x v="1007"/>
    <d v="2022-03-14T14:48:58"/>
    <d v="2022-03-14T14:48:58"/>
    <s v="69030"/>
    <x v="1007"/>
    <x v="1007"/>
    <x v="20"/>
    <s v="Dans 69030"/>
    <s v=""/>
    <x v="55"/>
    <d v="1899-12-30T00:00:13"/>
    <n v="1.157E-3"/>
    <s v="passage possible"/>
    <s v="Commune de ramassage"/>
    <n v="1008"/>
  </r>
  <r>
    <n v="1009"/>
    <n v="354017116483021"/>
    <s v="354017116483021-14 mars"/>
    <x v="1008"/>
    <d v="2022-03-14T14:49:11"/>
    <d v="2022-03-14T14:49:11"/>
    <s v="69030"/>
    <x v="1008"/>
    <x v="1008"/>
    <x v="20"/>
    <s v="Dans 69030"/>
    <s v=""/>
    <x v="15"/>
    <d v="1899-12-30T00:00:39"/>
    <n v="1.7329999999999999E-3"/>
    <s v="passage possible"/>
    <s v="Commune de ramassage"/>
    <n v="1009"/>
  </r>
  <r>
    <n v="1010"/>
    <n v="354017116483021"/>
    <s v="354017116483021-14 mars"/>
    <x v="1009"/>
    <d v="2022-03-14T14:49:50"/>
    <d v="2022-03-14T14:49:50"/>
    <s v="69030"/>
    <x v="1009"/>
    <x v="1009"/>
    <x v="20"/>
    <s v="Dans 69030"/>
    <s v=""/>
    <x v="31"/>
    <d v="1899-12-30T00:00:12"/>
    <n v="3.1199999999999999E-4"/>
    <s v="ramassage possible"/>
    <s v="Commune de ramassage"/>
    <n v="1010"/>
  </r>
  <r>
    <n v="1011"/>
    <n v="354017116483021"/>
    <s v="354017116483021-14 mars"/>
    <x v="1010"/>
    <d v="2022-03-14T14:50:02"/>
    <d v="2022-03-14T14:50:02"/>
    <s v="69030"/>
    <x v="1010"/>
    <x v="1010"/>
    <x v="20"/>
    <s v="Dans 69030"/>
    <s v=""/>
    <x v="48"/>
    <d v="1899-12-30T00:00:03"/>
    <n v="1.5300000000000001E-4"/>
    <s v="passage possible"/>
    <s v="Commune de ramassage"/>
    <n v="1011"/>
  </r>
  <r>
    <n v="1012"/>
    <n v="354017116483021"/>
    <s v="354017116483021-14 mars"/>
    <x v="1011"/>
    <d v="2022-03-14T14:50:05"/>
    <d v="2022-03-14T14:50:05"/>
    <s v="69030"/>
    <x v="1011"/>
    <x v="1011"/>
    <x v="20"/>
    <s v="Dans 69030"/>
    <s v=""/>
    <x v="26"/>
    <d v="1899-12-30T00:00:13"/>
    <n v="7.2499999999999995E-4"/>
    <s v="passage possible"/>
    <s v="Commune de ramassage"/>
    <n v="1012"/>
  </r>
  <r>
    <n v="1013"/>
    <n v="354017116483021"/>
    <s v="354017116483021-14 mars"/>
    <x v="1012"/>
    <d v="2022-03-14T14:50:18"/>
    <d v="2022-03-14T14:50:18"/>
    <s v="69030"/>
    <x v="1012"/>
    <x v="1012"/>
    <x v="20"/>
    <s v="Dans 69030"/>
    <s v=""/>
    <x v="35"/>
    <d v="1899-12-30T00:00:04"/>
    <n v="4.95E-4"/>
    <s v="passage possible"/>
    <s v="Commune de ramassage"/>
    <n v="1013"/>
  </r>
  <r>
    <n v="1014"/>
    <n v="354017116483021"/>
    <s v="354017116483021-14 mars"/>
    <x v="1013"/>
    <d v="2022-03-14T14:50:22"/>
    <d v="2022-03-14T14:50:22"/>
    <s v="69030"/>
    <x v="1013"/>
    <x v="1013"/>
    <x v="20"/>
    <s v="Dans 69030"/>
    <s v=""/>
    <x v="38"/>
    <d v="1899-12-30T00:00:09"/>
    <n v="5.4299999999999997E-4"/>
    <s v="passage possible"/>
    <s v="Commune de ramassage"/>
    <n v="1014"/>
  </r>
  <r>
    <n v="1015"/>
    <n v="354017116483021"/>
    <s v="354017116483021-14 mars"/>
    <x v="1014"/>
    <d v="2022-03-14T14:50:31"/>
    <d v="2022-03-14T14:50:31"/>
    <s v="69030"/>
    <x v="1014"/>
    <x v="1014"/>
    <x v="20"/>
    <s v="Dans 69030"/>
    <s v=""/>
    <x v="35"/>
    <d v="1899-12-30T00:00:07"/>
    <n v="1.2899999999999999E-4"/>
    <s v="passage possible"/>
    <s v="Commune de ramassage"/>
    <n v="1015"/>
  </r>
  <r>
    <n v="1016"/>
    <n v="354017116483021"/>
    <s v="354017116483021-14 mars"/>
    <x v="1015"/>
    <d v="2022-03-14T14:50:38"/>
    <d v="2022-03-14T14:50:38"/>
    <s v="69030"/>
    <x v="1015"/>
    <x v="1015"/>
    <x v="20"/>
    <s v="Dans 69030"/>
    <s v=""/>
    <x v="44"/>
    <d v="1899-12-30T00:00:38"/>
    <n v="-1.34E-4"/>
    <s v="passage possible"/>
    <s v="Commune de ramassage"/>
    <n v="1016"/>
  </r>
  <r>
    <n v="1017"/>
    <n v="354017116483021"/>
    <s v="354017116483021-14 mars"/>
    <x v="1016"/>
    <d v="2022-03-14T14:51:16"/>
    <d v="2022-03-14T14:51:16"/>
    <s v="69030"/>
    <x v="1016"/>
    <x v="1016"/>
    <x v="20"/>
    <s v="Dans 69030"/>
    <s v=""/>
    <x v="24"/>
    <d v="1899-12-30T00:01:06"/>
    <n v="-5.5000000000000002E-5"/>
    <s v="passage possible"/>
    <s v="Commune de ramassage"/>
    <n v="1017"/>
  </r>
  <r>
    <n v="1018"/>
    <n v="354017116483021"/>
    <s v="354017116483021-14 mars"/>
    <x v="1017"/>
    <d v="2022-03-14T14:52:22"/>
    <d v="2022-03-14T14:52:22"/>
    <s v="69030"/>
    <x v="1017"/>
    <x v="1017"/>
    <x v="20"/>
    <s v="Dans 69030"/>
    <s v=""/>
    <x v="2"/>
    <d v="1899-12-30T00:00:36"/>
    <n v="-2.1000000000000001E-4"/>
    <s v="ramassage possible"/>
    <s v="Commune de ramassage"/>
    <n v="1018"/>
  </r>
  <r>
    <n v="1019"/>
    <n v="354017116483021"/>
    <s v="354017116483021-14 mars"/>
    <x v="1018"/>
    <d v="2022-03-14T14:52:58"/>
    <d v="2022-03-14T14:52:58"/>
    <s v="69030"/>
    <x v="1018"/>
    <x v="1018"/>
    <x v="20"/>
    <s v="Dans 69030"/>
    <s v=""/>
    <x v="2"/>
    <d v="1899-12-30T00:00:44"/>
    <n v="0"/>
    <s v="ramassage possible"/>
    <s v="Commune de ramassage"/>
    <n v="1019"/>
  </r>
  <r>
    <n v="1020"/>
    <n v="354017116483021"/>
    <s v="354017116483021-14 mars"/>
    <x v="1019"/>
    <d v="2022-03-14T14:53:42"/>
    <d v="2022-03-14T14:53:42"/>
    <s v="69030"/>
    <x v="1019"/>
    <x v="1019"/>
    <x v="20"/>
    <s v="Dans 69030"/>
    <s v=""/>
    <x v="53"/>
    <d v="1899-12-30T00:00:41"/>
    <n v="1.7000000000000001E-4"/>
    <s v="ramassage possible"/>
    <s v="Commune de ramassage"/>
    <n v="1020"/>
  </r>
  <r>
    <n v="1021"/>
    <n v="354017116483021"/>
    <s v="354017116483021-14 mars"/>
    <x v="1020"/>
    <d v="2022-03-14T14:54:23"/>
    <d v="2022-03-14T14:54:23"/>
    <s v="69030"/>
    <x v="1020"/>
    <x v="1020"/>
    <x v="20"/>
    <s v="Dans 69030"/>
    <s v=""/>
    <x v="45"/>
    <d v="1899-12-30T00:00:22"/>
    <n v="-6.7500000000000004E-4"/>
    <s v="passage possible"/>
    <s v="Commune de ramassage"/>
    <n v="1021"/>
  </r>
  <r>
    <n v="1022"/>
    <n v="354017116483021"/>
    <s v="354017116483021-14 mars"/>
    <x v="1021"/>
    <d v="2022-03-14T14:54:45"/>
    <d v="2022-03-14T14:54:45"/>
    <s v="69030"/>
    <x v="1021"/>
    <x v="1021"/>
    <x v="20"/>
    <s v="Dans 69030"/>
    <s v=""/>
    <x v="35"/>
    <d v="1899-12-30T00:00:01"/>
    <n v="-3.4600000000000001E-4"/>
    <s v="passage possible"/>
    <s v="Commune de ramassage"/>
    <n v="1022"/>
  </r>
  <r>
    <n v="1023"/>
    <n v="354017116483021"/>
    <s v="354017116483021-14 mars"/>
    <x v="1022"/>
    <d v="2022-03-14T14:54:46"/>
    <d v="2022-03-14T14:54:46"/>
    <s v="69030"/>
    <x v="1022"/>
    <x v="1022"/>
    <x v="20"/>
    <s v="Dans 69030"/>
    <s v=""/>
    <x v="54"/>
    <d v="1899-12-30T00:00:41"/>
    <n v="-4.0289999999999996E-3"/>
    <s v="passage possible"/>
    <s v="Commune de ramassage"/>
    <n v="1023"/>
  </r>
  <r>
    <n v="1024"/>
    <n v="354017116483021"/>
    <s v="354017116483021-14 mars"/>
    <x v="1023"/>
    <d v="2022-03-14T14:55:27"/>
    <d v="2022-03-14T14:55:27"/>
    <s v="69030"/>
    <x v="1023"/>
    <x v="1023"/>
    <x v="20"/>
    <s v="Dans 69030"/>
    <s v=""/>
    <x v="35"/>
    <d v="1899-12-30T00:00:05"/>
    <n v="-2.63E-4"/>
    <s v="passage possible"/>
    <s v="Commune de ramassage"/>
    <n v="1024"/>
  </r>
  <r>
    <n v="1025"/>
    <n v="354017116483021"/>
    <s v="354017116483021-14 mars"/>
    <x v="1024"/>
    <d v="2022-03-14T14:55:32"/>
    <d v="2022-03-14T14:55:32"/>
    <s v="69030"/>
    <x v="1024"/>
    <x v="1024"/>
    <x v="20"/>
    <s v="Dans 69030"/>
    <s v=""/>
    <x v="35"/>
    <d v="1899-12-30T00:00:04"/>
    <n v="-3.8000000000000002E-5"/>
    <s v="passage possible"/>
    <s v="Commune de ramassage"/>
    <n v="1025"/>
  </r>
  <r>
    <n v="1026"/>
    <n v="354017116483021"/>
    <s v="354017116483021-14 mars"/>
    <x v="1025"/>
    <d v="2022-03-14T14:55:36"/>
    <d v="2022-03-14T14:55:36"/>
    <s v="69030"/>
    <x v="1025"/>
    <x v="1025"/>
    <x v="20"/>
    <s v="Dans 69030"/>
    <s v=""/>
    <x v="38"/>
    <d v="1899-12-30T00:00:11"/>
    <n v="-3.9999999999999998E-6"/>
    <s v="passage possible"/>
    <s v="Commune de ramassage"/>
    <n v="1026"/>
  </r>
  <r>
    <n v="1027"/>
    <n v="354017116483021"/>
    <s v="354017116483021-14 mars"/>
    <x v="1026"/>
    <d v="2022-03-14T14:55:47"/>
    <d v="2022-03-14T14:55:47"/>
    <s v="69030"/>
    <x v="1026"/>
    <x v="1026"/>
    <x v="20"/>
    <s v="Dans 69030"/>
    <s v=""/>
    <x v="45"/>
    <d v="1899-12-30T00:00:13"/>
    <n v="-8.43E-4"/>
    <s v="passage possible"/>
    <s v="Commune de ramassage"/>
    <n v="1027"/>
  </r>
  <r>
    <n v="1028"/>
    <n v="354017116483021"/>
    <s v="354017116483021-14 mars"/>
    <x v="1027"/>
    <d v="2022-03-14T14:56:00"/>
    <d v="2022-03-14T14:56:00"/>
    <s v="69030"/>
    <x v="1027"/>
    <x v="1027"/>
    <x v="20"/>
    <s v="Dans 69030"/>
    <s v=""/>
    <x v="55"/>
    <d v="1899-12-30T00:00:32"/>
    <n v="-2.1429999999999999E-3"/>
    <s v="passage possible"/>
    <s v="Commune de ramassage"/>
    <n v="1028"/>
  </r>
  <r>
    <n v="1029"/>
    <n v="354017116483021"/>
    <s v="354017116483021-14 mars"/>
    <x v="1028"/>
    <d v="2022-03-14T14:56:32"/>
    <d v="2022-03-14T14:56:32"/>
    <s v="69030"/>
    <x v="1028"/>
    <x v="1028"/>
    <x v="20"/>
    <s v="Dans 69030"/>
    <s v=""/>
    <x v="50"/>
    <d v="1899-12-30T00:00:17"/>
    <n v="-7.2900000000000005E-4"/>
    <s v="passage possible"/>
    <s v="Commune de ramassage"/>
    <n v="1029"/>
  </r>
  <r>
    <n v="1030"/>
    <n v="354017116483021"/>
    <s v="354017116483021-14 mars"/>
    <x v="1029"/>
    <d v="2022-03-14T14:56:49"/>
    <d v="2022-03-14T14:56:49"/>
    <s v="69030"/>
    <x v="1029"/>
    <x v="1029"/>
    <x v="20"/>
    <s v="Dans 69030"/>
    <s v=""/>
    <x v="31"/>
    <d v="1899-12-30T00:00:26"/>
    <n v="-5.4799999999999998E-4"/>
    <s v="ramassage possible"/>
    <s v="Commune de ramassage"/>
    <n v="1030"/>
  </r>
  <r>
    <n v="1031"/>
    <n v="354017116483021"/>
    <s v="354017116483021-14 mars"/>
    <x v="1030"/>
    <d v="2022-03-14T14:57:15"/>
    <d v="2022-03-14T14:57:15"/>
    <s v="69030"/>
    <x v="1030"/>
    <x v="1030"/>
    <x v="20"/>
    <s v="Dans 69030"/>
    <s v=""/>
    <x v="22"/>
    <d v="1899-12-30T00:00:02"/>
    <n v="6.3E-5"/>
    <s v="passage possible"/>
    <s v="Commune de ramassage"/>
    <n v="1031"/>
  </r>
  <r>
    <n v="1032"/>
    <n v="354017116483021"/>
    <s v="354017116483021-14 mars"/>
    <x v="1031"/>
    <d v="2022-03-14T14:57:17"/>
    <d v="2022-03-14T14:57:17"/>
    <s v="69030"/>
    <x v="1031"/>
    <x v="1031"/>
    <x v="20"/>
    <s v="Dans 69030"/>
    <s v=""/>
    <x v="31"/>
    <d v="1899-12-30T00:00:03"/>
    <n v="8.3999999999999995E-5"/>
    <s v="ramassage possible"/>
    <s v="Commune de ramassage"/>
    <n v="1032"/>
  </r>
  <r>
    <n v="1033"/>
    <n v="354017116483021"/>
    <s v="354017116483021-14 mars"/>
    <x v="1032"/>
    <d v="2022-03-14T14:57:20"/>
    <d v="2022-03-14T14:57:20"/>
    <s v="69030"/>
    <x v="1032"/>
    <x v="1032"/>
    <x v="20"/>
    <s v="Dans 69030"/>
    <s v=""/>
    <x v="46"/>
    <d v="1899-12-30T00:00:10"/>
    <n v="9.0000000000000006E-5"/>
    <s v="ramassage possible"/>
    <s v="Commune de ramassage"/>
    <n v="1033"/>
  </r>
  <r>
    <n v="1034"/>
    <n v="354017116483021"/>
    <s v="354017116483021-14 mars"/>
    <x v="1033"/>
    <d v="2022-03-14T14:57:30"/>
    <d v="2022-03-14T14:57:30"/>
    <s v="69030"/>
    <x v="1033"/>
    <x v="1033"/>
    <x v="20"/>
    <s v="Dans 69030"/>
    <s v=""/>
    <x v="1"/>
    <d v="1899-12-30T00:00:53"/>
    <n v="1.21E-4"/>
    <s v="ramassage possible"/>
    <s v="Commune de ramassage"/>
    <n v="1034"/>
  </r>
  <r>
    <n v="1035"/>
    <n v="354017116483021"/>
    <s v="354017116483021-14 mars"/>
    <x v="1034"/>
    <d v="2022-03-14T14:58:23"/>
    <d v="2022-03-14T14:58:23"/>
    <s v="69030"/>
    <x v="1034"/>
    <x v="1034"/>
    <x v="20"/>
    <s v="Dans 69030"/>
    <s v=""/>
    <x v="1"/>
    <d v="1899-12-30T00:00:07"/>
    <n v="6.9999999999999994E-5"/>
    <s v="ramassage possible"/>
    <s v="Commune de ramassage"/>
    <n v="1035"/>
  </r>
  <r>
    <n v="1036"/>
    <n v="354017116483021"/>
    <s v="354017116483021-14 mars"/>
    <x v="1035"/>
    <d v="2022-03-14T14:58:30"/>
    <d v="2022-03-14T14:58:30"/>
    <s v="69030"/>
    <x v="1035"/>
    <x v="1035"/>
    <x v="20"/>
    <s v="Dans 69030"/>
    <s v=""/>
    <x v="2"/>
    <d v="1899-12-30T00:00:10"/>
    <n v="-4.1E-5"/>
    <s v="ramassage possible"/>
    <s v="Commune de ramassage"/>
    <n v="1036"/>
  </r>
  <r>
    <n v="1037"/>
    <n v="354017116483021"/>
    <s v="354017116483021-14 mars"/>
    <x v="1036"/>
    <d v="2022-03-14T14:58:40"/>
    <d v="2022-03-14T14:58:40"/>
    <s v="69030"/>
    <x v="1036"/>
    <x v="1036"/>
    <x v="20"/>
    <s v="Dans 69030"/>
    <s v=""/>
    <x v="46"/>
    <d v="1899-12-30T00:00:15"/>
    <n v="-1.1E-4"/>
    <s v="ramassage possible"/>
    <s v="Commune de ramassage"/>
    <n v="1037"/>
  </r>
  <r>
    <n v="1038"/>
    <n v="354017116483021"/>
    <s v="354017116483021-14 mars"/>
    <x v="1037"/>
    <d v="2022-03-14T14:58:55"/>
    <d v="2022-03-14T14:58:55"/>
    <s v="69030"/>
    <x v="1037"/>
    <x v="1037"/>
    <x v="20"/>
    <s v="Dans 69030"/>
    <s v=""/>
    <x v="1"/>
    <d v="1899-12-30T00:00:06"/>
    <n v="-1.35E-4"/>
    <s v="ramassage possible"/>
    <s v="Commune de ramassage"/>
    <n v="1038"/>
  </r>
  <r>
    <n v="1039"/>
    <n v="354017116483021"/>
    <s v="354017116483021-14 mars"/>
    <x v="1038"/>
    <d v="2022-03-14T14:59:01"/>
    <d v="2022-03-14T14:59:01"/>
    <s v="69030"/>
    <x v="1038"/>
    <x v="1038"/>
    <x v="20"/>
    <s v="Dans 69030"/>
    <s v=""/>
    <x v="22"/>
    <d v="1899-12-30T00:00:03"/>
    <n v="-1.0000000000000001E-5"/>
    <s v="passage possible"/>
    <s v="Commune de ramassage"/>
    <n v="1039"/>
  </r>
  <r>
    <n v="1040"/>
    <n v="354017116483021"/>
    <s v="354017116483021-14 mars"/>
    <x v="1039"/>
    <d v="2022-03-14T14:59:04"/>
    <d v="2022-03-14T14:59:04"/>
    <s v="69030"/>
    <x v="1039"/>
    <x v="1039"/>
    <x v="20"/>
    <s v="Dans 69030"/>
    <s v=""/>
    <x v="1"/>
    <d v="1899-12-30T00:00:39"/>
    <n v="1.7799999999999999E-4"/>
    <s v="ramassage possible"/>
    <s v="Commune de ramassage"/>
    <n v="1040"/>
  </r>
  <r>
    <n v="1041"/>
    <n v="354017116483021"/>
    <s v="354017116483021-14 mars"/>
    <x v="1040"/>
    <d v="2022-03-14T14:59:43"/>
    <d v="2022-03-14T14:59:43"/>
    <s v="69030"/>
    <x v="1040"/>
    <x v="1040"/>
    <x v="20"/>
    <s v="Dans 69030"/>
    <s v=""/>
    <x v="3"/>
    <d v="1899-12-30T00:00:01"/>
    <n v="6.7000000000000002E-5"/>
    <s v="passage possible"/>
    <s v="Commune de ramassage"/>
    <n v="1041"/>
  </r>
  <r>
    <n v="1042"/>
    <n v="354017116483021"/>
    <s v="354017116483021-14 mars"/>
    <x v="1041"/>
    <d v="2022-03-14T14:59:44"/>
    <d v="2022-03-14T14:59:44"/>
    <s v="69030"/>
    <x v="1041"/>
    <x v="1041"/>
    <x v="20"/>
    <s v="Dans 69030"/>
    <s v=""/>
    <x v="5"/>
    <d v="1899-12-30T00:00:23"/>
    <n v="1.4610000000000001E-3"/>
    <s v="passage possible"/>
    <s v="Commune de ramassage"/>
    <n v="1042"/>
  </r>
  <r>
    <n v="1043"/>
    <n v="354017116483021"/>
    <s v="354017116483021-14 mars"/>
    <x v="1042"/>
    <d v="2022-03-14T15:00:07"/>
    <d v="2022-03-14T15:00:07"/>
    <s v="69030"/>
    <x v="1042"/>
    <x v="1042"/>
    <x v="20"/>
    <s v="Dans 69030"/>
    <s v=""/>
    <x v="54"/>
    <d v="1899-12-30T00:00:03"/>
    <n v="1.12E-4"/>
    <s v="passage possible"/>
    <s v="Commune de ramassage"/>
    <n v="1043"/>
  </r>
  <r>
    <n v="1044"/>
    <n v="354017116483021"/>
    <s v="354017116483021-14 mars"/>
    <x v="1043"/>
    <d v="2022-03-14T15:00:10"/>
    <d v="2022-03-14T15:00:10"/>
    <s v="69030"/>
    <x v="1043"/>
    <x v="1043"/>
    <x v="20"/>
    <s v="Dans 69030"/>
    <s v=""/>
    <x v="43"/>
    <d v="1899-12-30T00:00:05"/>
    <n v="-1.3200000000000001E-4"/>
    <s v="passage possible"/>
    <s v="Commune de ramassage"/>
    <n v="1044"/>
  </r>
  <r>
    <n v="1045"/>
    <n v="354017116483021"/>
    <s v="354017116483021-14 mars"/>
    <x v="1044"/>
    <d v="2022-03-14T15:00:15"/>
    <d v="2022-03-14T15:00:15"/>
    <s v="69030"/>
    <x v="1044"/>
    <x v="1044"/>
    <x v="20"/>
    <s v="Dans 69030"/>
    <s v=""/>
    <x v="37"/>
    <d v="1899-12-30T00:00:08"/>
    <n v="-1.76E-4"/>
    <s v="passage possible"/>
    <s v="Commune de ramassage"/>
    <n v="1045"/>
  </r>
  <r>
    <n v="1046"/>
    <n v="354017116483021"/>
    <s v="354017116483021-14 mars"/>
    <x v="1045"/>
    <d v="2022-03-14T15:00:23"/>
    <d v="2022-03-14T15:00:23"/>
    <s v="69030"/>
    <x v="1045"/>
    <x v="1045"/>
    <x v="20"/>
    <s v="Dans 69030"/>
    <s v=""/>
    <x v="54"/>
    <d v="1899-12-30T00:00:04"/>
    <n v="2.5799999999999998E-4"/>
    <s v="passage possible"/>
    <s v="Commune de ramassage"/>
    <n v="1046"/>
  </r>
  <r>
    <n v="1047"/>
    <n v="354017116483021"/>
    <s v="354017116483021-14 mars"/>
    <x v="1046"/>
    <d v="2022-03-14T15:00:27"/>
    <d v="2022-03-14T15:00:27"/>
    <s v="69030"/>
    <x v="1046"/>
    <x v="1046"/>
    <x v="20"/>
    <s v="Dans 69030"/>
    <s v=""/>
    <x v="44"/>
    <d v="1899-12-30T00:00:11"/>
    <n v="8.43E-4"/>
    <s v="passage possible"/>
    <s v="Commune de ramassage"/>
    <n v="1047"/>
  </r>
  <r>
    <n v="1048"/>
    <n v="354017116483021"/>
    <s v="354017116483021-14 mars"/>
    <x v="1047"/>
    <d v="2022-03-14T15:00:38"/>
    <d v="2022-03-14T15:00:38"/>
    <s v="69030"/>
    <x v="1047"/>
    <x v="1047"/>
    <x v="20"/>
    <s v="Dans 69030"/>
    <s v=""/>
    <x v="28"/>
    <d v="1899-12-30T00:00:06"/>
    <n v="-1.21E-4"/>
    <s v="passage possible"/>
    <s v="Commune de ramassage"/>
    <n v="1048"/>
  </r>
  <r>
    <n v="1049"/>
    <n v="354017116483021"/>
    <s v="354017116483021-14 mars"/>
    <x v="1048"/>
    <d v="2022-03-14T15:00:44"/>
    <d v="2022-03-14T15:00:44"/>
    <s v="69030"/>
    <x v="1048"/>
    <x v="1048"/>
    <x v="20"/>
    <s v="Dans 69030"/>
    <s v=""/>
    <x v="35"/>
    <d v="1899-12-30T00:00:37"/>
    <n v="-3.0699999999999998E-3"/>
    <s v="passage possible"/>
    <s v="Commune de ramassage"/>
    <n v="1049"/>
  </r>
  <r>
    <n v="1050"/>
    <n v="354017116483021"/>
    <s v="354017116483021-14 mars"/>
    <x v="1049"/>
    <d v="2022-03-14T15:01:21"/>
    <d v="2022-03-14T15:01:21"/>
    <s v="69030"/>
    <x v="1049"/>
    <x v="1049"/>
    <x v="20"/>
    <s v="Dans 69030"/>
    <s v=""/>
    <x v="38"/>
    <d v="1899-12-30T00:00:05"/>
    <n v="-1.2899999999999999E-4"/>
    <s v="passage possible"/>
    <s v="Commune de ramassage"/>
    <n v="1050"/>
  </r>
  <r>
    <n v="1051"/>
    <n v="354017116483021"/>
    <s v="354017116483021-14 mars"/>
    <x v="1050"/>
    <d v="2022-03-14T15:01:26"/>
    <d v="2022-03-14T15:01:26"/>
    <s v="69030"/>
    <x v="1050"/>
    <x v="1050"/>
    <x v="20"/>
    <s v="Dans 69030"/>
    <s v=""/>
    <x v="35"/>
    <d v="1899-12-30T00:00:05"/>
    <n v="-7.1000000000000005E-5"/>
    <s v="passage possible"/>
    <s v="Commune de ramassage"/>
    <n v="1051"/>
  </r>
  <r>
    <n v="1052"/>
    <n v="354017116483021"/>
    <s v="354017116483021-14 mars"/>
    <x v="1051"/>
    <d v="2022-03-14T15:01:31"/>
    <d v="2022-03-14T15:01:31"/>
    <s v="69030"/>
    <x v="1051"/>
    <x v="1051"/>
    <x v="20"/>
    <s v="Dans 69030"/>
    <s v=""/>
    <x v="28"/>
    <d v="1899-12-30T00:00:30"/>
    <n v="-8.92E-4"/>
    <s v="passage possible"/>
    <s v="Commune de ramassage"/>
    <n v="1052"/>
  </r>
  <r>
    <n v="1053"/>
    <n v="354017116483021"/>
    <s v="354017116483021-14 mars"/>
    <x v="1052"/>
    <d v="2022-03-14T15:02:01"/>
    <d v="2022-03-14T15:02:01"/>
    <s v="69030"/>
    <x v="1052"/>
    <x v="1052"/>
    <x v="20"/>
    <s v="Dans 69030"/>
    <s v=""/>
    <x v="9"/>
    <d v="1899-12-30T00:00:19"/>
    <n v="1.02E-4"/>
    <s v="passage possible"/>
    <s v="Commune de ramassage"/>
    <n v="1053"/>
  </r>
  <r>
    <n v="1054"/>
    <n v="354017116483021"/>
    <s v="354017116483021-14 mars"/>
    <x v="1053"/>
    <d v="2022-03-14T15:02:20"/>
    <d v="2022-03-14T15:02:20"/>
    <s v="69030"/>
    <x v="1053"/>
    <x v="1053"/>
    <x v="20"/>
    <s v="Dans 69030"/>
    <s v=""/>
    <x v="56"/>
    <d v="1899-12-30T00:00:26"/>
    <n v="2.5829999999999998E-3"/>
    <s v="passage possible"/>
    <s v="Commune de ramassage"/>
    <n v="1054"/>
  </r>
  <r>
    <n v="1055"/>
    <n v="354017116483021"/>
    <s v="354017116483021-14 mars"/>
    <x v="1054"/>
    <d v="2022-03-14T15:02:46"/>
    <d v="2022-03-14T15:02:46"/>
    <s v="69030"/>
    <x v="1054"/>
    <x v="1054"/>
    <x v="20"/>
    <s v="Dans 69030"/>
    <s v=""/>
    <x v="45"/>
    <d v="1899-12-30T00:00:08"/>
    <n v="3.7800000000000003E-4"/>
    <s v="passage possible"/>
    <s v="Commune de ramassage"/>
    <n v="1055"/>
  </r>
  <r>
    <n v="1056"/>
    <n v="354017116483021"/>
    <s v="354017116483021-14 mars"/>
    <x v="1055"/>
    <d v="2022-03-14T15:02:54"/>
    <d v="2022-03-14T15:02:54"/>
    <s v="69030"/>
    <x v="1055"/>
    <x v="1055"/>
    <x v="20"/>
    <s v="Dans 69030"/>
    <s v=""/>
    <x v="45"/>
    <d v="1899-12-30T00:00:20"/>
    <n v="3.6000000000000002E-4"/>
    <s v="passage possible"/>
    <s v="Commune de ramassage"/>
    <n v="1056"/>
  </r>
  <r>
    <n v="1057"/>
    <n v="354017116483021"/>
    <s v="354017116483021-14 mars"/>
    <x v="1056"/>
    <d v="2022-03-14T15:03:14"/>
    <d v="2022-03-14T15:03:14"/>
    <s v="69030"/>
    <x v="1056"/>
    <x v="1056"/>
    <x v="20"/>
    <s v="Dans 69030"/>
    <s v=""/>
    <x v="38"/>
    <d v="1899-12-30T00:00:05"/>
    <n v="3.6000000000000002E-4"/>
    <s v="passage possible"/>
    <s v="Commune de ramassage"/>
    <n v="1057"/>
  </r>
  <r>
    <n v="1058"/>
    <n v="354017116483021"/>
    <s v="354017116483021-14 mars"/>
    <x v="1057"/>
    <d v="2022-03-14T15:03:19"/>
    <d v="2022-03-14T15:03:19"/>
    <s v="69030"/>
    <x v="1057"/>
    <x v="1057"/>
    <x v="20"/>
    <s v="Dans 69030"/>
    <s v=""/>
    <x v="45"/>
    <d v="1899-12-30T00:00:06"/>
    <n v="5.5000000000000003E-4"/>
    <s v="passage possible"/>
    <s v="Commune de ramassage"/>
    <n v="1058"/>
  </r>
  <r>
    <n v="1059"/>
    <n v="354017116483021"/>
    <s v="354017116483021-14 mars"/>
    <x v="1058"/>
    <d v="2022-03-14T15:03:25"/>
    <d v="2022-03-14T15:03:25"/>
    <s v="69030"/>
    <x v="1058"/>
    <x v="1058"/>
    <x v="20"/>
    <s v="Dans 69030"/>
    <s v=""/>
    <x v="9"/>
    <d v="1899-12-30T00:00:39"/>
    <n v="1.379E-3"/>
    <s v="passage possible"/>
    <s v="Commune de ramassage"/>
    <n v="1059"/>
  </r>
  <r>
    <n v="1060"/>
    <n v="354017116483021"/>
    <s v="354017116483021-14 mars"/>
    <x v="1059"/>
    <d v="2022-03-14T15:04:04"/>
    <d v="2022-03-14T15:04:04"/>
    <s v="69030"/>
    <x v="1059"/>
    <x v="1059"/>
    <x v="20"/>
    <s v="Dans 69030"/>
    <s v=""/>
    <x v="27"/>
    <d v="1899-12-30T00:00:40"/>
    <n v="4.1100000000000002E-4"/>
    <s v="passage possible"/>
    <s v="Commune de ramassage"/>
    <n v="1060"/>
  </r>
  <r>
    <n v="1061"/>
    <n v="354017116483021"/>
    <s v="354017116483021-14 mars"/>
    <x v="1060"/>
    <d v="2022-03-14T15:04:44"/>
    <d v="2022-03-14T15:04:44"/>
    <s v="69030"/>
    <x v="1060"/>
    <x v="1060"/>
    <x v="20"/>
    <s v="Dans 69030"/>
    <s v=""/>
    <x v="8"/>
    <d v="1899-12-30T00:00:03"/>
    <n v="1.15E-4"/>
    <s v="passage possible"/>
    <s v="Commune de ramassage"/>
    <n v="1061"/>
  </r>
  <r>
    <n v="1062"/>
    <n v="354017116483021"/>
    <s v="354017116483021-14 mars"/>
    <x v="1061"/>
    <d v="2022-03-14T15:04:47"/>
    <d v="2022-03-14T15:04:47"/>
    <s v="69030"/>
    <x v="1061"/>
    <x v="1061"/>
    <x v="20"/>
    <s v="Dans 69030"/>
    <s v=""/>
    <x v="31"/>
    <d v="1899-12-30T00:00:02"/>
    <n v="5.0000000000000002E-5"/>
    <s v="ramassage possible"/>
    <s v="Commune de ramassage"/>
    <n v="1062"/>
  </r>
  <r>
    <n v="1063"/>
    <n v="354017116483021"/>
    <s v="354017116483021-14 mars"/>
    <x v="1062"/>
    <d v="2022-03-14T15:04:49"/>
    <d v="2022-03-14T15:04:49"/>
    <s v="69030"/>
    <x v="1062"/>
    <x v="1062"/>
    <x v="20"/>
    <s v="Dans 69030"/>
    <s v=""/>
    <x v="22"/>
    <d v="1899-12-30T00:00:02"/>
    <n v="3.4999999999999997E-5"/>
    <s v="passage possible"/>
    <s v="Commune de ramassage"/>
    <n v="1063"/>
  </r>
  <r>
    <n v="1064"/>
    <n v="354017116483021"/>
    <s v="354017116483021-14 mars"/>
    <x v="1063"/>
    <d v="2022-03-14T15:04:51"/>
    <d v="2022-03-14T15:04:51"/>
    <s v="69030"/>
    <x v="1063"/>
    <x v="1063"/>
    <x v="20"/>
    <s v="Dans 69030"/>
    <s v=""/>
    <x v="46"/>
    <d v="1899-12-30T00:00:33"/>
    <n v="-6.4999999999999994E-5"/>
    <s v="ramassage possible"/>
    <s v="Commune de ramassage"/>
    <n v="1064"/>
  </r>
  <r>
    <n v="1065"/>
    <n v="354017116483021"/>
    <s v="354017116483021-14 mars"/>
    <x v="1064"/>
    <d v="2022-03-14T15:05:24"/>
    <d v="2022-03-14T15:05:24"/>
    <s v="69030"/>
    <x v="1064"/>
    <x v="1064"/>
    <x v="20"/>
    <s v="Dans 69030"/>
    <s v=""/>
    <x v="1"/>
    <d v="1899-12-30T00:01:36"/>
    <n v="-2.7500000000000002E-4"/>
    <s v="ramassage possible"/>
    <s v="Commune de ramassage"/>
    <n v="1065"/>
  </r>
  <r>
    <n v="1066"/>
    <n v="354017116483021"/>
    <s v="354017116483021-14 mars"/>
    <x v="1065"/>
    <d v="2022-03-14T15:07:00"/>
    <d v="2022-03-14T15:07:00"/>
    <s v="69030"/>
    <x v="1065"/>
    <x v="1065"/>
    <x v="20"/>
    <s v="Dans 69030"/>
    <s v=""/>
    <x v="0"/>
    <d v="1899-12-30T00:00:45"/>
    <n v="-1.6000000000000001E-4"/>
    <s v="ramassage possible"/>
    <s v="Commune de passage"/>
    <n v="1066"/>
  </r>
  <r>
    <n v="1067"/>
    <n v="354017116483021"/>
    <s v="354017116483021-14 mars"/>
    <x v="1066"/>
    <d v="2022-03-14T15:07:45"/>
    <d v="2022-03-14T15:07:45"/>
    <s v="69030"/>
    <x v="1066"/>
    <x v="1066"/>
    <x v="20"/>
    <s v="Dans 69030"/>
    <s v=""/>
    <x v="8"/>
    <d v="1899-12-30T00:00:23"/>
    <n v="-1.3100000000000001E-4"/>
    <s v="passage possible"/>
    <s v="Commune de ramassage"/>
    <n v="1067"/>
  </r>
  <r>
    <n v="1068"/>
    <n v="354017116483021"/>
    <s v="354017116483021-14 mars"/>
    <x v="1067"/>
    <d v="2022-03-14T15:08:08"/>
    <d v="2022-03-14T15:08:08"/>
    <s v="69030"/>
    <x v="1067"/>
    <x v="1067"/>
    <x v="20"/>
    <s v="Dans 69030"/>
    <s v=""/>
    <x v="6"/>
    <d v="1899-12-30T00:00:10"/>
    <n v="-4.5399999999999998E-4"/>
    <s v="passage possible"/>
    <s v="Commune de ramassage"/>
    <n v="1068"/>
  </r>
  <r>
    <n v="1069"/>
    <n v="354017116483021"/>
    <s v="354017116483021-14 mars"/>
    <x v="1068"/>
    <d v="2022-03-14T15:08:18"/>
    <d v="2022-03-14T15:08:18"/>
    <s v="69030"/>
    <x v="1068"/>
    <x v="1068"/>
    <x v="20"/>
    <s v="Dans 69030"/>
    <s v=""/>
    <x v="49"/>
    <d v="1899-12-30T00:00:11"/>
    <n v="-5.13E-4"/>
    <s v="passage possible"/>
    <s v="Commune de ramassage"/>
    <n v="1069"/>
  </r>
  <r>
    <n v="1070"/>
    <n v="354017116483021"/>
    <s v="354017116483021-14 mars"/>
    <x v="1069"/>
    <d v="2022-03-14T15:08:29"/>
    <d v="2022-03-14T15:08:29"/>
    <s v="69030"/>
    <x v="1069"/>
    <x v="1069"/>
    <x v="20"/>
    <s v="Dans 69030"/>
    <s v=""/>
    <x v="30"/>
    <d v="1899-12-30T00:00:14"/>
    <n v="-5.7700000000000004E-4"/>
    <s v="passage possible"/>
    <s v="Commune de ramassage"/>
    <n v="1070"/>
  </r>
  <r>
    <n v="1071"/>
    <n v="354017116483021"/>
    <s v="354017116483021-14 mars"/>
    <x v="1070"/>
    <d v="2022-03-14T15:08:43"/>
    <d v="2022-03-14T15:08:43"/>
    <s v="69030"/>
    <x v="1070"/>
    <x v="1070"/>
    <x v="20"/>
    <s v="Dans 69030"/>
    <s v=""/>
    <x v="45"/>
    <d v="1899-12-30T00:00:11"/>
    <n v="-8.5800000000000004E-4"/>
    <s v="passage possible"/>
    <s v="Commune de ramassage"/>
    <n v="1071"/>
  </r>
  <r>
    <n v="1072"/>
    <n v="354017116483021"/>
    <s v="354017116483021-14 mars"/>
    <x v="1071"/>
    <d v="2022-03-14T15:08:54"/>
    <d v="2022-03-14T15:08:54"/>
    <s v="69030"/>
    <x v="1071"/>
    <x v="1071"/>
    <x v="20"/>
    <s v="Dans 69030"/>
    <s v=""/>
    <x v="45"/>
    <d v="1899-12-30T00:00:09"/>
    <n v="-1.73E-4"/>
    <s v="passage possible"/>
    <s v="Commune de ramassage"/>
    <n v="1072"/>
  </r>
  <r>
    <n v="1073"/>
    <n v="354017116483021"/>
    <s v="354017116483021-14 mars"/>
    <x v="1072"/>
    <d v="2022-03-14T15:09:03"/>
    <d v="2022-03-14T15:09:03"/>
    <s v="69030"/>
    <x v="1072"/>
    <x v="1072"/>
    <x v="20"/>
    <s v="Dans 69030"/>
    <s v=""/>
    <x v="44"/>
    <d v="1899-12-30T00:00:35"/>
    <n v="-5.1699999999999999E-4"/>
    <s v="passage possible"/>
    <s v="Commune de ramassage"/>
    <n v="1073"/>
  </r>
  <r>
    <n v="1074"/>
    <n v="354017116483021"/>
    <s v="354017116483021-14 mars"/>
    <x v="1073"/>
    <d v="2022-03-14T15:09:38"/>
    <d v="2022-03-14T15:09:38"/>
    <s v="69030"/>
    <x v="1073"/>
    <x v="1073"/>
    <x v="20"/>
    <s v="Dans 69030"/>
    <s v=""/>
    <x v="45"/>
    <d v="1899-12-30T00:00:02"/>
    <n v="-5.2999999999999998E-4"/>
    <s v="passage possible"/>
    <s v="Commune de ramassage"/>
    <n v="1074"/>
  </r>
  <r>
    <n v="1075"/>
    <n v="354017116483021"/>
    <s v="354017116483021-14 mars"/>
    <x v="1074"/>
    <d v="2022-03-14T15:09:40"/>
    <d v="2022-03-14T15:09:40"/>
    <s v="69030"/>
    <x v="1074"/>
    <x v="1074"/>
    <x v="20"/>
    <s v="Dans 69030"/>
    <s v=""/>
    <x v="15"/>
    <d v="1899-12-30T00:00:10"/>
    <n v="-1.6169999999999999E-3"/>
    <s v="passage possible"/>
    <s v="Commune de ramassage"/>
    <n v="1075"/>
  </r>
  <r>
    <n v="1076"/>
    <n v="354017116483021"/>
    <s v="354017116483021-14 mars"/>
    <x v="1075"/>
    <d v="2022-03-14T15:09:50"/>
    <d v="2022-03-14T15:09:50"/>
    <s v="69030"/>
    <x v="1075"/>
    <x v="1075"/>
    <x v="20"/>
    <s v="Dans 69030"/>
    <s v=""/>
    <x v="35"/>
    <d v="1899-12-30T00:00:04"/>
    <n v="-2.8499999999999999E-4"/>
    <s v="passage possible"/>
    <s v="Commune de ramassage"/>
    <n v="1076"/>
  </r>
  <r>
    <n v="1077"/>
    <n v="354017116483021"/>
    <s v="354017116483021-14 mars"/>
    <x v="1076"/>
    <d v="2022-03-14T15:09:54"/>
    <d v="2022-03-14T15:09:54"/>
    <s v="69030"/>
    <x v="1076"/>
    <x v="1076"/>
    <x v="20"/>
    <s v="Dans 69030"/>
    <s v=""/>
    <x v="56"/>
    <d v="1899-12-30T00:00:07"/>
    <n v="-1.3300000000000001E-4"/>
    <s v="passage possible"/>
    <s v="Commune de ramassage"/>
    <n v="1077"/>
  </r>
  <r>
    <n v="1078"/>
    <n v="354017116483021"/>
    <s v="354017116483021-14 mars"/>
    <x v="1077"/>
    <d v="2022-03-14T15:10:01"/>
    <d v="2022-03-14T15:10:01"/>
    <s v="69030"/>
    <x v="1077"/>
    <x v="1077"/>
    <x v="20"/>
    <s v="Dans 69030"/>
    <s v=""/>
    <x v="55"/>
    <d v="1899-12-30T00:00:18"/>
    <n v="4.4999999999999999E-4"/>
    <s v="passage possible"/>
    <s v="Commune de ramassage"/>
    <n v="1078"/>
  </r>
  <r>
    <n v="1079"/>
    <n v="354017116483021"/>
    <s v="354017116483021-14 mars"/>
    <x v="1078"/>
    <d v="2022-03-14T15:10:19"/>
    <d v="2022-03-14T15:10:19"/>
    <s v="69030"/>
    <x v="1078"/>
    <x v="1078"/>
    <x v="20"/>
    <s v="Dans 69030"/>
    <s v=""/>
    <x v="45"/>
    <d v="1899-12-30T00:00:11"/>
    <n v="5.6300000000000002E-4"/>
    <s v="passage possible"/>
    <s v="Commune de ramassage"/>
    <n v="1079"/>
  </r>
  <r>
    <n v="1080"/>
    <n v="354017116483021"/>
    <s v="354017116483021-14 mars"/>
    <x v="1079"/>
    <d v="2022-03-14T15:10:30"/>
    <d v="2022-03-14T15:10:30"/>
    <s v="69030"/>
    <x v="1079"/>
    <x v="1079"/>
    <x v="20"/>
    <s v="Dans 69030"/>
    <s v=""/>
    <x v="55"/>
    <d v="1899-12-30T00:00:08"/>
    <n v="2.2699999999999999E-4"/>
    <s v="passage possible"/>
    <s v="Commune de ramassage"/>
    <n v="1080"/>
  </r>
  <r>
    <n v="1081"/>
    <n v="354017116483021"/>
    <s v="354017116483021-14 mars"/>
    <x v="1080"/>
    <d v="2022-03-14T15:10:38"/>
    <d v="2022-03-14T15:10:38"/>
    <s v="69030"/>
    <x v="1080"/>
    <x v="1080"/>
    <x v="20"/>
    <s v="Dans 69030"/>
    <s v=""/>
    <x v="45"/>
    <d v="1899-12-30T00:00:05"/>
    <n v="3.1500000000000001E-4"/>
    <s v="passage possible"/>
    <s v="Commune de ramassage"/>
    <n v="1081"/>
  </r>
  <r>
    <n v="1082"/>
    <n v="354017116483021"/>
    <s v="354017116483021-14 mars"/>
    <x v="1081"/>
    <d v="2022-03-14T15:10:43"/>
    <d v="2022-03-14T15:10:43"/>
    <s v="69030"/>
    <x v="1081"/>
    <x v="1081"/>
    <x v="20"/>
    <s v="Dans 69030"/>
    <s v=""/>
    <x v="45"/>
    <d v="1899-12-30T00:00:29"/>
    <n v="2.6970000000000002E-3"/>
    <s v="passage possible"/>
    <s v="Commune de ramassage"/>
    <n v="1082"/>
  </r>
  <r>
    <n v="1083"/>
    <n v="354017116483021"/>
    <s v="354017116483021-14 mars"/>
    <x v="1082"/>
    <d v="2022-03-14T15:11:12"/>
    <d v="2022-03-14T15:11:12"/>
    <s v="69030"/>
    <x v="1082"/>
    <x v="1082"/>
    <x v="20"/>
    <s v="Dans 69030"/>
    <s v=""/>
    <x v="15"/>
    <d v="1899-12-30T00:00:03"/>
    <n v="0"/>
    <s v="passage possible"/>
    <s v="Commune de ramassage"/>
    <n v="1083"/>
  </r>
  <r>
    <n v="1084"/>
    <n v="354017116483021"/>
    <s v="354017116483021-14 mars"/>
    <x v="1083"/>
    <d v="2022-03-14T15:11:15"/>
    <d v="2022-03-14T15:11:15"/>
    <s v="69030"/>
    <x v="1083"/>
    <x v="1083"/>
    <x v="20"/>
    <s v="Dans 69030"/>
    <s v=""/>
    <x v="55"/>
    <d v="1899-12-30T00:00:03"/>
    <n v="-9.0000000000000006E-5"/>
    <s v="passage possible"/>
    <s v="Commune de ramassage"/>
    <n v="1084"/>
  </r>
  <r>
    <n v="1085"/>
    <n v="354017116483021"/>
    <s v="354017116483021-14 mars"/>
    <x v="1084"/>
    <d v="2022-03-14T15:11:18"/>
    <d v="2022-03-14T15:11:18"/>
    <s v="69030"/>
    <x v="1084"/>
    <x v="1084"/>
    <x v="20"/>
    <s v="Dans 69030"/>
    <s v=""/>
    <x v="35"/>
    <d v="1899-12-30T00:00:15"/>
    <n v="-1.0089999999999999E-3"/>
    <s v="passage possible"/>
    <s v="Commune de ramassage"/>
    <n v="1085"/>
  </r>
  <r>
    <n v="1086"/>
    <n v="354017116483021"/>
    <s v="354017116483021-14 mars"/>
    <x v="1085"/>
    <d v="2022-03-14T15:11:33"/>
    <d v="2022-03-14T15:11:33"/>
    <s v="69030"/>
    <x v="1085"/>
    <x v="1085"/>
    <x v="20"/>
    <s v="Dans 69030"/>
    <s v=""/>
    <x v="14"/>
    <d v="1899-12-30T00:00:18"/>
    <n v="1.5699999999999999E-4"/>
    <s v="passage possible"/>
    <s v="Commune de ramassage"/>
    <n v="1086"/>
  </r>
  <r>
    <n v="1087"/>
    <n v="354017116483021"/>
    <s v="354017116483021-14 mars"/>
    <x v="1086"/>
    <d v="2022-03-14T15:11:51"/>
    <d v="2022-03-14T15:11:51"/>
    <s v="69030"/>
    <x v="1086"/>
    <x v="1086"/>
    <x v="20"/>
    <s v="Dans 69030"/>
    <s v=""/>
    <x v="54"/>
    <d v="1899-12-30T00:00:17"/>
    <n v="-1.402E-3"/>
    <s v="passage possible"/>
    <s v="Commune de ramassage"/>
    <n v="1087"/>
  </r>
  <r>
    <n v="1088"/>
    <n v="354017116483021"/>
    <s v="354017116483021-14 mars"/>
    <x v="1087"/>
    <d v="2022-03-14T15:12:08"/>
    <d v="2022-03-14T15:12:08"/>
    <s v="69030"/>
    <x v="1087"/>
    <x v="1087"/>
    <x v="20"/>
    <s v="Dans 69030"/>
    <s v=""/>
    <x v="56"/>
    <d v="1899-12-30T00:00:34"/>
    <n v="-1.405E-3"/>
    <s v="passage possible"/>
    <s v="Commune de ramassage"/>
    <n v="1088"/>
  </r>
  <r>
    <n v="1089"/>
    <n v="354017116483021"/>
    <s v="354017116483021-14 mars"/>
    <x v="1088"/>
    <d v="2022-03-14T15:12:42"/>
    <d v="2022-03-14T15:12:42"/>
    <s v="69030"/>
    <x v="1088"/>
    <x v="1088"/>
    <x v="20"/>
    <s v="Dans 69030"/>
    <s v=""/>
    <x v="26"/>
    <d v="1899-12-30T00:00:38"/>
    <n v="-1.18E-4"/>
    <s v="passage possible"/>
    <s v="Commune de ramassage"/>
    <n v="1089"/>
  </r>
  <r>
    <n v="1090"/>
    <n v="354017116483021"/>
    <s v="354017116483021-14 mars"/>
    <x v="1089"/>
    <d v="2022-03-14T15:13:20"/>
    <d v="2022-03-14T15:13:20"/>
    <s v="69030"/>
    <x v="1089"/>
    <x v="1089"/>
    <x v="20"/>
    <s v="Dans 69030"/>
    <s v=""/>
    <x v="2"/>
    <d v="1899-12-30T00:00:42"/>
    <n v="-4.5000000000000003E-5"/>
    <s v="ramassage possible"/>
    <s v="Commune de ramassage"/>
    <n v="1090"/>
  </r>
  <r>
    <n v="1091"/>
    <n v="354017116483021"/>
    <s v="354017116483021-14 mars"/>
    <x v="1090"/>
    <d v="2022-03-14T15:14:02"/>
    <d v="2022-03-14T15:14:02"/>
    <s v="69030"/>
    <x v="1090"/>
    <x v="1090"/>
    <x v="20"/>
    <s v="Dans 69030"/>
    <s v=""/>
    <x v="26"/>
    <d v="1899-12-30T00:00:21"/>
    <n v="1.6799999999999999E-4"/>
    <s v="passage possible"/>
    <s v="Commune de ramassage"/>
    <n v="1091"/>
  </r>
  <r>
    <n v="1092"/>
    <n v="354017116483021"/>
    <s v="354017116483021-14 mars"/>
    <x v="1091"/>
    <d v="2022-03-14T15:14:23"/>
    <d v="2022-03-14T15:14:23"/>
    <s v="69030"/>
    <x v="1091"/>
    <x v="1091"/>
    <x v="20"/>
    <s v="Dans 69030"/>
    <s v=""/>
    <x v="23"/>
    <d v="1899-12-30T00:00:03"/>
    <n v="-1.5300000000000001E-4"/>
    <s v="passage possible"/>
    <s v="Commune de ramassage"/>
    <n v="1092"/>
  </r>
  <r>
    <n v="1093"/>
    <n v="354017116483021"/>
    <s v="354017116483021-14 mars"/>
    <x v="1092"/>
    <d v="2022-03-14T15:14:26"/>
    <d v="2022-03-14T15:14:26"/>
    <s v="69030"/>
    <x v="1092"/>
    <x v="1092"/>
    <x v="20"/>
    <s v="Dans 69030"/>
    <s v=""/>
    <x v="50"/>
    <d v="1899-12-30T00:00:05"/>
    <n v="-3.1500000000000001E-4"/>
    <s v="passage possible"/>
    <s v="Commune de ramassage"/>
    <n v="1093"/>
  </r>
  <r>
    <n v="1094"/>
    <n v="354017116483021"/>
    <s v="354017116483021-14 mars"/>
    <x v="1093"/>
    <d v="2022-03-14T15:14:31"/>
    <d v="2022-03-14T15:14:31"/>
    <s v="69030"/>
    <x v="1093"/>
    <x v="1093"/>
    <x v="20"/>
    <s v="Dans 69030"/>
    <s v=""/>
    <x v="9"/>
    <d v="1899-12-30T00:01:20"/>
    <n v="-3.8579999999999999E-3"/>
    <s v="passage possible"/>
    <s v="Commune de ramassage"/>
    <n v="1094"/>
  </r>
  <r>
    <n v="1095"/>
    <n v="354017116483021"/>
    <s v="354017116483021-14 mars"/>
    <x v="1094"/>
    <d v="2022-03-14T15:15:51"/>
    <d v="2022-03-14T15:15:51"/>
    <s v="69030"/>
    <x v="1094"/>
    <x v="1094"/>
    <x v="20"/>
    <s v="Dans 69030"/>
    <s v=""/>
    <x v="45"/>
    <d v="1899-12-30T00:00:03"/>
    <n v="-1.2E-4"/>
    <s v="passage possible"/>
    <s v="Commune de ramassage"/>
    <n v="1095"/>
  </r>
  <r>
    <n v="1096"/>
    <n v="354017116483021"/>
    <s v="354017116483021-14 mars"/>
    <x v="1095"/>
    <d v="2022-03-14T15:15:54"/>
    <d v="2022-03-14T15:15:54"/>
    <s v="69030"/>
    <x v="1095"/>
    <x v="1095"/>
    <x v="20"/>
    <s v="Dans 69030"/>
    <s v=""/>
    <x v="55"/>
    <d v="1899-12-30T00:00:09"/>
    <n v="5.5999999999999999E-5"/>
    <s v="passage possible"/>
    <s v="Commune de ramassage"/>
    <n v="1096"/>
  </r>
  <r>
    <n v="1097"/>
    <n v="354017116483021"/>
    <s v="354017116483021-14 mars"/>
    <x v="1096"/>
    <d v="2022-03-14T15:16:03"/>
    <d v="2022-03-14T15:16:03"/>
    <s v="69030"/>
    <x v="1096"/>
    <x v="1096"/>
    <x v="20"/>
    <s v="Dans 69030"/>
    <s v=""/>
    <x v="12"/>
    <d v="1899-12-30T00:00:34"/>
    <n v="2.7E-4"/>
    <s v="passage possible"/>
    <s v="Commune de ramassage"/>
    <n v="1097"/>
  </r>
  <r>
    <n v="1098"/>
    <n v="354017116483021"/>
    <s v="354017116483021-14 mars"/>
    <x v="1097"/>
    <d v="2022-03-14T15:16:37"/>
    <d v="2022-03-14T15:16:37"/>
    <s v="69030"/>
    <x v="1097"/>
    <x v="1097"/>
    <x v="20"/>
    <s v="Dans 69030"/>
    <s v=""/>
    <x v="20"/>
    <d v="1899-12-30T00:00:04"/>
    <n v="-2.7999999999999998E-4"/>
    <s v="passage possible"/>
    <s v="Commune de ramassage"/>
    <n v="1098"/>
  </r>
  <r>
    <n v="1099"/>
    <n v="354017116483021"/>
    <s v="354017116483021-14 mars"/>
    <x v="1098"/>
    <d v="2022-03-14T15:16:41"/>
    <d v="2022-03-14T15:16:41"/>
    <s v="69030"/>
    <x v="1098"/>
    <x v="1098"/>
    <x v="20"/>
    <s v="Dans 69030"/>
    <s v=""/>
    <x v="40"/>
    <d v="1899-12-30T00:00:02"/>
    <n v="-2.81E-4"/>
    <s v="passage possible"/>
    <s v="Commune de ramassage"/>
    <n v="1099"/>
  </r>
  <r>
    <n v="1100"/>
    <n v="354017116483021"/>
    <s v="354017116483021-14 mars"/>
    <x v="1099"/>
    <d v="2022-03-14T15:16:43"/>
    <d v="2022-03-14T15:16:43"/>
    <s v="69030"/>
    <x v="1099"/>
    <x v="1099"/>
    <x v="20"/>
    <s v="Dans 69030"/>
    <s v=""/>
    <x v="37"/>
    <d v="1899-12-30T00:00:21"/>
    <n v="-1.8749999999999999E-3"/>
    <s v="passage possible"/>
    <s v="Commune de ramassage"/>
    <n v="1100"/>
  </r>
  <r>
    <n v="1101"/>
    <n v="354017116483021"/>
    <s v="354017116483021-14 mars"/>
    <x v="1100"/>
    <d v="2022-03-14T15:17:04"/>
    <d v="2022-03-14T15:17:04"/>
    <s v="69030"/>
    <x v="1100"/>
    <x v="1100"/>
    <x v="20"/>
    <s v="Dans 69030"/>
    <s v=""/>
    <x v="15"/>
    <d v="1899-12-30T00:00:06"/>
    <n v="-2.1699999999999999E-4"/>
    <s v="passage possible"/>
    <s v="Commune de ramassage"/>
    <n v="1101"/>
  </r>
  <r>
    <n v="1102"/>
    <n v="354017116483021"/>
    <s v="354017116483021-14 mars"/>
    <x v="1101"/>
    <d v="2022-03-14T15:17:10"/>
    <d v="2022-03-14T15:17:10"/>
    <s v="69030"/>
    <x v="1101"/>
    <x v="1101"/>
    <x v="20"/>
    <s v="Dans 69030"/>
    <s v=""/>
    <x v="37"/>
    <d v="1899-12-30T00:00:17"/>
    <n v="-2.0000000000000002E-5"/>
    <s v="passage possible"/>
    <s v="Commune de ramassage"/>
    <n v="1102"/>
  </r>
  <r>
    <n v="1103"/>
    <n v="354017116483021"/>
    <s v="354017116483021-14 mars"/>
    <x v="1102"/>
    <d v="2022-03-14T15:17:27"/>
    <d v="2022-03-14T15:17:27"/>
    <s v="69030"/>
    <x v="1102"/>
    <x v="1102"/>
    <x v="20"/>
    <s v="Dans 69030"/>
    <s v=""/>
    <x v="45"/>
    <d v="1899-12-30T00:00:17"/>
    <n v="1.1230000000000001E-3"/>
    <s v="passage possible"/>
    <s v="Commune de ramassage"/>
    <n v="1103"/>
  </r>
  <r>
    <n v="1104"/>
    <n v="354017116483021"/>
    <s v="354017116483021-14 mars"/>
    <x v="1103"/>
    <d v="2022-03-14T15:17:44"/>
    <d v="2022-03-14T15:17:44"/>
    <s v="69030"/>
    <x v="1103"/>
    <x v="1103"/>
    <x v="20"/>
    <s v="Dans 69030"/>
    <s v=""/>
    <x v="19"/>
    <d v="1899-12-30T00:00:06"/>
    <n v="4.3899999999999999E-4"/>
    <s v="passage possible"/>
    <s v="Commune de ramassage"/>
    <n v="1104"/>
  </r>
  <r>
    <n v="1105"/>
    <n v="354017116483021"/>
    <s v="354017116483021-14 mars"/>
    <x v="1104"/>
    <d v="2022-03-14T15:17:50"/>
    <d v="2022-03-14T15:17:50"/>
    <s v="69030"/>
    <x v="1104"/>
    <x v="1104"/>
    <x v="20"/>
    <s v="Dans 69030"/>
    <s v=""/>
    <x v="21"/>
    <d v="1899-12-30T00:00:12"/>
    <n v="4.7800000000000002E-4"/>
    <s v="passage possible"/>
    <s v="Commune de ramassage"/>
    <n v="1105"/>
  </r>
  <r>
    <n v="1106"/>
    <n v="354017116483021"/>
    <s v="354017116483021-14 mars"/>
    <x v="1105"/>
    <d v="2022-03-14T15:18:02"/>
    <d v="2022-03-14T15:18:02"/>
    <s v="69030"/>
    <x v="1105"/>
    <x v="1105"/>
    <x v="20"/>
    <s v="Dans 69030"/>
    <s v=""/>
    <x v="14"/>
    <d v="1899-12-30T00:00:09"/>
    <n v="6.0300000000000002E-4"/>
    <s v="passage possible"/>
    <s v="Commune de ramassage"/>
    <n v="1106"/>
  </r>
  <r>
    <n v="1107"/>
    <n v="354017116483021"/>
    <s v="354017116483021-14 mars"/>
    <x v="1106"/>
    <d v="2022-03-14T15:18:11"/>
    <d v="2022-03-14T15:18:11"/>
    <s v="69030"/>
    <x v="1106"/>
    <x v="1106"/>
    <x v="20"/>
    <s v="Dans 69030"/>
    <s v=""/>
    <x v="23"/>
    <d v="1899-12-30T00:00:19"/>
    <n v="4.6700000000000002E-4"/>
    <s v="passage possible"/>
    <s v="Commune de ramassage"/>
    <n v="1107"/>
  </r>
  <r>
    <n v="1108"/>
    <n v="354017116483021"/>
    <s v="354017116483021-14 mars"/>
    <x v="1107"/>
    <d v="2022-03-14T15:18:30"/>
    <d v="2022-03-14T15:18:30"/>
    <s v="69030"/>
    <x v="1107"/>
    <x v="1107"/>
    <x v="20"/>
    <s v="Dans 69030"/>
    <s v=""/>
    <x v="44"/>
    <d v="1899-12-30T00:00:22"/>
    <n v="4.73E-4"/>
    <s v="passage possible"/>
    <s v="Commune de ramassage"/>
    <n v="1108"/>
  </r>
  <r>
    <n v="1109"/>
    <n v="354017116483021"/>
    <s v="354017116483021-14 mars"/>
    <x v="1108"/>
    <d v="2022-03-14T15:18:52"/>
    <d v="2022-03-14T15:18:52"/>
    <s v="69030"/>
    <x v="1108"/>
    <x v="1108"/>
    <x v="20"/>
    <s v="Dans 69030"/>
    <s v=""/>
    <x v="29"/>
    <d v="1899-12-30T00:00:02"/>
    <n v="-8.7999999999999998E-5"/>
    <s v="passage possible"/>
    <s v="Commune de ramassage"/>
    <n v="1109"/>
  </r>
  <r>
    <n v="1110"/>
    <n v="354017116483021"/>
    <s v="354017116483021-14 mars"/>
    <x v="1109"/>
    <d v="2022-03-14T15:18:54"/>
    <d v="2022-03-14T15:18:54"/>
    <s v="69030"/>
    <x v="1109"/>
    <x v="1109"/>
    <x v="20"/>
    <s v="Dans 69030"/>
    <s v=""/>
    <x v="29"/>
    <d v="1899-12-30T00:01:42"/>
    <n v="-5.7799999999999995E-4"/>
    <s v="passage possible"/>
    <s v="Commune de ramassage"/>
    <n v="1110"/>
  </r>
  <r>
    <n v="1111"/>
    <n v="354017116483021"/>
    <s v="354017116483021-14 mars"/>
    <x v="1110"/>
    <d v="2022-03-14T15:20:36"/>
    <d v="2022-03-14T15:20:36"/>
    <s v="69030"/>
    <x v="1110"/>
    <x v="1110"/>
    <x v="20"/>
    <s v="Dans 69030"/>
    <s v=""/>
    <x v="0"/>
    <d v="1899-12-30T00:00:42"/>
    <n v="6.3E-5"/>
    <s v="ramassage possible"/>
    <s v="Commune de passage"/>
    <n v="1111"/>
  </r>
  <r>
    <n v="1112"/>
    <n v="354017116483021"/>
    <s v="354017116483021-14 mars"/>
    <x v="1111"/>
    <d v="2022-03-14T15:21:18"/>
    <d v="2022-03-14T15:21:18"/>
    <s v="69030"/>
    <x v="1111"/>
    <x v="1111"/>
    <x v="20"/>
    <s v="Dans 69030"/>
    <s v=""/>
    <x v="52"/>
    <d v="1899-12-30T00:00:09"/>
    <n v="-4.7699999999999999E-4"/>
    <s v="ramassage possible"/>
    <s v="Commune de ramassage"/>
    <n v="1112"/>
  </r>
  <r>
    <n v="1113"/>
    <n v="354017116483021"/>
    <s v="354017116483021-14 mars"/>
    <x v="1112"/>
    <d v="2022-03-14T15:21:27"/>
    <d v="2022-03-14T15:21:27"/>
    <s v="69030"/>
    <x v="1112"/>
    <x v="1112"/>
    <x v="20"/>
    <s v="Dans 69030"/>
    <s v=""/>
    <x v="29"/>
    <d v="1899-12-30T00:01:37"/>
    <n v="-3.065E-3"/>
    <s v="passage possible"/>
    <s v="Commune de ramassage"/>
    <n v="1113"/>
  </r>
  <r>
    <n v="1114"/>
    <n v="354017116483021"/>
    <s v="354017116483021-14 mars"/>
    <x v="1113"/>
    <d v="2022-03-14T15:23:04"/>
    <d v="2022-03-14T15:23:04"/>
    <s v="69030"/>
    <x v="1113"/>
    <x v="1113"/>
    <x v="20"/>
    <s v="Dans 69030"/>
    <s v=""/>
    <x v="21"/>
    <d v="1899-12-30T00:00:05"/>
    <n v="-3.3080000000000002E-3"/>
    <s v="passage possible"/>
    <s v="Commune de ramassage"/>
    <n v="1114"/>
  </r>
  <r>
    <n v="1115"/>
    <n v="354017116483021"/>
    <s v="354017116483021-14 mars"/>
    <x v="1114"/>
    <d v="2022-03-14T15:23:09"/>
    <d v="2022-03-14T15:23:09"/>
    <s v="69030"/>
    <x v="1114"/>
    <x v="1114"/>
    <x v="20"/>
    <s v="Dans 69030"/>
    <s v=""/>
    <x v="13"/>
    <d v="1899-12-30T00:00:07"/>
    <n v="-5.6300000000000002E-4"/>
    <s v="passage possible"/>
    <s v="Commune de ramassage"/>
    <n v="1115"/>
  </r>
  <r>
    <n v="1116"/>
    <n v="354017116483021"/>
    <s v="354017116483021-14 mars"/>
    <x v="1115"/>
    <d v="2022-03-14T15:23:16"/>
    <d v="2022-03-14T15:23:16"/>
    <s v="69030"/>
    <x v="1115"/>
    <x v="1115"/>
    <x v="20"/>
    <s v="Dans 69030"/>
    <s v=""/>
    <x v="30"/>
    <d v="1899-12-30T00:00:11"/>
    <n v="-3.6699999999999998E-4"/>
    <s v="passage possible"/>
    <s v="Commune de ramassage"/>
    <n v="1116"/>
  </r>
  <r>
    <n v="1117"/>
    <n v="354017116483021"/>
    <s v="354017116483021-14 mars"/>
    <x v="1116"/>
    <d v="2022-03-14T15:23:27"/>
    <d v="2022-03-14T15:23:27"/>
    <s v="69030"/>
    <x v="1116"/>
    <x v="1116"/>
    <x v="20"/>
    <s v="Dans 69030"/>
    <s v=""/>
    <x v="27"/>
    <d v="1899-12-30T00:01:16"/>
    <n v="3.0000000000000001E-5"/>
    <s v="passage possible"/>
    <s v="Commune de ramassage"/>
    <n v="1117"/>
  </r>
  <r>
    <n v="1118"/>
    <n v="354017116483021"/>
    <s v="354017116483021-14 mars"/>
    <x v="1117"/>
    <d v="2022-03-14T15:24:43"/>
    <d v="2022-03-14T15:24:43"/>
    <s v="69030"/>
    <x v="1117"/>
    <x v="1117"/>
    <x v="20"/>
    <s v="Dans 69030"/>
    <s v=""/>
    <x v="2"/>
    <d v="1899-12-30T00:00:25"/>
    <n v="-1.2819999999999999E-3"/>
    <s v="ramassage possible"/>
    <s v="Commune de ramassage"/>
    <n v="1118"/>
  </r>
  <r>
    <n v="1119"/>
    <n v="354017116483021"/>
    <s v="354017116483021-14 mars"/>
    <x v="1118"/>
    <d v="2022-03-14T15:25:08"/>
    <d v="2022-03-14T15:25:08"/>
    <s v="69030"/>
    <x v="1118"/>
    <x v="1118"/>
    <x v="21"/>
    <s v="Dans 69030"/>
    <s v="sortie 69030"/>
    <x v="9"/>
    <d v="1899-12-30T00:00:40"/>
    <n v="-1.356E-3"/>
    <s v="passage possible"/>
    <s v="Commune de ramassage"/>
    <n v="1119"/>
  </r>
  <r>
    <n v="1120"/>
    <n v="354017116483021"/>
    <s v="354017116483021-14 mars"/>
    <x v="1119"/>
    <d v="2022-03-14T15:25:48"/>
    <d v="2022-03-14T15:25:48"/>
    <s v="69220"/>
    <x v="1119"/>
    <x v="1119"/>
    <x v="7"/>
    <s v="Entree 69220"/>
    <s v="sortie 69220"/>
    <x v="9"/>
    <d v="1899-12-30T00:00:25"/>
    <n v="1.108E-3"/>
    <s v="passage possible"/>
    <s v="Commune de ramassage"/>
    <n v="1120"/>
  </r>
  <r>
    <n v="1121"/>
    <n v="354017116483021"/>
    <s v="354017116483021-14 mars"/>
    <x v="1120"/>
    <d v="2022-03-14T15:26:13"/>
    <d v="2022-03-14T15:26:13"/>
    <s v="69030"/>
    <x v="1120"/>
    <x v="1120"/>
    <x v="21"/>
    <s v="Entree 69030"/>
    <s v="sortie 69030"/>
    <x v="6"/>
    <d v="1899-12-30T00:01:24"/>
    <n v="8.2799999999999996E-4"/>
    <s v="passage possible"/>
    <s v="Commune de ramassage"/>
    <n v="1121"/>
  </r>
  <r>
    <n v="1122"/>
    <n v="354017116483021"/>
    <s v="354017116483021-14 mars"/>
    <x v="1121"/>
    <d v="2022-03-14T15:27:37"/>
    <d v="2022-03-14T15:27:37"/>
    <s v="69220"/>
    <x v="1121"/>
    <x v="1121"/>
    <x v="6"/>
    <s v="Entree 69220"/>
    <s v="Entree 69220"/>
    <x v="43"/>
    <d v="1899-12-30T00:00:19"/>
    <n v="5.9500000000000004E-4"/>
    <s v="passage possible"/>
    <s v="Commune de ramassage"/>
    <n v="1122"/>
  </r>
  <r>
    <n v="1123"/>
    <n v="354017116483021"/>
    <s v="354017116483021-14 mars"/>
    <x v="1122"/>
    <d v="2022-03-14T15:27:56"/>
    <d v="2022-03-14T15:27:56"/>
    <s v="69220"/>
    <x v="1122"/>
    <x v="1122"/>
    <x v="6"/>
    <s v="Dans 69220"/>
    <s v=""/>
    <x v="12"/>
    <d v="1899-12-30T00:00:13"/>
    <n v="-5.8600000000000004E-4"/>
    <s v="passage possible"/>
    <s v="Commune de ramassage"/>
    <n v="1123"/>
  </r>
  <r>
    <n v="1124"/>
    <n v="354017116483021"/>
    <s v="354017116483021-14 mars"/>
    <x v="1123"/>
    <d v="2022-03-14T15:28:09"/>
    <d v="2022-03-14T15:28:09"/>
    <s v="69220"/>
    <x v="1123"/>
    <x v="1123"/>
    <x v="6"/>
    <s v="Dans 69220"/>
    <s v=""/>
    <x v="13"/>
    <d v="1899-12-30T00:00:11"/>
    <n v="-9.7999999999999997E-4"/>
    <s v="passage possible"/>
    <s v="Commune de ramassage"/>
    <n v="1124"/>
  </r>
  <r>
    <n v="1125"/>
    <n v="354017116483021"/>
    <s v="354017116483021-14 mars"/>
    <x v="1124"/>
    <d v="2022-03-14T15:28:20"/>
    <d v="2022-03-14T15:28:20"/>
    <s v="69220"/>
    <x v="1124"/>
    <x v="1124"/>
    <x v="6"/>
    <s v="Dans 69220"/>
    <s v=""/>
    <x v="38"/>
    <d v="1899-12-30T00:00:04"/>
    <n v="-2.3900000000000001E-4"/>
    <s v="passage possible"/>
    <s v="Commune de ramassage"/>
    <n v="1125"/>
  </r>
  <r>
    <n v="1126"/>
    <n v="354017116483021"/>
    <s v="354017116483021-14 mars"/>
    <x v="1125"/>
    <d v="2022-03-14T15:28:24"/>
    <d v="2022-03-14T15:28:24"/>
    <s v="69220"/>
    <x v="1125"/>
    <x v="1125"/>
    <x v="6"/>
    <s v="Dans 69220"/>
    <s v=""/>
    <x v="56"/>
    <d v="1899-12-30T00:00:03"/>
    <n v="-2.5000000000000001E-4"/>
    <s v="passage possible"/>
    <s v="Commune de ramassage"/>
    <n v="1126"/>
  </r>
  <r>
    <n v="1127"/>
    <n v="354017116483021"/>
    <s v="354017116483021-14 mars"/>
    <x v="1126"/>
    <d v="2022-03-14T15:28:27"/>
    <d v="2022-03-14T15:28:27"/>
    <s v="69220"/>
    <x v="1126"/>
    <x v="1126"/>
    <x v="6"/>
    <s v="Dans 69220"/>
    <s v=""/>
    <x v="36"/>
    <d v="1899-12-30T00:00:19"/>
    <n v="-1.653E-3"/>
    <s v="passage possible"/>
    <s v="Commune de ramassage"/>
    <n v="1127"/>
  </r>
  <r>
    <n v="1128"/>
    <n v="354017116483021"/>
    <s v="354017116483021-14 mars"/>
    <x v="1127"/>
    <d v="2022-03-14T15:28:46"/>
    <d v="2022-03-14T15:28:46"/>
    <s v="69220"/>
    <x v="1127"/>
    <x v="1127"/>
    <x v="6"/>
    <s v="Dans 69220"/>
    <s v=""/>
    <x v="42"/>
    <d v="1899-12-30T00:00:05"/>
    <n v="-4.8999999999999998E-4"/>
    <s v="passage possible"/>
    <s v="Commune de ramassage"/>
    <n v="1128"/>
  </r>
  <r>
    <n v="1129"/>
    <n v="354017116483021"/>
    <s v="354017116483021-14 mars"/>
    <x v="1128"/>
    <d v="2022-03-14T15:28:51"/>
    <d v="2022-03-14T15:28:51"/>
    <s v="69220"/>
    <x v="1128"/>
    <x v="1128"/>
    <x v="6"/>
    <s v="Dans 69220"/>
    <s v=""/>
    <x v="20"/>
    <d v="1899-12-30T00:00:18"/>
    <n v="-1.263E-3"/>
    <s v="passage possible"/>
    <s v="Commune de ramassage"/>
    <n v="1129"/>
  </r>
  <r>
    <n v="1130"/>
    <n v="354017116483021"/>
    <s v="354017116483021-14 mars"/>
    <x v="1129"/>
    <d v="2022-03-14T15:29:09"/>
    <d v="2022-03-14T15:29:09"/>
    <s v="69220"/>
    <x v="1129"/>
    <x v="1129"/>
    <x v="6"/>
    <s v="Dans 69220"/>
    <s v=""/>
    <x v="17"/>
    <d v="1899-12-30T00:00:32"/>
    <n v="-3.434E-3"/>
    <s v="passage possible"/>
    <s v="Commune de ramassage"/>
    <n v="1130"/>
  </r>
  <r>
    <n v="1131"/>
    <n v="354017116483021"/>
    <s v="354017116483021-14 mars"/>
    <x v="1130"/>
    <d v="2022-03-14T15:29:41"/>
    <d v="2022-03-14T15:29:41"/>
    <s v="69220"/>
    <x v="1130"/>
    <x v="1130"/>
    <x v="6"/>
    <s v="Dans 69220"/>
    <s v=""/>
    <x v="22"/>
    <d v="1899-12-30T00:00:07"/>
    <n v="-1.8000000000000001E-4"/>
    <s v="passage possible"/>
    <s v="Commune de ramassage"/>
    <n v="1131"/>
  </r>
  <r>
    <n v="1132"/>
    <n v="354017116483021"/>
    <s v="354017116483021-14 mars"/>
    <x v="1131"/>
    <d v="2022-03-14T15:29:48"/>
    <d v="2022-03-14T15:29:48"/>
    <s v="69220"/>
    <x v="1131"/>
    <x v="1131"/>
    <x v="6"/>
    <s v="Dans 69220"/>
    <s v=""/>
    <x v="48"/>
    <d v="1899-12-30T00:00:07"/>
    <n v="-8.1000000000000004E-5"/>
    <s v="passage possible"/>
    <s v="Commune de ramassage"/>
    <n v="1132"/>
  </r>
  <r>
    <n v="1133"/>
    <n v="354017116483021"/>
    <s v="354017116483021-14 mars"/>
    <x v="1132"/>
    <d v="2022-03-14T15:29:55"/>
    <d v="2022-03-14T15:29:55"/>
    <s v="69220"/>
    <x v="1132"/>
    <x v="1132"/>
    <x v="6"/>
    <s v="Dans 69220"/>
    <s v=""/>
    <x v="8"/>
    <d v="1899-12-30T00:00:02"/>
    <n v="-1.1E-4"/>
    <s v="passage possible"/>
    <s v="Commune de ramassage"/>
    <n v="1133"/>
  </r>
  <r>
    <n v="1134"/>
    <n v="354017116483021"/>
    <s v="354017116483021-14 mars"/>
    <x v="1133"/>
    <d v="2022-03-14T15:29:57"/>
    <d v="2022-03-14T15:29:57"/>
    <s v="69220"/>
    <x v="1133"/>
    <x v="1133"/>
    <x v="6"/>
    <s v="Dans 69220"/>
    <s v=""/>
    <x v="31"/>
    <d v="1899-12-30T00:00:04"/>
    <n v="-8.7000000000000001E-5"/>
    <s v="ramassage possible"/>
    <s v="Commune de ramassage"/>
    <n v="1134"/>
  </r>
  <r>
    <n v="1135"/>
    <n v="354017116483021"/>
    <s v="354017116483021-14 mars"/>
    <x v="1134"/>
    <d v="2022-03-14T15:30:01"/>
    <d v="2022-03-14T15:30:01"/>
    <s v="69220"/>
    <x v="1134"/>
    <x v="1134"/>
    <x v="6"/>
    <s v="Dans 69220"/>
    <s v=""/>
    <x v="5"/>
    <d v="1899-12-30T00:00:02"/>
    <n v="1.0000000000000001E-5"/>
    <s v="passage possible"/>
    <s v="Commune de ramassage"/>
    <n v="1135"/>
  </r>
  <r>
    <n v="1136"/>
    <n v="354017116483021"/>
    <s v="354017116483021-14 mars"/>
    <x v="1135"/>
    <d v="2022-03-14T15:30:03"/>
    <d v="2022-03-14T15:30:03"/>
    <s v="69220"/>
    <x v="1135"/>
    <x v="1135"/>
    <x v="6"/>
    <s v="Dans 69220"/>
    <s v=""/>
    <x v="5"/>
    <d v="1899-12-30T00:00:43"/>
    <n v="1.6699999999999999E-4"/>
    <s v="passage possible"/>
    <s v="Commune de ramassage"/>
    <n v="1136"/>
  </r>
  <r>
    <n v="1137"/>
    <n v="354017116483021"/>
    <s v="354017116483021-14 mars"/>
    <x v="1136"/>
    <d v="2022-03-14T15:30:46"/>
    <d v="2022-03-14T15:30:46"/>
    <s v="69220"/>
    <x v="1136"/>
    <x v="1136"/>
    <x v="6"/>
    <s v="Dans 69220"/>
    <s v=""/>
    <x v="2"/>
    <d v="1899-12-30T00:01:42"/>
    <n v="8.6000000000000003E-5"/>
    <s v="ramassage possible"/>
    <s v="Commune de ramassage"/>
    <n v="1137"/>
  </r>
  <r>
    <n v="1138"/>
    <n v="354017116483021"/>
    <s v="354017116483021-14 mars"/>
    <x v="1137"/>
    <d v="2022-03-14T15:32:28"/>
    <d v="2022-03-14T15:32:28"/>
    <s v="69220"/>
    <x v="1137"/>
    <x v="1137"/>
    <x v="6"/>
    <s v="Dans 69220"/>
    <s v=""/>
    <x v="0"/>
    <d v="1899-12-30T00:00:42"/>
    <n v="0"/>
    <s v="ramassage possible"/>
    <s v="Commune de passage"/>
    <n v="1138"/>
  </r>
  <r>
    <n v="1139"/>
    <n v="354017116483021"/>
    <s v="354017116483021-14 mars"/>
    <x v="1138"/>
    <d v="2022-03-14T15:33:10"/>
    <d v="2022-03-14T15:33:10"/>
    <s v="69220"/>
    <x v="1138"/>
    <x v="1138"/>
    <x v="6"/>
    <s v="Dans 69220"/>
    <s v=""/>
    <x v="0"/>
    <d v="1899-12-30T00:03:28"/>
    <n v="1.9999999999999999E-6"/>
    <s v="ramassage possible"/>
    <s v="Commune de passage"/>
    <n v="1139"/>
  </r>
  <r>
    <n v="1140"/>
    <n v="354017116483021"/>
    <s v="354017116483021-14 mars"/>
    <x v="1139"/>
    <d v="2022-03-14T15:36:38"/>
    <d v="2022-03-14T15:36:38"/>
    <s v="69220"/>
    <x v="1139"/>
    <x v="1139"/>
    <x v="6"/>
    <s v="Dans 69220"/>
    <s v=""/>
    <x v="2"/>
    <d v="1899-12-30T00:00:01"/>
    <n v="1.2E-5"/>
    <s v="ramassage possible"/>
    <s v="Commune de ramassage"/>
    <n v="1140"/>
  </r>
  <r>
    <n v="1141"/>
    <n v="354017116483021"/>
    <s v="354017116483021-14 mars"/>
    <x v="1140"/>
    <d v="2022-03-14T15:36:39"/>
    <d v="2022-03-14T15:36:39"/>
    <s v="69220"/>
    <x v="1140"/>
    <x v="1140"/>
    <x v="6"/>
    <s v="Dans 69220"/>
    <s v=""/>
    <x v="31"/>
    <d v="1899-12-30T00:00:02"/>
    <n v="-1.9999999999999999E-6"/>
    <s v="ramassage possible"/>
    <s v="Commune de ramassage"/>
    <n v="1141"/>
  </r>
  <r>
    <n v="1142"/>
    <n v="354017116483021"/>
    <s v="354017116483021-14 mars"/>
    <x v="1141"/>
    <d v="2022-03-14T15:36:41"/>
    <d v="2022-03-14T15:36:41"/>
    <s v="69220"/>
    <x v="1141"/>
    <x v="1141"/>
    <x v="6"/>
    <s v="Dans 69220"/>
    <s v=""/>
    <x v="22"/>
    <d v="1899-12-30T00:00:03"/>
    <n v="-7.7999999999999999E-5"/>
    <s v="passage possible"/>
    <s v="Commune de ramassage"/>
    <n v="1142"/>
  </r>
  <r>
    <n v="1143"/>
    <n v="354017116483021"/>
    <s v="354017116483021-14 mars"/>
    <x v="1142"/>
    <d v="2022-03-14T15:36:44"/>
    <d v="2022-03-14T15:36:44"/>
    <s v="69220"/>
    <x v="1142"/>
    <x v="1142"/>
    <x v="6"/>
    <s v="Dans 69220"/>
    <s v=""/>
    <x v="5"/>
    <d v="1899-12-30T00:00:09"/>
    <n v="-2.2000000000000001E-4"/>
    <s v="passage possible"/>
    <s v="Commune de ramassage"/>
    <n v="1143"/>
  </r>
  <r>
    <n v="1144"/>
    <n v="354017116483021"/>
    <s v="354017116483021-14 mars"/>
    <x v="1143"/>
    <d v="2022-03-14T15:36:53"/>
    <d v="2022-03-14T15:36:53"/>
    <s v="69220"/>
    <x v="1143"/>
    <x v="1143"/>
    <x v="6"/>
    <s v="Dans 69220"/>
    <s v=""/>
    <x v="27"/>
    <d v="1899-12-30T00:00:02"/>
    <n v="2.0000000000000002E-5"/>
    <s v="passage possible"/>
    <s v="Commune de ramassage"/>
    <n v="1144"/>
  </r>
  <r>
    <n v="1145"/>
    <n v="354017116483021"/>
    <s v="354017116483021-14 mars"/>
    <x v="1144"/>
    <d v="2022-03-14T15:36:55"/>
    <d v="2022-03-14T15:36:55"/>
    <s v="69220"/>
    <x v="1144"/>
    <x v="1144"/>
    <x v="6"/>
    <s v="Dans 69220"/>
    <s v=""/>
    <x v="48"/>
    <d v="1899-12-30T00:00:05"/>
    <n v="7.6000000000000004E-5"/>
    <s v="passage possible"/>
    <s v="Commune de ramassage"/>
    <n v="1145"/>
  </r>
  <r>
    <n v="1146"/>
    <n v="354017116483021"/>
    <s v="354017116483021-14 mars"/>
    <x v="1145"/>
    <d v="2022-03-14T15:37:00"/>
    <d v="2022-03-14T15:37:00"/>
    <s v="69220"/>
    <x v="1145"/>
    <x v="1145"/>
    <x v="6"/>
    <s v="Dans 69220"/>
    <s v=""/>
    <x v="8"/>
    <d v="1899-12-30T00:00:01"/>
    <n v="9.8999999999999994E-5"/>
    <s v="passage possible"/>
    <s v="Commune de ramassage"/>
    <n v="1146"/>
  </r>
  <r>
    <n v="1147"/>
    <n v="354017116483021"/>
    <s v="354017116483021-14 mars"/>
    <x v="1146"/>
    <d v="2022-03-14T15:37:01"/>
    <d v="2022-03-14T15:37:01"/>
    <s v="69220"/>
    <x v="1146"/>
    <x v="1146"/>
    <x v="6"/>
    <s v="Dans 69220"/>
    <s v=""/>
    <x v="8"/>
    <d v="1899-12-30T00:00:01"/>
    <n v="9.6000000000000002E-5"/>
    <s v="passage possible"/>
    <s v="Commune de ramassage"/>
    <n v="1147"/>
  </r>
  <r>
    <n v="1148"/>
    <n v="354017116483021"/>
    <s v="354017116483021-14 mars"/>
    <x v="1147"/>
    <d v="2022-03-14T15:37:02"/>
    <d v="2022-03-14T15:37:02"/>
    <s v="69220"/>
    <x v="1147"/>
    <x v="1147"/>
    <x v="6"/>
    <s v="Dans 69220"/>
    <s v=""/>
    <x v="48"/>
    <d v="1899-12-30T00:00:08"/>
    <n v="1.44E-4"/>
    <s v="passage possible"/>
    <s v="Commune de ramassage"/>
    <n v="1148"/>
  </r>
  <r>
    <n v="1149"/>
    <n v="354017116483021"/>
    <s v="354017116483021-14 mars"/>
    <x v="1148"/>
    <d v="2022-03-14T15:37:10"/>
    <d v="2022-03-14T15:37:10"/>
    <s v="69220"/>
    <x v="1148"/>
    <x v="1148"/>
    <x v="6"/>
    <s v="Dans 69220"/>
    <s v=""/>
    <x v="48"/>
    <d v="1899-12-30T00:00:02"/>
    <n v="8.2999999999999998E-5"/>
    <s v="passage possible"/>
    <s v="Commune de ramassage"/>
    <n v="1149"/>
  </r>
  <r>
    <n v="1150"/>
    <n v="354017116483021"/>
    <s v="354017116483021-14 mars"/>
    <x v="1149"/>
    <d v="2022-03-14T15:37:12"/>
    <d v="2022-03-14T15:37:12"/>
    <s v="69220"/>
    <x v="1149"/>
    <x v="1149"/>
    <x v="6"/>
    <s v="Dans 69220"/>
    <s v=""/>
    <x v="3"/>
    <d v="1899-12-30T00:00:01"/>
    <n v="2.6999999999999999E-5"/>
    <s v="passage possible"/>
    <s v="Commune de ramassage"/>
    <n v="1150"/>
  </r>
  <r>
    <n v="1151"/>
    <n v="354017116483021"/>
    <s v="354017116483021-14 mars"/>
    <x v="1150"/>
    <d v="2022-03-14T15:37:13"/>
    <d v="2022-03-14T15:37:13"/>
    <s v="69220"/>
    <x v="1150"/>
    <x v="1150"/>
    <x v="6"/>
    <s v="Dans 69220"/>
    <s v=""/>
    <x v="22"/>
    <d v="1899-12-30T00:00:05"/>
    <n v="3.3000000000000003E-5"/>
    <s v="passage possible"/>
    <s v="Commune de ramassage"/>
    <n v="1151"/>
  </r>
  <r>
    <n v="1152"/>
    <n v="354017116483021"/>
    <s v="354017116483021-14 mars"/>
    <x v="1151"/>
    <d v="2022-03-14T15:37:18"/>
    <d v="2022-03-14T15:37:18"/>
    <s v="69220"/>
    <x v="1151"/>
    <x v="1151"/>
    <x v="6"/>
    <s v="Dans 69220"/>
    <s v=""/>
    <x v="3"/>
    <d v="1899-12-30T00:00:02"/>
    <n v="-2.6999999999999999E-5"/>
    <s v="passage possible"/>
    <s v="Commune de ramassage"/>
    <n v="1152"/>
  </r>
  <r>
    <n v="1153"/>
    <n v="354017116483021"/>
    <s v="354017116483021-14 mars"/>
    <x v="1152"/>
    <d v="2022-03-14T15:37:20"/>
    <d v="2022-03-14T15:37:20"/>
    <s v="69220"/>
    <x v="1152"/>
    <x v="1152"/>
    <x v="6"/>
    <s v="Dans 69220"/>
    <s v=""/>
    <x v="7"/>
    <d v="1899-12-30T00:00:24"/>
    <n v="-1.2409999999999999E-3"/>
    <s v="passage possible"/>
    <s v="Commune de ramassage"/>
    <n v="1153"/>
  </r>
  <r>
    <n v="1154"/>
    <n v="354017116483021"/>
    <s v="354017116483021-14 mars"/>
    <x v="1153"/>
    <d v="2022-03-14T15:37:44"/>
    <d v="2022-03-14T15:37:44"/>
    <s v="69220"/>
    <x v="1153"/>
    <x v="1153"/>
    <x v="6"/>
    <s v="Dans 69220"/>
    <s v=""/>
    <x v="28"/>
    <d v="1899-12-30T00:00:04"/>
    <n v="-3.4200000000000002E-4"/>
    <s v="passage possible"/>
    <s v="Commune de ramassage"/>
    <n v="1154"/>
  </r>
  <r>
    <n v="1155"/>
    <n v="354017116483021"/>
    <s v="354017116483021-14 mars"/>
    <x v="1154"/>
    <d v="2022-03-14T15:37:48"/>
    <d v="2022-03-14T15:37:48"/>
    <s v="69220"/>
    <x v="1154"/>
    <x v="1154"/>
    <x v="6"/>
    <s v="Dans 69220"/>
    <s v=""/>
    <x v="9"/>
    <d v="1899-12-30T00:00:07"/>
    <n v="-2.9799999999999998E-4"/>
    <s v="passage possible"/>
    <s v="Commune de ramassage"/>
    <n v="1155"/>
  </r>
  <r>
    <n v="1156"/>
    <n v="354017116483021"/>
    <s v="354017116483021-14 mars"/>
    <x v="1155"/>
    <d v="2022-03-14T15:37:55"/>
    <d v="2022-03-14T15:37:55"/>
    <s v="69220"/>
    <x v="1155"/>
    <x v="1155"/>
    <x v="6"/>
    <s v="Dans 69220"/>
    <s v=""/>
    <x v="30"/>
    <d v="1899-12-30T00:00:07"/>
    <n v="-2.05E-4"/>
    <s v="passage possible"/>
    <s v="Commune de ramassage"/>
    <n v="1156"/>
  </r>
  <r>
    <n v="1157"/>
    <n v="354017116483021"/>
    <s v="354017116483021-14 mars"/>
    <x v="1156"/>
    <d v="2022-03-14T15:38:02"/>
    <d v="2022-03-14T15:38:02"/>
    <s v="69220"/>
    <x v="1156"/>
    <x v="1156"/>
    <x v="6"/>
    <s v="Dans 69220"/>
    <s v=""/>
    <x v="25"/>
    <d v="1899-12-30T00:00:04"/>
    <n v="-2.6999999999999999E-5"/>
    <s v="passage possible"/>
    <s v="Commune de ramassage"/>
    <n v="1157"/>
  </r>
  <r>
    <n v="1158"/>
    <n v="354017116483021"/>
    <s v="354017116483021-14 mars"/>
    <x v="1157"/>
    <d v="2022-03-14T15:38:06"/>
    <d v="2022-03-14T15:38:06"/>
    <s v="69220"/>
    <x v="1157"/>
    <x v="1157"/>
    <x v="6"/>
    <s v="Dans 69220"/>
    <s v=""/>
    <x v="24"/>
    <d v="1899-12-30T00:00:05"/>
    <n v="-2.6200000000000003E-4"/>
    <s v="passage possible"/>
    <s v="Commune de ramassage"/>
    <n v="1158"/>
  </r>
  <r>
    <n v="1159"/>
    <n v="354017116483021"/>
    <s v="354017116483021-14 mars"/>
    <x v="1158"/>
    <d v="2022-03-14T15:38:11"/>
    <d v="2022-03-14T15:38:11"/>
    <s v="69220"/>
    <x v="1158"/>
    <x v="1158"/>
    <x v="6"/>
    <s v="Dans 69220"/>
    <s v=""/>
    <x v="26"/>
    <d v="1899-12-30T00:00:08"/>
    <n v="-1.76E-4"/>
    <s v="passage possible"/>
    <s v="Commune de ramassage"/>
    <n v="1159"/>
  </r>
  <r>
    <n v="1160"/>
    <n v="354017116483021"/>
    <s v="354017116483021-14 mars"/>
    <x v="1159"/>
    <d v="2022-03-14T15:38:19"/>
    <d v="2022-03-14T15:38:19"/>
    <s v="69220"/>
    <x v="1159"/>
    <x v="1159"/>
    <x v="6"/>
    <s v="Dans 69220"/>
    <s v=""/>
    <x v="3"/>
    <d v="1899-12-30T00:01:42"/>
    <n v="-2.2699999999999999E-3"/>
    <s v="passage possible"/>
    <s v="Commune de ramassage"/>
    <n v="1160"/>
  </r>
  <r>
    <n v="1161"/>
    <n v="354017116483021"/>
    <s v="354017116483021-14 mars"/>
    <x v="1160"/>
    <d v="2022-03-14T15:40:01"/>
    <d v="2022-03-14T15:40:01"/>
    <s v="69220"/>
    <x v="1160"/>
    <x v="1160"/>
    <x v="6"/>
    <s v="Dans 69220"/>
    <s v=""/>
    <x v="0"/>
    <d v="1899-12-30T00:07:01"/>
    <n v="0"/>
    <s v="ramassage possible"/>
    <s v="Commune de passage"/>
    <n v="1161"/>
  </r>
  <r>
    <n v="1162"/>
    <n v="354017116483021"/>
    <s v="354017116483021-14 mars"/>
    <x v="1161"/>
    <d v="2022-03-14T15:47:02"/>
    <d v="2022-03-14T15:47:02"/>
    <s v="69220"/>
    <x v="1161"/>
    <x v="1161"/>
    <x v="6"/>
    <s v="Dans 69220"/>
    <s v=""/>
    <x v="0"/>
    <d v="1899-12-30T00:00:59"/>
    <n v="2.0999999999999999E-5"/>
    <s v="ramassage possible"/>
    <s v="Commune de passage"/>
    <n v="1162"/>
  </r>
  <r>
    <n v="1163"/>
    <n v="354017116483021"/>
    <s v="354017116483021-14 mars"/>
    <x v="1162"/>
    <d v="2022-03-14T15:48:01"/>
    <d v="2022-03-14T15:48:01"/>
    <s v="69220"/>
    <x v="1162"/>
    <x v="1162"/>
    <x v="6"/>
    <s v="Dans 69220"/>
    <s v=""/>
    <x v="0"/>
    <d v="1899-12-30T00:00:33"/>
    <n v="1.32E-3"/>
    <s v="ramassage possible"/>
    <s v="Commune de passage"/>
    <n v="1163"/>
  </r>
  <r>
    <n v="1164"/>
    <n v="354017116483021"/>
    <s v="354017116483021-14 mars"/>
    <x v="1163"/>
    <d v="2022-03-14T15:48:34"/>
    <d v="2022-03-14T15:48:34"/>
    <s v="69220"/>
    <x v="1163"/>
    <x v="1163"/>
    <x v="6"/>
    <s v="Dans 69220"/>
    <s v=""/>
    <x v="49"/>
    <d v="1899-12-30T00:00:23"/>
    <n v="1.1689999999999999E-3"/>
    <s v="passage possible"/>
    <s v="Commune de ramassage"/>
    <n v="1164"/>
  </r>
  <r>
    <n v="1165"/>
    <n v="354017116483021"/>
    <s v="354017116483021-14 mars"/>
    <x v="1164"/>
    <d v="2022-03-14T15:48:57"/>
    <d v="2022-03-14T15:48:57"/>
    <s v="69220"/>
    <x v="1164"/>
    <x v="1164"/>
    <x v="6"/>
    <s v="Dans 69220"/>
    <s v=""/>
    <x v="6"/>
    <d v="1899-12-30T00:00:05"/>
    <n v="2.43E-4"/>
    <s v="passage possible"/>
    <s v="Commune de ramassage"/>
    <n v="1165"/>
  </r>
  <r>
    <n v="1166"/>
    <n v="354017116483021"/>
    <s v="354017116483021-14 mars"/>
    <x v="1165"/>
    <d v="2022-03-14T15:49:02"/>
    <d v="2022-03-14T15:49:02"/>
    <s v="69220"/>
    <x v="1165"/>
    <x v="1165"/>
    <x v="6"/>
    <s v="Dans 69220"/>
    <s v=""/>
    <x v="49"/>
    <d v="1899-12-30T00:00:01"/>
    <n v="4.6999999999999997E-5"/>
    <s v="passage possible"/>
    <s v="Commune de ramassage"/>
    <n v="1166"/>
  </r>
  <r>
    <n v="1167"/>
    <n v="354017116483021"/>
    <s v="354017116483021-14 mars"/>
    <x v="1166"/>
    <d v="2022-03-14T15:49:03"/>
    <d v="2022-03-14T15:49:03"/>
    <s v="69220"/>
    <x v="1166"/>
    <x v="1166"/>
    <x v="6"/>
    <s v="Dans 69220"/>
    <s v=""/>
    <x v="26"/>
    <d v="1899-12-30T00:00:01"/>
    <n v="-2.9E-5"/>
    <s v="passage possible"/>
    <s v="Commune de ramassage"/>
    <n v="1167"/>
  </r>
  <r>
    <n v="1168"/>
    <n v="354017116483021"/>
    <s v="354017116483021-14 mars"/>
    <x v="1167"/>
    <d v="2022-03-14T15:49:04"/>
    <d v="2022-03-14T15:49:04"/>
    <s v="69220"/>
    <x v="1167"/>
    <x v="1167"/>
    <x v="6"/>
    <s v="Dans 69220"/>
    <s v=""/>
    <x v="25"/>
    <d v="1899-12-30T00:00:04"/>
    <n v="-1.4799999999999999E-4"/>
    <s v="passage possible"/>
    <s v="Commune de ramassage"/>
    <n v="1168"/>
  </r>
  <r>
    <n v="1169"/>
    <n v="354017116483021"/>
    <s v="354017116483021-14 mars"/>
    <x v="1168"/>
    <d v="2022-03-14T15:49:08"/>
    <d v="2022-03-14T15:49:08"/>
    <s v="69220"/>
    <x v="1168"/>
    <x v="1168"/>
    <x v="6"/>
    <s v="Dans 69220"/>
    <s v=""/>
    <x v="8"/>
    <d v="1899-12-30T00:00:02"/>
    <n v="-1.15E-4"/>
    <s v="passage possible"/>
    <s v="Commune de ramassage"/>
    <n v="1169"/>
  </r>
  <r>
    <n v="1170"/>
    <n v="354017116483021"/>
    <s v="354017116483021-14 mars"/>
    <x v="1169"/>
    <d v="2022-03-14T15:49:10"/>
    <d v="2022-03-14T15:49:10"/>
    <s v="69220"/>
    <x v="1169"/>
    <x v="1169"/>
    <x v="6"/>
    <s v="Dans 69220"/>
    <s v=""/>
    <x v="24"/>
    <d v="1899-12-30T00:00:08"/>
    <n v="-5.5800000000000001E-4"/>
    <s v="passage possible"/>
    <s v="Commune de ramassage"/>
    <n v="1170"/>
  </r>
  <r>
    <n v="1171"/>
    <n v="354017116483021"/>
    <s v="354017116483021-14 mars"/>
    <x v="1170"/>
    <d v="2022-03-14T15:49:18"/>
    <d v="2022-03-14T15:49:18"/>
    <s v="69220"/>
    <x v="1170"/>
    <x v="1170"/>
    <x v="6"/>
    <s v="Dans 69220"/>
    <s v=""/>
    <x v="9"/>
    <d v="1899-12-30T00:00:38"/>
    <n v="-3.0149999999999999E-3"/>
    <s v="passage possible"/>
    <s v="Commune de ramassage"/>
    <n v="1171"/>
  </r>
  <r>
    <n v="1172"/>
    <n v="354017116483021"/>
    <s v="354017116483021-14 mars"/>
    <x v="1171"/>
    <d v="2022-03-14T15:49:56"/>
    <d v="2022-03-14T15:49:56"/>
    <s v="69220"/>
    <x v="1171"/>
    <x v="1171"/>
    <x v="6"/>
    <s v="Dans 69220"/>
    <s v=""/>
    <x v="50"/>
    <d v="1899-12-30T00:00:16"/>
    <n v="-1.5590000000000001E-3"/>
    <s v="passage possible"/>
    <s v="Commune de ramassage"/>
    <n v="1172"/>
  </r>
  <r>
    <n v="1173"/>
    <n v="354017116483021"/>
    <s v="354017116483021-14 mars"/>
    <x v="1172"/>
    <d v="2022-03-14T15:50:12"/>
    <d v="2022-03-14T15:50:12"/>
    <s v="69220"/>
    <x v="1172"/>
    <x v="1172"/>
    <x v="6"/>
    <s v="Dans 69220"/>
    <s v=""/>
    <x v="40"/>
    <d v="1899-12-30T00:00:09"/>
    <n v="-7.3499999999999998E-4"/>
    <s v="passage possible"/>
    <s v="Commune de ramassage"/>
    <n v="1173"/>
  </r>
  <r>
    <n v="1174"/>
    <n v="354017116483021"/>
    <s v="354017116483021-14 mars"/>
    <x v="1173"/>
    <d v="2022-03-14T15:50:21"/>
    <d v="2022-03-14T15:50:21"/>
    <s v="69220"/>
    <x v="1173"/>
    <x v="1173"/>
    <x v="6"/>
    <s v="Dans 69220"/>
    <s v=""/>
    <x v="20"/>
    <d v="1899-12-30T00:00:03"/>
    <n v="-3.0800000000000001E-4"/>
    <s v="passage possible"/>
    <s v="Commune de ramassage"/>
    <n v="1174"/>
  </r>
  <r>
    <n v="1175"/>
    <n v="354017116483021"/>
    <s v="354017116483021-14 mars"/>
    <x v="1174"/>
    <d v="2022-03-14T15:50:24"/>
    <d v="2022-03-14T15:50:24"/>
    <s v="69220"/>
    <x v="1174"/>
    <x v="1174"/>
    <x v="6"/>
    <s v="Dans 69220"/>
    <s v=""/>
    <x v="12"/>
    <d v="1899-12-30T00:00:04"/>
    <n v="-3.1799999999999998E-4"/>
    <s v="passage possible"/>
    <s v="Commune de ramassage"/>
    <n v="1175"/>
  </r>
  <r>
    <n v="1176"/>
    <n v="354017116483021"/>
    <s v="354017116483021-14 mars"/>
    <x v="1175"/>
    <d v="2022-03-14T15:50:28"/>
    <d v="2022-03-14T15:50:28"/>
    <s v="69220"/>
    <x v="1175"/>
    <x v="1175"/>
    <x v="6"/>
    <s v="Dans 69220"/>
    <s v=""/>
    <x v="20"/>
    <d v="1899-12-30T00:00:06"/>
    <n v="-5.6999999999999998E-4"/>
    <s v="passage possible"/>
    <s v="Commune de ramassage"/>
    <n v="1176"/>
  </r>
  <r>
    <n v="1177"/>
    <n v="354017116483021"/>
    <s v="354017116483021-14 mars"/>
    <x v="1176"/>
    <d v="2022-03-14T15:50:34"/>
    <d v="2022-03-14T15:50:34"/>
    <s v="69220"/>
    <x v="1176"/>
    <x v="1176"/>
    <x v="6"/>
    <s v="Dans 69220"/>
    <s v=""/>
    <x v="42"/>
    <d v="1899-12-30T00:00:16"/>
    <n v="-2.0089999999999999E-3"/>
    <s v="passage possible"/>
    <s v="Commune de ramassage"/>
    <n v="1177"/>
  </r>
  <r>
    <n v="1178"/>
    <n v="354017116483021"/>
    <s v="354017116483021-14 mars"/>
    <x v="1177"/>
    <d v="2022-03-14T15:50:50"/>
    <d v="2022-03-14T15:50:50"/>
    <s v="69220"/>
    <x v="1177"/>
    <x v="1177"/>
    <x v="6"/>
    <s v="Dans 69220"/>
    <s v=""/>
    <x v="42"/>
    <d v="1899-12-30T00:00:02"/>
    <n v="-2.33E-4"/>
    <s v="passage possible"/>
    <s v="Commune de ramassage"/>
    <n v="1178"/>
  </r>
  <r>
    <n v="1179"/>
    <n v="354017116483021"/>
    <s v="354017116483021-14 mars"/>
    <x v="1178"/>
    <d v="2022-03-14T15:50:52"/>
    <d v="2022-03-14T15:50:52"/>
    <s v="69220"/>
    <x v="1178"/>
    <x v="1178"/>
    <x v="6"/>
    <s v="Dans 69220"/>
    <s v=""/>
    <x v="20"/>
    <d v="1899-12-30T00:00:14"/>
    <n v="-8.0500000000000005E-4"/>
    <s v="passage possible"/>
    <s v="Commune de ramassage"/>
    <n v="1179"/>
  </r>
  <r>
    <n v="1180"/>
    <n v="354017116483021"/>
    <s v="354017116483021-14 mars"/>
    <x v="1179"/>
    <d v="2022-03-14T15:51:06"/>
    <d v="2022-03-14T15:51:06"/>
    <s v="69220"/>
    <x v="1179"/>
    <x v="1179"/>
    <x v="6"/>
    <s v="Dans 69220"/>
    <s v=""/>
    <x v="20"/>
    <d v="1899-12-30T00:00:21"/>
    <n v="-2.313E-3"/>
    <s v="passage possible"/>
    <s v="Commune de ramassage"/>
    <n v="1180"/>
  </r>
  <r>
    <n v="1181"/>
    <n v="354017116483021"/>
    <s v="354017116483021-14 mars"/>
    <x v="1180"/>
    <d v="2022-03-14T15:51:27"/>
    <d v="2022-03-14T15:51:27"/>
    <s v="69220"/>
    <x v="1180"/>
    <x v="1180"/>
    <x v="6"/>
    <s v="Dans 69220"/>
    <s v=""/>
    <x v="59"/>
    <d v="1899-12-30T00:00:30"/>
    <n v="-3.3240000000000001E-3"/>
    <s v="passage possible"/>
    <s v="Commune de ramassage"/>
    <n v="1181"/>
  </r>
  <r>
    <n v="1182"/>
    <n v="354017116483021"/>
    <s v="354017116483021-14 mars"/>
    <x v="1181"/>
    <d v="2022-03-14T15:51:57"/>
    <d v="2022-03-14T15:51:57"/>
    <s v="69220"/>
    <x v="1181"/>
    <x v="1181"/>
    <x v="6"/>
    <s v="Dans 69220"/>
    <s v=""/>
    <x v="18"/>
    <d v="1899-12-30T00:00:04"/>
    <n v="-5.2999999999999998E-4"/>
    <s v="passage possible"/>
    <s v="Commune de ramassage"/>
    <n v="1182"/>
  </r>
  <r>
    <n v="1183"/>
    <n v="354017116483021"/>
    <s v="354017116483021-14 mars"/>
    <x v="1182"/>
    <d v="2022-03-14T15:52:01"/>
    <d v="2022-03-14T15:52:01"/>
    <s v="69220"/>
    <x v="1182"/>
    <x v="1182"/>
    <x v="6"/>
    <s v="Dans 69220"/>
    <s v=""/>
    <x v="17"/>
    <d v="1899-12-30T00:00:02"/>
    <n v="-3.2299999999999999E-4"/>
    <s v="passage possible"/>
    <s v="Commune de ramassage"/>
    <n v="1183"/>
  </r>
  <r>
    <n v="1184"/>
    <n v="354017116483021"/>
    <s v="354017116483021-14 mars"/>
    <x v="1183"/>
    <d v="2022-03-14T15:52:03"/>
    <d v="2022-03-14T15:52:03"/>
    <s v="69220"/>
    <x v="1183"/>
    <x v="1183"/>
    <x v="6"/>
    <s v="Dans 69220"/>
    <s v=""/>
    <x v="32"/>
    <d v="1899-12-30T00:00:10"/>
    <n v="-6.7199999999999996E-4"/>
    <s v="passage possible"/>
    <s v="Commune de ramassage"/>
    <n v="1184"/>
  </r>
  <r>
    <n v="1185"/>
    <n v="354017116483021"/>
    <s v="354017116483021-14 mars"/>
    <x v="1184"/>
    <d v="2022-03-14T15:52:13"/>
    <d v="2022-03-14T15:52:13"/>
    <s v="69220"/>
    <x v="1184"/>
    <x v="1184"/>
    <x v="7"/>
    <s v="Dans 69220"/>
    <s v="sortie 69220"/>
    <x v="54"/>
    <d v="1899-12-30T00:00:06"/>
    <n v="-7.5600000000000005E-4"/>
    <s v="passage possible"/>
    <s v="Commune de ramassage"/>
    <n v="1185"/>
  </r>
  <r>
    <n v="1186"/>
    <n v="354017116483021"/>
    <s v="354017116483021-14 mars"/>
    <x v="1185"/>
    <d v="2022-03-14T15:52:19"/>
    <d v="2022-03-14T15:52:19"/>
    <s v="69203"/>
    <x v="1185"/>
    <x v="1185"/>
    <x v="4"/>
    <s v="Entree 69203"/>
    <s v="Entree 69203"/>
    <x v="11"/>
    <d v="1899-12-30T00:00:13"/>
    <n v="-1.317E-3"/>
    <s v="passage possible"/>
    <s v="Commune de ramassage"/>
    <n v="1186"/>
  </r>
  <r>
    <n v="1187"/>
    <n v="354017116483021"/>
    <s v="354017116483021-14 mars"/>
    <x v="1186"/>
    <d v="2022-03-14T15:52:32"/>
    <d v="2022-03-14T15:52:32"/>
    <s v="69203"/>
    <x v="1186"/>
    <x v="1186"/>
    <x v="4"/>
    <s v="Dans 69203"/>
    <s v=""/>
    <x v="20"/>
    <d v="1899-12-30T00:00:27"/>
    <n v="-2.0479999999999999E-3"/>
    <s v="passage possible"/>
    <s v="Commune de ramassage"/>
    <n v="1187"/>
  </r>
  <r>
    <n v="1188"/>
    <n v="354017116483021"/>
    <s v="354017116483021-14 mars"/>
    <x v="1187"/>
    <d v="2022-03-14T15:52:59"/>
    <d v="2022-03-14T15:52:59"/>
    <s v="69203"/>
    <x v="1187"/>
    <x v="1187"/>
    <x v="4"/>
    <s v="Dans 69203"/>
    <s v=""/>
    <x v="55"/>
    <d v="1899-12-30T00:00:02"/>
    <n v="-1.6200000000000001E-4"/>
    <s v="passage possible"/>
    <s v="Commune de ramassage"/>
    <n v="1188"/>
  </r>
  <r>
    <n v="1189"/>
    <n v="354017116483021"/>
    <s v="354017116483021-14 mars"/>
    <x v="1188"/>
    <d v="2022-03-14T15:53:01"/>
    <d v="2022-03-14T15:53:01"/>
    <s v="69203"/>
    <x v="1188"/>
    <x v="1188"/>
    <x v="4"/>
    <s v="Dans 69203"/>
    <s v=""/>
    <x v="38"/>
    <d v="1899-12-30T00:00:11"/>
    <n v="-6.9999999999999999E-4"/>
    <s v="passage possible"/>
    <s v="Commune de ramassage"/>
    <n v="1189"/>
  </r>
  <r>
    <n v="1190"/>
    <n v="354017116483021"/>
    <s v="354017116483021-14 mars"/>
    <x v="1189"/>
    <d v="2022-03-14T15:53:12"/>
    <d v="2022-03-14T15:53:12"/>
    <s v="69203"/>
    <x v="1189"/>
    <x v="1189"/>
    <x v="4"/>
    <s v="Dans 69203"/>
    <s v=""/>
    <x v="19"/>
    <d v="1899-12-30T00:00:38"/>
    <n v="-2.4870000000000001E-3"/>
    <s v="passage possible"/>
    <s v="Commune de ramassage"/>
    <n v="1190"/>
  </r>
  <r>
    <n v="1191"/>
    <n v="354017116483021"/>
    <s v="354017116483021-14 mars"/>
    <x v="1190"/>
    <d v="2022-03-14T15:53:50"/>
    <d v="2022-03-14T15:53:50"/>
    <s v="69203"/>
    <x v="1190"/>
    <x v="1190"/>
    <x v="5"/>
    <s v="Dans 69203"/>
    <s v="sortie 69203"/>
    <x v="11"/>
    <d v="1899-12-30T00:00:42"/>
    <n v="-4.2160000000000001E-3"/>
    <s v="passage possible"/>
    <s v="Commune de ramassage"/>
    <n v="1191"/>
  </r>
  <r>
    <n v="1192"/>
    <n v="354017116483021"/>
    <s v="354017116483021-14 mars"/>
    <x v="1191"/>
    <d v="2022-03-14T15:54:32"/>
    <d v="2022-03-14T15:54:32"/>
    <s v="69178"/>
    <x v="1191"/>
    <x v="1191"/>
    <x v="2"/>
    <s v="Entree 69178"/>
    <s v="Entree 69178"/>
    <x v="6"/>
    <d v="1899-12-30T00:00:05"/>
    <n v="-1.1400000000000001E-4"/>
    <s v="passage possible"/>
    <s v="Commune de ramassage"/>
    <n v="1192"/>
  </r>
  <r>
    <n v="1193"/>
    <n v="354017116483021"/>
    <s v="354017116483021-14 mars"/>
    <x v="1192"/>
    <d v="2022-03-14T15:54:37"/>
    <d v="2022-03-14T15:54:37"/>
    <s v="69178"/>
    <x v="1192"/>
    <x v="1192"/>
    <x v="3"/>
    <s v="Dans 69178"/>
    <s v="sortie 69178"/>
    <x v="8"/>
    <d v="1899-12-30T00:00:04"/>
    <n v="-8.5000000000000006E-5"/>
    <s v="passage possible"/>
    <s v="Commune de ramassage"/>
    <n v="1193"/>
  </r>
  <r>
    <n v="1194"/>
    <n v="354017116483021"/>
    <s v="354017116483021-14 mars"/>
    <x v="1193"/>
    <d v="2022-03-14T15:54:41"/>
    <d v="2022-03-14T15:54:41"/>
    <s v="69201"/>
    <x v="1193"/>
    <x v="1193"/>
    <x v="0"/>
    <s v="Entree 69201"/>
    <s v="Entree 69201"/>
    <x v="48"/>
    <d v="1899-12-30T00:00:05"/>
    <n v="-2.7E-4"/>
    <s v="passage possible"/>
    <s v="Commune de ramassage"/>
    <n v="1194"/>
  </r>
  <r>
    <n v="1195"/>
    <n v="354017116483021"/>
    <s v="354017116483021-14 mars"/>
    <x v="1194"/>
    <d v="2022-03-14T15:54:46"/>
    <d v="2022-03-14T15:54:46"/>
    <s v="69201"/>
    <x v="1194"/>
    <x v="1194"/>
    <x v="1"/>
    <s v="Dans 69201"/>
    <s v="sortie 69201"/>
    <x v="24"/>
    <d v="1899-12-30T00:01:28"/>
    <n v="-4.9659999999999999E-3"/>
    <s v="passage possible"/>
    <s v="Commune de ramassage"/>
    <n v="1195"/>
  </r>
  <r>
    <n v="1196"/>
    <n v="354017116483021"/>
    <s v="354017116483021-14 mars"/>
    <x v="1195"/>
    <d v="2022-03-14T15:56:14"/>
    <d v="2022-03-14T15:56:14"/>
    <s v="69178"/>
    <x v="1195"/>
    <x v="1195"/>
    <x v="2"/>
    <s v="Entree 69178"/>
    <s v="Entree 69178"/>
    <x v="28"/>
    <d v="1899-12-30T00:00:09"/>
    <n v="1.95E-4"/>
    <s v="passage possible"/>
    <s v="Commune de ramassage"/>
    <n v="1196"/>
  </r>
  <r>
    <n v="1197"/>
    <n v="354017116483021"/>
    <s v="354017116483021-14 mars"/>
    <x v="1196"/>
    <d v="2022-03-14T15:56:23"/>
    <d v="2022-03-14T15:56:23"/>
    <s v="69178"/>
    <x v="1196"/>
    <x v="1196"/>
    <x v="3"/>
    <s v="Dans 69178"/>
    <s v="sortie 69178"/>
    <x v="14"/>
    <d v="1899-12-30T00:00:15"/>
    <n v="6.0300000000000002E-4"/>
    <s v="passage possible"/>
    <s v="Commune de ramassage"/>
    <n v="1197"/>
  </r>
  <r>
    <n v="1198"/>
    <n v="354017116483021"/>
    <s v="354017116483021-14 mars"/>
    <x v="1197"/>
    <d v="2022-03-14T15:56:38"/>
    <d v="2022-03-14T15:56:38"/>
    <s v="69201"/>
    <x v="1197"/>
    <x v="1197"/>
    <x v="0"/>
    <s v="Entree 69201"/>
    <s v="Entree 69201"/>
    <x v="5"/>
    <d v="1899-12-30T00:00:02"/>
    <n v="-4.6999999999999997E-5"/>
    <s v="passage possible"/>
    <s v="Commune de ramassage"/>
    <n v="1198"/>
  </r>
  <r>
    <n v="1199"/>
    <n v="354017116483021"/>
    <s v="354017116483021-14 mars"/>
    <x v="1198"/>
    <d v="2022-03-14T15:56:40"/>
    <d v="2022-03-14T15:56:40"/>
    <s v="69201"/>
    <x v="1198"/>
    <x v="1198"/>
    <x v="0"/>
    <s v="Dans 69201"/>
    <s v=""/>
    <x v="3"/>
    <d v="1899-12-30T00:00:02"/>
    <n v="-7.6000000000000004E-5"/>
    <s v="passage possible"/>
    <s v="Commune de ramassage"/>
    <n v="1199"/>
  </r>
  <r>
    <n v="1200"/>
    <n v="354017116483021"/>
    <s v="354017116483021-14 mars"/>
    <x v="1199"/>
    <d v="2022-03-14T15:56:42"/>
    <d v="2022-03-14T15:56:42"/>
    <s v="69201"/>
    <x v="1199"/>
    <x v="1199"/>
    <x v="0"/>
    <s v="Dans 69201"/>
    <s v=""/>
    <x v="31"/>
    <d v="1899-12-30T00:00:57"/>
    <n v="-5.5400000000000002E-4"/>
    <s v="ramassage possible"/>
    <s v="Commune de ramassage"/>
    <n v="1200"/>
  </r>
  <r>
    <n v="1201"/>
    <n v="354017116483021"/>
    <s v="354017116483021-14 mars"/>
    <x v="1200"/>
    <d v="2022-03-14T15:57:39"/>
    <d v="2022-03-14T15:57:39"/>
    <s v="69201"/>
    <x v="1200"/>
    <x v="1200"/>
    <x v="0"/>
    <s v="Dans 69201"/>
    <s v=""/>
    <x v="22"/>
    <d v="1899-12-30T00:00:02"/>
    <n v="-3.0000000000000001E-5"/>
    <s v="passage possible"/>
    <s v="Commune de ramassage"/>
    <n v="1201"/>
  </r>
  <r>
    <n v="1202"/>
    <n v="354017116483021"/>
    <s v="354017116483021-14 mars"/>
    <x v="1201"/>
    <d v="2022-03-14T15:57:41"/>
    <d v="2022-03-14T15:57:41"/>
    <s v="69201"/>
    <x v="1201"/>
    <x v="1201"/>
    <x v="0"/>
    <s v="Dans 69201"/>
    <s v=""/>
    <x v="31"/>
    <d v="1899-12-30T00:00:51"/>
    <n v="8.8999999999999995E-5"/>
    <s v="ramassage possible"/>
    <s v="Commune de ramassage"/>
    <n v="1202"/>
  </r>
  <r>
    <n v="1203"/>
    <n v="354017116483021"/>
    <s v="354017116483021-14 mars"/>
    <x v="1202"/>
    <d v="2022-03-14T15:58:32"/>
    <d v="2022-03-14T15:58:32"/>
    <s v="69201"/>
    <x v="1202"/>
    <x v="1202"/>
    <x v="0"/>
    <s v="Dans 69201"/>
    <s v=""/>
    <x v="5"/>
    <d v="1899-12-30T00:00:04"/>
    <n v="1.2E-4"/>
    <s v="passage possible"/>
    <s v="Commune de ramassage"/>
    <n v="1203"/>
  </r>
  <r>
    <n v="1204"/>
    <n v="354017116483021"/>
    <s v="354017116483021-14 mars"/>
    <x v="1203"/>
    <d v="2022-03-14T15:58:36"/>
    <d v="2022-03-14T15:58:36"/>
    <s v="69201"/>
    <x v="1203"/>
    <x v="1203"/>
    <x v="0"/>
    <s v="Dans 69201"/>
    <s v=""/>
    <x v="7"/>
    <d v="1899-12-30T00:00:08"/>
    <n v="2.8499999999999999E-4"/>
    <s v="passage possible"/>
    <s v="Commune de ramassage"/>
    <n v="1204"/>
  </r>
  <r>
    <n v="1205"/>
    <n v="354017116483021"/>
    <s v="354017116483021-14 mars"/>
    <x v="1204"/>
    <d v="2022-03-14T15:58:44"/>
    <d v="2022-03-14T15:58:44"/>
    <s v="69201"/>
    <x v="1204"/>
    <x v="1204"/>
    <x v="0"/>
    <s v="Dans 69201"/>
    <s v=""/>
    <x v="7"/>
    <d v="1899-12-30T00:00:02"/>
    <n v="1.1E-5"/>
    <s v="passage possible"/>
    <s v="Commune de ramassage"/>
    <n v="1205"/>
  </r>
  <r>
    <n v="1206"/>
    <n v="354017116483021"/>
    <s v="354017116483021-14 mars"/>
    <x v="1205"/>
    <d v="2022-03-14T15:58:46"/>
    <d v="2022-03-14T15:58:46"/>
    <s v="69201"/>
    <x v="1205"/>
    <x v="1205"/>
    <x v="0"/>
    <s v="Dans 69201"/>
    <s v=""/>
    <x v="3"/>
    <d v="1899-12-30T00:00:02"/>
    <n v="-5.1E-5"/>
    <s v="passage possible"/>
    <s v="Commune de ramassage"/>
    <n v="1206"/>
  </r>
  <r>
    <n v="1207"/>
    <n v="354017116483021"/>
    <s v="354017116483021-14 mars"/>
    <x v="1206"/>
    <d v="2022-03-14T15:58:48"/>
    <d v="2022-03-14T15:58:48"/>
    <s v="69201"/>
    <x v="1206"/>
    <x v="1206"/>
    <x v="0"/>
    <s v="Dans 69201"/>
    <s v=""/>
    <x v="46"/>
    <d v="1899-12-30T00:00:20"/>
    <n v="-6.0899999999999995E-4"/>
    <s v="ramassage possible"/>
    <s v="Commune de ramassage"/>
    <n v="1207"/>
  </r>
  <r>
    <n v="1208"/>
    <n v="354017116483021"/>
    <s v="354017116483021-14 mars"/>
    <x v="1207"/>
    <d v="2022-03-14T15:59:08"/>
    <d v="2022-03-14T15:59:08"/>
    <s v="69201"/>
    <x v="1207"/>
    <x v="1207"/>
    <x v="0"/>
    <s v="Dans 69201"/>
    <s v=""/>
    <x v="1"/>
    <d v="1899-12-30T00:00:01"/>
    <n v="-3.4999999999999997E-5"/>
    <s v="ramassage possible"/>
    <s v="Commune de ramassage"/>
    <n v="1208"/>
  </r>
  <r>
    <n v="1209"/>
    <n v="354017116483021"/>
    <s v="354017116483021-14 mars"/>
    <x v="1208"/>
    <d v="2022-03-14T15:59:09"/>
    <d v="2022-03-14T15:59:09"/>
    <s v="69201"/>
    <x v="1208"/>
    <x v="1208"/>
    <x v="0"/>
    <s v="Dans 69201"/>
    <s v=""/>
    <x v="46"/>
    <d v="1899-12-30T00:01:03"/>
    <n v="-4.6E-5"/>
    <s v="ramassage possible"/>
    <s v="Commune de ramassage"/>
    <n v="1209"/>
  </r>
  <r>
    <n v="1210"/>
    <n v="354017116483021"/>
    <s v="354017116483021-14 mars"/>
    <x v="1209"/>
    <d v="2022-03-14T16:00:12"/>
    <d v="2022-03-14T16:00:12"/>
    <s v="69201"/>
    <x v="1209"/>
    <x v="1209"/>
    <x v="0"/>
    <s v="Dans 69201"/>
    <s v=""/>
    <x v="0"/>
    <d v="1899-12-30T00:04:03"/>
    <n v="0"/>
    <s v="ramassage possible"/>
    <s v="Commune de passage"/>
    <n v="1210"/>
  </r>
  <r>
    <n v="1211"/>
    <n v="354017116483021"/>
    <s v="354017116483021-14 mars"/>
    <x v="1210"/>
    <d v="2022-03-14T16:04:15"/>
    <d v="2022-03-14T16:04:15"/>
    <s v="69201"/>
    <x v="1210"/>
    <x v="1210"/>
    <x v="0"/>
    <s v="Dans 69201"/>
    <s v=""/>
    <x v="0"/>
    <d v="1899-12-30T00:00:05"/>
    <n v="6.0000000000000002E-6"/>
    <s v="ramassage possible"/>
    <s v="Commune de passage"/>
    <n v="1211"/>
  </r>
  <r>
    <n v="1212"/>
    <n v="354017116483021"/>
    <s v="354017116483021-14 mars"/>
    <x v="1211"/>
    <d v="2022-03-14T16:04:20"/>
    <d v="2022-03-14T16:04:20"/>
    <s v="69201"/>
    <x v="1211"/>
    <x v="1211"/>
    <x v="0"/>
    <s v="Dans 69201"/>
    <s v=""/>
    <x v="2"/>
    <d v="1899-12-30T00:00:02"/>
    <n v="-2.3E-5"/>
    <s v="ramassage possible"/>
    <s v="Commune de ramassage"/>
    <n v="1212"/>
  </r>
  <r>
    <n v="1213"/>
    <n v="354017116483021"/>
    <s v="354017116483021-14 mars"/>
    <x v="1212"/>
    <d v="2022-03-14T16:04:22"/>
    <d v="2022-03-14T16:04:22"/>
    <s v="69201"/>
    <x v="1212"/>
    <x v="1212"/>
    <x v="0"/>
    <s v="Dans 69201"/>
    <s v=""/>
    <x v="27"/>
    <d v="1899-12-30T00:00:02"/>
    <n v="3.0000000000000001E-5"/>
    <s v="passage possible"/>
    <s v="Commune de ramassage"/>
    <n v="1213"/>
  </r>
  <r>
    <n v="1214"/>
    <n v="354017116483021"/>
    <s v="354017116483021-14 mars"/>
    <x v="1213"/>
    <d v="2022-03-14T16:04:24"/>
    <d v="2022-03-14T16:04:24"/>
    <s v="69201"/>
    <x v="1213"/>
    <x v="1213"/>
    <x v="0"/>
    <s v="Dans 69201"/>
    <s v=""/>
    <x v="2"/>
    <d v="1899-12-30T00:00:03"/>
    <n v="5.8E-5"/>
    <s v="ramassage possible"/>
    <s v="Commune de ramassage"/>
    <n v="1214"/>
  </r>
  <r>
    <n v="1215"/>
    <n v="354017116483021"/>
    <s v="354017116483021-14 mars"/>
    <x v="1214"/>
    <d v="2022-03-14T16:04:27"/>
    <d v="2022-03-14T16:04:27"/>
    <s v="69201"/>
    <x v="1214"/>
    <x v="1214"/>
    <x v="0"/>
    <s v="Dans 69201"/>
    <s v=""/>
    <x v="46"/>
    <d v="1899-12-30T00:00:09"/>
    <n v="3.5199999999999999E-4"/>
    <s v="ramassage possible"/>
    <s v="Commune de ramassage"/>
    <n v="1215"/>
  </r>
  <r>
    <n v="1216"/>
    <n v="354017116483021"/>
    <s v="354017116483021-14 mars"/>
    <x v="1215"/>
    <d v="2022-03-14T16:04:36"/>
    <d v="2022-03-14T16:04:36"/>
    <s v="69201"/>
    <x v="1215"/>
    <x v="1215"/>
    <x v="0"/>
    <s v="Dans 69201"/>
    <s v=""/>
    <x v="26"/>
    <d v="1899-12-30T00:00:07"/>
    <n v="2.6699999999999998E-4"/>
    <s v="passage possible"/>
    <s v="Commune de ramassage"/>
    <n v="1216"/>
  </r>
  <r>
    <n v="1217"/>
    <n v="354017116483021"/>
    <s v="354017116483021-14 mars"/>
    <x v="1216"/>
    <d v="2022-03-14T16:04:43"/>
    <d v="2022-03-14T16:04:43"/>
    <s v="69201"/>
    <x v="1216"/>
    <x v="1216"/>
    <x v="0"/>
    <s v="Dans 69201"/>
    <s v=""/>
    <x v="31"/>
    <d v="1899-12-30T00:00:03"/>
    <n v="4.5000000000000003E-5"/>
    <s v="ramassage possible"/>
    <s v="Commune de ramassage"/>
    <n v="1217"/>
  </r>
  <r>
    <n v="1218"/>
    <n v="354017116483021"/>
    <s v="354017116483021-14 mars"/>
    <x v="1217"/>
    <d v="2022-03-14T16:04:46"/>
    <d v="2022-03-14T16:04:46"/>
    <s v="69201"/>
    <x v="1217"/>
    <x v="1217"/>
    <x v="0"/>
    <s v="Dans 69201"/>
    <s v=""/>
    <x v="3"/>
    <d v="1899-12-30T00:00:02"/>
    <n v="-2.0000000000000002E-5"/>
    <s v="passage possible"/>
    <s v="Commune de ramassage"/>
    <n v="1218"/>
  </r>
  <r>
    <n v="1219"/>
    <n v="354017116483021"/>
    <s v="354017116483021-14 mars"/>
    <x v="1218"/>
    <d v="2022-03-14T16:04:48"/>
    <d v="2022-03-14T16:04:48"/>
    <s v="69201"/>
    <x v="1218"/>
    <x v="1218"/>
    <x v="0"/>
    <s v="Dans 69201"/>
    <s v=""/>
    <x v="6"/>
    <d v="1899-12-30T00:00:02"/>
    <n v="-7.2000000000000002E-5"/>
    <s v="passage possible"/>
    <s v="Commune de ramassage"/>
    <n v="1219"/>
  </r>
  <r>
    <n v="1220"/>
    <n v="354017116483021"/>
    <s v="354017116483021-14 mars"/>
    <x v="1219"/>
    <d v="2022-03-14T16:04:50"/>
    <d v="2022-03-14T16:04:50"/>
    <s v="69201"/>
    <x v="1219"/>
    <x v="1219"/>
    <x v="0"/>
    <s v="Dans 69201"/>
    <s v=""/>
    <x v="36"/>
    <d v="1899-12-30T00:00:05"/>
    <n v="-2.23E-4"/>
    <s v="passage possible"/>
    <s v="Commune de ramassage"/>
    <n v="1220"/>
  </r>
  <r>
    <n v="1221"/>
    <n v="354017116483021"/>
    <s v="354017116483021-14 mars"/>
    <x v="1220"/>
    <d v="2022-03-14T16:04:55"/>
    <d v="2022-03-14T16:04:55"/>
    <s v="69201"/>
    <x v="1220"/>
    <x v="1220"/>
    <x v="0"/>
    <s v="Dans 69201"/>
    <s v=""/>
    <x v="48"/>
    <d v="1899-12-30T00:00:04"/>
    <n v="-1.3899999999999999E-4"/>
    <s v="passage possible"/>
    <s v="Commune de ramassage"/>
    <n v="1221"/>
  </r>
  <r>
    <n v="1222"/>
    <n v="354017116483021"/>
    <s v="354017116483021-14 mars"/>
    <x v="1221"/>
    <d v="2022-03-14T16:04:59"/>
    <d v="2022-03-14T16:04:59"/>
    <s v="69201"/>
    <x v="1221"/>
    <x v="1221"/>
    <x v="0"/>
    <s v="Dans 69201"/>
    <s v=""/>
    <x v="6"/>
    <d v="1899-12-30T00:00:06"/>
    <n v="-1.0000000000000001E-5"/>
    <s v="passage possible"/>
    <s v="Commune de ramassage"/>
    <n v="1222"/>
  </r>
  <r>
    <n v="1223"/>
    <n v="354017116483021"/>
    <s v="354017116483021-14 mars"/>
    <x v="1222"/>
    <d v="2022-03-14T16:05:05"/>
    <d v="2022-03-14T16:05:05"/>
    <s v="69201"/>
    <x v="1222"/>
    <x v="1222"/>
    <x v="0"/>
    <s v="Dans 69201"/>
    <s v=""/>
    <x v="27"/>
    <d v="1899-12-30T00:00:02"/>
    <n v="6.0000000000000002E-5"/>
    <s v="passage possible"/>
    <s v="Commune de ramassage"/>
    <n v="1223"/>
  </r>
  <r>
    <n v="1224"/>
    <n v="354017116483021"/>
    <s v="354017116483021-14 mars"/>
    <x v="1223"/>
    <d v="2022-03-14T16:05:07"/>
    <d v="2022-03-14T16:05:07"/>
    <s v="69201"/>
    <x v="1223"/>
    <x v="1223"/>
    <x v="0"/>
    <s v="Dans 69201"/>
    <s v=""/>
    <x v="1"/>
    <d v="1899-12-30T00:00:35"/>
    <n v="3.6400000000000001E-4"/>
    <s v="ramassage possible"/>
    <s v="Commune de ramassage"/>
    <n v="1224"/>
  </r>
  <r>
    <n v="1225"/>
    <n v="354017116483021"/>
    <s v="354017116483021-14 mars"/>
    <x v="1224"/>
    <d v="2022-03-14T16:05:42"/>
    <d v="2022-03-14T16:05:42"/>
    <s v="69201"/>
    <x v="1224"/>
    <x v="1224"/>
    <x v="0"/>
    <s v="Dans 69201"/>
    <s v=""/>
    <x v="6"/>
    <d v="1899-12-30T00:00:03"/>
    <n v="-8.3999999999999995E-5"/>
    <s v="passage possible"/>
    <s v="Commune de ramassage"/>
    <n v="1225"/>
  </r>
  <r>
    <n v="1226"/>
    <n v="354017116483021"/>
    <s v="354017116483021-14 mars"/>
    <x v="1225"/>
    <d v="2022-03-14T16:05:45"/>
    <d v="2022-03-14T16:05:45"/>
    <s v="69201"/>
    <x v="1225"/>
    <x v="1225"/>
    <x v="0"/>
    <s v="Dans 69201"/>
    <s v=""/>
    <x v="6"/>
    <d v="1899-12-30T00:00:07"/>
    <n v="-3.1500000000000001E-4"/>
    <s v="passage possible"/>
    <s v="Commune de ramassage"/>
    <n v="1226"/>
  </r>
  <r>
    <n v="1227"/>
    <n v="354017116483021"/>
    <s v="354017116483021-14 mars"/>
    <x v="1226"/>
    <d v="2022-03-14T16:05:52"/>
    <d v="2022-03-14T16:05:52"/>
    <s v="69201"/>
    <x v="1226"/>
    <x v="1226"/>
    <x v="0"/>
    <s v="Dans 69201"/>
    <s v=""/>
    <x v="1"/>
    <d v="1899-12-30T00:00:07"/>
    <n v="-3.0000000000000001E-5"/>
    <s v="ramassage possible"/>
    <s v="Commune de ramassage"/>
    <n v="1227"/>
  </r>
  <r>
    <n v="1228"/>
    <n v="354017116483021"/>
    <s v="354017116483021-14 mars"/>
    <x v="1227"/>
    <d v="2022-03-14T16:05:59"/>
    <d v="2022-03-14T16:05:59"/>
    <s v="69201"/>
    <x v="1227"/>
    <x v="1227"/>
    <x v="0"/>
    <s v="Dans 69201"/>
    <s v=""/>
    <x v="3"/>
    <d v="1899-12-30T00:00:01"/>
    <n v="1.1400000000000001E-4"/>
    <s v="passage possible"/>
    <s v="Commune de ramassage"/>
    <n v="1228"/>
  </r>
  <r>
    <n v="1229"/>
    <n v="354017116483021"/>
    <s v="354017116483021-14 mars"/>
    <x v="1228"/>
    <d v="2022-03-14T16:06:00"/>
    <d v="2022-03-14T16:06:00"/>
    <s v="69201"/>
    <x v="1228"/>
    <x v="1228"/>
    <x v="0"/>
    <s v="Dans 69201"/>
    <s v=""/>
    <x v="6"/>
    <d v="1899-12-30T00:00:03"/>
    <n v="5.5000000000000002E-5"/>
    <s v="passage possible"/>
    <s v="Commune de ramassage"/>
    <n v="1229"/>
  </r>
  <r>
    <n v="1230"/>
    <n v="354017116483021"/>
    <s v="354017116483021-14 mars"/>
    <x v="1229"/>
    <d v="2022-03-14T16:06:03"/>
    <d v="2022-03-14T16:06:03"/>
    <s v="69201"/>
    <x v="1229"/>
    <x v="1229"/>
    <x v="0"/>
    <s v="Dans 69201"/>
    <s v=""/>
    <x v="5"/>
    <d v="1899-12-30T00:00:01"/>
    <n v="8.1000000000000004E-5"/>
    <s v="passage possible"/>
    <s v="Commune de ramassage"/>
    <n v="1230"/>
  </r>
  <r>
    <n v="1231"/>
    <n v="354017116483021"/>
    <s v="354017116483021-14 mars"/>
    <x v="1230"/>
    <d v="2022-03-14T16:06:04"/>
    <d v="2022-03-14T16:06:04"/>
    <s v="69201"/>
    <x v="1230"/>
    <x v="1230"/>
    <x v="0"/>
    <s v="Dans 69201"/>
    <s v=""/>
    <x v="27"/>
    <d v="1899-12-30T00:01:05"/>
    <n v="8.8999999999999995E-5"/>
    <s v="passage possible"/>
    <s v="Commune de ramassage"/>
    <n v="1231"/>
  </r>
  <r>
    <n v="1232"/>
    <n v="354017116483021"/>
    <s v="354017116483021-14 mars"/>
    <x v="1231"/>
    <d v="2022-03-14T16:07:09"/>
    <d v="2022-03-14T16:07:09"/>
    <s v="69201"/>
    <x v="1231"/>
    <x v="1231"/>
    <x v="0"/>
    <s v="Dans 69201"/>
    <s v=""/>
    <x v="0"/>
    <d v="1899-12-30T00:05:26"/>
    <n v="1.1E-5"/>
    <s v="ramassage possible"/>
    <s v="Commune de passage"/>
    <n v="1232"/>
  </r>
  <r>
    <n v="1233"/>
    <n v="354017116483021"/>
    <s v="354017116483021-14 mars"/>
    <x v="1232"/>
    <d v="2022-03-14T16:12:35"/>
    <d v="2022-03-14T16:12:35"/>
    <s v="69201"/>
    <x v="1232"/>
    <x v="1232"/>
    <x v="0"/>
    <s v="Dans 69201"/>
    <s v=""/>
    <x v="0"/>
    <d v="1899-12-30T00:00:01"/>
    <n v="0"/>
    <s v="ramassage possible"/>
    <s v="Commune de passage"/>
    <n v="1233"/>
  </r>
  <r>
    <n v="1234"/>
    <n v="354017116483021"/>
    <s v="354017116483021-14 mars"/>
    <x v="1233"/>
    <d v="2022-03-14T16:12:36"/>
    <d v="2022-03-14T16:12:36"/>
    <s v="69201"/>
    <x v="1233"/>
    <x v="1233"/>
    <x v="0"/>
    <s v="Dans 69201"/>
    <s v=""/>
    <x v="0"/>
    <d v="1899-12-30T00:00:12"/>
    <n v="-1.5999999999999999E-5"/>
    <s v="ramassage possible"/>
    <s v="Commune de passage"/>
    <n v="1234"/>
  </r>
  <r>
    <n v="1235"/>
    <n v="354017116483021"/>
    <s v="354017116483021-14 mars"/>
    <x v="1234"/>
    <d v="2022-03-14T16:12:48"/>
    <d v="2022-03-14T16:12:48"/>
    <s v="69201"/>
    <x v="1234"/>
    <x v="1234"/>
    <x v="0"/>
    <s v="Dans 69201"/>
    <s v=""/>
    <x v="2"/>
    <d v="1899-12-30T00:00:45"/>
    <n v="-1.9999999999999999E-6"/>
    <s v="ramassage possible"/>
    <s v="Commune de ramassage"/>
    <n v="1235"/>
  </r>
  <r>
    <n v="1236"/>
    <n v="354017116483021"/>
    <s v="354017116483021-14 mars"/>
    <x v="1235"/>
    <d v="2022-03-14T16:13:33"/>
    <d v="2022-03-14T16:13:33"/>
    <s v="69201"/>
    <x v="1235"/>
    <x v="1235"/>
    <x v="0"/>
    <s v="Dans 69201"/>
    <s v=""/>
    <x v="0"/>
    <d v="1899-12-30T00:02:28"/>
    <n v="0"/>
    <s v="ramassage possible"/>
    <s v="Commune de passage"/>
    <n v="1236"/>
  </r>
  <r>
    <n v="1237"/>
    <n v="354017116483021"/>
    <s v="354017116483021-14 mars"/>
    <x v="1236"/>
    <d v="2022-03-14T16:16:01"/>
    <d v="2022-03-14T16:16:01"/>
    <s v="69201"/>
    <x v="1236"/>
    <x v="1236"/>
    <x v="0"/>
    <s v="Dans 69201"/>
    <s v=""/>
    <x v="0"/>
    <d v="1899-12-30T00:01:40"/>
    <n v="-1.2E-5"/>
    <s v="ramassage possible"/>
    <s v="Commune de passage"/>
    <n v="1237"/>
  </r>
  <r>
    <n v="1238"/>
    <n v="354017116483021"/>
    <s v="354017116483021-14 mars"/>
    <x v="1237"/>
    <d v="2022-03-14T16:17:41"/>
    <d v="2022-03-14T16:17:41"/>
    <s v="69201"/>
    <x v="1237"/>
    <x v="1237"/>
    <x v="0"/>
    <s v="Dans 69201"/>
    <s v=""/>
    <x v="0"/>
    <d v="1899-12-30T00:00:07"/>
    <n v="0"/>
    <s v="ramassage possible"/>
    <s v="Commune de passage"/>
    <n v="1238"/>
  </r>
  <r>
    <n v="1239"/>
    <n v="354017116483021"/>
    <s v="354017116483021-14 mars"/>
    <x v="1238"/>
    <d v="2022-03-14T16:17:48"/>
    <d v="2022-03-14T16:17:48"/>
    <s v="69201"/>
    <x v="1238"/>
    <x v="1238"/>
    <x v="0"/>
    <s v="Dans 69201"/>
    <s v=""/>
    <x v="0"/>
    <d v="1899-12-30T00:08:03"/>
    <n v="-9.5000000000000005E-5"/>
    <s v="ramassage possible"/>
    <s v="Commune de passage"/>
    <n v="1239"/>
  </r>
  <r>
    <n v="1240"/>
    <n v="354017116483021"/>
    <s v="354017116483021-14 mars"/>
    <x v="1239"/>
    <d v="2022-03-14T16:25:51"/>
    <d v="2022-03-14T16:25:51"/>
    <s v="69201"/>
    <x v="1239"/>
    <x v="1239"/>
    <x v="0"/>
    <s v="Dans 69201"/>
    <s v=""/>
    <x v="31"/>
    <d v="1899-12-30T00:01:41"/>
    <n v="-1.01E-4"/>
    <s v="ramassage possible"/>
    <s v="Commune de ramassage"/>
    <n v="1240"/>
  </r>
  <r>
    <n v="1241"/>
    <n v="354017116483021"/>
    <s v="354017116483021-14 mars"/>
    <x v="1240"/>
    <d v="2022-03-14T16:27:32"/>
    <d v="2022-03-14T16:27:32"/>
    <s v="69201"/>
    <x v="1240"/>
    <x v="1240"/>
    <x v="0"/>
    <s v="Dans 69201"/>
    <s v=""/>
    <x v="0"/>
    <d v="1899-12-30T00:02:25"/>
    <n v="0"/>
    <s v="ramassage possible"/>
    <s v="Commune de passage"/>
    <n v="1241"/>
  </r>
  <r>
    <n v="1242"/>
    <n v="354017116483021"/>
    <s v="354017116483021-14 mars"/>
    <x v="1241"/>
    <d v="2022-03-14T16:29:57"/>
    <d v="2022-03-14T16:29:57"/>
    <s v="69201"/>
    <x v="1241"/>
    <x v="1241"/>
    <x v="0"/>
    <s v="Dans 69201"/>
    <s v=""/>
    <x v="53"/>
    <d v="1899-12-30T00:00:15"/>
    <n v="-3.4400000000000001E-4"/>
    <s v="ramassage possible"/>
    <s v="Commune de ramassage"/>
    <n v="1242"/>
  </r>
  <r>
    <n v="1243"/>
    <n v="354017116483021"/>
    <s v="354017116483021-14 mars"/>
    <x v="1242"/>
    <d v="2022-03-14T16:30:12"/>
    <d v="2022-03-14T16:30:12"/>
    <s v="69201"/>
    <x v="1242"/>
    <x v="1242"/>
    <x v="0"/>
    <s v="Dans 69201"/>
    <s v=""/>
    <x v="2"/>
    <d v="1899-12-30T00:01:16"/>
    <n v="-2.0999999999999999E-5"/>
    <s v="ramassage possible"/>
    <s v="Commune de ramassage"/>
    <n v="1243"/>
  </r>
  <r>
    <n v="1244"/>
    <n v="354017116483021"/>
    <s v="354017116483021-14 mars"/>
    <x v="1243"/>
    <d v="2022-03-14T16:31:28"/>
    <d v="2022-03-14T16:31:28"/>
    <s v="69201"/>
    <x v="1243"/>
    <x v="1243"/>
    <x v="0"/>
    <s v="Dans 69201"/>
    <s v=""/>
    <x v="0"/>
    <d v="1899-12-30T00:00:39"/>
    <n v="0"/>
    <s v="ramassage possible"/>
    <s v="Commune de passage"/>
    <n v="1244"/>
  </r>
  <r>
    <n v="1245"/>
    <n v="354017116483021"/>
    <s v="354017116483021-14 mars"/>
    <x v="1244"/>
    <d v="2022-03-14T16:32:07"/>
    <d v="2022-03-14T16:32:07"/>
    <s v="69201"/>
    <x v="1244"/>
    <x v="1244"/>
    <x v="1"/>
    <s v="Dans 69201"/>
    <s v="sortie 69201"/>
    <x v="0"/>
    <d v="1899-12-30T00:01:04"/>
    <n v="-6.4999999999999994E-5"/>
    <s v="ramassage possible"/>
    <s v="Commune de passage"/>
    <n v="1245"/>
  </r>
  <r>
    <n v="1246"/>
    <n v="354017116483021"/>
    <s v="354017116483021-14 mars"/>
    <x v="1245"/>
    <d v="2022-03-14T16:33:11"/>
    <d v="2022-03-14T16:33:11"/>
    <s v="69178"/>
    <x v="1245"/>
    <x v="1245"/>
    <x v="2"/>
    <s v="Entree 69178"/>
    <s v="Entree 69178"/>
    <x v="2"/>
    <d v="1899-12-30T00:00:02"/>
    <n v="-3.4E-5"/>
    <s v="ramassage possible"/>
    <s v="Commune de ramassage"/>
    <n v="1246"/>
  </r>
  <r>
    <n v="1247"/>
    <n v="354017116483021"/>
    <s v="354017116483021-14 mars"/>
    <x v="1246"/>
    <d v="2022-03-14T16:33:13"/>
    <d v="2022-03-14T16:33:13"/>
    <s v="69178"/>
    <x v="1246"/>
    <x v="1246"/>
    <x v="3"/>
    <s v="Dans 69178"/>
    <s v="sortie 69178"/>
    <x v="2"/>
    <d v="1899-12-30T00:00:13"/>
    <n v="3.9999999999999998E-6"/>
    <s v="ramassage possible"/>
    <s v="Commune de ramassage"/>
    <n v="1247"/>
  </r>
  <r>
    <n v="1248"/>
    <n v="354017116483021"/>
    <s v="354017116483021-14 mars"/>
    <x v="1247"/>
    <d v="2022-03-14T16:33:26"/>
    <d v="2022-03-14T16:33:26"/>
    <s v="69201"/>
    <x v="1247"/>
    <x v="1247"/>
    <x v="1"/>
    <s v="Entree 69201"/>
    <s v="sortie 69201"/>
    <x v="46"/>
    <d v="1899-12-30T00:00:21"/>
    <n v="-2.9E-5"/>
    <s v="ramassage possible"/>
    <s v="Commune de ramassage"/>
    <n v="1248"/>
  </r>
  <r>
    <n v="1249"/>
    <n v="354017116483021"/>
    <s v="354017116483021-14 mars"/>
    <x v="1248"/>
    <d v="2022-03-14T16:33:47"/>
    <d v="2022-03-14T16:33:47"/>
    <s v="69178"/>
    <x v="1248"/>
    <x v="1248"/>
    <x v="2"/>
    <s v="Entree 69178"/>
    <s v="Entree 69178"/>
    <x v="2"/>
    <d v="1899-12-30T00:00:14"/>
    <n v="3.8999999999999999E-5"/>
    <s v="ramassage possible"/>
    <s v="Commune de ramassage"/>
    <n v="1249"/>
  </r>
  <r>
    <n v="1250"/>
    <n v="354017116483021"/>
    <s v="354017116483021-14 mars"/>
    <x v="1249"/>
    <d v="2022-03-14T16:34:01"/>
    <d v="2022-03-14T16:34:01"/>
    <s v="69178"/>
    <x v="1249"/>
    <x v="1249"/>
    <x v="3"/>
    <s v="Dans 69178"/>
    <s v="sortie 69178"/>
    <x v="0"/>
    <d v="1899-12-30T00:08:34"/>
    <n v="1.75E-4"/>
    <s v="ramassage possible"/>
    <s v="Commune de passage"/>
    <n v="1250"/>
  </r>
  <r>
    <n v="1251"/>
    <n v="354017116483021"/>
    <s v="354017116483021-14 mars"/>
    <x v="1250"/>
    <d v="2022-03-14T16:42:35"/>
    <d v="2022-03-14T16:42:35"/>
    <s v="69201"/>
    <x v="1250"/>
    <x v="1250"/>
    <x v="0"/>
    <s v="Entree 69201"/>
    <s v="Entree 69201"/>
    <x v="0"/>
    <d v="1899-12-30T00:00:07"/>
    <n v="2.0999999999999999E-5"/>
    <s v="ramassage possible"/>
    <s v="Commune de passage"/>
    <n v="1251"/>
  </r>
  <r>
    <n v="1252"/>
    <n v="354017116483021"/>
    <s v="354017116483021-14 mars"/>
    <x v="1251"/>
    <d v="2022-03-14T16:42:42"/>
    <d v="2022-03-14T16:42:42"/>
    <s v="69201"/>
    <x v="1251"/>
    <x v="1251"/>
    <x v="0"/>
    <s v="Dans 69201"/>
    <s v=""/>
    <x v="1"/>
    <d v="1899-12-30T00:00:03"/>
    <n v="-1.5E-5"/>
    <s v="ramassage possible"/>
    <s v="Commune de ramassage"/>
    <n v="1252"/>
  </r>
  <r>
    <n v="1253"/>
    <n v="354017116483021"/>
    <s v="354017116483021-14 mars"/>
    <x v="1252"/>
    <d v="2022-03-14T16:42:45"/>
    <d v="2022-03-14T16:42:45"/>
    <s v="69201"/>
    <x v="1252"/>
    <x v="1252"/>
    <x v="1"/>
    <s v="Dans 69201"/>
    <s v="sortie 69201"/>
    <x v="1"/>
    <d v="1899-12-30T00:00:30"/>
    <n v="-1.2799999999999999E-4"/>
    <s v="ramassage possible"/>
    <s v="Commune de ramassage"/>
    <n v="1253"/>
  </r>
  <r>
    <n v="1254"/>
    <n v="354017116483021"/>
    <s v="354017116483021-14 mars"/>
    <x v="1253"/>
    <d v="2022-03-14T16:43:15"/>
    <d v="2022-03-14T16:43:15"/>
    <s v="69178"/>
    <x v="1253"/>
    <x v="1253"/>
    <x v="2"/>
    <s v="Entree 69178"/>
    <s v="Entree 69178"/>
    <x v="1"/>
    <d v="1899-12-30T00:00:17"/>
    <n v="9.5000000000000005E-5"/>
    <s v="ramassage possible"/>
    <s v="Commune de ramassage"/>
    <n v="1254"/>
  </r>
  <r>
    <n v="1255"/>
    <n v="354017116483021"/>
    <s v="354017116483021-14 mars"/>
    <x v="1254"/>
    <d v="2022-03-14T16:43:32"/>
    <d v="2022-03-14T16:43:32"/>
    <s v="69178"/>
    <x v="1254"/>
    <x v="1254"/>
    <x v="2"/>
    <s v="Dans 69178"/>
    <s v=""/>
    <x v="0"/>
    <d v="1899-12-30T00:13:54"/>
    <n v="0"/>
    <s v="ramassage possible"/>
    <s v="Commune de passage"/>
    <n v="1255"/>
  </r>
  <r>
    <n v="1256"/>
    <n v="354017116483021"/>
    <s v="354017116483021-14 mars"/>
    <x v="1255"/>
    <d v="2022-03-14T16:57:26"/>
    <d v="2022-03-14T16:57:26"/>
    <s v="69178"/>
    <x v="1255"/>
    <x v="1255"/>
    <x v="3"/>
    <s v="Dans 69178"/>
    <s v="sortie 69178"/>
    <x v="61"/>
    <d v="1899-12-30T00:01:38"/>
    <n v="-2.0799999999999999E-4"/>
    <s v="ramassage possible"/>
    <s v="Commune de ramassage"/>
    <n v="1256"/>
  </r>
  <r>
    <n v="1257"/>
    <n v="354017116483021"/>
    <s v="354017116483021-14 mars"/>
    <x v="1256"/>
    <d v="2022-03-14T16:59:04"/>
    <d v="2022-03-14T16:59:04"/>
    <s v="69201"/>
    <x v="1256"/>
    <x v="1256"/>
    <x v="1"/>
    <s v="Entree 69201"/>
    <s v="sortie 69201"/>
    <x v="0"/>
    <d v="1899-12-30T13:02:21"/>
    <n v="-1.2899999999999999E-4"/>
    <s v="ramassage possible"/>
    <s v="Commune de passage"/>
    <n v="1257"/>
  </r>
  <r>
    <n v="1258"/>
    <n v="354017116483021"/>
    <s v="354017116483021-15 mars"/>
    <x v="1257"/>
    <d v="2022-03-15T06:01:25"/>
    <d v="2022-03-15T06:01:25"/>
    <s v="69178"/>
    <x v="1257"/>
    <x v="1257"/>
    <x v="3"/>
    <s v="Entree 69178"/>
    <s v="sortie 69178"/>
    <x v="61"/>
    <d v="1899-12-30T00:00:04"/>
    <n v="3.4900000000000003E-4"/>
    <s v="ramassage possible"/>
    <s v="Commune de ramassage"/>
    <n v="1"/>
  </r>
  <r>
    <n v="1259"/>
    <n v="354017116483021"/>
    <s v="354017116483021-15 mars"/>
    <x v="1258"/>
    <d v="2022-03-15T06:01:29"/>
    <d v="2022-03-15T06:01:29"/>
    <s v="69201"/>
    <x v="1258"/>
    <x v="1258"/>
    <x v="0"/>
    <s v="Entree 69201"/>
    <s v="Entree 69201"/>
    <x v="61"/>
    <d v="1899-12-30T00:00:25"/>
    <n v="-1.37E-4"/>
    <s v="ramassage possible"/>
    <s v="Commune de ramassage"/>
    <n v="2"/>
  </r>
  <r>
    <n v="1260"/>
    <n v="354017116483021"/>
    <s v="354017116483021-15 mars"/>
    <x v="1259"/>
    <d v="2022-03-15T06:01:54"/>
    <d v="2022-03-15T06:01:54"/>
    <s v="69201"/>
    <x v="1259"/>
    <x v="1259"/>
    <x v="0"/>
    <s v="Dans 69201"/>
    <s v=""/>
    <x v="61"/>
    <d v="1899-12-30T00:00:04"/>
    <n v="3.0000000000000001E-6"/>
    <s v="ramassage possible"/>
    <s v="Commune de ramassage"/>
    <n v="3"/>
  </r>
  <r>
    <n v="1261"/>
    <n v="354017116483021"/>
    <s v="354017116483021-15 mars"/>
    <x v="1260"/>
    <d v="2022-03-15T06:01:58"/>
    <d v="2022-03-15T06:01:58"/>
    <s v="69201"/>
    <x v="1260"/>
    <x v="1260"/>
    <x v="0"/>
    <s v="Dans 69201"/>
    <s v=""/>
    <x v="61"/>
    <d v="1899-12-30T00:00:02"/>
    <n v="-1.1E-5"/>
    <s v="ramassage possible"/>
    <s v="Commune de ramassage"/>
    <n v="4"/>
  </r>
  <r>
    <n v="1262"/>
    <n v="354017116483021"/>
    <s v="354017116483021-15 mars"/>
    <x v="1261"/>
    <d v="2022-03-15T06:02:00"/>
    <d v="2022-03-15T06:02:00"/>
    <s v="69201"/>
    <x v="1261"/>
    <x v="1261"/>
    <x v="0"/>
    <s v="Dans 69201"/>
    <s v=""/>
    <x v="61"/>
    <d v="1899-12-30T00:00:13"/>
    <n v="1.6000000000000001E-4"/>
    <s v="ramassage possible"/>
    <s v="Commune de ramassage"/>
    <n v="5"/>
  </r>
  <r>
    <n v="1263"/>
    <n v="354017116483021"/>
    <s v="354017116483021-15 mars"/>
    <x v="1262"/>
    <d v="2022-03-15T06:02:13"/>
    <d v="2022-03-15T06:02:13"/>
    <s v="69201"/>
    <x v="1262"/>
    <x v="1262"/>
    <x v="0"/>
    <s v="Dans 69201"/>
    <s v=""/>
    <x v="61"/>
    <d v="1899-12-30T00:00:12"/>
    <n v="6.6000000000000005E-5"/>
    <s v="ramassage possible"/>
    <s v="Commune de ramassage"/>
    <n v="6"/>
  </r>
  <r>
    <n v="1264"/>
    <n v="354017116483021"/>
    <s v="354017116483021-15 mars"/>
    <x v="1263"/>
    <d v="2022-03-15T06:02:25"/>
    <d v="2022-03-15T06:02:25"/>
    <s v="69201"/>
    <x v="1263"/>
    <x v="1263"/>
    <x v="0"/>
    <s v="Dans 69201"/>
    <s v=""/>
    <x v="61"/>
    <d v="1899-12-30T00:01:40"/>
    <n v="0"/>
    <s v="ramassage possible"/>
    <s v="Commune de ramassage"/>
    <n v="7"/>
  </r>
  <r>
    <n v="1265"/>
    <n v="354017116483021"/>
    <s v="354017116483021-15 mars"/>
    <x v="1264"/>
    <d v="2022-03-15T06:04:05"/>
    <d v="2022-03-15T06:04:05"/>
    <s v="69201"/>
    <x v="1264"/>
    <x v="1264"/>
    <x v="0"/>
    <s v="Dans 69201"/>
    <s v=""/>
    <x v="61"/>
    <d v="1899-12-30T00:14:38"/>
    <n v="7.0699999999999995E-4"/>
    <s v="ramassage possible"/>
    <s v="Commune de ramassage"/>
    <n v="8"/>
  </r>
  <r>
    <n v="1266"/>
    <n v="354017116483021"/>
    <s v="354017116483021-15 mars"/>
    <x v="1265"/>
    <d v="2022-03-15T06:18:43"/>
    <d v="2022-03-15T06:18:43"/>
    <s v="69201"/>
    <x v="1265"/>
    <x v="1265"/>
    <x v="0"/>
    <s v="Dans 69201"/>
    <s v=""/>
    <x v="27"/>
    <d v="1899-12-30T00:00:06"/>
    <n v="3.8000000000000002E-4"/>
    <s v="passage possible"/>
    <s v="Commune de ramassage"/>
    <n v="9"/>
  </r>
  <r>
    <n v="1267"/>
    <n v="354017116483021"/>
    <s v="354017116483021-15 mars"/>
    <x v="1266"/>
    <d v="2022-03-15T06:18:49"/>
    <d v="2022-03-15T06:18:49"/>
    <s v="69201"/>
    <x v="1266"/>
    <x v="1266"/>
    <x v="0"/>
    <s v="Dans 69201"/>
    <s v=""/>
    <x v="3"/>
    <d v="1899-12-30T00:00:33"/>
    <n v="-2.3449999999999999E-3"/>
    <s v="passage possible"/>
    <s v="Commune de ramassage"/>
    <n v="10"/>
  </r>
  <r>
    <n v="1268"/>
    <n v="354017116483021"/>
    <s v="354017116483021-15 mars"/>
    <x v="1267"/>
    <d v="2022-03-15T06:19:22"/>
    <d v="2022-03-15T06:19:22"/>
    <s v="69201"/>
    <x v="1267"/>
    <x v="1267"/>
    <x v="0"/>
    <s v="Dans 69201"/>
    <s v=""/>
    <x v="46"/>
    <d v="1899-12-30T00:00:04"/>
    <n v="3.8499999999999998E-4"/>
    <s v="ramassage possible"/>
    <s v="Commune de ramassage"/>
    <n v="11"/>
  </r>
  <r>
    <n v="1269"/>
    <n v="354017116483021"/>
    <s v="354017116483021-15 mars"/>
    <x v="1268"/>
    <d v="2022-03-15T06:19:26"/>
    <d v="2022-03-15T06:19:26"/>
    <s v="69201"/>
    <x v="1268"/>
    <x v="1268"/>
    <x v="0"/>
    <s v="Dans 69201"/>
    <s v=""/>
    <x v="5"/>
    <d v="1899-12-30T00:00:04"/>
    <n v="1.2999999999999999E-4"/>
    <s v="passage possible"/>
    <s v="Commune de ramassage"/>
    <n v="12"/>
  </r>
  <r>
    <n v="1270"/>
    <n v="354017116483021"/>
    <s v="354017116483021-15 mars"/>
    <x v="1269"/>
    <d v="2022-03-15T06:19:30"/>
    <d v="2022-03-15T06:19:30"/>
    <s v="69201"/>
    <x v="1269"/>
    <x v="1269"/>
    <x v="1"/>
    <s v="Dans 69201"/>
    <s v="sortie 69201"/>
    <x v="24"/>
    <d v="1899-12-30T00:00:04"/>
    <n v="1.5200000000000001E-4"/>
    <s v="passage possible"/>
    <s v="Commune de ramassage"/>
    <n v="13"/>
  </r>
  <r>
    <n v="1271"/>
    <n v="354017116483021"/>
    <s v="354017116483021-15 mars"/>
    <x v="1270"/>
    <d v="2022-03-15T06:19:34"/>
    <d v="2022-03-15T06:19:34"/>
    <s v="69178"/>
    <x v="1270"/>
    <x v="1270"/>
    <x v="2"/>
    <s v="Entree 69178"/>
    <s v="Entree 69178"/>
    <x v="51"/>
    <d v="1899-12-30T00:00:11"/>
    <n v="-1.3899999999999999E-4"/>
    <s v="passage possible"/>
    <s v="Commune de ramassage"/>
    <n v="14"/>
  </r>
  <r>
    <n v="1272"/>
    <n v="354017116483021"/>
    <s v="354017116483021-15 mars"/>
    <x v="1271"/>
    <d v="2022-03-15T06:19:45"/>
    <d v="2022-03-15T06:19:45"/>
    <s v="69178"/>
    <x v="1271"/>
    <x v="1271"/>
    <x v="2"/>
    <s v="Dans 69178"/>
    <s v=""/>
    <x v="30"/>
    <d v="1899-12-30T00:01:51"/>
    <n v="6.0499999999999998E-3"/>
    <s v="passage possible"/>
    <s v="Commune de ramassage"/>
    <n v="15"/>
  </r>
  <r>
    <n v="1273"/>
    <n v="354017116483021"/>
    <s v="354017116483021-15 mars"/>
    <x v="1272"/>
    <d v="2022-03-15T06:21:36"/>
    <d v="2022-03-15T06:21:36"/>
    <s v="69178"/>
    <x v="1272"/>
    <x v="1272"/>
    <x v="3"/>
    <s v="Dans 69178"/>
    <s v="sortie 69178"/>
    <x v="7"/>
    <d v="1899-12-30T00:00:06"/>
    <n v="2.1000000000000001E-4"/>
    <s v="passage possible"/>
    <s v="Commune de ramassage"/>
    <n v="16"/>
  </r>
  <r>
    <n v="1274"/>
    <n v="354017116483021"/>
    <s v="354017116483021-15 mars"/>
    <x v="1273"/>
    <d v="2022-03-15T06:21:42"/>
    <d v="2022-03-15T06:21:42"/>
    <s v="69203"/>
    <x v="1273"/>
    <x v="1273"/>
    <x v="4"/>
    <s v="Entree 69203"/>
    <s v="Entree 69203"/>
    <x v="7"/>
    <d v="1899-12-30T00:01:11"/>
    <n v="5.1050000000000002E-3"/>
    <s v="passage possible"/>
    <s v="Commune de ramassage"/>
    <n v="17"/>
  </r>
  <r>
    <n v="1275"/>
    <n v="354017116483021"/>
    <s v="354017116483021-15 mars"/>
    <x v="1274"/>
    <d v="2022-03-15T06:22:53"/>
    <d v="2022-03-15T06:22:53"/>
    <s v="69203"/>
    <x v="1274"/>
    <x v="1274"/>
    <x v="4"/>
    <s v="Dans 69203"/>
    <s v=""/>
    <x v="37"/>
    <d v="1899-12-30T00:00:17"/>
    <n v="1.0300000000000001E-3"/>
    <s v="passage possible"/>
    <s v="Commune de ramassage"/>
    <n v="18"/>
  </r>
  <r>
    <n v="1276"/>
    <n v="354017116483021"/>
    <s v="354017116483021-15 mars"/>
    <x v="1275"/>
    <d v="2022-03-15T06:23:10"/>
    <d v="2022-03-15T06:23:10"/>
    <s v="69203"/>
    <x v="1275"/>
    <x v="1275"/>
    <x v="4"/>
    <s v="Dans 69203"/>
    <s v=""/>
    <x v="14"/>
    <d v="1899-12-30T00:00:21"/>
    <n v="7.3499999999999998E-4"/>
    <s v="passage possible"/>
    <s v="Commune de ramassage"/>
    <n v="19"/>
  </r>
  <r>
    <n v="1277"/>
    <n v="354017116483021"/>
    <s v="354017116483021-15 mars"/>
    <x v="1276"/>
    <d v="2022-03-15T06:23:31"/>
    <d v="2022-03-15T06:23:31"/>
    <s v="69203"/>
    <x v="1276"/>
    <x v="1276"/>
    <x v="4"/>
    <s v="Dans 69203"/>
    <s v=""/>
    <x v="40"/>
    <d v="1899-12-30T00:00:09"/>
    <n v="7.3499999999999998E-4"/>
    <s v="passage possible"/>
    <s v="Commune de ramassage"/>
    <n v="20"/>
  </r>
  <r>
    <n v="1278"/>
    <n v="354017116483021"/>
    <s v="354017116483021-15 mars"/>
    <x v="1277"/>
    <d v="2022-03-15T06:23:40"/>
    <d v="2022-03-15T06:23:40"/>
    <s v="69203"/>
    <x v="1277"/>
    <x v="1277"/>
    <x v="4"/>
    <s v="Dans 69203"/>
    <s v=""/>
    <x v="51"/>
    <d v="1899-12-30T00:00:02"/>
    <n v="1.5899999999999999E-4"/>
    <s v="passage possible"/>
    <s v="Commune de ramassage"/>
    <n v="21"/>
  </r>
  <r>
    <n v="1279"/>
    <n v="354017116483021"/>
    <s v="354017116483021-15 mars"/>
    <x v="1278"/>
    <d v="2022-03-15T06:23:42"/>
    <d v="2022-03-15T06:23:42"/>
    <s v="69203"/>
    <x v="1278"/>
    <x v="1278"/>
    <x v="5"/>
    <s v="Dans 69203"/>
    <s v="sortie 69203"/>
    <x v="50"/>
    <d v="1899-12-30T00:00:52"/>
    <n v="3.8409999999999998E-3"/>
    <s v="passage possible"/>
    <s v="Commune de ramassage"/>
    <n v="22"/>
  </r>
  <r>
    <n v="1280"/>
    <n v="354017116483021"/>
    <s v="354017116483021-15 mars"/>
    <x v="1279"/>
    <d v="2022-03-15T06:24:34"/>
    <d v="2022-03-15T06:24:34"/>
    <s v="69220"/>
    <x v="1279"/>
    <x v="1279"/>
    <x v="6"/>
    <s v="Entree 69220"/>
    <s v="Entree 69220"/>
    <x v="40"/>
    <d v="1899-12-30T00:00:07"/>
    <n v="4.3199999999999998E-4"/>
    <s v="passage possible"/>
    <s v="Commune de ramassage"/>
    <n v="23"/>
  </r>
  <r>
    <n v="1281"/>
    <n v="354017116483021"/>
    <s v="354017116483021-15 mars"/>
    <x v="1280"/>
    <d v="2022-03-15T06:24:41"/>
    <d v="2022-03-15T06:24:41"/>
    <s v="69220"/>
    <x v="1280"/>
    <x v="1280"/>
    <x v="6"/>
    <s v="Dans 69220"/>
    <s v=""/>
    <x v="40"/>
    <d v="1899-12-30T00:00:08"/>
    <n v="9.6000000000000002E-4"/>
    <s v="passage possible"/>
    <s v="Commune de ramassage"/>
    <n v="24"/>
  </r>
  <r>
    <n v="1282"/>
    <n v="354017116483021"/>
    <s v="354017116483021-15 mars"/>
    <x v="1281"/>
    <d v="2022-03-15T06:24:49"/>
    <d v="2022-03-15T06:24:49"/>
    <s v="69220"/>
    <x v="1281"/>
    <x v="1281"/>
    <x v="6"/>
    <s v="Dans 69220"/>
    <s v=""/>
    <x v="43"/>
    <d v="1899-12-30T00:00:28"/>
    <n v="2.7179999999999999E-3"/>
    <s v="passage possible"/>
    <s v="Commune de ramassage"/>
    <n v="25"/>
  </r>
  <r>
    <n v="1283"/>
    <n v="354017116483021"/>
    <s v="354017116483021-15 mars"/>
    <x v="1282"/>
    <d v="2022-03-15T06:25:17"/>
    <d v="2022-03-15T06:25:17"/>
    <s v="69220"/>
    <x v="1282"/>
    <x v="1282"/>
    <x v="6"/>
    <s v="Dans 69220"/>
    <s v=""/>
    <x v="12"/>
    <d v="1899-12-30T00:00:24"/>
    <n v="1.882E-3"/>
    <s v="passage possible"/>
    <s v="Commune de ramassage"/>
    <n v="26"/>
  </r>
  <r>
    <n v="1284"/>
    <n v="354017116483021"/>
    <s v="354017116483021-15 mars"/>
    <x v="1283"/>
    <d v="2022-03-15T06:25:41"/>
    <d v="2022-03-15T06:25:41"/>
    <s v="69220"/>
    <x v="1283"/>
    <x v="1283"/>
    <x v="6"/>
    <s v="Dans 69220"/>
    <s v=""/>
    <x v="20"/>
    <d v="1899-12-30T00:00:13"/>
    <n v="1.5020000000000001E-3"/>
    <s v="passage possible"/>
    <s v="Commune de ramassage"/>
    <n v="27"/>
  </r>
  <r>
    <n v="1285"/>
    <n v="354017116483021"/>
    <s v="354017116483021-15 mars"/>
    <x v="1284"/>
    <d v="2022-03-15T06:25:54"/>
    <d v="2022-03-15T06:25:54"/>
    <s v="69220"/>
    <x v="1284"/>
    <x v="1284"/>
    <x v="6"/>
    <s v="Dans 69220"/>
    <s v=""/>
    <x v="43"/>
    <d v="1899-12-30T00:00:05"/>
    <n v="1.9799999999999999E-4"/>
    <s v="passage possible"/>
    <s v="Commune de ramassage"/>
    <n v="28"/>
  </r>
  <r>
    <n v="1286"/>
    <n v="354017116483021"/>
    <s v="354017116483021-15 mars"/>
    <x v="1285"/>
    <d v="2022-03-15T06:25:59"/>
    <d v="2022-03-15T06:25:59"/>
    <s v="69220"/>
    <x v="1285"/>
    <x v="1285"/>
    <x v="6"/>
    <s v="Dans 69220"/>
    <s v=""/>
    <x v="21"/>
    <d v="1899-12-30T00:00:09"/>
    <n v="3.9500000000000001E-4"/>
    <s v="passage possible"/>
    <s v="Commune de ramassage"/>
    <n v="29"/>
  </r>
  <r>
    <n v="1287"/>
    <n v="354017116483021"/>
    <s v="354017116483021-15 mars"/>
    <x v="1286"/>
    <d v="2022-03-15T06:26:08"/>
    <d v="2022-03-15T06:26:08"/>
    <s v="69220"/>
    <x v="1286"/>
    <x v="1286"/>
    <x v="6"/>
    <s v="Dans 69220"/>
    <s v=""/>
    <x v="43"/>
    <d v="1899-12-30T00:00:02"/>
    <n v="3.4699999999999998E-4"/>
    <s v="passage possible"/>
    <s v="Commune de ramassage"/>
    <n v="30"/>
  </r>
  <r>
    <n v="1288"/>
    <n v="354017116483021"/>
    <s v="354017116483021-15 mars"/>
    <x v="1287"/>
    <d v="2022-03-15T06:26:10"/>
    <d v="2022-03-15T06:26:10"/>
    <s v="69220"/>
    <x v="1287"/>
    <x v="1287"/>
    <x v="6"/>
    <s v="Dans 69220"/>
    <s v=""/>
    <x v="43"/>
    <d v="1899-12-30T00:00:20"/>
    <n v="1.9350000000000001E-3"/>
    <s v="passage possible"/>
    <s v="Commune de ramassage"/>
    <n v="31"/>
  </r>
  <r>
    <n v="1289"/>
    <n v="354017116483021"/>
    <s v="354017116483021-15 mars"/>
    <x v="1288"/>
    <d v="2022-03-15T06:26:30"/>
    <d v="2022-03-15T06:26:30"/>
    <s v="69220"/>
    <x v="1288"/>
    <x v="1288"/>
    <x v="6"/>
    <s v="Dans 69220"/>
    <s v=""/>
    <x v="14"/>
    <d v="1899-12-30T00:00:12"/>
    <n v="9.7799999999999992E-4"/>
    <s v="passage possible"/>
    <s v="Commune de ramassage"/>
    <n v="32"/>
  </r>
  <r>
    <n v="1290"/>
    <n v="354017116483021"/>
    <s v="354017116483021-15 mars"/>
    <x v="1289"/>
    <d v="2022-03-15T06:26:42"/>
    <d v="2022-03-15T06:26:42"/>
    <s v="69220"/>
    <x v="1289"/>
    <x v="1289"/>
    <x v="6"/>
    <s v="Dans 69220"/>
    <s v=""/>
    <x v="45"/>
    <d v="1899-12-30T00:00:02"/>
    <n v="2.9E-4"/>
    <s v="passage possible"/>
    <s v="Commune de ramassage"/>
    <n v="33"/>
  </r>
  <r>
    <n v="1291"/>
    <n v="354017116483021"/>
    <s v="354017116483021-15 mars"/>
    <x v="1290"/>
    <d v="2022-03-15T06:26:44"/>
    <d v="2022-03-15T06:26:44"/>
    <s v="69220"/>
    <x v="1290"/>
    <x v="1290"/>
    <x v="6"/>
    <s v="Dans 69220"/>
    <s v=""/>
    <x v="14"/>
    <d v="1899-12-30T00:00:24"/>
    <n v="1.792E-3"/>
    <s v="passage possible"/>
    <s v="Commune de ramassage"/>
    <n v="34"/>
  </r>
  <r>
    <n v="1292"/>
    <n v="354017116483021"/>
    <s v="354017116483021-15 mars"/>
    <x v="1291"/>
    <d v="2022-03-15T06:27:08"/>
    <d v="2022-03-15T06:27:08"/>
    <s v="69220"/>
    <x v="1291"/>
    <x v="1291"/>
    <x v="6"/>
    <s v="Dans 69220"/>
    <s v=""/>
    <x v="45"/>
    <d v="1899-12-30T00:00:53"/>
    <n v="3.7829999999999999E-3"/>
    <s v="passage possible"/>
    <s v="Commune de ramassage"/>
    <n v="35"/>
  </r>
  <r>
    <n v="1293"/>
    <n v="354017116483021"/>
    <s v="354017116483021-15 mars"/>
    <x v="1292"/>
    <d v="2022-03-15T06:28:01"/>
    <d v="2022-03-15T06:28:01"/>
    <s v="69220"/>
    <x v="1292"/>
    <x v="1292"/>
    <x v="6"/>
    <s v="Dans 69220"/>
    <s v=""/>
    <x v="24"/>
    <d v="1899-12-30T00:00:01"/>
    <n v="1.73E-4"/>
    <s v="passage possible"/>
    <s v="Commune de ramassage"/>
    <n v="36"/>
  </r>
  <r>
    <n v="1294"/>
    <n v="354017116483021"/>
    <s v="354017116483021-15 mars"/>
    <x v="1293"/>
    <d v="2022-03-15T06:28:02"/>
    <d v="2022-03-15T06:28:02"/>
    <s v="69220"/>
    <x v="1293"/>
    <x v="1293"/>
    <x v="6"/>
    <s v="Dans 69220"/>
    <s v=""/>
    <x v="36"/>
    <d v="1899-12-30T00:00:02"/>
    <n v="1.1400000000000001E-4"/>
    <s v="passage possible"/>
    <s v="Commune de ramassage"/>
    <n v="37"/>
  </r>
  <r>
    <n v="1295"/>
    <n v="354017116483021"/>
    <s v="354017116483021-15 mars"/>
    <x v="1294"/>
    <d v="2022-03-15T06:28:04"/>
    <d v="2022-03-15T06:28:04"/>
    <s v="69220"/>
    <x v="1294"/>
    <x v="1294"/>
    <x v="6"/>
    <s v="Dans 69220"/>
    <s v=""/>
    <x v="23"/>
    <d v="1899-12-30T00:00:02"/>
    <n v="3.8000000000000002E-5"/>
    <s v="passage possible"/>
    <s v="Commune de ramassage"/>
    <n v="38"/>
  </r>
  <r>
    <n v="1296"/>
    <n v="354017116483021"/>
    <s v="354017116483021-15 mars"/>
    <x v="1295"/>
    <d v="2022-03-15T06:28:06"/>
    <d v="2022-03-15T06:28:06"/>
    <s v="69220"/>
    <x v="1295"/>
    <x v="1295"/>
    <x v="6"/>
    <s v="Dans 69220"/>
    <s v=""/>
    <x v="49"/>
    <d v="1899-12-30T00:00:02"/>
    <n v="-2.0000000000000002E-5"/>
    <s v="passage possible"/>
    <s v="Commune de ramassage"/>
    <n v="39"/>
  </r>
  <r>
    <n v="1297"/>
    <n v="354017116483021"/>
    <s v="354017116483021-15 mars"/>
    <x v="1296"/>
    <d v="2022-03-15T06:28:08"/>
    <d v="2022-03-15T06:28:08"/>
    <s v="69220"/>
    <x v="1296"/>
    <x v="1296"/>
    <x v="6"/>
    <s v="Dans 69220"/>
    <s v=""/>
    <x v="8"/>
    <d v="1899-12-30T00:00:07"/>
    <n v="-2.52E-4"/>
    <s v="passage possible"/>
    <s v="Commune de ramassage"/>
    <n v="40"/>
  </r>
  <r>
    <n v="1298"/>
    <n v="354017116483021"/>
    <s v="354017116483021-15 mars"/>
    <x v="1297"/>
    <d v="2022-03-15T06:28:15"/>
    <d v="2022-03-15T06:28:15"/>
    <s v="69220"/>
    <x v="1297"/>
    <x v="1297"/>
    <x v="6"/>
    <s v="Dans 69220"/>
    <s v=""/>
    <x v="27"/>
    <d v="1899-12-30T00:00:07"/>
    <n v="-1.15E-4"/>
    <s v="passage possible"/>
    <s v="Commune de ramassage"/>
    <n v="41"/>
  </r>
  <r>
    <n v="1299"/>
    <n v="354017116483021"/>
    <s v="354017116483021-15 mars"/>
    <x v="1298"/>
    <d v="2022-03-15T06:28:22"/>
    <d v="2022-03-15T06:28:22"/>
    <s v="69220"/>
    <x v="1298"/>
    <x v="1298"/>
    <x v="6"/>
    <s v="Dans 69220"/>
    <s v=""/>
    <x v="3"/>
    <d v="1899-12-30T00:00:36"/>
    <n v="-4.95E-4"/>
    <s v="passage possible"/>
    <s v="Commune de ramassage"/>
    <n v="42"/>
  </r>
  <r>
    <n v="1300"/>
    <n v="354017116483021"/>
    <s v="354017116483021-15 mars"/>
    <x v="1299"/>
    <d v="2022-03-15T06:28:58"/>
    <d v="2022-03-15T06:28:58"/>
    <s v="69220"/>
    <x v="1299"/>
    <x v="1299"/>
    <x v="6"/>
    <s v="Dans 69220"/>
    <s v=""/>
    <x v="5"/>
    <d v="1899-12-30T00:00:01"/>
    <n v="0"/>
    <s v="passage possible"/>
    <s v="Commune de ramassage"/>
    <n v="43"/>
  </r>
  <r>
    <n v="1301"/>
    <n v="354017116483021"/>
    <s v="354017116483021-15 mars"/>
    <x v="1300"/>
    <d v="2022-03-15T06:28:59"/>
    <d v="2022-03-15T06:28:59"/>
    <s v="69220"/>
    <x v="1300"/>
    <x v="1300"/>
    <x v="6"/>
    <s v="Dans 69220"/>
    <s v=""/>
    <x v="26"/>
    <d v="1899-12-30T00:02:02"/>
    <n v="7.2449999999999997E-3"/>
    <s v="passage possible"/>
    <s v="Commune de ramassage"/>
    <n v="44"/>
  </r>
  <r>
    <n v="1302"/>
    <n v="354017116483021"/>
    <s v="354017116483021-15 mars"/>
    <x v="1301"/>
    <d v="2022-03-15T06:31:01"/>
    <d v="2022-03-15T06:31:01"/>
    <s v="69220"/>
    <x v="1301"/>
    <x v="1301"/>
    <x v="6"/>
    <s v="Dans 69220"/>
    <s v=""/>
    <x v="20"/>
    <d v="1899-12-30T00:00:30"/>
    <n v="3.9820000000000003E-3"/>
    <s v="passage possible"/>
    <s v="Commune de ramassage"/>
    <n v="45"/>
  </r>
  <r>
    <n v="1303"/>
    <n v="354017116483021"/>
    <s v="354017116483021-15 mars"/>
    <x v="1302"/>
    <d v="2022-03-15T06:31:31"/>
    <d v="2022-03-15T06:31:31"/>
    <s v="69220"/>
    <x v="1302"/>
    <x v="1302"/>
    <x v="6"/>
    <s v="Dans 69220"/>
    <s v=""/>
    <x v="19"/>
    <d v="1899-12-30T00:00:50"/>
    <n v="3.3800000000000002E-3"/>
    <s v="passage possible"/>
    <s v="Commune de ramassage"/>
    <n v="46"/>
  </r>
  <r>
    <n v="1304"/>
    <n v="354017116483021"/>
    <s v="354017116483021-15 mars"/>
    <x v="1303"/>
    <d v="2022-03-15T06:32:21"/>
    <d v="2022-03-15T06:32:21"/>
    <s v="69220"/>
    <x v="1303"/>
    <x v="1303"/>
    <x v="6"/>
    <s v="Dans 69220"/>
    <s v=""/>
    <x v="10"/>
    <d v="1899-12-30T00:00:05"/>
    <n v="5.0000000000000002E-5"/>
    <s v="passage possible"/>
    <s v="Commune de ramassage"/>
    <n v="47"/>
  </r>
  <r>
    <n v="1305"/>
    <n v="354017116483021"/>
    <s v="354017116483021-15 mars"/>
    <x v="1304"/>
    <d v="2022-03-15T06:32:26"/>
    <d v="2022-03-15T06:32:26"/>
    <s v="69220"/>
    <x v="1304"/>
    <x v="1304"/>
    <x v="6"/>
    <s v="Dans 69220"/>
    <s v=""/>
    <x v="20"/>
    <d v="1899-12-30T00:00:20"/>
    <n v="-3.28E-4"/>
    <s v="passage possible"/>
    <s v="Commune de ramassage"/>
    <n v="48"/>
  </r>
  <r>
    <n v="1306"/>
    <n v="354017116483021"/>
    <s v="354017116483021-15 mars"/>
    <x v="1305"/>
    <d v="2022-03-15T06:32:46"/>
    <d v="2022-03-15T06:32:46"/>
    <s v="69220"/>
    <x v="1305"/>
    <x v="1305"/>
    <x v="6"/>
    <s v="Dans 69220"/>
    <s v=""/>
    <x v="42"/>
    <d v="1899-12-30T00:00:13"/>
    <n v="8.7299999999999997E-4"/>
    <s v="passage possible"/>
    <s v="Commune de ramassage"/>
    <n v="49"/>
  </r>
  <r>
    <n v="1307"/>
    <n v="354017116483021"/>
    <s v="354017116483021-15 mars"/>
    <x v="1306"/>
    <d v="2022-03-15T06:32:59"/>
    <d v="2022-03-15T06:32:59"/>
    <s v="69220"/>
    <x v="1306"/>
    <x v="1306"/>
    <x v="6"/>
    <s v="Dans 69220"/>
    <s v=""/>
    <x v="14"/>
    <d v="1899-12-30T00:00:03"/>
    <n v="4.6000000000000001E-4"/>
    <s v="passage possible"/>
    <s v="Commune de ramassage"/>
    <n v="50"/>
  </r>
  <r>
    <n v="1308"/>
    <n v="354017116483021"/>
    <s v="354017116483021-15 mars"/>
    <x v="1307"/>
    <d v="2022-03-15T06:33:02"/>
    <d v="2022-03-15T06:33:02"/>
    <s v="69220"/>
    <x v="1307"/>
    <x v="1307"/>
    <x v="6"/>
    <s v="Dans 69220"/>
    <s v=""/>
    <x v="42"/>
    <d v="1899-12-30T00:01:05"/>
    <n v="6.7970000000000001E-3"/>
    <s v="passage possible"/>
    <s v="Commune de ramassage"/>
    <n v="51"/>
  </r>
  <r>
    <n v="1309"/>
    <n v="354017116483021"/>
    <s v="354017116483021-15 mars"/>
    <x v="1308"/>
    <d v="2022-03-15T06:34:07"/>
    <d v="2022-03-15T06:34:07"/>
    <s v="69220"/>
    <x v="1308"/>
    <x v="1308"/>
    <x v="7"/>
    <s v="Dans 69220"/>
    <s v="sortie 69220"/>
    <x v="39"/>
    <d v="1899-12-30T00:00:05"/>
    <n v="2.6499999999999999E-4"/>
    <s v="passage possible"/>
    <s v="Commune de ramassage"/>
    <n v="52"/>
  </r>
  <r>
    <n v="1310"/>
    <n v="354017116483021"/>
    <s v="354017116483021-15 mars"/>
    <x v="1309"/>
    <d v="2022-03-15T06:34:12"/>
    <d v="2022-03-15T06:34:12"/>
    <s v="69187"/>
    <x v="1309"/>
    <x v="1309"/>
    <x v="8"/>
    <s v="Entree 69187"/>
    <s v="Entree 69187"/>
    <x v="21"/>
    <d v="1899-12-30T00:00:09"/>
    <n v="5.7300000000000005E-4"/>
    <s v="passage possible"/>
    <s v="Commune de ramassage"/>
    <n v="53"/>
  </r>
  <r>
    <n v="1311"/>
    <n v="354017116483021"/>
    <s v="354017116483021-15 mars"/>
    <x v="1310"/>
    <d v="2022-03-15T06:34:21"/>
    <d v="2022-03-15T06:34:21"/>
    <s v="69187"/>
    <x v="1310"/>
    <x v="1310"/>
    <x v="8"/>
    <s v="Dans 69187"/>
    <s v=""/>
    <x v="55"/>
    <d v="1899-12-30T00:00:03"/>
    <n v="4.6700000000000002E-4"/>
    <s v="passage possible"/>
    <s v="Commune de ramassage"/>
    <n v="54"/>
  </r>
  <r>
    <n v="1312"/>
    <n v="354017116483021"/>
    <s v="354017116483021-15 mars"/>
    <x v="1311"/>
    <d v="2022-03-15T06:34:24"/>
    <d v="2022-03-15T06:34:24"/>
    <s v="69187"/>
    <x v="1311"/>
    <x v="1311"/>
    <x v="8"/>
    <s v="Dans 69187"/>
    <s v=""/>
    <x v="13"/>
    <d v="1899-12-30T00:00:20"/>
    <n v="1.436E-3"/>
    <s v="passage possible"/>
    <s v="Commune de ramassage"/>
    <n v="55"/>
  </r>
  <r>
    <n v="1313"/>
    <n v="354017116483021"/>
    <s v="354017116483021-15 mars"/>
    <x v="1312"/>
    <d v="2022-03-15T06:34:44"/>
    <d v="2022-03-15T06:34:44"/>
    <s v="69187"/>
    <x v="1312"/>
    <x v="1312"/>
    <x v="9"/>
    <s v="Dans 69187"/>
    <s v="sortie 69187"/>
    <x v="14"/>
    <d v="1899-12-30T00:00:31"/>
    <n v="2.2620000000000001E-3"/>
    <s v="passage possible"/>
    <s v="Commune de ramassage"/>
    <n v="56"/>
  </r>
  <r>
    <n v="1314"/>
    <n v="354017116483021"/>
    <s v="354017116483021-15 mars"/>
    <x v="1313"/>
    <d v="2022-03-15T06:35:15"/>
    <d v="2022-03-15T06:35:15"/>
    <s v="69120"/>
    <x v="1313"/>
    <x v="1313"/>
    <x v="14"/>
    <s v="Entree 69120"/>
    <s v="sortie 69120"/>
    <x v="37"/>
    <d v="1899-12-30T00:00:09"/>
    <n v="1.7520000000000001E-3"/>
    <s v="passage possible"/>
    <s v="Commune de ramassage"/>
    <n v="57"/>
  </r>
  <r>
    <n v="1315"/>
    <n v="354017116483021"/>
    <s v="354017116483021-15 mars"/>
    <x v="1314"/>
    <d v="2022-03-15T06:35:24"/>
    <d v="2022-03-15T06:35:24"/>
    <s v="69187"/>
    <x v="1314"/>
    <x v="1314"/>
    <x v="8"/>
    <s v="Entree 69187"/>
    <s v="Entree 69187"/>
    <x v="14"/>
    <d v="1899-12-30T00:00:16"/>
    <n v="1.0009999999999999E-3"/>
    <s v="passage possible"/>
    <s v="Commune de ramassage"/>
    <n v="58"/>
  </r>
  <r>
    <n v="1316"/>
    <n v="354017116483021"/>
    <s v="354017116483021-15 mars"/>
    <x v="1315"/>
    <d v="2022-03-15T06:35:40"/>
    <d v="2022-03-15T06:35:40"/>
    <s v="69187"/>
    <x v="1315"/>
    <x v="1315"/>
    <x v="8"/>
    <s v="Dans 69187"/>
    <s v=""/>
    <x v="21"/>
    <d v="1899-12-30T00:00:13"/>
    <n v="7.6900000000000004E-4"/>
    <s v="passage possible"/>
    <s v="Commune de ramassage"/>
    <n v="59"/>
  </r>
  <r>
    <n v="1317"/>
    <n v="354017116483021"/>
    <s v="354017116483021-15 mars"/>
    <x v="1316"/>
    <d v="2022-03-15T06:35:53"/>
    <d v="2022-03-15T06:35:53"/>
    <s v="69187"/>
    <x v="1316"/>
    <x v="1316"/>
    <x v="9"/>
    <s v="Dans 69187"/>
    <s v="sortie 69187"/>
    <x v="14"/>
    <d v="1899-12-30T00:00:25"/>
    <n v="2.4780000000000002E-3"/>
    <s v="passage possible"/>
    <s v="Commune de ramassage"/>
    <n v="60"/>
  </r>
  <r>
    <n v="1318"/>
    <n v="354017116483021"/>
    <s v="354017116483021-15 mars"/>
    <x v="1317"/>
    <d v="2022-03-15T06:36:18"/>
    <d v="2022-03-15T06:36:18"/>
    <s v="69120"/>
    <x v="1317"/>
    <x v="1317"/>
    <x v="15"/>
    <s v="Entree 69120"/>
    <s v="Entree 69120"/>
    <x v="54"/>
    <d v="1899-12-30T00:00:33"/>
    <n v="2.4429999999999999E-3"/>
    <s v="passage possible"/>
    <s v="Commune de ramassage"/>
    <n v="61"/>
  </r>
  <r>
    <n v="1319"/>
    <n v="354017116483021"/>
    <s v="354017116483021-15 mars"/>
    <x v="1318"/>
    <d v="2022-03-15T06:36:51"/>
    <d v="2022-03-15T06:36:51"/>
    <s v="69120"/>
    <x v="1318"/>
    <x v="1318"/>
    <x v="15"/>
    <s v="Dans 69120"/>
    <s v=""/>
    <x v="13"/>
    <d v="1899-12-30T00:00:11"/>
    <n v="6.7199999999999996E-4"/>
    <s v="passage possible"/>
    <s v="Commune de ramassage"/>
    <n v="62"/>
  </r>
  <r>
    <n v="1320"/>
    <n v="354017116483021"/>
    <s v="354017116483021-15 mars"/>
    <x v="1319"/>
    <d v="2022-03-15T06:37:02"/>
    <d v="2022-03-15T06:37:02"/>
    <s v="69120"/>
    <x v="1319"/>
    <x v="1319"/>
    <x v="15"/>
    <s v="Dans 69120"/>
    <s v=""/>
    <x v="44"/>
    <d v="1899-12-30T00:00:06"/>
    <n v="2.4000000000000001E-4"/>
    <s v="passage possible"/>
    <s v="Commune de ramassage"/>
    <n v="63"/>
  </r>
  <r>
    <n v="1321"/>
    <n v="354017116483021"/>
    <s v="354017116483021-15 mars"/>
    <x v="1320"/>
    <d v="2022-03-15T06:37:08"/>
    <d v="2022-03-15T06:37:08"/>
    <s v="69120"/>
    <x v="1320"/>
    <x v="1320"/>
    <x v="15"/>
    <s v="Dans 69120"/>
    <s v=""/>
    <x v="43"/>
    <d v="1899-12-30T00:00:08"/>
    <n v="5.9199999999999997E-4"/>
    <s v="passage possible"/>
    <s v="Commune de ramassage"/>
    <n v="64"/>
  </r>
  <r>
    <n v="1322"/>
    <n v="354017116483021"/>
    <s v="354017116483021-15 mars"/>
    <x v="1321"/>
    <d v="2022-03-15T06:37:16"/>
    <d v="2022-03-15T06:37:16"/>
    <s v="69120"/>
    <x v="1321"/>
    <x v="1321"/>
    <x v="15"/>
    <s v="Dans 69120"/>
    <s v=""/>
    <x v="39"/>
    <d v="1899-12-30T00:00:05"/>
    <n v="4.86E-4"/>
    <s v="passage possible"/>
    <s v="Commune de ramassage"/>
    <n v="65"/>
  </r>
  <r>
    <n v="1323"/>
    <n v="354017116483021"/>
    <s v="354017116483021-15 mars"/>
    <x v="1322"/>
    <d v="2022-03-15T06:37:21"/>
    <d v="2022-03-15T06:37:21"/>
    <s v="69120"/>
    <x v="1322"/>
    <x v="1322"/>
    <x v="15"/>
    <s v="Dans 69120"/>
    <s v=""/>
    <x v="54"/>
    <d v="1899-12-30T00:00:05"/>
    <n v="2.14E-4"/>
    <s v="passage possible"/>
    <s v="Commune de ramassage"/>
    <n v="66"/>
  </r>
  <r>
    <n v="1324"/>
    <n v="354017116483021"/>
    <s v="354017116483021-15 mars"/>
    <x v="1323"/>
    <d v="2022-03-15T06:37:26"/>
    <d v="2022-03-15T06:37:26"/>
    <s v="69120"/>
    <x v="1323"/>
    <x v="1323"/>
    <x v="15"/>
    <s v="Dans 69120"/>
    <s v=""/>
    <x v="54"/>
    <d v="1899-12-30T00:00:05"/>
    <n v="4.8999999999999998E-4"/>
    <s v="passage possible"/>
    <s v="Commune de ramassage"/>
    <n v="67"/>
  </r>
  <r>
    <n v="1325"/>
    <n v="354017116483021"/>
    <s v="354017116483021-15 mars"/>
    <x v="1324"/>
    <d v="2022-03-15T06:37:31"/>
    <d v="2022-03-15T06:37:31"/>
    <s v="69120"/>
    <x v="1324"/>
    <x v="1324"/>
    <x v="15"/>
    <s v="Dans 69120"/>
    <s v=""/>
    <x v="45"/>
    <d v="1899-12-30T00:00:07"/>
    <n v="5.9800000000000001E-4"/>
    <s v="passage possible"/>
    <s v="Commune de ramassage"/>
    <n v="68"/>
  </r>
  <r>
    <n v="1326"/>
    <n v="354017116483021"/>
    <s v="354017116483021-15 mars"/>
    <x v="1325"/>
    <d v="2022-03-15T06:37:38"/>
    <d v="2022-03-15T06:37:38"/>
    <s v="69120"/>
    <x v="1325"/>
    <x v="1325"/>
    <x v="15"/>
    <s v="Dans 69120"/>
    <s v=""/>
    <x v="15"/>
    <d v="1899-12-30T00:00:03"/>
    <n v="1.9000000000000001E-4"/>
    <s v="passage possible"/>
    <s v="Commune de ramassage"/>
    <n v="69"/>
  </r>
  <r>
    <n v="1327"/>
    <n v="354017116483021"/>
    <s v="354017116483021-15 mars"/>
    <x v="1326"/>
    <d v="2022-03-15T06:37:41"/>
    <d v="2022-03-15T06:37:41"/>
    <s v="69120"/>
    <x v="1326"/>
    <x v="1326"/>
    <x v="15"/>
    <s v="Dans 69120"/>
    <s v=""/>
    <x v="56"/>
    <d v="1899-12-30T00:00:06"/>
    <n v="3.1300000000000002E-4"/>
    <s v="passage possible"/>
    <s v="Commune de ramassage"/>
    <n v="70"/>
  </r>
  <r>
    <n v="1328"/>
    <n v="354017116483021"/>
    <s v="354017116483021-15 mars"/>
    <x v="1327"/>
    <d v="2022-03-15T06:37:47"/>
    <d v="2022-03-15T06:37:47"/>
    <s v="69120"/>
    <x v="1327"/>
    <x v="1327"/>
    <x v="15"/>
    <s v="Dans 69120"/>
    <s v=""/>
    <x v="56"/>
    <d v="1899-12-30T00:00:12"/>
    <n v="1.044E-3"/>
    <s v="passage possible"/>
    <s v="Commune de ramassage"/>
    <n v="71"/>
  </r>
  <r>
    <n v="1329"/>
    <n v="354017116483021"/>
    <s v="354017116483021-15 mars"/>
    <x v="1328"/>
    <d v="2022-03-15T06:37:59"/>
    <d v="2022-03-15T06:37:59"/>
    <s v="69120"/>
    <x v="1328"/>
    <x v="1328"/>
    <x v="15"/>
    <s v="Dans 69120"/>
    <s v=""/>
    <x v="15"/>
    <d v="1899-12-30T00:00:06"/>
    <n v="5.3600000000000002E-4"/>
    <s v="passage possible"/>
    <s v="Commune de ramassage"/>
    <n v="72"/>
  </r>
  <r>
    <n v="1330"/>
    <n v="354017116483021"/>
    <s v="354017116483021-15 mars"/>
    <x v="1329"/>
    <d v="2022-03-15T06:38:05"/>
    <d v="2022-03-15T06:38:05"/>
    <s v="69120"/>
    <x v="1329"/>
    <x v="1329"/>
    <x v="15"/>
    <s v="Dans 69120"/>
    <s v=""/>
    <x v="21"/>
    <d v="1899-12-30T00:00:04"/>
    <n v="1.9000000000000001E-4"/>
    <s v="passage possible"/>
    <s v="Commune de ramassage"/>
    <n v="73"/>
  </r>
  <r>
    <n v="1331"/>
    <n v="354017116483021"/>
    <s v="354017116483021-15 mars"/>
    <x v="1330"/>
    <d v="2022-03-15T06:38:09"/>
    <d v="2022-03-15T06:38:09"/>
    <s v="69120"/>
    <x v="1330"/>
    <x v="1330"/>
    <x v="15"/>
    <s v="Dans 69120"/>
    <s v=""/>
    <x v="45"/>
    <d v="1899-12-30T00:00:06"/>
    <n v="3.1500000000000001E-4"/>
    <s v="passage possible"/>
    <s v="Commune de ramassage"/>
    <n v="74"/>
  </r>
  <r>
    <n v="1332"/>
    <n v="354017116483021"/>
    <s v="354017116483021-15 mars"/>
    <x v="1331"/>
    <d v="2022-03-15T06:38:15"/>
    <d v="2022-03-15T06:38:15"/>
    <s v="69120"/>
    <x v="1331"/>
    <x v="1331"/>
    <x v="15"/>
    <s v="Dans 69120"/>
    <s v=""/>
    <x v="13"/>
    <d v="1899-12-30T00:00:15"/>
    <n v="1.1789999999999999E-3"/>
    <s v="passage possible"/>
    <s v="Commune de ramassage"/>
    <n v="75"/>
  </r>
  <r>
    <n v="1333"/>
    <n v="354017116483021"/>
    <s v="354017116483021-15 mars"/>
    <x v="1332"/>
    <d v="2022-03-15T06:38:30"/>
    <d v="2022-03-15T06:38:30"/>
    <s v="69120"/>
    <x v="1332"/>
    <x v="1332"/>
    <x v="15"/>
    <s v="Dans 69120"/>
    <s v=""/>
    <x v="15"/>
    <d v="1899-12-30T00:00:07"/>
    <n v="4.2000000000000002E-4"/>
    <s v="passage possible"/>
    <s v="Commune de ramassage"/>
    <n v="76"/>
  </r>
  <r>
    <n v="1334"/>
    <n v="354017116483021"/>
    <s v="354017116483021-15 mars"/>
    <x v="1333"/>
    <d v="2022-03-15T06:38:37"/>
    <d v="2022-03-15T06:38:37"/>
    <s v="69120"/>
    <x v="1333"/>
    <x v="1333"/>
    <x v="15"/>
    <s v="Dans 69120"/>
    <s v=""/>
    <x v="45"/>
    <d v="1899-12-30T00:00:08"/>
    <n v="4.28E-4"/>
    <s v="passage possible"/>
    <s v="Commune de ramassage"/>
    <n v="77"/>
  </r>
  <r>
    <n v="1335"/>
    <n v="354017116483021"/>
    <s v="354017116483021-15 mars"/>
    <x v="1334"/>
    <d v="2022-03-15T06:38:45"/>
    <d v="2022-03-15T06:38:45"/>
    <s v="69120"/>
    <x v="1334"/>
    <x v="1334"/>
    <x v="15"/>
    <s v="Dans 69120"/>
    <s v=""/>
    <x v="28"/>
    <d v="1899-12-30T00:00:05"/>
    <n v="5.5800000000000001E-4"/>
    <s v="passage possible"/>
    <s v="Commune de ramassage"/>
    <n v="78"/>
  </r>
  <r>
    <n v="1336"/>
    <n v="354017116483021"/>
    <s v="354017116483021-15 mars"/>
    <x v="1335"/>
    <d v="2022-03-15T06:38:50"/>
    <d v="2022-03-15T06:38:50"/>
    <s v="69120"/>
    <x v="1335"/>
    <x v="1335"/>
    <x v="15"/>
    <s v="Dans 69120"/>
    <s v=""/>
    <x v="7"/>
    <d v="1899-12-30T00:00:08"/>
    <n v="-2.3E-5"/>
    <s v="passage possible"/>
    <s v="Commune de ramassage"/>
    <n v="79"/>
  </r>
  <r>
    <n v="1337"/>
    <n v="354017116483021"/>
    <s v="354017116483021-15 mars"/>
    <x v="1336"/>
    <d v="2022-03-15T06:38:58"/>
    <d v="2022-03-15T06:38:58"/>
    <s v="69120"/>
    <x v="1336"/>
    <x v="1336"/>
    <x v="15"/>
    <s v="Dans 69120"/>
    <s v=""/>
    <x v="7"/>
    <d v="1899-12-30T00:00:20"/>
    <n v="-8.2200000000000003E-4"/>
    <s v="passage possible"/>
    <s v="Commune de ramassage"/>
    <n v="80"/>
  </r>
  <r>
    <n v="1338"/>
    <n v="354017116483021"/>
    <s v="354017116483021-15 mars"/>
    <x v="1337"/>
    <d v="2022-03-15T06:39:18"/>
    <d v="2022-03-15T06:39:18"/>
    <s v="69120"/>
    <x v="1337"/>
    <x v="1337"/>
    <x v="15"/>
    <s v="Dans 69120"/>
    <s v=""/>
    <x v="5"/>
    <d v="1899-12-30T00:01:42"/>
    <n v="9.8999999999999994E-5"/>
    <s v="passage possible"/>
    <s v="Commune de ramassage"/>
    <n v="81"/>
  </r>
  <r>
    <n v="1339"/>
    <n v="354017116483021"/>
    <s v="354017116483021-15 mars"/>
    <x v="1338"/>
    <d v="2022-03-15T06:41:00"/>
    <d v="2022-03-15T06:41:00"/>
    <s v="69120"/>
    <x v="1338"/>
    <x v="1338"/>
    <x v="15"/>
    <s v="Dans 69120"/>
    <s v=""/>
    <x v="0"/>
    <d v="1899-12-30T00:00:05"/>
    <n v="0"/>
    <s v="ramassage possible"/>
    <s v="Commune de passage"/>
    <n v="82"/>
  </r>
  <r>
    <n v="1340"/>
    <n v="354017116483021"/>
    <s v="354017116483021-15 mars"/>
    <x v="1339"/>
    <d v="2022-03-15T06:41:05"/>
    <d v="2022-03-15T06:41:05"/>
    <s v="69120"/>
    <x v="1339"/>
    <x v="1339"/>
    <x v="15"/>
    <s v="Dans 69120"/>
    <s v=""/>
    <x v="1"/>
    <d v="1899-12-30T00:00:12"/>
    <n v="9.6000000000000002E-5"/>
    <s v="ramassage possible"/>
    <s v="Commune de ramassage"/>
    <n v="83"/>
  </r>
  <r>
    <n v="1341"/>
    <n v="354017116483021"/>
    <s v="354017116483021-15 mars"/>
    <x v="1340"/>
    <d v="2022-03-15T06:41:17"/>
    <d v="2022-03-15T06:41:17"/>
    <s v="69120"/>
    <x v="1340"/>
    <x v="1340"/>
    <x v="15"/>
    <s v="Dans 69120"/>
    <s v=""/>
    <x v="2"/>
    <d v="1899-12-30T00:00:01"/>
    <n v="2.0000000000000002E-5"/>
    <s v="ramassage possible"/>
    <s v="Commune de ramassage"/>
    <n v="84"/>
  </r>
  <r>
    <n v="1342"/>
    <n v="354017116483021"/>
    <s v="354017116483021-15 mars"/>
    <x v="1341"/>
    <d v="2022-03-15T06:41:18"/>
    <d v="2022-03-15T06:41:18"/>
    <s v="69120"/>
    <x v="1341"/>
    <x v="1341"/>
    <x v="15"/>
    <s v="Dans 69120"/>
    <s v=""/>
    <x v="27"/>
    <d v="1899-12-30T00:00:08"/>
    <n v="2.5399999999999999E-4"/>
    <s v="passage possible"/>
    <s v="Commune de ramassage"/>
    <n v="85"/>
  </r>
  <r>
    <n v="1343"/>
    <n v="354017116483021"/>
    <s v="354017116483021-15 mars"/>
    <x v="1342"/>
    <d v="2022-03-15T06:41:26"/>
    <d v="2022-03-15T06:41:26"/>
    <s v="69120"/>
    <x v="1342"/>
    <x v="1342"/>
    <x v="15"/>
    <s v="Dans 69120"/>
    <s v=""/>
    <x v="51"/>
    <d v="1899-12-30T00:00:08"/>
    <n v="2.9300000000000002E-4"/>
    <s v="passage possible"/>
    <s v="Commune de ramassage"/>
    <n v="86"/>
  </r>
  <r>
    <n v="1344"/>
    <n v="354017116483021"/>
    <s v="354017116483021-15 mars"/>
    <x v="1343"/>
    <d v="2022-03-15T06:41:34"/>
    <d v="2022-03-15T06:41:34"/>
    <s v="69120"/>
    <x v="1343"/>
    <x v="1343"/>
    <x v="15"/>
    <s v="Dans 69120"/>
    <s v=""/>
    <x v="22"/>
    <d v="1899-12-30T00:00:10"/>
    <n v="1.9999999999999999E-6"/>
    <s v="passage possible"/>
    <s v="Commune de ramassage"/>
    <n v="87"/>
  </r>
  <r>
    <n v="1345"/>
    <n v="354017116483021"/>
    <s v="354017116483021-15 mars"/>
    <x v="1344"/>
    <d v="2022-03-15T06:41:44"/>
    <d v="2022-03-15T06:41:44"/>
    <s v="69120"/>
    <x v="1344"/>
    <x v="1344"/>
    <x v="15"/>
    <s v="Dans 69120"/>
    <s v=""/>
    <x v="31"/>
    <d v="1899-12-30T00:00:05"/>
    <n v="1.4100000000000001E-4"/>
    <s v="ramassage possible"/>
    <s v="Commune de ramassage"/>
    <n v="88"/>
  </r>
  <r>
    <n v="1346"/>
    <n v="354017116483021"/>
    <s v="354017116483021-15 mars"/>
    <x v="1345"/>
    <d v="2022-03-15T06:41:49"/>
    <d v="2022-03-15T06:41:49"/>
    <s v="69120"/>
    <x v="1345"/>
    <x v="1345"/>
    <x v="15"/>
    <s v="Dans 69120"/>
    <s v=""/>
    <x v="24"/>
    <d v="1899-12-30T00:00:10"/>
    <n v="8.0999999999999996E-4"/>
    <s v="passage possible"/>
    <s v="Commune de ramassage"/>
    <n v="89"/>
  </r>
  <r>
    <n v="1347"/>
    <n v="354017116483021"/>
    <s v="354017116483021-15 mars"/>
    <x v="1346"/>
    <d v="2022-03-15T06:41:59"/>
    <d v="2022-03-15T06:41:59"/>
    <s v="69120"/>
    <x v="1346"/>
    <x v="1346"/>
    <x v="14"/>
    <s v="Dans 69120"/>
    <s v="sortie 69120"/>
    <x v="15"/>
    <d v="1899-12-30T00:00:27"/>
    <n v="1.7589999999999999E-3"/>
    <s v="passage possible"/>
    <s v="Commune de ramassage"/>
    <n v="90"/>
  </r>
  <r>
    <n v="1348"/>
    <n v="354017116483021"/>
    <s v="354017116483021-15 mars"/>
    <x v="1347"/>
    <d v="2022-03-15T06:42:26"/>
    <d v="2022-03-15T06:42:26"/>
    <s v="69139"/>
    <x v="1347"/>
    <x v="1347"/>
    <x v="16"/>
    <s v="Entree 69139"/>
    <s v="Entree 69139"/>
    <x v="20"/>
    <d v="1899-12-30T00:00:10"/>
    <n v="1.1980000000000001E-3"/>
    <s v="passage possible"/>
    <s v="Commune de ramassage"/>
    <n v="91"/>
  </r>
  <r>
    <n v="1349"/>
    <n v="354017116483021"/>
    <s v="354017116483021-15 mars"/>
    <x v="1348"/>
    <d v="2022-03-15T06:42:36"/>
    <d v="2022-03-15T06:42:36"/>
    <s v="69139"/>
    <x v="1348"/>
    <x v="1348"/>
    <x v="16"/>
    <s v="Dans 69139"/>
    <s v=""/>
    <x v="43"/>
    <d v="1899-12-30T00:00:36"/>
    <n v="3.127E-3"/>
    <s v="passage possible"/>
    <s v="Commune de ramassage"/>
    <n v="92"/>
  </r>
  <r>
    <n v="1350"/>
    <n v="354017116483021"/>
    <s v="354017116483021-15 mars"/>
    <x v="1349"/>
    <d v="2022-03-15T06:43:12"/>
    <d v="2022-03-15T06:43:12"/>
    <s v="69139"/>
    <x v="1349"/>
    <x v="1349"/>
    <x v="17"/>
    <s v="Dans 69139"/>
    <s v="sortie 69139"/>
    <x v="42"/>
    <d v="1899-12-30T00:00:17"/>
    <n v="1.766E-3"/>
    <s v="passage possible"/>
    <s v="Commune de ramassage"/>
    <n v="93"/>
  </r>
  <r>
    <n v="1351"/>
    <n v="354017116483021"/>
    <s v="354017116483021-15 mars"/>
    <x v="1350"/>
    <d v="2022-03-15T06:43:29"/>
    <d v="2022-03-15T06:43:29"/>
    <s v="69120"/>
    <x v="1350"/>
    <x v="1350"/>
    <x v="15"/>
    <s v="Entree 69120"/>
    <s v="Entree 69120"/>
    <x v="43"/>
    <d v="1899-12-30T00:00:13"/>
    <n v="1.294E-3"/>
    <s v="passage possible"/>
    <s v="Commune de ramassage"/>
    <n v="94"/>
  </r>
  <r>
    <n v="1352"/>
    <n v="354017116483021"/>
    <s v="354017116483021-15 mars"/>
    <x v="1351"/>
    <d v="2022-03-15T06:43:42"/>
    <d v="2022-03-15T06:43:42"/>
    <s v="69120"/>
    <x v="1351"/>
    <x v="1351"/>
    <x v="15"/>
    <s v="Dans 69120"/>
    <s v=""/>
    <x v="54"/>
    <d v="1899-12-30T00:00:18"/>
    <n v="4.2099999999999999E-4"/>
    <s v="passage possible"/>
    <s v="Commune de ramassage"/>
    <n v="95"/>
  </r>
  <r>
    <n v="1353"/>
    <n v="354017116483021"/>
    <s v="354017116483021-15 mars"/>
    <x v="1352"/>
    <d v="2022-03-15T06:44:00"/>
    <d v="2022-03-15T06:44:00"/>
    <s v="69120"/>
    <x v="1352"/>
    <x v="1352"/>
    <x v="15"/>
    <s v="Dans 69120"/>
    <s v=""/>
    <x v="7"/>
    <d v="1899-12-30T00:00:08"/>
    <n v="1.4200000000000001E-4"/>
    <s v="passage possible"/>
    <s v="Commune de ramassage"/>
    <n v="96"/>
  </r>
  <r>
    <n v="1354"/>
    <n v="354017116483021"/>
    <s v="354017116483021-15 mars"/>
    <x v="1353"/>
    <d v="2022-03-15T06:44:08"/>
    <d v="2022-03-15T06:44:08"/>
    <s v="69120"/>
    <x v="1353"/>
    <x v="1353"/>
    <x v="15"/>
    <s v="Dans 69120"/>
    <s v=""/>
    <x v="31"/>
    <d v="1899-12-30T00:00:31"/>
    <n v="-1.8799999999999999E-4"/>
    <s v="ramassage possible"/>
    <s v="Commune de ramassage"/>
    <n v="97"/>
  </r>
  <r>
    <n v="1355"/>
    <n v="354017116483021"/>
    <s v="354017116483021-15 mars"/>
    <x v="1354"/>
    <d v="2022-03-15T06:44:39"/>
    <d v="2022-03-15T06:44:39"/>
    <s v="69120"/>
    <x v="1354"/>
    <x v="1354"/>
    <x v="15"/>
    <s v="Dans 69120"/>
    <s v=""/>
    <x v="54"/>
    <d v="1899-12-30T00:00:06"/>
    <n v="-1.3439999999999999E-3"/>
    <s v="passage possible"/>
    <s v="Commune de ramassage"/>
    <n v="98"/>
  </r>
  <r>
    <n v="1356"/>
    <n v="354017116483021"/>
    <s v="354017116483021-15 mars"/>
    <x v="1355"/>
    <d v="2022-03-15T06:44:45"/>
    <d v="2022-03-15T06:44:45"/>
    <s v="69120"/>
    <x v="1355"/>
    <x v="1355"/>
    <x v="15"/>
    <s v="Dans 69120"/>
    <s v=""/>
    <x v="35"/>
    <d v="1899-12-30T00:00:04"/>
    <n v="-9.0000000000000006E-5"/>
    <s v="passage possible"/>
    <s v="Commune de ramassage"/>
    <n v="99"/>
  </r>
  <r>
    <n v="1357"/>
    <n v="354017116483021"/>
    <s v="354017116483021-15 mars"/>
    <x v="1356"/>
    <d v="2022-03-15T06:44:49"/>
    <d v="2022-03-15T06:44:49"/>
    <s v="69120"/>
    <x v="1356"/>
    <x v="1356"/>
    <x v="15"/>
    <s v="Dans 69120"/>
    <s v=""/>
    <x v="23"/>
    <d v="1899-12-30T00:00:14"/>
    <n v="-3.8000000000000002E-5"/>
    <s v="passage possible"/>
    <s v="Commune de ramassage"/>
    <n v="100"/>
  </r>
  <r>
    <n v="1358"/>
    <n v="354017116483021"/>
    <s v="354017116483021-15 mars"/>
    <x v="1357"/>
    <d v="2022-03-15T06:45:03"/>
    <d v="2022-03-15T06:45:03"/>
    <s v="69120"/>
    <x v="1357"/>
    <x v="1357"/>
    <x v="15"/>
    <s v="Dans 69120"/>
    <s v=""/>
    <x v="30"/>
    <d v="1899-12-30T00:00:05"/>
    <n v="2.2800000000000001E-4"/>
    <s v="passage possible"/>
    <s v="Commune de ramassage"/>
    <n v="101"/>
  </r>
  <r>
    <n v="1359"/>
    <n v="354017116483021"/>
    <s v="354017116483021-15 mars"/>
    <x v="1358"/>
    <d v="2022-03-15T06:45:08"/>
    <d v="2022-03-15T06:45:08"/>
    <s v="69120"/>
    <x v="1358"/>
    <x v="1358"/>
    <x v="15"/>
    <s v="Dans 69120"/>
    <s v=""/>
    <x v="45"/>
    <d v="1899-12-30T00:00:10"/>
    <n v="1.4499999999999999E-3"/>
    <s v="passage possible"/>
    <s v="Commune de ramassage"/>
    <n v="102"/>
  </r>
  <r>
    <n v="1360"/>
    <n v="354017116483021"/>
    <s v="354017116483021-15 mars"/>
    <x v="1359"/>
    <d v="2022-03-15T06:45:18"/>
    <d v="2022-03-15T06:45:18"/>
    <s v="69120"/>
    <x v="1359"/>
    <x v="1359"/>
    <x v="15"/>
    <s v="Dans 69120"/>
    <s v=""/>
    <x v="35"/>
    <d v="1899-12-30T00:00:08"/>
    <n v="6.1700000000000004E-4"/>
    <s v="passage possible"/>
    <s v="Commune de ramassage"/>
    <n v="103"/>
  </r>
  <r>
    <n v="1361"/>
    <n v="354017116483021"/>
    <s v="354017116483021-15 mars"/>
    <x v="1360"/>
    <d v="2022-03-15T06:45:26"/>
    <d v="2022-03-15T06:45:26"/>
    <s v="69120"/>
    <x v="1360"/>
    <x v="1360"/>
    <x v="15"/>
    <s v="Dans 69120"/>
    <s v=""/>
    <x v="54"/>
    <d v="1899-12-30T00:00:04"/>
    <n v="1.7699999999999999E-4"/>
    <s v="passage possible"/>
    <s v="Commune de ramassage"/>
    <n v="104"/>
  </r>
  <r>
    <n v="1362"/>
    <n v="354017116483021"/>
    <s v="354017116483021-15 mars"/>
    <x v="1361"/>
    <d v="2022-03-15T06:45:30"/>
    <d v="2022-03-15T06:45:30"/>
    <s v="69120"/>
    <x v="1361"/>
    <x v="1361"/>
    <x v="15"/>
    <s v="Dans 69120"/>
    <s v=""/>
    <x v="35"/>
    <d v="1899-12-30T00:00:07"/>
    <n v="-1.1900000000000001E-4"/>
    <s v="passage possible"/>
    <s v="Commune de ramassage"/>
    <n v="105"/>
  </r>
  <r>
    <n v="1363"/>
    <n v="354017116483021"/>
    <s v="354017116483021-15 mars"/>
    <x v="1362"/>
    <d v="2022-03-15T06:45:37"/>
    <d v="2022-03-15T06:45:37"/>
    <s v="69120"/>
    <x v="1362"/>
    <x v="1362"/>
    <x v="15"/>
    <s v="Dans 69120"/>
    <s v=""/>
    <x v="44"/>
    <d v="1899-12-30T00:00:05"/>
    <n v="5.0000000000000004E-6"/>
    <s v="passage possible"/>
    <s v="Commune de ramassage"/>
    <n v="106"/>
  </r>
  <r>
    <n v="1364"/>
    <n v="354017116483021"/>
    <s v="354017116483021-15 mars"/>
    <x v="1363"/>
    <d v="2022-03-15T06:45:42"/>
    <d v="2022-03-15T06:45:42"/>
    <s v="69120"/>
    <x v="1363"/>
    <x v="1363"/>
    <x v="15"/>
    <s v="Dans 69120"/>
    <s v=""/>
    <x v="21"/>
    <d v="1899-12-30T00:00:22"/>
    <n v="6.1399999999999996E-4"/>
    <s v="passage possible"/>
    <s v="Commune de ramassage"/>
    <n v="107"/>
  </r>
  <r>
    <n v="1365"/>
    <n v="354017116483021"/>
    <s v="354017116483021-15 mars"/>
    <x v="1364"/>
    <d v="2022-03-15T06:46:04"/>
    <d v="2022-03-15T06:46:04"/>
    <s v="69120"/>
    <x v="1364"/>
    <x v="1364"/>
    <x v="15"/>
    <s v="Dans 69120"/>
    <s v=""/>
    <x v="18"/>
    <d v="1899-12-30T00:00:05"/>
    <n v="6.7299999999999999E-4"/>
    <s v="passage possible"/>
    <s v="Commune de ramassage"/>
    <n v="108"/>
  </r>
  <r>
    <n v="1366"/>
    <n v="354017116483021"/>
    <s v="354017116483021-15 mars"/>
    <x v="1365"/>
    <d v="2022-03-15T06:46:09"/>
    <d v="2022-03-15T06:46:09"/>
    <s v="69120"/>
    <x v="1365"/>
    <x v="1365"/>
    <x v="15"/>
    <s v="Dans 69120"/>
    <s v=""/>
    <x v="44"/>
    <d v="1899-12-30T00:00:14"/>
    <n v="4.3300000000000001E-4"/>
    <s v="passage possible"/>
    <s v="Commune de ramassage"/>
    <n v="109"/>
  </r>
  <r>
    <n v="1367"/>
    <n v="354017116483021"/>
    <s v="354017116483021-15 mars"/>
    <x v="1366"/>
    <d v="2022-03-15T06:46:23"/>
    <d v="2022-03-15T06:46:23"/>
    <s v="69120"/>
    <x v="1366"/>
    <x v="1366"/>
    <x v="15"/>
    <s v="Dans 69120"/>
    <s v=""/>
    <x v="54"/>
    <d v="1899-12-30T00:00:05"/>
    <n v="1.3200000000000001E-4"/>
    <s v="passage possible"/>
    <s v="Commune de ramassage"/>
    <n v="110"/>
  </r>
  <r>
    <n v="1368"/>
    <n v="354017116483021"/>
    <s v="354017116483021-15 mars"/>
    <x v="1367"/>
    <d v="2022-03-15T06:46:28"/>
    <d v="2022-03-15T06:46:28"/>
    <s v="69120"/>
    <x v="1367"/>
    <x v="1367"/>
    <x v="15"/>
    <s v="Dans 69120"/>
    <s v=""/>
    <x v="45"/>
    <d v="1899-12-30T00:00:20"/>
    <n v="4.6299999999999998E-4"/>
    <s v="passage possible"/>
    <s v="Commune de ramassage"/>
    <n v="111"/>
  </r>
  <r>
    <n v="1369"/>
    <n v="354017116483021"/>
    <s v="354017116483021-15 mars"/>
    <x v="1368"/>
    <d v="2022-03-15T06:46:48"/>
    <d v="2022-03-15T06:46:48"/>
    <s v="69120"/>
    <x v="1368"/>
    <x v="1368"/>
    <x v="15"/>
    <s v="Dans 69120"/>
    <s v=""/>
    <x v="45"/>
    <d v="1899-12-30T00:00:01"/>
    <n v="-3.2299999999999999E-4"/>
    <s v="passage possible"/>
    <s v="Commune de ramassage"/>
    <n v="112"/>
  </r>
  <r>
    <n v="1370"/>
    <n v="354017116483021"/>
    <s v="354017116483021-15 mars"/>
    <x v="1369"/>
    <d v="2022-03-15T06:46:49"/>
    <d v="2022-03-15T06:46:49"/>
    <s v="69120"/>
    <x v="1369"/>
    <x v="1369"/>
    <x v="15"/>
    <s v="Dans 69120"/>
    <s v=""/>
    <x v="15"/>
    <d v="1899-12-30T00:00:20"/>
    <n v="-2.343E-3"/>
    <s v="passage possible"/>
    <s v="Commune de ramassage"/>
    <n v="113"/>
  </r>
  <r>
    <n v="1371"/>
    <n v="354017116483021"/>
    <s v="354017116483021-15 mars"/>
    <x v="1370"/>
    <d v="2022-03-15T06:47:09"/>
    <d v="2022-03-15T06:47:09"/>
    <s v="69120"/>
    <x v="1370"/>
    <x v="1370"/>
    <x v="15"/>
    <s v="Dans 69120"/>
    <s v=""/>
    <x v="44"/>
    <d v="1899-12-30T00:00:08"/>
    <n v="-4.35E-4"/>
    <s v="passage possible"/>
    <s v="Commune de ramassage"/>
    <n v="114"/>
  </r>
  <r>
    <n v="1372"/>
    <n v="354017116483021"/>
    <s v="354017116483021-15 mars"/>
    <x v="1371"/>
    <d v="2022-03-15T06:47:17"/>
    <d v="2022-03-15T06:47:17"/>
    <s v="69120"/>
    <x v="1371"/>
    <x v="1371"/>
    <x v="15"/>
    <s v="Dans 69120"/>
    <s v=""/>
    <x v="21"/>
    <d v="1899-12-30T00:00:09"/>
    <n v="-4.6000000000000001E-4"/>
    <s v="passage possible"/>
    <s v="Commune de ramassage"/>
    <n v="115"/>
  </r>
  <r>
    <n v="1373"/>
    <n v="354017116483021"/>
    <s v="354017116483021-15 mars"/>
    <x v="1372"/>
    <d v="2022-03-15T06:47:26"/>
    <d v="2022-03-15T06:47:26"/>
    <s v="69120"/>
    <x v="1372"/>
    <x v="1372"/>
    <x v="15"/>
    <s v="Dans 69120"/>
    <s v=""/>
    <x v="25"/>
    <d v="1899-12-30T00:00:34"/>
    <n v="-5.1900000000000004E-4"/>
    <s v="passage possible"/>
    <s v="Commune de ramassage"/>
    <n v="116"/>
  </r>
  <r>
    <n v="1374"/>
    <n v="354017116483021"/>
    <s v="354017116483021-15 mars"/>
    <x v="1373"/>
    <d v="2022-03-15T06:48:00"/>
    <d v="2022-03-15T06:48:00"/>
    <s v="69120"/>
    <x v="1373"/>
    <x v="1373"/>
    <x v="15"/>
    <s v="Dans 69120"/>
    <s v=""/>
    <x v="29"/>
    <d v="1899-12-30T00:00:12"/>
    <n v="5.7200000000000003E-4"/>
    <s v="passage possible"/>
    <s v="Commune de ramassage"/>
    <n v="117"/>
  </r>
  <r>
    <n v="1375"/>
    <n v="354017116483021"/>
    <s v="354017116483021-15 mars"/>
    <x v="1374"/>
    <d v="2022-03-15T06:48:12"/>
    <d v="2022-03-15T06:48:12"/>
    <s v="69120"/>
    <x v="1374"/>
    <x v="1374"/>
    <x v="15"/>
    <s v="Dans 69120"/>
    <s v=""/>
    <x v="48"/>
    <d v="1899-12-30T00:00:11"/>
    <n v="1.1950000000000001E-3"/>
    <s v="passage possible"/>
    <s v="Commune de ramassage"/>
    <n v="118"/>
  </r>
  <r>
    <n v="1376"/>
    <n v="354017116483021"/>
    <s v="354017116483021-15 mars"/>
    <x v="1375"/>
    <d v="2022-03-15T06:48:23"/>
    <d v="2022-03-15T06:48:23"/>
    <s v="69120"/>
    <x v="1375"/>
    <x v="1375"/>
    <x v="15"/>
    <s v="Dans 69120"/>
    <s v=""/>
    <x v="25"/>
    <d v="1899-12-30T00:00:09"/>
    <n v="3.1799999999999998E-4"/>
    <s v="passage possible"/>
    <s v="Commune de ramassage"/>
    <n v="119"/>
  </r>
  <r>
    <n v="1377"/>
    <n v="354017116483021"/>
    <s v="354017116483021-15 mars"/>
    <x v="1376"/>
    <d v="2022-03-15T06:48:32"/>
    <d v="2022-03-15T06:48:32"/>
    <s v="69120"/>
    <x v="1376"/>
    <x v="1376"/>
    <x v="15"/>
    <s v="Dans 69120"/>
    <s v=""/>
    <x v="46"/>
    <d v="1899-12-30T00:00:23"/>
    <n v="-1.4300000000000001E-4"/>
    <s v="ramassage possible"/>
    <s v="Commune de ramassage"/>
    <n v="120"/>
  </r>
  <r>
    <n v="1378"/>
    <n v="354017116483021"/>
    <s v="354017116483021-15 mars"/>
    <x v="1377"/>
    <d v="2022-03-15T06:48:55"/>
    <d v="2022-03-15T06:48:55"/>
    <s v="69120"/>
    <x v="1377"/>
    <x v="1377"/>
    <x v="15"/>
    <s v="Dans 69120"/>
    <s v=""/>
    <x v="46"/>
    <d v="1899-12-30T00:00:05"/>
    <n v="-7.4999999999999993E-5"/>
    <s v="ramassage possible"/>
    <s v="Commune de ramassage"/>
    <n v="121"/>
  </r>
  <r>
    <n v="1379"/>
    <n v="354017116483021"/>
    <s v="354017116483021-15 mars"/>
    <x v="1378"/>
    <d v="2022-03-15T06:49:00"/>
    <d v="2022-03-15T06:49:00"/>
    <s v="69120"/>
    <x v="1378"/>
    <x v="1378"/>
    <x v="15"/>
    <s v="Dans 69120"/>
    <s v=""/>
    <x v="3"/>
    <d v="1899-12-30T00:00:52"/>
    <n v="-4.0000000000000003E-5"/>
    <s v="passage possible"/>
    <s v="Commune de ramassage"/>
    <n v="122"/>
  </r>
  <r>
    <n v="1380"/>
    <n v="354017116483021"/>
    <s v="354017116483021-15 mars"/>
    <x v="1379"/>
    <d v="2022-03-15T06:49:52"/>
    <d v="2022-03-15T06:49:52"/>
    <s v="69120"/>
    <x v="1379"/>
    <x v="1379"/>
    <x v="15"/>
    <s v="Dans 69120"/>
    <s v=""/>
    <x v="0"/>
    <d v="1899-12-30T00:00:41"/>
    <n v="-1.8500000000000001E-3"/>
    <s v="ramassage possible"/>
    <s v="Commune de passage"/>
    <n v="123"/>
  </r>
  <r>
    <n v="1381"/>
    <n v="354017116483021"/>
    <s v="354017116483021-15 mars"/>
    <x v="1380"/>
    <d v="2022-03-15T06:50:33"/>
    <d v="2022-03-15T06:50:33"/>
    <s v="69120"/>
    <x v="1380"/>
    <x v="1380"/>
    <x v="15"/>
    <s v="Dans 69120"/>
    <s v=""/>
    <x v="48"/>
    <d v="1899-12-30T00:00:11"/>
    <n v="-6.3E-5"/>
    <s v="passage possible"/>
    <s v="Commune de ramassage"/>
    <n v="124"/>
  </r>
  <r>
    <n v="1382"/>
    <n v="354017116483021"/>
    <s v="354017116483021-15 mars"/>
    <x v="1381"/>
    <d v="2022-03-15T06:50:44"/>
    <d v="2022-03-15T06:50:44"/>
    <s v="69120"/>
    <x v="1381"/>
    <x v="1381"/>
    <x v="15"/>
    <s v="Dans 69120"/>
    <s v=""/>
    <x v="2"/>
    <d v="1899-12-30T00:00:01"/>
    <n v="-1.05E-4"/>
    <s v="ramassage possible"/>
    <s v="Commune de ramassage"/>
    <n v="125"/>
  </r>
  <r>
    <n v="1383"/>
    <n v="354017116483021"/>
    <s v="354017116483021-15 mars"/>
    <x v="1382"/>
    <d v="2022-03-15T06:50:45"/>
    <d v="2022-03-15T06:50:45"/>
    <s v="69120"/>
    <x v="1382"/>
    <x v="1382"/>
    <x v="15"/>
    <s v="Dans 69120"/>
    <s v=""/>
    <x v="2"/>
    <d v="1899-12-30T00:00:17"/>
    <n v="-2.8499999999999999E-4"/>
    <s v="ramassage possible"/>
    <s v="Commune de ramassage"/>
    <n v="126"/>
  </r>
  <r>
    <n v="1384"/>
    <n v="354017116483021"/>
    <s v="354017116483021-15 mars"/>
    <x v="1383"/>
    <d v="2022-03-15T06:51:02"/>
    <d v="2022-03-15T06:51:02"/>
    <s v="69120"/>
    <x v="1383"/>
    <x v="1383"/>
    <x v="15"/>
    <s v="Dans 69120"/>
    <s v=""/>
    <x v="1"/>
    <d v="1899-12-30T00:00:03"/>
    <n v="-4.6999999999999997E-5"/>
    <s v="ramassage possible"/>
    <s v="Commune de ramassage"/>
    <n v="127"/>
  </r>
  <r>
    <n v="1385"/>
    <n v="354017116483021"/>
    <s v="354017116483021-15 mars"/>
    <x v="1384"/>
    <d v="2022-03-15T06:51:05"/>
    <d v="2022-03-15T06:51:05"/>
    <s v="69120"/>
    <x v="1384"/>
    <x v="1384"/>
    <x v="15"/>
    <s v="Dans 69120"/>
    <s v=""/>
    <x v="5"/>
    <d v="1899-12-30T00:01:46"/>
    <n v="-5.1999999999999997E-5"/>
    <s v="passage possible"/>
    <s v="Commune de ramassage"/>
    <n v="128"/>
  </r>
  <r>
    <n v="1386"/>
    <n v="354017116483021"/>
    <s v="354017116483021-15 mars"/>
    <x v="1385"/>
    <d v="2022-03-15T06:52:51"/>
    <d v="2022-03-15T06:52:51"/>
    <s v="69120"/>
    <x v="1385"/>
    <x v="1385"/>
    <x v="15"/>
    <s v="Dans 69120"/>
    <s v=""/>
    <x v="2"/>
    <d v="1899-12-30T00:00:01"/>
    <n v="-2.3E-5"/>
    <s v="ramassage possible"/>
    <s v="Commune de ramassage"/>
    <n v="129"/>
  </r>
  <r>
    <n v="1387"/>
    <n v="354017116483021"/>
    <s v="354017116483021-15 mars"/>
    <x v="1386"/>
    <d v="2022-03-15T06:52:52"/>
    <d v="2022-03-15T06:52:52"/>
    <s v="69120"/>
    <x v="1386"/>
    <x v="1386"/>
    <x v="15"/>
    <s v="Dans 69120"/>
    <s v=""/>
    <x v="1"/>
    <d v="1899-12-30T00:00:10"/>
    <n v="-9.7E-5"/>
    <s v="ramassage possible"/>
    <s v="Commune de ramassage"/>
    <n v="130"/>
  </r>
  <r>
    <n v="1388"/>
    <n v="354017116483021"/>
    <s v="354017116483021-15 mars"/>
    <x v="1387"/>
    <d v="2022-03-15T06:53:02"/>
    <d v="2022-03-15T06:53:02"/>
    <s v="69120"/>
    <x v="1387"/>
    <x v="1387"/>
    <x v="15"/>
    <s v="Dans 69120"/>
    <s v=""/>
    <x v="48"/>
    <d v="1899-12-30T00:01:03"/>
    <n v="2.8499999999999999E-4"/>
    <s v="passage possible"/>
    <s v="Commune de ramassage"/>
    <n v="131"/>
  </r>
  <r>
    <n v="1389"/>
    <n v="354017116483021"/>
    <s v="354017116483021-15 mars"/>
    <x v="1388"/>
    <d v="2022-03-15T06:54:05"/>
    <d v="2022-03-15T06:54:05"/>
    <s v="69120"/>
    <x v="1388"/>
    <x v="1388"/>
    <x v="15"/>
    <s v="Dans 69120"/>
    <s v=""/>
    <x v="46"/>
    <d v="1899-12-30T00:00:05"/>
    <n v="4.1999999999999998E-5"/>
    <s v="ramassage possible"/>
    <s v="Commune de ramassage"/>
    <n v="132"/>
  </r>
  <r>
    <n v="1390"/>
    <n v="354017116483021"/>
    <s v="354017116483021-15 mars"/>
    <x v="1389"/>
    <d v="2022-03-15T06:54:10"/>
    <d v="2022-03-15T06:54:10"/>
    <s v="69120"/>
    <x v="1389"/>
    <x v="1389"/>
    <x v="15"/>
    <s v="Dans 69120"/>
    <s v=""/>
    <x v="0"/>
    <d v="1899-12-30T00:01:04"/>
    <n v="1.83E-4"/>
    <s v="ramassage possible"/>
    <s v="Commune de passage"/>
    <n v="133"/>
  </r>
  <r>
    <n v="1391"/>
    <n v="354017116483021"/>
    <s v="354017116483021-15 mars"/>
    <x v="1390"/>
    <d v="2022-03-15T06:55:14"/>
    <d v="2022-03-15T06:55:14"/>
    <s v="69120"/>
    <x v="1390"/>
    <x v="1390"/>
    <x v="15"/>
    <s v="Dans 69120"/>
    <s v=""/>
    <x v="29"/>
    <d v="1899-12-30T00:00:32"/>
    <n v="1.619E-3"/>
    <s v="passage possible"/>
    <s v="Commune de ramassage"/>
    <n v="134"/>
  </r>
  <r>
    <n v="1392"/>
    <n v="354017116483021"/>
    <s v="354017116483021-15 mars"/>
    <x v="1391"/>
    <d v="2022-03-15T06:55:46"/>
    <d v="2022-03-15T06:55:46"/>
    <s v="69120"/>
    <x v="1391"/>
    <x v="1391"/>
    <x v="15"/>
    <s v="Dans 69120"/>
    <s v=""/>
    <x v="50"/>
    <d v="1899-12-30T00:00:32"/>
    <n v="9.3800000000000003E-4"/>
    <s v="passage possible"/>
    <s v="Commune de ramassage"/>
    <n v="135"/>
  </r>
  <r>
    <n v="1393"/>
    <n v="354017116483021"/>
    <s v="354017116483021-15 mars"/>
    <x v="1392"/>
    <d v="2022-03-15T06:56:18"/>
    <d v="2022-03-15T06:56:18"/>
    <s v="69120"/>
    <x v="1392"/>
    <x v="1392"/>
    <x v="15"/>
    <s v="Dans 69120"/>
    <s v=""/>
    <x v="6"/>
    <d v="1899-12-30T00:00:08"/>
    <n v="2.03E-4"/>
    <s v="passage possible"/>
    <s v="Commune de ramassage"/>
    <n v="136"/>
  </r>
  <r>
    <n v="1394"/>
    <n v="354017116483021"/>
    <s v="354017116483021-15 mars"/>
    <x v="1393"/>
    <d v="2022-03-15T06:56:26"/>
    <d v="2022-03-15T06:56:26"/>
    <s v="69120"/>
    <x v="1393"/>
    <x v="1393"/>
    <x v="15"/>
    <s v="Dans 69120"/>
    <s v=""/>
    <x v="26"/>
    <d v="1899-12-30T00:00:45"/>
    <n v="1.2400000000000001E-4"/>
    <s v="passage possible"/>
    <s v="Commune de ramassage"/>
    <n v="137"/>
  </r>
  <r>
    <n v="1395"/>
    <n v="354017116483021"/>
    <s v="354017116483021-15 mars"/>
    <x v="1394"/>
    <d v="2022-03-15T06:57:11"/>
    <d v="2022-03-15T06:57:11"/>
    <s v="69120"/>
    <x v="1394"/>
    <x v="1394"/>
    <x v="15"/>
    <s v="Dans 69120"/>
    <s v=""/>
    <x v="1"/>
    <d v="1899-12-30T00:00:33"/>
    <n v="2.8E-5"/>
    <s v="ramassage possible"/>
    <s v="Commune de ramassage"/>
    <n v="138"/>
  </r>
  <r>
    <n v="1396"/>
    <n v="354017116483021"/>
    <s v="354017116483021-15 mars"/>
    <x v="1395"/>
    <d v="2022-03-15T06:57:44"/>
    <d v="2022-03-15T06:57:44"/>
    <s v="69120"/>
    <x v="1395"/>
    <x v="1395"/>
    <x v="15"/>
    <s v="Dans 69120"/>
    <s v=""/>
    <x v="29"/>
    <d v="1899-12-30T00:00:07"/>
    <n v="3.0000000000000001E-5"/>
    <s v="passage possible"/>
    <s v="Commune de ramassage"/>
    <n v="139"/>
  </r>
  <r>
    <n v="1397"/>
    <n v="354017116483021"/>
    <s v="354017116483021-15 mars"/>
    <x v="1396"/>
    <d v="2022-03-15T06:57:51"/>
    <d v="2022-03-15T06:57:51"/>
    <s v="69120"/>
    <x v="1396"/>
    <x v="1396"/>
    <x v="15"/>
    <s v="Dans 69120"/>
    <s v=""/>
    <x v="7"/>
    <d v="1899-12-30T00:00:13"/>
    <n v="-1.75E-4"/>
    <s v="passage possible"/>
    <s v="Commune de ramassage"/>
    <n v="140"/>
  </r>
  <r>
    <n v="1398"/>
    <n v="354017116483021"/>
    <s v="354017116483021-15 mars"/>
    <x v="1397"/>
    <d v="2022-03-15T06:58:04"/>
    <d v="2022-03-15T06:58:04"/>
    <s v="69120"/>
    <x v="1397"/>
    <x v="1397"/>
    <x v="15"/>
    <s v="Dans 69120"/>
    <s v=""/>
    <x v="3"/>
    <d v="1899-12-30T00:00:33"/>
    <n v="2.1999999999999999E-5"/>
    <s v="passage possible"/>
    <s v="Commune de ramassage"/>
    <n v="141"/>
  </r>
  <r>
    <n v="1399"/>
    <n v="354017116483021"/>
    <s v="354017116483021-15 mars"/>
    <x v="1398"/>
    <d v="2022-03-15T06:58:37"/>
    <d v="2022-03-15T06:58:37"/>
    <s v="69120"/>
    <x v="1398"/>
    <x v="1398"/>
    <x v="15"/>
    <s v="Dans 69120"/>
    <s v=""/>
    <x v="48"/>
    <d v="1899-12-30T00:00:08"/>
    <n v="2.2000000000000001E-4"/>
    <s v="passage possible"/>
    <s v="Commune de ramassage"/>
    <n v="142"/>
  </r>
  <r>
    <n v="1400"/>
    <n v="354017116483021"/>
    <s v="354017116483021-15 mars"/>
    <x v="1399"/>
    <d v="2022-03-15T06:58:45"/>
    <d v="2022-03-15T06:58:45"/>
    <s v="69120"/>
    <x v="1399"/>
    <x v="1399"/>
    <x v="15"/>
    <s v="Dans 69120"/>
    <s v=""/>
    <x v="48"/>
    <d v="1899-12-30T00:00:52"/>
    <n v="4.3800000000000002E-4"/>
    <s v="passage possible"/>
    <s v="Commune de ramassage"/>
    <n v="143"/>
  </r>
  <r>
    <n v="1401"/>
    <n v="354017116483021"/>
    <s v="354017116483021-15 mars"/>
    <x v="1400"/>
    <d v="2022-03-15T06:59:37"/>
    <d v="2022-03-15T06:59:37"/>
    <s v="69120"/>
    <x v="1400"/>
    <x v="1400"/>
    <x v="15"/>
    <s v="Dans 69120"/>
    <s v=""/>
    <x v="48"/>
    <d v="1899-12-30T00:00:15"/>
    <n v="-9.2999999999999997E-5"/>
    <s v="passage possible"/>
    <s v="Commune de ramassage"/>
    <n v="144"/>
  </r>
  <r>
    <n v="1402"/>
    <n v="354017116483021"/>
    <s v="354017116483021-15 mars"/>
    <x v="1401"/>
    <d v="2022-03-15T06:59:52"/>
    <d v="2022-03-15T06:59:52"/>
    <s v="69120"/>
    <x v="1401"/>
    <x v="1401"/>
    <x v="15"/>
    <s v="Dans 69120"/>
    <s v=""/>
    <x v="24"/>
    <d v="1899-12-30T00:01:26"/>
    <n v="2.5000000000000001E-4"/>
    <s v="passage possible"/>
    <s v="Commune de ramassage"/>
    <n v="145"/>
  </r>
  <r>
    <n v="1403"/>
    <n v="354017116483021"/>
    <s v="354017116483021-15 mars"/>
    <x v="1402"/>
    <d v="2022-03-15T07:01:18"/>
    <d v="2022-03-15T07:01:18"/>
    <s v="69120"/>
    <x v="1402"/>
    <x v="1402"/>
    <x v="15"/>
    <s v="Dans 69120"/>
    <s v=""/>
    <x v="6"/>
    <d v="1899-12-30T00:01:02"/>
    <n v="-1.4940000000000001E-3"/>
    <s v="passage possible"/>
    <s v="Commune de ramassage"/>
    <n v="146"/>
  </r>
  <r>
    <n v="1404"/>
    <n v="354017116483021"/>
    <s v="354017116483021-15 mars"/>
    <x v="1403"/>
    <d v="2022-03-15T07:02:20"/>
    <d v="2022-03-15T07:02:20"/>
    <s v="69120"/>
    <x v="1403"/>
    <x v="1403"/>
    <x v="15"/>
    <s v="Dans 69120"/>
    <s v=""/>
    <x v="36"/>
    <d v="1899-12-30T00:00:03"/>
    <n v="-2.31E-4"/>
    <s v="passage possible"/>
    <s v="Commune de ramassage"/>
    <n v="147"/>
  </r>
  <r>
    <n v="1405"/>
    <n v="354017116483021"/>
    <s v="354017116483021-15 mars"/>
    <x v="1404"/>
    <d v="2022-03-15T07:02:23"/>
    <d v="2022-03-15T07:02:23"/>
    <s v="69120"/>
    <x v="1404"/>
    <x v="1404"/>
    <x v="15"/>
    <s v="Dans 69120"/>
    <s v=""/>
    <x v="29"/>
    <d v="1899-12-30T00:00:09"/>
    <n v="-5.3200000000000003E-4"/>
    <s v="passage possible"/>
    <s v="Commune de ramassage"/>
    <n v="148"/>
  </r>
  <r>
    <n v="1406"/>
    <n v="354017116483021"/>
    <s v="354017116483021-15 mars"/>
    <x v="1405"/>
    <d v="2022-03-15T07:02:32"/>
    <d v="2022-03-15T07:02:32"/>
    <s v="69120"/>
    <x v="1405"/>
    <x v="1405"/>
    <x v="15"/>
    <s v="Dans 69120"/>
    <s v=""/>
    <x v="51"/>
    <d v="1899-12-30T00:00:05"/>
    <n v="-1.1E-4"/>
    <s v="passage possible"/>
    <s v="Commune de ramassage"/>
    <n v="149"/>
  </r>
  <r>
    <n v="1407"/>
    <n v="354017116483021"/>
    <s v="354017116483021-15 mars"/>
    <x v="1406"/>
    <d v="2022-03-15T07:02:37"/>
    <d v="2022-03-15T07:02:37"/>
    <s v="69120"/>
    <x v="1406"/>
    <x v="1406"/>
    <x v="15"/>
    <s v="Dans 69120"/>
    <s v=""/>
    <x v="23"/>
    <d v="1899-12-30T00:00:09"/>
    <n v="-3.2200000000000002E-4"/>
    <s v="passage possible"/>
    <s v="Commune de ramassage"/>
    <n v="150"/>
  </r>
  <r>
    <n v="1408"/>
    <n v="354017116483021"/>
    <s v="354017116483021-15 mars"/>
    <x v="1407"/>
    <d v="2022-03-15T07:02:46"/>
    <d v="2022-03-15T07:02:46"/>
    <s v="69120"/>
    <x v="1407"/>
    <x v="1407"/>
    <x v="15"/>
    <s v="Dans 69120"/>
    <s v=""/>
    <x v="24"/>
    <d v="1899-12-30T00:00:05"/>
    <n v="-3.2600000000000001E-4"/>
    <s v="passage possible"/>
    <s v="Commune de ramassage"/>
    <n v="151"/>
  </r>
  <r>
    <n v="1409"/>
    <n v="354017116483021"/>
    <s v="354017116483021-15 mars"/>
    <x v="1408"/>
    <d v="2022-03-15T07:02:51"/>
    <d v="2022-03-15T07:02:51"/>
    <s v="69120"/>
    <x v="1408"/>
    <x v="1408"/>
    <x v="15"/>
    <s v="Dans 69120"/>
    <s v=""/>
    <x v="26"/>
    <d v="1899-12-30T00:00:04"/>
    <n v="-1.9900000000000001E-4"/>
    <s v="passage possible"/>
    <s v="Commune de ramassage"/>
    <n v="152"/>
  </r>
  <r>
    <n v="1410"/>
    <n v="354017116483021"/>
    <s v="354017116483021-15 mars"/>
    <x v="1409"/>
    <d v="2022-03-15T07:02:55"/>
    <d v="2022-03-15T07:02:55"/>
    <s v="69120"/>
    <x v="1409"/>
    <x v="1409"/>
    <x v="15"/>
    <s v="Dans 69120"/>
    <s v=""/>
    <x v="31"/>
    <d v="1899-12-30T00:00:04"/>
    <n v="-4.0000000000000003E-5"/>
    <s v="ramassage possible"/>
    <s v="Commune de ramassage"/>
    <n v="153"/>
  </r>
  <r>
    <n v="1411"/>
    <n v="354017116483021"/>
    <s v="354017116483021-15 mars"/>
    <x v="1410"/>
    <d v="2022-03-15T07:02:59"/>
    <d v="2022-03-15T07:02:59"/>
    <s v="69120"/>
    <x v="1410"/>
    <x v="1410"/>
    <x v="15"/>
    <s v="Dans 69120"/>
    <s v=""/>
    <x v="46"/>
    <d v="1899-12-30T00:00:05"/>
    <n v="-9.9999999999999995E-7"/>
    <s v="ramassage possible"/>
    <s v="Commune de ramassage"/>
    <n v="154"/>
  </r>
  <r>
    <n v="1412"/>
    <n v="354017116483021"/>
    <s v="354017116483021-15 mars"/>
    <x v="1411"/>
    <d v="2022-03-15T07:03:04"/>
    <d v="2022-03-15T07:03:04"/>
    <s v="69120"/>
    <x v="1411"/>
    <x v="1411"/>
    <x v="15"/>
    <s v="Dans 69120"/>
    <s v=""/>
    <x v="31"/>
    <d v="1899-12-30T00:00:10"/>
    <n v="4.5800000000000002E-4"/>
    <s v="ramassage possible"/>
    <s v="Commune de ramassage"/>
    <n v="155"/>
  </r>
  <r>
    <n v="1413"/>
    <n v="354017116483021"/>
    <s v="354017116483021-15 mars"/>
    <x v="1412"/>
    <d v="2022-03-15T07:03:14"/>
    <d v="2022-03-15T07:03:14"/>
    <s v="69120"/>
    <x v="1412"/>
    <x v="1412"/>
    <x v="15"/>
    <s v="Dans 69120"/>
    <s v=""/>
    <x v="29"/>
    <d v="1899-12-30T00:00:07"/>
    <n v="-1.8000000000000001E-4"/>
    <s v="passage possible"/>
    <s v="Commune de ramassage"/>
    <n v="156"/>
  </r>
  <r>
    <n v="1414"/>
    <n v="354017116483021"/>
    <s v="354017116483021-15 mars"/>
    <x v="1413"/>
    <d v="2022-03-15T07:03:21"/>
    <d v="2022-03-15T07:03:21"/>
    <s v="69120"/>
    <x v="1413"/>
    <x v="1413"/>
    <x v="15"/>
    <s v="Dans 69120"/>
    <s v=""/>
    <x v="45"/>
    <d v="1899-12-30T00:00:40"/>
    <n v="-2.0999999999999999E-3"/>
    <s v="passage possible"/>
    <s v="Commune de ramassage"/>
    <n v="157"/>
  </r>
  <r>
    <n v="1415"/>
    <n v="354017116483021"/>
    <s v="354017116483021-15 mars"/>
    <x v="1414"/>
    <d v="2022-03-15T07:04:01"/>
    <d v="2022-03-15T07:04:01"/>
    <s v="69120"/>
    <x v="1414"/>
    <x v="1414"/>
    <x v="15"/>
    <s v="Dans 69120"/>
    <s v=""/>
    <x v="15"/>
    <d v="1899-12-30T00:00:10"/>
    <n v="-6.8300000000000001E-4"/>
    <s v="passage possible"/>
    <s v="Commune de ramassage"/>
    <n v="158"/>
  </r>
  <r>
    <n v="1416"/>
    <n v="354017116483021"/>
    <s v="354017116483021-15 mars"/>
    <x v="1415"/>
    <d v="2022-03-15T07:04:11"/>
    <d v="2022-03-15T07:04:11"/>
    <s v="69120"/>
    <x v="1415"/>
    <x v="1415"/>
    <x v="15"/>
    <s v="Dans 69120"/>
    <s v=""/>
    <x v="9"/>
    <d v="1899-12-30T00:00:04"/>
    <n v="1.21E-4"/>
    <s v="passage possible"/>
    <s v="Commune de ramassage"/>
    <n v="159"/>
  </r>
  <r>
    <n v="1417"/>
    <n v="354017116483021"/>
    <s v="354017116483021-15 mars"/>
    <x v="1416"/>
    <d v="2022-03-15T07:04:15"/>
    <d v="2022-03-15T07:04:15"/>
    <s v="69120"/>
    <x v="1416"/>
    <x v="1416"/>
    <x v="15"/>
    <s v="Dans 69120"/>
    <s v=""/>
    <x v="28"/>
    <d v="1899-12-30T00:00:17"/>
    <n v="1.4599999999999999E-3"/>
    <s v="passage possible"/>
    <s v="Commune de ramassage"/>
    <n v="160"/>
  </r>
  <r>
    <n v="1418"/>
    <n v="354017116483021"/>
    <s v="354017116483021-15 mars"/>
    <x v="1417"/>
    <d v="2022-03-15T07:04:32"/>
    <d v="2022-03-15T07:04:32"/>
    <s v="69120"/>
    <x v="1417"/>
    <x v="1417"/>
    <x v="15"/>
    <s v="Dans 69120"/>
    <s v=""/>
    <x v="45"/>
    <d v="1899-12-30T00:00:02"/>
    <n v="1.0000000000000001E-5"/>
    <s v="passage possible"/>
    <s v="Commune de ramassage"/>
    <n v="161"/>
  </r>
  <r>
    <n v="1419"/>
    <n v="354017116483021"/>
    <s v="354017116483021-15 mars"/>
    <x v="1418"/>
    <d v="2022-03-15T07:04:34"/>
    <d v="2022-03-15T07:04:34"/>
    <s v="69120"/>
    <x v="1418"/>
    <x v="1418"/>
    <x v="15"/>
    <s v="Dans 69120"/>
    <s v=""/>
    <x v="45"/>
    <d v="1899-12-30T00:00:03"/>
    <n v="-1.5799999999999999E-4"/>
    <s v="passage possible"/>
    <s v="Commune de ramassage"/>
    <n v="162"/>
  </r>
  <r>
    <n v="1420"/>
    <n v="354017116483021"/>
    <s v="354017116483021-15 mars"/>
    <x v="1419"/>
    <d v="2022-03-15T07:04:37"/>
    <d v="2022-03-15T07:04:37"/>
    <s v="69120"/>
    <x v="1419"/>
    <x v="1419"/>
    <x v="15"/>
    <s v="Dans 69120"/>
    <s v=""/>
    <x v="45"/>
    <d v="1899-12-30T00:00:09"/>
    <n v="-6.4499999999999996E-4"/>
    <s v="passage possible"/>
    <s v="Commune de ramassage"/>
    <n v="163"/>
  </r>
  <r>
    <n v="1421"/>
    <n v="354017116483021"/>
    <s v="354017116483021-15 mars"/>
    <x v="1420"/>
    <d v="2022-03-15T07:04:46"/>
    <d v="2022-03-15T07:04:46"/>
    <s v="69120"/>
    <x v="1420"/>
    <x v="1420"/>
    <x v="15"/>
    <s v="Dans 69120"/>
    <s v=""/>
    <x v="14"/>
    <d v="1899-12-30T00:00:20"/>
    <n v="-1.6869999999999999E-3"/>
    <s v="passage possible"/>
    <s v="Commune de ramassage"/>
    <n v="164"/>
  </r>
  <r>
    <n v="1422"/>
    <n v="354017116483021"/>
    <s v="354017116483021-15 mars"/>
    <x v="1421"/>
    <d v="2022-03-15T07:05:06"/>
    <d v="2022-03-15T07:05:06"/>
    <s v="69120"/>
    <x v="1421"/>
    <x v="1421"/>
    <x v="15"/>
    <s v="Dans 69120"/>
    <s v=""/>
    <x v="29"/>
    <d v="1899-12-30T00:00:21"/>
    <n v="-8.25E-4"/>
    <s v="passage possible"/>
    <s v="Commune de ramassage"/>
    <n v="165"/>
  </r>
  <r>
    <n v="1423"/>
    <n v="354017116483021"/>
    <s v="354017116483021-15 mars"/>
    <x v="1422"/>
    <d v="2022-03-15T07:05:27"/>
    <d v="2022-03-15T07:05:27"/>
    <s v="69120"/>
    <x v="1422"/>
    <x v="1422"/>
    <x v="15"/>
    <s v="Dans 69120"/>
    <s v=""/>
    <x v="26"/>
    <d v="1899-12-30T00:00:21"/>
    <n v="-7.8799999999999996E-4"/>
    <s v="passage possible"/>
    <s v="Commune de ramassage"/>
    <n v="166"/>
  </r>
  <r>
    <n v="1424"/>
    <n v="354017116483021"/>
    <s v="354017116483021-15 mars"/>
    <x v="1423"/>
    <d v="2022-03-15T07:05:48"/>
    <d v="2022-03-15T07:05:48"/>
    <s v="69120"/>
    <x v="1423"/>
    <x v="1423"/>
    <x v="15"/>
    <s v="Dans 69120"/>
    <s v=""/>
    <x v="31"/>
    <d v="1899-12-30T00:00:03"/>
    <n v="-2.1999999999999999E-5"/>
    <s v="ramassage possible"/>
    <s v="Commune de ramassage"/>
    <n v="167"/>
  </r>
  <r>
    <n v="1425"/>
    <n v="354017116483021"/>
    <s v="354017116483021-15 mars"/>
    <x v="1424"/>
    <d v="2022-03-15T07:05:51"/>
    <d v="2022-03-15T07:05:51"/>
    <s v="69120"/>
    <x v="1424"/>
    <x v="1424"/>
    <x v="15"/>
    <s v="Dans 69120"/>
    <s v=""/>
    <x v="2"/>
    <d v="1899-12-30T00:02:39"/>
    <n v="1.237E-3"/>
    <s v="ramassage possible"/>
    <s v="Commune de ramassage"/>
    <n v="168"/>
  </r>
  <r>
    <n v="1426"/>
    <n v="354017116483021"/>
    <s v="354017116483021-15 mars"/>
    <x v="1425"/>
    <d v="2022-03-15T07:08:30"/>
    <d v="2022-03-15T07:08:30"/>
    <s v="69120"/>
    <x v="1425"/>
    <x v="1425"/>
    <x v="15"/>
    <s v="Dans 69120"/>
    <s v=""/>
    <x v="25"/>
    <d v="1899-12-30T00:00:35"/>
    <n v="1.743E-3"/>
    <s v="passage possible"/>
    <s v="Commune de ramassage"/>
    <n v="169"/>
  </r>
  <r>
    <n v="1427"/>
    <n v="354017116483021"/>
    <s v="354017116483021-15 mars"/>
    <x v="1426"/>
    <d v="2022-03-15T07:09:05"/>
    <d v="2022-03-15T07:09:05"/>
    <s v="69120"/>
    <x v="1426"/>
    <x v="1426"/>
    <x v="15"/>
    <s v="Dans 69120"/>
    <s v=""/>
    <x v="25"/>
    <d v="1899-12-30T00:01:29"/>
    <n v="4.64E-4"/>
    <s v="passage possible"/>
    <s v="Commune de ramassage"/>
    <n v="170"/>
  </r>
  <r>
    <n v="1428"/>
    <n v="354017116483021"/>
    <s v="354017116483021-15 mars"/>
    <x v="1427"/>
    <d v="2022-03-15T07:10:34"/>
    <d v="2022-03-15T07:10:34"/>
    <s v="69120"/>
    <x v="1427"/>
    <x v="1427"/>
    <x v="15"/>
    <s v="Dans 69120"/>
    <s v=""/>
    <x v="0"/>
    <d v="1899-12-30T00:00:51"/>
    <n v="4.55E-4"/>
    <s v="ramassage possible"/>
    <s v="Commune de passage"/>
    <n v="171"/>
  </r>
  <r>
    <n v="1429"/>
    <n v="354017116483021"/>
    <s v="354017116483021-15 mars"/>
    <x v="1428"/>
    <d v="2022-03-15T07:11:25"/>
    <d v="2022-03-15T07:11:25"/>
    <s v="69120"/>
    <x v="1428"/>
    <x v="1428"/>
    <x v="15"/>
    <s v="Dans 69120"/>
    <s v=""/>
    <x v="24"/>
    <d v="1899-12-30T00:00:14"/>
    <n v="6.7999999999999999E-5"/>
    <s v="passage possible"/>
    <s v="Commune de ramassage"/>
    <n v="172"/>
  </r>
  <r>
    <n v="1430"/>
    <n v="354017116483021"/>
    <s v="354017116483021-15 mars"/>
    <x v="1429"/>
    <d v="2022-03-15T07:11:39"/>
    <d v="2022-03-15T07:11:39"/>
    <s v="69120"/>
    <x v="1429"/>
    <x v="1429"/>
    <x v="15"/>
    <s v="Dans 69120"/>
    <s v=""/>
    <x v="6"/>
    <d v="1899-12-30T00:00:31"/>
    <n v="3.5199999999999999E-4"/>
    <s v="passage possible"/>
    <s v="Commune de ramassage"/>
    <n v="173"/>
  </r>
  <r>
    <n v="1431"/>
    <n v="354017116483021"/>
    <s v="354017116483021-15 mars"/>
    <x v="1430"/>
    <d v="2022-03-15T07:12:10"/>
    <d v="2022-03-15T07:12:10"/>
    <s v="69120"/>
    <x v="1430"/>
    <x v="1430"/>
    <x v="15"/>
    <s v="Dans 69120"/>
    <s v=""/>
    <x v="46"/>
    <d v="1899-12-30T00:00:01"/>
    <n v="-1.12E-4"/>
    <s v="ramassage possible"/>
    <s v="Commune de ramassage"/>
    <n v="174"/>
  </r>
  <r>
    <n v="1432"/>
    <n v="354017116483021"/>
    <s v="354017116483021-15 mars"/>
    <x v="1431"/>
    <d v="2022-03-15T07:12:11"/>
    <d v="2022-03-15T07:12:11"/>
    <s v="69120"/>
    <x v="1431"/>
    <x v="1431"/>
    <x v="15"/>
    <s v="Dans 69120"/>
    <s v=""/>
    <x v="31"/>
    <d v="1899-12-30T00:00:04"/>
    <n v="-3.3199999999999999E-4"/>
    <s v="ramassage possible"/>
    <s v="Commune de ramassage"/>
    <n v="175"/>
  </r>
  <r>
    <n v="1433"/>
    <n v="354017116483021"/>
    <s v="354017116483021-15 mars"/>
    <x v="1432"/>
    <d v="2022-03-15T07:12:15"/>
    <d v="2022-03-15T07:12:15"/>
    <s v="69120"/>
    <x v="1432"/>
    <x v="1432"/>
    <x v="15"/>
    <s v="Dans 69120"/>
    <s v=""/>
    <x v="2"/>
    <d v="1899-12-30T00:01:02"/>
    <n v="-7.0600000000000003E-4"/>
    <s v="ramassage possible"/>
    <s v="Commune de ramassage"/>
    <n v="176"/>
  </r>
  <r>
    <n v="1434"/>
    <n v="354017116483021"/>
    <s v="354017116483021-15 mars"/>
    <x v="1433"/>
    <d v="2022-03-15T07:13:17"/>
    <d v="2022-03-15T07:13:17"/>
    <s v="69120"/>
    <x v="1433"/>
    <x v="1433"/>
    <x v="15"/>
    <s v="Dans 69120"/>
    <s v=""/>
    <x v="27"/>
    <d v="1899-12-30T00:00:29"/>
    <n v="-1.0900000000000001E-4"/>
    <s v="passage possible"/>
    <s v="Commune de ramassage"/>
    <n v="177"/>
  </r>
  <r>
    <n v="1435"/>
    <n v="354017116483021"/>
    <s v="354017116483021-15 mars"/>
    <x v="1434"/>
    <d v="2022-03-15T07:13:46"/>
    <d v="2022-03-15T07:13:46"/>
    <s v="69120"/>
    <x v="1434"/>
    <x v="1434"/>
    <x v="15"/>
    <s v="Dans 69120"/>
    <s v=""/>
    <x v="46"/>
    <d v="1899-12-30T00:00:01"/>
    <n v="-1.35E-4"/>
    <s v="ramassage possible"/>
    <s v="Commune de ramassage"/>
    <n v="178"/>
  </r>
  <r>
    <n v="1436"/>
    <n v="354017116483021"/>
    <s v="354017116483021-15 mars"/>
    <x v="1435"/>
    <d v="2022-03-15T07:13:47"/>
    <d v="2022-03-15T07:13:47"/>
    <s v="69120"/>
    <x v="1435"/>
    <x v="1435"/>
    <x v="15"/>
    <s v="Dans 69120"/>
    <s v=""/>
    <x v="2"/>
    <d v="1899-12-30T00:00:28"/>
    <n v="5.0000000000000004E-6"/>
    <s v="ramassage possible"/>
    <s v="Commune de ramassage"/>
    <n v="179"/>
  </r>
  <r>
    <n v="1437"/>
    <n v="354017116483021"/>
    <s v="354017116483021-15 mars"/>
    <x v="1436"/>
    <d v="2022-03-15T07:14:15"/>
    <d v="2022-03-15T07:14:15"/>
    <s v="69120"/>
    <x v="1436"/>
    <x v="1436"/>
    <x v="15"/>
    <s v="Dans 69120"/>
    <s v=""/>
    <x v="0"/>
    <d v="1899-12-30T00:07:17"/>
    <n v="-3.9529999999999999E-3"/>
    <s v="ramassage possible"/>
    <s v="Commune de passage"/>
    <n v="180"/>
  </r>
  <r>
    <n v="1438"/>
    <n v="354017116483021"/>
    <s v="354017116483021-15 mars"/>
    <x v="1437"/>
    <d v="2022-03-15T07:21:32"/>
    <d v="2022-03-15T07:21:32"/>
    <s v="69120"/>
    <x v="1437"/>
    <x v="1437"/>
    <x v="15"/>
    <s v="Dans 69120"/>
    <s v=""/>
    <x v="3"/>
    <d v="1899-12-30T00:01:16"/>
    <n v="-5.8699999999999996E-4"/>
    <s v="passage possible"/>
    <s v="Commune de ramassage"/>
    <n v="181"/>
  </r>
  <r>
    <n v="1439"/>
    <n v="354017116483021"/>
    <s v="354017116483021-15 mars"/>
    <x v="1438"/>
    <d v="2022-03-15T07:22:48"/>
    <d v="2022-03-15T07:22:48"/>
    <s v="69120"/>
    <x v="1438"/>
    <x v="1438"/>
    <x v="15"/>
    <s v="Dans 69120"/>
    <s v=""/>
    <x v="29"/>
    <d v="1899-12-30T00:00:09"/>
    <n v="-2.9300000000000002E-4"/>
    <s v="passage possible"/>
    <s v="Commune de ramassage"/>
    <n v="182"/>
  </r>
  <r>
    <n v="1440"/>
    <n v="354017116483021"/>
    <s v="354017116483021-15 mars"/>
    <x v="1439"/>
    <d v="2022-03-15T07:22:57"/>
    <d v="2022-03-15T07:22:57"/>
    <s v="69120"/>
    <x v="1439"/>
    <x v="1439"/>
    <x v="15"/>
    <s v="Dans 69120"/>
    <s v=""/>
    <x v="51"/>
    <d v="1899-12-30T00:00:39"/>
    <n v="-1.63E-4"/>
    <s v="passage possible"/>
    <s v="Commune de ramassage"/>
    <n v="183"/>
  </r>
  <r>
    <n v="1441"/>
    <n v="354017116483021"/>
    <s v="354017116483021-15 mars"/>
    <x v="1440"/>
    <d v="2022-03-15T07:23:36"/>
    <d v="2022-03-15T07:23:36"/>
    <s v="69120"/>
    <x v="1440"/>
    <x v="1440"/>
    <x v="15"/>
    <s v="Dans 69120"/>
    <s v=""/>
    <x v="36"/>
    <d v="1899-12-30T00:00:34"/>
    <n v="-9.7499999999999996E-4"/>
    <s v="passage possible"/>
    <s v="Commune de ramassage"/>
    <n v="184"/>
  </r>
  <r>
    <n v="1442"/>
    <n v="354017116483021"/>
    <s v="354017116483021-15 mars"/>
    <x v="1441"/>
    <d v="2022-03-15T07:24:10"/>
    <d v="2022-03-15T07:24:10"/>
    <s v="69120"/>
    <x v="1441"/>
    <x v="1441"/>
    <x v="15"/>
    <s v="Dans 69120"/>
    <s v=""/>
    <x v="26"/>
    <d v="1899-12-30T00:00:03"/>
    <n v="-2.05E-4"/>
    <s v="passage possible"/>
    <s v="Commune de ramassage"/>
    <n v="185"/>
  </r>
  <r>
    <n v="1443"/>
    <n v="354017116483021"/>
    <s v="354017116483021-15 mars"/>
    <x v="1442"/>
    <d v="2022-03-15T07:24:13"/>
    <d v="2022-03-15T07:24:13"/>
    <s v="69120"/>
    <x v="1442"/>
    <x v="1442"/>
    <x v="15"/>
    <s v="Dans 69120"/>
    <s v=""/>
    <x v="23"/>
    <d v="1899-12-30T00:00:12"/>
    <n v="-5.0900000000000001E-4"/>
    <s v="passage possible"/>
    <s v="Commune de ramassage"/>
    <n v="186"/>
  </r>
  <r>
    <n v="1444"/>
    <n v="354017116483021"/>
    <s v="354017116483021-15 mars"/>
    <x v="1443"/>
    <d v="2022-03-15T07:24:25"/>
    <d v="2022-03-15T07:24:25"/>
    <s v="69120"/>
    <x v="1443"/>
    <x v="1443"/>
    <x v="15"/>
    <s v="Dans 69120"/>
    <s v=""/>
    <x v="8"/>
    <d v="1899-12-30T00:00:39"/>
    <n v="-1.6260000000000001E-3"/>
    <s v="passage possible"/>
    <s v="Commune de ramassage"/>
    <n v="187"/>
  </r>
  <r>
    <n v="1445"/>
    <n v="354017116483021"/>
    <s v="354017116483021-15 mars"/>
    <x v="1444"/>
    <d v="2022-03-15T07:25:04"/>
    <d v="2022-03-15T07:25:04"/>
    <s v="69120"/>
    <x v="1444"/>
    <x v="1444"/>
    <x v="15"/>
    <s v="Dans 69120"/>
    <s v=""/>
    <x v="26"/>
    <d v="1899-12-30T00:00:51"/>
    <n v="-2.8990000000000001E-3"/>
    <s v="passage possible"/>
    <s v="Commune de ramassage"/>
    <n v="188"/>
  </r>
  <r>
    <n v="1446"/>
    <n v="354017116483021"/>
    <s v="354017116483021-15 mars"/>
    <x v="1445"/>
    <d v="2022-03-15T07:25:55"/>
    <d v="2022-03-15T07:25:55"/>
    <s v="69120"/>
    <x v="1445"/>
    <x v="1445"/>
    <x v="15"/>
    <s v="Dans 69120"/>
    <s v=""/>
    <x v="46"/>
    <d v="1899-12-30T00:00:57"/>
    <n v="-1.2999999999999999E-5"/>
    <s v="ramassage possible"/>
    <s v="Commune de ramassage"/>
    <n v="189"/>
  </r>
  <r>
    <n v="1447"/>
    <n v="354017116483021"/>
    <s v="354017116483021-15 mars"/>
    <x v="1446"/>
    <d v="2022-03-15T07:26:52"/>
    <d v="2022-03-15T07:26:52"/>
    <s v="69120"/>
    <x v="1446"/>
    <x v="1446"/>
    <x v="15"/>
    <s v="Dans 69120"/>
    <s v=""/>
    <x v="0"/>
    <d v="1899-12-30T00:01:46"/>
    <n v="-4.7479999999999996E-3"/>
    <s v="ramassage possible"/>
    <s v="Commune de passage"/>
    <n v="190"/>
  </r>
  <r>
    <n v="1448"/>
    <n v="354017116483021"/>
    <s v="354017116483021-15 mars"/>
    <x v="1447"/>
    <d v="2022-03-15T07:28:38"/>
    <d v="2022-03-15T07:28:38"/>
    <s v="69120"/>
    <x v="1447"/>
    <x v="1447"/>
    <x v="15"/>
    <s v="Dans 69120"/>
    <s v=""/>
    <x v="30"/>
    <d v="1899-12-30T00:01:11"/>
    <n v="-4.1199999999999999E-4"/>
    <s v="passage possible"/>
    <s v="Commune de ramassage"/>
    <n v="191"/>
  </r>
  <r>
    <n v="1449"/>
    <n v="354017116483021"/>
    <s v="354017116483021-15 mars"/>
    <x v="1448"/>
    <d v="2022-03-15T07:29:49"/>
    <d v="2022-03-15T07:29:49"/>
    <s v="69120"/>
    <x v="1448"/>
    <x v="1448"/>
    <x v="15"/>
    <s v="Dans 69120"/>
    <s v=""/>
    <x v="1"/>
    <d v="1899-12-30T00:00:35"/>
    <n v="-6.0300000000000002E-4"/>
    <s v="ramassage possible"/>
    <s v="Commune de ramassage"/>
    <n v="192"/>
  </r>
  <r>
    <n v="1450"/>
    <n v="354017116483021"/>
    <s v="354017116483021-15 mars"/>
    <x v="1449"/>
    <d v="2022-03-15T07:30:24"/>
    <d v="2022-03-15T07:30:24"/>
    <s v="69120"/>
    <x v="1449"/>
    <x v="1449"/>
    <x v="15"/>
    <s v="Dans 69120"/>
    <s v=""/>
    <x v="25"/>
    <d v="1899-12-30T00:00:02"/>
    <n v="-3.3199999999999999E-4"/>
    <s v="passage possible"/>
    <s v="Commune de ramassage"/>
    <n v="193"/>
  </r>
  <r>
    <n v="1451"/>
    <n v="354017116483021"/>
    <s v="354017116483021-15 mars"/>
    <x v="1450"/>
    <d v="2022-03-15T07:30:26"/>
    <d v="2022-03-15T07:30:26"/>
    <s v="69120"/>
    <x v="1450"/>
    <x v="1450"/>
    <x v="14"/>
    <s v="Dans 69120"/>
    <s v="sortie 69120"/>
    <x v="35"/>
    <d v="1899-12-30T00:00:31"/>
    <n v="-2.0799999999999998E-3"/>
    <s v="passage possible"/>
    <s v="Commune de ramassage"/>
    <n v="194"/>
  </r>
  <r>
    <n v="1452"/>
    <n v="354017116483021"/>
    <s v="354017116483021-15 mars"/>
    <x v="1451"/>
    <d v="2022-03-15T07:30:57"/>
    <d v="2022-03-15T07:30:57"/>
    <s v="69187"/>
    <x v="1451"/>
    <x v="1451"/>
    <x v="8"/>
    <s v="Entree 69187"/>
    <s v="Entree 69187"/>
    <x v="36"/>
    <d v="1899-12-30T00:00:53"/>
    <n v="-3.9280000000000001E-3"/>
    <s v="passage possible"/>
    <s v="Commune de ramassage"/>
    <n v="195"/>
  </r>
  <r>
    <n v="1453"/>
    <n v="354017116483021"/>
    <s v="354017116483021-15 mars"/>
    <x v="1452"/>
    <d v="2022-03-15T07:31:50"/>
    <d v="2022-03-15T07:31:50"/>
    <s v="69187"/>
    <x v="1452"/>
    <x v="1452"/>
    <x v="8"/>
    <s v="Dans 69187"/>
    <s v=""/>
    <x v="14"/>
    <d v="1899-12-30T00:01:22"/>
    <n v="-6.1799999999999997E-3"/>
    <s v="passage possible"/>
    <s v="Commune de ramassage"/>
    <n v="196"/>
  </r>
  <r>
    <n v="1454"/>
    <n v="354017116483021"/>
    <s v="354017116483021-15 mars"/>
    <x v="1453"/>
    <d v="2022-03-15T07:33:12"/>
    <d v="2022-03-15T07:33:12"/>
    <s v="69187"/>
    <x v="1453"/>
    <x v="1453"/>
    <x v="8"/>
    <s v="Dans 69187"/>
    <s v=""/>
    <x v="29"/>
    <d v="1899-12-30T00:00:18"/>
    <n v="-1.2390000000000001E-3"/>
    <s v="passage possible"/>
    <s v="Commune de ramassage"/>
    <n v="197"/>
  </r>
  <r>
    <n v="1455"/>
    <n v="354017116483021"/>
    <s v="354017116483021-15 mars"/>
    <x v="1454"/>
    <d v="2022-03-15T07:33:30"/>
    <d v="2022-03-15T07:33:30"/>
    <s v="69187"/>
    <x v="1454"/>
    <x v="1454"/>
    <x v="8"/>
    <s v="Dans 69187"/>
    <s v=""/>
    <x v="29"/>
    <d v="1899-12-30T00:01:19"/>
    <n v="-1.3730000000000001E-3"/>
    <s v="passage possible"/>
    <s v="Commune de ramassage"/>
    <n v="198"/>
  </r>
  <r>
    <n v="1456"/>
    <n v="354017116483021"/>
    <s v="354017116483021-15 mars"/>
    <x v="1455"/>
    <d v="2022-03-15T07:34:49"/>
    <d v="2022-03-15T07:34:49"/>
    <s v="69187"/>
    <x v="1455"/>
    <x v="1455"/>
    <x v="8"/>
    <s v="Dans 69187"/>
    <s v=""/>
    <x v="9"/>
    <d v="1899-12-30T00:00:31"/>
    <n v="-2.0379999999999999E-3"/>
    <s v="passage possible"/>
    <s v="Commune de ramassage"/>
    <n v="199"/>
  </r>
  <r>
    <n v="1457"/>
    <n v="354017116483021"/>
    <s v="354017116483021-15 mars"/>
    <x v="1456"/>
    <d v="2022-03-15T07:35:20"/>
    <d v="2022-03-15T07:35:20"/>
    <s v="69187"/>
    <x v="1456"/>
    <x v="1456"/>
    <x v="8"/>
    <s v="Dans 69187"/>
    <s v=""/>
    <x v="8"/>
    <d v="1899-12-30T00:00:07"/>
    <n v="-1.7699999999999999E-4"/>
    <s v="passage possible"/>
    <s v="Commune de ramassage"/>
    <n v="200"/>
  </r>
  <r>
    <n v="1458"/>
    <n v="354017116483021"/>
    <s v="354017116483021-15 mars"/>
    <x v="1457"/>
    <d v="2022-03-15T07:35:27"/>
    <d v="2022-03-15T07:35:27"/>
    <s v="69187"/>
    <x v="1457"/>
    <x v="1457"/>
    <x v="8"/>
    <s v="Dans 69187"/>
    <s v=""/>
    <x v="23"/>
    <d v="1899-12-30T00:00:14"/>
    <n v="-4.3199999999999998E-4"/>
    <s v="passage possible"/>
    <s v="Commune de ramassage"/>
    <n v="201"/>
  </r>
  <r>
    <n v="1459"/>
    <n v="354017116483021"/>
    <s v="354017116483021-15 mars"/>
    <x v="1458"/>
    <d v="2022-03-15T07:35:41"/>
    <d v="2022-03-15T07:35:41"/>
    <s v="69187"/>
    <x v="1458"/>
    <x v="1458"/>
    <x v="8"/>
    <s v="Dans 69187"/>
    <s v=""/>
    <x v="5"/>
    <d v="1899-12-30T00:00:04"/>
    <n v="4.8999999999999998E-5"/>
    <s v="passage possible"/>
    <s v="Commune de ramassage"/>
    <n v="202"/>
  </r>
  <r>
    <n v="1460"/>
    <n v="354017116483021"/>
    <s v="354017116483021-15 mars"/>
    <x v="1459"/>
    <d v="2022-03-15T07:35:45"/>
    <d v="2022-03-15T07:35:45"/>
    <s v="69187"/>
    <x v="1459"/>
    <x v="1459"/>
    <x v="8"/>
    <s v="Dans 69187"/>
    <s v=""/>
    <x v="22"/>
    <d v="1899-12-30T00:00:07"/>
    <n v="1.03E-4"/>
    <s v="passage possible"/>
    <s v="Commune de ramassage"/>
    <n v="203"/>
  </r>
  <r>
    <n v="1461"/>
    <n v="354017116483021"/>
    <s v="354017116483021-15 mars"/>
    <x v="1460"/>
    <d v="2022-03-15T07:35:52"/>
    <d v="2022-03-15T07:35:52"/>
    <s v="69187"/>
    <x v="1460"/>
    <x v="1460"/>
    <x v="8"/>
    <s v="Dans 69187"/>
    <s v=""/>
    <x v="1"/>
    <d v="1899-12-30T00:00:04"/>
    <n v="-4.5000000000000003E-5"/>
    <s v="ramassage possible"/>
    <s v="Commune de ramassage"/>
    <n v="204"/>
  </r>
  <r>
    <n v="1462"/>
    <n v="354017116483021"/>
    <s v="354017116483021-15 mars"/>
    <x v="1461"/>
    <d v="2022-03-15T07:35:56"/>
    <d v="2022-03-15T07:35:56"/>
    <s v="69187"/>
    <x v="1461"/>
    <x v="1461"/>
    <x v="8"/>
    <s v="Dans 69187"/>
    <s v=""/>
    <x v="2"/>
    <d v="1899-12-30T00:00:04"/>
    <n v="1.5E-5"/>
    <s v="ramassage possible"/>
    <s v="Commune de ramassage"/>
    <n v="205"/>
  </r>
  <r>
    <n v="1463"/>
    <n v="354017116483021"/>
    <s v="354017116483021-15 mars"/>
    <x v="1462"/>
    <d v="2022-03-15T07:36:00"/>
    <d v="2022-03-15T07:36:00"/>
    <s v="69187"/>
    <x v="1462"/>
    <x v="1462"/>
    <x v="8"/>
    <s v="Dans 69187"/>
    <s v=""/>
    <x v="46"/>
    <d v="1899-12-30T00:00:01"/>
    <n v="5.0000000000000002E-5"/>
    <s v="ramassage possible"/>
    <s v="Commune de ramassage"/>
    <n v="206"/>
  </r>
  <r>
    <n v="1464"/>
    <n v="354017116483021"/>
    <s v="354017116483021-15 mars"/>
    <x v="1463"/>
    <d v="2022-03-15T07:36:01"/>
    <d v="2022-03-15T07:36:01"/>
    <s v="69187"/>
    <x v="1463"/>
    <x v="1463"/>
    <x v="8"/>
    <s v="Dans 69187"/>
    <s v=""/>
    <x v="1"/>
    <d v="1899-12-30T00:01:42"/>
    <n v="6.7000000000000002E-5"/>
    <s v="ramassage possible"/>
    <s v="Commune de ramassage"/>
    <n v="207"/>
  </r>
  <r>
    <n v="1465"/>
    <n v="354017116483021"/>
    <s v="354017116483021-15 mars"/>
    <x v="1464"/>
    <d v="2022-03-15T07:37:43"/>
    <d v="2022-03-15T07:37:43"/>
    <s v="69187"/>
    <x v="1464"/>
    <x v="1464"/>
    <x v="8"/>
    <s v="Dans 69187"/>
    <s v=""/>
    <x v="0"/>
    <d v="1899-12-30T00:00:21"/>
    <n v="0"/>
    <s v="ramassage possible"/>
    <s v="Commune de passage"/>
    <n v="208"/>
  </r>
  <r>
    <n v="1466"/>
    <n v="354017116483021"/>
    <s v="354017116483021-15 mars"/>
    <x v="1465"/>
    <d v="2022-03-15T07:38:04"/>
    <d v="2022-03-15T07:38:04"/>
    <s v="69187"/>
    <x v="1465"/>
    <x v="1465"/>
    <x v="8"/>
    <s v="Dans 69187"/>
    <s v=""/>
    <x v="0"/>
    <d v="1899-12-30T00:02:52"/>
    <n v="-3.6999999999999998E-5"/>
    <s v="ramassage possible"/>
    <s v="Commune de passage"/>
    <n v="209"/>
  </r>
  <r>
    <n v="1467"/>
    <n v="354017116483021"/>
    <s v="354017116483021-15 mars"/>
    <x v="1466"/>
    <d v="2022-03-15T07:40:56"/>
    <d v="2022-03-15T07:40:56"/>
    <s v="69187"/>
    <x v="1466"/>
    <x v="1466"/>
    <x v="8"/>
    <s v="Dans 69187"/>
    <s v=""/>
    <x v="2"/>
    <d v="1899-12-30T00:00:12"/>
    <n v="-2.5000000000000001E-5"/>
    <s v="ramassage possible"/>
    <s v="Commune de ramassage"/>
    <n v="210"/>
  </r>
  <r>
    <n v="1468"/>
    <n v="354017116483021"/>
    <s v="354017116483021-15 mars"/>
    <x v="1467"/>
    <d v="2022-03-15T07:41:08"/>
    <d v="2022-03-15T07:41:08"/>
    <s v="69187"/>
    <x v="1467"/>
    <x v="1467"/>
    <x v="8"/>
    <s v="Dans 69187"/>
    <s v=""/>
    <x v="46"/>
    <d v="1899-12-30T00:00:07"/>
    <n v="-1.15E-4"/>
    <s v="ramassage possible"/>
    <s v="Commune de ramassage"/>
    <n v="211"/>
  </r>
  <r>
    <n v="1469"/>
    <n v="354017116483021"/>
    <s v="354017116483021-15 mars"/>
    <x v="1468"/>
    <d v="2022-03-15T07:41:15"/>
    <d v="2022-03-15T07:41:15"/>
    <s v="69187"/>
    <x v="1468"/>
    <x v="1468"/>
    <x v="8"/>
    <s v="Dans 69187"/>
    <s v=""/>
    <x v="3"/>
    <d v="1899-12-30T00:00:04"/>
    <n v="-1.8200000000000001E-4"/>
    <s v="passage possible"/>
    <s v="Commune de ramassage"/>
    <n v="212"/>
  </r>
  <r>
    <n v="1470"/>
    <n v="354017116483021"/>
    <s v="354017116483021-15 mars"/>
    <x v="1469"/>
    <d v="2022-03-15T07:41:19"/>
    <d v="2022-03-15T07:41:19"/>
    <s v="69187"/>
    <x v="1469"/>
    <x v="1469"/>
    <x v="8"/>
    <s v="Dans 69187"/>
    <s v=""/>
    <x v="7"/>
    <d v="1899-12-30T00:00:54"/>
    <n v="-5.3300000000000005E-4"/>
    <s v="passage possible"/>
    <s v="Commune de ramassage"/>
    <n v="213"/>
  </r>
  <r>
    <n v="1471"/>
    <n v="354017116483021"/>
    <s v="354017116483021-15 mars"/>
    <x v="1470"/>
    <d v="2022-03-15T07:42:13"/>
    <d v="2022-03-15T07:42:13"/>
    <s v="69187"/>
    <x v="1470"/>
    <x v="1470"/>
    <x v="8"/>
    <s v="Dans 69187"/>
    <s v=""/>
    <x v="27"/>
    <d v="1899-12-30T00:00:04"/>
    <n v="-1.2999999999999999E-5"/>
    <s v="passage possible"/>
    <s v="Commune de ramassage"/>
    <n v="214"/>
  </r>
  <r>
    <n v="1472"/>
    <n v="354017116483021"/>
    <s v="354017116483021-15 mars"/>
    <x v="1471"/>
    <d v="2022-03-15T07:42:17"/>
    <d v="2022-03-15T07:42:17"/>
    <s v="69187"/>
    <x v="1471"/>
    <x v="1471"/>
    <x v="8"/>
    <s v="Dans 69187"/>
    <s v=""/>
    <x v="7"/>
    <d v="1899-12-30T00:00:02"/>
    <n v="8.1000000000000004E-5"/>
    <s v="passage possible"/>
    <s v="Commune de ramassage"/>
    <n v="215"/>
  </r>
  <r>
    <n v="1473"/>
    <n v="354017116483021"/>
    <s v="354017116483021-15 mars"/>
    <x v="1472"/>
    <d v="2022-03-15T07:42:19"/>
    <d v="2022-03-15T07:42:19"/>
    <s v="69187"/>
    <x v="1472"/>
    <x v="1472"/>
    <x v="8"/>
    <s v="Dans 69187"/>
    <s v=""/>
    <x v="24"/>
    <d v="1899-12-30T00:00:05"/>
    <n v="2.32E-4"/>
    <s v="passage possible"/>
    <s v="Commune de ramassage"/>
    <n v="216"/>
  </r>
  <r>
    <n v="1474"/>
    <n v="354017116483021"/>
    <s v="354017116483021-15 mars"/>
    <x v="1473"/>
    <d v="2022-03-15T07:42:24"/>
    <d v="2022-03-15T07:42:24"/>
    <s v="69187"/>
    <x v="1473"/>
    <x v="1473"/>
    <x v="8"/>
    <s v="Dans 69187"/>
    <s v=""/>
    <x v="36"/>
    <d v="1899-12-30T00:00:19"/>
    <n v="1.2880000000000001E-3"/>
    <s v="passage possible"/>
    <s v="Commune de ramassage"/>
    <n v="217"/>
  </r>
  <r>
    <n v="1475"/>
    <n v="354017116483021"/>
    <s v="354017116483021-15 mars"/>
    <x v="1474"/>
    <d v="2022-03-15T07:42:43"/>
    <d v="2022-03-15T07:42:43"/>
    <s v="69187"/>
    <x v="1474"/>
    <x v="1474"/>
    <x v="8"/>
    <s v="Dans 69187"/>
    <s v=""/>
    <x v="9"/>
    <d v="1899-12-30T00:00:35"/>
    <n v="1.787E-3"/>
    <s v="passage possible"/>
    <s v="Commune de ramassage"/>
    <n v="218"/>
  </r>
  <r>
    <n v="1476"/>
    <n v="354017116483021"/>
    <s v="354017116483021-15 mars"/>
    <x v="1475"/>
    <d v="2022-03-15T07:43:18"/>
    <d v="2022-03-15T07:43:18"/>
    <s v="69187"/>
    <x v="1475"/>
    <x v="1475"/>
    <x v="8"/>
    <s v="Dans 69187"/>
    <s v=""/>
    <x v="30"/>
    <d v="1899-12-30T00:00:12"/>
    <n v="4.9700000000000005E-4"/>
    <s v="passage possible"/>
    <s v="Commune de ramassage"/>
    <n v="219"/>
  </r>
  <r>
    <n v="1477"/>
    <n v="354017116483021"/>
    <s v="354017116483021-15 mars"/>
    <x v="1476"/>
    <d v="2022-03-15T07:43:30"/>
    <d v="2022-03-15T07:43:30"/>
    <s v="69187"/>
    <x v="1476"/>
    <x v="1476"/>
    <x v="8"/>
    <s v="Dans 69187"/>
    <s v=""/>
    <x v="51"/>
    <d v="1899-12-30T00:00:25"/>
    <n v="9.3800000000000003E-4"/>
    <s v="passage possible"/>
    <s v="Commune de ramassage"/>
    <n v="220"/>
  </r>
  <r>
    <n v="1478"/>
    <n v="354017116483021"/>
    <s v="354017116483021-15 mars"/>
    <x v="1477"/>
    <d v="2022-03-15T07:43:55"/>
    <d v="2022-03-15T07:43:55"/>
    <s v="69187"/>
    <x v="1477"/>
    <x v="1477"/>
    <x v="8"/>
    <s v="Dans 69187"/>
    <s v=""/>
    <x v="27"/>
    <d v="1899-12-30T00:00:36"/>
    <n v="3.0000000000000001E-6"/>
    <s v="passage possible"/>
    <s v="Commune de ramassage"/>
    <n v="221"/>
  </r>
  <r>
    <n v="1479"/>
    <n v="354017116483021"/>
    <s v="354017116483021-15 mars"/>
    <x v="1478"/>
    <d v="2022-03-15T07:44:31"/>
    <d v="2022-03-15T07:44:31"/>
    <s v="69187"/>
    <x v="1478"/>
    <x v="1478"/>
    <x v="8"/>
    <s v="Dans 69187"/>
    <s v=""/>
    <x v="2"/>
    <d v="1899-12-30T00:00:46"/>
    <n v="9.0000000000000002E-6"/>
    <s v="ramassage possible"/>
    <s v="Commune de ramassage"/>
    <n v="222"/>
  </r>
  <r>
    <n v="1480"/>
    <n v="354017116483021"/>
    <s v="354017116483021-15 mars"/>
    <x v="1479"/>
    <d v="2022-03-15T07:45:17"/>
    <d v="2022-03-15T07:45:17"/>
    <s v="69187"/>
    <x v="1479"/>
    <x v="1479"/>
    <x v="8"/>
    <s v="Dans 69187"/>
    <s v=""/>
    <x v="1"/>
    <d v="1899-12-30T00:00:59"/>
    <n v="-2.3050000000000002E-3"/>
    <s v="ramassage possible"/>
    <s v="Commune de ramassage"/>
    <n v="223"/>
  </r>
  <r>
    <n v="1481"/>
    <n v="354017116483021"/>
    <s v="354017116483021-15 mars"/>
    <x v="1480"/>
    <d v="2022-03-15T07:46:16"/>
    <d v="2022-03-15T07:46:16"/>
    <s v="69187"/>
    <x v="1480"/>
    <x v="1480"/>
    <x v="8"/>
    <s v="Dans 69187"/>
    <s v=""/>
    <x v="28"/>
    <d v="1899-12-30T00:00:24"/>
    <n v="-1.572E-3"/>
    <s v="passage possible"/>
    <s v="Commune de ramassage"/>
    <n v="224"/>
  </r>
  <r>
    <n v="1482"/>
    <n v="354017116483021"/>
    <s v="354017116483021-15 mars"/>
    <x v="1481"/>
    <d v="2022-03-15T07:46:40"/>
    <d v="2022-03-15T07:46:40"/>
    <s v="69187"/>
    <x v="1481"/>
    <x v="1481"/>
    <x v="8"/>
    <s v="Dans 69187"/>
    <s v=""/>
    <x v="29"/>
    <d v="1899-12-30T00:00:15"/>
    <n v="-8.43E-4"/>
    <s v="passage possible"/>
    <s v="Commune de ramassage"/>
    <n v="225"/>
  </r>
  <r>
    <n v="1483"/>
    <n v="354017116483021"/>
    <s v="354017116483021-15 mars"/>
    <x v="1482"/>
    <d v="2022-03-15T07:46:55"/>
    <d v="2022-03-15T07:46:55"/>
    <s v="69187"/>
    <x v="1482"/>
    <x v="1482"/>
    <x v="8"/>
    <s v="Dans 69187"/>
    <s v=""/>
    <x v="8"/>
    <d v="1899-12-30T00:01:40"/>
    <n v="-1.3240000000000001E-3"/>
    <s v="passage possible"/>
    <s v="Commune de ramassage"/>
    <n v="226"/>
  </r>
  <r>
    <n v="1484"/>
    <n v="354017116483021"/>
    <s v="354017116483021-15 mars"/>
    <x v="1483"/>
    <d v="2022-03-15T07:48:35"/>
    <d v="2022-03-15T07:48:35"/>
    <s v="69187"/>
    <x v="1483"/>
    <x v="1483"/>
    <x v="8"/>
    <s v="Dans 69187"/>
    <s v=""/>
    <x v="0"/>
    <d v="1899-12-30T00:00:04"/>
    <n v="0"/>
    <s v="ramassage possible"/>
    <s v="Commune de passage"/>
    <n v="227"/>
  </r>
  <r>
    <n v="1485"/>
    <n v="354017116483021"/>
    <s v="354017116483021-15 mars"/>
    <x v="1484"/>
    <d v="2022-03-15T07:48:39"/>
    <d v="2022-03-15T07:48:39"/>
    <s v="69187"/>
    <x v="1484"/>
    <x v="1484"/>
    <x v="8"/>
    <s v="Dans 69187"/>
    <s v=""/>
    <x v="0"/>
    <d v="1899-12-30T00:00:39"/>
    <n v="-4.35E-4"/>
    <s v="ramassage possible"/>
    <s v="Commune de passage"/>
    <n v="228"/>
  </r>
  <r>
    <n v="1486"/>
    <n v="354017116483021"/>
    <s v="354017116483021-15 mars"/>
    <x v="1485"/>
    <d v="2022-03-15T07:49:18"/>
    <d v="2022-03-15T07:49:18"/>
    <s v="69187"/>
    <x v="1485"/>
    <x v="1485"/>
    <x v="8"/>
    <s v="Dans 69187"/>
    <s v=""/>
    <x v="53"/>
    <d v="1899-12-30T00:01:01"/>
    <n v="8.8999999999999995E-5"/>
    <s v="ramassage possible"/>
    <s v="Commune de ramassage"/>
    <n v="229"/>
  </r>
  <r>
    <n v="1487"/>
    <n v="354017116483021"/>
    <s v="354017116483021-15 mars"/>
    <x v="1486"/>
    <d v="2022-03-15T07:50:19"/>
    <d v="2022-03-15T07:50:19"/>
    <s v="69187"/>
    <x v="1486"/>
    <x v="1486"/>
    <x v="8"/>
    <s v="Dans 69187"/>
    <s v=""/>
    <x v="0"/>
    <d v="1899-12-30T00:00:16"/>
    <n v="6.7999999999999999E-5"/>
    <s v="ramassage possible"/>
    <s v="Commune de passage"/>
    <n v="230"/>
  </r>
  <r>
    <n v="1488"/>
    <n v="354017116483021"/>
    <s v="354017116483021-15 mars"/>
    <x v="1487"/>
    <d v="2022-03-15T07:50:35"/>
    <d v="2022-03-15T07:50:35"/>
    <s v="69187"/>
    <x v="1487"/>
    <x v="1487"/>
    <x v="8"/>
    <s v="Dans 69187"/>
    <s v=""/>
    <x v="1"/>
    <d v="1899-12-30T00:00:31"/>
    <n v="7.2000000000000002E-5"/>
    <s v="ramassage possible"/>
    <s v="Commune de ramassage"/>
    <n v="231"/>
  </r>
  <r>
    <n v="1489"/>
    <n v="354017116483021"/>
    <s v="354017116483021-15 mars"/>
    <x v="1488"/>
    <d v="2022-03-15T07:51:06"/>
    <d v="2022-03-15T07:51:06"/>
    <s v="69187"/>
    <x v="1488"/>
    <x v="1488"/>
    <x v="8"/>
    <s v="Dans 69187"/>
    <s v=""/>
    <x v="1"/>
    <d v="1899-12-30T00:01:01"/>
    <n v="7.0799999999999997E-4"/>
    <s v="ramassage possible"/>
    <s v="Commune de ramassage"/>
    <n v="232"/>
  </r>
  <r>
    <n v="1490"/>
    <n v="354017116483021"/>
    <s v="354017116483021-15 mars"/>
    <x v="1489"/>
    <d v="2022-03-15T07:52:07"/>
    <d v="2022-03-15T07:52:07"/>
    <s v="69187"/>
    <x v="1489"/>
    <x v="1489"/>
    <x v="8"/>
    <s v="Dans 69187"/>
    <s v=""/>
    <x v="0"/>
    <d v="1899-12-30T00:00:17"/>
    <n v="3.4000000000000002E-4"/>
    <s v="ramassage possible"/>
    <s v="Commune de passage"/>
    <n v="233"/>
  </r>
  <r>
    <n v="1491"/>
    <n v="354017116483021"/>
    <s v="354017116483021-15 mars"/>
    <x v="1490"/>
    <d v="2022-03-15T07:52:24"/>
    <d v="2022-03-15T07:52:24"/>
    <s v="69187"/>
    <x v="1490"/>
    <x v="1490"/>
    <x v="8"/>
    <s v="Dans 69187"/>
    <s v=""/>
    <x v="2"/>
    <d v="1899-12-30T00:00:39"/>
    <n v="-3.0000000000000001E-5"/>
    <s v="ramassage possible"/>
    <s v="Commune de ramassage"/>
    <n v="234"/>
  </r>
  <r>
    <n v="1492"/>
    <n v="354017116483021"/>
    <s v="354017116483021-15 mars"/>
    <x v="1491"/>
    <d v="2022-03-15T07:53:03"/>
    <d v="2022-03-15T07:53:03"/>
    <s v="69187"/>
    <x v="1491"/>
    <x v="1491"/>
    <x v="8"/>
    <s v="Dans 69187"/>
    <s v=""/>
    <x v="2"/>
    <d v="1899-12-30T00:00:10"/>
    <n v="6.9999999999999999E-6"/>
    <s v="ramassage possible"/>
    <s v="Commune de ramassage"/>
    <n v="235"/>
  </r>
  <r>
    <n v="1493"/>
    <n v="354017116483021"/>
    <s v="354017116483021-15 mars"/>
    <x v="1492"/>
    <d v="2022-03-15T07:53:13"/>
    <d v="2022-03-15T07:53:13"/>
    <s v="69187"/>
    <x v="1492"/>
    <x v="1492"/>
    <x v="8"/>
    <s v="Dans 69187"/>
    <s v=""/>
    <x v="2"/>
    <d v="1899-12-30T00:00:57"/>
    <n v="2.3E-5"/>
    <s v="ramassage possible"/>
    <s v="Commune de ramassage"/>
    <n v="236"/>
  </r>
  <r>
    <n v="1494"/>
    <n v="354017116483021"/>
    <s v="354017116483021-15 mars"/>
    <x v="1493"/>
    <d v="2022-03-15T07:54:10"/>
    <d v="2022-03-15T07:54:10"/>
    <s v="69187"/>
    <x v="1493"/>
    <x v="1493"/>
    <x v="8"/>
    <s v="Dans 69187"/>
    <s v=""/>
    <x v="0"/>
    <d v="1899-12-30T00:00:44"/>
    <n v="-1.45E-4"/>
    <s v="ramassage possible"/>
    <s v="Commune de passage"/>
    <n v="237"/>
  </r>
  <r>
    <n v="1495"/>
    <n v="354017116483021"/>
    <s v="354017116483021-15 mars"/>
    <x v="1494"/>
    <d v="2022-03-15T07:54:54"/>
    <d v="2022-03-15T07:54:54"/>
    <s v="69187"/>
    <x v="1494"/>
    <x v="1494"/>
    <x v="8"/>
    <s v="Dans 69187"/>
    <s v=""/>
    <x v="52"/>
    <d v="1899-12-30T00:01:00"/>
    <n v="-4.15E-4"/>
    <s v="ramassage possible"/>
    <s v="Commune de ramassage"/>
    <n v="238"/>
  </r>
  <r>
    <n v="1496"/>
    <n v="354017116483021"/>
    <s v="354017116483021-15 mars"/>
    <x v="1495"/>
    <d v="2022-03-15T07:55:54"/>
    <d v="2022-03-15T07:55:54"/>
    <s v="69187"/>
    <x v="1495"/>
    <x v="1495"/>
    <x v="8"/>
    <s v="Dans 69187"/>
    <s v=""/>
    <x v="0"/>
    <d v="1899-12-30T00:01:26"/>
    <n v="-3.3500000000000001E-3"/>
    <s v="ramassage possible"/>
    <s v="Commune de passage"/>
    <n v="239"/>
  </r>
  <r>
    <n v="1497"/>
    <n v="354017116483021"/>
    <s v="354017116483021-15 mars"/>
    <x v="1496"/>
    <d v="2022-03-15T07:57:20"/>
    <d v="2022-03-15T07:57:20"/>
    <s v="69187"/>
    <x v="1496"/>
    <x v="1496"/>
    <x v="8"/>
    <s v="Dans 69187"/>
    <s v=""/>
    <x v="2"/>
    <d v="1899-12-30T00:00:03"/>
    <n v="7.9999999999999996E-6"/>
    <s v="ramassage possible"/>
    <s v="Commune de ramassage"/>
    <n v="240"/>
  </r>
  <r>
    <n v="1498"/>
    <n v="354017116483021"/>
    <s v="354017116483021-15 mars"/>
    <x v="1497"/>
    <d v="2022-03-15T07:57:23"/>
    <d v="2022-03-15T07:57:23"/>
    <s v="69187"/>
    <x v="1497"/>
    <x v="1497"/>
    <x v="8"/>
    <s v="Dans 69187"/>
    <s v=""/>
    <x v="27"/>
    <d v="1899-12-30T00:00:38"/>
    <n v="7.7399999999999995E-4"/>
    <s v="passage possible"/>
    <s v="Commune de ramassage"/>
    <n v="241"/>
  </r>
  <r>
    <n v="1499"/>
    <n v="354017116483021"/>
    <s v="354017116483021-15 mars"/>
    <x v="1498"/>
    <d v="2022-03-15T07:58:01"/>
    <d v="2022-03-15T07:58:01"/>
    <s v="69187"/>
    <x v="1498"/>
    <x v="1498"/>
    <x v="8"/>
    <s v="Dans 69187"/>
    <s v=""/>
    <x v="36"/>
    <d v="1899-12-30T00:00:07"/>
    <n v="3.1500000000000001E-4"/>
    <s v="passage possible"/>
    <s v="Commune de ramassage"/>
    <n v="242"/>
  </r>
  <r>
    <n v="1500"/>
    <n v="354017116483021"/>
    <s v="354017116483021-15 mars"/>
    <x v="1499"/>
    <d v="2022-03-15T07:58:08"/>
    <d v="2022-03-15T07:58:08"/>
    <s v="69187"/>
    <x v="1499"/>
    <x v="1499"/>
    <x v="8"/>
    <s v="Dans 69187"/>
    <s v=""/>
    <x v="24"/>
    <d v="1899-12-30T00:00:06"/>
    <n v="1.8799999999999999E-4"/>
    <s v="passage possible"/>
    <s v="Commune de ramassage"/>
    <n v="243"/>
  </r>
  <r>
    <n v="1501"/>
    <n v="354017116483021"/>
    <s v="354017116483021-15 mars"/>
    <x v="1500"/>
    <d v="2022-03-15T07:58:14"/>
    <d v="2022-03-15T07:58:14"/>
    <s v="69187"/>
    <x v="1500"/>
    <x v="1500"/>
    <x v="8"/>
    <s v="Dans 69187"/>
    <s v=""/>
    <x v="3"/>
    <d v="1899-12-30T00:00:59"/>
    <n v="4.5000000000000003E-5"/>
    <s v="passage possible"/>
    <s v="Commune de ramassage"/>
    <n v="244"/>
  </r>
  <r>
    <n v="1502"/>
    <n v="354017116483021"/>
    <s v="354017116483021-15 mars"/>
    <x v="1501"/>
    <d v="2022-03-15T07:59:13"/>
    <d v="2022-03-15T07:59:13"/>
    <s v="69187"/>
    <x v="1501"/>
    <x v="1501"/>
    <x v="8"/>
    <s v="Dans 69187"/>
    <s v=""/>
    <x v="0"/>
    <d v="1899-12-30T00:00:34"/>
    <n v="5.2300000000000003E-4"/>
    <s v="ramassage possible"/>
    <s v="Commune de passage"/>
    <n v="245"/>
  </r>
  <r>
    <n v="1503"/>
    <n v="354017116483021"/>
    <s v="354017116483021-15 mars"/>
    <x v="1502"/>
    <d v="2022-03-15T07:59:47"/>
    <d v="2022-03-15T07:59:47"/>
    <s v="69187"/>
    <x v="1502"/>
    <x v="1502"/>
    <x v="8"/>
    <s v="Dans 69187"/>
    <s v=""/>
    <x v="1"/>
    <d v="1899-12-30T00:01:29"/>
    <n v="1.4120000000000001E-3"/>
    <s v="ramassage possible"/>
    <s v="Commune de ramassage"/>
    <n v="246"/>
  </r>
  <r>
    <n v="1504"/>
    <n v="354017116483021"/>
    <s v="354017116483021-15 mars"/>
    <x v="1503"/>
    <d v="2022-03-15T08:01:16"/>
    <d v="2022-03-15T08:01:16"/>
    <s v="69187"/>
    <x v="1503"/>
    <x v="1503"/>
    <x v="8"/>
    <s v="Dans 69187"/>
    <s v=""/>
    <x v="2"/>
    <d v="1899-12-30T00:00:13"/>
    <n v="3.6999999999999998E-5"/>
    <s v="ramassage possible"/>
    <s v="Commune de ramassage"/>
    <n v="247"/>
  </r>
  <r>
    <n v="1505"/>
    <n v="354017116483021"/>
    <s v="354017116483021-15 mars"/>
    <x v="1504"/>
    <d v="2022-03-15T08:01:29"/>
    <d v="2022-03-15T08:01:29"/>
    <s v="69187"/>
    <x v="1504"/>
    <x v="1504"/>
    <x v="8"/>
    <s v="Dans 69187"/>
    <s v=""/>
    <x v="8"/>
    <d v="1899-12-30T00:00:07"/>
    <n v="1.73E-4"/>
    <s v="passage possible"/>
    <s v="Commune de ramassage"/>
    <n v="248"/>
  </r>
  <r>
    <n v="1506"/>
    <n v="354017116483021"/>
    <s v="354017116483021-15 mars"/>
    <x v="1505"/>
    <d v="2022-03-15T08:01:36"/>
    <d v="2022-03-15T08:01:36"/>
    <s v="69187"/>
    <x v="1505"/>
    <x v="1505"/>
    <x v="8"/>
    <s v="Dans 69187"/>
    <s v=""/>
    <x v="6"/>
    <d v="1899-12-30T00:00:15"/>
    <n v="5.0000000000000001E-4"/>
    <s v="passage possible"/>
    <s v="Commune de ramassage"/>
    <n v="249"/>
  </r>
  <r>
    <n v="1507"/>
    <n v="354017116483021"/>
    <s v="354017116483021-15 mars"/>
    <x v="1506"/>
    <d v="2022-03-15T08:01:51"/>
    <d v="2022-03-15T08:01:51"/>
    <s v="69187"/>
    <x v="1506"/>
    <x v="1506"/>
    <x v="8"/>
    <s v="Dans 69187"/>
    <s v=""/>
    <x v="26"/>
    <d v="1899-12-30T00:00:02"/>
    <n v="1.47E-4"/>
    <s v="passage possible"/>
    <s v="Commune de ramassage"/>
    <n v="250"/>
  </r>
  <r>
    <n v="1508"/>
    <n v="354017116483021"/>
    <s v="354017116483021-15 mars"/>
    <x v="1507"/>
    <d v="2022-03-15T08:01:53"/>
    <d v="2022-03-15T08:01:53"/>
    <s v="69187"/>
    <x v="1507"/>
    <x v="1507"/>
    <x v="8"/>
    <s v="Dans 69187"/>
    <s v=""/>
    <x v="23"/>
    <d v="1899-12-30T00:00:31"/>
    <n v="7.5299999999999998E-4"/>
    <s v="passage possible"/>
    <s v="Commune de ramassage"/>
    <n v="251"/>
  </r>
  <r>
    <n v="1509"/>
    <n v="354017116483021"/>
    <s v="354017116483021-15 mars"/>
    <x v="1508"/>
    <d v="2022-03-15T08:02:24"/>
    <d v="2022-03-15T08:02:24"/>
    <s v="69187"/>
    <x v="1508"/>
    <x v="1508"/>
    <x v="8"/>
    <s v="Dans 69187"/>
    <s v=""/>
    <x v="2"/>
    <d v="1899-12-30T00:02:00"/>
    <n v="-2.4350000000000001E-3"/>
    <s v="ramassage possible"/>
    <s v="Commune de ramassage"/>
    <n v="252"/>
  </r>
  <r>
    <n v="1510"/>
    <n v="354017116483021"/>
    <s v="354017116483021-15 mars"/>
    <x v="1509"/>
    <d v="2022-03-15T08:04:24"/>
    <d v="2022-03-15T08:04:24"/>
    <s v="69187"/>
    <x v="1509"/>
    <x v="1509"/>
    <x v="8"/>
    <s v="Dans 69187"/>
    <s v=""/>
    <x v="38"/>
    <d v="1899-12-30T00:00:16"/>
    <n v="-4.9299999999999995E-4"/>
    <s v="passage possible"/>
    <s v="Commune de ramassage"/>
    <n v="253"/>
  </r>
  <r>
    <n v="1511"/>
    <n v="354017116483021"/>
    <s v="354017116483021-15 mars"/>
    <x v="1510"/>
    <d v="2022-03-15T08:04:40"/>
    <d v="2022-03-15T08:04:40"/>
    <s v="69187"/>
    <x v="1510"/>
    <x v="1510"/>
    <x v="8"/>
    <s v="Dans 69187"/>
    <s v=""/>
    <x v="55"/>
    <d v="1899-12-30T00:00:30"/>
    <n v="-1.35E-4"/>
    <s v="passage possible"/>
    <s v="Commune de ramassage"/>
    <n v="254"/>
  </r>
  <r>
    <n v="1512"/>
    <n v="354017116483021"/>
    <s v="354017116483021-15 mars"/>
    <x v="1511"/>
    <d v="2022-03-15T08:05:10"/>
    <d v="2022-03-15T08:05:10"/>
    <s v="69187"/>
    <x v="1511"/>
    <x v="1511"/>
    <x v="8"/>
    <s v="Dans 69187"/>
    <s v=""/>
    <x v="31"/>
    <d v="1899-12-30T00:00:01"/>
    <n v="4.3000000000000002E-5"/>
    <s v="ramassage possible"/>
    <s v="Commune de ramassage"/>
    <n v="255"/>
  </r>
  <r>
    <n v="1513"/>
    <n v="354017116483021"/>
    <s v="354017116483021-15 mars"/>
    <x v="1512"/>
    <d v="2022-03-15T08:05:11"/>
    <d v="2022-03-15T08:05:11"/>
    <s v="69187"/>
    <x v="1512"/>
    <x v="1512"/>
    <x v="8"/>
    <s v="Dans 69187"/>
    <s v=""/>
    <x v="2"/>
    <d v="1899-12-30T00:01:42"/>
    <n v="2.578E-3"/>
    <s v="ramassage possible"/>
    <s v="Commune de ramassage"/>
    <n v="256"/>
  </r>
  <r>
    <n v="1514"/>
    <n v="354017116483021"/>
    <s v="354017116483021-15 mars"/>
    <x v="1513"/>
    <d v="2022-03-15T08:06:53"/>
    <d v="2022-03-15T08:06:53"/>
    <s v="69187"/>
    <x v="1513"/>
    <x v="1513"/>
    <x v="8"/>
    <s v="Dans 69187"/>
    <s v=""/>
    <x v="48"/>
    <d v="1899-12-30T00:00:46"/>
    <n v="2.2699999999999999E-4"/>
    <s v="passage possible"/>
    <s v="Commune de ramassage"/>
    <n v="257"/>
  </r>
  <r>
    <n v="1515"/>
    <n v="354017116483021"/>
    <s v="354017116483021-15 mars"/>
    <x v="1514"/>
    <d v="2022-03-15T08:07:39"/>
    <d v="2022-03-15T08:07:39"/>
    <s v="69187"/>
    <x v="1514"/>
    <x v="1514"/>
    <x v="8"/>
    <s v="Dans 69187"/>
    <s v=""/>
    <x v="2"/>
    <d v="1899-12-30T00:00:36"/>
    <n v="1.57E-3"/>
    <s v="ramassage possible"/>
    <s v="Commune de ramassage"/>
    <n v="258"/>
  </r>
  <r>
    <n v="1516"/>
    <n v="354017116483021"/>
    <s v="354017116483021-15 mars"/>
    <x v="1515"/>
    <d v="2022-03-15T08:08:15"/>
    <d v="2022-03-15T08:08:15"/>
    <s v="69187"/>
    <x v="1515"/>
    <x v="1515"/>
    <x v="8"/>
    <s v="Dans 69187"/>
    <s v=""/>
    <x v="50"/>
    <d v="1899-12-30T00:00:11"/>
    <n v="6.9300000000000004E-4"/>
    <s v="passage possible"/>
    <s v="Commune de ramassage"/>
    <n v="259"/>
  </r>
  <r>
    <n v="1517"/>
    <n v="354017116483021"/>
    <s v="354017116483021-15 mars"/>
    <x v="1516"/>
    <d v="2022-03-15T08:08:26"/>
    <d v="2022-03-15T08:08:26"/>
    <s v="69187"/>
    <x v="1516"/>
    <x v="1516"/>
    <x v="8"/>
    <s v="Dans 69187"/>
    <s v=""/>
    <x v="36"/>
    <d v="1899-12-30T00:00:40"/>
    <n v="1.3320000000000001E-3"/>
    <s v="passage possible"/>
    <s v="Commune de ramassage"/>
    <n v="260"/>
  </r>
  <r>
    <n v="1518"/>
    <n v="354017116483021"/>
    <s v="354017116483021-15 mars"/>
    <x v="1517"/>
    <d v="2022-03-15T08:09:06"/>
    <d v="2022-03-15T08:09:06"/>
    <s v="69187"/>
    <x v="1517"/>
    <x v="1517"/>
    <x v="8"/>
    <s v="Dans 69187"/>
    <s v=""/>
    <x v="8"/>
    <d v="1899-12-30T00:00:18"/>
    <n v="3.1199999999999999E-4"/>
    <s v="passage possible"/>
    <s v="Commune de ramassage"/>
    <n v="261"/>
  </r>
  <r>
    <n v="1519"/>
    <n v="354017116483021"/>
    <s v="354017116483021-15 mars"/>
    <x v="1518"/>
    <d v="2022-03-15T08:09:24"/>
    <d v="2022-03-15T08:09:24"/>
    <s v="69187"/>
    <x v="1518"/>
    <x v="1518"/>
    <x v="8"/>
    <s v="Dans 69187"/>
    <s v=""/>
    <x v="49"/>
    <d v="1899-12-30T00:00:53"/>
    <n v="2.0950000000000001E-3"/>
    <s v="passage possible"/>
    <s v="Commune de ramassage"/>
    <n v="262"/>
  </r>
  <r>
    <n v="1520"/>
    <n v="354017116483021"/>
    <s v="354017116483021-15 mars"/>
    <x v="1519"/>
    <d v="2022-03-15T08:10:17"/>
    <d v="2022-03-15T08:10:17"/>
    <s v="69187"/>
    <x v="1519"/>
    <x v="1519"/>
    <x v="8"/>
    <s v="Dans 69187"/>
    <s v=""/>
    <x v="1"/>
    <d v="1899-12-30T00:00:03"/>
    <n v="-1.0000000000000001E-5"/>
    <s v="ramassage possible"/>
    <s v="Commune de ramassage"/>
    <n v="263"/>
  </r>
  <r>
    <n v="1521"/>
    <n v="354017116483021"/>
    <s v="354017116483021-15 mars"/>
    <x v="1520"/>
    <d v="2022-03-15T08:10:20"/>
    <d v="2022-03-15T08:10:20"/>
    <s v="69187"/>
    <x v="1520"/>
    <x v="1520"/>
    <x v="8"/>
    <s v="Dans 69187"/>
    <s v=""/>
    <x v="1"/>
    <d v="1899-12-30T00:00:56"/>
    <n v="-2.0000000000000002E-5"/>
    <s v="ramassage possible"/>
    <s v="Commune de ramassage"/>
    <n v="264"/>
  </r>
  <r>
    <n v="1522"/>
    <n v="354017116483021"/>
    <s v="354017116483021-15 mars"/>
    <x v="1521"/>
    <d v="2022-03-15T08:11:16"/>
    <d v="2022-03-15T08:11:16"/>
    <s v="69187"/>
    <x v="1521"/>
    <x v="1521"/>
    <x v="8"/>
    <s v="Dans 69187"/>
    <s v=""/>
    <x v="0"/>
    <d v="1899-12-30T00:00:13"/>
    <n v="0"/>
    <s v="ramassage possible"/>
    <s v="Commune de passage"/>
    <n v="265"/>
  </r>
  <r>
    <n v="1523"/>
    <n v="354017116483021"/>
    <s v="354017116483021-15 mars"/>
    <x v="1522"/>
    <d v="2022-03-15T08:11:29"/>
    <d v="2022-03-15T08:11:29"/>
    <s v="69187"/>
    <x v="1522"/>
    <x v="1522"/>
    <x v="8"/>
    <s v="Dans 69187"/>
    <s v=""/>
    <x v="0"/>
    <d v="1899-12-30T00:01:04"/>
    <n v="-1.289E-3"/>
    <s v="ramassage possible"/>
    <s v="Commune de passage"/>
    <n v="266"/>
  </r>
  <r>
    <n v="1524"/>
    <n v="354017116483021"/>
    <s v="354017116483021-15 mars"/>
    <x v="1523"/>
    <d v="2022-03-15T08:12:33"/>
    <d v="2022-03-15T08:12:33"/>
    <s v="69187"/>
    <x v="1523"/>
    <x v="1523"/>
    <x v="8"/>
    <s v="Dans 69187"/>
    <s v=""/>
    <x v="23"/>
    <d v="1899-12-30T00:00:38"/>
    <n v="-1.3159999999999999E-3"/>
    <s v="passage possible"/>
    <s v="Commune de ramassage"/>
    <n v="267"/>
  </r>
  <r>
    <n v="1525"/>
    <n v="354017116483021"/>
    <s v="354017116483021-15 mars"/>
    <x v="1524"/>
    <d v="2022-03-15T08:13:11"/>
    <d v="2022-03-15T08:13:11"/>
    <s v="69187"/>
    <x v="1524"/>
    <x v="1524"/>
    <x v="8"/>
    <s v="Dans 69187"/>
    <s v=""/>
    <x v="48"/>
    <d v="1899-12-30T00:00:14"/>
    <n v="1.2E-4"/>
    <s v="passage possible"/>
    <s v="Commune de ramassage"/>
    <n v="268"/>
  </r>
  <r>
    <n v="1526"/>
    <n v="354017116483021"/>
    <s v="354017116483021-15 mars"/>
    <x v="1525"/>
    <d v="2022-03-15T08:13:25"/>
    <d v="2022-03-15T08:13:25"/>
    <s v="69187"/>
    <x v="1525"/>
    <x v="1525"/>
    <x v="8"/>
    <s v="Dans 69187"/>
    <s v=""/>
    <x v="8"/>
    <d v="1899-12-30T00:00:04"/>
    <n v="-1.25E-4"/>
    <s v="passage possible"/>
    <s v="Commune de ramassage"/>
    <n v="269"/>
  </r>
  <r>
    <n v="1527"/>
    <n v="354017116483021"/>
    <s v="354017116483021-15 mars"/>
    <x v="1526"/>
    <d v="2022-03-15T08:13:29"/>
    <d v="2022-03-15T08:13:29"/>
    <s v="69187"/>
    <x v="1526"/>
    <x v="1526"/>
    <x v="8"/>
    <s v="Dans 69187"/>
    <s v=""/>
    <x v="51"/>
    <d v="1899-12-30T00:00:33"/>
    <n v="-1.217E-3"/>
    <s v="passage possible"/>
    <s v="Commune de ramassage"/>
    <n v="270"/>
  </r>
  <r>
    <n v="1528"/>
    <n v="354017116483021"/>
    <s v="354017116483021-15 mars"/>
    <x v="1527"/>
    <d v="2022-03-15T08:14:02"/>
    <d v="2022-03-15T08:14:02"/>
    <s v="69187"/>
    <x v="1527"/>
    <x v="1527"/>
    <x v="8"/>
    <s v="Dans 69187"/>
    <s v=""/>
    <x v="8"/>
    <d v="1899-12-30T00:01:17"/>
    <n v="-1.9750000000000002E-3"/>
    <s v="passage possible"/>
    <s v="Commune de ramassage"/>
    <n v="271"/>
  </r>
  <r>
    <n v="1529"/>
    <n v="354017116483021"/>
    <s v="354017116483021-15 mars"/>
    <x v="1528"/>
    <d v="2022-03-15T08:15:19"/>
    <d v="2022-03-15T08:15:19"/>
    <s v="69187"/>
    <x v="1528"/>
    <x v="1528"/>
    <x v="8"/>
    <s v="Dans 69187"/>
    <s v=""/>
    <x v="23"/>
    <d v="1899-12-30T00:00:20"/>
    <n v="-6.9200000000000002E-4"/>
    <s v="passage possible"/>
    <s v="Commune de ramassage"/>
    <n v="272"/>
  </r>
  <r>
    <n v="1530"/>
    <n v="354017116483021"/>
    <s v="354017116483021-15 mars"/>
    <x v="1529"/>
    <d v="2022-03-15T08:15:39"/>
    <d v="2022-03-15T08:15:39"/>
    <s v="69187"/>
    <x v="1529"/>
    <x v="1529"/>
    <x v="8"/>
    <s v="Dans 69187"/>
    <s v=""/>
    <x v="48"/>
    <d v="1899-12-30T00:00:04"/>
    <n v="-1.65E-4"/>
    <s v="passage possible"/>
    <s v="Commune de ramassage"/>
    <n v="273"/>
  </r>
  <r>
    <n v="1531"/>
    <n v="354017116483021"/>
    <s v="354017116483021-15 mars"/>
    <x v="1530"/>
    <d v="2022-03-15T08:15:43"/>
    <d v="2022-03-15T08:15:43"/>
    <s v="69187"/>
    <x v="1530"/>
    <x v="1530"/>
    <x v="8"/>
    <s v="Dans 69187"/>
    <s v=""/>
    <x v="36"/>
    <d v="1899-12-30T00:00:30"/>
    <n v="-1.1850000000000001E-3"/>
    <s v="passage possible"/>
    <s v="Commune de ramassage"/>
    <n v="274"/>
  </r>
  <r>
    <n v="1532"/>
    <n v="354017116483021"/>
    <s v="354017116483021-15 mars"/>
    <x v="1531"/>
    <d v="2022-03-15T08:16:13"/>
    <d v="2022-03-15T08:16:13"/>
    <s v="69187"/>
    <x v="1531"/>
    <x v="1531"/>
    <x v="8"/>
    <s v="Dans 69187"/>
    <s v=""/>
    <x v="8"/>
    <d v="1899-12-30T00:00:03"/>
    <n v="-1.0000000000000001E-5"/>
    <s v="passage possible"/>
    <s v="Commune de ramassage"/>
    <n v="275"/>
  </r>
  <r>
    <n v="1533"/>
    <n v="354017116483021"/>
    <s v="354017116483021-15 mars"/>
    <x v="1532"/>
    <d v="2022-03-15T08:16:16"/>
    <d v="2022-03-15T08:16:16"/>
    <s v="69187"/>
    <x v="1532"/>
    <x v="1532"/>
    <x v="8"/>
    <s v="Dans 69187"/>
    <s v=""/>
    <x v="24"/>
    <d v="1899-12-30T00:00:08"/>
    <n v="1.5E-5"/>
    <s v="passage possible"/>
    <s v="Commune de ramassage"/>
    <n v="276"/>
  </r>
  <r>
    <n v="1534"/>
    <n v="354017116483021"/>
    <s v="354017116483021-15 mars"/>
    <x v="1533"/>
    <d v="2022-03-15T08:16:24"/>
    <d v="2022-03-15T08:16:24"/>
    <s v="69187"/>
    <x v="1533"/>
    <x v="1533"/>
    <x v="8"/>
    <s v="Dans 69187"/>
    <s v=""/>
    <x v="22"/>
    <d v="1899-12-30T00:00:29"/>
    <n v="-3.1000000000000001E-5"/>
    <s v="passage possible"/>
    <s v="Commune de ramassage"/>
    <n v="277"/>
  </r>
  <r>
    <n v="1535"/>
    <n v="354017116483021"/>
    <s v="354017116483021-15 mars"/>
    <x v="1534"/>
    <d v="2022-03-15T08:16:53"/>
    <d v="2022-03-15T08:16:53"/>
    <s v="69187"/>
    <x v="1534"/>
    <x v="1534"/>
    <x v="8"/>
    <s v="Dans 69187"/>
    <s v=""/>
    <x v="2"/>
    <d v="1899-12-30T00:00:03"/>
    <n v="-4.1999999999999998E-5"/>
    <s v="ramassage possible"/>
    <s v="Commune de ramassage"/>
    <n v="278"/>
  </r>
  <r>
    <n v="1536"/>
    <n v="354017116483021"/>
    <s v="354017116483021-15 mars"/>
    <x v="1535"/>
    <d v="2022-03-15T08:16:56"/>
    <d v="2022-03-15T08:16:56"/>
    <s v="69187"/>
    <x v="1535"/>
    <x v="1535"/>
    <x v="8"/>
    <s v="Dans 69187"/>
    <s v=""/>
    <x v="46"/>
    <d v="1899-12-30T00:00:07"/>
    <n v="-1.3999999999999999E-4"/>
    <s v="ramassage possible"/>
    <s v="Commune de ramassage"/>
    <n v="279"/>
  </r>
  <r>
    <n v="1537"/>
    <n v="354017116483021"/>
    <s v="354017116483021-15 mars"/>
    <x v="1536"/>
    <d v="2022-03-15T08:17:03"/>
    <d v="2022-03-15T08:17:03"/>
    <s v="69187"/>
    <x v="1536"/>
    <x v="1536"/>
    <x v="8"/>
    <s v="Dans 69187"/>
    <s v=""/>
    <x v="27"/>
    <d v="1899-12-30T00:00:12"/>
    <n v="-4.7699999999999999E-4"/>
    <s v="passage possible"/>
    <s v="Commune de ramassage"/>
    <n v="280"/>
  </r>
  <r>
    <n v="1538"/>
    <n v="354017116483021"/>
    <s v="354017116483021-15 mars"/>
    <x v="1537"/>
    <d v="2022-03-15T08:17:15"/>
    <d v="2022-03-15T08:17:15"/>
    <s v="69187"/>
    <x v="1537"/>
    <x v="1537"/>
    <x v="8"/>
    <s v="Dans 69187"/>
    <s v=""/>
    <x v="1"/>
    <d v="1899-12-30T00:00:11"/>
    <n v="-2.81E-4"/>
    <s v="ramassage possible"/>
    <s v="Commune de ramassage"/>
    <n v="281"/>
  </r>
  <r>
    <n v="1539"/>
    <n v="354017116483021"/>
    <s v="354017116483021-15 mars"/>
    <x v="1538"/>
    <d v="2022-03-15T08:17:26"/>
    <d v="2022-03-15T08:17:26"/>
    <s v="69187"/>
    <x v="1538"/>
    <x v="1538"/>
    <x v="8"/>
    <s v="Dans 69187"/>
    <s v=""/>
    <x v="48"/>
    <d v="1899-12-30T00:00:13"/>
    <n v="-5.5500000000000005E-4"/>
    <s v="passage possible"/>
    <s v="Commune de ramassage"/>
    <n v="282"/>
  </r>
  <r>
    <n v="1540"/>
    <n v="354017116483021"/>
    <s v="354017116483021-15 mars"/>
    <x v="1539"/>
    <d v="2022-03-15T08:17:39"/>
    <d v="2022-03-15T08:17:39"/>
    <s v="69187"/>
    <x v="1539"/>
    <x v="1539"/>
    <x v="8"/>
    <s v="Dans 69187"/>
    <s v=""/>
    <x v="48"/>
    <d v="1899-12-30T00:00:16"/>
    <n v="-5.5199999999999997E-4"/>
    <s v="passage possible"/>
    <s v="Commune de ramassage"/>
    <n v="283"/>
  </r>
  <r>
    <n v="1541"/>
    <n v="354017116483021"/>
    <s v="354017116483021-15 mars"/>
    <x v="1540"/>
    <d v="2022-03-15T08:17:55"/>
    <d v="2022-03-15T08:17:55"/>
    <s v="69187"/>
    <x v="1540"/>
    <x v="1540"/>
    <x v="8"/>
    <s v="Dans 69187"/>
    <s v=""/>
    <x v="28"/>
    <d v="1899-12-30T00:00:06"/>
    <n v="-1.8E-5"/>
    <s v="passage possible"/>
    <s v="Commune de ramassage"/>
    <n v="284"/>
  </r>
  <r>
    <n v="1542"/>
    <n v="354017116483021"/>
    <s v="354017116483021-15 mars"/>
    <x v="1541"/>
    <d v="2022-03-15T08:18:01"/>
    <d v="2022-03-15T08:18:01"/>
    <s v="69187"/>
    <x v="1541"/>
    <x v="1541"/>
    <x v="8"/>
    <s v="Dans 69187"/>
    <s v=""/>
    <x v="56"/>
    <d v="1899-12-30T00:00:04"/>
    <n v="2.1000000000000001E-4"/>
    <s v="passage possible"/>
    <s v="Commune de ramassage"/>
    <n v="285"/>
  </r>
  <r>
    <n v="1543"/>
    <n v="354017116483021"/>
    <s v="354017116483021-15 mars"/>
    <x v="1542"/>
    <d v="2022-03-15T08:18:05"/>
    <d v="2022-03-15T08:18:05"/>
    <s v="69187"/>
    <x v="1542"/>
    <x v="1542"/>
    <x v="8"/>
    <s v="Dans 69187"/>
    <s v=""/>
    <x v="35"/>
    <d v="1899-12-30T00:00:07"/>
    <n v="3.8499999999999998E-4"/>
    <s v="passage possible"/>
    <s v="Commune de ramassage"/>
    <n v="286"/>
  </r>
  <r>
    <n v="1544"/>
    <n v="354017116483021"/>
    <s v="354017116483021-15 mars"/>
    <x v="1543"/>
    <d v="2022-03-15T08:18:12"/>
    <d v="2022-03-15T08:18:12"/>
    <s v="69187"/>
    <x v="1543"/>
    <x v="1543"/>
    <x v="8"/>
    <s v="Dans 69187"/>
    <s v=""/>
    <x v="35"/>
    <d v="1899-12-30T00:00:03"/>
    <n v="-1.9000000000000001E-5"/>
    <s v="passage possible"/>
    <s v="Commune de ramassage"/>
    <n v="287"/>
  </r>
  <r>
    <n v="1545"/>
    <n v="354017116483021"/>
    <s v="354017116483021-15 mars"/>
    <x v="1544"/>
    <d v="2022-03-15T08:18:15"/>
    <d v="2022-03-15T08:18:15"/>
    <s v="69187"/>
    <x v="1544"/>
    <x v="1544"/>
    <x v="8"/>
    <s v="Dans 69187"/>
    <s v=""/>
    <x v="55"/>
    <d v="1899-12-30T00:00:11"/>
    <n v="-4.55E-4"/>
    <s v="passage possible"/>
    <s v="Commune de ramassage"/>
    <n v="288"/>
  </r>
  <r>
    <n v="1546"/>
    <n v="354017116483021"/>
    <s v="354017116483021-15 mars"/>
    <x v="1545"/>
    <d v="2022-03-15T08:18:26"/>
    <d v="2022-03-15T08:18:26"/>
    <s v="69187"/>
    <x v="1545"/>
    <x v="1545"/>
    <x v="8"/>
    <s v="Dans 69187"/>
    <s v=""/>
    <x v="30"/>
    <d v="1899-12-30T00:00:14"/>
    <n v="6.1399999999999996E-4"/>
    <s v="passage possible"/>
    <s v="Commune de ramassage"/>
    <n v="289"/>
  </r>
  <r>
    <n v="1547"/>
    <n v="354017116483021"/>
    <s v="354017116483021-15 mars"/>
    <x v="1546"/>
    <d v="2022-03-15T08:18:40"/>
    <d v="2022-03-15T08:18:40"/>
    <s v="69187"/>
    <x v="1546"/>
    <x v="1546"/>
    <x v="8"/>
    <s v="Dans 69187"/>
    <s v=""/>
    <x v="56"/>
    <d v="1899-12-30T00:00:28"/>
    <n v="1.3259999999999999E-3"/>
    <s v="passage possible"/>
    <s v="Commune de ramassage"/>
    <n v="290"/>
  </r>
  <r>
    <n v="1548"/>
    <n v="354017116483021"/>
    <s v="354017116483021-15 mars"/>
    <x v="1547"/>
    <d v="2022-03-15T08:19:08"/>
    <d v="2022-03-15T08:19:08"/>
    <s v="69187"/>
    <x v="1547"/>
    <x v="1547"/>
    <x v="8"/>
    <s v="Dans 69187"/>
    <s v=""/>
    <x v="3"/>
    <d v="1899-12-30T00:00:02"/>
    <n v="6.4999999999999994E-5"/>
    <s v="passage possible"/>
    <s v="Commune de ramassage"/>
    <n v="291"/>
  </r>
  <r>
    <n v="1549"/>
    <n v="354017116483021"/>
    <s v="354017116483021-15 mars"/>
    <x v="1548"/>
    <d v="2022-03-15T08:19:10"/>
    <d v="2022-03-15T08:19:10"/>
    <s v="69187"/>
    <x v="1548"/>
    <x v="1548"/>
    <x v="8"/>
    <s v="Dans 69187"/>
    <s v=""/>
    <x v="5"/>
    <d v="1899-12-30T00:00:10"/>
    <n v="3.4400000000000001E-4"/>
    <s v="passage possible"/>
    <s v="Commune de ramassage"/>
    <n v="292"/>
  </r>
  <r>
    <n v="1550"/>
    <n v="354017116483021"/>
    <s v="354017116483021-15 mars"/>
    <x v="1549"/>
    <d v="2022-03-15T08:19:20"/>
    <d v="2022-03-15T08:19:20"/>
    <s v="69187"/>
    <x v="1549"/>
    <x v="1549"/>
    <x v="8"/>
    <s v="Dans 69187"/>
    <s v=""/>
    <x v="48"/>
    <d v="1899-12-30T00:00:10"/>
    <n v="3.3599999999999998E-4"/>
    <s v="passage possible"/>
    <s v="Commune de ramassage"/>
    <n v="293"/>
  </r>
  <r>
    <n v="1551"/>
    <n v="354017116483021"/>
    <s v="354017116483021-15 mars"/>
    <x v="1550"/>
    <d v="2022-03-15T08:19:30"/>
    <d v="2022-03-15T08:19:30"/>
    <s v="69187"/>
    <x v="1550"/>
    <x v="1550"/>
    <x v="8"/>
    <s v="Dans 69187"/>
    <s v=""/>
    <x v="7"/>
    <d v="1899-12-30T00:00:07"/>
    <n v="1.02E-4"/>
    <s v="passage possible"/>
    <s v="Commune de ramassage"/>
    <n v="294"/>
  </r>
  <r>
    <n v="1552"/>
    <n v="354017116483021"/>
    <s v="354017116483021-15 mars"/>
    <x v="1551"/>
    <d v="2022-03-15T08:19:37"/>
    <d v="2022-03-15T08:19:37"/>
    <s v="69187"/>
    <x v="1551"/>
    <x v="1551"/>
    <x v="8"/>
    <s v="Dans 69187"/>
    <s v=""/>
    <x v="1"/>
    <d v="1899-12-30T00:01:40"/>
    <n v="-3.4999999999999997E-5"/>
    <s v="ramassage possible"/>
    <s v="Commune de ramassage"/>
    <n v="295"/>
  </r>
  <r>
    <n v="1553"/>
    <n v="354017116483021"/>
    <s v="354017116483021-15 mars"/>
    <x v="1552"/>
    <d v="2022-03-15T08:21:17"/>
    <d v="2022-03-15T08:21:17"/>
    <s v="69187"/>
    <x v="1552"/>
    <x v="1552"/>
    <x v="8"/>
    <s v="Dans 69187"/>
    <s v=""/>
    <x v="0"/>
    <d v="1899-12-30T00:00:04"/>
    <n v="0"/>
    <s v="ramassage possible"/>
    <s v="Commune de passage"/>
    <n v="296"/>
  </r>
  <r>
    <n v="1554"/>
    <n v="354017116483021"/>
    <s v="354017116483021-15 mars"/>
    <x v="1553"/>
    <d v="2022-03-15T08:21:21"/>
    <d v="2022-03-15T08:21:21"/>
    <s v="69187"/>
    <x v="1553"/>
    <x v="1553"/>
    <x v="8"/>
    <s v="Dans 69187"/>
    <s v=""/>
    <x v="0"/>
    <d v="1899-12-30T00:01:02"/>
    <n v="-8.4699999999999999E-4"/>
    <s v="ramassage possible"/>
    <s v="Commune de passage"/>
    <n v="297"/>
  </r>
  <r>
    <n v="1555"/>
    <n v="354017116483021"/>
    <s v="354017116483021-15 mars"/>
    <x v="1554"/>
    <d v="2022-03-15T08:22:23"/>
    <d v="2022-03-15T08:22:23"/>
    <s v="69187"/>
    <x v="1554"/>
    <x v="1554"/>
    <x v="8"/>
    <s v="Dans 69187"/>
    <s v=""/>
    <x v="31"/>
    <d v="1899-12-30T00:00:02"/>
    <n v="-6.6000000000000005E-5"/>
    <s v="ramassage possible"/>
    <s v="Commune de ramassage"/>
    <n v="298"/>
  </r>
  <r>
    <n v="1556"/>
    <n v="354017116483021"/>
    <s v="354017116483021-15 mars"/>
    <x v="1555"/>
    <d v="2022-03-15T08:22:25"/>
    <d v="2022-03-15T08:22:25"/>
    <s v="69187"/>
    <x v="1555"/>
    <x v="1555"/>
    <x v="8"/>
    <s v="Dans 69187"/>
    <s v=""/>
    <x v="31"/>
    <d v="1899-12-30T00:01:00"/>
    <n v="-1.934E-3"/>
    <s v="ramassage possible"/>
    <s v="Commune de ramassage"/>
    <n v="299"/>
  </r>
  <r>
    <n v="1557"/>
    <n v="354017116483021"/>
    <s v="354017116483021-15 mars"/>
    <x v="1556"/>
    <d v="2022-03-15T08:23:25"/>
    <d v="2022-03-15T08:23:25"/>
    <s v="69187"/>
    <x v="1556"/>
    <x v="1556"/>
    <x v="8"/>
    <s v="Dans 69187"/>
    <s v=""/>
    <x v="24"/>
    <d v="1899-12-30T00:00:18"/>
    <n v="-8.4099999999999995E-4"/>
    <s v="passage possible"/>
    <s v="Commune de ramassage"/>
    <n v="300"/>
  </r>
  <r>
    <n v="1558"/>
    <n v="354017116483021"/>
    <s v="354017116483021-15 mars"/>
    <x v="1557"/>
    <d v="2022-03-15T08:23:43"/>
    <d v="2022-03-15T08:23:43"/>
    <s v="69187"/>
    <x v="1557"/>
    <x v="1557"/>
    <x v="8"/>
    <s v="Dans 69187"/>
    <s v=""/>
    <x v="22"/>
    <d v="1899-12-30T00:00:04"/>
    <n v="-2.0000000000000002E-5"/>
    <s v="passage possible"/>
    <s v="Commune de ramassage"/>
    <n v="301"/>
  </r>
  <r>
    <n v="1559"/>
    <n v="354017116483021"/>
    <s v="354017116483021-15 mars"/>
    <x v="1558"/>
    <d v="2022-03-15T08:23:47"/>
    <d v="2022-03-15T08:23:47"/>
    <s v="69187"/>
    <x v="1558"/>
    <x v="1558"/>
    <x v="8"/>
    <s v="Dans 69187"/>
    <s v=""/>
    <x v="22"/>
    <d v="1899-12-30T00:00:01"/>
    <n v="1.8E-5"/>
    <s v="passage possible"/>
    <s v="Commune de ramassage"/>
    <n v="302"/>
  </r>
  <r>
    <n v="1560"/>
    <n v="354017116483021"/>
    <s v="354017116483021-15 mars"/>
    <x v="1559"/>
    <d v="2022-03-15T08:23:48"/>
    <d v="2022-03-15T08:23:48"/>
    <s v="69187"/>
    <x v="1559"/>
    <x v="1559"/>
    <x v="8"/>
    <s v="Dans 69187"/>
    <s v=""/>
    <x v="1"/>
    <d v="1899-12-30T00:00:04"/>
    <n v="6.0000000000000002E-5"/>
    <s v="ramassage possible"/>
    <s v="Commune de ramassage"/>
    <n v="303"/>
  </r>
  <r>
    <n v="1561"/>
    <n v="354017116483021"/>
    <s v="354017116483021-15 mars"/>
    <x v="1560"/>
    <d v="2022-03-15T08:23:52"/>
    <d v="2022-03-15T08:23:52"/>
    <s v="69187"/>
    <x v="1560"/>
    <x v="1560"/>
    <x v="8"/>
    <s v="Dans 69187"/>
    <s v=""/>
    <x v="46"/>
    <d v="1899-12-30T00:00:10"/>
    <n v="2.6499999999999999E-4"/>
    <s v="ramassage possible"/>
    <s v="Commune de ramassage"/>
    <n v="304"/>
  </r>
  <r>
    <n v="1562"/>
    <n v="354017116483021"/>
    <s v="354017116483021-15 mars"/>
    <x v="1561"/>
    <d v="2022-03-15T08:24:02"/>
    <d v="2022-03-15T08:24:02"/>
    <s v="69187"/>
    <x v="1561"/>
    <x v="1561"/>
    <x v="8"/>
    <s v="Dans 69187"/>
    <s v=""/>
    <x v="48"/>
    <d v="1899-12-30T00:00:04"/>
    <n v="2.0000000000000002E-5"/>
    <s v="passage possible"/>
    <s v="Commune de ramassage"/>
    <n v="305"/>
  </r>
  <r>
    <n v="1563"/>
    <n v="354017116483021"/>
    <s v="354017116483021-15 mars"/>
    <x v="1562"/>
    <d v="2022-03-15T08:24:06"/>
    <d v="2022-03-15T08:24:06"/>
    <s v="69187"/>
    <x v="1562"/>
    <x v="1562"/>
    <x v="8"/>
    <s v="Dans 69187"/>
    <s v=""/>
    <x v="48"/>
    <d v="1899-12-30T00:00:43"/>
    <n v="-4.0000000000000003E-5"/>
    <s v="passage possible"/>
    <s v="Commune de ramassage"/>
    <n v="306"/>
  </r>
  <r>
    <n v="1564"/>
    <n v="354017116483021"/>
    <s v="354017116483021-15 mars"/>
    <x v="1563"/>
    <d v="2022-03-15T08:24:49"/>
    <d v="2022-03-15T08:24:49"/>
    <s v="69187"/>
    <x v="1563"/>
    <x v="1563"/>
    <x v="8"/>
    <s v="Dans 69187"/>
    <s v=""/>
    <x v="0"/>
    <d v="1899-12-30T00:00:46"/>
    <n v="-3.0000000000000001E-5"/>
    <s v="ramassage possible"/>
    <s v="Commune de passage"/>
    <n v="307"/>
  </r>
  <r>
    <n v="1565"/>
    <n v="354017116483021"/>
    <s v="354017116483021-15 mars"/>
    <x v="1564"/>
    <d v="2022-03-15T08:25:35"/>
    <d v="2022-03-15T08:25:35"/>
    <s v="69187"/>
    <x v="1564"/>
    <x v="1564"/>
    <x v="8"/>
    <s v="Dans 69187"/>
    <s v=""/>
    <x v="31"/>
    <d v="1899-12-30T00:01:00"/>
    <n v="-1.4799999999999999E-4"/>
    <s v="ramassage possible"/>
    <s v="Commune de ramassage"/>
    <n v="308"/>
  </r>
  <r>
    <n v="1566"/>
    <n v="354017116483021"/>
    <s v="354017116483021-15 mars"/>
    <x v="1565"/>
    <d v="2022-03-15T08:26:35"/>
    <d v="2022-03-15T08:26:35"/>
    <s v="69187"/>
    <x v="1565"/>
    <x v="1565"/>
    <x v="8"/>
    <s v="Dans 69187"/>
    <s v=""/>
    <x v="0"/>
    <d v="1899-12-30T00:38:28"/>
    <n v="1.1E-5"/>
    <s v="ramassage possible"/>
    <s v="Commune de passage"/>
    <n v="309"/>
  </r>
  <r>
    <n v="1567"/>
    <n v="354017116483021"/>
    <s v="354017116483021-15 mars"/>
    <x v="1566"/>
    <d v="2022-03-15T09:05:03"/>
    <d v="2022-03-15T09:05:03"/>
    <s v="69187"/>
    <x v="1566"/>
    <x v="1566"/>
    <x v="8"/>
    <s v="Dans 69187"/>
    <s v=""/>
    <x v="31"/>
    <d v="1899-12-30T00:00:05"/>
    <n v="-9.1000000000000003E-5"/>
    <s v="ramassage possible"/>
    <s v="Commune de ramassage"/>
    <n v="310"/>
  </r>
  <r>
    <n v="1568"/>
    <n v="354017116483021"/>
    <s v="354017116483021-15 mars"/>
    <x v="1567"/>
    <d v="2022-03-15T09:05:08"/>
    <d v="2022-03-15T09:05:08"/>
    <s v="69187"/>
    <x v="1567"/>
    <x v="1567"/>
    <x v="8"/>
    <s v="Dans 69187"/>
    <s v=""/>
    <x v="22"/>
    <d v="1899-12-30T00:00:02"/>
    <n v="-8.7000000000000001E-5"/>
    <s v="passage possible"/>
    <s v="Commune de ramassage"/>
    <n v="311"/>
  </r>
  <r>
    <n v="1569"/>
    <n v="354017116483021"/>
    <s v="354017116483021-15 mars"/>
    <x v="1568"/>
    <d v="2022-03-15T09:05:10"/>
    <d v="2022-03-15T09:05:10"/>
    <s v="69187"/>
    <x v="1568"/>
    <x v="1568"/>
    <x v="8"/>
    <s v="Dans 69187"/>
    <s v=""/>
    <x v="27"/>
    <d v="1899-12-30T00:00:02"/>
    <n v="-3.8000000000000002E-5"/>
    <s v="passage possible"/>
    <s v="Commune de ramassage"/>
    <n v="312"/>
  </r>
  <r>
    <n v="1570"/>
    <n v="354017116483021"/>
    <s v="354017116483021-15 mars"/>
    <x v="1569"/>
    <d v="2022-03-15T09:05:12"/>
    <d v="2022-03-15T09:05:12"/>
    <s v="69187"/>
    <x v="1569"/>
    <x v="1569"/>
    <x v="8"/>
    <s v="Dans 69187"/>
    <s v=""/>
    <x v="3"/>
    <d v="1899-12-30T00:00:10"/>
    <n v="-2.6699999999999998E-4"/>
    <s v="passage possible"/>
    <s v="Commune de ramassage"/>
    <n v="313"/>
  </r>
  <r>
    <n v="1571"/>
    <n v="354017116483021"/>
    <s v="354017116483021-15 mars"/>
    <x v="1570"/>
    <d v="2022-03-15T09:05:22"/>
    <d v="2022-03-15T09:05:22"/>
    <s v="69187"/>
    <x v="1570"/>
    <x v="1570"/>
    <x v="8"/>
    <s v="Dans 69187"/>
    <s v=""/>
    <x v="31"/>
    <d v="1899-12-30T00:00:02"/>
    <n v="-5.7000000000000003E-5"/>
    <s v="ramassage possible"/>
    <s v="Commune de ramassage"/>
    <n v="314"/>
  </r>
  <r>
    <n v="1572"/>
    <n v="354017116483021"/>
    <s v="354017116483021-15 mars"/>
    <x v="1571"/>
    <d v="2022-03-15T09:05:24"/>
    <d v="2022-03-15T09:05:24"/>
    <s v="69187"/>
    <x v="1571"/>
    <x v="1571"/>
    <x v="8"/>
    <s v="Dans 69187"/>
    <s v=""/>
    <x v="27"/>
    <d v="1899-12-30T00:00:03"/>
    <n v="-6.0000000000000002E-5"/>
    <s v="passage possible"/>
    <s v="Commune de ramassage"/>
    <n v="315"/>
  </r>
  <r>
    <n v="1573"/>
    <n v="354017116483021"/>
    <s v="354017116483021-15 mars"/>
    <x v="1572"/>
    <d v="2022-03-15T09:05:27"/>
    <d v="2022-03-15T09:05:27"/>
    <s v="69187"/>
    <x v="1572"/>
    <x v="1572"/>
    <x v="8"/>
    <s v="Dans 69187"/>
    <s v=""/>
    <x v="27"/>
    <d v="1899-12-30T00:00:28"/>
    <n v="-4.0299999999999998E-4"/>
    <s v="passage possible"/>
    <s v="Commune de ramassage"/>
    <n v="316"/>
  </r>
  <r>
    <n v="1574"/>
    <n v="354017116483021"/>
    <s v="354017116483021-15 mars"/>
    <x v="1573"/>
    <d v="2022-03-15T09:05:55"/>
    <d v="2022-03-15T09:05:55"/>
    <s v="69187"/>
    <x v="1573"/>
    <x v="1573"/>
    <x v="8"/>
    <s v="Dans 69187"/>
    <s v=""/>
    <x v="8"/>
    <d v="1899-12-30T00:00:04"/>
    <n v="-1.3999999999999999E-4"/>
    <s v="passage possible"/>
    <s v="Commune de ramassage"/>
    <n v="317"/>
  </r>
  <r>
    <n v="1575"/>
    <n v="354017116483021"/>
    <s v="354017116483021-15 mars"/>
    <x v="1574"/>
    <d v="2022-03-15T09:05:59"/>
    <d v="2022-03-15T09:05:59"/>
    <s v="69187"/>
    <x v="1574"/>
    <x v="1574"/>
    <x v="8"/>
    <s v="Dans 69187"/>
    <s v=""/>
    <x v="26"/>
    <d v="1899-12-30T00:01:41"/>
    <n v="-2.7899999999999999E-3"/>
    <s v="passage possible"/>
    <s v="Commune de ramassage"/>
    <n v="318"/>
  </r>
  <r>
    <n v="1576"/>
    <n v="354017116483021"/>
    <s v="354017116483021-15 mars"/>
    <x v="1575"/>
    <d v="2022-03-15T09:07:40"/>
    <d v="2022-03-15T09:07:40"/>
    <s v="69187"/>
    <x v="1575"/>
    <x v="1575"/>
    <x v="8"/>
    <s v="Dans 69187"/>
    <s v=""/>
    <x v="0"/>
    <d v="1899-12-30T00:00:07"/>
    <n v="0"/>
    <s v="ramassage possible"/>
    <s v="Commune de passage"/>
    <n v="319"/>
  </r>
  <r>
    <n v="1577"/>
    <n v="354017116483021"/>
    <s v="354017116483021-15 mars"/>
    <x v="1576"/>
    <d v="2022-03-15T09:07:47"/>
    <d v="2022-03-15T09:07:47"/>
    <s v="69187"/>
    <x v="1576"/>
    <x v="1576"/>
    <x v="8"/>
    <s v="Dans 69187"/>
    <s v=""/>
    <x v="0"/>
    <d v="1899-12-30T00:00:48"/>
    <n v="-1.9849999999999998E-3"/>
    <s v="ramassage possible"/>
    <s v="Commune de passage"/>
    <n v="320"/>
  </r>
  <r>
    <n v="1578"/>
    <n v="354017116483021"/>
    <s v="354017116483021-15 mars"/>
    <x v="1577"/>
    <d v="2022-03-15T09:08:35"/>
    <d v="2022-03-15T09:08:35"/>
    <s v="69187"/>
    <x v="1577"/>
    <x v="1577"/>
    <x v="8"/>
    <s v="Dans 69187"/>
    <s v=""/>
    <x v="49"/>
    <d v="1899-12-30T00:00:09"/>
    <n v="-4.8500000000000003E-4"/>
    <s v="passage possible"/>
    <s v="Commune de ramassage"/>
    <n v="321"/>
  </r>
  <r>
    <n v="1579"/>
    <n v="354017116483021"/>
    <s v="354017116483021-15 mars"/>
    <x v="1578"/>
    <d v="2022-03-15T09:08:44"/>
    <d v="2022-03-15T09:08:44"/>
    <s v="69187"/>
    <x v="1578"/>
    <x v="1578"/>
    <x v="8"/>
    <s v="Dans 69187"/>
    <s v=""/>
    <x v="36"/>
    <d v="1899-12-30T00:01:41"/>
    <n v="-2.8770000000000002E-3"/>
    <s v="passage possible"/>
    <s v="Commune de ramassage"/>
    <n v="322"/>
  </r>
  <r>
    <n v="1580"/>
    <n v="354017116483021"/>
    <s v="354017116483021-15 mars"/>
    <x v="1579"/>
    <d v="2022-03-15T09:10:25"/>
    <d v="2022-03-15T09:10:25"/>
    <s v="69187"/>
    <x v="1579"/>
    <x v="1579"/>
    <x v="8"/>
    <s v="Dans 69187"/>
    <s v=""/>
    <x v="0"/>
    <d v="1899-12-30T00:00:27"/>
    <n v="1.8200000000000001E-4"/>
    <s v="ramassage possible"/>
    <s v="Commune de passage"/>
    <n v="323"/>
  </r>
  <r>
    <n v="1581"/>
    <n v="354017116483021"/>
    <s v="354017116483021-15 mars"/>
    <x v="1580"/>
    <d v="2022-03-15T09:10:52"/>
    <d v="2022-03-15T09:10:52"/>
    <s v="69187"/>
    <x v="1580"/>
    <x v="1580"/>
    <x v="8"/>
    <s v="Dans 69187"/>
    <s v=""/>
    <x v="46"/>
    <d v="1899-12-30T00:01:34"/>
    <n v="5.6030000000000003E-3"/>
    <s v="ramassage possible"/>
    <s v="Commune de ramassage"/>
    <n v="324"/>
  </r>
  <r>
    <n v="1582"/>
    <n v="354017116483021"/>
    <s v="354017116483021-15 mars"/>
    <x v="1581"/>
    <d v="2022-03-15T09:12:26"/>
    <d v="2022-03-15T09:12:26"/>
    <s v="69187"/>
    <x v="1581"/>
    <x v="1581"/>
    <x v="8"/>
    <s v="Dans 69187"/>
    <s v=""/>
    <x v="51"/>
    <d v="1899-12-30T00:00:44"/>
    <n v="2.3770000000000002E-3"/>
    <s v="passage possible"/>
    <s v="Commune de ramassage"/>
    <n v="325"/>
  </r>
  <r>
    <n v="1583"/>
    <n v="354017116483021"/>
    <s v="354017116483021-15 mars"/>
    <x v="1582"/>
    <d v="2022-03-15T09:13:10"/>
    <d v="2022-03-15T09:13:10"/>
    <s v="69187"/>
    <x v="1582"/>
    <x v="1582"/>
    <x v="8"/>
    <s v="Dans 69187"/>
    <s v=""/>
    <x v="2"/>
    <d v="1899-12-30T00:00:05"/>
    <n v="1.0000000000000001E-5"/>
    <s v="ramassage possible"/>
    <s v="Commune de ramassage"/>
    <n v="326"/>
  </r>
  <r>
    <n v="1584"/>
    <n v="354017116483021"/>
    <s v="354017116483021-15 mars"/>
    <x v="1583"/>
    <d v="2022-03-15T09:13:15"/>
    <d v="2022-03-15T09:13:15"/>
    <s v="69187"/>
    <x v="1583"/>
    <x v="1583"/>
    <x v="8"/>
    <s v="Dans 69187"/>
    <s v=""/>
    <x v="1"/>
    <d v="1899-12-30T00:00:01"/>
    <n v="-3.4999999999999997E-5"/>
    <s v="ramassage possible"/>
    <s v="Commune de ramassage"/>
    <n v="327"/>
  </r>
  <r>
    <n v="1585"/>
    <n v="354017116483021"/>
    <s v="354017116483021-15 mars"/>
    <x v="1584"/>
    <d v="2022-03-15T09:13:16"/>
    <d v="2022-03-15T09:13:16"/>
    <s v="69187"/>
    <x v="1584"/>
    <x v="1584"/>
    <x v="8"/>
    <s v="Dans 69187"/>
    <s v=""/>
    <x v="31"/>
    <d v="1899-12-30T00:01:40"/>
    <n v="-5.2570000000000004E-3"/>
    <s v="ramassage possible"/>
    <s v="Commune de ramassage"/>
    <n v="328"/>
  </r>
  <r>
    <n v="1586"/>
    <n v="354017116483021"/>
    <s v="354017116483021-15 mars"/>
    <x v="1585"/>
    <d v="2022-03-15T09:14:56"/>
    <d v="2022-03-15T09:14:56"/>
    <s v="69187"/>
    <x v="1585"/>
    <x v="1585"/>
    <x v="8"/>
    <s v="Dans 69187"/>
    <s v=""/>
    <x v="25"/>
    <d v="1899-12-30T00:00:03"/>
    <n v="-1.2E-4"/>
    <s v="passage possible"/>
    <s v="Commune de ramassage"/>
    <n v="329"/>
  </r>
  <r>
    <n v="1587"/>
    <n v="354017116483021"/>
    <s v="354017116483021-15 mars"/>
    <x v="1586"/>
    <d v="2022-03-15T09:14:59"/>
    <d v="2022-03-15T09:14:59"/>
    <s v="69187"/>
    <x v="1586"/>
    <x v="1586"/>
    <x v="8"/>
    <s v="Dans 69187"/>
    <s v=""/>
    <x v="7"/>
    <d v="1899-12-30T00:00:53"/>
    <n v="-1.2830000000000001E-3"/>
    <s v="passage possible"/>
    <s v="Commune de ramassage"/>
    <n v="330"/>
  </r>
  <r>
    <n v="1588"/>
    <n v="354017116483021"/>
    <s v="354017116483021-15 mars"/>
    <x v="1587"/>
    <d v="2022-03-15T09:15:52"/>
    <d v="2022-03-15T09:15:52"/>
    <s v="69187"/>
    <x v="1587"/>
    <x v="1587"/>
    <x v="8"/>
    <s v="Dans 69187"/>
    <s v=""/>
    <x v="28"/>
    <d v="1899-12-30T00:00:22"/>
    <n v="-8.8500000000000004E-4"/>
    <s v="passage possible"/>
    <s v="Commune de ramassage"/>
    <n v="331"/>
  </r>
  <r>
    <n v="1589"/>
    <n v="354017116483021"/>
    <s v="354017116483021-15 mars"/>
    <x v="1588"/>
    <d v="2022-03-15T09:16:14"/>
    <d v="2022-03-15T09:16:14"/>
    <s v="69187"/>
    <x v="1588"/>
    <x v="1588"/>
    <x v="9"/>
    <s v="Dans 69187"/>
    <s v="sortie 69187"/>
    <x v="30"/>
    <d v="1899-12-30T00:01:41"/>
    <n v="-3.0100000000000001E-3"/>
    <s v="passage possible"/>
    <s v="Commune de ramassage"/>
    <n v="332"/>
  </r>
  <r>
    <n v="1590"/>
    <n v="354017116483021"/>
    <s v="354017116483021-15 mars"/>
    <x v="1589"/>
    <d v="2022-03-15T09:17:55"/>
    <d v="2022-03-15T09:17:55"/>
    <s v="69099"/>
    <x v="1589"/>
    <x v="1589"/>
    <x v="22"/>
    <s v="Entree 69099"/>
    <s v="Entree 69099"/>
    <x v="35"/>
    <d v="1899-12-30T00:00:30"/>
    <n v="-1.58E-3"/>
    <s v="passage possible"/>
    <s v="Commune de ramassage"/>
    <n v="333"/>
  </r>
  <r>
    <n v="1591"/>
    <n v="354017116483021"/>
    <s v="354017116483021-15 mars"/>
    <x v="1590"/>
    <d v="2022-03-15T09:18:25"/>
    <d v="2022-03-15T09:18:25"/>
    <s v="69099"/>
    <x v="1590"/>
    <x v="1590"/>
    <x v="22"/>
    <s v="Dans 69099"/>
    <s v=""/>
    <x v="55"/>
    <d v="1899-12-30T00:00:49"/>
    <n v="-9.6500000000000004E-4"/>
    <s v="passage possible"/>
    <s v="Commune de ramassage"/>
    <n v="334"/>
  </r>
  <r>
    <n v="1592"/>
    <n v="354017116483021"/>
    <s v="354017116483021-15 mars"/>
    <x v="1591"/>
    <d v="2022-03-15T09:19:14"/>
    <d v="2022-03-15T09:19:14"/>
    <s v="69099"/>
    <x v="1591"/>
    <x v="1591"/>
    <x v="22"/>
    <s v="Dans 69099"/>
    <s v=""/>
    <x v="1"/>
    <d v="1899-12-30T00:01:28"/>
    <n v="4.3000000000000002E-5"/>
    <s v="ramassage possible"/>
    <s v="Commune de ramassage"/>
    <n v="335"/>
  </r>
  <r>
    <n v="1593"/>
    <n v="354017116483021"/>
    <s v="354017116483021-15 mars"/>
    <x v="1592"/>
    <d v="2022-03-15T09:20:42"/>
    <d v="2022-03-15T09:20:42"/>
    <s v="69099"/>
    <x v="1592"/>
    <x v="1592"/>
    <x v="22"/>
    <s v="Dans 69099"/>
    <s v=""/>
    <x v="2"/>
    <d v="1899-12-30T00:00:07"/>
    <n v="-3.3000000000000003E-5"/>
    <s v="ramassage possible"/>
    <s v="Commune de ramassage"/>
    <n v="336"/>
  </r>
  <r>
    <n v="1594"/>
    <n v="354017116483021"/>
    <s v="354017116483021-15 mars"/>
    <x v="1593"/>
    <d v="2022-03-15T09:20:49"/>
    <d v="2022-03-15T09:20:49"/>
    <s v="69099"/>
    <x v="1593"/>
    <x v="1593"/>
    <x v="22"/>
    <s v="Dans 69099"/>
    <s v=""/>
    <x v="3"/>
    <d v="1899-12-30T00:01:53"/>
    <n v="3.9319999999999997E-3"/>
    <s v="passage possible"/>
    <s v="Commune de ramassage"/>
    <n v="337"/>
  </r>
  <r>
    <n v="1595"/>
    <n v="354017116483021"/>
    <s v="354017116483021-15 mars"/>
    <x v="1594"/>
    <d v="2022-03-15T09:22:42"/>
    <d v="2022-03-15T09:22:42"/>
    <s v="69099"/>
    <x v="1594"/>
    <x v="1594"/>
    <x v="23"/>
    <s v="Dans 69099"/>
    <s v="sortie 69099"/>
    <x v="45"/>
    <d v="1899-12-30T00:00:24"/>
    <n v="9.1E-4"/>
    <s v="passage possible"/>
    <s v="Commune de ramassage"/>
    <n v="338"/>
  </r>
  <r>
    <n v="1596"/>
    <n v="354017116483021"/>
    <s v="354017116483021-15 mars"/>
    <x v="1595"/>
    <d v="2022-03-15T09:23:06"/>
    <d v="2022-03-15T09:23:06"/>
    <s v="69187"/>
    <x v="1595"/>
    <x v="1595"/>
    <x v="8"/>
    <s v="Entree 69187"/>
    <s v="Entree 69187"/>
    <x v="22"/>
    <d v="1899-12-30T00:01:57"/>
    <n v="1.8599999999999999E-4"/>
    <s v="passage possible"/>
    <s v="Commune de ramassage"/>
    <n v="339"/>
  </r>
  <r>
    <n v="1597"/>
    <n v="354017116483021"/>
    <s v="354017116483021-15 mars"/>
    <x v="1596"/>
    <d v="2022-03-15T09:25:03"/>
    <d v="2022-03-15T09:25:03"/>
    <s v="69187"/>
    <x v="1596"/>
    <x v="1596"/>
    <x v="9"/>
    <s v="Dans 69187"/>
    <s v="sortie 69187"/>
    <x v="0"/>
    <d v="1899-12-30T00:00:07"/>
    <n v="-2.9E-4"/>
    <s v="ramassage possible"/>
    <s v="Commune de passage"/>
    <n v="340"/>
  </r>
  <r>
    <n v="1598"/>
    <n v="354017116483021"/>
    <s v="354017116483021-15 mars"/>
    <x v="1597"/>
    <d v="2022-03-15T09:25:10"/>
    <d v="2022-03-15T09:25:10"/>
    <s v="69099"/>
    <x v="1597"/>
    <x v="1597"/>
    <x v="22"/>
    <s v="Entree 69099"/>
    <s v="Entree 69099"/>
    <x v="48"/>
    <d v="1899-12-30T00:00:05"/>
    <n v="4.8999999999999998E-5"/>
    <s v="passage possible"/>
    <s v="Commune de ramassage"/>
    <n v="341"/>
  </r>
  <r>
    <n v="1599"/>
    <n v="354017116483021"/>
    <s v="354017116483021-15 mars"/>
    <x v="1598"/>
    <d v="2022-03-15T09:25:15"/>
    <d v="2022-03-15T09:25:15"/>
    <s v="69099"/>
    <x v="1598"/>
    <x v="1598"/>
    <x v="23"/>
    <s v="Dans 69099"/>
    <s v="sortie 69099"/>
    <x v="6"/>
    <d v="1899-12-30T00:01:38"/>
    <n v="2.8960000000000001E-3"/>
    <s v="passage possible"/>
    <s v="Commune de ramassage"/>
    <n v="342"/>
  </r>
  <r>
    <n v="1600"/>
    <n v="354017116483021"/>
    <s v="354017116483021-15 mars"/>
    <x v="1599"/>
    <d v="2022-03-15T09:26:53"/>
    <d v="2022-03-15T09:26:53"/>
    <s v="69187"/>
    <x v="1599"/>
    <x v="1599"/>
    <x v="8"/>
    <s v="Entree 69187"/>
    <s v="Entree 69187"/>
    <x v="30"/>
    <d v="1899-12-30T00:00:13"/>
    <n v="4.8999999999999998E-5"/>
    <s v="passage possible"/>
    <s v="Commune de ramassage"/>
    <n v="343"/>
  </r>
  <r>
    <n v="1601"/>
    <n v="354017116483021"/>
    <s v="354017116483021-15 mars"/>
    <x v="1600"/>
    <d v="2022-03-15T09:27:06"/>
    <d v="2022-03-15T09:27:06"/>
    <s v="69187"/>
    <x v="1600"/>
    <x v="1600"/>
    <x v="8"/>
    <s v="Dans 69187"/>
    <s v=""/>
    <x v="22"/>
    <d v="1899-12-30T00:01:42"/>
    <n v="3.7260000000000001E-3"/>
    <s v="passage possible"/>
    <s v="Commune de ramassage"/>
    <n v="344"/>
  </r>
  <r>
    <n v="1602"/>
    <n v="354017116483021"/>
    <s v="354017116483021-15 mars"/>
    <x v="1601"/>
    <d v="2022-03-15T09:28:48"/>
    <d v="2022-03-15T09:28:48"/>
    <s v="69187"/>
    <x v="1601"/>
    <x v="1601"/>
    <x v="8"/>
    <s v="Dans 69187"/>
    <s v=""/>
    <x v="0"/>
    <d v="1899-12-30T00:01:06"/>
    <n v="-9.9999999999999995E-7"/>
    <s v="ramassage possible"/>
    <s v="Commune de passage"/>
    <n v="345"/>
  </r>
  <r>
    <n v="1603"/>
    <n v="354017116483021"/>
    <s v="354017116483021-15 mars"/>
    <x v="1602"/>
    <d v="2022-03-15T09:29:54"/>
    <d v="2022-03-15T09:29:54"/>
    <s v="69187"/>
    <x v="1602"/>
    <x v="1602"/>
    <x v="8"/>
    <s v="Dans 69187"/>
    <s v=""/>
    <x v="0"/>
    <d v="1899-12-30T00:04:44"/>
    <n v="2.7460000000000002E-3"/>
    <s v="ramassage possible"/>
    <s v="Commune de passage"/>
    <n v="346"/>
  </r>
  <r>
    <n v="1604"/>
    <n v="354017116483021"/>
    <s v="354017116483021-15 mars"/>
    <x v="1603"/>
    <d v="2022-03-15T09:34:38"/>
    <d v="2022-03-15T09:34:38"/>
    <s v="69187"/>
    <x v="1603"/>
    <x v="1603"/>
    <x v="8"/>
    <s v="Dans 69187"/>
    <s v=""/>
    <x v="46"/>
    <d v="1899-12-30T00:00:02"/>
    <n v="5.0000000000000004E-6"/>
    <s v="ramassage possible"/>
    <s v="Commune de ramassage"/>
    <n v="347"/>
  </r>
  <r>
    <n v="1605"/>
    <n v="354017116483021"/>
    <s v="354017116483021-15 mars"/>
    <x v="1604"/>
    <d v="2022-03-15T09:34:40"/>
    <d v="2022-03-15T09:34:40"/>
    <s v="69187"/>
    <x v="1604"/>
    <x v="1604"/>
    <x v="8"/>
    <s v="Dans 69187"/>
    <s v=""/>
    <x v="31"/>
    <d v="1899-12-30T00:00:58"/>
    <n v="2.24E-4"/>
    <s v="ramassage possible"/>
    <s v="Commune de ramassage"/>
    <n v="348"/>
  </r>
  <r>
    <n v="1606"/>
    <n v="354017116483021"/>
    <s v="354017116483021-15 mars"/>
    <x v="1605"/>
    <d v="2022-03-15T09:35:38"/>
    <d v="2022-03-15T09:35:38"/>
    <s v="69187"/>
    <x v="1605"/>
    <x v="1605"/>
    <x v="8"/>
    <s v="Dans 69187"/>
    <s v=""/>
    <x v="0"/>
    <d v="1899-12-30T00:00:19"/>
    <n v="4.26E-4"/>
    <s v="ramassage possible"/>
    <s v="Commune de passage"/>
    <n v="349"/>
  </r>
  <r>
    <n v="1607"/>
    <n v="354017116483021"/>
    <s v="354017116483021-15 mars"/>
    <x v="1606"/>
    <d v="2022-03-15T09:35:57"/>
    <d v="2022-03-15T09:35:57"/>
    <s v="69187"/>
    <x v="1606"/>
    <x v="1606"/>
    <x v="8"/>
    <s v="Dans 69187"/>
    <s v=""/>
    <x v="48"/>
    <d v="1899-12-30T00:01:24"/>
    <n v="8.1899999999999996E-4"/>
    <s v="passage possible"/>
    <s v="Commune de ramassage"/>
    <n v="350"/>
  </r>
  <r>
    <n v="1608"/>
    <n v="354017116483021"/>
    <s v="354017116483021-15 mars"/>
    <x v="1607"/>
    <d v="2022-03-15T09:37:21"/>
    <d v="2022-03-15T09:37:21"/>
    <s v="69187"/>
    <x v="1607"/>
    <x v="1607"/>
    <x v="8"/>
    <s v="Dans 69187"/>
    <s v=""/>
    <x v="0"/>
    <d v="1899-12-30T00:04:05"/>
    <n v="-8.0199999999999998E-4"/>
    <s v="ramassage possible"/>
    <s v="Commune de passage"/>
    <n v="351"/>
  </r>
  <r>
    <n v="1609"/>
    <n v="354017116483021"/>
    <s v="354017116483021-15 mars"/>
    <x v="1608"/>
    <d v="2022-03-15T09:41:26"/>
    <d v="2022-03-15T09:41:26"/>
    <s v="69187"/>
    <x v="1608"/>
    <x v="1608"/>
    <x v="8"/>
    <s v="Dans 69187"/>
    <s v=""/>
    <x v="30"/>
    <d v="1899-12-30T00:00:05"/>
    <n v="1.08E-4"/>
    <s v="passage possible"/>
    <s v="Commune de ramassage"/>
    <n v="352"/>
  </r>
  <r>
    <n v="1610"/>
    <n v="354017116483021"/>
    <s v="354017116483021-15 mars"/>
    <x v="1609"/>
    <d v="2022-03-15T09:41:31"/>
    <d v="2022-03-15T09:41:31"/>
    <s v="69187"/>
    <x v="1609"/>
    <x v="1609"/>
    <x v="8"/>
    <s v="Dans 69187"/>
    <s v=""/>
    <x v="9"/>
    <d v="1899-12-30T00:00:12"/>
    <n v="5.0699999999999996E-4"/>
    <s v="passage possible"/>
    <s v="Commune de ramassage"/>
    <n v="353"/>
  </r>
  <r>
    <n v="1611"/>
    <n v="354017116483021"/>
    <s v="354017116483021-15 mars"/>
    <x v="1610"/>
    <d v="2022-03-15T09:41:43"/>
    <d v="2022-03-15T09:41:43"/>
    <s v="69187"/>
    <x v="1610"/>
    <x v="1610"/>
    <x v="8"/>
    <s v="Dans 69187"/>
    <s v=""/>
    <x v="35"/>
    <d v="1899-12-30T00:00:03"/>
    <n v="-1.15E-4"/>
    <s v="passage possible"/>
    <s v="Commune de ramassage"/>
    <n v="354"/>
  </r>
  <r>
    <n v="1612"/>
    <n v="354017116483021"/>
    <s v="354017116483021-15 mars"/>
    <x v="1611"/>
    <d v="2022-03-15T09:41:46"/>
    <d v="2022-03-15T09:41:46"/>
    <s v="69187"/>
    <x v="1611"/>
    <x v="1611"/>
    <x v="8"/>
    <s v="Dans 69187"/>
    <s v=""/>
    <x v="56"/>
    <d v="1899-12-30T00:00:09"/>
    <n v="-3.4200000000000002E-4"/>
    <s v="passage possible"/>
    <s v="Commune de ramassage"/>
    <n v="355"/>
  </r>
  <r>
    <n v="1613"/>
    <n v="354017116483021"/>
    <s v="354017116483021-15 mars"/>
    <x v="1612"/>
    <d v="2022-03-15T09:41:55"/>
    <d v="2022-03-15T09:41:55"/>
    <s v="69187"/>
    <x v="1612"/>
    <x v="1612"/>
    <x v="8"/>
    <s v="Dans 69187"/>
    <s v=""/>
    <x v="55"/>
    <d v="1899-12-30T00:00:10"/>
    <n v="5.0500000000000002E-4"/>
    <s v="passage possible"/>
    <s v="Commune de ramassage"/>
    <n v="356"/>
  </r>
  <r>
    <n v="1614"/>
    <n v="354017116483021"/>
    <s v="354017116483021-15 mars"/>
    <x v="1613"/>
    <d v="2022-03-15T09:42:05"/>
    <d v="2022-03-15T09:42:05"/>
    <s v="69187"/>
    <x v="1613"/>
    <x v="1613"/>
    <x v="8"/>
    <s v="Dans 69187"/>
    <s v=""/>
    <x v="38"/>
    <d v="1899-12-30T00:00:34"/>
    <n v="1.384E-3"/>
    <s v="passage possible"/>
    <s v="Commune de ramassage"/>
    <n v="357"/>
  </r>
  <r>
    <n v="1615"/>
    <n v="354017116483021"/>
    <s v="354017116483021-15 mars"/>
    <x v="1614"/>
    <d v="2022-03-15T09:42:39"/>
    <d v="2022-03-15T09:42:39"/>
    <s v="69187"/>
    <x v="1614"/>
    <x v="1614"/>
    <x v="9"/>
    <s v="Dans 69187"/>
    <s v="sortie 69187"/>
    <x v="56"/>
    <d v="1899-12-30T00:01:31"/>
    <n v="3.0600000000000001E-4"/>
    <s v="passage possible"/>
    <s v="Commune de ramassage"/>
    <n v="358"/>
  </r>
  <r>
    <n v="1616"/>
    <n v="354017116483021"/>
    <s v="354017116483021-15 mars"/>
    <x v="1615"/>
    <d v="2022-03-15T09:44:10"/>
    <d v="2022-03-15T09:44:10"/>
    <s v="69220"/>
    <x v="1615"/>
    <x v="1615"/>
    <x v="6"/>
    <s v="Entree 69220"/>
    <s v="Entree 69220"/>
    <x v="43"/>
    <d v="1899-12-30T00:00:41"/>
    <n v="-9.8999999999999999E-4"/>
    <s v="passage possible"/>
    <s v="Commune de ramassage"/>
    <n v="359"/>
  </r>
  <r>
    <n v="1617"/>
    <n v="354017116483021"/>
    <s v="354017116483021-15 mars"/>
    <x v="1616"/>
    <d v="2022-03-15T09:44:51"/>
    <d v="2022-03-15T09:44:51"/>
    <s v="69220"/>
    <x v="1616"/>
    <x v="1616"/>
    <x v="6"/>
    <s v="Dans 69220"/>
    <s v=""/>
    <x v="44"/>
    <d v="1899-12-30T00:00:33"/>
    <n v="8.0000000000000007E-5"/>
    <s v="passage possible"/>
    <s v="Commune de ramassage"/>
    <n v="360"/>
  </r>
  <r>
    <n v="1618"/>
    <n v="354017116483021"/>
    <s v="354017116483021-15 mars"/>
    <x v="1617"/>
    <d v="2022-03-15T09:45:24"/>
    <d v="2022-03-15T09:45:24"/>
    <s v="69220"/>
    <x v="1617"/>
    <x v="1617"/>
    <x v="6"/>
    <s v="Dans 69220"/>
    <s v=""/>
    <x v="44"/>
    <d v="1899-12-30T00:00:59"/>
    <n v="-3.6900000000000001E-3"/>
    <s v="passage possible"/>
    <s v="Commune de ramassage"/>
    <n v="361"/>
  </r>
  <r>
    <n v="1619"/>
    <n v="354017116483021"/>
    <s v="354017116483021-15 mars"/>
    <x v="1618"/>
    <d v="2022-03-15T09:46:23"/>
    <d v="2022-03-15T09:46:23"/>
    <s v="69220"/>
    <x v="1618"/>
    <x v="1618"/>
    <x v="6"/>
    <s v="Dans 69220"/>
    <s v=""/>
    <x v="54"/>
    <d v="1899-12-30T00:00:23"/>
    <n v="-1.593E-3"/>
    <s v="passage possible"/>
    <s v="Commune de ramassage"/>
    <n v="362"/>
  </r>
  <r>
    <n v="1620"/>
    <n v="354017116483021"/>
    <s v="354017116483021-15 mars"/>
    <x v="1619"/>
    <d v="2022-03-15T09:46:46"/>
    <d v="2022-03-15T09:46:46"/>
    <s v="69220"/>
    <x v="1619"/>
    <x v="1619"/>
    <x v="6"/>
    <s v="Dans 69220"/>
    <s v=""/>
    <x v="48"/>
    <d v="1899-12-30T00:00:01"/>
    <n v="7.9999999999999996E-6"/>
    <s v="passage possible"/>
    <s v="Commune de ramassage"/>
    <n v="363"/>
  </r>
  <r>
    <n v="1621"/>
    <n v="354017116483021"/>
    <s v="354017116483021-15 mars"/>
    <x v="1620"/>
    <d v="2022-03-15T09:46:47"/>
    <d v="2022-03-15T09:46:47"/>
    <s v="69220"/>
    <x v="1620"/>
    <x v="1620"/>
    <x v="6"/>
    <s v="Dans 69220"/>
    <s v=""/>
    <x v="5"/>
    <d v="1899-12-30T00:00:01"/>
    <n v="4.1999999999999998E-5"/>
    <s v="passage possible"/>
    <s v="Commune de ramassage"/>
    <n v="364"/>
  </r>
  <r>
    <n v="1622"/>
    <n v="354017116483021"/>
    <s v="354017116483021-15 mars"/>
    <x v="1621"/>
    <d v="2022-03-15T09:46:48"/>
    <d v="2022-03-15T09:46:48"/>
    <s v="69220"/>
    <x v="1621"/>
    <x v="1621"/>
    <x v="6"/>
    <s v="Dans 69220"/>
    <s v=""/>
    <x v="22"/>
    <d v="1899-12-30T00:00:17"/>
    <n v="5.3700000000000004E-4"/>
    <s v="passage possible"/>
    <s v="Commune de ramassage"/>
    <n v="365"/>
  </r>
  <r>
    <n v="1623"/>
    <n v="354017116483021"/>
    <s v="354017116483021-15 mars"/>
    <x v="1622"/>
    <d v="2022-03-15T09:47:05"/>
    <d v="2022-03-15T09:47:05"/>
    <s v="69220"/>
    <x v="1622"/>
    <x v="1622"/>
    <x v="6"/>
    <s v="Dans 69220"/>
    <s v=""/>
    <x v="22"/>
    <d v="1899-12-30T00:01:29"/>
    <n v="6.3E-5"/>
    <s v="passage possible"/>
    <s v="Commune de ramassage"/>
    <n v="366"/>
  </r>
  <r>
    <n v="1624"/>
    <n v="354017116483021"/>
    <s v="354017116483021-15 mars"/>
    <x v="1623"/>
    <d v="2022-03-15T09:48:34"/>
    <d v="2022-03-15T09:48:34"/>
    <s v="69220"/>
    <x v="1623"/>
    <x v="1623"/>
    <x v="6"/>
    <s v="Dans 69220"/>
    <s v=""/>
    <x v="0"/>
    <d v="1899-12-30T00:04:31"/>
    <n v="0"/>
    <s v="ramassage possible"/>
    <s v="Commune de passage"/>
    <n v="367"/>
  </r>
  <r>
    <n v="1625"/>
    <n v="354017116483021"/>
    <s v="354017116483021-15 mars"/>
    <x v="1624"/>
    <d v="2022-03-15T09:53:05"/>
    <d v="2022-03-15T09:53:05"/>
    <s v="69220"/>
    <x v="1624"/>
    <x v="1624"/>
    <x v="6"/>
    <s v="Dans 69220"/>
    <s v=""/>
    <x v="0"/>
    <d v="1899-12-30T00:01:33"/>
    <n v="1.433E-3"/>
    <s v="ramassage possible"/>
    <s v="Commune de passage"/>
    <n v="368"/>
  </r>
  <r>
    <n v="1626"/>
    <n v="354017116483021"/>
    <s v="354017116483021-15 mars"/>
    <x v="1625"/>
    <d v="2022-03-15T09:54:38"/>
    <d v="2022-03-15T09:54:38"/>
    <s v="69220"/>
    <x v="1625"/>
    <x v="1625"/>
    <x v="6"/>
    <s v="Dans 69220"/>
    <s v=""/>
    <x v="1"/>
    <d v="1899-12-30T00:00:41"/>
    <n v="-1.9959999999999999E-3"/>
    <s v="ramassage possible"/>
    <s v="Commune de ramassage"/>
    <n v="369"/>
  </r>
  <r>
    <n v="1627"/>
    <n v="354017116483021"/>
    <s v="354017116483021-15 mars"/>
    <x v="1626"/>
    <d v="2022-03-15T09:55:19"/>
    <d v="2022-03-15T09:55:19"/>
    <s v="69220"/>
    <x v="1626"/>
    <x v="1626"/>
    <x v="6"/>
    <s v="Dans 69220"/>
    <s v=""/>
    <x v="8"/>
    <d v="1899-12-30T00:00:01"/>
    <n v="-5.8999999999999998E-5"/>
    <s v="passage possible"/>
    <s v="Commune de ramassage"/>
    <n v="370"/>
  </r>
  <r>
    <n v="1628"/>
    <n v="354017116483021"/>
    <s v="354017116483021-15 mars"/>
    <x v="1627"/>
    <d v="2022-03-15T09:55:20"/>
    <d v="2022-03-15T09:55:20"/>
    <s v="69220"/>
    <x v="1627"/>
    <x v="1627"/>
    <x v="6"/>
    <s v="Dans 69220"/>
    <s v=""/>
    <x v="48"/>
    <d v="1899-12-30T00:00:01"/>
    <n v="-6.0000000000000002E-6"/>
    <s v="passage possible"/>
    <s v="Commune de ramassage"/>
    <n v="371"/>
  </r>
  <r>
    <n v="1629"/>
    <n v="354017116483021"/>
    <s v="354017116483021-15 mars"/>
    <x v="1628"/>
    <d v="2022-03-15T09:55:21"/>
    <d v="2022-03-15T09:55:21"/>
    <s v="69220"/>
    <x v="1628"/>
    <x v="1628"/>
    <x v="6"/>
    <s v="Dans 69220"/>
    <s v=""/>
    <x v="1"/>
    <d v="1899-12-30T00:00:04"/>
    <n v="-9.0000000000000002E-6"/>
    <s v="ramassage possible"/>
    <s v="Commune de ramassage"/>
    <n v="372"/>
  </r>
  <r>
    <n v="1630"/>
    <n v="354017116483021"/>
    <s v="354017116483021-15 mars"/>
    <x v="1629"/>
    <d v="2022-03-15T09:55:25"/>
    <d v="2022-03-15T09:55:25"/>
    <s v="69220"/>
    <x v="1629"/>
    <x v="1629"/>
    <x v="6"/>
    <s v="Dans 69220"/>
    <s v=""/>
    <x v="2"/>
    <d v="1899-12-30T00:00:04"/>
    <n v="-5.0000000000000002E-5"/>
    <s v="ramassage possible"/>
    <s v="Commune de ramassage"/>
    <n v="373"/>
  </r>
  <r>
    <n v="1631"/>
    <n v="354017116483021"/>
    <s v="354017116483021-15 mars"/>
    <x v="1630"/>
    <d v="2022-03-15T09:55:29"/>
    <d v="2022-03-15T09:55:29"/>
    <s v="69220"/>
    <x v="1630"/>
    <x v="1630"/>
    <x v="6"/>
    <s v="Dans 69220"/>
    <s v=""/>
    <x v="46"/>
    <d v="1899-12-30T00:00:13"/>
    <n v="-6.6299999999999996E-4"/>
    <s v="ramassage possible"/>
    <s v="Commune de ramassage"/>
    <n v="374"/>
  </r>
  <r>
    <n v="1632"/>
    <n v="354017116483021"/>
    <s v="354017116483021-15 mars"/>
    <x v="1631"/>
    <d v="2022-03-15T09:55:42"/>
    <d v="2022-03-15T09:55:42"/>
    <s v="69220"/>
    <x v="1631"/>
    <x v="1631"/>
    <x v="6"/>
    <s v="Dans 69220"/>
    <s v=""/>
    <x v="28"/>
    <d v="1899-12-30T00:00:34"/>
    <n v="-2.8830000000000001E-3"/>
    <s v="passage possible"/>
    <s v="Commune de ramassage"/>
    <n v="375"/>
  </r>
  <r>
    <n v="1633"/>
    <n v="354017116483021"/>
    <s v="354017116483021-15 mars"/>
    <x v="1632"/>
    <d v="2022-03-15T09:56:16"/>
    <d v="2022-03-15T09:56:16"/>
    <s v="69220"/>
    <x v="1632"/>
    <x v="1632"/>
    <x v="6"/>
    <s v="Dans 69220"/>
    <s v=""/>
    <x v="50"/>
    <d v="1899-12-30T00:01:22"/>
    <n v="-4.5269999999999998E-3"/>
    <s v="passage possible"/>
    <s v="Commune de ramassage"/>
    <n v="376"/>
  </r>
  <r>
    <n v="1634"/>
    <n v="354017116483021"/>
    <s v="354017116483021-15 mars"/>
    <x v="1633"/>
    <d v="2022-03-15T09:57:38"/>
    <d v="2022-03-15T09:57:38"/>
    <s v="69220"/>
    <x v="1633"/>
    <x v="1633"/>
    <x v="6"/>
    <s v="Dans 69220"/>
    <s v=""/>
    <x v="31"/>
    <d v="1899-12-30T00:00:10"/>
    <n v="-1.17E-4"/>
    <s v="ramassage possible"/>
    <s v="Commune de ramassage"/>
    <n v="377"/>
  </r>
  <r>
    <n v="1635"/>
    <n v="354017116483021"/>
    <s v="354017116483021-15 mars"/>
    <x v="1634"/>
    <d v="2022-03-15T09:57:48"/>
    <d v="2022-03-15T09:57:48"/>
    <s v="69220"/>
    <x v="1634"/>
    <x v="1634"/>
    <x v="6"/>
    <s v="Dans 69220"/>
    <s v=""/>
    <x v="2"/>
    <d v="1899-12-30T00:00:03"/>
    <n v="-6.4999999999999994E-5"/>
    <s v="ramassage possible"/>
    <s v="Commune de ramassage"/>
    <n v="378"/>
  </r>
  <r>
    <n v="1636"/>
    <n v="354017116483021"/>
    <s v="354017116483021-15 mars"/>
    <x v="1635"/>
    <d v="2022-03-15T09:57:51"/>
    <d v="2022-03-15T09:57:51"/>
    <s v="69220"/>
    <x v="1635"/>
    <x v="1635"/>
    <x v="6"/>
    <s v="Dans 69220"/>
    <s v=""/>
    <x v="27"/>
    <d v="1899-12-30T00:00:07"/>
    <n v="-4.66E-4"/>
    <s v="passage possible"/>
    <s v="Commune de ramassage"/>
    <n v="379"/>
  </r>
  <r>
    <n v="1637"/>
    <n v="354017116483021"/>
    <s v="354017116483021-15 mars"/>
    <x v="1636"/>
    <d v="2022-03-15T09:57:58"/>
    <d v="2022-03-15T09:57:58"/>
    <s v="69220"/>
    <x v="1636"/>
    <x v="1636"/>
    <x v="6"/>
    <s v="Dans 69220"/>
    <s v=""/>
    <x v="6"/>
    <d v="1899-12-30T00:00:07"/>
    <n v="-1.05E-4"/>
    <s v="passage possible"/>
    <s v="Commune de ramassage"/>
    <n v="380"/>
  </r>
  <r>
    <n v="1638"/>
    <n v="354017116483021"/>
    <s v="354017116483021-15 mars"/>
    <x v="1637"/>
    <d v="2022-03-15T09:58:05"/>
    <d v="2022-03-15T09:58:05"/>
    <s v="69220"/>
    <x v="1637"/>
    <x v="1637"/>
    <x v="6"/>
    <s v="Dans 69220"/>
    <s v=""/>
    <x v="1"/>
    <d v="1899-12-30T00:00:04"/>
    <n v="-1.7E-5"/>
    <s v="ramassage possible"/>
    <s v="Commune de ramassage"/>
    <n v="381"/>
  </r>
  <r>
    <n v="1639"/>
    <n v="354017116483021"/>
    <s v="354017116483021-15 mars"/>
    <x v="1638"/>
    <d v="2022-03-15T09:58:09"/>
    <d v="2022-03-15T09:58:09"/>
    <s v="69220"/>
    <x v="1638"/>
    <x v="1638"/>
    <x v="6"/>
    <s v="Dans 69220"/>
    <s v=""/>
    <x v="1"/>
    <d v="1899-12-30T00:00:08"/>
    <n v="2.8E-5"/>
    <s v="ramassage possible"/>
    <s v="Commune de ramassage"/>
    <n v="382"/>
  </r>
  <r>
    <n v="1640"/>
    <n v="354017116483021"/>
    <s v="354017116483021-15 mars"/>
    <x v="1639"/>
    <d v="2022-03-15T09:58:17"/>
    <d v="2022-03-15T09:58:17"/>
    <s v="69220"/>
    <x v="1639"/>
    <x v="1639"/>
    <x v="6"/>
    <s v="Dans 69220"/>
    <s v=""/>
    <x v="2"/>
    <d v="1899-12-30T00:01:22"/>
    <n v="5.7200000000000003E-4"/>
    <s v="ramassage possible"/>
    <s v="Commune de ramassage"/>
    <n v="383"/>
  </r>
  <r>
    <n v="1641"/>
    <n v="354017116483021"/>
    <s v="354017116483021-15 mars"/>
    <x v="1640"/>
    <d v="2022-03-15T09:59:39"/>
    <d v="2022-03-15T09:59:39"/>
    <s v="69220"/>
    <x v="1640"/>
    <x v="1640"/>
    <x v="6"/>
    <s v="Dans 69220"/>
    <s v=""/>
    <x v="0"/>
    <d v="1899-12-30T00:00:14"/>
    <n v="-1.05E-4"/>
    <s v="ramassage possible"/>
    <s v="Commune de passage"/>
    <n v="384"/>
  </r>
  <r>
    <n v="1642"/>
    <n v="354017116483021"/>
    <s v="354017116483021-15 mars"/>
    <x v="1641"/>
    <d v="2022-03-15T09:59:53"/>
    <d v="2022-03-15T09:59:53"/>
    <s v="69220"/>
    <x v="1641"/>
    <x v="1641"/>
    <x v="6"/>
    <s v="Dans 69220"/>
    <s v=""/>
    <x v="49"/>
    <d v="1899-12-30T00:00:07"/>
    <n v="-1.47E-4"/>
    <s v="passage possible"/>
    <s v="Commune de ramassage"/>
    <n v="385"/>
  </r>
  <r>
    <n v="1643"/>
    <n v="354017116483021"/>
    <s v="354017116483021-15 mars"/>
    <x v="1642"/>
    <d v="2022-03-15T10:00:00"/>
    <d v="2022-03-15T10:00:00"/>
    <s v="69220"/>
    <x v="1642"/>
    <x v="1642"/>
    <x v="6"/>
    <s v="Dans 69220"/>
    <s v=""/>
    <x v="5"/>
    <d v="1899-12-30T00:00:30"/>
    <n v="1.95E-4"/>
    <s v="passage possible"/>
    <s v="Commune de ramassage"/>
    <n v="386"/>
  </r>
  <r>
    <n v="1644"/>
    <n v="354017116483021"/>
    <s v="354017116483021-15 mars"/>
    <x v="1643"/>
    <d v="2022-03-15T10:00:30"/>
    <d v="2022-03-15T10:00:30"/>
    <s v="69220"/>
    <x v="1643"/>
    <x v="1643"/>
    <x v="6"/>
    <s v="Dans 69220"/>
    <s v=""/>
    <x v="26"/>
    <d v="1899-12-30T00:00:24"/>
    <n v="9.8499999999999998E-4"/>
    <s v="passage possible"/>
    <s v="Commune de ramassage"/>
    <n v="387"/>
  </r>
  <r>
    <n v="1645"/>
    <n v="354017116483021"/>
    <s v="354017116483021-15 mars"/>
    <x v="1644"/>
    <d v="2022-03-15T10:00:54"/>
    <d v="2022-03-15T10:00:54"/>
    <s v="69220"/>
    <x v="1644"/>
    <x v="1644"/>
    <x v="6"/>
    <s v="Dans 69220"/>
    <s v=""/>
    <x v="39"/>
    <d v="1899-12-30T00:00:17"/>
    <n v="3.8499999999999998E-4"/>
    <s v="passage possible"/>
    <s v="Commune de ramassage"/>
    <n v="388"/>
  </r>
  <r>
    <n v="1646"/>
    <n v="354017116483021"/>
    <s v="354017116483021-15 mars"/>
    <x v="1645"/>
    <d v="2022-03-15T10:01:11"/>
    <d v="2022-03-15T10:01:11"/>
    <s v="69220"/>
    <x v="1645"/>
    <x v="1645"/>
    <x v="6"/>
    <s v="Dans 69220"/>
    <s v=""/>
    <x v="43"/>
    <d v="1899-12-30T00:00:21"/>
    <n v="1.305E-3"/>
    <s v="passage possible"/>
    <s v="Commune de ramassage"/>
    <n v="389"/>
  </r>
  <r>
    <n v="1647"/>
    <n v="354017116483021"/>
    <s v="354017116483021-15 mars"/>
    <x v="1646"/>
    <d v="2022-03-15T10:01:32"/>
    <d v="2022-03-15T10:01:32"/>
    <s v="69220"/>
    <x v="1646"/>
    <x v="1646"/>
    <x v="6"/>
    <s v="Dans 69220"/>
    <s v=""/>
    <x v="15"/>
    <d v="1899-12-30T00:00:25"/>
    <n v="-4.9299999999999995E-4"/>
    <s v="passage possible"/>
    <s v="Commune de ramassage"/>
    <n v="390"/>
  </r>
  <r>
    <n v="1648"/>
    <n v="354017116483021"/>
    <s v="354017116483021-15 mars"/>
    <x v="1647"/>
    <d v="2022-03-15T10:01:57"/>
    <d v="2022-03-15T10:01:57"/>
    <s v="69220"/>
    <x v="1647"/>
    <x v="1647"/>
    <x v="6"/>
    <s v="Dans 69220"/>
    <s v=""/>
    <x v="25"/>
    <d v="1899-12-30T00:00:04"/>
    <n v="-1.7200000000000001E-4"/>
    <s v="passage possible"/>
    <s v="Commune de ramassage"/>
    <n v="391"/>
  </r>
  <r>
    <n v="1649"/>
    <n v="354017116483021"/>
    <s v="354017116483021-15 mars"/>
    <x v="1648"/>
    <d v="2022-03-15T10:02:01"/>
    <d v="2022-03-15T10:02:01"/>
    <s v="69220"/>
    <x v="1648"/>
    <x v="1648"/>
    <x v="6"/>
    <s v="Dans 69220"/>
    <s v=""/>
    <x v="23"/>
    <d v="1899-12-30T00:01:33"/>
    <n v="-7.7879999999999998E-3"/>
    <s v="passage possible"/>
    <s v="Commune de ramassage"/>
    <n v="392"/>
  </r>
  <r>
    <n v="1650"/>
    <n v="354017116483021"/>
    <s v="354017116483021-15 mars"/>
    <x v="1649"/>
    <d v="2022-03-15T10:03:34"/>
    <d v="2022-03-15T10:03:34"/>
    <s v="69220"/>
    <x v="1649"/>
    <x v="1649"/>
    <x v="7"/>
    <s v="Dans 69220"/>
    <s v="sortie 69220"/>
    <x v="44"/>
    <d v="1899-12-30T00:00:40"/>
    <n v="-2.7320000000000001E-3"/>
    <s v="passage possible"/>
    <s v="Commune de ramassage"/>
    <n v="393"/>
  </r>
  <r>
    <n v="1651"/>
    <n v="354017116483021"/>
    <s v="354017116483021-15 mars"/>
    <x v="1650"/>
    <d v="2022-03-15T10:04:14"/>
    <d v="2022-03-15T10:04:14"/>
    <s v="69098"/>
    <x v="1650"/>
    <x v="1650"/>
    <x v="24"/>
    <s v="Entree 69098"/>
    <s v="Entree 69098"/>
    <x v="54"/>
    <d v="1899-12-30T00:00:04"/>
    <n v="-4.08E-4"/>
    <s v="passage possible"/>
    <s v="Commune de ramassage"/>
    <n v="394"/>
  </r>
  <r>
    <n v="1652"/>
    <n v="354017116483021"/>
    <s v="354017116483021-15 mars"/>
    <x v="1651"/>
    <d v="2022-03-15T10:04:18"/>
    <d v="2022-03-15T10:04:18"/>
    <s v="69098"/>
    <x v="1651"/>
    <x v="1651"/>
    <x v="24"/>
    <s v="Dans 69098"/>
    <s v=""/>
    <x v="54"/>
    <d v="1899-12-30T00:00:14"/>
    <n v="-1.147E-3"/>
    <s v="passage possible"/>
    <s v="Commune de ramassage"/>
    <n v="395"/>
  </r>
  <r>
    <n v="1653"/>
    <n v="354017116483021"/>
    <s v="354017116483021-15 mars"/>
    <x v="1652"/>
    <d v="2022-03-15T10:04:32"/>
    <d v="2022-03-15T10:04:32"/>
    <s v="69098"/>
    <x v="1652"/>
    <x v="1652"/>
    <x v="24"/>
    <s v="Dans 69098"/>
    <s v=""/>
    <x v="56"/>
    <d v="1899-12-30T00:00:28"/>
    <n v="-2.7009999999999998E-3"/>
    <s v="passage possible"/>
    <s v="Commune de ramassage"/>
    <n v="396"/>
  </r>
  <r>
    <n v="1654"/>
    <n v="354017116483021"/>
    <s v="354017116483021-15 mars"/>
    <x v="1653"/>
    <d v="2022-03-15T10:05:00"/>
    <d v="2022-03-15T10:05:00"/>
    <s v="69098"/>
    <x v="1653"/>
    <x v="1653"/>
    <x v="24"/>
    <s v="Dans 69098"/>
    <s v=""/>
    <x v="13"/>
    <d v="1899-12-30T00:00:10"/>
    <n v="-9.1399999999999999E-4"/>
    <s v="passage possible"/>
    <s v="Commune de ramassage"/>
    <n v="397"/>
  </r>
  <r>
    <n v="1655"/>
    <n v="354017116483021"/>
    <s v="354017116483021-15 mars"/>
    <x v="1654"/>
    <d v="2022-03-15T10:05:10"/>
    <d v="2022-03-15T10:05:10"/>
    <s v="69098"/>
    <x v="1654"/>
    <x v="1654"/>
    <x v="24"/>
    <s v="Dans 69098"/>
    <s v=""/>
    <x v="9"/>
    <d v="1899-12-30T00:00:33"/>
    <n v="-2.9250000000000001E-3"/>
    <s v="passage possible"/>
    <s v="Commune de ramassage"/>
    <n v="398"/>
  </r>
  <r>
    <n v="1656"/>
    <n v="354017116483021"/>
    <s v="354017116483021-15 mars"/>
    <x v="1655"/>
    <d v="2022-03-15T10:05:43"/>
    <d v="2022-03-15T10:05:43"/>
    <s v="69098"/>
    <x v="1655"/>
    <x v="1655"/>
    <x v="24"/>
    <s v="Dans 69098"/>
    <s v=""/>
    <x v="38"/>
    <d v="1899-12-30T00:00:28"/>
    <n v="-1.89E-3"/>
    <s v="passage possible"/>
    <s v="Commune de ramassage"/>
    <n v="399"/>
  </r>
  <r>
    <n v="1657"/>
    <n v="354017116483021"/>
    <s v="354017116483021-15 mars"/>
    <x v="1656"/>
    <d v="2022-03-15T10:06:11"/>
    <d v="2022-03-15T10:06:11"/>
    <s v="69098"/>
    <x v="1656"/>
    <x v="1656"/>
    <x v="24"/>
    <s v="Dans 69098"/>
    <s v=""/>
    <x v="55"/>
    <d v="1899-12-30T00:00:05"/>
    <n v="-2.7099999999999997E-4"/>
    <s v="passage possible"/>
    <s v="Commune de ramassage"/>
    <n v="400"/>
  </r>
  <r>
    <n v="1658"/>
    <n v="354017116483021"/>
    <s v="354017116483021-15 mars"/>
    <x v="1657"/>
    <d v="2022-03-15T10:06:16"/>
    <d v="2022-03-15T10:06:16"/>
    <s v="69098"/>
    <x v="1657"/>
    <x v="1657"/>
    <x v="24"/>
    <s v="Dans 69098"/>
    <s v=""/>
    <x v="45"/>
    <d v="1899-12-30T00:00:12"/>
    <n v="-7.0200000000000004E-4"/>
    <s v="passage possible"/>
    <s v="Commune de ramassage"/>
    <n v="401"/>
  </r>
  <r>
    <n v="1659"/>
    <n v="354017116483021"/>
    <s v="354017116483021-15 mars"/>
    <x v="1658"/>
    <d v="2022-03-15T10:06:28"/>
    <d v="2022-03-15T10:06:28"/>
    <s v="69098"/>
    <x v="1658"/>
    <x v="1658"/>
    <x v="24"/>
    <s v="Dans 69098"/>
    <s v=""/>
    <x v="13"/>
    <d v="1899-12-30T00:00:05"/>
    <n v="-6.9999999999999999E-6"/>
    <s v="passage possible"/>
    <s v="Commune de ramassage"/>
    <n v="402"/>
  </r>
  <r>
    <n v="1660"/>
    <n v="354017116483021"/>
    <s v="354017116483021-15 mars"/>
    <x v="1659"/>
    <d v="2022-03-15T10:06:33"/>
    <d v="2022-03-15T10:06:33"/>
    <s v="69098"/>
    <x v="1659"/>
    <x v="1659"/>
    <x v="24"/>
    <s v="Dans 69098"/>
    <s v=""/>
    <x v="45"/>
    <d v="1899-12-30T00:00:04"/>
    <n v="2.3699999999999999E-4"/>
    <s v="passage possible"/>
    <s v="Commune de ramassage"/>
    <n v="403"/>
  </r>
  <r>
    <n v="1661"/>
    <n v="354017116483021"/>
    <s v="354017116483021-15 mars"/>
    <x v="1660"/>
    <d v="2022-03-15T10:06:37"/>
    <d v="2022-03-15T10:06:37"/>
    <s v="69098"/>
    <x v="1660"/>
    <x v="1660"/>
    <x v="24"/>
    <s v="Dans 69098"/>
    <s v=""/>
    <x v="35"/>
    <d v="1899-12-30T00:00:20"/>
    <n v="4.8299999999999998E-4"/>
    <s v="passage possible"/>
    <s v="Commune de ramassage"/>
    <n v="404"/>
  </r>
  <r>
    <n v="1662"/>
    <n v="354017116483021"/>
    <s v="354017116483021-15 mars"/>
    <x v="1661"/>
    <d v="2022-03-15T10:06:57"/>
    <d v="2022-03-15T10:06:57"/>
    <s v="69098"/>
    <x v="1661"/>
    <x v="1661"/>
    <x v="24"/>
    <s v="Dans 69098"/>
    <s v=""/>
    <x v="29"/>
    <d v="1899-12-30T00:00:11"/>
    <n v="-1.6100000000000001E-4"/>
    <s v="passage possible"/>
    <s v="Commune de ramassage"/>
    <n v="405"/>
  </r>
  <r>
    <n v="1663"/>
    <n v="354017116483021"/>
    <s v="354017116483021-15 mars"/>
    <x v="1662"/>
    <d v="2022-03-15T10:07:08"/>
    <d v="2022-03-15T10:07:08"/>
    <s v="69098"/>
    <x v="1662"/>
    <x v="1662"/>
    <x v="24"/>
    <s v="Dans 69098"/>
    <s v=""/>
    <x v="56"/>
    <d v="1899-12-30T00:00:42"/>
    <n v="-9.7499999999999996E-4"/>
    <s v="passage possible"/>
    <s v="Commune de ramassage"/>
    <n v="406"/>
  </r>
  <r>
    <n v="1664"/>
    <n v="354017116483021"/>
    <s v="354017116483021-15 mars"/>
    <x v="1663"/>
    <d v="2022-03-15T10:07:50"/>
    <d v="2022-03-15T10:07:50"/>
    <s v="69098"/>
    <x v="1663"/>
    <x v="1663"/>
    <x v="24"/>
    <s v="Dans 69098"/>
    <s v=""/>
    <x v="48"/>
    <d v="1899-12-30T00:00:30"/>
    <n v="-6.8400000000000004E-4"/>
    <s v="passage possible"/>
    <s v="Commune de ramassage"/>
    <n v="407"/>
  </r>
  <r>
    <n v="1665"/>
    <n v="354017116483021"/>
    <s v="354017116483021-15 mars"/>
    <x v="1664"/>
    <d v="2022-03-15T10:08:20"/>
    <d v="2022-03-15T10:08:20"/>
    <s v="69098"/>
    <x v="1664"/>
    <x v="1664"/>
    <x v="24"/>
    <s v="Dans 69098"/>
    <s v=""/>
    <x v="27"/>
    <d v="1899-12-30T00:00:44"/>
    <n v="-2.833E-3"/>
    <s v="passage possible"/>
    <s v="Commune de ramassage"/>
    <n v="408"/>
  </r>
  <r>
    <n v="1666"/>
    <n v="354017116483021"/>
    <s v="354017116483021-15 mars"/>
    <x v="1665"/>
    <d v="2022-03-15T10:09:04"/>
    <d v="2022-03-15T10:09:04"/>
    <s v="69098"/>
    <x v="1665"/>
    <x v="1665"/>
    <x v="24"/>
    <s v="Dans 69098"/>
    <s v=""/>
    <x v="56"/>
    <d v="1899-12-30T00:00:09"/>
    <n v="-7.4700000000000005E-4"/>
    <s v="passage possible"/>
    <s v="Commune de ramassage"/>
    <n v="409"/>
  </r>
  <r>
    <n v="1667"/>
    <n v="354017116483021"/>
    <s v="354017116483021-15 mars"/>
    <x v="1666"/>
    <d v="2022-03-15T10:09:13"/>
    <d v="2022-03-15T10:09:13"/>
    <s v="69098"/>
    <x v="1666"/>
    <x v="1666"/>
    <x v="24"/>
    <s v="Dans 69098"/>
    <s v=""/>
    <x v="55"/>
    <d v="1899-12-30T00:00:49"/>
    <n v="-4.0959999999999998E-3"/>
    <s v="passage possible"/>
    <s v="Commune de ramassage"/>
    <n v="410"/>
  </r>
  <r>
    <n v="1668"/>
    <n v="354017116483021"/>
    <s v="354017116483021-15 mars"/>
    <x v="1667"/>
    <d v="2022-03-15T10:10:02"/>
    <d v="2022-03-15T10:10:02"/>
    <s v="69098"/>
    <x v="1667"/>
    <x v="1667"/>
    <x v="25"/>
    <s v="Dans 69098"/>
    <s v="sortie 69098"/>
    <x v="35"/>
    <d v="1899-12-30T00:01:41"/>
    <n v="-5.0639999999999999E-3"/>
    <s v="passage possible"/>
    <s v="Commune de ramassage"/>
    <n v="411"/>
  </r>
  <r>
    <n v="1669"/>
    <n v="354017116483021"/>
    <s v="354017116483021-15 mars"/>
    <x v="1668"/>
    <d v="2022-03-15T10:11:43"/>
    <d v="2022-03-15T10:11:43"/>
    <s v="69099"/>
    <x v="1668"/>
    <x v="1668"/>
    <x v="22"/>
    <s v="Entree 69099"/>
    <s v="Entree 69099"/>
    <x v="0"/>
    <d v="1899-12-30T00:00:45"/>
    <n v="6.8999999999999997E-5"/>
    <s v="ramassage possible"/>
    <s v="Commune de passage"/>
    <n v="412"/>
  </r>
  <r>
    <n v="1670"/>
    <n v="354017116483021"/>
    <s v="354017116483021-15 mars"/>
    <x v="1669"/>
    <d v="2022-03-15T10:12:28"/>
    <d v="2022-03-15T10:12:28"/>
    <s v="69099"/>
    <x v="1669"/>
    <x v="1669"/>
    <x v="22"/>
    <s v="Dans 69099"/>
    <s v=""/>
    <x v="0"/>
    <d v="1899-12-30T00:00:19"/>
    <n v="1.06E-4"/>
    <s v="ramassage possible"/>
    <s v="Commune de passage"/>
    <n v="413"/>
  </r>
  <r>
    <n v="1671"/>
    <n v="354017116483021"/>
    <s v="354017116483021-15 mars"/>
    <x v="1670"/>
    <d v="2022-03-15T10:12:47"/>
    <d v="2022-03-15T10:12:47"/>
    <s v="69099"/>
    <x v="1670"/>
    <x v="1670"/>
    <x v="22"/>
    <s v="Dans 69099"/>
    <s v=""/>
    <x v="0"/>
    <d v="1899-12-30T00:00:06"/>
    <n v="5.1999999999999997E-5"/>
    <s v="ramassage possible"/>
    <s v="Commune de passage"/>
    <n v="414"/>
  </r>
  <r>
    <n v="1672"/>
    <n v="354017116483021"/>
    <s v="354017116483021-15 mars"/>
    <x v="1671"/>
    <d v="2022-03-15T10:12:53"/>
    <d v="2022-03-15T10:12:53"/>
    <s v="69099"/>
    <x v="1671"/>
    <x v="1671"/>
    <x v="23"/>
    <s v="Dans 69099"/>
    <s v="sortie 69099"/>
    <x v="2"/>
    <d v="1899-12-30T00:01:41"/>
    <n v="5.0330000000000001E-3"/>
    <s v="ramassage possible"/>
    <s v="Commune de ramassage"/>
    <n v="415"/>
  </r>
  <r>
    <n v="1673"/>
    <n v="354017116483021"/>
    <s v="354017116483021-15 mars"/>
    <x v="1672"/>
    <d v="2022-03-15T10:14:34"/>
    <d v="2022-03-15T10:14:34"/>
    <s v="69098"/>
    <x v="1672"/>
    <x v="1672"/>
    <x v="24"/>
    <s v="Entree 69098"/>
    <s v="Entree 69098"/>
    <x v="30"/>
    <d v="1899-12-30T00:00:27"/>
    <n v="1.882E-3"/>
    <s v="passage possible"/>
    <s v="Commune de ramassage"/>
    <n v="416"/>
  </r>
  <r>
    <n v="1674"/>
    <n v="354017116483021"/>
    <s v="354017116483021-15 mars"/>
    <x v="1673"/>
    <d v="2022-03-15T10:15:01"/>
    <d v="2022-03-15T10:15:01"/>
    <s v="69098"/>
    <x v="1673"/>
    <x v="1673"/>
    <x v="24"/>
    <s v="Dans 69098"/>
    <s v=""/>
    <x v="28"/>
    <d v="1899-12-30T00:00:36"/>
    <n v="2.4719999999999998E-3"/>
    <s v="passage possible"/>
    <s v="Commune de ramassage"/>
    <n v="417"/>
  </r>
  <r>
    <n v="1675"/>
    <n v="354017116483021"/>
    <s v="354017116483021-15 mars"/>
    <x v="1674"/>
    <d v="2022-03-15T10:15:37"/>
    <d v="2022-03-15T10:15:37"/>
    <s v="69098"/>
    <x v="1674"/>
    <x v="1674"/>
    <x v="24"/>
    <s v="Dans 69098"/>
    <s v=""/>
    <x v="51"/>
    <d v="1899-12-30T00:01:18"/>
    <n v="5.1599999999999997E-4"/>
    <s v="passage possible"/>
    <s v="Commune de ramassage"/>
    <n v="418"/>
  </r>
  <r>
    <n v="1676"/>
    <n v="354017116483021"/>
    <s v="354017116483021-15 mars"/>
    <x v="1675"/>
    <d v="2022-03-15T10:16:55"/>
    <d v="2022-03-15T10:16:55"/>
    <s v="69098"/>
    <x v="1675"/>
    <x v="1675"/>
    <x v="24"/>
    <s v="Dans 69098"/>
    <s v=""/>
    <x v="0"/>
    <d v="1899-12-30T00:00:41"/>
    <n v="1.9750000000000002E-3"/>
    <s v="ramassage possible"/>
    <s v="Commune de passage"/>
    <n v="419"/>
  </r>
  <r>
    <n v="1677"/>
    <n v="354017116483021"/>
    <s v="354017116483021-15 mars"/>
    <x v="1676"/>
    <d v="2022-03-15T10:17:36"/>
    <d v="2022-03-15T10:17:36"/>
    <s v="69098"/>
    <x v="1676"/>
    <x v="1676"/>
    <x v="24"/>
    <s v="Dans 69098"/>
    <s v=""/>
    <x v="6"/>
    <d v="1899-12-30T00:01:03"/>
    <n v="1.7699999999999999E-4"/>
    <s v="passage possible"/>
    <s v="Commune de ramassage"/>
    <n v="420"/>
  </r>
  <r>
    <n v="1678"/>
    <n v="354017116483021"/>
    <s v="354017116483021-15 mars"/>
    <x v="1677"/>
    <d v="2022-03-15T10:18:39"/>
    <d v="2022-03-15T10:18:39"/>
    <s v="69098"/>
    <x v="1677"/>
    <x v="1677"/>
    <x v="24"/>
    <s v="Dans 69098"/>
    <s v=""/>
    <x v="0"/>
    <d v="1899-12-30T00:00:15"/>
    <n v="5.4500000000000002E-4"/>
    <s v="ramassage possible"/>
    <s v="Commune de passage"/>
    <n v="421"/>
  </r>
  <r>
    <n v="1679"/>
    <n v="354017116483021"/>
    <s v="354017116483021-15 mars"/>
    <x v="1678"/>
    <d v="2022-03-15T10:18:54"/>
    <d v="2022-03-15T10:18:54"/>
    <s v="69098"/>
    <x v="1678"/>
    <x v="1678"/>
    <x v="24"/>
    <s v="Dans 69098"/>
    <s v=""/>
    <x v="0"/>
    <d v="1899-12-30T00:00:10"/>
    <n v="1.08E-4"/>
    <s v="ramassage possible"/>
    <s v="Commune de passage"/>
    <n v="422"/>
  </r>
  <r>
    <n v="1680"/>
    <n v="354017116483021"/>
    <s v="354017116483021-15 mars"/>
    <x v="1679"/>
    <d v="2022-03-15T10:19:04"/>
    <d v="2022-03-15T10:19:04"/>
    <s v="69098"/>
    <x v="1679"/>
    <x v="1679"/>
    <x v="24"/>
    <s v="Dans 69098"/>
    <s v=""/>
    <x v="2"/>
    <d v="1899-12-30T00:00:58"/>
    <n v="4.2000000000000002E-4"/>
    <s v="ramassage possible"/>
    <s v="Commune de ramassage"/>
    <n v="423"/>
  </r>
  <r>
    <n v="1681"/>
    <n v="354017116483021"/>
    <s v="354017116483021-15 mars"/>
    <x v="1680"/>
    <d v="2022-03-15T10:20:02"/>
    <d v="2022-03-15T10:20:02"/>
    <s v="69098"/>
    <x v="1680"/>
    <x v="1680"/>
    <x v="24"/>
    <s v="Dans 69098"/>
    <s v=""/>
    <x v="1"/>
    <d v="1899-12-30T00:01:40"/>
    <n v="6.7699999999999998E-4"/>
    <s v="ramassage possible"/>
    <s v="Commune de ramassage"/>
    <n v="424"/>
  </r>
  <r>
    <n v="1682"/>
    <n v="354017116483021"/>
    <s v="354017116483021-15 mars"/>
    <x v="1681"/>
    <d v="2022-03-15T10:21:42"/>
    <d v="2022-03-15T10:21:42"/>
    <s v="69098"/>
    <x v="1681"/>
    <x v="1681"/>
    <x v="24"/>
    <s v="Dans 69098"/>
    <s v=""/>
    <x v="3"/>
    <d v="1899-12-30T00:00:24"/>
    <n v="1.9799999999999999E-4"/>
    <s v="passage possible"/>
    <s v="Commune de ramassage"/>
    <n v="425"/>
  </r>
  <r>
    <n v="1683"/>
    <n v="354017116483021"/>
    <s v="354017116483021-15 mars"/>
    <x v="1682"/>
    <d v="2022-03-15T10:22:06"/>
    <d v="2022-03-15T10:22:06"/>
    <s v="69098"/>
    <x v="1682"/>
    <x v="1682"/>
    <x v="24"/>
    <s v="Dans 69098"/>
    <s v=""/>
    <x v="0"/>
    <d v="1899-12-30T00:04:28"/>
    <n v="-8.6000000000000003E-5"/>
    <s v="ramassage possible"/>
    <s v="Commune de passage"/>
    <n v="426"/>
  </r>
  <r>
    <n v="1684"/>
    <n v="354017116483021"/>
    <s v="354017116483021-15 mars"/>
    <x v="1683"/>
    <d v="2022-03-15T10:26:34"/>
    <d v="2022-03-15T10:26:34"/>
    <s v="69098"/>
    <x v="1683"/>
    <x v="1683"/>
    <x v="24"/>
    <s v="Dans 69098"/>
    <s v=""/>
    <x v="46"/>
    <d v="1899-12-30T00:00:11"/>
    <n v="-4.5000000000000003E-5"/>
    <s v="ramassage possible"/>
    <s v="Commune de ramassage"/>
    <n v="427"/>
  </r>
  <r>
    <n v="1685"/>
    <n v="354017116483021"/>
    <s v="354017116483021-15 mars"/>
    <x v="1684"/>
    <d v="2022-03-15T10:26:45"/>
    <d v="2022-03-15T10:26:45"/>
    <s v="69098"/>
    <x v="1684"/>
    <x v="1684"/>
    <x v="24"/>
    <s v="Dans 69098"/>
    <s v=""/>
    <x v="2"/>
    <d v="1899-12-30T00:00:04"/>
    <n v="-2.4000000000000001E-5"/>
    <s v="ramassage possible"/>
    <s v="Commune de ramassage"/>
    <n v="428"/>
  </r>
  <r>
    <n v="1686"/>
    <n v="354017116483021"/>
    <s v="354017116483021-15 mars"/>
    <x v="1685"/>
    <d v="2022-03-15T10:26:49"/>
    <d v="2022-03-15T10:26:49"/>
    <s v="69098"/>
    <x v="1685"/>
    <x v="1685"/>
    <x v="24"/>
    <s v="Dans 69098"/>
    <s v=""/>
    <x v="46"/>
    <d v="1899-12-30T00:00:53"/>
    <n v="-1.1299999999999999E-3"/>
    <s v="ramassage possible"/>
    <s v="Commune de ramassage"/>
    <n v="429"/>
  </r>
  <r>
    <n v="1687"/>
    <n v="354017116483021"/>
    <s v="354017116483021-15 mars"/>
    <x v="1686"/>
    <d v="2022-03-15T10:27:42"/>
    <d v="2022-03-15T10:27:42"/>
    <s v="69098"/>
    <x v="1686"/>
    <x v="1686"/>
    <x v="24"/>
    <s v="Dans 69098"/>
    <s v=""/>
    <x v="5"/>
    <d v="1899-12-30T00:00:09"/>
    <n v="-1.5E-5"/>
    <s v="passage possible"/>
    <s v="Commune de ramassage"/>
    <n v="430"/>
  </r>
  <r>
    <n v="1688"/>
    <n v="354017116483021"/>
    <s v="354017116483021-15 mars"/>
    <x v="1687"/>
    <d v="2022-03-15T10:27:51"/>
    <d v="2022-03-15T10:27:51"/>
    <s v="69098"/>
    <x v="1687"/>
    <x v="1687"/>
    <x v="24"/>
    <s v="Dans 69098"/>
    <s v=""/>
    <x v="1"/>
    <d v="1899-12-30T00:00:07"/>
    <n v="1.9000000000000001E-5"/>
    <s v="ramassage possible"/>
    <s v="Commune de ramassage"/>
    <n v="431"/>
  </r>
  <r>
    <n v="1689"/>
    <n v="354017116483021"/>
    <s v="354017116483021-15 mars"/>
    <x v="1688"/>
    <d v="2022-03-15T10:27:58"/>
    <d v="2022-03-15T10:27:58"/>
    <s v="69098"/>
    <x v="1688"/>
    <x v="1688"/>
    <x v="24"/>
    <s v="Dans 69098"/>
    <s v=""/>
    <x v="1"/>
    <d v="1899-12-30T00:00:39"/>
    <n v="9.1000000000000003E-5"/>
    <s v="ramassage possible"/>
    <s v="Commune de ramassage"/>
    <n v="432"/>
  </r>
  <r>
    <n v="1690"/>
    <n v="354017116483021"/>
    <s v="354017116483021-15 mars"/>
    <x v="1689"/>
    <d v="2022-03-15T10:28:37"/>
    <d v="2022-03-15T10:28:37"/>
    <s v="69098"/>
    <x v="1689"/>
    <x v="1689"/>
    <x v="24"/>
    <s v="Dans 69098"/>
    <s v=""/>
    <x v="0"/>
    <d v="1899-12-30T00:01:11"/>
    <n v="4.5000000000000003E-5"/>
    <s v="ramassage possible"/>
    <s v="Commune de passage"/>
    <n v="433"/>
  </r>
  <r>
    <n v="1691"/>
    <n v="354017116483021"/>
    <s v="354017116483021-15 mars"/>
    <x v="1690"/>
    <d v="2022-03-15T10:29:48"/>
    <d v="2022-03-15T10:29:48"/>
    <s v="69098"/>
    <x v="1690"/>
    <x v="1690"/>
    <x v="24"/>
    <s v="Dans 69098"/>
    <s v=""/>
    <x v="28"/>
    <d v="1899-12-30T00:00:09"/>
    <n v="-5.5999999999999999E-5"/>
    <s v="passage possible"/>
    <s v="Commune de ramassage"/>
    <n v="434"/>
  </r>
  <r>
    <n v="1692"/>
    <n v="354017116483021"/>
    <s v="354017116483021-15 mars"/>
    <x v="1691"/>
    <d v="2022-03-15T10:29:57"/>
    <d v="2022-03-15T10:29:57"/>
    <s v="69098"/>
    <x v="1691"/>
    <x v="1691"/>
    <x v="24"/>
    <s v="Dans 69098"/>
    <s v=""/>
    <x v="30"/>
    <d v="1899-12-30T00:00:03"/>
    <n v="-2.2900000000000001E-4"/>
    <s v="passage possible"/>
    <s v="Commune de ramassage"/>
    <n v="435"/>
  </r>
  <r>
    <n v="1693"/>
    <n v="354017116483021"/>
    <s v="354017116483021-15 mars"/>
    <x v="1692"/>
    <d v="2022-03-15T10:30:00"/>
    <d v="2022-03-15T10:30:00"/>
    <s v="69098"/>
    <x v="1692"/>
    <x v="1692"/>
    <x v="24"/>
    <s v="Dans 69098"/>
    <s v=""/>
    <x v="29"/>
    <d v="1899-12-30T00:00:18"/>
    <n v="-3.7599999999999998E-4"/>
    <s v="passage possible"/>
    <s v="Commune de ramassage"/>
    <n v="436"/>
  </r>
  <r>
    <n v="1694"/>
    <n v="354017116483021"/>
    <s v="354017116483021-15 mars"/>
    <x v="1693"/>
    <d v="2022-03-15T10:30:18"/>
    <d v="2022-03-15T10:30:18"/>
    <s v="69098"/>
    <x v="1693"/>
    <x v="1693"/>
    <x v="24"/>
    <s v="Dans 69098"/>
    <s v=""/>
    <x v="2"/>
    <d v="1899-12-30T00:00:27"/>
    <n v="-4.0499999999999998E-4"/>
    <s v="ramassage possible"/>
    <s v="Commune de ramassage"/>
    <n v="437"/>
  </r>
  <r>
    <n v="1695"/>
    <n v="354017116483021"/>
    <s v="354017116483021-15 mars"/>
    <x v="1694"/>
    <d v="2022-03-15T10:30:45"/>
    <d v="2022-03-15T10:30:45"/>
    <s v="69098"/>
    <x v="1694"/>
    <x v="1694"/>
    <x v="24"/>
    <s v="Dans 69098"/>
    <s v=""/>
    <x v="48"/>
    <d v="1899-12-30T00:00:04"/>
    <n v="4.1E-5"/>
    <s v="passage possible"/>
    <s v="Commune de ramassage"/>
    <n v="438"/>
  </r>
  <r>
    <n v="1696"/>
    <n v="354017116483021"/>
    <s v="354017116483021-15 mars"/>
    <x v="1695"/>
    <d v="2022-03-15T10:30:49"/>
    <d v="2022-03-15T10:30:49"/>
    <s v="69098"/>
    <x v="1695"/>
    <x v="1695"/>
    <x v="24"/>
    <s v="Dans 69098"/>
    <s v=""/>
    <x v="48"/>
    <d v="1899-12-30T00:00:04"/>
    <n v="1.22E-4"/>
    <s v="passage possible"/>
    <s v="Commune de ramassage"/>
    <n v="439"/>
  </r>
  <r>
    <n v="1697"/>
    <n v="354017116483021"/>
    <s v="354017116483021-15 mars"/>
    <x v="1696"/>
    <d v="2022-03-15T10:30:53"/>
    <d v="2022-03-15T10:30:53"/>
    <s v="69098"/>
    <x v="1696"/>
    <x v="1696"/>
    <x v="24"/>
    <s v="Dans 69098"/>
    <s v=""/>
    <x v="7"/>
    <d v="1899-12-30T00:00:06"/>
    <n v="2.5500000000000002E-4"/>
    <s v="passage possible"/>
    <s v="Commune de ramassage"/>
    <n v="440"/>
  </r>
  <r>
    <n v="1698"/>
    <n v="354017116483021"/>
    <s v="354017116483021-15 mars"/>
    <x v="1697"/>
    <d v="2022-03-15T10:30:59"/>
    <d v="2022-03-15T10:30:59"/>
    <s v="69098"/>
    <x v="1697"/>
    <x v="1697"/>
    <x v="24"/>
    <s v="Dans 69098"/>
    <s v=""/>
    <x v="22"/>
    <d v="1899-12-30T00:00:03"/>
    <n v="9.5000000000000005E-5"/>
    <s v="passage possible"/>
    <s v="Commune de ramassage"/>
    <n v="441"/>
  </r>
  <r>
    <n v="1699"/>
    <n v="354017116483021"/>
    <s v="354017116483021-15 mars"/>
    <x v="1698"/>
    <d v="2022-03-15T10:31:02"/>
    <d v="2022-03-15T10:31:02"/>
    <s v="69098"/>
    <x v="1698"/>
    <x v="1698"/>
    <x v="24"/>
    <s v="Dans 69098"/>
    <s v=""/>
    <x v="31"/>
    <d v="1899-12-30T00:00:07"/>
    <n v="1.55E-4"/>
    <s v="ramassage possible"/>
    <s v="Commune de ramassage"/>
    <n v="442"/>
  </r>
  <r>
    <n v="1700"/>
    <n v="354017116483021"/>
    <s v="354017116483021-15 mars"/>
    <x v="1699"/>
    <d v="2022-03-15T10:31:09"/>
    <d v="2022-03-15T10:31:09"/>
    <s v="69098"/>
    <x v="1699"/>
    <x v="1699"/>
    <x v="24"/>
    <s v="Dans 69098"/>
    <s v=""/>
    <x v="27"/>
    <d v="1899-12-30T00:00:17"/>
    <n v="7.2999999999999999E-5"/>
    <s v="passage possible"/>
    <s v="Commune de ramassage"/>
    <n v="443"/>
  </r>
  <r>
    <n v="1701"/>
    <n v="354017116483021"/>
    <s v="354017116483021-15 mars"/>
    <x v="1700"/>
    <d v="2022-03-15T10:31:26"/>
    <d v="2022-03-15T10:31:26"/>
    <s v="69098"/>
    <x v="1700"/>
    <x v="1700"/>
    <x v="24"/>
    <s v="Dans 69098"/>
    <s v=""/>
    <x v="2"/>
    <d v="1899-12-30T00:00:07"/>
    <n v="1.0000000000000001E-5"/>
    <s v="ramassage possible"/>
    <s v="Commune de ramassage"/>
    <n v="444"/>
  </r>
  <r>
    <n v="1702"/>
    <n v="354017116483021"/>
    <s v="354017116483021-15 mars"/>
    <x v="1701"/>
    <d v="2022-03-15T10:31:33"/>
    <d v="2022-03-15T10:31:33"/>
    <s v="69098"/>
    <x v="1701"/>
    <x v="1701"/>
    <x v="24"/>
    <s v="Dans 69098"/>
    <s v=""/>
    <x v="2"/>
    <d v="1899-12-30T00:00:02"/>
    <n v="-2.5000000000000001E-5"/>
    <s v="ramassage possible"/>
    <s v="Commune de ramassage"/>
    <n v="445"/>
  </r>
  <r>
    <n v="1703"/>
    <n v="354017116483021"/>
    <s v="354017116483021-15 mars"/>
    <x v="1702"/>
    <d v="2022-03-15T10:31:35"/>
    <d v="2022-03-15T10:31:35"/>
    <s v="69098"/>
    <x v="1702"/>
    <x v="1702"/>
    <x v="24"/>
    <s v="Dans 69098"/>
    <s v=""/>
    <x v="1"/>
    <d v="1899-12-30T00:00:04"/>
    <n v="-6.6000000000000005E-5"/>
    <s v="ramassage possible"/>
    <s v="Commune de ramassage"/>
    <n v="446"/>
  </r>
  <r>
    <n v="1704"/>
    <n v="354017116483021"/>
    <s v="354017116483021-15 mars"/>
    <x v="1703"/>
    <d v="2022-03-15T10:31:39"/>
    <d v="2022-03-15T10:31:39"/>
    <s v="69098"/>
    <x v="1703"/>
    <x v="1703"/>
    <x v="24"/>
    <s v="Dans 69098"/>
    <s v=""/>
    <x v="2"/>
    <d v="1899-12-30T00:00:17"/>
    <n v="-1.2E-4"/>
    <s v="ramassage possible"/>
    <s v="Commune de ramassage"/>
    <n v="447"/>
  </r>
  <r>
    <n v="1705"/>
    <n v="354017116483021"/>
    <s v="354017116483021-15 mars"/>
    <x v="1704"/>
    <d v="2022-03-15T10:31:56"/>
    <d v="2022-03-15T10:31:56"/>
    <s v="69098"/>
    <x v="1704"/>
    <x v="1704"/>
    <x v="24"/>
    <s v="Dans 69098"/>
    <s v=""/>
    <x v="2"/>
    <d v="1899-12-30T00:00:06"/>
    <n v="-1.15E-4"/>
    <s v="ramassage possible"/>
    <s v="Commune de ramassage"/>
    <n v="448"/>
  </r>
  <r>
    <n v="1706"/>
    <n v="354017116483021"/>
    <s v="354017116483021-15 mars"/>
    <x v="1705"/>
    <d v="2022-03-15T10:32:02"/>
    <d v="2022-03-15T10:32:02"/>
    <s v="69098"/>
    <x v="1705"/>
    <x v="1705"/>
    <x v="24"/>
    <s v="Dans 69098"/>
    <s v=""/>
    <x v="1"/>
    <d v="1899-12-30T00:00:14"/>
    <n v="-2.6499999999999999E-4"/>
    <s v="ramassage possible"/>
    <s v="Commune de ramassage"/>
    <n v="449"/>
  </r>
  <r>
    <n v="1707"/>
    <n v="354017116483021"/>
    <s v="354017116483021-15 mars"/>
    <x v="1706"/>
    <d v="2022-03-15T10:32:16"/>
    <d v="2022-03-15T10:32:16"/>
    <s v="69098"/>
    <x v="1706"/>
    <x v="1706"/>
    <x v="24"/>
    <s v="Dans 69098"/>
    <s v=""/>
    <x v="27"/>
    <d v="1899-12-30T00:00:05"/>
    <n v="-1.1E-4"/>
    <s v="passage possible"/>
    <s v="Commune de ramassage"/>
    <n v="450"/>
  </r>
  <r>
    <n v="1708"/>
    <n v="354017116483021"/>
    <s v="354017116483021-15 mars"/>
    <x v="1707"/>
    <d v="2022-03-15T10:32:21"/>
    <d v="2022-03-15T10:32:21"/>
    <s v="69098"/>
    <x v="1707"/>
    <x v="1707"/>
    <x v="24"/>
    <s v="Dans 69098"/>
    <s v=""/>
    <x v="31"/>
    <d v="1899-12-30T00:00:05"/>
    <n v="-2.0000000000000002E-5"/>
    <s v="ramassage possible"/>
    <s v="Commune de ramassage"/>
    <n v="451"/>
  </r>
  <r>
    <n v="1709"/>
    <n v="354017116483021"/>
    <s v="354017116483021-15 mars"/>
    <x v="1708"/>
    <d v="2022-03-15T10:32:26"/>
    <d v="2022-03-15T10:32:26"/>
    <s v="69098"/>
    <x v="1708"/>
    <x v="1708"/>
    <x v="24"/>
    <s v="Dans 69098"/>
    <s v=""/>
    <x v="1"/>
    <d v="1899-12-30T00:00:14"/>
    <n v="4.8000000000000001E-5"/>
    <s v="ramassage possible"/>
    <s v="Commune de ramassage"/>
    <n v="452"/>
  </r>
  <r>
    <n v="1710"/>
    <n v="354017116483021"/>
    <s v="354017116483021-15 mars"/>
    <x v="1709"/>
    <d v="2022-03-15T10:32:40"/>
    <d v="2022-03-15T10:32:40"/>
    <s v="69098"/>
    <x v="1709"/>
    <x v="1709"/>
    <x v="24"/>
    <s v="Dans 69098"/>
    <s v=""/>
    <x v="27"/>
    <d v="1899-12-30T00:01:28"/>
    <n v="3.6299999999999999E-4"/>
    <s v="passage possible"/>
    <s v="Commune de ramassage"/>
    <n v="453"/>
  </r>
  <r>
    <n v="1711"/>
    <n v="354017116483021"/>
    <s v="354017116483021-15 mars"/>
    <x v="1710"/>
    <d v="2022-03-15T10:34:08"/>
    <d v="2022-03-15T10:34:08"/>
    <s v="69098"/>
    <x v="1710"/>
    <x v="1710"/>
    <x v="24"/>
    <s v="Dans 69098"/>
    <s v=""/>
    <x v="0"/>
    <d v="1899-12-30T00:00:11"/>
    <n v="1.1900000000000001E-4"/>
    <s v="ramassage possible"/>
    <s v="Commune de passage"/>
    <n v="454"/>
  </r>
  <r>
    <n v="1712"/>
    <n v="354017116483021"/>
    <s v="354017116483021-15 mars"/>
    <x v="1711"/>
    <d v="2022-03-15T10:34:19"/>
    <d v="2022-03-15T10:34:19"/>
    <s v="69098"/>
    <x v="1711"/>
    <x v="1711"/>
    <x v="24"/>
    <s v="Dans 69098"/>
    <s v=""/>
    <x v="22"/>
    <d v="1899-12-30T00:00:17"/>
    <n v="4.8999999999999998E-4"/>
    <s v="passage possible"/>
    <s v="Commune de ramassage"/>
    <n v="455"/>
  </r>
  <r>
    <n v="1713"/>
    <n v="354017116483021"/>
    <s v="354017116483021-15 mars"/>
    <x v="1712"/>
    <d v="2022-03-15T10:34:36"/>
    <d v="2022-03-15T10:34:36"/>
    <s v="69098"/>
    <x v="1712"/>
    <x v="1712"/>
    <x v="24"/>
    <s v="Dans 69098"/>
    <s v=""/>
    <x v="2"/>
    <d v="1899-12-30T00:00:28"/>
    <n v="9.5000000000000005E-5"/>
    <s v="ramassage possible"/>
    <s v="Commune de ramassage"/>
    <n v="456"/>
  </r>
  <r>
    <n v="1714"/>
    <n v="354017116483021"/>
    <s v="354017116483021-15 mars"/>
    <x v="1713"/>
    <d v="2022-03-15T10:35:04"/>
    <d v="2022-03-15T10:35:04"/>
    <s v="69098"/>
    <x v="1713"/>
    <x v="1713"/>
    <x v="24"/>
    <s v="Dans 69098"/>
    <s v=""/>
    <x v="31"/>
    <d v="1899-12-30T00:00:47"/>
    <n v="-5.1999999999999997E-5"/>
    <s v="ramassage possible"/>
    <s v="Commune de ramassage"/>
    <n v="457"/>
  </r>
  <r>
    <n v="1715"/>
    <n v="354017116483021"/>
    <s v="354017116483021-15 mars"/>
    <x v="1714"/>
    <d v="2022-03-15T10:35:51"/>
    <d v="2022-03-15T10:35:51"/>
    <s v="69098"/>
    <x v="1714"/>
    <x v="1714"/>
    <x v="24"/>
    <s v="Dans 69098"/>
    <s v=""/>
    <x v="0"/>
    <d v="1899-12-30T00:01:14"/>
    <n v="-8.7999999999999998E-5"/>
    <s v="ramassage possible"/>
    <s v="Commune de passage"/>
    <n v="458"/>
  </r>
  <r>
    <n v="1716"/>
    <n v="354017116483021"/>
    <s v="354017116483021-15 mars"/>
    <x v="1715"/>
    <d v="2022-03-15T10:37:05"/>
    <d v="2022-03-15T10:37:05"/>
    <s v="69098"/>
    <x v="1715"/>
    <x v="1715"/>
    <x v="24"/>
    <s v="Dans 69098"/>
    <s v=""/>
    <x v="0"/>
    <d v="1899-12-30T00:00:24"/>
    <n v="1.2999999999999999E-5"/>
    <s v="ramassage possible"/>
    <s v="Commune de passage"/>
    <n v="459"/>
  </r>
  <r>
    <n v="1717"/>
    <n v="354017116483021"/>
    <s v="354017116483021-15 mars"/>
    <x v="1716"/>
    <d v="2022-03-15T10:37:29"/>
    <d v="2022-03-15T10:37:29"/>
    <s v="69098"/>
    <x v="1716"/>
    <x v="1716"/>
    <x v="24"/>
    <s v="Dans 69098"/>
    <s v=""/>
    <x v="46"/>
    <d v="1899-12-30T00:00:02"/>
    <n v="3.6999999999999998E-5"/>
    <s v="ramassage possible"/>
    <s v="Commune de ramassage"/>
    <n v="460"/>
  </r>
  <r>
    <n v="1718"/>
    <n v="354017116483021"/>
    <s v="354017116483021-15 mars"/>
    <x v="1717"/>
    <d v="2022-03-15T10:37:31"/>
    <d v="2022-03-15T10:37:31"/>
    <s v="69098"/>
    <x v="1717"/>
    <x v="1717"/>
    <x v="24"/>
    <s v="Dans 69098"/>
    <s v=""/>
    <x v="31"/>
    <d v="1899-12-30T00:00:05"/>
    <n v="1.4999999999999999E-4"/>
    <s v="ramassage possible"/>
    <s v="Commune de ramassage"/>
    <n v="461"/>
  </r>
  <r>
    <n v="1719"/>
    <n v="354017116483021"/>
    <s v="354017116483021-15 mars"/>
    <x v="1718"/>
    <d v="2022-03-15T10:37:36"/>
    <d v="2022-03-15T10:37:36"/>
    <s v="69098"/>
    <x v="1718"/>
    <x v="1718"/>
    <x v="24"/>
    <s v="Dans 69098"/>
    <s v=""/>
    <x v="31"/>
    <d v="1899-12-30T00:00:04"/>
    <n v="4.6E-5"/>
    <s v="ramassage possible"/>
    <s v="Commune de ramassage"/>
    <n v="462"/>
  </r>
  <r>
    <n v="1720"/>
    <n v="354017116483021"/>
    <s v="354017116483021-15 mars"/>
    <x v="1719"/>
    <d v="2022-03-15T10:37:40"/>
    <d v="2022-03-15T10:37:40"/>
    <s v="69098"/>
    <x v="1719"/>
    <x v="1719"/>
    <x v="24"/>
    <s v="Dans 69098"/>
    <s v=""/>
    <x v="27"/>
    <d v="1899-12-30T00:00:10"/>
    <n v="5.5000000000000002E-5"/>
    <s v="passage possible"/>
    <s v="Commune de ramassage"/>
    <n v="463"/>
  </r>
  <r>
    <n v="1721"/>
    <n v="354017116483021"/>
    <s v="354017116483021-15 mars"/>
    <x v="1720"/>
    <d v="2022-03-15T10:37:50"/>
    <d v="2022-03-15T10:37:50"/>
    <s v="69098"/>
    <x v="1720"/>
    <x v="1720"/>
    <x v="24"/>
    <s v="Dans 69098"/>
    <s v=""/>
    <x v="1"/>
    <d v="1899-12-30T00:00:16"/>
    <n v="7.3999999999999996E-5"/>
    <s v="ramassage possible"/>
    <s v="Commune de ramassage"/>
    <n v="464"/>
  </r>
  <r>
    <n v="1722"/>
    <n v="354017116483021"/>
    <s v="354017116483021-15 mars"/>
    <x v="1721"/>
    <d v="2022-03-15T10:38:06"/>
    <d v="2022-03-15T10:38:06"/>
    <s v="69098"/>
    <x v="1721"/>
    <x v="1721"/>
    <x v="24"/>
    <s v="Dans 69098"/>
    <s v=""/>
    <x v="1"/>
    <d v="1899-12-30T00:00:07"/>
    <n v="1.8599999999999999E-4"/>
    <s v="ramassage possible"/>
    <s v="Commune de ramassage"/>
    <n v="465"/>
  </r>
  <r>
    <n v="1723"/>
    <n v="354017116483021"/>
    <s v="354017116483021-15 mars"/>
    <x v="1722"/>
    <d v="2022-03-15T10:38:13"/>
    <d v="2022-03-15T10:38:13"/>
    <s v="69098"/>
    <x v="1722"/>
    <x v="1722"/>
    <x v="24"/>
    <s v="Dans 69098"/>
    <s v=""/>
    <x v="27"/>
    <d v="1899-12-30T00:01:22"/>
    <n v="3.0769999999999999E-3"/>
    <s v="passage possible"/>
    <s v="Commune de ramassage"/>
    <n v="466"/>
  </r>
  <r>
    <n v="1724"/>
    <n v="354017116483021"/>
    <s v="354017116483021-15 mars"/>
    <x v="1723"/>
    <d v="2022-03-15T10:39:35"/>
    <d v="2022-03-15T10:39:35"/>
    <s v="69098"/>
    <x v="1723"/>
    <x v="1723"/>
    <x v="24"/>
    <s v="Dans 69098"/>
    <s v=""/>
    <x v="8"/>
    <d v="1899-12-30T00:00:54"/>
    <n v="1.74E-3"/>
    <s v="passage possible"/>
    <s v="Commune de ramassage"/>
    <n v="467"/>
  </r>
  <r>
    <n v="1725"/>
    <n v="354017116483021"/>
    <s v="354017116483021-15 mars"/>
    <x v="1724"/>
    <d v="2022-03-15T10:40:29"/>
    <d v="2022-03-15T10:40:29"/>
    <s v="69098"/>
    <x v="1724"/>
    <x v="1724"/>
    <x v="24"/>
    <s v="Dans 69098"/>
    <s v=""/>
    <x v="27"/>
    <d v="1899-12-30T00:00:05"/>
    <n v="8.7000000000000001E-5"/>
    <s v="passage possible"/>
    <s v="Commune de ramassage"/>
    <n v="468"/>
  </r>
  <r>
    <n v="1726"/>
    <n v="354017116483021"/>
    <s v="354017116483021-15 mars"/>
    <x v="1725"/>
    <d v="2022-03-15T10:40:34"/>
    <d v="2022-03-15T10:40:34"/>
    <s v="69098"/>
    <x v="1725"/>
    <x v="1725"/>
    <x v="24"/>
    <s v="Dans 69098"/>
    <s v=""/>
    <x v="27"/>
    <d v="1899-12-30T00:01:08"/>
    <n v="-5.1999999999999997E-5"/>
    <s v="passage possible"/>
    <s v="Commune de ramassage"/>
    <n v="469"/>
  </r>
  <r>
    <n v="1727"/>
    <n v="354017116483021"/>
    <s v="354017116483021-15 mars"/>
    <x v="1726"/>
    <d v="2022-03-15T10:41:42"/>
    <d v="2022-03-15T10:41:42"/>
    <s v="69098"/>
    <x v="1726"/>
    <x v="1726"/>
    <x v="24"/>
    <s v="Dans 69098"/>
    <s v=""/>
    <x v="2"/>
    <d v="1899-12-30T00:00:15"/>
    <n v="-4.2000000000000002E-4"/>
    <s v="ramassage possible"/>
    <s v="Commune de ramassage"/>
    <n v="470"/>
  </r>
  <r>
    <n v="1728"/>
    <n v="354017116483021"/>
    <s v="354017116483021-15 mars"/>
    <x v="1727"/>
    <d v="2022-03-15T10:41:57"/>
    <d v="2022-03-15T10:41:57"/>
    <s v="69098"/>
    <x v="1727"/>
    <x v="1727"/>
    <x v="24"/>
    <s v="Dans 69098"/>
    <s v=""/>
    <x v="48"/>
    <d v="1899-12-30T00:00:43"/>
    <n v="-1.6149999999999999E-3"/>
    <s v="passage possible"/>
    <s v="Commune de ramassage"/>
    <n v="471"/>
  </r>
  <r>
    <n v="1729"/>
    <n v="354017116483021"/>
    <s v="354017116483021-15 mars"/>
    <x v="1728"/>
    <d v="2022-03-15T10:42:40"/>
    <d v="2022-03-15T10:42:40"/>
    <s v="69098"/>
    <x v="1728"/>
    <x v="1728"/>
    <x v="24"/>
    <s v="Dans 69098"/>
    <s v=""/>
    <x v="8"/>
    <d v="1899-12-30T00:00:08"/>
    <n v="-3.0299999999999999E-4"/>
    <s v="passage possible"/>
    <s v="Commune de ramassage"/>
    <n v="472"/>
  </r>
  <r>
    <n v="1730"/>
    <n v="354017116483021"/>
    <s v="354017116483021-15 mars"/>
    <x v="1729"/>
    <d v="2022-03-15T10:42:48"/>
    <d v="2022-03-15T10:42:48"/>
    <s v="69098"/>
    <x v="1729"/>
    <x v="1729"/>
    <x v="24"/>
    <s v="Dans 69098"/>
    <s v=""/>
    <x v="27"/>
    <d v="1899-12-30T00:00:05"/>
    <n v="-1.65E-4"/>
    <s v="passage possible"/>
    <s v="Commune de ramassage"/>
    <n v="473"/>
  </r>
  <r>
    <n v="1731"/>
    <n v="354017116483021"/>
    <s v="354017116483021-15 mars"/>
    <x v="1730"/>
    <d v="2022-03-15T10:42:53"/>
    <d v="2022-03-15T10:42:53"/>
    <s v="69098"/>
    <x v="1730"/>
    <x v="1730"/>
    <x v="24"/>
    <s v="Dans 69098"/>
    <s v=""/>
    <x v="5"/>
    <d v="1899-12-30T00:00:26"/>
    <n v="-1.0349999999999999E-3"/>
    <s v="passage possible"/>
    <s v="Commune de ramassage"/>
    <n v="474"/>
  </r>
  <r>
    <n v="1732"/>
    <n v="354017116483021"/>
    <s v="354017116483021-15 mars"/>
    <x v="1731"/>
    <d v="2022-03-15T10:43:19"/>
    <d v="2022-03-15T10:43:19"/>
    <s v="69098"/>
    <x v="1731"/>
    <x v="1731"/>
    <x v="24"/>
    <s v="Dans 69098"/>
    <s v=""/>
    <x v="31"/>
    <d v="1899-12-30T00:00:01"/>
    <n v="-2.9E-5"/>
    <s v="ramassage possible"/>
    <s v="Commune de ramassage"/>
    <n v="475"/>
  </r>
  <r>
    <n v="1733"/>
    <n v="354017116483021"/>
    <s v="354017116483021-15 mars"/>
    <x v="1732"/>
    <d v="2022-03-15T10:43:20"/>
    <d v="2022-03-15T10:43:20"/>
    <s v="69098"/>
    <x v="1732"/>
    <x v="1732"/>
    <x v="24"/>
    <s v="Dans 69098"/>
    <s v=""/>
    <x v="46"/>
    <d v="1899-12-30T00:00:01"/>
    <n v="1.5E-5"/>
    <s v="ramassage possible"/>
    <s v="Commune de ramassage"/>
    <n v="476"/>
  </r>
  <r>
    <n v="1734"/>
    <n v="354017116483021"/>
    <s v="354017116483021-15 mars"/>
    <x v="1733"/>
    <d v="2022-03-15T10:43:21"/>
    <d v="2022-03-15T10:43:21"/>
    <s v="69098"/>
    <x v="1733"/>
    <x v="1733"/>
    <x v="24"/>
    <s v="Dans 69098"/>
    <s v=""/>
    <x v="46"/>
    <d v="1899-12-30T00:00:06"/>
    <n v="9.5000000000000005E-5"/>
    <s v="ramassage possible"/>
    <s v="Commune de ramassage"/>
    <n v="477"/>
  </r>
  <r>
    <n v="1735"/>
    <n v="354017116483021"/>
    <s v="354017116483021-15 mars"/>
    <x v="1734"/>
    <d v="2022-03-15T10:43:27"/>
    <d v="2022-03-15T10:43:27"/>
    <s v="69098"/>
    <x v="1734"/>
    <x v="1734"/>
    <x v="24"/>
    <s v="Dans 69098"/>
    <s v=""/>
    <x v="27"/>
    <d v="1899-12-30T00:00:46"/>
    <n v="1.3339999999999999E-3"/>
    <s v="passage possible"/>
    <s v="Commune de ramassage"/>
    <n v="478"/>
  </r>
  <r>
    <n v="1736"/>
    <n v="354017116483021"/>
    <s v="354017116483021-15 mars"/>
    <x v="1735"/>
    <d v="2022-03-15T10:44:13"/>
    <d v="2022-03-15T10:44:13"/>
    <s v="69098"/>
    <x v="1735"/>
    <x v="1735"/>
    <x v="24"/>
    <s v="Dans 69098"/>
    <s v=""/>
    <x v="27"/>
    <d v="1899-12-30T00:00:04"/>
    <n v="9.9999999999999995E-7"/>
    <s v="passage possible"/>
    <s v="Commune de ramassage"/>
    <n v="479"/>
  </r>
  <r>
    <n v="1737"/>
    <n v="354017116483021"/>
    <s v="354017116483021-15 mars"/>
    <x v="1736"/>
    <d v="2022-03-15T10:44:17"/>
    <d v="2022-03-15T10:44:17"/>
    <s v="69098"/>
    <x v="1736"/>
    <x v="1736"/>
    <x v="24"/>
    <s v="Dans 69098"/>
    <s v=""/>
    <x v="27"/>
    <d v="1899-12-30T00:00:05"/>
    <n v="-7.9999999999999996E-6"/>
    <s v="passage possible"/>
    <s v="Commune de ramassage"/>
    <n v="480"/>
  </r>
  <r>
    <n v="1738"/>
    <n v="354017116483021"/>
    <s v="354017116483021-15 mars"/>
    <x v="1737"/>
    <d v="2022-03-15T10:44:22"/>
    <d v="2022-03-15T10:44:22"/>
    <s v="69098"/>
    <x v="1737"/>
    <x v="1737"/>
    <x v="24"/>
    <s v="Dans 69098"/>
    <s v=""/>
    <x v="2"/>
    <d v="1899-12-30T00:01:03"/>
    <n v="9.7E-5"/>
    <s v="ramassage possible"/>
    <s v="Commune de ramassage"/>
    <n v="481"/>
  </r>
  <r>
    <n v="1739"/>
    <n v="354017116483021"/>
    <s v="354017116483021-15 mars"/>
    <x v="1738"/>
    <d v="2022-03-15T10:45:25"/>
    <d v="2022-03-15T10:45:25"/>
    <s v="69098"/>
    <x v="1738"/>
    <x v="1738"/>
    <x v="24"/>
    <s v="Dans 69098"/>
    <s v=""/>
    <x v="2"/>
    <d v="1899-12-30T00:01:41"/>
    <n v="-1.805E-3"/>
    <s v="ramassage possible"/>
    <s v="Commune de ramassage"/>
    <n v="482"/>
  </r>
  <r>
    <n v="1740"/>
    <n v="354017116483021"/>
    <s v="354017116483021-15 mars"/>
    <x v="1739"/>
    <d v="2022-03-15T10:47:06"/>
    <d v="2022-03-15T10:47:06"/>
    <s v="69098"/>
    <x v="1739"/>
    <x v="1739"/>
    <x v="24"/>
    <s v="Dans 69098"/>
    <s v=""/>
    <x v="48"/>
    <d v="1899-12-30T00:01:40"/>
    <n v="-8.5700000000000001E-4"/>
    <s v="passage possible"/>
    <s v="Commune de ramassage"/>
    <n v="483"/>
  </r>
  <r>
    <n v="1741"/>
    <n v="354017116483021"/>
    <s v="354017116483021-15 mars"/>
    <x v="1740"/>
    <d v="2022-03-15T10:48:46"/>
    <d v="2022-03-15T10:48:46"/>
    <s v="69098"/>
    <x v="1740"/>
    <x v="1740"/>
    <x v="24"/>
    <s v="Dans 69098"/>
    <s v=""/>
    <x v="0"/>
    <d v="1899-12-30T00:00:19"/>
    <n v="0"/>
    <s v="ramassage possible"/>
    <s v="Commune de passage"/>
    <n v="484"/>
  </r>
  <r>
    <n v="1742"/>
    <n v="354017116483021"/>
    <s v="354017116483021-15 mars"/>
    <x v="1741"/>
    <d v="2022-03-15T10:49:05"/>
    <d v="2022-03-15T10:49:05"/>
    <s v="69098"/>
    <x v="1741"/>
    <x v="1741"/>
    <x v="24"/>
    <s v="Dans 69098"/>
    <s v=""/>
    <x v="0"/>
    <d v="1899-12-30T00:01:17"/>
    <n v="-2.5000000000000001E-4"/>
    <s v="ramassage possible"/>
    <s v="Commune de passage"/>
    <n v="485"/>
  </r>
  <r>
    <n v="1743"/>
    <n v="354017116483021"/>
    <s v="354017116483021-15 mars"/>
    <x v="1742"/>
    <d v="2022-03-15T10:50:22"/>
    <d v="2022-03-15T10:50:22"/>
    <s v="69098"/>
    <x v="1742"/>
    <x v="1742"/>
    <x v="24"/>
    <s v="Dans 69098"/>
    <s v=""/>
    <x v="22"/>
    <d v="1899-12-30T00:00:54"/>
    <n v="5.0000000000000002E-5"/>
    <s v="passage possible"/>
    <s v="Commune de ramassage"/>
    <n v="486"/>
  </r>
  <r>
    <n v="1744"/>
    <n v="354017116483021"/>
    <s v="354017116483021-15 mars"/>
    <x v="1743"/>
    <d v="2022-03-15T10:51:16"/>
    <d v="2022-03-15T10:51:16"/>
    <s v="69098"/>
    <x v="1743"/>
    <x v="1743"/>
    <x v="24"/>
    <s v="Dans 69098"/>
    <s v=""/>
    <x v="49"/>
    <d v="1899-12-30T00:00:51"/>
    <n v="4.3800000000000002E-4"/>
    <s v="passage possible"/>
    <s v="Commune de ramassage"/>
    <n v="487"/>
  </r>
  <r>
    <n v="1745"/>
    <n v="354017116483021"/>
    <s v="354017116483021-15 mars"/>
    <x v="1744"/>
    <d v="2022-03-15T10:52:07"/>
    <d v="2022-03-15T10:52:07"/>
    <s v="69098"/>
    <x v="1744"/>
    <x v="1744"/>
    <x v="24"/>
    <s v="Dans 69098"/>
    <s v=""/>
    <x v="22"/>
    <d v="1899-12-30T00:01:01"/>
    <n v="-3.3000000000000003E-5"/>
    <s v="passage possible"/>
    <s v="Commune de ramassage"/>
    <n v="488"/>
  </r>
  <r>
    <n v="1746"/>
    <n v="354017116483021"/>
    <s v="354017116483021-15 mars"/>
    <x v="1745"/>
    <d v="2022-03-15T10:53:08"/>
    <d v="2022-03-15T10:53:08"/>
    <s v="69098"/>
    <x v="1745"/>
    <x v="1745"/>
    <x v="24"/>
    <s v="Dans 69098"/>
    <s v=""/>
    <x v="0"/>
    <d v="1899-12-30T00:00:55"/>
    <n v="-1.8000000000000001E-4"/>
    <s v="ramassage possible"/>
    <s v="Commune de passage"/>
    <n v="489"/>
  </r>
  <r>
    <n v="1747"/>
    <n v="354017116483021"/>
    <s v="354017116483021-15 mars"/>
    <x v="1746"/>
    <d v="2022-03-15T10:54:03"/>
    <d v="2022-03-15T10:54:03"/>
    <s v="69098"/>
    <x v="1746"/>
    <x v="1746"/>
    <x v="24"/>
    <s v="Dans 69098"/>
    <s v=""/>
    <x v="46"/>
    <d v="1899-12-30T00:00:09"/>
    <n v="-7.7000000000000001E-5"/>
    <s v="ramassage possible"/>
    <s v="Commune de ramassage"/>
    <n v="490"/>
  </r>
  <r>
    <n v="1748"/>
    <n v="354017116483021"/>
    <s v="354017116483021-15 mars"/>
    <x v="1747"/>
    <d v="2022-03-15T10:54:12"/>
    <d v="2022-03-15T10:54:12"/>
    <s v="69098"/>
    <x v="1747"/>
    <x v="1747"/>
    <x v="24"/>
    <s v="Dans 69098"/>
    <s v=""/>
    <x v="1"/>
    <d v="1899-12-30T00:00:35"/>
    <n v="3.8999999999999999E-5"/>
    <s v="ramassage possible"/>
    <s v="Commune de ramassage"/>
    <n v="491"/>
  </r>
  <r>
    <n v="1749"/>
    <n v="354017116483021"/>
    <s v="354017116483021-15 mars"/>
    <x v="1748"/>
    <d v="2022-03-15T10:54:47"/>
    <d v="2022-03-15T10:54:47"/>
    <s v="69098"/>
    <x v="1748"/>
    <x v="1748"/>
    <x v="24"/>
    <s v="Dans 69098"/>
    <s v=""/>
    <x v="2"/>
    <d v="1899-12-30T00:00:05"/>
    <n v="-6.4999999999999994E-5"/>
    <s v="ramassage possible"/>
    <s v="Commune de ramassage"/>
    <n v="492"/>
  </r>
  <r>
    <n v="1750"/>
    <n v="354017116483021"/>
    <s v="354017116483021-15 mars"/>
    <x v="1749"/>
    <d v="2022-03-15T10:54:52"/>
    <d v="2022-03-15T10:54:52"/>
    <s v="69098"/>
    <x v="1749"/>
    <x v="1749"/>
    <x v="24"/>
    <s v="Dans 69098"/>
    <s v=""/>
    <x v="1"/>
    <d v="1899-12-30T00:00:04"/>
    <n v="-9.3999999999999994E-5"/>
    <s v="ramassage possible"/>
    <s v="Commune de ramassage"/>
    <n v="493"/>
  </r>
  <r>
    <n v="1751"/>
    <n v="354017116483021"/>
    <s v="354017116483021-15 mars"/>
    <x v="1750"/>
    <d v="2022-03-15T10:54:56"/>
    <d v="2022-03-15T10:54:56"/>
    <s v="69098"/>
    <x v="1750"/>
    <x v="1750"/>
    <x v="24"/>
    <s v="Dans 69098"/>
    <s v=""/>
    <x v="46"/>
    <d v="1899-12-30T00:00:12"/>
    <n v="-2.6800000000000001E-4"/>
    <s v="ramassage possible"/>
    <s v="Commune de ramassage"/>
    <n v="494"/>
  </r>
  <r>
    <n v="1752"/>
    <n v="354017116483021"/>
    <s v="354017116483021-15 mars"/>
    <x v="1751"/>
    <d v="2022-03-15T10:55:08"/>
    <d v="2022-03-15T10:55:08"/>
    <s v="69098"/>
    <x v="1751"/>
    <x v="1751"/>
    <x v="24"/>
    <s v="Dans 69098"/>
    <s v=""/>
    <x v="46"/>
    <d v="1899-12-30T00:00:03"/>
    <n v="-2.0000000000000002E-5"/>
    <s v="ramassage possible"/>
    <s v="Commune de ramassage"/>
    <n v="495"/>
  </r>
  <r>
    <n v="1753"/>
    <n v="354017116483021"/>
    <s v="354017116483021-15 mars"/>
    <x v="1752"/>
    <d v="2022-03-15T10:55:11"/>
    <d v="2022-03-15T10:55:11"/>
    <s v="69098"/>
    <x v="1752"/>
    <x v="1752"/>
    <x v="24"/>
    <s v="Dans 69098"/>
    <s v=""/>
    <x v="46"/>
    <d v="1899-12-30T00:00:02"/>
    <n v="2.6999999999999999E-5"/>
    <s v="ramassage possible"/>
    <s v="Commune de ramassage"/>
    <n v="496"/>
  </r>
  <r>
    <n v="1754"/>
    <n v="354017116483021"/>
    <s v="354017116483021-15 mars"/>
    <x v="1753"/>
    <d v="2022-03-15T10:55:13"/>
    <d v="2022-03-15T10:55:13"/>
    <s v="69098"/>
    <x v="1753"/>
    <x v="1753"/>
    <x v="24"/>
    <s v="Dans 69098"/>
    <s v=""/>
    <x v="31"/>
    <d v="1899-12-30T00:00:02"/>
    <n v="5.8E-5"/>
    <s v="ramassage possible"/>
    <s v="Commune de ramassage"/>
    <n v="497"/>
  </r>
  <r>
    <n v="1755"/>
    <n v="354017116483021"/>
    <s v="354017116483021-15 mars"/>
    <x v="1754"/>
    <d v="2022-03-15T10:55:15"/>
    <d v="2022-03-15T10:55:15"/>
    <s v="69098"/>
    <x v="1754"/>
    <x v="1754"/>
    <x v="24"/>
    <s v="Dans 69098"/>
    <s v=""/>
    <x v="27"/>
    <d v="1899-12-30T00:00:02"/>
    <n v="4.6999999999999997E-5"/>
    <s v="passage possible"/>
    <s v="Commune de ramassage"/>
    <n v="498"/>
  </r>
  <r>
    <n v="1756"/>
    <n v="354017116483021"/>
    <s v="354017116483021-15 mars"/>
    <x v="1755"/>
    <d v="2022-03-15T10:55:17"/>
    <d v="2022-03-15T10:55:17"/>
    <s v="69098"/>
    <x v="1755"/>
    <x v="1755"/>
    <x v="24"/>
    <s v="Dans 69098"/>
    <s v=""/>
    <x v="31"/>
    <d v="1899-12-30T00:00:06"/>
    <n v="1.01E-4"/>
    <s v="ramassage possible"/>
    <s v="Commune de ramassage"/>
    <n v="499"/>
  </r>
  <r>
    <n v="1757"/>
    <n v="354017116483021"/>
    <s v="354017116483021-15 mars"/>
    <x v="1756"/>
    <d v="2022-03-15T10:55:23"/>
    <d v="2022-03-15T10:55:23"/>
    <s v="69098"/>
    <x v="1756"/>
    <x v="1756"/>
    <x v="24"/>
    <s v="Dans 69098"/>
    <s v=""/>
    <x v="1"/>
    <d v="1899-12-30T00:00:20"/>
    <n v="3.3199999999999999E-4"/>
    <s v="ramassage possible"/>
    <s v="Commune de ramassage"/>
    <n v="500"/>
  </r>
  <r>
    <n v="1758"/>
    <n v="354017116483021"/>
    <s v="354017116483021-15 mars"/>
    <x v="1757"/>
    <d v="2022-03-15T10:55:43"/>
    <d v="2022-03-15T10:55:43"/>
    <s v="69098"/>
    <x v="1757"/>
    <x v="1757"/>
    <x v="24"/>
    <s v="Dans 69098"/>
    <s v=""/>
    <x v="46"/>
    <d v="1899-12-30T00:00:56"/>
    <n v="7.2300000000000001E-4"/>
    <s v="ramassage possible"/>
    <s v="Commune de ramassage"/>
    <n v="501"/>
  </r>
  <r>
    <n v="1759"/>
    <n v="354017116483021"/>
    <s v="354017116483021-15 mars"/>
    <x v="1758"/>
    <d v="2022-03-15T10:56:39"/>
    <d v="2022-03-15T10:56:39"/>
    <s v="69098"/>
    <x v="1758"/>
    <x v="1758"/>
    <x v="24"/>
    <s v="Dans 69098"/>
    <s v=""/>
    <x v="2"/>
    <d v="1899-12-30T00:01:06"/>
    <n v="-3.4600000000000001E-4"/>
    <s v="ramassage possible"/>
    <s v="Commune de ramassage"/>
    <n v="502"/>
  </r>
  <r>
    <n v="1760"/>
    <n v="354017116483021"/>
    <s v="354017116483021-15 mars"/>
    <x v="1759"/>
    <d v="2022-03-15T10:57:45"/>
    <d v="2022-03-15T10:57:45"/>
    <s v="69098"/>
    <x v="1759"/>
    <x v="1759"/>
    <x v="24"/>
    <s v="Dans 69098"/>
    <s v=""/>
    <x v="8"/>
    <d v="1899-12-30T00:01:12"/>
    <n v="-3.3E-4"/>
    <s v="passage possible"/>
    <s v="Commune de ramassage"/>
    <n v="503"/>
  </r>
  <r>
    <n v="1761"/>
    <n v="354017116483021"/>
    <s v="354017116483021-15 mars"/>
    <x v="1760"/>
    <d v="2022-03-15T10:58:57"/>
    <d v="2022-03-15T10:58:57"/>
    <s v="69098"/>
    <x v="1760"/>
    <x v="1760"/>
    <x v="24"/>
    <s v="Dans 69098"/>
    <s v=""/>
    <x v="0"/>
    <d v="1899-12-30T00:00:39"/>
    <n v="-2.7700000000000001E-4"/>
    <s v="ramassage possible"/>
    <s v="Commune de passage"/>
    <n v="504"/>
  </r>
  <r>
    <n v="1762"/>
    <n v="354017116483021"/>
    <s v="354017116483021-15 mars"/>
    <x v="1761"/>
    <d v="2022-03-15T10:59:36"/>
    <d v="2022-03-15T10:59:36"/>
    <s v="69098"/>
    <x v="1761"/>
    <x v="1761"/>
    <x v="24"/>
    <s v="Dans 69098"/>
    <s v=""/>
    <x v="0"/>
    <d v="1899-12-30T00:00:39"/>
    <n v="4.0000000000000003E-5"/>
    <s v="ramassage possible"/>
    <s v="Commune de passage"/>
    <n v="505"/>
  </r>
  <r>
    <n v="1763"/>
    <n v="354017116483021"/>
    <s v="354017116483021-15 mars"/>
    <x v="1762"/>
    <d v="2022-03-15T11:00:15"/>
    <d v="2022-03-15T11:00:15"/>
    <s v="69098"/>
    <x v="1762"/>
    <x v="1762"/>
    <x v="24"/>
    <s v="Dans 69098"/>
    <s v=""/>
    <x v="2"/>
    <d v="1899-12-30T00:01:14"/>
    <n v="1.95E-4"/>
    <s v="ramassage possible"/>
    <s v="Commune de ramassage"/>
    <n v="506"/>
  </r>
  <r>
    <n v="1764"/>
    <n v="354017116483021"/>
    <s v="354017116483021-15 mars"/>
    <x v="1763"/>
    <d v="2022-03-15T11:01:29"/>
    <d v="2022-03-15T11:01:29"/>
    <s v="69098"/>
    <x v="1763"/>
    <x v="1763"/>
    <x v="24"/>
    <s v="Dans 69098"/>
    <s v=""/>
    <x v="46"/>
    <d v="1899-12-30T00:00:08"/>
    <n v="-6.2000000000000003E-5"/>
    <s v="ramassage possible"/>
    <s v="Commune de ramassage"/>
    <n v="507"/>
  </r>
  <r>
    <n v="1765"/>
    <n v="354017116483021"/>
    <s v="354017116483021-15 mars"/>
    <x v="1764"/>
    <d v="2022-03-15T11:01:37"/>
    <d v="2022-03-15T11:01:37"/>
    <s v="69098"/>
    <x v="1764"/>
    <x v="1764"/>
    <x v="24"/>
    <s v="Dans 69098"/>
    <s v=""/>
    <x v="3"/>
    <d v="1899-12-30T00:00:04"/>
    <n v="-4.0000000000000003E-5"/>
    <s v="passage possible"/>
    <s v="Commune de ramassage"/>
    <n v="508"/>
  </r>
  <r>
    <n v="1766"/>
    <n v="354017116483021"/>
    <s v="354017116483021-15 mars"/>
    <x v="1765"/>
    <d v="2022-03-15T11:01:41"/>
    <d v="2022-03-15T11:01:41"/>
    <s v="69098"/>
    <x v="1765"/>
    <x v="1765"/>
    <x v="24"/>
    <s v="Dans 69098"/>
    <s v=""/>
    <x v="27"/>
    <d v="1899-12-30T00:00:12"/>
    <n v="-3.0800000000000001E-4"/>
    <s v="passage possible"/>
    <s v="Commune de ramassage"/>
    <n v="509"/>
  </r>
  <r>
    <n v="1767"/>
    <n v="354017116483021"/>
    <s v="354017116483021-15 mars"/>
    <x v="1766"/>
    <d v="2022-03-15T11:01:53"/>
    <d v="2022-03-15T11:01:53"/>
    <s v="69098"/>
    <x v="1766"/>
    <x v="1766"/>
    <x v="24"/>
    <s v="Dans 69098"/>
    <s v=""/>
    <x v="3"/>
    <d v="1899-12-30T00:00:04"/>
    <n v="-1.13E-4"/>
    <s v="passage possible"/>
    <s v="Commune de ramassage"/>
    <n v="510"/>
  </r>
  <r>
    <n v="1768"/>
    <n v="354017116483021"/>
    <s v="354017116483021-15 mars"/>
    <x v="1767"/>
    <d v="2022-03-15T11:01:57"/>
    <d v="2022-03-15T11:01:57"/>
    <s v="69098"/>
    <x v="1767"/>
    <x v="1767"/>
    <x v="24"/>
    <s v="Dans 69098"/>
    <s v=""/>
    <x v="1"/>
    <d v="1899-12-30T00:00:53"/>
    <n v="-3.5500000000000001E-4"/>
    <s v="ramassage possible"/>
    <s v="Commune de ramassage"/>
    <n v="511"/>
  </r>
  <r>
    <n v="1769"/>
    <n v="354017116483021"/>
    <s v="354017116483021-15 mars"/>
    <x v="1768"/>
    <d v="2022-03-15T11:02:50"/>
    <d v="2022-03-15T11:02:50"/>
    <s v="69098"/>
    <x v="1768"/>
    <x v="1768"/>
    <x v="24"/>
    <s v="Dans 69098"/>
    <s v=""/>
    <x v="1"/>
    <d v="1899-12-30T00:00:05"/>
    <n v="-6.4999999999999994E-5"/>
    <s v="ramassage possible"/>
    <s v="Commune de ramassage"/>
    <n v="512"/>
  </r>
  <r>
    <n v="1770"/>
    <n v="354017116483021"/>
    <s v="354017116483021-15 mars"/>
    <x v="1769"/>
    <d v="2022-03-15T11:02:55"/>
    <d v="2022-03-15T11:02:55"/>
    <s v="69098"/>
    <x v="1769"/>
    <x v="1769"/>
    <x v="24"/>
    <s v="Dans 69098"/>
    <s v=""/>
    <x v="2"/>
    <d v="1899-12-30T00:00:03"/>
    <n v="-4.5000000000000003E-5"/>
    <s v="ramassage possible"/>
    <s v="Commune de ramassage"/>
    <n v="513"/>
  </r>
  <r>
    <n v="1771"/>
    <n v="354017116483021"/>
    <s v="354017116483021-15 mars"/>
    <x v="1770"/>
    <d v="2022-03-15T11:02:58"/>
    <d v="2022-03-15T11:02:58"/>
    <s v="69098"/>
    <x v="1770"/>
    <x v="1770"/>
    <x v="24"/>
    <s v="Dans 69098"/>
    <s v=""/>
    <x v="1"/>
    <d v="1899-12-30T00:00:28"/>
    <n v="3.0000000000000001E-5"/>
    <s v="ramassage possible"/>
    <s v="Commune de ramassage"/>
    <n v="514"/>
  </r>
  <r>
    <n v="1772"/>
    <n v="354017116483021"/>
    <s v="354017116483021-15 mars"/>
    <x v="1771"/>
    <d v="2022-03-15T11:03:26"/>
    <d v="2022-03-15T11:03:26"/>
    <s v="69098"/>
    <x v="1771"/>
    <x v="1771"/>
    <x v="24"/>
    <s v="Dans 69098"/>
    <s v=""/>
    <x v="2"/>
    <d v="1899-12-30T00:00:03"/>
    <n v="4.8000000000000001E-5"/>
    <s v="ramassage possible"/>
    <s v="Commune de ramassage"/>
    <n v="515"/>
  </r>
  <r>
    <n v="1773"/>
    <n v="354017116483021"/>
    <s v="354017116483021-15 mars"/>
    <x v="1772"/>
    <d v="2022-03-15T11:03:29"/>
    <d v="2022-03-15T11:03:29"/>
    <s v="69098"/>
    <x v="1772"/>
    <x v="1772"/>
    <x v="24"/>
    <s v="Dans 69098"/>
    <s v=""/>
    <x v="1"/>
    <d v="1899-12-30T00:00:50"/>
    <n v="4.4499999999999997E-4"/>
    <s v="ramassage possible"/>
    <s v="Commune de ramassage"/>
    <n v="516"/>
  </r>
  <r>
    <n v="1774"/>
    <n v="354017116483021"/>
    <s v="354017116483021-15 mars"/>
    <x v="1773"/>
    <d v="2022-03-15T11:04:19"/>
    <d v="2022-03-15T11:04:19"/>
    <s v="69098"/>
    <x v="1773"/>
    <x v="1773"/>
    <x v="24"/>
    <s v="Dans 69098"/>
    <s v=""/>
    <x v="2"/>
    <d v="1899-12-30T00:00:02"/>
    <n v="1.2999999999999999E-5"/>
    <s v="ramassage possible"/>
    <s v="Commune de ramassage"/>
    <n v="517"/>
  </r>
  <r>
    <n v="1775"/>
    <n v="354017116483021"/>
    <s v="354017116483021-15 mars"/>
    <x v="1774"/>
    <d v="2022-03-15T11:04:21"/>
    <d v="2022-03-15T11:04:21"/>
    <s v="69098"/>
    <x v="1774"/>
    <x v="1774"/>
    <x v="24"/>
    <s v="Dans 69098"/>
    <s v=""/>
    <x v="1"/>
    <d v="1899-12-30T00:00:02"/>
    <n v="-2.3E-5"/>
    <s v="ramassage possible"/>
    <s v="Commune de ramassage"/>
    <n v="518"/>
  </r>
  <r>
    <n v="1776"/>
    <n v="354017116483021"/>
    <s v="354017116483021-15 mars"/>
    <x v="1775"/>
    <d v="2022-03-15T11:04:23"/>
    <d v="2022-03-15T11:04:23"/>
    <s v="69098"/>
    <x v="1775"/>
    <x v="1775"/>
    <x v="24"/>
    <s v="Dans 69098"/>
    <s v=""/>
    <x v="1"/>
    <d v="1899-12-30T00:01:33"/>
    <n v="-1.183E-3"/>
    <s v="ramassage possible"/>
    <s v="Commune de ramassage"/>
    <n v="519"/>
  </r>
  <r>
    <n v="1777"/>
    <n v="354017116483021"/>
    <s v="354017116483021-15 mars"/>
    <x v="1776"/>
    <d v="2022-03-15T11:05:56"/>
    <d v="2022-03-15T11:05:56"/>
    <s v="69098"/>
    <x v="1776"/>
    <x v="1776"/>
    <x v="24"/>
    <s v="Dans 69098"/>
    <s v=""/>
    <x v="48"/>
    <d v="1899-12-30T00:00:33"/>
    <n v="-2.5900000000000001E-4"/>
    <s v="passage possible"/>
    <s v="Commune de ramassage"/>
    <n v="520"/>
  </r>
  <r>
    <n v="1778"/>
    <n v="354017116483021"/>
    <s v="354017116483021-15 mars"/>
    <x v="1777"/>
    <d v="2022-03-15T11:06:29"/>
    <d v="2022-03-15T11:06:29"/>
    <s v="69098"/>
    <x v="1777"/>
    <x v="1777"/>
    <x v="24"/>
    <s v="Dans 69098"/>
    <s v=""/>
    <x v="27"/>
    <d v="1899-12-30T00:00:02"/>
    <n v="4.3999999999999999E-5"/>
    <s v="passage possible"/>
    <s v="Commune de ramassage"/>
    <n v="521"/>
  </r>
  <r>
    <n v="1779"/>
    <n v="354017116483021"/>
    <s v="354017116483021-15 mars"/>
    <x v="1778"/>
    <d v="2022-03-15T11:06:31"/>
    <d v="2022-03-15T11:06:31"/>
    <s v="69098"/>
    <x v="1778"/>
    <x v="1778"/>
    <x v="24"/>
    <s v="Dans 69098"/>
    <s v=""/>
    <x v="22"/>
    <d v="1899-12-30T00:00:03"/>
    <n v="1.15E-4"/>
    <s v="passage possible"/>
    <s v="Commune de ramassage"/>
    <n v="522"/>
  </r>
  <r>
    <n v="1780"/>
    <n v="354017116483021"/>
    <s v="354017116483021-15 mars"/>
    <x v="1779"/>
    <d v="2022-03-15T11:06:34"/>
    <d v="2022-03-15T11:06:34"/>
    <s v="69098"/>
    <x v="1779"/>
    <x v="1779"/>
    <x v="24"/>
    <s v="Dans 69098"/>
    <s v=""/>
    <x v="6"/>
    <d v="1899-12-30T00:01:05"/>
    <n v="1.6329999999999999E-3"/>
    <s v="passage possible"/>
    <s v="Commune de ramassage"/>
    <n v="523"/>
  </r>
  <r>
    <n v="1781"/>
    <n v="354017116483021"/>
    <s v="354017116483021-15 mars"/>
    <x v="1780"/>
    <d v="2022-03-15T11:07:39"/>
    <d v="2022-03-15T11:07:39"/>
    <s v="69098"/>
    <x v="1780"/>
    <x v="1780"/>
    <x v="24"/>
    <s v="Dans 69098"/>
    <s v=""/>
    <x v="27"/>
    <d v="1899-12-30T00:00:13"/>
    <n v="2.42E-4"/>
    <s v="passage possible"/>
    <s v="Commune de ramassage"/>
    <n v="524"/>
  </r>
  <r>
    <n v="1782"/>
    <n v="354017116483021"/>
    <s v="354017116483021-15 mars"/>
    <x v="1781"/>
    <d v="2022-03-15T11:07:52"/>
    <d v="2022-03-15T11:07:52"/>
    <s v="69098"/>
    <x v="1781"/>
    <x v="1781"/>
    <x v="24"/>
    <s v="Dans 69098"/>
    <s v=""/>
    <x v="52"/>
    <d v="1899-12-30T00:00:04"/>
    <n v="2.0000000000000002E-5"/>
    <s v="ramassage possible"/>
    <s v="Commune de ramassage"/>
    <n v="525"/>
  </r>
  <r>
    <n v="1783"/>
    <n v="354017116483021"/>
    <s v="354017116483021-15 mars"/>
    <x v="1782"/>
    <d v="2022-03-15T11:07:56"/>
    <d v="2022-03-15T11:07:56"/>
    <s v="69098"/>
    <x v="1782"/>
    <x v="1782"/>
    <x v="24"/>
    <s v="Dans 69098"/>
    <s v=""/>
    <x v="1"/>
    <d v="1899-12-30T00:01:03"/>
    <n v="-5.5000000000000002E-5"/>
    <s v="ramassage possible"/>
    <s v="Commune de ramassage"/>
    <n v="526"/>
  </r>
  <r>
    <n v="1784"/>
    <n v="354017116483021"/>
    <s v="354017116483021-15 mars"/>
    <x v="1783"/>
    <d v="2022-03-15T11:08:59"/>
    <d v="2022-03-15T11:08:59"/>
    <s v="69098"/>
    <x v="1783"/>
    <x v="1783"/>
    <x v="24"/>
    <s v="Dans 69098"/>
    <s v=""/>
    <x v="2"/>
    <d v="1899-12-30T00:00:02"/>
    <n v="-5.3999999999999998E-5"/>
    <s v="ramassage possible"/>
    <s v="Commune de ramassage"/>
    <n v="527"/>
  </r>
  <r>
    <n v="1785"/>
    <n v="354017116483021"/>
    <s v="354017116483021-15 mars"/>
    <x v="1784"/>
    <d v="2022-03-15T11:09:01"/>
    <d v="2022-03-15T11:09:01"/>
    <s v="69098"/>
    <x v="1784"/>
    <x v="1784"/>
    <x v="24"/>
    <s v="Dans 69098"/>
    <s v=""/>
    <x v="0"/>
    <d v="1899-12-30T00:01:11"/>
    <n v="-1.936E-3"/>
    <s v="ramassage possible"/>
    <s v="Commune de passage"/>
    <n v="528"/>
  </r>
  <r>
    <n v="1786"/>
    <n v="354017116483021"/>
    <s v="354017116483021-15 mars"/>
    <x v="1785"/>
    <d v="2022-03-15T11:10:12"/>
    <d v="2022-03-15T11:10:12"/>
    <s v="69098"/>
    <x v="1785"/>
    <x v="1785"/>
    <x v="24"/>
    <s v="Dans 69098"/>
    <s v=""/>
    <x v="3"/>
    <d v="1899-12-30T00:00:26"/>
    <n v="2.7599999999999999E-4"/>
    <s v="passage possible"/>
    <s v="Commune de ramassage"/>
    <n v="529"/>
  </r>
  <r>
    <n v="1787"/>
    <n v="354017116483021"/>
    <s v="354017116483021-15 mars"/>
    <x v="1786"/>
    <d v="2022-03-15T11:10:38"/>
    <d v="2022-03-15T11:10:38"/>
    <s v="69098"/>
    <x v="1786"/>
    <x v="1786"/>
    <x v="24"/>
    <s v="Dans 69098"/>
    <s v=""/>
    <x v="3"/>
    <d v="1899-12-30T00:00:02"/>
    <n v="-5.0000000000000002E-5"/>
    <s v="passage possible"/>
    <s v="Commune de ramassage"/>
    <n v="530"/>
  </r>
  <r>
    <n v="1788"/>
    <n v="354017116483021"/>
    <s v="354017116483021-15 mars"/>
    <x v="1787"/>
    <d v="2022-03-15T11:10:40"/>
    <d v="2022-03-15T11:10:40"/>
    <s v="69098"/>
    <x v="1787"/>
    <x v="1787"/>
    <x v="24"/>
    <s v="Dans 69098"/>
    <s v=""/>
    <x v="5"/>
    <d v="1899-12-30T00:01:21"/>
    <n v="-2.3930000000000002E-3"/>
    <s v="passage possible"/>
    <s v="Commune de ramassage"/>
    <n v="531"/>
  </r>
  <r>
    <n v="1789"/>
    <n v="354017116483021"/>
    <s v="354017116483021-15 mars"/>
    <x v="1788"/>
    <d v="2022-03-15T11:12:01"/>
    <d v="2022-03-15T11:12:01"/>
    <s v="69098"/>
    <x v="1788"/>
    <x v="1788"/>
    <x v="24"/>
    <s v="Dans 69098"/>
    <s v=""/>
    <x v="3"/>
    <d v="1899-12-30T00:00:41"/>
    <n v="-3.77E-4"/>
    <s v="passage possible"/>
    <s v="Commune de ramassage"/>
    <n v="532"/>
  </r>
  <r>
    <n v="1790"/>
    <n v="354017116483021"/>
    <s v="354017116483021-15 mars"/>
    <x v="1789"/>
    <d v="2022-03-15T11:12:42"/>
    <d v="2022-03-15T11:12:42"/>
    <s v="69098"/>
    <x v="1789"/>
    <x v="1789"/>
    <x v="24"/>
    <s v="Dans 69098"/>
    <s v=""/>
    <x v="6"/>
    <d v="1899-12-30T00:01:40"/>
    <n v="-2.336E-3"/>
    <s v="passage possible"/>
    <s v="Commune de ramassage"/>
    <n v="533"/>
  </r>
  <r>
    <n v="1791"/>
    <n v="354017116483021"/>
    <s v="354017116483021-15 mars"/>
    <x v="1790"/>
    <d v="2022-03-15T11:14:22"/>
    <d v="2022-03-15T11:14:22"/>
    <s v="69098"/>
    <x v="1790"/>
    <x v="1790"/>
    <x v="24"/>
    <s v="Dans 69098"/>
    <s v=""/>
    <x v="27"/>
    <d v="1899-12-30T00:00:29"/>
    <n v="-1.9999999999999999E-6"/>
    <s v="passage possible"/>
    <s v="Commune de ramassage"/>
    <n v="534"/>
  </r>
  <r>
    <n v="1792"/>
    <n v="354017116483021"/>
    <s v="354017116483021-15 mars"/>
    <x v="1791"/>
    <d v="2022-03-15T11:14:51"/>
    <d v="2022-03-15T11:14:51"/>
    <s v="69098"/>
    <x v="1791"/>
    <x v="1791"/>
    <x v="24"/>
    <s v="Dans 69098"/>
    <s v=""/>
    <x v="46"/>
    <d v="1899-12-30T00:00:20"/>
    <n v="7.6800000000000002E-4"/>
    <s v="ramassage possible"/>
    <s v="Commune de ramassage"/>
    <n v="535"/>
  </r>
  <r>
    <n v="1793"/>
    <n v="354017116483021"/>
    <s v="354017116483021-15 mars"/>
    <x v="1792"/>
    <d v="2022-03-15T11:15:11"/>
    <d v="2022-03-15T11:15:11"/>
    <s v="69098"/>
    <x v="1792"/>
    <x v="1792"/>
    <x v="24"/>
    <s v="Dans 69098"/>
    <s v=""/>
    <x v="24"/>
    <d v="1899-12-30T00:00:40"/>
    <n v="9.5E-4"/>
    <s v="passage possible"/>
    <s v="Commune de ramassage"/>
    <n v="536"/>
  </r>
  <r>
    <n v="1794"/>
    <n v="354017116483021"/>
    <s v="354017116483021-15 mars"/>
    <x v="1793"/>
    <d v="2022-03-15T11:15:51"/>
    <d v="2022-03-15T11:15:51"/>
    <s v="69098"/>
    <x v="1793"/>
    <x v="1793"/>
    <x v="24"/>
    <s v="Dans 69098"/>
    <s v=""/>
    <x v="0"/>
    <d v="1899-12-30T00:00:28"/>
    <n v="1.0250000000000001E-3"/>
    <s v="ramassage possible"/>
    <s v="Commune de passage"/>
    <n v="537"/>
  </r>
  <r>
    <n v="1795"/>
    <n v="354017116483021"/>
    <s v="354017116483021-15 mars"/>
    <x v="1794"/>
    <d v="2022-03-15T11:16:19"/>
    <d v="2022-03-15T11:16:19"/>
    <s v="69098"/>
    <x v="1794"/>
    <x v="1794"/>
    <x v="24"/>
    <s v="Dans 69098"/>
    <s v=""/>
    <x v="24"/>
    <d v="1899-12-30T00:00:14"/>
    <n v="6.6E-4"/>
    <s v="passage possible"/>
    <s v="Commune de ramassage"/>
    <n v="538"/>
  </r>
  <r>
    <n v="1796"/>
    <n v="354017116483021"/>
    <s v="354017116483021-15 mars"/>
    <x v="1795"/>
    <d v="2022-03-15T11:16:33"/>
    <d v="2022-03-15T11:16:33"/>
    <s v="69098"/>
    <x v="1795"/>
    <x v="1795"/>
    <x v="24"/>
    <s v="Dans 69098"/>
    <s v=""/>
    <x v="49"/>
    <d v="1899-12-30T00:01:13"/>
    <n v="4.2900000000000002E-4"/>
    <s v="passage possible"/>
    <s v="Commune de ramassage"/>
    <n v="539"/>
  </r>
  <r>
    <n v="1797"/>
    <n v="354017116483021"/>
    <s v="354017116483021-15 mars"/>
    <x v="1796"/>
    <d v="2022-03-15T11:17:46"/>
    <d v="2022-03-15T11:17:46"/>
    <s v="69098"/>
    <x v="1796"/>
    <x v="1796"/>
    <x v="24"/>
    <s v="Dans 69098"/>
    <s v=""/>
    <x v="2"/>
    <d v="1899-12-30T00:00:11"/>
    <n v="1.9100000000000001E-4"/>
    <s v="ramassage possible"/>
    <s v="Commune de ramassage"/>
    <n v="540"/>
  </r>
  <r>
    <n v="1798"/>
    <n v="354017116483021"/>
    <s v="354017116483021-15 mars"/>
    <x v="1797"/>
    <d v="2022-03-15T11:17:57"/>
    <d v="2022-03-15T11:17:57"/>
    <s v="69098"/>
    <x v="1797"/>
    <x v="1797"/>
    <x v="24"/>
    <s v="Dans 69098"/>
    <s v=""/>
    <x v="8"/>
    <d v="1899-12-30T00:00:20"/>
    <n v="9.1699999999999995E-4"/>
    <s v="passage possible"/>
    <s v="Commune de ramassage"/>
    <n v="541"/>
  </r>
  <r>
    <n v="1799"/>
    <n v="354017116483021"/>
    <s v="354017116483021-15 mars"/>
    <x v="1798"/>
    <d v="2022-03-15T11:18:17"/>
    <d v="2022-03-15T11:18:17"/>
    <s v="69098"/>
    <x v="1798"/>
    <x v="1798"/>
    <x v="24"/>
    <s v="Dans 69098"/>
    <s v=""/>
    <x v="30"/>
    <d v="1899-12-30T00:00:16"/>
    <n v="1.0020000000000001E-3"/>
    <s v="passage possible"/>
    <s v="Commune de ramassage"/>
    <n v="542"/>
  </r>
  <r>
    <n v="1800"/>
    <n v="354017116483021"/>
    <s v="354017116483021-15 mars"/>
    <x v="1799"/>
    <d v="2022-03-15T11:18:33"/>
    <d v="2022-03-15T11:18:33"/>
    <s v="69098"/>
    <x v="1799"/>
    <x v="1799"/>
    <x v="24"/>
    <s v="Dans 69098"/>
    <s v=""/>
    <x v="50"/>
    <d v="1899-12-30T00:00:05"/>
    <n v="1.2300000000000001E-4"/>
    <s v="passage possible"/>
    <s v="Commune de ramassage"/>
    <n v="543"/>
  </r>
  <r>
    <n v="1801"/>
    <n v="354017116483021"/>
    <s v="354017116483021-15 mars"/>
    <x v="1800"/>
    <d v="2022-03-15T11:18:38"/>
    <d v="2022-03-15T11:18:38"/>
    <s v="69098"/>
    <x v="1800"/>
    <x v="1800"/>
    <x v="24"/>
    <s v="Dans 69098"/>
    <s v=""/>
    <x v="9"/>
    <d v="1899-12-30T00:00:51"/>
    <n v="-8.7000000000000001E-5"/>
    <s v="passage possible"/>
    <s v="Commune de ramassage"/>
    <n v="544"/>
  </r>
  <r>
    <n v="1802"/>
    <n v="354017116483021"/>
    <s v="354017116483021-15 mars"/>
    <x v="1801"/>
    <d v="2022-03-15T11:19:29"/>
    <d v="2022-03-15T11:19:29"/>
    <s v="69098"/>
    <x v="1801"/>
    <x v="1801"/>
    <x v="24"/>
    <s v="Dans 69098"/>
    <s v=""/>
    <x v="27"/>
    <d v="1899-12-30T00:00:10"/>
    <n v="2.42E-4"/>
    <s v="passage possible"/>
    <s v="Commune de ramassage"/>
    <n v="545"/>
  </r>
  <r>
    <n v="1803"/>
    <n v="354017116483021"/>
    <s v="354017116483021-15 mars"/>
    <x v="1802"/>
    <d v="2022-03-15T11:19:39"/>
    <d v="2022-03-15T11:19:39"/>
    <s v="69098"/>
    <x v="1802"/>
    <x v="1802"/>
    <x v="24"/>
    <s v="Dans 69098"/>
    <s v=""/>
    <x v="3"/>
    <d v="1899-12-30T00:00:07"/>
    <n v="2.1499999999999999E-4"/>
    <s v="passage possible"/>
    <s v="Commune de ramassage"/>
    <n v="546"/>
  </r>
  <r>
    <n v="1804"/>
    <n v="354017116483021"/>
    <s v="354017116483021-15 mars"/>
    <x v="1803"/>
    <d v="2022-03-15T11:19:46"/>
    <d v="2022-03-15T11:19:46"/>
    <s v="69098"/>
    <x v="1803"/>
    <x v="1803"/>
    <x v="24"/>
    <s v="Dans 69098"/>
    <s v=""/>
    <x v="31"/>
    <d v="1899-12-30T00:00:04"/>
    <n v="6.0000000000000002E-5"/>
    <s v="ramassage possible"/>
    <s v="Commune de ramassage"/>
    <n v="547"/>
  </r>
  <r>
    <n v="1805"/>
    <n v="354017116483021"/>
    <s v="354017116483021-15 mars"/>
    <x v="1804"/>
    <d v="2022-03-15T11:19:50"/>
    <d v="2022-03-15T11:19:50"/>
    <s v="69098"/>
    <x v="1804"/>
    <x v="1804"/>
    <x v="24"/>
    <s v="Dans 69098"/>
    <s v=""/>
    <x v="2"/>
    <d v="1899-12-30T00:00:04"/>
    <n v="-1.9999999999999999E-6"/>
    <s v="ramassage possible"/>
    <s v="Commune de ramassage"/>
    <n v="548"/>
  </r>
  <r>
    <n v="1806"/>
    <n v="354017116483021"/>
    <s v="354017116483021-15 mars"/>
    <x v="1805"/>
    <d v="2022-03-15T11:19:54"/>
    <d v="2022-03-15T11:19:54"/>
    <s v="69098"/>
    <x v="1805"/>
    <x v="1805"/>
    <x v="24"/>
    <s v="Dans 69098"/>
    <s v=""/>
    <x v="1"/>
    <d v="1899-12-30T00:00:26"/>
    <n v="-6.9999999999999994E-5"/>
    <s v="ramassage possible"/>
    <s v="Commune de ramassage"/>
    <n v="549"/>
  </r>
  <r>
    <n v="1807"/>
    <n v="354017116483021"/>
    <s v="354017116483021-15 mars"/>
    <x v="1806"/>
    <d v="2022-03-15T11:20:20"/>
    <d v="2022-03-15T11:20:20"/>
    <s v="69098"/>
    <x v="1806"/>
    <x v="1806"/>
    <x v="24"/>
    <s v="Dans 69098"/>
    <s v=""/>
    <x v="2"/>
    <d v="1899-12-30T00:00:02"/>
    <n v="-3.1000000000000001E-5"/>
    <s v="ramassage possible"/>
    <s v="Commune de ramassage"/>
    <n v="550"/>
  </r>
  <r>
    <n v="1808"/>
    <n v="354017116483021"/>
    <s v="354017116483021-15 mars"/>
    <x v="1807"/>
    <d v="2022-03-15T11:20:22"/>
    <d v="2022-03-15T11:20:22"/>
    <s v="69098"/>
    <x v="1807"/>
    <x v="1807"/>
    <x v="24"/>
    <s v="Dans 69098"/>
    <s v=""/>
    <x v="2"/>
    <d v="1899-12-30T00:01:25"/>
    <n v="-1.4E-5"/>
    <s v="ramassage possible"/>
    <s v="Commune de ramassage"/>
    <n v="551"/>
  </r>
  <r>
    <n v="1809"/>
    <n v="354017116483021"/>
    <s v="354017116483021-15 mars"/>
    <x v="1808"/>
    <d v="2022-03-15T11:21:47"/>
    <d v="2022-03-15T11:21:47"/>
    <s v="69098"/>
    <x v="1808"/>
    <x v="1808"/>
    <x v="24"/>
    <s v="Dans 69098"/>
    <s v=""/>
    <x v="0"/>
    <d v="1899-12-30T00:03:27"/>
    <n v="0"/>
    <s v="ramassage possible"/>
    <s v="Commune de passage"/>
    <n v="552"/>
  </r>
  <r>
    <n v="1810"/>
    <n v="354017116483021"/>
    <s v="354017116483021-15 mars"/>
    <x v="1809"/>
    <d v="2022-03-15T11:25:14"/>
    <d v="2022-03-15T11:25:14"/>
    <s v="69098"/>
    <x v="1809"/>
    <x v="1809"/>
    <x v="24"/>
    <s v="Dans 69098"/>
    <s v=""/>
    <x v="0"/>
    <d v="1899-12-30T00:00:17"/>
    <n v="-8.1000000000000004E-5"/>
    <s v="ramassage possible"/>
    <s v="Commune de passage"/>
    <n v="553"/>
  </r>
  <r>
    <n v="1811"/>
    <n v="354017116483021"/>
    <s v="354017116483021-15 mars"/>
    <x v="1810"/>
    <d v="2022-03-15T11:25:31"/>
    <d v="2022-03-15T11:25:31"/>
    <s v="69098"/>
    <x v="1810"/>
    <x v="1810"/>
    <x v="24"/>
    <s v="Dans 69098"/>
    <s v=""/>
    <x v="31"/>
    <d v="1899-12-30T00:00:02"/>
    <n v="-3.8999999999999999E-5"/>
    <s v="ramassage possible"/>
    <s v="Commune de ramassage"/>
    <n v="554"/>
  </r>
  <r>
    <n v="1812"/>
    <n v="354017116483021"/>
    <s v="354017116483021-15 mars"/>
    <x v="1811"/>
    <d v="2022-03-15T11:25:33"/>
    <d v="2022-03-15T11:25:33"/>
    <s v="69098"/>
    <x v="1811"/>
    <x v="1811"/>
    <x v="24"/>
    <s v="Dans 69098"/>
    <s v=""/>
    <x v="27"/>
    <d v="1899-12-30T00:00:22"/>
    <n v="-3.8499999999999998E-4"/>
    <s v="passage possible"/>
    <s v="Commune de ramassage"/>
    <n v="555"/>
  </r>
  <r>
    <n v="1813"/>
    <n v="354017116483021"/>
    <s v="354017116483021-15 mars"/>
    <x v="1812"/>
    <d v="2022-03-15T11:25:55"/>
    <d v="2022-03-15T11:25:55"/>
    <s v="69098"/>
    <x v="1812"/>
    <x v="1812"/>
    <x v="24"/>
    <s v="Dans 69098"/>
    <s v=""/>
    <x v="22"/>
    <d v="1899-12-30T00:00:53"/>
    <n v="3.4E-5"/>
    <s v="passage possible"/>
    <s v="Commune de ramassage"/>
    <n v="556"/>
  </r>
  <r>
    <n v="1814"/>
    <n v="354017116483021"/>
    <s v="354017116483021-15 mars"/>
    <x v="1813"/>
    <d v="2022-03-15T11:26:48"/>
    <d v="2022-03-15T11:26:48"/>
    <s v="69098"/>
    <x v="1813"/>
    <x v="1813"/>
    <x v="24"/>
    <s v="Dans 69098"/>
    <s v=""/>
    <x v="56"/>
    <d v="1899-12-30T00:00:10"/>
    <n v="-6.4700000000000001E-4"/>
    <s v="passage possible"/>
    <s v="Commune de ramassage"/>
    <n v="557"/>
  </r>
  <r>
    <n v="1815"/>
    <n v="354017116483021"/>
    <s v="354017116483021-15 mars"/>
    <x v="1814"/>
    <d v="2022-03-15T11:26:58"/>
    <d v="2022-03-15T11:26:58"/>
    <s v="69098"/>
    <x v="1814"/>
    <x v="1814"/>
    <x v="24"/>
    <s v="Dans 69098"/>
    <s v=""/>
    <x v="56"/>
    <d v="1899-12-30T00:00:15"/>
    <n v="-1.188E-3"/>
    <s v="passage possible"/>
    <s v="Commune de ramassage"/>
    <n v="558"/>
  </r>
  <r>
    <n v="1816"/>
    <n v="354017116483021"/>
    <s v="354017116483021-15 mars"/>
    <x v="1815"/>
    <d v="2022-03-15T11:27:13"/>
    <d v="2022-03-15T11:27:13"/>
    <s v="69098"/>
    <x v="1815"/>
    <x v="1815"/>
    <x v="24"/>
    <s v="Dans 69098"/>
    <s v=""/>
    <x v="15"/>
    <d v="1899-12-30T00:00:18"/>
    <n v="-1.0920000000000001E-3"/>
    <s v="passage possible"/>
    <s v="Commune de ramassage"/>
    <n v="559"/>
  </r>
  <r>
    <n v="1817"/>
    <n v="354017116483021"/>
    <s v="354017116483021-15 mars"/>
    <x v="1816"/>
    <d v="2022-03-15T11:27:31"/>
    <d v="2022-03-15T11:27:31"/>
    <s v="69098"/>
    <x v="1816"/>
    <x v="1816"/>
    <x v="24"/>
    <s v="Dans 69098"/>
    <s v=""/>
    <x v="44"/>
    <d v="1899-12-30T00:00:37"/>
    <n v="-3.0599999999999998E-3"/>
    <s v="passage possible"/>
    <s v="Commune de ramassage"/>
    <n v="560"/>
  </r>
  <r>
    <n v="1818"/>
    <n v="354017116483021"/>
    <s v="354017116483021-15 mars"/>
    <x v="1817"/>
    <d v="2022-03-15T11:28:08"/>
    <d v="2022-03-15T11:28:08"/>
    <s v="69098"/>
    <x v="1817"/>
    <x v="1817"/>
    <x v="24"/>
    <s v="Dans 69098"/>
    <s v=""/>
    <x v="55"/>
    <d v="1899-12-30T00:00:32"/>
    <n v="-2.3670000000000002E-3"/>
    <s v="passage possible"/>
    <s v="Commune de ramassage"/>
    <n v="561"/>
  </r>
  <r>
    <n v="1819"/>
    <n v="354017116483021"/>
    <s v="354017116483021-15 mars"/>
    <x v="1818"/>
    <d v="2022-03-15T11:28:40"/>
    <d v="2022-03-15T11:28:40"/>
    <s v="69098"/>
    <x v="1818"/>
    <x v="1818"/>
    <x v="24"/>
    <s v="Dans 69098"/>
    <s v=""/>
    <x v="9"/>
    <d v="1899-12-30T00:00:07"/>
    <n v="-4.66E-4"/>
    <s v="passage possible"/>
    <s v="Commune de ramassage"/>
    <n v="562"/>
  </r>
  <r>
    <n v="1820"/>
    <n v="354017116483021"/>
    <s v="354017116483021-15 mars"/>
    <x v="1819"/>
    <d v="2022-03-15T11:28:47"/>
    <d v="2022-03-15T11:28:47"/>
    <s v="69098"/>
    <x v="1819"/>
    <x v="1819"/>
    <x v="24"/>
    <s v="Dans 69098"/>
    <s v=""/>
    <x v="35"/>
    <d v="1899-12-30T00:00:08"/>
    <n v="-3.3500000000000001E-4"/>
    <s v="passage possible"/>
    <s v="Commune de ramassage"/>
    <n v="563"/>
  </r>
  <r>
    <n v="1821"/>
    <n v="354017116483021"/>
    <s v="354017116483021-15 mars"/>
    <x v="1820"/>
    <d v="2022-03-15T11:28:55"/>
    <d v="2022-03-15T11:28:55"/>
    <s v="69098"/>
    <x v="1820"/>
    <x v="1820"/>
    <x v="24"/>
    <s v="Dans 69098"/>
    <s v=""/>
    <x v="51"/>
    <d v="1899-12-30T00:00:04"/>
    <n v="2.5999999999999998E-5"/>
    <s v="passage possible"/>
    <s v="Commune de ramassage"/>
    <n v="564"/>
  </r>
  <r>
    <n v="1822"/>
    <n v="354017116483021"/>
    <s v="354017116483021-15 mars"/>
    <x v="1821"/>
    <d v="2022-03-15T11:28:59"/>
    <d v="2022-03-15T11:28:59"/>
    <s v="69098"/>
    <x v="1821"/>
    <x v="1821"/>
    <x v="24"/>
    <s v="Dans 69098"/>
    <s v=""/>
    <x v="9"/>
    <d v="1899-12-30T00:00:05"/>
    <n v="2.5500000000000002E-4"/>
    <s v="passage possible"/>
    <s v="Commune de ramassage"/>
    <n v="565"/>
  </r>
  <r>
    <n v="1823"/>
    <n v="354017116483021"/>
    <s v="354017116483021-15 mars"/>
    <x v="1822"/>
    <d v="2022-03-15T11:29:04"/>
    <d v="2022-03-15T11:29:04"/>
    <s v="69098"/>
    <x v="1822"/>
    <x v="1822"/>
    <x v="24"/>
    <s v="Dans 69098"/>
    <s v=""/>
    <x v="35"/>
    <d v="1899-12-30T00:00:09"/>
    <n v="4.2999999999999999E-4"/>
    <s v="passage possible"/>
    <s v="Commune de ramassage"/>
    <n v="566"/>
  </r>
  <r>
    <n v="1824"/>
    <n v="354017116483021"/>
    <s v="354017116483021-15 mars"/>
    <x v="1823"/>
    <d v="2022-03-15T11:29:13"/>
    <d v="2022-03-15T11:29:13"/>
    <s v="69098"/>
    <x v="1823"/>
    <x v="1823"/>
    <x v="24"/>
    <s v="Dans 69098"/>
    <s v=""/>
    <x v="29"/>
    <d v="1899-12-30T00:00:03"/>
    <n v="-4.3000000000000002E-5"/>
    <s v="passage possible"/>
    <s v="Commune de ramassage"/>
    <n v="567"/>
  </r>
  <r>
    <n v="1825"/>
    <n v="354017116483021"/>
    <s v="354017116483021-15 mars"/>
    <x v="1824"/>
    <d v="2022-03-15T11:29:16"/>
    <d v="2022-03-15T11:29:16"/>
    <s v="69098"/>
    <x v="1824"/>
    <x v="1824"/>
    <x v="24"/>
    <s v="Dans 69098"/>
    <s v=""/>
    <x v="9"/>
    <d v="1899-12-30T00:00:04"/>
    <n v="-1.6200000000000001E-4"/>
    <s v="passage possible"/>
    <s v="Commune de ramassage"/>
    <n v="568"/>
  </r>
  <r>
    <n v="1826"/>
    <n v="354017116483021"/>
    <s v="354017116483021-15 mars"/>
    <x v="1825"/>
    <d v="2022-03-15T11:29:20"/>
    <d v="2022-03-15T11:29:20"/>
    <s v="69098"/>
    <x v="1825"/>
    <x v="1825"/>
    <x v="24"/>
    <s v="Dans 69098"/>
    <s v=""/>
    <x v="29"/>
    <d v="1899-12-30T00:00:04"/>
    <n v="-2.33E-4"/>
    <s v="passage possible"/>
    <s v="Commune de ramassage"/>
    <n v="569"/>
  </r>
  <r>
    <n v="1827"/>
    <n v="354017116483021"/>
    <s v="354017116483021-15 mars"/>
    <x v="1826"/>
    <d v="2022-03-15T11:29:24"/>
    <d v="2022-03-15T11:29:24"/>
    <s v="69098"/>
    <x v="1826"/>
    <x v="1826"/>
    <x v="24"/>
    <s v="Dans 69098"/>
    <s v=""/>
    <x v="29"/>
    <d v="1899-12-30T00:00:04"/>
    <n v="1.07E-4"/>
    <s v="passage possible"/>
    <s v="Commune de ramassage"/>
    <n v="570"/>
  </r>
  <r>
    <n v="1828"/>
    <n v="354017116483021"/>
    <s v="354017116483021-15 mars"/>
    <x v="1827"/>
    <d v="2022-03-15T11:29:28"/>
    <d v="2022-03-15T11:29:28"/>
    <s v="69098"/>
    <x v="1827"/>
    <x v="1827"/>
    <x v="25"/>
    <s v="Dans 69098"/>
    <s v="sortie 69098"/>
    <x v="9"/>
    <d v="1899-12-30T00:00:07"/>
    <n v="1.6100000000000001E-4"/>
    <s v="passage possible"/>
    <s v="Commune de ramassage"/>
    <n v="571"/>
  </r>
  <r>
    <n v="1829"/>
    <n v="354017116483021"/>
    <s v="354017116483021-15 mars"/>
    <x v="1828"/>
    <d v="2022-03-15T11:29:35"/>
    <d v="2022-03-15T11:29:35"/>
    <s v="69178"/>
    <x v="1828"/>
    <x v="1828"/>
    <x v="2"/>
    <s v="Entree 69178"/>
    <s v="Entree 69178"/>
    <x v="24"/>
    <d v="1899-12-30T00:00:02"/>
    <n v="-1.16E-4"/>
    <s v="passage possible"/>
    <s v="Commune de ramassage"/>
    <n v="572"/>
  </r>
  <r>
    <n v="1830"/>
    <n v="354017116483021"/>
    <s v="354017116483021-15 mars"/>
    <x v="1829"/>
    <d v="2022-03-15T11:29:37"/>
    <d v="2022-03-15T11:29:37"/>
    <s v="69178"/>
    <x v="1829"/>
    <x v="1829"/>
    <x v="2"/>
    <s v="Dans 69178"/>
    <s v=""/>
    <x v="8"/>
    <d v="1899-12-30T00:00:03"/>
    <n v="-2.0699999999999999E-4"/>
    <s v="passage possible"/>
    <s v="Commune de ramassage"/>
    <n v="573"/>
  </r>
  <r>
    <n v="1831"/>
    <n v="354017116483021"/>
    <s v="354017116483021-15 mars"/>
    <x v="1830"/>
    <d v="2022-03-15T11:29:40"/>
    <d v="2022-03-15T11:29:40"/>
    <s v="69178"/>
    <x v="1830"/>
    <x v="1830"/>
    <x v="2"/>
    <s v="Dans 69178"/>
    <s v=""/>
    <x v="25"/>
    <d v="1899-12-30T00:00:08"/>
    <n v="-4.95E-4"/>
    <s v="passage possible"/>
    <s v="Commune de ramassage"/>
    <n v="574"/>
  </r>
  <r>
    <n v="1832"/>
    <n v="354017116483021"/>
    <s v="354017116483021-15 mars"/>
    <x v="1831"/>
    <d v="2022-03-15T11:29:48"/>
    <d v="2022-03-15T11:29:48"/>
    <s v="69178"/>
    <x v="1831"/>
    <x v="1831"/>
    <x v="2"/>
    <s v="Dans 69178"/>
    <s v=""/>
    <x v="29"/>
    <d v="1899-12-30T00:00:05"/>
    <n v="-2.8299999999999999E-4"/>
    <s v="passage possible"/>
    <s v="Commune de ramassage"/>
    <n v="575"/>
  </r>
  <r>
    <n v="1833"/>
    <n v="354017116483021"/>
    <s v="354017116483021-15 mars"/>
    <x v="1832"/>
    <d v="2022-03-15T11:29:53"/>
    <d v="2022-03-15T11:29:53"/>
    <s v="69178"/>
    <x v="1832"/>
    <x v="1832"/>
    <x v="2"/>
    <s v="Dans 69178"/>
    <s v=""/>
    <x v="13"/>
    <d v="1899-12-30T00:00:07"/>
    <n v="-2.99E-4"/>
    <s v="passage possible"/>
    <s v="Commune de ramassage"/>
    <n v="576"/>
  </r>
  <r>
    <n v="1834"/>
    <n v="354017116483021"/>
    <s v="354017116483021-15 mars"/>
    <x v="1833"/>
    <d v="2022-03-15T11:30:00"/>
    <d v="2022-03-15T11:30:00"/>
    <s v="69178"/>
    <x v="1833"/>
    <x v="1833"/>
    <x v="2"/>
    <s v="Dans 69178"/>
    <s v=""/>
    <x v="38"/>
    <d v="1899-12-30T00:00:25"/>
    <n v="-1.815E-3"/>
    <s v="passage possible"/>
    <s v="Commune de ramassage"/>
    <n v="577"/>
  </r>
  <r>
    <n v="1835"/>
    <n v="354017116483021"/>
    <s v="354017116483021-15 mars"/>
    <x v="1834"/>
    <d v="2022-03-15T11:30:25"/>
    <d v="2022-03-15T11:30:25"/>
    <s v="69178"/>
    <x v="1834"/>
    <x v="1834"/>
    <x v="2"/>
    <s v="Dans 69178"/>
    <s v=""/>
    <x v="35"/>
    <d v="1899-12-30T00:00:05"/>
    <n v="-4.5600000000000003E-4"/>
    <s v="passage possible"/>
    <s v="Commune de ramassage"/>
    <n v="578"/>
  </r>
  <r>
    <n v="1836"/>
    <n v="354017116483021"/>
    <s v="354017116483021-15 mars"/>
    <x v="1835"/>
    <d v="2022-03-15T11:30:30"/>
    <d v="2022-03-15T11:30:30"/>
    <s v="69178"/>
    <x v="1835"/>
    <x v="1835"/>
    <x v="2"/>
    <s v="Dans 69178"/>
    <s v=""/>
    <x v="55"/>
    <d v="1899-12-30T00:00:06"/>
    <n v="-2.9E-4"/>
    <s v="passage possible"/>
    <s v="Commune de ramassage"/>
    <n v="579"/>
  </r>
  <r>
    <n v="1837"/>
    <n v="354017116483021"/>
    <s v="354017116483021-15 mars"/>
    <x v="1836"/>
    <d v="2022-03-15T11:30:36"/>
    <d v="2022-03-15T11:30:36"/>
    <s v="69178"/>
    <x v="1836"/>
    <x v="1836"/>
    <x v="2"/>
    <s v="Dans 69178"/>
    <s v=""/>
    <x v="56"/>
    <d v="1899-12-30T00:00:40"/>
    <n v="-1.6620000000000001E-3"/>
    <s v="passage possible"/>
    <s v="Commune de ramassage"/>
    <n v="580"/>
  </r>
  <r>
    <n v="1838"/>
    <n v="354017116483021"/>
    <s v="354017116483021-15 mars"/>
    <x v="1837"/>
    <d v="2022-03-15T11:31:16"/>
    <d v="2022-03-15T11:31:16"/>
    <s v="69178"/>
    <x v="1837"/>
    <x v="1837"/>
    <x v="2"/>
    <s v="Dans 69178"/>
    <s v=""/>
    <x v="38"/>
    <d v="1899-12-30T00:00:16"/>
    <n v="-1.63E-4"/>
    <s v="passage possible"/>
    <s v="Commune de ramassage"/>
    <n v="581"/>
  </r>
  <r>
    <n v="1839"/>
    <n v="354017116483021"/>
    <s v="354017116483021-15 mars"/>
    <x v="1838"/>
    <d v="2022-03-15T11:31:32"/>
    <d v="2022-03-15T11:31:32"/>
    <s v="69178"/>
    <x v="1838"/>
    <x v="1838"/>
    <x v="2"/>
    <s v="Dans 69178"/>
    <s v=""/>
    <x v="38"/>
    <d v="1899-12-30T00:00:11"/>
    <n v="-1.3200000000000001E-4"/>
    <s v="passage possible"/>
    <s v="Commune de ramassage"/>
    <n v="582"/>
  </r>
  <r>
    <n v="1840"/>
    <n v="354017116483021"/>
    <s v="354017116483021-15 mars"/>
    <x v="1839"/>
    <d v="2022-03-15T11:31:43"/>
    <d v="2022-03-15T11:31:43"/>
    <s v="69178"/>
    <x v="1839"/>
    <x v="1839"/>
    <x v="2"/>
    <s v="Dans 69178"/>
    <s v=""/>
    <x v="9"/>
    <d v="1899-12-30T00:00:15"/>
    <n v="4.4799999999999999E-4"/>
    <s v="passage possible"/>
    <s v="Commune de ramassage"/>
    <n v="583"/>
  </r>
  <r>
    <n v="1841"/>
    <n v="354017116483021"/>
    <s v="354017116483021-15 mars"/>
    <x v="1840"/>
    <d v="2022-03-15T11:31:58"/>
    <d v="2022-03-15T11:31:58"/>
    <s v="69178"/>
    <x v="1840"/>
    <x v="1840"/>
    <x v="2"/>
    <s v="Dans 69178"/>
    <s v=""/>
    <x v="55"/>
    <d v="1899-12-30T00:00:09"/>
    <n v="4.5199999999999998E-4"/>
    <s v="passage possible"/>
    <s v="Commune de ramassage"/>
    <n v="584"/>
  </r>
  <r>
    <n v="1842"/>
    <n v="354017116483021"/>
    <s v="354017116483021-15 mars"/>
    <x v="1841"/>
    <d v="2022-03-15T11:32:07"/>
    <d v="2022-03-15T11:32:07"/>
    <s v="69178"/>
    <x v="1841"/>
    <x v="1841"/>
    <x v="2"/>
    <s v="Dans 69178"/>
    <s v=""/>
    <x v="50"/>
    <d v="1899-12-30T00:00:20"/>
    <n v="-2.1499999999999999E-4"/>
    <s v="passage possible"/>
    <s v="Commune de ramassage"/>
    <n v="585"/>
  </r>
  <r>
    <n v="1843"/>
    <n v="354017116483021"/>
    <s v="354017116483021-15 mars"/>
    <x v="1842"/>
    <d v="2022-03-15T11:32:27"/>
    <d v="2022-03-15T11:32:27"/>
    <s v="69178"/>
    <x v="1842"/>
    <x v="1842"/>
    <x v="2"/>
    <s v="Dans 69178"/>
    <s v=""/>
    <x v="3"/>
    <d v="1899-12-30T00:00:02"/>
    <n v="-6.2000000000000003E-5"/>
    <s v="passage possible"/>
    <s v="Commune de ramassage"/>
    <n v="586"/>
  </r>
  <r>
    <n v="1844"/>
    <n v="354017116483021"/>
    <s v="354017116483021-15 mars"/>
    <x v="1843"/>
    <d v="2022-03-15T11:32:29"/>
    <d v="2022-03-15T11:32:29"/>
    <s v="69178"/>
    <x v="1843"/>
    <x v="1843"/>
    <x v="2"/>
    <s v="Dans 69178"/>
    <s v=""/>
    <x v="3"/>
    <d v="1899-12-30T00:00:02"/>
    <n v="-5.5999999999999999E-5"/>
    <s v="passage possible"/>
    <s v="Commune de ramassage"/>
    <n v="587"/>
  </r>
  <r>
    <n v="1845"/>
    <n v="354017116483021"/>
    <s v="354017116483021-15 mars"/>
    <x v="1844"/>
    <d v="2022-03-15T11:32:31"/>
    <d v="2022-03-15T11:32:31"/>
    <s v="69178"/>
    <x v="1844"/>
    <x v="1844"/>
    <x v="2"/>
    <s v="Dans 69178"/>
    <s v=""/>
    <x v="5"/>
    <d v="1899-12-30T00:00:11"/>
    <n v="-6.9999999999999999E-4"/>
    <s v="passage possible"/>
    <s v="Commune de ramassage"/>
    <n v="588"/>
  </r>
  <r>
    <n v="1846"/>
    <n v="354017116483021"/>
    <s v="354017116483021-15 mars"/>
    <x v="1845"/>
    <d v="2022-03-15T11:32:42"/>
    <d v="2022-03-15T11:32:42"/>
    <s v="69178"/>
    <x v="1845"/>
    <x v="1845"/>
    <x v="2"/>
    <s v="Dans 69178"/>
    <s v=""/>
    <x v="9"/>
    <d v="1899-12-30T00:00:11"/>
    <n v="-4.9200000000000003E-4"/>
    <s v="passage possible"/>
    <s v="Commune de ramassage"/>
    <n v="589"/>
  </r>
  <r>
    <n v="1847"/>
    <n v="354017116483021"/>
    <s v="354017116483021-15 mars"/>
    <x v="1846"/>
    <d v="2022-03-15T11:32:53"/>
    <d v="2022-03-15T11:32:53"/>
    <s v="69178"/>
    <x v="1846"/>
    <x v="1846"/>
    <x v="2"/>
    <s v="Dans 69178"/>
    <s v=""/>
    <x v="8"/>
    <d v="1899-12-30T00:00:42"/>
    <n v="-2.1900000000000001E-3"/>
    <s v="passage possible"/>
    <s v="Commune de ramassage"/>
    <n v="590"/>
  </r>
  <r>
    <n v="1848"/>
    <n v="354017116483021"/>
    <s v="354017116483021-15 mars"/>
    <x v="1847"/>
    <d v="2022-03-15T11:33:35"/>
    <d v="2022-03-15T11:33:35"/>
    <s v="69178"/>
    <x v="1847"/>
    <x v="1847"/>
    <x v="2"/>
    <s v="Dans 69178"/>
    <s v=""/>
    <x v="50"/>
    <d v="1899-12-30T00:00:38"/>
    <n v="-2.385E-3"/>
    <s v="passage possible"/>
    <s v="Commune de ramassage"/>
    <n v="591"/>
  </r>
  <r>
    <n v="1849"/>
    <n v="354017116483021"/>
    <s v="354017116483021-15 mars"/>
    <x v="1848"/>
    <d v="2022-03-15T11:34:13"/>
    <d v="2022-03-15T11:34:13"/>
    <s v="69178"/>
    <x v="1848"/>
    <x v="1848"/>
    <x v="2"/>
    <s v="Dans 69178"/>
    <s v=""/>
    <x v="6"/>
    <d v="1899-12-30T00:00:02"/>
    <n v="-2.3E-5"/>
    <s v="passage possible"/>
    <s v="Commune de ramassage"/>
    <n v="592"/>
  </r>
  <r>
    <n v="1850"/>
    <n v="354017116483021"/>
    <s v="354017116483021-15 mars"/>
    <x v="1849"/>
    <d v="2022-03-15T11:34:15"/>
    <d v="2022-03-15T11:34:15"/>
    <s v="69178"/>
    <x v="1849"/>
    <x v="1849"/>
    <x v="2"/>
    <s v="Dans 69178"/>
    <s v=""/>
    <x v="7"/>
    <d v="1899-12-30T00:00:02"/>
    <n v="3.6000000000000001E-5"/>
    <s v="passage possible"/>
    <s v="Commune de ramassage"/>
    <n v="593"/>
  </r>
  <r>
    <n v="1851"/>
    <n v="354017116483021"/>
    <s v="354017116483021-15 mars"/>
    <x v="1850"/>
    <d v="2022-03-15T11:34:17"/>
    <d v="2022-03-15T11:34:17"/>
    <s v="69178"/>
    <x v="1850"/>
    <x v="1850"/>
    <x v="2"/>
    <s v="Dans 69178"/>
    <s v=""/>
    <x v="6"/>
    <d v="1899-12-30T00:01:42"/>
    <n v="5.2300000000000003E-3"/>
    <s v="passage possible"/>
    <s v="Commune de ramassage"/>
    <n v="594"/>
  </r>
  <r>
    <n v="1852"/>
    <n v="354017116483021"/>
    <s v="354017116483021-15 mars"/>
    <x v="1851"/>
    <d v="2022-03-15T11:35:59"/>
    <d v="2022-03-15T11:35:59"/>
    <s v="69178"/>
    <x v="1851"/>
    <x v="1851"/>
    <x v="2"/>
    <s v="Dans 69178"/>
    <s v=""/>
    <x v="46"/>
    <d v="1899-12-30T00:00:21"/>
    <n v="3.8000000000000002E-4"/>
    <s v="ramassage possible"/>
    <s v="Commune de ramassage"/>
    <n v="595"/>
  </r>
  <r>
    <n v="1853"/>
    <n v="354017116483021"/>
    <s v="354017116483021-15 mars"/>
    <x v="1852"/>
    <d v="2022-03-15T11:36:20"/>
    <d v="2022-03-15T11:36:20"/>
    <s v="69178"/>
    <x v="1852"/>
    <x v="1852"/>
    <x v="2"/>
    <s v="Dans 69178"/>
    <s v=""/>
    <x v="36"/>
    <d v="1899-12-30T00:00:14"/>
    <n v="-9.9999999999999995E-7"/>
    <s v="passage possible"/>
    <s v="Commune de ramassage"/>
    <n v="596"/>
  </r>
  <r>
    <n v="1854"/>
    <n v="354017116483021"/>
    <s v="354017116483021-15 mars"/>
    <x v="1853"/>
    <d v="2022-03-15T11:36:34"/>
    <d v="2022-03-15T11:36:34"/>
    <s v="69178"/>
    <x v="1853"/>
    <x v="1853"/>
    <x v="3"/>
    <s v="Dans 69178"/>
    <s v="sortie 69178"/>
    <x v="9"/>
    <d v="1899-12-30T00:00:41"/>
    <n v="7.1599999999999995E-4"/>
    <s v="passage possible"/>
    <s v="Commune de ramassage"/>
    <n v="597"/>
  </r>
  <r>
    <n v="1855"/>
    <n v="354017116483021"/>
    <s v="354017116483021-15 mars"/>
    <x v="1854"/>
    <d v="2022-03-15T11:37:15"/>
    <d v="2022-03-15T11:37:15"/>
    <s v="69201"/>
    <x v="1854"/>
    <x v="1854"/>
    <x v="0"/>
    <s v="Entree 69201"/>
    <s v="Entree 69201"/>
    <x v="31"/>
    <d v="1899-12-30T00:00:01"/>
    <n v="-3.8000000000000002E-5"/>
    <s v="ramassage possible"/>
    <s v="Commune de ramassage"/>
    <n v="598"/>
  </r>
  <r>
    <n v="1856"/>
    <n v="354017116483021"/>
    <s v="354017116483021-15 mars"/>
    <x v="1855"/>
    <d v="2022-03-15T11:37:16"/>
    <d v="2022-03-15T11:37:16"/>
    <s v="69201"/>
    <x v="1855"/>
    <x v="1855"/>
    <x v="0"/>
    <s v="Dans 69201"/>
    <s v=""/>
    <x v="27"/>
    <d v="1899-12-30T00:00:05"/>
    <n v="-8.7999999999999998E-5"/>
    <s v="passage possible"/>
    <s v="Commune de ramassage"/>
    <n v="599"/>
  </r>
  <r>
    <n v="1857"/>
    <n v="354017116483021"/>
    <s v="354017116483021-15 mars"/>
    <x v="1856"/>
    <d v="2022-03-15T11:37:21"/>
    <d v="2022-03-15T11:37:21"/>
    <s v="69201"/>
    <x v="1856"/>
    <x v="1856"/>
    <x v="0"/>
    <s v="Dans 69201"/>
    <s v=""/>
    <x v="46"/>
    <d v="1899-12-30T00:00:33"/>
    <n v="-3.7500000000000001E-4"/>
    <s v="ramassage possible"/>
    <s v="Commune de ramassage"/>
    <n v="600"/>
  </r>
  <r>
    <n v="1858"/>
    <n v="354017116483021"/>
    <s v="354017116483021-15 mars"/>
    <x v="1857"/>
    <d v="2022-03-15T11:37:54"/>
    <d v="2022-03-15T11:37:54"/>
    <s v="69201"/>
    <x v="1857"/>
    <x v="1857"/>
    <x v="0"/>
    <s v="Dans 69201"/>
    <s v=""/>
    <x v="0"/>
    <d v="1899-12-30T00:00:40"/>
    <n v="-1.5899999999999999E-4"/>
    <s v="ramassage possible"/>
    <s v="Commune de passage"/>
    <n v="601"/>
  </r>
  <r>
    <n v="1859"/>
    <n v="354017116483021"/>
    <s v="354017116483021-15 mars"/>
    <x v="1858"/>
    <d v="2022-03-15T11:38:34"/>
    <d v="2022-03-15T11:38:34"/>
    <s v="69201"/>
    <x v="1858"/>
    <x v="1858"/>
    <x v="0"/>
    <s v="Dans 69201"/>
    <s v=""/>
    <x v="27"/>
    <d v="1899-12-30T00:00:01"/>
    <n v="-1.1E-5"/>
    <s v="passage possible"/>
    <s v="Commune de ramassage"/>
    <n v="602"/>
  </r>
  <r>
    <n v="1860"/>
    <n v="354017116483021"/>
    <s v="354017116483021-15 mars"/>
    <x v="1859"/>
    <d v="2022-03-15T11:38:35"/>
    <d v="2022-03-15T11:38:35"/>
    <s v="69201"/>
    <x v="1859"/>
    <x v="1859"/>
    <x v="0"/>
    <s v="Dans 69201"/>
    <s v=""/>
    <x v="22"/>
    <d v="1899-12-30T00:00:06"/>
    <n v="3.8000000000000002E-5"/>
    <s v="passage possible"/>
    <s v="Commune de ramassage"/>
    <n v="603"/>
  </r>
  <r>
    <n v="1861"/>
    <n v="354017116483021"/>
    <s v="354017116483021-15 mars"/>
    <x v="1860"/>
    <d v="2022-03-15T11:38:41"/>
    <d v="2022-03-15T11:38:41"/>
    <s v="69201"/>
    <x v="1860"/>
    <x v="1860"/>
    <x v="0"/>
    <s v="Dans 69201"/>
    <s v=""/>
    <x v="1"/>
    <d v="1899-12-30T00:00:32"/>
    <n v="2.03E-4"/>
    <s v="ramassage possible"/>
    <s v="Commune de ramassage"/>
    <n v="604"/>
  </r>
  <r>
    <n v="1862"/>
    <n v="354017116483021"/>
    <s v="354017116483021-15 mars"/>
    <x v="1861"/>
    <d v="2022-03-15T11:39:13"/>
    <d v="2022-03-15T11:39:13"/>
    <s v="69201"/>
    <x v="1861"/>
    <x v="1861"/>
    <x v="0"/>
    <s v="Dans 69201"/>
    <s v=""/>
    <x v="2"/>
    <d v="1899-12-30T00:00:06"/>
    <n v="1.84E-4"/>
    <s v="ramassage possible"/>
    <s v="Commune de ramassage"/>
    <n v="605"/>
  </r>
  <r>
    <n v="1863"/>
    <n v="354017116483021"/>
    <s v="354017116483021-15 mars"/>
    <x v="1862"/>
    <d v="2022-03-15T11:39:19"/>
    <d v="2022-03-15T11:39:19"/>
    <s v="69201"/>
    <x v="1862"/>
    <x v="1862"/>
    <x v="0"/>
    <s v="Dans 69201"/>
    <s v=""/>
    <x v="31"/>
    <d v="1899-12-30T00:00:03"/>
    <n v="4.0000000000000003E-5"/>
    <s v="ramassage possible"/>
    <s v="Commune de ramassage"/>
    <n v="606"/>
  </r>
  <r>
    <n v="1864"/>
    <n v="354017116483021"/>
    <s v="354017116483021-15 mars"/>
    <x v="1863"/>
    <d v="2022-03-15T11:39:22"/>
    <d v="2022-03-15T11:39:22"/>
    <s v="69201"/>
    <x v="1863"/>
    <x v="1863"/>
    <x v="0"/>
    <s v="Dans 69201"/>
    <s v=""/>
    <x v="46"/>
    <d v="1899-12-30T00:00:02"/>
    <n v="4.0000000000000003E-5"/>
    <s v="ramassage possible"/>
    <s v="Commune de ramassage"/>
    <n v="607"/>
  </r>
  <r>
    <n v="1865"/>
    <n v="354017116483021"/>
    <s v="354017116483021-15 mars"/>
    <x v="1864"/>
    <d v="2022-03-15T11:39:24"/>
    <d v="2022-03-15T11:39:24"/>
    <s v="69201"/>
    <x v="1864"/>
    <x v="1864"/>
    <x v="0"/>
    <s v="Dans 69201"/>
    <s v=""/>
    <x v="46"/>
    <d v="1899-12-30T00:00:15"/>
    <n v="-3.6999999999999998E-5"/>
    <s v="ramassage possible"/>
    <s v="Commune de ramassage"/>
    <n v="608"/>
  </r>
  <r>
    <n v="1866"/>
    <n v="354017116483021"/>
    <s v="354017116483021-15 mars"/>
    <x v="1865"/>
    <d v="2022-03-15T11:39:39"/>
    <d v="2022-03-15T11:39:39"/>
    <s v="69201"/>
    <x v="1865"/>
    <x v="1865"/>
    <x v="0"/>
    <s v="Dans 69201"/>
    <s v=""/>
    <x v="0"/>
    <d v="1899-12-30T00:00:35"/>
    <n v="-6.8199999999999999E-4"/>
    <s v="ramassage possible"/>
    <s v="Commune de passage"/>
    <n v="609"/>
  </r>
  <r>
    <n v="1867"/>
    <n v="354017116483021"/>
    <s v="354017116483021-15 mars"/>
    <x v="1866"/>
    <d v="2022-03-15T11:40:14"/>
    <d v="2022-03-15T11:40:14"/>
    <s v="69201"/>
    <x v="1866"/>
    <x v="1866"/>
    <x v="0"/>
    <s v="Dans 69201"/>
    <s v=""/>
    <x v="52"/>
    <d v="1899-12-30T00:00:03"/>
    <n v="-2.5000000000000001E-5"/>
    <s v="ramassage possible"/>
    <s v="Commune de ramassage"/>
    <n v="610"/>
  </r>
  <r>
    <n v="1868"/>
    <n v="354017116483021"/>
    <s v="354017116483021-15 mars"/>
    <x v="1867"/>
    <d v="2022-03-15T11:40:17"/>
    <d v="2022-03-15T11:40:17"/>
    <s v="69201"/>
    <x v="1867"/>
    <x v="1867"/>
    <x v="0"/>
    <s v="Dans 69201"/>
    <s v=""/>
    <x v="2"/>
    <d v="1899-12-30T00:00:01"/>
    <n v="-2.3E-5"/>
    <s v="ramassage possible"/>
    <s v="Commune de ramassage"/>
    <n v="611"/>
  </r>
  <r>
    <n v="1869"/>
    <n v="354017116483021"/>
    <s v="354017116483021-15 mars"/>
    <x v="1868"/>
    <d v="2022-03-15T11:40:18"/>
    <d v="2022-03-15T11:40:18"/>
    <s v="69201"/>
    <x v="1868"/>
    <x v="1868"/>
    <x v="0"/>
    <s v="Dans 69201"/>
    <s v=""/>
    <x v="2"/>
    <d v="1899-12-30T00:00:56"/>
    <n v="1.7E-5"/>
    <s v="ramassage possible"/>
    <s v="Commune de ramassage"/>
    <n v="612"/>
  </r>
  <r>
    <n v="1870"/>
    <n v="354017116483021"/>
    <s v="354017116483021-15 mars"/>
    <x v="1869"/>
    <d v="2022-03-15T11:41:14"/>
    <d v="2022-03-15T11:41:14"/>
    <s v="69201"/>
    <x v="1869"/>
    <x v="1869"/>
    <x v="0"/>
    <s v="Dans 69201"/>
    <s v=""/>
    <x v="0"/>
    <d v="1899-12-30T00:01:04"/>
    <n v="0"/>
    <s v="ramassage possible"/>
    <s v="Commune de passage"/>
    <n v="613"/>
  </r>
  <r>
    <n v="1871"/>
    <n v="354017116483021"/>
    <s v="354017116483021-15 mars"/>
    <x v="1870"/>
    <d v="2022-03-15T11:42:18"/>
    <d v="2022-03-15T11:42:18"/>
    <s v="69201"/>
    <x v="1870"/>
    <x v="1870"/>
    <x v="0"/>
    <s v="Dans 69201"/>
    <s v=""/>
    <x v="0"/>
    <d v="1899-12-30T00:02:19"/>
    <n v="5.5999999999999999E-5"/>
    <s v="ramassage possible"/>
    <s v="Commune de passage"/>
    <n v="614"/>
  </r>
  <r>
    <n v="1872"/>
    <n v="354017116483021"/>
    <s v="354017116483021-15 mars"/>
    <x v="1871"/>
    <d v="2022-03-15T11:44:37"/>
    <d v="2022-03-15T11:44:37"/>
    <s v="69201"/>
    <x v="1871"/>
    <x v="1871"/>
    <x v="0"/>
    <s v="Dans 69201"/>
    <s v=""/>
    <x v="0"/>
    <d v="1899-12-30T00:00:59"/>
    <n v="-6.0000000000000002E-5"/>
    <s v="ramassage possible"/>
    <s v="Commune de passage"/>
    <n v="615"/>
  </r>
  <r>
    <n v="1873"/>
    <n v="354017116483021"/>
    <s v="354017116483021-15 mars"/>
    <x v="1872"/>
    <d v="2022-03-15T11:45:36"/>
    <d v="2022-03-15T11:45:36"/>
    <s v="69201"/>
    <x v="1872"/>
    <x v="1872"/>
    <x v="0"/>
    <s v="Dans 69201"/>
    <s v=""/>
    <x v="0"/>
    <d v="1899-12-30T00:01:24"/>
    <n v="0"/>
    <s v="ramassage possible"/>
    <s v="Commune de passage"/>
    <n v="616"/>
  </r>
  <r>
    <n v="1874"/>
    <n v="354017116483021"/>
    <s v="354017116483021-15 mars"/>
    <x v="1873"/>
    <d v="2022-03-15T11:47:00"/>
    <d v="2022-03-15T11:47:00"/>
    <s v="69201"/>
    <x v="1873"/>
    <x v="1873"/>
    <x v="0"/>
    <s v="Dans 69201"/>
    <s v=""/>
    <x v="0"/>
    <d v="1899-12-30T00:00:03"/>
    <n v="-4.3000000000000002E-5"/>
    <s v="ramassage possible"/>
    <s v="Commune de passage"/>
    <n v="617"/>
  </r>
  <r>
    <n v="1875"/>
    <n v="354017116483021"/>
    <s v="354017116483021-15 mars"/>
    <x v="1874"/>
    <d v="2022-03-15T11:47:03"/>
    <d v="2022-03-15T11:47:03"/>
    <s v="69201"/>
    <x v="1874"/>
    <x v="1874"/>
    <x v="0"/>
    <s v="Dans 69201"/>
    <s v=""/>
    <x v="46"/>
    <d v="1899-12-30T00:00:03"/>
    <n v="-5.0000000000000004E-6"/>
    <s v="ramassage possible"/>
    <s v="Commune de ramassage"/>
    <n v="618"/>
  </r>
  <r>
    <n v="1876"/>
    <n v="354017116483021"/>
    <s v="354017116483021-15 mars"/>
    <x v="1875"/>
    <d v="2022-03-15T11:47:06"/>
    <d v="2022-03-15T11:47:06"/>
    <s v="69201"/>
    <x v="1875"/>
    <x v="1875"/>
    <x v="0"/>
    <s v="Dans 69201"/>
    <s v=""/>
    <x v="31"/>
    <d v="1899-12-30T00:00:01"/>
    <n v="3.3000000000000003E-5"/>
    <s v="ramassage possible"/>
    <s v="Commune de ramassage"/>
    <n v="619"/>
  </r>
  <r>
    <n v="1877"/>
    <n v="354017116483021"/>
    <s v="354017116483021-15 mars"/>
    <x v="1876"/>
    <d v="2022-03-15T11:47:07"/>
    <d v="2022-03-15T11:47:07"/>
    <s v="69201"/>
    <x v="1876"/>
    <x v="1876"/>
    <x v="0"/>
    <s v="Dans 69201"/>
    <s v=""/>
    <x v="27"/>
    <d v="1899-12-30T00:00:05"/>
    <n v="6.9999999999999994E-5"/>
    <s v="passage possible"/>
    <s v="Commune de ramassage"/>
    <n v="620"/>
  </r>
  <r>
    <n v="1878"/>
    <n v="354017116483021"/>
    <s v="354017116483021-15 mars"/>
    <x v="1877"/>
    <d v="2022-03-15T11:47:12"/>
    <d v="2022-03-15T11:47:12"/>
    <s v="69201"/>
    <x v="1877"/>
    <x v="1877"/>
    <x v="0"/>
    <s v="Dans 69201"/>
    <s v=""/>
    <x v="2"/>
    <d v="1899-12-30T00:00:21"/>
    <n v="6.4999999999999997E-4"/>
    <s v="ramassage possible"/>
    <s v="Commune de ramassage"/>
    <n v="621"/>
  </r>
  <r>
    <n v="1879"/>
    <n v="354017116483021"/>
    <s v="354017116483021-15 mars"/>
    <x v="1878"/>
    <d v="2022-03-15T11:47:33"/>
    <d v="2022-03-15T11:47:33"/>
    <s v="69201"/>
    <x v="1878"/>
    <x v="1878"/>
    <x v="0"/>
    <s v="Dans 69201"/>
    <s v=""/>
    <x v="1"/>
    <d v="1899-12-30T00:00:02"/>
    <n v="2.5000000000000001E-5"/>
    <s v="ramassage possible"/>
    <s v="Commune de ramassage"/>
    <n v="622"/>
  </r>
  <r>
    <n v="1880"/>
    <n v="354017116483021"/>
    <s v="354017116483021-15 mars"/>
    <x v="1879"/>
    <d v="2022-03-15T11:47:35"/>
    <d v="2022-03-15T11:47:35"/>
    <s v="69201"/>
    <x v="1879"/>
    <x v="1879"/>
    <x v="0"/>
    <s v="Dans 69201"/>
    <s v=""/>
    <x v="22"/>
    <d v="1899-12-30T00:00:02"/>
    <n v="-5.0000000000000004E-6"/>
    <s v="passage possible"/>
    <s v="Commune de ramassage"/>
    <n v="623"/>
  </r>
  <r>
    <n v="1881"/>
    <n v="354017116483021"/>
    <s v="354017116483021-15 mars"/>
    <x v="1880"/>
    <d v="2022-03-15T11:47:37"/>
    <d v="2022-03-15T11:47:37"/>
    <s v="69201"/>
    <x v="1880"/>
    <x v="1880"/>
    <x v="0"/>
    <s v="Dans 69201"/>
    <s v=""/>
    <x v="5"/>
    <d v="1899-12-30T00:00:03"/>
    <n v="-7.2999999999999999E-5"/>
    <s v="passage possible"/>
    <s v="Commune de ramassage"/>
    <n v="624"/>
  </r>
  <r>
    <n v="1882"/>
    <n v="354017116483021"/>
    <s v="354017116483021-15 mars"/>
    <x v="1881"/>
    <d v="2022-03-15T11:47:40"/>
    <d v="2022-03-15T11:47:40"/>
    <s v="69201"/>
    <x v="1881"/>
    <x v="1881"/>
    <x v="0"/>
    <s v="Dans 69201"/>
    <s v=""/>
    <x v="7"/>
    <d v="1899-12-30T00:00:05"/>
    <n v="-2.1499999999999999E-4"/>
    <s v="passage possible"/>
    <s v="Commune de ramassage"/>
    <n v="625"/>
  </r>
  <r>
    <n v="1883"/>
    <n v="354017116483021"/>
    <s v="354017116483021-15 mars"/>
    <x v="1882"/>
    <d v="2022-03-15T11:47:45"/>
    <d v="2022-03-15T11:47:45"/>
    <s v="69201"/>
    <x v="1882"/>
    <x v="1882"/>
    <x v="0"/>
    <s v="Dans 69201"/>
    <s v=""/>
    <x v="6"/>
    <d v="1899-12-30T00:00:03"/>
    <n v="-1.05E-4"/>
    <s v="passage possible"/>
    <s v="Commune de ramassage"/>
    <n v="626"/>
  </r>
  <r>
    <n v="1884"/>
    <n v="354017116483021"/>
    <s v="354017116483021-15 mars"/>
    <x v="1883"/>
    <d v="2022-03-15T11:47:48"/>
    <d v="2022-03-15T11:47:48"/>
    <s v="69201"/>
    <x v="1883"/>
    <x v="1883"/>
    <x v="0"/>
    <s v="Dans 69201"/>
    <s v=""/>
    <x v="3"/>
    <d v="1899-12-30T00:00:02"/>
    <n v="-3.4999999999999997E-5"/>
    <s v="passage possible"/>
    <s v="Commune de ramassage"/>
    <n v="627"/>
  </r>
  <r>
    <n v="1885"/>
    <n v="354017116483021"/>
    <s v="354017116483021-15 mars"/>
    <x v="1884"/>
    <d v="2022-03-15T11:47:50"/>
    <d v="2022-03-15T11:47:50"/>
    <s v="69201"/>
    <x v="1884"/>
    <x v="1884"/>
    <x v="0"/>
    <s v="Dans 69201"/>
    <s v=""/>
    <x v="27"/>
    <d v="1899-12-30T00:00:04"/>
    <n v="-7.9999999999999996E-6"/>
    <s v="passage possible"/>
    <s v="Commune de ramassage"/>
    <n v="628"/>
  </r>
  <r>
    <n v="1886"/>
    <n v="354017116483021"/>
    <s v="354017116483021-15 mars"/>
    <x v="1885"/>
    <d v="2022-03-15T11:47:54"/>
    <d v="2022-03-15T11:47:54"/>
    <s v="69201"/>
    <x v="1885"/>
    <x v="1885"/>
    <x v="0"/>
    <s v="Dans 69201"/>
    <s v=""/>
    <x v="27"/>
    <d v="1899-12-30T00:00:04"/>
    <n v="2.3E-5"/>
    <s v="passage possible"/>
    <s v="Commune de ramassage"/>
    <n v="629"/>
  </r>
  <r>
    <n v="1887"/>
    <n v="354017116483021"/>
    <s v="354017116483021-15 mars"/>
    <x v="1886"/>
    <d v="2022-03-15T11:47:58"/>
    <d v="2022-03-15T11:47:58"/>
    <s v="69201"/>
    <x v="1886"/>
    <x v="1886"/>
    <x v="0"/>
    <s v="Dans 69201"/>
    <s v=""/>
    <x v="46"/>
    <d v="1899-12-30T00:00:31"/>
    <n v="1.15E-4"/>
    <s v="ramassage possible"/>
    <s v="Commune de ramassage"/>
    <n v="630"/>
  </r>
  <r>
    <n v="1888"/>
    <n v="354017116483021"/>
    <s v="354017116483021-15 mars"/>
    <x v="1887"/>
    <d v="2022-03-15T11:48:29"/>
    <d v="2022-03-15T11:48:29"/>
    <s v="69201"/>
    <x v="1887"/>
    <x v="1887"/>
    <x v="0"/>
    <s v="Dans 69201"/>
    <s v=""/>
    <x v="0"/>
    <d v="1899-12-30T00:01:55"/>
    <n v="-3.2000000000000003E-4"/>
    <s v="ramassage possible"/>
    <s v="Commune de passage"/>
    <n v="631"/>
  </r>
  <r>
    <n v="1889"/>
    <n v="354017116483021"/>
    <s v="354017116483021-15 mars"/>
    <x v="1888"/>
    <d v="2022-03-15T11:50:24"/>
    <d v="2022-03-15T11:50:24"/>
    <s v="69201"/>
    <x v="1888"/>
    <x v="1888"/>
    <x v="0"/>
    <s v="Dans 69201"/>
    <s v=""/>
    <x v="0"/>
    <d v="1899-12-30T00:01:34"/>
    <n v="0"/>
    <s v="ramassage possible"/>
    <s v="Commune de passage"/>
    <n v="632"/>
  </r>
  <r>
    <n v="1890"/>
    <n v="354017116483021"/>
    <s v="354017116483021-15 mars"/>
    <x v="1889"/>
    <d v="2022-03-15T11:51:58"/>
    <d v="2022-03-15T11:51:58"/>
    <s v="69201"/>
    <x v="1889"/>
    <x v="1889"/>
    <x v="0"/>
    <s v="Dans 69201"/>
    <s v=""/>
    <x v="0"/>
    <d v="1899-12-30T00:03:39"/>
    <n v="-5.0000000000000004E-6"/>
    <s v="ramassage possible"/>
    <s v="Commune de passage"/>
    <n v="633"/>
  </r>
  <r>
    <n v="1891"/>
    <n v="354017116483021"/>
    <s v="354017116483021-15 mars"/>
    <x v="1890"/>
    <d v="2022-03-15T11:55:37"/>
    <d v="2022-03-15T11:55:37"/>
    <s v="69201"/>
    <x v="1890"/>
    <x v="1890"/>
    <x v="0"/>
    <s v="Dans 69201"/>
    <s v=""/>
    <x v="2"/>
    <d v="1899-12-30T00:00:51"/>
    <n v="-1.2E-5"/>
    <s v="ramassage possible"/>
    <s v="Commune de ramassage"/>
    <n v="634"/>
  </r>
  <r>
    <n v="1892"/>
    <n v="354017116483021"/>
    <s v="354017116483021-15 mars"/>
    <x v="1891"/>
    <d v="2022-03-15T11:56:28"/>
    <d v="2022-03-15T11:56:28"/>
    <s v="69201"/>
    <x v="1891"/>
    <x v="1891"/>
    <x v="0"/>
    <s v="Dans 69201"/>
    <s v=""/>
    <x v="0"/>
    <d v="1899-12-30T01:15:00"/>
    <n v="0"/>
    <s v="ramassage possible"/>
    <s v="Commune de passage"/>
    <n v="635"/>
  </r>
  <r>
    <n v="1893"/>
    <n v="354017116483021"/>
    <s v="354017116483021-15 mars"/>
    <x v="1892"/>
    <d v="2022-03-15T13:11:28"/>
    <d v="2022-03-15T13:11:28"/>
    <s v="69201"/>
    <x v="1892"/>
    <x v="1892"/>
    <x v="0"/>
    <s v="Dans 69201"/>
    <s v=""/>
    <x v="0"/>
    <d v="1899-12-30T00:01:16"/>
    <n v="2.1999999999999999E-5"/>
    <s v="ramassage possible"/>
    <s v="Commune de passage"/>
    <n v="636"/>
  </r>
  <r>
    <n v="1894"/>
    <n v="354017116483021"/>
    <s v="354017116483021-15 mars"/>
    <x v="1893"/>
    <d v="2022-03-15T13:12:44"/>
    <d v="2022-03-15T13:12:44"/>
    <s v="69201"/>
    <x v="1893"/>
    <x v="1893"/>
    <x v="0"/>
    <s v="Dans 69201"/>
    <s v=""/>
    <x v="2"/>
    <d v="1899-12-30T00:00:14"/>
    <n v="5.5199999999999997E-4"/>
    <s v="ramassage possible"/>
    <s v="Commune de ramassage"/>
    <n v="637"/>
  </r>
  <r>
    <n v="1895"/>
    <n v="354017116483021"/>
    <s v="354017116483021-15 mars"/>
    <x v="1894"/>
    <d v="2022-03-15T13:12:58"/>
    <d v="2022-03-15T13:12:58"/>
    <s v="69201"/>
    <x v="1894"/>
    <x v="1894"/>
    <x v="0"/>
    <s v="Dans 69201"/>
    <s v=""/>
    <x v="7"/>
    <d v="1899-12-30T00:00:03"/>
    <n v="6.9999999999999994E-5"/>
    <s v="passage possible"/>
    <s v="Commune de ramassage"/>
    <n v="638"/>
  </r>
  <r>
    <n v="1896"/>
    <n v="354017116483021"/>
    <s v="354017116483021-15 mars"/>
    <x v="1895"/>
    <d v="2022-03-15T13:13:01"/>
    <d v="2022-03-15T13:13:01"/>
    <s v="69201"/>
    <x v="1895"/>
    <x v="1895"/>
    <x v="0"/>
    <s v="Dans 69201"/>
    <s v=""/>
    <x v="3"/>
    <d v="1899-12-30T00:00:02"/>
    <n v="5.8E-5"/>
    <s v="passage possible"/>
    <s v="Commune de ramassage"/>
    <n v="639"/>
  </r>
  <r>
    <n v="1897"/>
    <n v="354017116483021"/>
    <s v="354017116483021-15 mars"/>
    <x v="1896"/>
    <d v="2022-03-15T13:13:03"/>
    <d v="2022-03-15T13:13:03"/>
    <s v="69201"/>
    <x v="1896"/>
    <x v="1896"/>
    <x v="0"/>
    <s v="Dans 69201"/>
    <s v=""/>
    <x v="3"/>
    <d v="1899-12-30T00:00:06"/>
    <n v="6.7000000000000002E-5"/>
    <s v="passage possible"/>
    <s v="Commune de ramassage"/>
    <n v="640"/>
  </r>
  <r>
    <n v="1898"/>
    <n v="354017116483021"/>
    <s v="354017116483021-15 mars"/>
    <x v="1897"/>
    <d v="2022-03-15T13:13:09"/>
    <d v="2022-03-15T13:13:09"/>
    <s v="69201"/>
    <x v="1897"/>
    <x v="1897"/>
    <x v="0"/>
    <s v="Dans 69201"/>
    <s v=""/>
    <x v="0"/>
    <d v="1899-12-30T00:02:29"/>
    <n v="1.671E-3"/>
    <s v="ramassage possible"/>
    <s v="Commune de passage"/>
    <n v="641"/>
  </r>
  <r>
    <n v="1899"/>
    <n v="354017116483021"/>
    <s v="354017116483021-15 mars"/>
    <x v="1898"/>
    <d v="2022-03-15T13:15:38"/>
    <d v="2022-03-15T13:15:38"/>
    <s v="69201"/>
    <x v="1898"/>
    <x v="1898"/>
    <x v="0"/>
    <s v="Dans 69201"/>
    <s v=""/>
    <x v="54"/>
    <d v="1899-12-30T00:00:23"/>
    <n v="9.7400000000000004E-4"/>
    <s v="passage possible"/>
    <s v="Commune de ramassage"/>
    <n v="642"/>
  </r>
  <r>
    <n v="1900"/>
    <n v="354017116483021"/>
    <s v="354017116483021-15 mars"/>
    <x v="1899"/>
    <d v="2022-03-15T13:16:01"/>
    <d v="2022-03-15T13:16:01"/>
    <s v="69201"/>
    <x v="1899"/>
    <x v="1899"/>
    <x v="0"/>
    <s v="Dans 69201"/>
    <s v=""/>
    <x v="25"/>
    <d v="1899-12-30T00:00:10"/>
    <n v="-9.8999999999999994E-5"/>
    <s v="passage possible"/>
    <s v="Commune de ramassage"/>
    <n v="643"/>
  </r>
  <r>
    <n v="1901"/>
    <n v="354017116483021"/>
    <s v="354017116483021-15 mars"/>
    <x v="1900"/>
    <d v="2022-03-15T13:16:11"/>
    <d v="2022-03-15T13:16:11"/>
    <s v="69201"/>
    <x v="1900"/>
    <x v="1900"/>
    <x v="0"/>
    <s v="Dans 69201"/>
    <s v=""/>
    <x v="29"/>
    <d v="1899-12-30T00:00:13"/>
    <n v="-2.7300000000000002E-4"/>
    <s v="passage possible"/>
    <s v="Commune de ramassage"/>
    <n v="644"/>
  </r>
  <r>
    <n v="1902"/>
    <n v="354017116483021"/>
    <s v="354017116483021-15 mars"/>
    <x v="1901"/>
    <d v="2022-03-15T13:16:24"/>
    <d v="2022-03-15T13:16:24"/>
    <s v="69201"/>
    <x v="1901"/>
    <x v="1901"/>
    <x v="0"/>
    <s v="Dans 69201"/>
    <s v=""/>
    <x v="8"/>
    <d v="1899-12-30T00:00:02"/>
    <n v="3.4999999999999997E-5"/>
    <s v="passage possible"/>
    <s v="Commune de ramassage"/>
    <n v="645"/>
  </r>
  <r>
    <n v="1903"/>
    <n v="354017116483021"/>
    <s v="354017116483021-15 mars"/>
    <x v="1902"/>
    <d v="2022-03-15T13:16:26"/>
    <d v="2022-03-15T13:16:26"/>
    <s v="69201"/>
    <x v="1902"/>
    <x v="1902"/>
    <x v="0"/>
    <s v="Dans 69201"/>
    <s v=""/>
    <x v="8"/>
    <d v="1899-12-30T00:00:03"/>
    <n v="5.1999999999999997E-5"/>
    <s v="passage possible"/>
    <s v="Commune de ramassage"/>
    <n v="646"/>
  </r>
  <r>
    <n v="1904"/>
    <n v="354017116483021"/>
    <s v="354017116483021-15 mars"/>
    <x v="1903"/>
    <d v="2022-03-15T13:16:29"/>
    <d v="2022-03-15T13:16:29"/>
    <s v="69201"/>
    <x v="1903"/>
    <x v="1903"/>
    <x v="0"/>
    <s v="Dans 69201"/>
    <s v=""/>
    <x v="8"/>
    <d v="1899-12-30T00:00:02"/>
    <n v="-3.0000000000000001E-5"/>
    <s v="passage possible"/>
    <s v="Commune de ramassage"/>
    <n v="647"/>
  </r>
  <r>
    <n v="1905"/>
    <n v="354017116483021"/>
    <s v="354017116483021-15 mars"/>
    <x v="1904"/>
    <d v="2022-03-15T13:16:31"/>
    <d v="2022-03-15T13:16:31"/>
    <s v="69201"/>
    <x v="1904"/>
    <x v="1904"/>
    <x v="0"/>
    <s v="Dans 69201"/>
    <s v=""/>
    <x v="6"/>
    <d v="1899-12-30T00:00:06"/>
    <n v="-8.7000000000000001E-5"/>
    <s v="passage possible"/>
    <s v="Commune de ramassage"/>
    <n v="648"/>
  </r>
  <r>
    <n v="1906"/>
    <n v="354017116483021"/>
    <s v="354017116483021-15 mars"/>
    <x v="1905"/>
    <d v="2022-03-15T13:16:37"/>
    <d v="2022-03-15T13:16:37"/>
    <s v="69201"/>
    <x v="1905"/>
    <x v="1905"/>
    <x v="0"/>
    <s v="Dans 69201"/>
    <s v=""/>
    <x v="49"/>
    <d v="1899-12-30T00:00:16"/>
    <n v="1.1E-4"/>
    <s v="passage possible"/>
    <s v="Commune de ramassage"/>
    <n v="649"/>
  </r>
  <r>
    <n v="1907"/>
    <n v="354017116483021"/>
    <s v="354017116483021-15 mars"/>
    <x v="1906"/>
    <d v="2022-03-15T13:16:53"/>
    <d v="2022-03-15T13:16:53"/>
    <s v="69201"/>
    <x v="1906"/>
    <x v="1906"/>
    <x v="0"/>
    <s v="Dans 69201"/>
    <s v=""/>
    <x v="45"/>
    <d v="1899-12-30T00:00:13"/>
    <n v="3.5300000000000002E-4"/>
    <s v="passage possible"/>
    <s v="Commune de ramassage"/>
    <n v="650"/>
  </r>
  <r>
    <n v="1908"/>
    <n v="354017116483021"/>
    <s v="354017116483021-15 mars"/>
    <x v="1907"/>
    <d v="2022-03-15T13:17:06"/>
    <d v="2022-03-15T13:17:06"/>
    <s v="69201"/>
    <x v="1907"/>
    <x v="1907"/>
    <x v="1"/>
    <s v="Dans 69201"/>
    <s v="sortie 69201"/>
    <x v="44"/>
    <d v="1899-12-30T00:00:28"/>
    <n v="9.2000000000000003E-4"/>
    <s v="passage possible"/>
    <s v="Commune de ramassage"/>
    <n v="651"/>
  </r>
  <r>
    <n v="1909"/>
    <n v="354017116483021"/>
    <s v="354017116483021-15 mars"/>
    <x v="1908"/>
    <d v="2022-03-15T13:17:34"/>
    <d v="2022-03-15T13:17:34"/>
    <s v="69203"/>
    <x v="1908"/>
    <x v="1908"/>
    <x v="4"/>
    <s v="Entree 69203"/>
    <s v="Entree 69203"/>
    <x v="43"/>
    <d v="1899-12-30T00:00:02"/>
    <n v="1.9699999999999999E-4"/>
    <s v="passage possible"/>
    <s v="Commune de ramassage"/>
    <n v="652"/>
  </r>
  <r>
    <n v="1910"/>
    <n v="354017116483021"/>
    <s v="354017116483021-15 mars"/>
    <x v="1909"/>
    <d v="2022-03-15T13:17:36"/>
    <d v="2022-03-15T13:17:36"/>
    <s v="69203"/>
    <x v="1909"/>
    <x v="1909"/>
    <x v="4"/>
    <s v="Dans 69203"/>
    <s v=""/>
    <x v="15"/>
    <d v="1899-12-30T00:00:19"/>
    <n v="1.91E-3"/>
    <s v="passage possible"/>
    <s v="Commune de ramassage"/>
    <n v="653"/>
  </r>
  <r>
    <n v="1911"/>
    <n v="354017116483021"/>
    <s v="354017116483021-15 mars"/>
    <x v="1910"/>
    <d v="2022-03-15T13:17:55"/>
    <d v="2022-03-15T13:17:55"/>
    <s v="69203"/>
    <x v="1910"/>
    <x v="1910"/>
    <x v="4"/>
    <s v="Dans 69203"/>
    <s v=""/>
    <x v="45"/>
    <d v="1899-12-30T00:00:04"/>
    <n v="1.73E-4"/>
    <s v="passage possible"/>
    <s v="Commune de ramassage"/>
    <n v="654"/>
  </r>
  <r>
    <n v="1912"/>
    <n v="354017116483021"/>
    <s v="354017116483021-15 mars"/>
    <x v="1911"/>
    <d v="2022-03-15T13:17:59"/>
    <d v="2022-03-15T13:17:59"/>
    <s v="69203"/>
    <x v="1911"/>
    <x v="1911"/>
    <x v="4"/>
    <s v="Dans 69203"/>
    <s v=""/>
    <x v="56"/>
    <d v="1899-12-30T00:00:04"/>
    <n v="4.6999999999999997E-5"/>
    <s v="passage possible"/>
    <s v="Commune de ramassage"/>
    <n v="655"/>
  </r>
  <r>
    <n v="1913"/>
    <n v="354017116483021"/>
    <s v="354017116483021-15 mars"/>
    <x v="1912"/>
    <d v="2022-03-15T13:18:03"/>
    <d v="2022-03-15T13:18:03"/>
    <s v="69203"/>
    <x v="1912"/>
    <x v="1912"/>
    <x v="4"/>
    <s v="Dans 69203"/>
    <s v=""/>
    <x v="56"/>
    <d v="1899-12-30T00:00:02"/>
    <n v="-1.05E-4"/>
    <s v="passage possible"/>
    <s v="Commune de ramassage"/>
    <n v="656"/>
  </r>
  <r>
    <n v="1914"/>
    <n v="354017116483021"/>
    <s v="354017116483021-15 mars"/>
    <x v="1913"/>
    <d v="2022-03-15T13:18:05"/>
    <d v="2022-03-15T13:18:05"/>
    <s v="69203"/>
    <x v="1913"/>
    <x v="1913"/>
    <x v="4"/>
    <s v="Dans 69203"/>
    <s v=""/>
    <x v="38"/>
    <d v="1899-12-30T00:00:47"/>
    <n v="-1.977E-3"/>
    <s v="passage possible"/>
    <s v="Commune de ramassage"/>
    <n v="657"/>
  </r>
  <r>
    <n v="1915"/>
    <n v="354017116483021"/>
    <s v="354017116483021-15 mars"/>
    <x v="1914"/>
    <d v="2022-03-15T13:18:52"/>
    <d v="2022-03-15T13:18:52"/>
    <s v="69203"/>
    <x v="1914"/>
    <x v="1914"/>
    <x v="4"/>
    <s v="Dans 69203"/>
    <s v=""/>
    <x v="30"/>
    <d v="1899-12-30T00:00:04"/>
    <n v="9.8999999999999994E-5"/>
    <s v="passage possible"/>
    <s v="Commune de ramassage"/>
    <n v="658"/>
  </r>
  <r>
    <n v="1916"/>
    <n v="354017116483021"/>
    <s v="354017116483021-15 mars"/>
    <x v="1915"/>
    <d v="2022-03-15T13:18:56"/>
    <d v="2022-03-15T13:18:56"/>
    <s v="69203"/>
    <x v="1915"/>
    <x v="1915"/>
    <x v="4"/>
    <s v="Dans 69203"/>
    <s v=""/>
    <x v="29"/>
    <d v="1899-12-30T00:00:08"/>
    <n v="2.8800000000000001E-4"/>
    <s v="passage possible"/>
    <s v="Commune de ramassage"/>
    <n v="659"/>
  </r>
  <r>
    <n v="1917"/>
    <n v="354017116483021"/>
    <s v="354017116483021-15 mars"/>
    <x v="1916"/>
    <d v="2022-03-15T13:19:04"/>
    <d v="2022-03-15T13:19:04"/>
    <s v="69203"/>
    <x v="1916"/>
    <x v="1916"/>
    <x v="4"/>
    <s v="Dans 69203"/>
    <s v=""/>
    <x v="22"/>
    <d v="1899-12-30T00:00:04"/>
    <n v="1.2E-4"/>
    <s v="passage possible"/>
    <s v="Commune de ramassage"/>
    <n v="660"/>
  </r>
  <r>
    <n v="1918"/>
    <n v="354017116483021"/>
    <s v="354017116483021-15 mars"/>
    <x v="1917"/>
    <d v="2022-03-15T13:19:08"/>
    <d v="2022-03-15T13:19:08"/>
    <s v="69203"/>
    <x v="1917"/>
    <x v="1917"/>
    <x v="4"/>
    <s v="Dans 69203"/>
    <s v=""/>
    <x v="6"/>
    <d v="1899-12-30T00:00:09"/>
    <n v="6.7699999999999998E-4"/>
    <s v="passage possible"/>
    <s v="Commune de ramassage"/>
    <n v="661"/>
  </r>
  <r>
    <n v="1919"/>
    <n v="354017116483021"/>
    <s v="354017116483021-15 mars"/>
    <x v="1918"/>
    <d v="2022-03-15T13:19:17"/>
    <d v="2022-03-15T13:19:17"/>
    <s v="69203"/>
    <x v="1918"/>
    <x v="1918"/>
    <x v="4"/>
    <s v="Dans 69203"/>
    <s v=""/>
    <x v="30"/>
    <d v="1899-12-30T00:00:10"/>
    <n v="5.3300000000000005E-4"/>
    <s v="passage possible"/>
    <s v="Commune de ramassage"/>
    <n v="662"/>
  </r>
  <r>
    <n v="1920"/>
    <n v="354017116483021"/>
    <s v="354017116483021-15 mars"/>
    <x v="1919"/>
    <d v="2022-03-15T13:19:27"/>
    <d v="2022-03-15T13:19:27"/>
    <s v="69203"/>
    <x v="1919"/>
    <x v="1919"/>
    <x v="4"/>
    <s v="Dans 69203"/>
    <s v=""/>
    <x v="49"/>
    <d v="1899-12-30T00:00:04"/>
    <n v="6.9999999999999994E-5"/>
    <s v="passage possible"/>
    <s v="Commune de ramassage"/>
    <n v="663"/>
  </r>
  <r>
    <n v="1921"/>
    <n v="354017116483021"/>
    <s v="354017116483021-15 mars"/>
    <x v="1920"/>
    <d v="2022-03-15T13:19:31"/>
    <d v="2022-03-15T13:19:31"/>
    <s v="69203"/>
    <x v="1920"/>
    <x v="1920"/>
    <x v="4"/>
    <s v="Dans 69203"/>
    <s v=""/>
    <x v="29"/>
    <d v="1899-12-30T00:00:37"/>
    <n v="1.2999999999999999E-4"/>
    <s v="passage possible"/>
    <s v="Commune de ramassage"/>
    <n v="664"/>
  </r>
  <r>
    <n v="1922"/>
    <n v="354017116483021"/>
    <s v="354017116483021-15 mars"/>
    <x v="1921"/>
    <d v="2022-03-15T13:20:08"/>
    <d v="2022-03-15T13:20:08"/>
    <s v="69203"/>
    <x v="1921"/>
    <x v="1921"/>
    <x v="4"/>
    <s v="Dans 69203"/>
    <s v=""/>
    <x v="37"/>
    <d v="1899-12-30T00:00:09"/>
    <n v="-6.6299999999999996E-4"/>
    <s v="passage possible"/>
    <s v="Commune de ramassage"/>
    <n v="665"/>
  </r>
  <r>
    <n v="1923"/>
    <n v="354017116483021"/>
    <s v="354017116483021-15 mars"/>
    <x v="1922"/>
    <d v="2022-03-15T13:20:17"/>
    <d v="2022-03-15T13:20:17"/>
    <s v="69203"/>
    <x v="1922"/>
    <x v="1922"/>
    <x v="4"/>
    <s v="Dans 69203"/>
    <s v=""/>
    <x v="43"/>
    <d v="1899-12-30T00:00:06"/>
    <n v="-5.9000000000000003E-4"/>
    <s v="passage possible"/>
    <s v="Commune de ramassage"/>
    <n v="666"/>
  </r>
  <r>
    <n v="1924"/>
    <n v="354017116483021"/>
    <s v="354017116483021-15 mars"/>
    <x v="1923"/>
    <d v="2022-03-15T13:20:23"/>
    <d v="2022-03-15T13:20:23"/>
    <s v="69203"/>
    <x v="1923"/>
    <x v="1923"/>
    <x v="4"/>
    <s v="Dans 69203"/>
    <s v=""/>
    <x v="21"/>
    <d v="1899-12-30T00:00:10"/>
    <n v="-1.0070000000000001E-3"/>
    <s v="passage possible"/>
    <s v="Commune de ramassage"/>
    <n v="667"/>
  </r>
  <r>
    <n v="1925"/>
    <n v="354017116483021"/>
    <s v="354017116483021-15 mars"/>
    <x v="1924"/>
    <d v="2022-03-15T13:20:33"/>
    <d v="2022-03-15T13:20:33"/>
    <s v="69203"/>
    <x v="1924"/>
    <x v="1924"/>
    <x v="4"/>
    <s v="Dans 69203"/>
    <s v=""/>
    <x v="21"/>
    <d v="1899-12-30T00:00:11"/>
    <n v="-7.4200000000000004E-4"/>
    <s v="passage possible"/>
    <s v="Commune de ramassage"/>
    <n v="668"/>
  </r>
  <r>
    <n v="1926"/>
    <n v="354017116483021"/>
    <s v="354017116483021-15 mars"/>
    <x v="1925"/>
    <d v="2022-03-15T13:20:44"/>
    <d v="2022-03-15T13:20:44"/>
    <s v="69203"/>
    <x v="1925"/>
    <x v="1925"/>
    <x v="4"/>
    <s v="Dans 69203"/>
    <s v=""/>
    <x v="28"/>
    <d v="1899-12-30T00:00:03"/>
    <n v="1E-4"/>
    <s v="passage possible"/>
    <s v="Commune de ramassage"/>
    <n v="669"/>
  </r>
  <r>
    <n v="1927"/>
    <n v="354017116483021"/>
    <s v="354017116483021-15 mars"/>
    <x v="1926"/>
    <d v="2022-03-15T13:20:47"/>
    <d v="2022-03-15T13:20:47"/>
    <s v="69203"/>
    <x v="1926"/>
    <x v="1926"/>
    <x v="4"/>
    <s v="Dans 69203"/>
    <s v=""/>
    <x v="35"/>
    <d v="1899-12-30T00:00:19"/>
    <n v="1.4920000000000001E-3"/>
    <s v="passage possible"/>
    <s v="Commune de ramassage"/>
    <n v="670"/>
  </r>
  <r>
    <n v="1928"/>
    <n v="354017116483021"/>
    <s v="354017116483021-15 mars"/>
    <x v="1927"/>
    <d v="2022-03-15T13:21:06"/>
    <d v="2022-03-15T13:21:06"/>
    <s v="69203"/>
    <x v="1927"/>
    <x v="1927"/>
    <x v="4"/>
    <s v="Dans 69203"/>
    <s v=""/>
    <x v="40"/>
    <d v="1899-12-30T00:00:08"/>
    <n v="7.2800000000000002E-4"/>
    <s v="passage possible"/>
    <s v="Commune de ramassage"/>
    <n v="671"/>
  </r>
  <r>
    <n v="1929"/>
    <n v="354017116483021"/>
    <s v="354017116483021-15 mars"/>
    <x v="1928"/>
    <d v="2022-03-15T13:21:14"/>
    <d v="2022-03-15T13:21:14"/>
    <s v="69203"/>
    <x v="1928"/>
    <x v="1928"/>
    <x v="4"/>
    <s v="Dans 69203"/>
    <s v=""/>
    <x v="43"/>
    <d v="1899-12-30T00:00:06"/>
    <n v="6.3999999999999997E-5"/>
    <s v="passage possible"/>
    <s v="Commune de ramassage"/>
    <n v="672"/>
  </r>
  <r>
    <n v="1930"/>
    <n v="354017116483021"/>
    <s v="354017116483021-15 mars"/>
    <x v="1929"/>
    <d v="2022-03-15T13:21:20"/>
    <d v="2022-03-15T13:21:20"/>
    <s v="69203"/>
    <x v="1929"/>
    <x v="1929"/>
    <x v="4"/>
    <s v="Dans 69203"/>
    <s v=""/>
    <x v="44"/>
    <d v="1899-12-30T00:00:01"/>
    <n v="-1.6000000000000001E-4"/>
    <s v="passage possible"/>
    <s v="Commune de ramassage"/>
    <n v="673"/>
  </r>
  <r>
    <n v="1931"/>
    <n v="354017116483021"/>
    <s v="354017116483021-15 mars"/>
    <x v="1930"/>
    <d v="2022-03-15T13:21:21"/>
    <d v="2022-03-15T13:21:21"/>
    <s v="69203"/>
    <x v="1930"/>
    <x v="1930"/>
    <x v="4"/>
    <s v="Dans 69203"/>
    <s v=""/>
    <x v="43"/>
    <d v="1899-12-30T00:00:05"/>
    <n v="-2.02E-4"/>
    <s v="passage possible"/>
    <s v="Commune de ramassage"/>
    <n v="674"/>
  </r>
  <r>
    <n v="1932"/>
    <n v="354017116483021"/>
    <s v="354017116483021-15 mars"/>
    <x v="1931"/>
    <d v="2022-03-15T13:21:26"/>
    <d v="2022-03-15T13:21:26"/>
    <s v="69203"/>
    <x v="1931"/>
    <x v="1931"/>
    <x v="4"/>
    <s v="Dans 69203"/>
    <s v=""/>
    <x v="14"/>
    <d v="1899-12-30T00:00:07"/>
    <n v="4.3199999999999998E-4"/>
    <s v="passage possible"/>
    <s v="Commune de ramassage"/>
    <n v="675"/>
  </r>
  <r>
    <n v="1933"/>
    <n v="354017116483021"/>
    <s v="354017116483021-15 mars"/>
    <x v="1932"/>
    <d v="2022-03-15T13:21:33"/>
    <d v="2022-03-15T13:21:33"/>
    <s v="69203"/>
    <x v="1932"/>
    <x v="1932"/>
    <x v="4"/>
    <s v="Dans 69203"/>
    <s v=""/>
    <x v="39"/>
    <d v="1899-12-30T00:00:17"/>
    <n v="8.3299999999999997E-4"/>
    <s v="passage possible"/>
    <s v="Commune de ramassage"/>
    <n v="676"/>
  </r>
  <r>
    <n v="1934"/>
    <n v="354017116483021"/>
    <s v="354017116483021-15 mars"/>
    <x v="1933"/>
    <d v="2022-03-15T13:21:50"/>
    <d v="2022-03-15T13:21:50"/>
    <s v="69203"/>
    <x v="1933"/>
    <x v="1933"/>
    <x v="5"/>
    <s v="Dans 69203"/>
    <s v="sortie 69203"/>
    <x v="22"/>
    <d v="1899-12-30T00:00:28"/>
    <n v="-6.5200000000000002E-4"/>
    <s v="passage possible"/>
    <s v="Commune de ramassage"/>
    <n v="677"/>
  </r>
  <r>
    <n v="1935"/>
    <n v="354017116483021"/>
    <s v="354017116483021-15 mars"/>
    <x v="1934"/>
    <d v="2022-03-15T13:22:18"/>
    <d v="2022-03-15T13:22:18"/>
    <s v="69138"/>
    <x v="1934"/>
    <x v="1934"/>
    <x v="26"/>
    <s v="Entree 69138"/>
    <s v="Entree 69138"/>
    <x v="15"/>
    <d v="1899-12-30T00:00:04"/>
    <n v="2.1000000000000001E-4"/>
    <s v="passage possible"/>
    <s v="Commune de ramassage"/>
    <n v="678"/>
  </r>
  <r>
    <n v="1936"/>
    <n v="354017116483021"/>
    <s v="354017116483021-15 mars"/>
    <x v="1935"/>
    <d v="2022-03-15T13:22:22"/>
    <d v="2022-03-15T13:22:22"/>
    <s v="69138"/>
    <x v="1935"/>
    <x v="1935"/>
    <x v="26"/>
    <s v="Dans 69138"/>
    <s v=""/>
    <x v="43"/>
    <d v="1899-12-30T00:00:09"/>
    <n v="3.6000000000000002E-4"/>
    <s v="passage possible"/>
    <s v="Commune de ramassage"/>
    <n v="679"/>
  </r>
  <r>
    <n v="1937"/>
    <n v="354017116483021"/>
    <s v="354017116483021-15 mars"/>
    <x v="1936"/>
    <d v="2022-03-15T13:22:31"/>
    <d v="2022-03-15T13:22:31"/>
    <s v="69138"/>
    <x v="1936"/>
    <x v="1936"/>
    <x v="26"/>
    <s v="Dans 69138"/>
    <s v=""/>
    <x v="35"/>
    <d v="1899-12-30T00:00:10"/>
    <n v="-2.7500000000000002E-4"/>
    <s v="passage possible"/>
    <s v="Commune de ramassage"/>
    <n v="680"/>
  </r>
  <r>
    <n v="1938"/>
    <n v="354017116483021"/>
    <s v="354017116483021-15 mars"/>
    <x v="1937"/>
    <d v="2022-03-15T13:22:41"/>
    <d v="2022-03-15T13:22:41"/>
    <s v="69138"/>
    <x v="1937"/>
    <x v="1937"/>
    <x v="26"/>
    <s v="Dans 69138"/>
    <s v=""/>
    <x v="44"/>
    <d v="1899-12-30T00:00:20"/>
    <n v="-8.4000000000000003E-4"/>
    <s v="passage possible"/>
    <s v="Commune de ramassage"/>
    <n v="681"/>
  </r>
  <r>
    <n v="1939"/>
    <n v="354017116483021"/>
    <s v="354017116483021-15 mars"/>
    <x v="1938"/>
    <d v="2022-03-15T13:23:01"/>
    <d v="2022-03-15T13:23:01"/>
    <s v="69138"/>
    <x v="1938"/>
    <x v="1938"/>
    <x v="26"/>
    <s v="Dans 69138"/>
    <s v=""/>
    <x v="56"/>
    <d v="1899-12-30T00:00:02"/>
    <n v="-2.1000000000000001E-4"/>
    <s v="passage possible"/>
    <s v="Commune de ramassage"/>
    <n v="682"/>
  </r>
  <r>
    <n v="1940"/>
    <n v="354017116483021"/>
    <s v="354017116483021-15 mars"/>
    <x v="1939"/>
    <d v="2022-03-15T13:23:03"/>
    <d v="2022-03-15T13:23:03"/>
    <s v="69138"/>
    <x v="1939"/>
    <x v="1939"/>
    <x v="26"/>
    <s v="Dans 69138"/>
    <s v=""/>
    <x v="35"/>
    <d v="1899-12-30T00:00:08"/>
    <n v="-6.2500000000000001E-4"/>
    <s v="passage possible"/>
    <s v="Commune de ramassage"/>
    <n v="683"/>
  </r>
  <r>
    <n v="1941"/>
    <n v="354017116483021"/>
    <s v="354017116483021-15 mars"/>
    <x v="1940"/>
    <d v="2022-03-15T13:23:11"/>
    <d v="2022-03-15T13:23:11"/>
    <s v="69138"/>
    <x v="1940"/>
    <x v="1940"/>
    <x v="26"/>
    <s v="Dans 69138"/>
    <s v=""/>
    <x v="38"/>
    <d v="1899-12-30T00:00:04"/>
    <n v="-2.1000000000000001E-4"/>
    <s v="passage possible"/>
    <s v="Commune de ramassage"/>
    <n v="684"/>
  </r>
  <r>
    <n v="1942"/>
    <n v="354017116483021"/>
    <s v="354017116483021-15 mars"/>
    <x v="1941"/>
    <d v="2022-03-15T13:23:15"/>
    <d v="2022-03-15T13:23:15"/>
    <s v="69138"/>
    <x v="1941"/>
    <x v="1941"/>
    <x v="26"/>
    <s v="Dans 69138"/>
    <s v=""/>
    <x v="38"/>
    <d v="1899-12-30T00:00:16"/>
    <n v="-5.1599999999999997E-4"/>
    <s v="passage possible"/>
    <s v="Commune de ramassage"/>
    <n v="685"/>
  </r>
  <r>
    <n v="1943"/>
    <n v="354017116483021"/>
    <s v="354017116483021-15 mars"/>
    <x v="1942"/>
    <d v="2022-03-15T13:23:31"/>
    <d v="2022-03-15T13:23:31"/>
    <s v="69138"/>
    <x v="1942"/>
    <x v="1942"/>
    <x v="26"/>
    <s v="Dans 69138"/>
    <s v=""/>
    <x v="55"/>
    <d v="1899-12-30T00:00:51"/>
    <n v="-5.1999999999999995E-4"/>
    <s v="passage possible"/>
    <s v="Commune de ramassage"/>
    <n v="686"/>
  </r>
  <r>
    <n v="1944"/>
    <n v="354017116483021"/>
    <s v="354017116483021-15 mars"/>
    <x v="1943"/>
    <d v="2022-03-15T13:24:22"/>
    <d v="2022-03-15T13:24:22"/>
    <s v="69138"/>
    <x v="1943"/>
    <x v="1943"/>
    <x v="26"/>
    <s v="Dans 69138"/>
    <s v=""/>
    <x v="29"/>
    <d v="1899-12-30T00:00:02"/>
    <n v="-1.885E-3"/>
    <s v="passage possible"/>
    <s v="Commune de ramassage"/>
    <n v="687"/>
  </r>
  <r>
    <n v="1945"/>
    <n v="354017116483021"/>
    <s v="354017116483021-15 mars"/>
    <x v="1944"/>
    <d v="2022-03-15T13:24:24"/>
    <d v="2022-03-15T13:24:24"/>
    <s v="69138"/>
    <x v="1944"/>
    <x v="1944"/>
    <x v="26"/>
    <s v="Dans 69138"/>
    <s v=""/>
    <x v="8"/>
    <d v="1899-12-30T00:00:15"/>
    <n v="1.2600000000000001E-3"/>
    <s v="passage possible"/>
    <s v="Commune de ramassage"/>
    <n v="688"/>
  </r>
  <r>
    <n v="1946"/>
    <n v="354017116483021"/>
    <s v="354017116483021-15 mars"/>
    <x v="1945"/>
    <d v="2022-03-15T13:24:39"/>
    <d v="2022-03-15T13:24:39"/>
    <s v="69138"/>
    <x v="1945"/>
    <x v="1945"/>
    <x v="26"/>
    <s v="Dans 69138"/>
    <s v=""/>
    <x v="50"/>
    <d v="1899-12-30T00:00:01"/>
    <n v="-1.9900000000000001E-4"/>
    <s v="passage possible"/>
    <s v="Commune de ramassage"/>
    <n v="689"/>
  </r>
  <r>
    <n v="1947"/>
    <n v="354017116483021"/>
    <s v="354017116483021-15 mars"/>
    <x v="1946"/>
    <d v="2022-03-15T13:24:40"/>
    <d v="2022-03-15T13:24:40"/>
    <s v="69138"/>
    <x v="1946"/>
    <x v="1946"/>
    <x v="26"/>
    <s v="Dans 69138"/>
    <s v=""/>
    <x v="38"/>
    <d v="1899-12-30T00:00:50"/>
    <n v="-2.1800000000000001E-3"/>
    <s v="passage possible"/>
    <s v="Commune de ramassage"/>
    <n v="690"/>
  </r>
  <r>
    <n v="1948"/>
    <n v="354017116483021"/>
    <s v="354017116483021-15 mars"/>
    <x v="1947"/>
    <d v="2022-03-15T13:25:30"/>
    <d v="2022-03-15T13:25:30"/>
    <s v="69138"/>
    <x v="1947"/>
    <x v="1947"/>
    <x v="27"/>
    <s v="Dans 69138"/>
    <s v="sortie 69138"/>
    <x v="55"/>
    <d v="1899-12-30T00:00:09"/>
    <n v="-5.2099999999999998E-4"/>
    <s v="passage possible"/>
    <s v="Commune de ramassage"/>
    <n v="691"/>
  </r>
  <r>
    <n v="1949"/>
    <n v="354017116483021"/>
    <s v="354017116483021-15 mars"/>
    <x v="1948"/>
    <d v="2022-03-15T13:25:39"/>
    <d v="2022-03-15T13:25:39"/>
    <s v="69078"/>
    <x v="1948"/>
    <x v="1948"/>
    <x v="28"/>
    <s v="Entree 69078"/>
    <s v="Entree 69078"/>
    <x v="36"/>
    <d v="1899-12-30T00:00:02"/>
    <n v="4.3000000000000002E-5"/>
    <s v="passage possible"/>
    <s v="Commune de ramassage"/>
    <n v="692"/>
  </r>
  <r>
    <n v="1950"/>
    <n v="354017116483021"/>
    <s v="354017116483021-15 mars"/>
    <x v="1949"/>
    <d v="2022-03-15T13:25:41"/>
    <d v="2022-03-15T13:25:41"/>
    <s v="69078"/>
    <x v="1949"/>
    <x v="1949"/>
    <x v="28"/>
    <s v="Dans 69078"/>
    <s v=""/>
    <x v="24"/>
    <d v="1899-12-30T00:00:13"/>
    <n v="5.8E-5"/>
    <s v="passage possible"/>
    <s v="Commune de ramassage"/>
    <n v="693"/>
  </r>
  <r>
    <n v="1951"/>
    <n v="354017116483021"/>
    <s v="354017116483021-15 mars"/>
    <x v="1950"/>
    <d v="2022-03-15T13:25:54"/>
    <d v="2022-03-15T13:25:54"/>
    <s v="69078"/>
    <x v="1950"/>
    <x v="1950"/>
    <x v="28"/>
    <s v="Dans 69078"/>
    <s v=""/>
    <x v="5"/>
    <d v="1899-12-30T00:00:05"/>
    <n v="-2.05E-4"/>
    <s v="passage possible"/>
    <s v="Commune de ramassage"/>
    <n v="694"/>
  </r>
  <r>
    <n v="1952"/>
    <n v="354017116483021"/>
    <s v="354017116483021-15 mars"/>
    <x v="1951"/>
    <d v="2022-03-15T13:25:59"/>
    <d v="2022-03-15T13:25:59"/>
    <s v="69078"/>
    <x v="1951"/>
    <x v="1951"/>
    <x v="29"/>
    <s v="Dans 69078"/>
    <s v="sortie 69078"/>
    <x v="6"/>
    <d v="1899-12-30T00:00:05"/>
    <n v="9.5000000000000005E-5"/>
    <s v="passage possible"/>
    <s v="Commune de ramassage"/>
    <n v="695"/>
  </r>
  <r>
    <n v="1953"/>
    <n v="354017116483021"/>
    <s v="354017116483021-15 mars"/>
    <x v="1952"/>
    <d v="2022-03-15T13:26:04"/>
    <d v="2022-03-15T13:26:04"/>
    <s v="69138"/>
    <x v="1952"/>
    <x v="1952"/>
    <x v="26"/>
    <s v="Entree 69138"/>
    <s v="Entree 69138"/>
    <x v="49"/>
    <d v="1899-12-30T00:00:03"/>
    <n v="1.1400000000000001E-4"/>
    <s v="passage possible"/>
    <s v="Commune de ramassage"/>
    <n v="696"/>
  </r>
  <r>
    <n v="1954"/>
    <n v="354017116483021"/>
    <s v="354017116483021-15 mars"/>
    <x v="1953"/>
    <d v="2022-03-15T13:26:07"/>
    <d v="2022-03-15T13:26:07"/>
    <s v="69138"/>
    <x v="1953"/>
    <x v="1953"/>
    <x v="26"/>
    <s v="Dans 69138"/>
    <s v=""/>
    <x v="24"/>
    <d v="1899-12-30T00:00:01"/>
    <n v="2.3800000000000001E-4"/>
    <s v="passage possible"/>
    <s v="Commune de ramassage"/>
    <n v="697"/>
  </r>
  <r>
    <n v="1955"/>
    <n v="354017116483021"/>
    <s v="354017116483021-15 mars"/>
    <x v="1954"/>
    <d v="2022-03-15T13:26:08"/>
    <d v="2022-03-15T13:26:08"/>
    <s v="69138"/>
    <x v="1954"/>
    <x v="1954"/>
    <x v="26"/>
    <s v="Dans 69138"/>
    <s v=""/>
    <x v="9"/>
    <d v="1899-12-30T00:00:05"/>
    <n v="3.4000000000000002E-4"/>
    <s v="passage possible"/>
    <s v="Commune de ramassage"/>
    <n v="698"/>
  </r>
  <r>
    <n v="1956"/>
    <n v="354017116483021"/>
    <s v="354017116483021-15 mars"/>
    <x v="1955"/>
    <d v="2022-03-15T13:26:13"/>
    <d v="2022-03-15T13:26:13"/>
    <s v="69138"/>
    <x v="1955"/>
    <x v="1955"/>
    <x v="26"/>
    <s v="Dans 69138"/>
    <s v=""/>
    <x v="28"/>
    <d v="1899-12-30T00:00:12"/>
    <n v="5.8200000000000005E-4"/>
    <s v="passage possible"/>
    <s v="Commune de ramassage"/>
    <n v="699"/>
  </r>
  <r>
    <n v="1957"/>
    <n v="354017116483021"/>
    <s v="354017116483021-15 mars"/>
    <x v="1956"/>
    <d v="2022-03-15T13:26:25"/>
    <d v="2022-03-15T13:26:25"/>
    <s v="69138"/>
    <x v="1956"/>
    <x v="1956"/>
    <x v="26"/>
    <s v="Dans 69138"/>
    <s v=""/>
    <x v="9"/>
    <d v="1899-12-30T00:00:23"/>
    <n v="1.065E-3"/>
    <s v="passage possible"/>
    <s v="Commune de ramassage"/>
    <n v="700"/>
  </r>
  <r>
    <n v="1958"/>
    <n v="354017116483021"/>
    <s v="354017116483021-15 mars"/>
    <x v="1957"/>
    <d v="2022-03-15T13:26:48"/>
    <d v="2022-03-15T13:26:48"/>
    <s v="69138"/>
    <x v="1957"/>
    <x v="1957"/>
    <x v="26"/>
    <s v="Dans 69138"/>
    <s v=""/>
    <x v="24"/>
    <d v="1899-12-30T00:00:09"/>
    <n v="4.0299999999999998E-4"/>
    <s v="passage possible"/>
    <s v="Commune de ramassage"/>
    <n v="701"/>
  </r>
  <r>
    <n v="1959"/>
    <n v="354017116483021"/>
    <s v="354017116483021-15 mars"/>
    <x v="1958"/>
    <d v="2022-03-15T13:26:57"/>
    <d v="2022-03-15T13:26:57"/>
    <s v="69138"/>
    <x v="1958"/>
    <x v="1958"/>
    <x v="26"/>
    <s v="Dans 69138"/>
    <s v=""/>
    <x v="2"/>
    <d v="1899-12-30T00:00:54"/>
    <n v="1.9000000000000001E-4"/>
    <s v="ramassage possible"/>
    <s v="Commune de ramassage"/>
    <n v="702"/>
  </r>
  <r>
    <n v="1960"/>
    <n v="354017116483021"/>
    <s v="354017116483021-15 mars"/>
    <x v="1959"/>
    <d v="2022-03-15T13:27:51"/>
    <d v="2022-03-15T13:27:51"/>
    <s v="69138"/>
    <x v="1959"/>
    <x v="1959"/>
    <x v="26"/>
    <s v="Dans 69138"/>
    <s v=""/>
    <x v="1"/>
    <d v="1899-12-30T00:00:56"/>
    <n v="4.2700000000000002E-4"/>
    <s v="ramassage possible"/>
    <s v="Commune de ramassage"/>
    <n v="703"/>
  </r>
  <r>
    <n v="1961"/>
    <n v="354017116483021"/>
    <s v="354017116483021-15 mars"/>
    <x v="1960"/>
    <d v="2022-03-15T13:28:47"/>
    <d v="2022-03-15T13:28:47"/>
    <s v="69138"/>
    <x v="1960"/>
    <x v="1960"/>
    <x v="26"/>
    <s v="Dans 69138"/>
    <s v=""/>
    <x v="1"/>
    <d v="1899-12-30T00:00:41"/>
    <n v="3.86E-4"/>
    <s v="ramassage possible"/>
    <s v="Commune de ramassage"/>
    <n v="704"/>
  </r>
  <r>
    <n v="1962"/>
    <n v="354017116483021"/>
    <s v="354017116483021-15 mars"/>
    <x v="1961"/>
    <d v="2022-03-15T13:29:28"/>
    <d v="2022-03-15T13:29:28"/>
    <s v="69138"/>
    <x v="1961"/>
    <x v="1961"/>
    <x v="26"/>
    <s v="Dans 69138"/>
    <s v=""/>
    <x v="49"/>
    <d v="1899-12-30T00:00:13"/>
    <n v="4.3899999999999999E-4"/>
    <s v="passage possible"/>
    <s v="Commune de ramassage"/>
    <n v="705"/>
  </r>
  <r>
    <n v="1963"/>
    <n v="354017116483021"/>
    <s v="354017116483021-15 mars"/>
    <x v="1962"/>
    <d v="2022-03-15T13:29:41"/>
    <d v="2022-03-15T13:29:41"/>
    <s v="69138"/>
    <x v="1962"/>
    <x v="1962"/>
    <x v="26"/>
    <s v="Dans 69138"/>
    <s v=""/>
    <x v="49"/>
    <d v="1899-12-30T00:00:09"/>
    <n v="-3.0899999999999998E-4"/>
    <s v="passage possible"/>
    <s v="Commune de ramassage"/>
    <n v="706"/>
  </r>
  <r>
    <n v="1964"/>
    <n v="354017116483021"/>
    <s v="354017116483021-15 mars"/>
    <x v="1963"/>
    <d v="2022-03-15T13:29:50"/>
    <d v="2022-03-15T13:29:50"/>
    <s v="69138"/>
    <x v="1963"/>
    <x v="1963"/>
    <x v="26"/>
    <s v="Dans 69138"/>
    <s v=""/>
    <x v="51"/>
    <d v="1899-12-30T00:00:04"/>
    <n v="-2.0999999999999999E-5"/>
    <s v="passage possible"/>
    <s v="Commune de ramassage"/>
    <n v="707"/>
  </r>
  <r>
    <n v="1965"/>
    <n v="354017116483021"/>
    <s v="354017116483021-15 mars"/>
    <x v="1964"/>
    <d v="2022-03-15T13:29:54"/>
    <d v="2022-03-15T13:29:54"/>
    <s v="69138"/>
    <x v="1964"/>
    <x v="1964"/>
    <x v="26"/>
    <s v="Dans 69138"/>
    <s v=""/>
    <x v="26"/>
    <d v="1899-12-30T00:00:35"/>
    <n v="2.9100000000000003E-4"/>
    <s v="passage possible"/>
    <s v="Commune de ramassage"/>
    <n v="708"/>
  </r>
  <r>
    <n v="1966"/>
    <n v="354017116483021"/>
    <s v="354017116483021-15 mars"/>
    <x v="1965"/>
    <d v="2022-03-15T13:30:29"/>
    <d v="2022-03-15T13:30:29"/>
    <s v="69138"/>
    <x v="1965"/>
    <x v="1965"/>
    <x v="26"/>
    <s v="Dans 69138"/>
    <s v=""/>
    <x v="5"/>
    <d v="1899-12-30T00:00:01"/>
    <n v="6.8999999999999997E-5"/>
    <s v="passage possible"/>
    <s v="Commune de ramassage"/>
    <n v="709"/>
  </r>
  <r>
    <n v="1967"/>
    <n v="354017116483021"/>
    <s v="354017116483021-15 mars"/>
    <x v="1966"/>
    <d v="2022-03-15T13:30:30"/>
    <d v="2022-03-15T13:30:30"/>
    <s v="69138"/>
    <x v="1966"/>
    <x v="1966"/>
    <x v="26"/>
    <s v="Dans 69138"/>
    <s v=""/>
    <x v="3"/>
    <d v="1899-12-30T00:00:02"/>
    <n v="1.3300000000000001E-4"/>
    <s v="passage possible"/>
    <s v="Commune de ramassage"/>
    <n v="710"/>
  </r>
  <r>
    <n v="1968"/>
    <n v="354017116483021"/>
    <s v="354017116483021-15 mars"/>
    <x v="1967"/>
    <d v="2022-03-15T13:30:32"/>
    <d v="2022-03-15T13:30:32"/>
    <s v="69138"/>
    <x v="1967"/>
    <x v="1967"/>
    <x v="26"/>
    <s v="Dans 69138"/>
    <s v=""/>
    <x v="49"/>
    <d v="1899-12-30T00:00:19"/>
    <n v="7.3200000000000001E-4"/>
    <s v="passage possible"/>
    <s v="Commune de ramassage"/>
    <n v="711"/>
  </r>
  <r>
    <n v="1969"/>
    <n v="354017116483021"/>
    <s v="354017116483021-15 mars"/>
    <x v="1968"/>
    <d v="2022-03-15T13:30:51"/>
    <d v="2022-03-15T13:30:51"/>
    <s v="69138"/>
    <x v="1968"/>
    <x v="1968"/>
    <x v="26"/>
    <s v="Dans 69138"/>
    <s v=""/>
    <x v="28"/>
    <d v="1899-12-30T00:00:15"/>
    <n v="7.8600000000000002E-4"/>
    <s v="passage possible"/>
    <s v="Commune de ramassage"/>
    <n v="712"/>
  </r>
  <r>
    <n v="1970"/>
    <n v="354017116483021"/>
    <s v="354017116483021-15 mars"/>
    <x v="1969"/>
    <d v="2022-03-15T13:31:06"/>
    <d v="2022-03-15T13:31:06"/>
    <s v="69138"/>
    <x v="1969"/>
    <x v="1969"/>
    <x v="26"/>
    <s v="Dans 69138"/>
    <s v=""/>
    <x v="23"/>
    <d v="1899-12-30T00:00:08"/>
    <n v="1.92E-4"/>
    <s v="passage possible"/>
    <s v="Commune de ramassage"/>
    <n v="713"/>
  </r>
  <r>
    <n v="1971"/>
    <n v="354017116483021"/>
    <s v="354017116483021-15 mars"/>
    <x v="1970"/>
    <d v="2022-03-15T13:31:14"/>
    <d v="2022-03-15T13:31:14"/>
    <s v="69138"/>
    <x v="1970"/>
    <x v="1970"/>
    <x v="26"/>
    <s v="Dans 69138"/>
    <s v=""/>
    <x v="31"/>
    <d v="1899-12-30T00:00:59"/>
    <n v="1.2E-5"/>
    <s v="ramassage possible"/>
    <s v="Commune de ramassage"/>
    <n v="714"/>
  </r>
  <r>
    <n v="1972"/>
    <n v="354017116483021"/>
    <s v="354017116483021-15 mars"/>
    <x v="1971"/>
    <d v="2022-03-15T13:32:13"/>
    <d v="2022-03-15T13:32:13"/>
    <s v="69138"/>
    <x v="1971"/>
    <x v="1971"/>
    <x v="26"/>
    <s v="Dans 69138"/>
    <s v=""/>
    <x v="0"/>
    <d v="1899-12-30T00:00:08"/>
    <n v="0"/>
    <s v="ramassage possible"/>
    <s v="Commune de passage"/>
    <n v="715"/>
  </r>
  <r>
    <n v="1973"/>
    <n v="354017116483021"/>
    <s v="354017116483021-15 mars"/>
    <x v="1972"/>
    <d v="2022-03-15T13:32:21"/>
    <d v="2022-03-15T13:32:21"/>
    <s v="69138"/>
    <x v="1972"/>
    <x v="1972"/>
    <x v="26"/>
    <s v="Dans 69138"/>
    <s v=""/>
    <x v="0"/>
    <d v="1899-12-30T00:00:32"/>
    <n v="1.0529999999999999E-3"/>
    <s v="ramassage possible"/>
    <s v="Commune de passage"/>
    <n v="716"/>
  </r>
  <r>
    <n v="1974"/>
    <n v="354017116483021"/>
    <s v="354017116483021-15 mars"/>
    <x v="1973"/>
    <d v="2022-03-15T13:32:53"/>
    <d v="2022-03-15T13:32:53"/>
    <s v="69138"/>
    <x v="1973"/>
    <x v="1973"/>
    <x v="26"/>
    <s v="Dans 69138"/>
    <s v=""/>
    <x v="30"/>
    <d v="1899-12-30T00:00:11"/>
    <n v="1.7000000000000001E-4"/>
    <s v="passage possible"/>
    <s v="Commune de ramassage"/>
    <n v="717"/>
  </r>
  <r>
    <n v="1975"/>
    <n v="354017116483021"/>
    <s v="354017116483021-15 mars"/>
    <x v="1974"/>
    <d v="2022-03-15T13:33:04"/>
    <d v="2022-03-15T13:33:04"/>
    <s v="69138"/>
    <x v="1974"/>
    <x v="1974"/>
    <x v="26"/>
    <s v="Dans 69138"/>
    <s v=""/>
    <x v="48"/>
    <d v="1899-12-30T00:00:02"/>
    <n v="1.3200000000000001E-4"/>
    <s v="passage possible"/>
    <s v="Commune de ramassage"/>
    <n v="718"/>
  </r>
  <r>
    <n v="1976"/>
    <n v="354017116483021"/>
    <s v="354017116483021-15 mars"/>
    <x v="1975"/>
    <d v="2022-03-15T13:33:06"/>
    <d v="2022-03-15T13:33:06"/>
    <s v="69138"/>
    <x v="1975"/>
    <x v="1975"/>
    <x v="26"/>
    <s v="Dans 69138"/>
    <s v=""/>
    <x v="26"/>
    <d v="1899-12-30T00:00:28"/>
    <n v="1.681E-3"/>
    <s v="passage possible"/>
    <s v="Commune de ramassage"/>
    <n v="719"/>
  </r>
  <r>
    <n v="1977"/>
    <n v="354017116483021"/>
    <s v="354017116483021-15 mars"/>
    <x v="1976"/>
    <d v="2022-03-15T13:33:34"/>
    <d v="2022-03-15T13:33:34"/>
    <s v="69138"/>
    <x v="1976"/>
    <x v="1976"/>
    <x v="26"/>
    <s v="Dans 69138"/>
    <s v=""/>
    <x v="8"/>
    <d v="1899-12-30T00:00:09"/>
    <n v="2.5900000000000001E-4"/>
    <s v="passage possible"/>
    <s v="Commune de ramassage"/>
    <n v="720"/>
  </r>
  <r>
    <n v="1978"/>
    <n v="354017116483021"/>
    <s v="354017116483021-15 mars"/>
    <x v="1977"/>
    <d v="2022-03-15T13:33:43"/>
    <d v="2022-03-15T13:33:43"/>
    <s v="69138"/>
    <x v="1977"/>
    <x v="1977"/>
    <x v="26"/>
    <s v="Dans 69138"/>
    <s v=""/>
    <x v="22"/>
    <d v="1899-12-30T00:00:05"/>
    <n v="1.5999999999999999E-5"/>
    <s v="passage possible"/>
    <s v="Commune de ramassage"/>
    <n v="721"/>
  </r>
  <r>
    <n v="1979"/>
    <n v="354017116483021"/>
    <s v="354017116483021-15 mars"/>
    <x v="1978"/>
    <d v="2022-03-15T13:33:48"/>
    <d v="2022-03-15T13:33:48"/>
    <s v="69138"/>
    <x v="1978"/>
    <x v="1978"/>
    <x v="26"/>
    <s v="Dans 69138"/>
    <s v=""/>
    <x v="8"/>
    <d v="1899-12-30T00:00:07"/>
    <n v="-8.2999999999999998E-5"/>
    <s v="passage possible"/>
    <s v="Commune de ramassage"/>
    <n v="722"/>
  </r>
  <r>
    <n v="1980"/>
    <n v="354017116483021"/>
    <s v="354017116483021-15 mars"/>
    <x v="1979"/>
    <d v="2022-03-15T13:33:55"/>
    <d v="2022-03-15T13:33:55"/>
    <s v="69138"/>
    <x v="1979"/>
    <x v="1979"/>
    <x v="26"/>
    <s v="Dans 69138"/>
    <s v=""/>
    <x v="46"/>
    <d v="1899-12-30T00:00:02"/>
    <n v="3.3000000000000003E-5"/>
    <s v="ramassage possible"/>
    <s v="Commune de ramassage"/>
    <n v="723"/>
  </r>
  <r>
    <n v="1981"/>
    <n v="354017116483021"/>
    <s v="354017116483021-15 mars"/>
    <x v="1980"/>
    <d v="2022-03-15T13:33:57"/>
    <d v="2022-03-15T13:33:57"/>
    <s v="69138"/>
    <x v="1980"/>
    <x v="1980"/>
    <x v="26"/>
    <s v="Dans 69138"/>
    <s v=""/>
    <x v="46"/>
    <d v="1899-12-30T00:00:03"/>
    <n v="1.27E-4"/>
    <s v="ramassage possible"/>
    <s v="Commune de ramassage"/>
    <n v="724"/>
  </r>
  <r>
    <n v="1982"/>
    <n v="354017116483021"/>
    <s v="354017116483021-15 mars"/>
    <x v="1981"/>
    <d v="2022-03-15T13:34:00"/>
    <d v="2022-03-15T13:34:00"/>
    <s v="69138"/>
    <x v="1981"/>
    <x v="1981"/>
    <x v="26"/>
    <s v="Dans 69138"/>
    <s v=""/>
    <x v="6"/>
    <d v="1899-12-30T00:00:06"/>
    <n v="2.5500000000000002E-4"/>
    <s v="passage possible"/>
    <s v="Commune de ramassage"/>
    <n v="725"/>
  </r>
  <r>
    <n v="1983"/>
    <n v="354017116483021"/>
    <s v="354017116483021-15 mars"/>
    <x v="1982"/>
    <d v="2022-03-15T13:34:06"/>
    <d v="2022-03-15T13:34:06"/>
    <s v="69138"/>
    <x v="1982"/>
    <x v="1982"/>
    <x v="26"/>
    <s v="Dans 69138"/>
    <s v=""/>
    <x v="31"/>
    <d v="1899-12-30T00:00:14"/>
    <n v="3.6699999999999998E-4"/>
    <s v="ramassage possible"/>
    <s v="Commune de ramassage"/>
    <n v="726"/>
  </r>
  <r>
    <n v="1984"/>
    <n v="354017116483021"/>
    <s v="354017116483021-15 mars"/>
    <x v="1983"/>
    <d v="2022-03-15T13:34:20"/>
    <d v="2022-03-15T13:34:20"/>
    <s v="69138"/>
    <x v="1983"/>
    <x v="1983"/>
    <x v="26"/>
    <s v="Dans 69138"/>
    <s v=""/>
    <x v="3"/>
    <d v="1899-12-30T00:00:04"/>
    <n v="6.0000000000000002E-5"/>
    <s v="passage possible"/>
    <s v="Commune de ramassage"/>
    <n v="727"/>
  </r>
  <r>
    <n v="1985"/>
    <n v="354017116483021"/>
    <s v="354017116483021-15 mars"/>
    <x v="1984"/>
    <d v="2022-03-15T13:34:24"/>
    <d v="2022-03-15T13:34:24"/>
    <s v="69138"/>
    <x v="1984"/>
    <x v="1984"/>
    <x v="26"/>
    <s v="Dans 69138"/>
    <s v=""/>
    <x v="3"/>
    <d v="1899-12-30T00:00:09"/>
    <n v="1.05E-4"/>
    <s v="passage possible"/>
    <s v="Commune de ramassage"/>
    <n v="728"/>
  </r>
  <r>
    <n v="1986"/>
    <n v="354017116483021"/>
    <s v="354017116483021-15 mars"/>
    <x v="1985"/>
    <d v="2022-03-15T13:34:33"/>
    <d v="2022-03-15T13:34:33"/>
    <s v="69138"/>
    <x v="1985"/>
    <x v="1985"/>
    <x v="26"/>
    <s v="Dans 69138"/>
    <s v=""/>
    <x v="1"/>
    <d v="1899-12-30T00:00:06"/>
    <n v="-1.12E-4"/>
    <s v="ramassage possible"/>
    <s v="Commune de ramassage"/>
    <n v="729"/>
  </r>
  <r>
    <n v="1987"/>
    <n v="354017116483021"/>
    <s v="354017116483021-15 mars"/>
    <x v="1986"/>
    <d v="2022-03-15T13:34:39"/>
    <d v="2022-03-15T13:34:39"/>
    <s v="69138"/>
    <x v="1986"/>
    <x v="1986"/>
    <x v="26"/>
    <s v="Dans 69138"/>
    <s v=""/>
    <x v="46"/>
    <d v="1899-12-30T00:00:14"/>
    <n v="-1.8699999999999999E-4"/>
    <s v="ramassage possible"/>
    <s v="Commune de ramassage"/>
    <n v="730"/>
  </r>
  <r>
    <n v="1988"/>
    <n v="354017116483021"/>
    <s v="354017116483021-15 mars"/>
    <x v="1987"/>
    <d v="2022-03-15T13:34:53"/>
    <d v="2022-03-15T13:34:53"/>
    <s v="69138"/>
    <x v="1987"/>
    <x v="1987"/>
    <x v="26"/>
    <s v="Dans 69138"/>
    <s v=""/>
    <x v="1"/>
    <d v="1899-12-30T00:00:11"/>
    <n v="-5.5000000000000002E-5"/>
    <s v="ramassage possible"/>
    <s v="Commune de ramassage"/>
    <n v="731"/>
  </r>
  <r>
    <n v="1989"/>
    <n v="354017116483021"/>
    <s v="354017116483021-15 mars"/>
    <x v="1988"/>
    <d v="2022-03-15T13:35:04"/>
    <d v="2022-03-15T13:35:04"/>
    <s v="69138"/>
    <x v="1988"/>
    <x v="1988"/>
    <x v="26"/>
    <s v="Dans 69138"/>
    <s v=""/>
    <x v="2"/>
    <d v="1899-12-30T00:01:36"/>
    <n v="1.4499999999999999E-3"/>
    <s v="ramassage possible"/>
    <s v="Commune de ramassage"/>
    <n v="732"/>
  </r>
  <r>
    <n v="1990"/>
    <n v="354017116483021"/>
    <s v="354017116483021-15 mars"/>
    <x v="1989"/>
    <d v="2022-03-15T13:36:40"/>
    <d v="2022-03-15T13:36:40"/>
    <s v="69138"/>
    <x v="1989"/>
    <x v="1989"/>
    <x v="26"/>
    <s v="Dans 69138"/>
    <s v=""/>
    <x v="35"/>
    <d v="1899-12-30T00:00:24"/>
    <n v="-1.0759999999999999E-3"/>
    <s v="passage possible"/>
    <s v="Commune de ramassage"/>
    <n v="733"/>
  </r>
  <r>
    <n v="1991"/>
    <n v="354017116483021"/>
    <s v="354017116483021-15 mars"/>
    <x v="1990"/>
    <d v="2022-03-15T13:37:04"/>
    <d v="2022-03-15T13:37:04"/>
    <s v="69138"/>
    <x v="1990"/>
    <x v="1990"/>
    <x v="26"/>
    <s v="Dans 69138"/>
    <s v=""/>
    <x v="51"/>
    <d v="1899-12-30T00:00:07"/>
    <n v="2.4800000000000001E-4"/>
    <s v="passage possible"/>
    <s v="Commune de ramassage"/>
    <n v="734"/>
  </r>
  <r>
    <n v="1992"/>
    <n v="354017116483021"/>
    <s v="354017116483021-15 mars"/>
    <x v="1991"/>
    <d v="2022-03-15T13:37:11"/>
    <d v="2022-03-15T13:37:11"/>
    <s v="69138"/>
    <x v="1991"/>
    <x v="1991"/>
    <x v="26"/>
    <s v="Dans 69138"/>
    <s v=""/>
    <x v="30"/>
    <d v="1899-12-30T00:00:08"/>
    <n v="4.6000000000000001E-4"/>
    <s v="passage possible"/>
    <s v="Commune de ramassage"/>
    <n v="735"/>
  </r>
  <r>
    <n v="1993"/>
    <n v="354017116483021"/>
    <s v="354017116483021-15 mars"/>
    <x v="1992"/>
    <d v="2022-03-15T13:37:19"/>
    <d v="2022-03-15T13:37:19"/>
    <s v="69138"/>
    <x v="1992"/>
    <x v="1992"/>
    <x v="26"/>
    <s v="Dans 69138"/>
    <s v=""/>
    <x v="49"/>
    <d v="1899-12-30T00:00:13"/>
    <n v="8.1499999999999997E-4"/>
    <s v="passage possible"/>
    <s v="Commune de ramassage"/>
    <n v="736"/>
  </r>
  <r>
    <n v="1994"/>
    <n v="354017116483021"/>
    <s v="354017116483021-15 mars"/>
    <x v="1993"/>
    <d v="2022-03-15T13:37:32"/>
    <d v="2022-03-15T13:37:32"/>
    <s v="69138"/>
    <x v="1993"/>
    <x v="1993"/>
    <x v="26"/>
    <s v="Dans 69138"/>
    <s v=""/>
    <x v="51"/>
    <d v="1899-12-30T00:00:05"/>
    <n v="2.6200000000000003E-4"/>
    <s v="passage possible"/>
    <s v="Commune de ramassage"/>
    <n v="737"/>
  </r>
  <r>
    <n v="1995"/>
    <n v="354017116483021"/>
    <s v="354017116483021-15 mars"/>
    <x v="1994"/>
    <d v="2022-03-15T13:37:37"/>
    <d v="2022-03-15T13:37:37"/>
    <s v="69138"/>
    <x v="1994"/>
    <x v="1994"/>
    <x v="26"/>
    <s v="Dans 69138"/>
    <s v=""/>
    <x v="26"/>
    <d v="1899-12-30T00:00:02"/>
    <n v="6.3E-5"/>
    <s v="passage possible"/>
    <s v="Commune de ramassage"/>
    <n v="738"/>
  </r>
  <r>
    <n v="1996"/>
    <n v="354017116483021"/>
    <s v="354017116483021-15 mars"/>
    <x v="1995"/>
    <d v="2022-03-15T13:37:39"/>
    <d v="2022-03-15T13:37:39"/>
    <s v="69138"/>
    <x v="1995"/>
    <x v="1995"/>
    <x v="26"/>
    <s v="Dans 69138"/>
    <s v=""/>
    <x v="26"/>
    <d v="1899-12-30T00:00:08"/>
    <n v="1.12E-4"/>
    <s v="passage possible"/>
    <s v="Commune de ramassage"/>
    <n v="739"/>
  </r>
  <r>
    <n v="1997"/>
    <n v="354017116483021"/>
    <s v="354017116483021-15 mars"/>
    <x v="1996"/>
    <d v="2022-03-15T13:37:47"/>
    <d v="2022-03-15T13:37:47"/>
    <s v="69138"/>
    <x v="1996"/>
    <x v="1996"/>
    <x v="26"/>
    <s v="Dans 69138"/>
    <s v=""/>
    <x v="51"/>
    <d v="1899-12-30T00:00:13"/>
    <n v="2.5999999999999998E-4"/>
    <s v="passage possible"/>
    <s v="Commune de ramassage"/>
    <n v="740"/>
  </r>
  <r>
    <n v="1998"/>
    <n v="354017116483021"/>
    <s v="354017116483021-15 mars"/>
    <x v="1997"/>
    <d v="2022-03-15T13:38:00"/>
    <d v="2022-03-15T13:38:00"/>
    <s v="69138"/>
    <x v="1997"/>
    <x v="1997"/>
    <x v="26"/>
    <s v="Dans 69138"/>
    <s v=""/>
    <x v="30"/>
    <d v="1899-12-30T00:00:08"/>
    <n v="2.2599999999999999E-4"/>
    <s v="passage possible"/>
    <s v="Commune de ramassage"/>
    <n v="741"/>
  </r>
  <r>
    <n v="1999"/>
    <n v="354017116483021"/>
    <s v="354017116483021-15 mars"/>
    <x v="1998"/>
    <d v="2022-03-15T13:38:08"/>
    <d v="2022-03-15T13:38:08"/>
    <s v="69138"/>
    <x v="1998"/>
    <x v="1998"/>
    <x v="26"/>
    <s v="Dans 69138"/>
    <s v=""/>
    <x v="30"/>
    <d v="1899-12-30T00:00:10"/>
    <n v="7.7000000000000001E-5"/>
    <s v="passage possible"/>
    <s v="Commune de ramassage"/>
    <n v="742"/>
  </r>
  <r>
    <n v="2000"/>
    <n v="354017116483021"/>
    <s v="354017116483021-15 mars"/>
    <x v="1999"/>
    <d v="2022-03-15T13:38:18"/>
    <d v="2022-03-15T13:38:18"/>
    <s v="69138"/>
    <x v="1999"/>
    <x v="1999"/>
    <x v="26"/>
    <s v="Dans 69138"/>
    <s v=""/>
    <x v="49"/>
    <d v="1899-12-30T00:00:04"/>
    <n v="2.9700000000000001E-4"/>
    <s v="passage possible"/>
    <s v="Commune de ramassage"/>
    <n v="743"/>
  </r>
  <r>
    <n v="2001"/>
    <n v="354017116483021"/>
    <s v="354017116483021-15 mars"/>
    <x v="2000"/>
    <d v="2022-03-15T13:38:22"/>
    <d v="2022-03-15T13:38:22"/>
    <s v="69138"/>
    <x v="2000"/>
    <x v="2000"/>
    <x v="26"/>
    <s v="Dans 69138"/>
    <s v=""/>
    <x v="30"/>
    <d v="1899-12-30T00:00:39"/>
    <n v="2.7810000000000001E-3"/>
    <s v="passage possible"/>
    <s v="Commune de ramassage"/>
    <n v="744"/>
  </r>
  <r>
    <n v="2002"/>
    <n v="354017116483021"/>
    <s v="354017116483021-15 mars"/>
    <x v="2001"/>
    <d v="2022-03-15T13:39:01"/>
    <d v="2022-03-15T13:39:01"/>
    <s v="69138"/>
    <x v="2001"/>
    <x v="2001"/>
    <x v="26"/>
    <s v="Dans 69138"/>
    <s v=""/>
    <x v="54"/>
    <d v="1899-12-30T00:00:08"/>
    <n v="2.2699999999999999E-4"/>
    <s v="passage possible"/>
    <s v="Commune de ramassage"/>
    <n v="745"/>
  </r>
  <r>
    <n v="2003"/>
    <n v="354017116483021"/>
    <s v="354017116483021-15 mars"/>
    <x v="2002"/>
    <d v="2022-03-15T13:39:09"/>
    <d v="2022-03-15T13:39:09"/>
    <s v="69138"/>
    <x v="2002"/>
    <x v="2002"/>
    <x v="26"/>
    <s v="Dans 69138"/>
    <s v=""/>
    <x v="49"/>
    <d v="1899-12-30T00:00:21"/>
    <n v="-5.0000000000000002E-5"/>
    <s v="passage possible"/>
    <s v="Commune de ramassage"/>
    <n v="746"/>
  </r>
  <r>
    <n v="2004"/>
    <n v="354017116483021"/>
    <s v="354017116483021-15 mars"/>
    <x v="2003"/>
    <d v="2022-03-15T13:39:30"/>
    <d v="2022-03-15T13:39:30"/>
    <s v="69138"/>
    <x v="2003"/>
    <x v="2003"/>
    <x v="26"/>
    <s v="Dans 69138"/>
    <s v=""/>
    <x v="1"/>
    <d v="1899-12-30T00:00:07"/>
    <n v="7.2000000000000002E-5"/>
    <s v="ramassage possible"/>
    <s v="Commune de ramassage"/>
    <n v="747"/>
  </r>
  <r>
    <n v="2005"/>
    <n v="354017116483021"/>
    <s v="354017116483021-15 mars"/>
    <x v="2004"/>
    <d v="2022-03-15T13:39:37"/>
    <d v="2022-03-15T13:39:37"/>
    <s v="69138"/>
    <x v="2004"/>
    <x v="2004"/>
    <x v="26"/>
    <s v="Dans 69138"/>
    <s v=""/>
    <x v="1"/>
    <d v="1899-12-30T00:00:03"/>
    <n v="9.9999999999999995E-7"/>
    <s v="ramassage possible"/>
    <s v="Commune de ramassage"/>
    <n v="748"/>
  </r>
  <r>
    <n v="2006"/>
    <n v="354017116483021"/>
    <s v="354017116483021-15 mars"/>
    <x v="2005"/>
    <d v="2022-03-15T13:39:40"/>
    <d v="2022-03-15T13:39:40"/>
    <s v="69138"/>
    <x v="2005"/>
    <x v="2005"/>
    <x v="26"/>
    <s v="Dans 69138"/>
    <s v=""/>
    <x v="2"/>
    <d v="1899-12-30T00:00:22"/>
    <n v="-1E-4"/>
    <s v="ramassage possible"/>
    <s v="Commune de ramassage"/>
    <n v="749"/>
  </r>
  <r>
    <n v="2007"/>
    <n v="354017116483021"/>
    <s v="354017116483021-15 mars"/>
    <x v="2006"/>
    <d v="2022-03-15T13:40:02"/>
    <d v="2022-03-15T13:40:02"/>
    <s v="69138"/>
    <x v="2006"/>
    <x v="2006"/>
    <x v="26"/>
    <s v="Dans 69138"/>
    <s v=""/>
    <x v="1"/>
    <d v="1899-12-30T00:01:28"/>
    <n v="-1.9599999999999999E-4"/>
    <s v="ramassage possible"/>
    <s v="Commune de ramassage"/>
    <n v="750"/>
  </r>
  <r>
    <n v="2008"/>
    <n v="354017116483021"/>
    <s v="354017116483021-15 mars"/>
    <x v="2007"/>
    <d v="2022-03-15T13:41:30"/>
    <d v="2022-03-15T13:41:30"/>
    <s v="69138"/>
    <x v="2007"/>
    <x v="2007"/>
    <x v="26"/>
    <s v="Dans 69138"/>
    <s v=""/>
    <x v="29"/>
    <d v="1899-12-30T00:00:06"/>
    <n v="-3.2699999999999998E-4"/>
    <s v="passage possible"/>
    <s v="Commune de ramassage"/>
    <n v="751"/>
  </r>
  <r>
    <n v="2009"/>
    <n v="354017116483021"/>
    <s v="354017116483021-15 mars"/>
    <x v="2008"/>
    <d v="2022-03-15T13:41:36"/>
    <d v="2022-03-15T13:41:36"/>
    <s v="69138"/>
    <x v="2008"/>
    <x v="2008"/>
    <x v="26"/>
    <s v="Dans 69138"/>
    <s v=""/>
    <x v="50"/>
    <d v="1899-12-30T00:00:30"/>
    <n v="-1.9220000000000001E-3"/>
    <s v="passage possible"/>
    <s v="Commune de ramassage"/>
    <n v="752"/>
  </r>
  <r>
    <n v="2010"/>
    <n v="354017116483021"/>
    <s v="354017116483021-15 mars"/>
    <x v="2009"/>
    <d v="2022-03-15T13:42:06"/>
    <d v="2022-03-15T13:42:06"/>
    <s v="69138"/>
    <x v="2009"/>
    <x v="2009"/>
    <x v="26"/>
    <s v="Dans 69138"/>
    <s v=""/>
    <x v="50"/>
    <d v="1899-12-30T00:00:09"/>
    <n v="-6.9099999999999999E-4"/>
    <s v="passage possible"/>
    <s v="Commune de ramassage"/>
    <n v="753"/>
  </r>
  <r>
    <n v="2011"/>
    <n v="354017116483021"/>
    <s v="354017116483021-15 mars"/>
    <x v="2010"/>
    <d v="2022-03-15T13:42:15"/>
    <d v="2022-03-15T13:42:15"/>
    <s v="69138"/>
    <x v="2010"/>
    <x v="2010"/>
    <x v="26"/>
    <s v="Dans 69138"/>
    <s v=""/>
    <x v="23"/>
    <d v="1899-12-30T00:00:04"/>
    <n v="-1.9000000000000001E-4"/>
    <s v="passage possible"/>
    <s v="Commune de ramassage"/>
    <n v="754"/>
  </r>
  <r>
    <n v="2012"/>
    <n v="354017116483021"/>
    <s v="354017116483021-15 mars"/>
    <x v="2011"/>
    <d v="2022-03-15T13:42:19"/>
    <d v="2022-03-15T13:42:19"/>
    <s v="69138"/>
    <x v="2011"/>
    <x v="2011"/>
    <x v="26"/>
    <s v="Dans 69138"/>
    <s v=""/>
    <x v="50"/>
    <d v="1899-12-30T00:00:06"/>
    <n v="-6.8999999999999997E-5"/>
    <s v="passage possible"/>
    <s v="Commune de ramassage"/>
    <n v="755"/>
  </r>
  <r>
    <n v="2013"/>
    <n v="354017116483021"/>
    <s v="354017116483021-15 mars"/>
    <x v="2012"/>
    <d v="2022-03-15T13:42:25"/>
    <d v="2022-03-15T13:42:25"/>
    <s v="69138"/>
    <x v="2012"/>
    <x v="2012"/>
    <x v="26"/>
    <s v="Dans 69138"/>
    <s v=""/>
    <x v="29"/>
    <d v="1899-12-30T00:00:34"/>
    <n v="-6.9300000000000004E-4"/>
    <s v="passage possible"/>
    <s v="Commune de ramassage"/>
    <n v="756"/>
  </r>
  <r>
    <n v="2014"/>
    <n v="354017116483021"/>
    <s v="354017116483021-15 mars"/>
    <x v="2013"/>
    <d v="2022-03-15T13:42:59"/>
    <d v="2022-03-15T13:42:59"/>
    <s v="69138"/>
    <x v="2013"/>
    <x v="2013"/>
    <x v="26"/>
    <s v="Dans 69138"/>
    <s v=""/>
    <x v="36"/>
    <d v="1899-12-30T00:00:03"/>
    <n v="-7.4999999999999993E-5"/>
    <s v="passage possible"/>
    <s v="Commune de ramassage"/>
    <n v="757"/>
  </r>
  <r>
    <n v="2015"/>
    <n v="354017116483021"/>
    <s v="354017116483021-15 mars"/>
    <x v="2014"/>
    <d v="2022-03-15T13:43:02"/>
    <d v="2022-03-15T13:43:02"/>
    <s v="69138"/>
    <x v="2014"/>
    <x v="2014"/>
    <x v="26"/>
    <s v="Dans 69138"/>
    <s v=""/>
    <x v="6"/>
    <d v="1899-12-30T00:00:17"/>
    <n v="-1.057E-3"/>
    <s v="passage possible"/>
    <s v="Commune de ramassage"/>
    <n v="758"/>
  </r>
  <r>
    <n v="2016"/>
    <n v="354017116483021"/>
    <s v="354017116483021-15 mars"/>
    <x v="2015"/>
    <d v="2022-03-15T13:43:19"/>
    <d v="2022-03-15T13:43:19"/>
    <s v="69138"/>
    <x v="2015"/>
    <x v="2015"/>
    <x v="26"/>
    <s v="Dans 69138"/>
    <s v=""/>
    <x v="51"/>
    <d v="1899-12-30T00:00:08"/>
    <n v="-3.9500000000000001E-4"/>
    <s v="passage possible"/>
    <s v="Commune de ramassage"/>
    <n v="759"/>
  </r>
  <r>
    <n v="2017"/>
    <n v="354017116483021"/>
    <s v="354017116483021-15 mars"/>
    <x v="2016"/>
    <d v="2022-03-15T13:43:27"/>
    <d v="2022-03-15T13:43:27"/>
    <s v="69138"/>
    <x v="2016"/>
    <x v="2016"/>
    <x v="26"/>
    <s v="Dans 69138"/>
    <s v=""/>
    <x v="36"/>
    <d v="1899-12-30T00:01:10"/>
    <n v="-1.11E-4"/>
    <s v="passage possible"/>
    <s v="Commune de ramassage"/>
    <n v="760"/>
  </r>
  <r>
    <n v="2018"/>
    <n v="354017116483021"/>
    <s v="354017116483021-15 mars"/>
    <x v="2017"/>
    <d v="2022-03-15T13:44:37"/>
    <d v="2022-03-15T13:44:37"/>
    <s v="69138"/>
    <x v="2017"/>
    <x v="2017"/>
    <x v="26"/>
    <s v="Dans 69138"/>
    <s v=""/>
    <x v="31"/>
    <d v="1899-12-30T00:00:57"/>
    <n v="4.7100000000000001E-4"/>
    <s v="ramassage possible"/>
    <s v="Commune de ramassage"/>
    <n v="761"/>
  </r>
  <r>
    <n v="2019"/>
    <n v="354017116483021"/>
    <s v="354017116483021-15 mars"/>
    <x v="2018"/>
    <d v="2022-03-15T13:45:34"/>
    <d v="2022-03-15T13:45:34"/>
    <s v="69138"/>
    <x v="2018"/>
    <x v="2018"/>
    <x v="26"/>
    <s v="Dans 69138"/>
    <s v=""/>
    <x v="50"/>
    <d v="1899-12-30T00:00:18"/>
    <n v="6.0999999999999997E-4"/>
    <s v="passage possible"/>
    <s v="Commune de ramassage"/>
    <n v="762"/>
  </r>
  <r>
    <n v="2020"/>
    <n v="354017116483021"/>
    <s v="354017116483021-15 mars"/>
    <x v="2019"/>
    <d v="2022-03-15T13:45:52"/>
    <d v="2022-03-15T13:45:52"/>
    <s v="69138"/>
    <x v="2019"/>
    <x v="2019"/>
    <x v="26"/>
    <s v="Dans 69138"/>
    <s v=""/>
    <x v="35"/>
    <d v="1899-12-30T00:00:06"/>
    <n v="-1.8100000000000001E-4"/>
    <s v="passage possible"/>
    <s v="Commune de ramassage"/>
    <n v="763"/>
  </r>
  <r>
    <n v="2021"/>
    <n v="354017116483021"/>
    <s v="354017116483021-15 mars"/>
    <x v="2020"/>
    <d v="2022-03-15T13:45:58"/>
    <d v="2022-03-15T13:45:58"/>
    <s v="69138"/>
    <x v="2020"/>
    <x v="2020"/>
    <x v="26"/>
    <s v="Dans 69138"/>
    <s v=""/>
    <x v="8"/>
    <d v="1899-12-30T00:00:04"/>
    <n v="-1.12E-4"/>
    <s v="passage possible"/>
    <s v="Commune de ramassage"/>
    <n v="764"/>
  </r>
  <r>
    <n v="2022"/>
    <n v="354017116483021"/>
    <s v="354017116483021-15 mars"/>
    <x v="2021"/>
    <d v="2022-03-15T13:46:02"/>
    <d v="2022-03-15T13:46:02"/>
    <s v="69138"/>
    <x v="2021"/>
    <x v="2021"/>
    <x v="26"/>
    <s v="Dans 69138"/>
    <s v=""/>
    <x v="7"/>
    <d v="1899-12-30T00:00:04"/>
    <n v="-4.3000000000000002E-5"/>
    <s v="passage possible"/>
    <s v="Commune de ramassage"/>
    <n v="765"/>
  </r>
  <r>
    <n v="2023"/>
    <n v="354017116483021"/>
    <s v="354017116483021-15 mars"/>
    <x v="2022"/>
    <d v="2022-03-15T13:46:06"/>
    <d v="2022-03-15T13:46:06"/>
    <s v="69138"/>
    <x v="2022"/>
    <x v="2022"/>
    <x v="26"/>
    <s v="Dans 69138"/>
    <s v=""/>
    <x v="3"/>
    <d v="1899-12-30T00:00:14"/>
    <n v="-5.4199999999999995E-4"/>
    <s v="passage possible"/>
    <s v="Commune de ramassage"/>
    <n v="766"/>
  </r>
  <r>
    <n v="2024"/>
    <n v="354017116483021"/>
    <s v="354017116483021-15 mars"/>
    <x v="2023"/>
    <d v="2022-03-15T13:46:20"/>
    <d v="2022-03-15T13:46:20"/>
    <s v="69138"/>
    <x v="2023"/>
    <x v="2023"/>
    <x v="26"/>
    <s v="Dans 69138"/>
    <s v=""/>
    <x v="6"/>
    <d v="1899-12-30T00:00:05"/>
    <n v="-2.03E-4"/>
    <s v="passage possible"/>
    <s v="Commune de ramassage"/>
    <n v="767"/>
  </r>
  <r>
    <n v="2025"/>
    <n v="354017116483021"/>
    <s v="354017116483021-15 mars"/>
    <x v="2024"/>
    <d v="2022-03-15T13:46:25"/>
    <d v="2022-03-15T13:46:25"/>
    <s v="69138"/>
    <x v="2024"/>
    <x v="2024"/>
    <x v="26"/>
    <s v="Dans 69138"/>
    <s v=""/>
    <x v="31"/>
    <d v="1899-12-30T00:00:58"/>
    <n v="-1.2539999999999999E-3"/>
    <s v="ramassage possible"/>
    <s v="Commune de ramassage"/>
    <n v="768"/>
  </r>
  <r>
    <n v="2026"/>
    <n v="354017116483021"/>
    <s v="354017116483021-15 mars"/>
    <x v="2025"/>
    <d v="2022-03-15T13:47:23"/>
    <d v="2022-03-15T13:47:23"/>
    <s v="69138"/>
    <x v="2025"/>
    <x v="2025"/>
    <x v="26"/>
    <s v="Dans 69138"/>
    <s v=""/>
    <x v="28"/>
    <d v="1899-12-30T00:00:11"/>
    <n v="-6.1300000000000005E-4"/>
    <s v="passage possible"/>
    <s v="Commune de ramassage"/>
    <n v="769"/>
  </r>
  <r>
    <n v="2027"/>
    <n v="354017116483021"/>
    <s v="354017116483021-15 mars"/>
    <x v="2026"/>
    <d v="2022-03-15T13:47:34"/>
    <d v="2022-03-15T13:47:34"/>
    <s v="69138"/>
    <x v="2026"/>
    <x v="2026"/>
    <x v="26"/>
    <s v="Dans 69138"/>
    <s v=""/>
    <x v="25"/>
    <d v="1899-12-30T00:00:11"/>
    <n v="-2.13E-4"/>
    <s v="passage possible"/>
    <s v="Commune de ramassage"/>
    <n v="770"/>
  </r>
  <r>
    <n v="2028"/>
    <n v="354017116483021"/>
    <s v="354017116483021-15 mars"/>
    <x v="2027"/>
    <d v="2022-03-15T13:47:45"/>
    <d v="2022-03-15T13:47:45"/>
    <s v="69138"/>
    <x v="2027"/>
    <x v="2027"/>
    <x v="26"/>
    <s v="Dans 69138"/>
    <s v=""/>
    <x v="30"/>
    <d v="1899-12-30T00:00:08"/>
    <n v="-1.8699999999999999E-4"/>
    <s v="passage possible"/>
    <s v="Commune de ramassage"/>
    <n v="771"/>
  </r>
  <r>
    <n v="2029"/>
    <n v="354017116483021"/>
    <s v="354017116483021-15 mars"/>
    <x v="2028"/>
    <d v="2022-03-15T13:47:53"/>
    <d v="2022-03-15T13:47:53"/>
    <s v="69138"/>
    <x v="2028"/>
    <x v="2028"/>
    <x v="26"/>
    <s v="Dans 69138"/>
    <s v=""/>
    <x v="30"/>
    <d v="1899-12-30T00:00:30"/>
    <n v="-1.6969999999999999E-3"/>
    <s v="passage possible"/>
    <s v="Commune de ramassage"/>
    <n v="772"/>
  </r>
  <r>
    <n v="2030"/>
    <n v="354017116483021"/>
    <s v="354017116483021-15 mars"/>
    <x v="2029"/>
    <d v="2022-03-15T13:48:23"/>
    <d v="2022-03-15T13:48:23"/>
    <s v="69138"/>
    <x v="2029"/>
    <x v="2029"/>
    <x v="26"/>
    <s v="Dans 69138"/>
    <s v=""/>
    <x v="9"/>
    <d v="1899-12-30T00:00:13"/>
    <n v="-7.6000000000000004E-4"/>
    <s v="passage possible"/>
    <s v="Commune de ramassage"/>
    <n v="773"/>
  </r>
  <r>
    <n v="2031"/>
    <n v="354017116483021"/>
    <s v="354017116483021-15 mars"/>
    <x v="2030"/>
    <d v="2022-03-15T13:48:36"/>
    <d v="2022-03-15T13:48:36"/>
    <s v="69138"/>
    <x v="2030"/>
    <x v="2030"/>
    <x v="26"/>
    <s v="Dans 69138"/>
    <s v=""/>
    <x v="24"/>
    <d v="1899-12-30T00:00:04"/>
    <n v="-1.01E-4"/>
    <s v="passage possible"/>
    <s v="Commune de ramassage"/>
    <n v="774"/>
  </r>
  <r>
    <n v="2032"/>
    <n v="354017116483021"/>
    <s v="354017116483021-15 mars"/>
    <x v="2031"/>
    <d v="2022-03-15T13:48:40"/>
    <d v="2022-03-15T13:48:40"/>
    <s v="69138"/>
    <x v="2031"/>
    <x v="2031"/>
    <x v="26"/>
    <s v="Dans 69138"/>
    <s v=""/>
    <x v="26"/>
    <d v="1899-12-30T00:00:01"/>
    <n v="-2.5000000000000001E-5"/>
    <s v="passage possible"/>
    <s v="Commune de ramassage"/>
    <n v="775"/>
  </r>
  <r>
    <n v="2033"/>
    <n v="354017116483021"/>
    <s v="354017116483021-15 mars"/>
    <x v="2032"/>
    <d v="2022-03-15T13:48:41"/>
    <d v="2022-03-15T13:48:41"/>
    <s v="69138"/>
    <x v="2032"/>
    <x v="2032"/>
    <x v="26"/>
    <s v="Dans 69138"/>
    <s v=""/>
    <x v="23"/>
    <d v="1899-12-30T00:00:17"/>
    <n v="-4.2400000000000001E-4"/>
    <s v="passage possible"/>
    <s v="Commune de ramassage"/>
    <n v="776"/>
  </r>
  <r>
    <n v="2034"/>
    <n v="354017116483021"/>
    <s v="354017116483021-15 mars"/>
    <x v="2033"/>
    <d v="2022-03-15T13:48:58"/>
    <d v="2022-03-15T13:48:58"/>
    <s v="69138"/>
    <x v="2033"/>
    <x v="2033"/>
    <x v="26"/>
    <s v="Dans 69138"/>
    <s v=""/>
    <x v="49"/>
    <d v="1899-12-30T00:00:04"/>
    <n v="-1.13E-4"/>
    <s v="passage possible"/>
    <s v="Commune de ramassage"/>
    <n v="777"/>
  </r>
  <r>
    <n v="2035"/>
    <n v="354017116483021"/>
    <s v="354017116483021-15 mars"/>
    <x v="2034"/>
    <d v="2022-03-15T13:49:02"/>
    <d v="2022-03-15T13:49:02"/>
    <s v="69138"/>
    <x v="2034"/>
    <x v="2034"/>
    <x v="26"/>
    <s v="Dans 69138"/>
    <s v=""/>
    <x v="7"/>
    <d v="1899-12-30T00:00:02"/>
    <n v="-3.1999999999999999E-5"/>
    <s v="passage possible"/>
    <s v="Commune de ramassage"/>
    <n v="778"/>
  </r>
  <r>
    <n v="2036"/>
    <n v="354017116483021"/>
    <s v="354017116483021-15 mars"/>
    <x v="2035"/>
    <d v="2022-03-15T13:49:04"/>
    <d v="2022-03-15T13:49:04"/>
    <s v="69138"/>
    <x v="2035"/>
    <x v="2035"/>
    <x v="26"/>
    <s v="Dans 69138"/>
    <s v=""/>
    <x v="5"/>
    <d v="1899-12-30T00:00:06"/>
    <n v="-1.11E-4"/>
    <s v="passage possible"/>
    <s v="Commune de ramassage"/>
    <n v="779"/>
  </r>
  <r>
    <n v="2037"/>
    <n v="354017116483021"/>
    <s v="354017116483021-15 mars"/>
    <x v="2036"/>
    <d v="2022-03-15T13:49:10"/>
    <d v="2022-03-15T13:49:10"/>
    <s v="69138"/>
    <x v="2036"/>
    <x v="2036"/>
    <x v="26"/>
    <s v="Dans 69138"/>
    <s v=""/>
    <x v="3"/>
    <d v="1899-12-30T00:00:07"/>
    <n v="-2.14E-4"/>
    <s v="passage possible"/>
    <s v="Commune de ramassage"/>
    <n v="780"/>
  </r>
  <r>
    <n v="2038"/>
    <n v="354017116483021"/>
    <s v="354017116483021-15 mars"/>
    <x v="2037"/>
    <d v="2022-03-15T13:49:17"/>
    <d v="2022-03-15T13:49:17"/>
    <s v="69138"/>
    <x v="2037"/>
    <x v="2037"/>
    <x v="26"/>
    <s v="Dans 69138"/>
    <s v=""/>
    <x v="23"/>
    <d v="1899-12-30T00:00:10"/>
    <n v="-3.4299999999999999E-4"/>
    <s v="passage possible"/>
    <s v="Commune de ramassage"/>
    <n v="781"/>
  </r>
  <r>
    <n v="2039"/>
    <n v="354017116483021"/>
    <s v="354017116483021-15 mars"/>
    <x v="2038"/>
    <d v="2022-03-15T13:49:27"/>
    <d v="2022-03-15T13:49:27"/>
    <s v="69138"/>
    <x v="2038"/>
    <x v="2038"/>
    <x v="26"/>
    <s v="Dans 69138"/>
    <s v=""/>
    <x v="36"/>
    <d v="1899-12-30T00:01:13"/>
    <n v="-4.08E-4"/>
    <s v="passage possible"/>
    <s v="Commune de ramassage"/>
    <n v="782"/>
  </r>
  <r>
    <n v="2040"/>
    <n v="354017116483021"/>
    <s v="354017116483021-15 mars"/>
    <x v="2039"/>
    <d v="2022-03-15T13:50:40"/>
    <d v="2022-03-15T13:50:40"/>
    <s v="69138"/>
    <x v="2039"/>
    <x v="2039"/>
    <x v="26"/>
    <s v="Dans 69138"/>
    <s v=""/>
    <x v="1"/>
    <d v="1899-12-30T00:00:08"/>
    <n v="4.1E-5"/>
    <s v="ramassage possible"/>
    <s v="Commune de ramassage"/>
    <n v="783"/>
  </r>
  <r>
    <n v="2041"/>
    <n v="354017116483021"/>
    <s v="354017116483021-15 mars"/>
    <x v="2040"/>
    <d v="2022-03-15T13:50:48"/>
    <d v="2022-03-15T13:50:48"/>
    <s v="69138"/>
    <x v="2040"/>
    <x v="2040"/>
    <x v="26"/>
    <s v="Dans 69138"/>
    <s v=""/>
    <x v="0"/>
    <d v="1899-12-30T00:00:24"/>
    <n v="-1.5999999999999999E-5"/>
    <s v="ramassage possible"/>
    <s v="Commune de passage"/>
    <n v="784"/>
  </r>
  <r>
    <n v="2042"/>
    <n v="354017116483021"/>
    <s v="354017116483021-15 mars"/>
    <x v="2041"/>
    <d v="2022-03-15T13:51:12"/>
    <d v="2022-03-15T13:51:12"/>
    <s v="69138"/>
    <x v="2041"/>
    <x v="2041"/>
    <x v="26"/>
    <s v="Dans 69138"/>
    <s v=""/>
    <x v="27"/>
    <d v="1899-12-30T00:00:11"/>
    <n v="2.6800000000000001E-4"/>
    <s v="passage possible"/>
    <s v="Commune de ramassage"/>
    <n v="785"/>
  </r>
  <r>
    <n v="2043"/>
    <n v="354017116483021"/>
    <s v="354017116483021-15 mars"/>
    <x v="2042"/>
    <d v="2022-03-15T13:51:23"/>
    <d v="2022-03-15T13:51:23"/>
    <s v="69138"/>
    <x v="2042"/>
    <x v="2042"/>
    <x v="26"/>
    <s v="Dans 69138"/>
    <s v=""/>
    <x v="22"/>
    <d v="1899-12-30T00:00:11"/>
    <n v="4.0000000000000003E-5"/>
    <s v="passage possible"/>
    <s v="Commune de ramassage"/>
    <n v="786"/>
  </r>
  <r>
    <n v="2044"/>
    <n v="354017116483021"/>
    <s v="354017116483021-15 mars"/>
    <x v="2043"/>
    <d v="2022-03-15T13:51:34"/>
    <d v="2022-03-15T13:51:34"/>
    <s v="69138"/>
    <x v="2043"/>
    <x v="2043"/>
    <x v="26"/>
    <s v="Dans 69138"/>
    <s v=""/>
    <x v="2"/>
    <d v="1899-12-30T00:01:54"/>
    <n v="-2.5000000000000001E-4"/>
    <s v="ramassage possible"/>
    <s v="Commune de ramassage"/>
    <n v="787"/>
  </r>
  <r>
    <n v="2045"/>
    <n v="354017116483021"/>
    <s v="354017116483021-15 mars"/>
    <x v="2044"/>
    <d v="2022-03-15T13:53:28"/>
    <d v="2022-03-15T13:53:28"/>
    <s v="69138"/>
    <x v="2044"/>
    <x v="2044"/>
    <x v="26"/>
    <s v="Dans 69138"/>
    <s v=""/>
    <x v="0"/>
    <d v="1899-12-30T00:00:07"/>
    <n v="0"/>
    <s v="ramassage possible"/>
    <s v="Commune de passage"/>
    <n v="788"/>
  </r>
  <r>
    <n v="2046"/>
    <n v="354017116483021"/>
    <s v="354017116483021-15 mars"/>
    <x v="2045"/>
    <d v="2022-03-15T13:53:35"/>
    <d v="2022-03-15T13:53:35"/>
    <s v="69138"/>
    <x v="2045"/>
    <x v="2045"/>
    <x v="26"/>
    <s v="Dans 69138"/>
    <s v=""/>
    <x v="0"/>
    <d v="1899-12-30T00:01:28"/>
    <n v="-1.85E-4"/>
    <s v="ramassage possible"/>
    <s v="Commune de passage"/>
    <n v="789"/>
  </r>
  <r>
    <n v="2047"/>
    <n v="354017116483021"/>
    <s v="354017116483021-15 mars"/>
    <x v="2046"/>
    <d v="2022-03-15T13:55:03"/>
    <d v="2022-03-15T13:55:03"/>
    <s v="69138"/>
    <x v="2046"/>
    <x v="2046"/>
    <x v="26"/>
    <s v="Dans 69138"/>
    <s v=""/>
    <x v="53"/>
    <d v="1899-12-30T00:00:04"/>
    <n v="-5.1999999999999997E-5"/>
    <s v="ramassage possible"/>
    <s v="Commune de ramassage"/>
    <n v="790"/>
  </r>
  <r>
    <n v="2048"/>
    <n v="354017116483021"/>
    <s v="354017116483021-15 mars"/>
    <x v="2047"/>
    <d v="2022-03-15T13:55:07"/>
    <d v="2022-03-15T13:55:07"/>
    <s v="69138"/>
    <x v="2047"/>
    <x v="2047"/>
    <x v="26"/>
    <s v="Dans 69138"/>
    <s v=""/>
    <x v="2"/>
    <d v="1899-12-30T00:01:25"/>
    <n v="-1.4250000000000001E-3"/>
    <s v="ramassage possible"/>
    <s v="Commune de ramassage"/>
    <n v="791"/>
  </r>
  <r>
    <n v="2049"/>
    <n v="354017116483021"/>
    <s v="354017116483021-15 mars"/>
    <x v="2048"/>
    <d v="2022-03-15T13:56:32"/>
    <d v="2022-03-15T13:56:32"/>
    <s v="69138"/>
    <x v="2048"/>
    <x v="2048"/>
    <x v="26"/>
    <s v="Dans 69138"/>
    <s v=""/>
    <x v="0"/>
    <d v="1899-12-30T00:01:33"/>
    <n v="-1.8580000000000001E-3"/>
    <s v="ramassage possible"/>
    <s v="Commune de passage"/>
    <n v="792"/>
  </r>
  <r>
    <n v="2050"/>
    <n v="354017116483021"/>
    <s v="354017116483021-15 mars"/>
    <x v="2049"/>
    <d v="2022-03-15T13:58:05"/>
    <d v="2022-03-15T13:58:05"/>
    <s v="69138"/>
    <x v="2049"/>
    <x v="2049"/>
    <x v="26"/>
    <s v="Dans 69138"/>
    <s v=""/>
    <x v="0"/>
    <d v="1899-12-30T00:01:00"/>
    <n v="0"/>
    <s v="ramassage possible"/>
    <s v="Commune de passage"/>
    <n v="793"/>
  </r>
  <r>
    <n v="2051"/>
    <n v="354017116483021"/>
    <s v="354017116483021-15 mars"/>
    <x v="2050"/>
    <d v="2022-03-15T13:59:05"/>
    <d v="2022-03-15T13:59:05"/>
    <s v="69138"/>
    <x v="2050"/>
    <x v="2050"/>
    <x v="26"/>
    <s v="Dans 69138"/>
    <s v=""/>
    <x v="0"/>
    <d v="1899-12-30T00:01:45"/>
    <n v="6.8499999999999995E-4"/>
    <s v="ramassage possible"/>
    <s v="Commune de passage"/>
    <n v="794"/>
  </r>
  <r>
    <n v="2052"/>
    <n v="354017116483021"/>
    <s v="354017116483021-15 mars"/>
    <x v="2051"/>
    <d v="2022-03-15T14:00:50"/>
    <d v="2022-03-15T14:00:50"/>
    <s v="69138"/>
    <x v="2051"/>
    <x v="2051"/>
    <x v="26"/>
    <s v="Dans 69138"/>
    <s v=""/>
    <x v="29"/>
    <d v="1899-12-30T00:00:51"/>
    <n v="1.9419999999999999E-3"/>
    <s v="passage possible"/>
    <s v="Commune de ramassage"/>
    <n v="795"/>
  </r>
  <r>
    <n v="2053"/>
    <n v="354017116483021"/>
    <s v="354017116483021-15 mars"/>
    <x v="2052"/>
    <d v="2022-03-15T14:01:41"/>
    <d v="2022-03-15T14:01:41"/>
    <s v="69138"/>
    <x v="2052"/>
    <x v="2052"/>
    <x v="26"/>
    <s v="Dans 69138"/>
    <s v=""/>
    <x v="35"/>
    <d v="1899-12-30T00:00:03"/>
    <n v="-2.5000000000000001E-5"/>
    <s v="passage possible"/>
    <s v="Commune de ramassage"/>
    <n v="796"/>
  </r>
  <r>
    <n v="2054"/>
    <n v="354017116483021"/>
    <s v="354017116483021-15 mars"/>
    <x v="2053"/>
    <d v="2022-03-15T14:01:44"/>
    <d v="2022-03-15T14:01:44"/>
    <s v="69138"/>
    <x v="2053"/>
    <x v="2053"/>
    <x v="26"/>
    <s v="Dans 69138"/>
    <s v=""/>
    <x v="28"/>
    <d v="1899-12-30T00:00:04"/>
    <n v="-2.1900000000000001E-4"/>
    <s v="passage possible"/>
    <s v="Commune de ramassage"/>
    <n v="797"/>
  </r>
  <r>
    <n v="2055"/>
    <n v="354017116483021"/>
    <s v="354017116483021-15 mars"/>
    <x v="2054"/>
    <d v="2022-03-15T14:01:48"/>
    <d v="2022-03-15T14:01:48"/>
    <s v="69138"/>
    <x v="2054"/>
    <x v="2054"/>
    <x v="26"/>
    <s v="Dans 69138"/>
    <s v=""/>
    <x v="29"/>
    <d v="1899-12-30T00:00:24"/>
    <n v="-1.075E-3"/>
    <s v="passage possible"/>
    <s v="Commune de ramassage"/>
    <n v="798"/>
  </r>
  <r>
    <n v="2056"/>
    <n v="354017116483021"/>
    <s v="354017116483021-15 mars"/>
    <x v="2055"/>
    <d v="2022-03-15T14:02:12"/>
    <d v="2022-03-15T14:02:12"/>
    <s v="69138"/>
    <x v="2055"/>
    <x v="2055"/>
    <x v="26"/>
    <s v="Dans 69138"/>
    <s v=""/>
    <x v="51"/>
    <d v="1899-12-30T00:00:04"/>
    <n v="1.9000000000000001E-4"/>
    <s v="passage possible"/>
    <s v="Commune de ramassage"/>
    <n v="799"/>
  </r>
  <r>
    <n v="2057"/>
    <n v="354017116483021"/>
    <s v="354017116483021-15 mars"/>
    <x v="2056"/>
    <d v="2022-03-15T14:02:16"/>
    <d v="2022-03-15T14:02:16"/>
    <s v="69138"/>
    <x v="2056"/>
    <x v="2056"/>
    <x v="26"/>
    <s v="Dans 69138"/>
    <s v=""/>
    <x v="48"/>
    <d v="1899-12-30T00:00:25"/>
    <n v="1.66E-3"/>
    <s v="passage possible"/>
    <s v="Commune de ramassage"/>
    <n v="800"/>
  </r>
  <r>
    <n v="2058"/>
    <n v="354017116483021"/>
    <s v="354017116483021-15 mars"/>
    <x v="2057"/>
    <d v="2022-03-15T14:02:41"/>
    <d v="2022-03-15T14:02:41"/>
    <s v="69138"/>
    <x v="2057"/>
    <x v="2057"/>
    <x v="26"/>
    <s v="Dans 69138"/>
    <s v=""/>
    <x v="8"/>
    <d v="1899-12-30T00:00:33"/>
    <n v="1.37E-4"/>
    <s v="passage possible"/>
    <s v="Commune de ramassage"/>
    <n v="801"/>
  </r>
  <r>
    <n v="2059"/>
    <n v="354017116483021"/>
    <s v="354017116483021-15 mars"/>
    <x v="2058"/>
    <d v="2022-03-15T14:03:14"/>
    <d v="2022-03-15T14:03:14"/>
    <s v="69138"/>
    <x v="2058"/>
    <x v="2058"/>
    <x v="26"/>
    <s v="Dans 69138"/>
    <s v=""/>
    <x v="46"/>
    <d v="1899-12-30T00:00:13"/>
    <n v="1.17E-4"/>
    <s v="ramassage possible"/>
    <s v="Commune de ramassage"/>
    <n v="802"/>
  </r>
  <r>
    <n v="2060"/>
    <n v="354017116483021"/>
    <s v="354017116483021-15 mars"/>
    <x v="2059"/>
    <d v="2022-03-15T14:03:27"/>
    <d v="2022-03-15T14:03:27"/>
    <s v="69138"/>
    <x v="2059"/>
    <x v="2059"/>
    <x v="26"/>
    <s v="Dans 69138"/>
    <s v=""/>
    <x v="8"/>
    <d v="1899-12-30T00:00:02"/>
    <n v="1E-4"/>
    <s v="passage possible"/>
    <s v="Commune de ramassage"/>
    <n v="803"/>
  </r>
  <r>
    <n v="2061"/>
    <n v="354017116483021"/>
    <s v="354017116483021-15 mars"/>
    <x v="2060"/>
    <d v="2022-03-15T14:03:29"/>
    <d v="2022-03-15T14:03:29"/>
    <s v="69138"/>
    <x v="2060"/>
    <x v="2060"/>
    <x v="26"/>
    <s v="Dans 69138"/>
    <s v=""/>
    <x v="24"/>
    <d v="1899-12-30T00:00:05"/>
    <n v="3.6499999999999998E-4"/>
    <s v="passage possible"/>
    <s v="Commune de ramassage"/>
    <n v="804"/>
  </r>
  <r>
    <n v="2062"/>
    <n v="354017116483021"/>
    <s v="354017116483021-15 mars"/>
    <x v="2061"/>
    <d v="2022-03-15T14:03:34"/>
    <d v="2022-03-15T14:03:34"/>
    <s v="69138"/>
    <x v="2061"/>
    <x v="2061"/>
    <x v="26"/>
    <s v="Dans 69138"/>
    <s v=""/>
    <x v="51"/>
    <d v="1899-12-30T00:00:06"/>
    <n v="2.2000000000000001E-4"/>
    <s v="passage possible"/>
    <s v="Commune de ramassage"/>
    <n v="805"/>
  </r>
  <r>
    <n v="2063"/>
    <n v="354017116483021"/>
    <s v="354017116483021-15 mars"/>
    <x v="2062"/>
    <d v="2022-03-15T14:03:40"/>
    <d v="2022-03-15T14:03:40"/>
    <s v="69138"/>
    <x v="2062"/>
    <x v="2062"/>
    <x v="26"/>
    <s v="Dans 69138"/>
    <s v=""/>
    <x v="9"/>
    <d v="1899-12-30T00:00:20"/>
    <n v="5.2800000000000004E-4"/>
    <s v="passage possible"/>
    <s v="Commune de ramassage"/>
    <n v="806"/>
  </r>
  <r>
    <n v="2064"/>
    <n v="354017116483021"/>
    <s v="354017116483021-15 mars"/>
    <x v="2063"/>
    <d v="2022-03-15T14:04:00"/>
    <d v="2022-03-15T14:04:00"/>
    <s v="69138"/>
    <x v="2063"/>
    <x v="2063"/>
    <x v="26"/>
    <s v="Dans 69138"/>
    <s v=""/>
    <x v="50"/>
    <d v="1899-12-30T00:00:04"/>
    <n v="2.0799999999999999E-4"/>
    <s v="passage possible"/>
    <s v="Commune de ramassage"/>
    <n v="807"/>
  </r>
  <r>
    <n v="2065"/>
    <n v="354017116483021"/>
    <s v="354017116483021-15 mars"/>
    <x v="2064"/>
    <d v="2022-03-15T14:04:04"/>
    <d v="2022-03-15T14:04:04"/>
    <s v="69138"/>
    <x v="2064"/>
    <x v="2064"/>
    <x v="26"/>
    <s v="Dans 69138"/>
    <s v=""/>
    <x v="30"/>
    <d v="1899-12-30T00:00:09"/>
    <n v="6.2500000000000001E-4"/>
    <s v="passage possible"/>
    <s v="Commune de ramassage"/>
    <n v="808"/>
  </r>
  <r>
    <n v="2066"/>
    <n v="354017116483021"/>
    <s v="354017116483021-15 mars"/>
    <x v="2065"/>
    <d v="2022-03-15T14:04:13"/>
    <d v="2022-03-15T14:04:13"/>
    <s v="69138"/>
    <x v="2065"/>
    <x v="2065"/>
    <x v="26"/>
    <s v="Dans 69138"/>
    <s v=""/>
    <x v="28"/>
    <d v="1899-12-30T00:00:07"/>
    <n v="3.2699999999999998E-4"/>
    <s v="passage possible"/>
    <s v="Commune de ramassage"/>
    <n v="809"/>
  </r>
  <r>
    <n v="2067"/>
    <n v="354017116483021"/>
    <s v="354017116483021-15 mars"/>
    <x v="2066"/>
    <d v="2022-03-15T14:04:20"/>
    <d v="2022-03-15T14:04:20"/>
    <s v="69138"/>
    <x v="2066"/>
    <x v="2066"/>
    <x v="26"/>
    <s v="Dans 69138"/>
    <s v=""/>
    <x v="28"/>
    <d v="1899-12-30T00:01:08"/>
    <n v="7.0200000000000004E-4"/>
    <s v="passage possible"/>
    <s v="Commune de ramassage"/>
    <n v="810"/>
  </r>
  <r>
    <n v="2068"/>
    <n v="354017116483021"/>
    <s v="354017116483021-15 mars"/>
    <x v="2067"/>
    <d v="2022-03-15T14:05:28"/>
    <d v="2022-03-15T14:05:28"/>
    <s v="69138"/>
    <x v="2067"/>
    <x v="2067"/>
    <x v="26"/>
    <s v="Dans 69138"/>
    <s v=""/>
    <x v="1"/>
    <d v="1899-12-30T00:00:08"/>
    <n v="-9.8999999999999994E-5"/>
    <s v="ramassage possible"/>
    <s v="Commune de ramassage"/>
    <n v="811"/>
  </r>
  <r>
    <n v="2069"/>
    <n v="354017116483021"/>
    <s v="354017116483021-15 mars"/>
    <x v="2068"/>
    <d v="2022-03-15T14:05:36"/>
    <d v="2022-03-15T14:05:36"/>
    <s v="69138"/>
    <x v="2068"/>
    <x v="2068"/>
    <x v="26"/>
    <s v="Dans 69138"/>
    <s v=""/>
    <x v="8"/>
    <d v="1899-12-30T00:00:09"/>
    <n v="-4.6999999999999999E-4"/>
    <s v="passage possible"/>
    <s v="Commune de ramassage"/>
    <n v="812"/>
  </r>
  <r>
    <n v="2070"/>
    <n v="354017116483021"/>
    <s v="354017116483021-15 mars"/>
    <x v="2069"/>
    <d v="2022-03-15T14:05:45"/>
    <d v="2022-03-15T14:05:45"/>
    <s v="69138"/>
    <x v="2069"/>
    <x v="2069"/>
    <x v="27"/>
    <s v="Dans 69138"/>
    <s v="sortie 69138"/>
    <x v="35"/>
    <d v="1899-12-30T00:00:06"/>
    <n v="8.7000000000000001E-5"/>
    <s v="passage possible"/>
    <s v="Commune de ramassage"/>
    <n v="813"/>
  </r>
  <r>
    <n v="2071"/>
    <n v="354017116483021"/>
    <s v="354017116483021-15 mars"/>
    <x v="2070"/>
    <d v="2022-03-15T14:05:51"/>
    <d v="2022-03-15T14:05:51"/>
    <s v="69203"/>
    <x v="2070"/>
    <x v="2070"/>
    <x v="4"/>
    <s v="Entree 69203"/>
    <s v="Entree 69203"/>
    <x v="35"/>
    <d v="1899-12-30T00:00:20"/>
    <n v="6.02E-4"/>
    <s v="passage possible"/>
    <s v="Commune de ramassage"/>
    <n v="814"/>
  </r>
  <r>
    <n v="2072"/>
    <n v="354017116483021"/>
    <s v="354017116483021-15 mars"/>
    <x v="2071"/>
    <d v="2022-03-15T14:06:11"/>
    <d v="2022-03-15T14:06:11"/>
    <s v="69203"/>
    <x v="2071"/>
    <x v="2071"/>
    <x v="4"/>
    <s v="Dans 69203"/>
    <s v=""/>
    <x v="30"/>
    <d v="1899-12-30T00:00:07"/>
    <n v="-2.5500000000000002E-4"/>
    <s v="passage possible"/>
    <s v="Commune de ramassage"/>
    <n v="815"/>
  </r>
  <r>
    <n v="2073"/>
    <n v="354017116483021"/>
    <s v="354017116483021-15 mars"/>
    <x v="2072"/>
    <d v="2022-03-15T14:06:18"/>
    <d v="2022-03-15T14:06:18"/>
    <s v="69203"/>
    <x v="2072"/>
    <x v="2072"/>
    <x v="4"/>
    <s v="Dans 69203"/>
    <s v=""/>
    <x v="38"/>
    <d v="1899-12-30T00:00:21"/>
    <n v="-1.005E-3"/>
    <s v="passage possible"/>
    <s v="Commune de ramassage"/>
    <n v="816"/>
  </r>
  <r>
    <n v="2074"/>
    <n v="354017116483021"/>
    <s v="354017116483021-15 mars"/>
    <x v="2073"/>
    <d v="2022-03-15T14:06:39"/>
    <d v="2022-03-15T14:06:39"/>
    <s v="69203"/>
    <x v="2073"/>
    <x v="2073"/>
    <x v="4"/>
    <s v="Dans 69203"/>
    <s v=""/>
    <x v="29"/>
    <d v="1899-12-30T00:00:23"/>
    <n v="5.8E-5"/>
    <s v="passage possible"/>
    <s v="Commune de ramassage"/>
    <n v="817"/>
  </r>
  <r>
    <n v="2075"/>
    <n v="354017116483021"/>
    <s v="354017116483021-15 mars"/>
    <x v="2074"/>
    <d v="2022-03-15T14:07:02"/>
    <d v="2022-03-15T14:07:02"/>
    <s v="69203"/>
    <x v="2074"/>
    <x v="2074"/>
    <x v="4"/>
    <s v="Dans 69203"/>
    <s v=""/>
    <x v="2"/>
    <d v="1899-12-30T00:00:16"/>
    <n v="2.2699999999999999E-4"/>
    <s v="ramassage possible"/>
    <s v="Commune de ramassage"/>
    <n v="818"/>
  </r>
  <r>
    <n v="2076"/>
    <n v="354017116483021"/>
    <s v="354017116483021-15 mars"/>
    <x v="2075"/>
    <d v="2022-03-15T14:07:18"/>
    <d v="2022-03-15T14:07:18"/>
    <s v="69203"/>
    <x v="2075"/>
    <x v="2075"/>
    <x v="4"/>
    <s v="Dans 69203"/>
    <s v=""/>
    <x v="36"/>
    <d v="1899-12-30T00:00:06"/>
    <n v="-9.0000000000000002E-6"/>
    <s v="passage possible"/>
    <s v="Commune de ramassage"/>
    <n v="819"/>
  </r>
  <r>
    <n v="2077"/>
    <n v="354017116483021"/>
    <s v="354017116483021-15 mars"/>
    <x v="2076"/>
    <d v="2022-03-15T14:07:24"/>
    <d v="2022-03-15T14:07:24"/>
    <s v="69203"/>
    <x v="2076"/>
    <x v="2076"/>
    <x v="4"/>
    <s v="Dans 69203"/>
    <s v=""/>
    <x v="25"/>
    <d v="1899-12-30T00:00:05"/>
    <n v="-1.4999999999999999E-4"/>
    <s v="passage possible"/>
    <s v="Commune de ramassage"/>
    <n v="820"/>
  </r>
  <r>
    <n v="2078"/>
    <n v="354017116483021"/>
    <s v="354017116483021-15 mars"/>
    <x v="2077"/>
    <d v="2022-03-15T14:07:29"/>
    <d v="2022-03-15T14:07:29"/>
    <s v="69203"/>
    <x v="2077"/>
    <x v="2077"/>
    <x v="4"/>
    <s v="Dans 69203"/>
    <s v=""/>
    <x v="29"/>
    <d v="1899-12-30T00:00:38"/>
    <n v="-2.1700000000000001E-3"/>
    <s v="passage possible"/>
    <s v="Commune de ramassage"/>
    <n v="821"/>
  </r>
  <r>
    <n v="2079"/>
    <n v="354017116483021"/>
    <s v="354017116483021-15 mars"/>
    <x v="2078"/>
    <d v="2022-03-15T14:08:07"/>
    <d v="2022-03-15T14:08:07"/>
    <s v="69203"/>
    <x v="2078"/>
    <x v="2078"/>
    <x v="4"/>
    <s v="Dans 69203"/>
    <s v=""/>
    <x v="29"/>
    <d v="1899-12-30T00:00:02"/>
    <n v="2.1999999999999999E-5"/>
    <s v="passage possible"/>
    <s v="Commune de ramassage"/>
    <n v="822"/>
  </r>
  <r>
    <n v="2080"/>
    <n v="354017116483021"/>
    <s v="354017116483021-15 mars"/>
    <x v="2079"/>
    <d v="2022-03-15T14:08:09"/>
    <d v="2022-03-15T14:08:09"/>
    <s v="69203"/>
    <x v="2079"/>
    <x v="2079"/>
    <x v="4"/>
    <s v="Dans 69203"/>
    <s v=""/>
    <x v="51"/>
    <d v="1899-12-30T00:00:19"/>
    <n v="1.3849999999999999E-3"/>
    <s v="passage possible"/>
    <s v="Commune de ramassage"/>
    <n v="823"/>
  </r>
  <r>
    <n v="2081"/>
    <n v="354017116483021"/>
    <s v="354017116483021-15 mars"/>
    <x v="2080"/>
    <d v="2022-03-15T14:08:28"/>
    <d v="2022-03-15T14:08:28"/>
    <s v="69203"/>
    <x v="2080"/>
    <x v="2080"/>
    <x v="4"/>
    <s v="Dans 69203"/>
    <s v=""/>
    <x v="45"/>
    <d v="1899-12-30T00:00:12"/>
    <n v="9.6699999999999998E-4"/>
    <s v="passage possible"/>
    <s v="Commune de ramassage"/>
    <n v="824"/>
  </r>
  <r>
    <n v="2082"/>
    <n v="354017116483021"/>
    <s v="354017116483021-15 mars"/>
    <x v="2081"/>
    <d v="2022-03-15T14:08:40"/>
    <d v="2022-03-15T14:08:40"/>
    <s v="69203"/>
    <x v="2081"/>
    <x v="2081"/>
    <x v="4"/>
    <s v="Dans 69203"/>
    <s v=""/>
    <x v="55"/>
    <d v="1899-12-30T00:00:12"/>
    <n v="6.5300000000000004E-4"/>
    <s v="passage possible"/>
    <s v="Commune de ramassage"/>
    <n v="825"/>
  </r>
  <r>
    <n v="2083"/>
    <n v="354017116483021"/>
    <s v="354017116483021-15 mars"/>
    <x v="2082"/>
    <d v="2022-03-15T14:08:52"/>
    <d v="2022-03-15T14:08:52"/>
    <s v="69203"/>
    <x v="2082"/>
    <x v="2082"/>
    <x v="4"/>
    <s v="Dans 69203"/>
    <s v=""/>
    <x v="38"/>
    <d v="1899-12-30T00:00:06"/>
    <n v="1.2999999999999999E-4"/>
    <s v="passage possible"/>
    <s v="Commune de ramassage"/>
    <n v="826"/>
  </r>
  <r>
    <n v="2084"/>
    <n v="354017116483021"/>
    <s v="354017116483021-15 mars"/>
    <x v="2083"/>
    <d v="2022-03-15T14:08:58"/>
    <d v="2022-03-15T14:08:58"/>
    <s v="69203"/>
    <x v="2083"/>
    <x v="2083"/>
    <x v="4"/>
    <s v="Dans 69203"/>
    <s v=""/>
    <x v="29"/>
    <d v="1899-12-30T00:00:39"/>
    <n v="-4.6000000000000001E-4"/>
    <s v="passage possible"/>
    <s v="Commune de ramassage"/>
    <n v="827"/>
  </r>
  <r>
    <n v="2085"/>
    <n v="354017116483021"/>
    <s v="354017116483021-15 mars"/>
    <x v="2084"/>
    <d v="2022-03-15T14:09:37"/>
    <d v="2022-03-15T14:09:37"/>
    <s v="69203"/>
    <x v="2084"/>
    <x v="2084"/>
    <x v="4"/>
    <s v="Dans 69203"/>
    <s v=""/>
    <x v="2"/>
    <d v="1899-12-30T00:00:15"/>
    <n v="-7.4999999999999993E-5"/>
    <s v="ramassage possible"/>
    <s v="Commune de ramassage"/>
    <n v="828"/>
  </r>
  <r>
    <n v="2086"/>
    <n v="354017116483021"/>
    <s v="354017116483021-15 mars"/>
    <x v="2085"/>
    <d v="2022-03-15T14:09:52"/>
    <d v="2022-03-15T14:09:52"/>
    <s v="69203"/>
    <x v="2085"/>
    <x v="2085"/>
    <x v="4"/>
    <s v="Dans 69203"/>
    <s v=""/>
    <x v="1"/>
    <d v="1899-12-30T00:00:16"/>
    <n v="3.3000000000000003E-5"/>
    <s v="ramassage possible"/>
    <s v="Commune de ramassage"/>
    <n v="829"/>
  </r>
  <r>
    <n v="2087"/>
    <n v="354017116483021"/>
    <s v="354017116483021-15 mars"/>
    <x v="2086"/>
    <d v="2022-03-15T14:10:08"/>
    <d v="2022-03-15T14:10:08"/>
    <s v="69203"/>
    <x v="2086"/>
    <x v="2086"/>
    <x v="4"/>
    <s v="Dans 69203"/>
    <s v=""/>
    <x v="22"/>
    <d v="1899-12-30T00:01:09"/>
    <n v="1.12E-4"/>
    <s v="passage possible"/>
    <s v="Commune de ramassage"/>
    <n v="830"/>
  </r>
  <r>
    <n v="2088"/>
    <n v="354017116483021"/>
    <s v="354017116483021-15 mars"/>
    <x v="2087"/>
    <d v="2022-03-15T14:11:17"/>
    <d v="2022-03-15T14:11:17"/>
    <s v="69203"/>
    <x v="2087"/>
    <x v="2087"/>
    <x v="4"/>
    <s v="Dans 69203"/>
    <s v=""/>
    <x v="5"/>
    <d v="1899-12-30T00:00:05"/>
    <n v="-1.02E-4"/>
    <s v="passage possible"/>
    <s v="Commune de ramassage"/>
    <n v="831"/>
  </r>
  <r>
    <n v="2089"/>
    <n v="354017116483021"/>
    <s v="354017116483021-15 mars"/>
    <x v="2088"/>
    <d v="2022-03-15T14:11:22"/>
    <d v="2022-03-15T14:11:22"/>
    <s v="69203"/>
    <x v="2088"/>
    <x v="2088"/>
    <x v="4"/>
    <s v="Dans 69203"/>
    <s v=""/>
    <x v="31"/>
    <d v="1899-12-30T00:00:06"/>
    <n v="-8.5000000000000006E-5"/>
    <s v="ramassage possible"/>
    <s v="Commune de ramassage"/>
    <n v="832"/>
  </r>
  <r>
    <n v="2090"/>
    <n v="354017116483021"/>
    <s v="354017116483021-15 mars"/>
    <x v="2089"/>
    <d v="2022-03-15T14:11:28"/>
    <d v="2022-03-15T14:11:28"/>
    <s v="69203"/>
    <x v="2089"/>
    <x v="2089"/>
    <x v="4"/>
    <s v="Dans 69203"/>
    <s v=""/>
    <x v="2"/>
    <d v="1899-12-30T00:00:59"/>
    <n v="-7.1100000000000004E-4"/>
    <s v="ramassage possible"/>
    <s v="Commune de ramassage"/>
    <n v="833"/>
  </r>
  <r>
    <n v="2091"/>
    <n v="354017116483021"/>
    <s v="354017116483021-15 mars"/>
    <x v="2090"/>
    <d v="2022-03-15T14:12:27"/>
    <d v="2022-03-15T14:12:27"/>
    <s v="69203"/>
    <x v="2090"/>
    <x v="2090"/>
    <x v="4"/>
    <s v="Dans 69203"/>
    <s v=""/>
    <x v="0"/>
    <d v="1899-12-30T00:00:11"/>
    <n v="-1.7899999999999999E-4"/>
    <s v="ramassage possible"/>
    <s v="Commune de passage"/>
    <n v="834"/>
  </r>
  <r>
    <n v="2092"/>
    <n v="354017116483021"/>
    <s v="354017116483021-15 mars"/>
    <x v="2091"/>
    <d v="2022-03-15T14:12:38"/>
    <d v="2022-03-15T14:12:38"/>
    <s v="69203"/>
    <x v="2091"/>
    <x v="2091"/>
    <x v="4"/>
    <s v="Dans 69203"/>
    <s v=""/>
    <x v="0"/>
    <d v="1899-12-30T00:00:55"/>
    <n v="-4.0499999999999998E-4"/>
    <s v="ramassage possible"/>
    <s v="Commune de passage"/>
    <n v="835"/>
  </r>
  <r>
    <n v="2093"/>
    <n v="354017116483021"/>
    <s v="354017116483021-15 mars"/>
    <x v="2092"/>
    <d v="2022-03-15T14:13:33"/>
    <d v="2022-03-15T14:13:33"/>
    <s v="69203"/>
    <x v="2092"/>
    <x v="2092"/>
    <x v="4"/>
    <s v="Dans 69203"/>
    <s v=""/>
    <x v="1"/>
    <d v="1899-12-30T00:00:07"/>
    <n v="-8.6000000000000003E-5"/>
    <s v="ramassage possible"/>
    <s v="Commune de ramassage"/>
    <n v="836"/>
  </r>
  <r>
    <n v="2094"/>
    <n v="354017116483021"/>
    <s v="354017116483021-15 mars"/>
    <x v="2093"/>
    <d v="2022-03-15T14:13:40"/>
    <d v="2022-03-15T14:13:40"/>
    <s v="69203"/>
    <x v="2093"/>
    <x v="2093"/>
    <x v="4"/>
    <s v="Dans 69203"/>
    <s v=""/>
    <x v="0"/>
    <d v="1899-12-30T00:00:16"/>
    <n v="1.01E-4"/>
    <s v="ramassage possible"/>
    <s v="Commune de passage"/>
    <n v="837"/>
  </r>
  <r>
    <n v="2095"/>
    <n v="354017116483021"/>
    <s v="354017116483021-15 mars"/>
    <x v="2094"/>
    <d v="2022-03-15T14:13:56"/>
    <d v="2022-03-15T14:13:56"/>
    <s v="69203"/>
    <x v="2094"/>
    <x v="2094"/>
    <x v="4"/>
    <s v="Dans 69203"/>
    <s v=""/>
    <x v="2"/>
    <d v="1899-12-30T00:00:05"/>
    <n v="7.7000000000000001E-5"/>
    <s v="ramassage possible"/>
    <s v="Commune de ramassage"/>
    <n v="838"/>
  </r>
  <r>
    <n v="2096"/>
    <n v="354017116483021"/>
    <s v="354017116483021-15 mars"/>
    <x v="2095"/>
    <d v="2022-03-15T14:14:01"/>
    <d v="2022-03-15T14:14:01"/>
    <s v="69203"/>
    <x v="2095"/>
    <x v="2095"/>
    <x v="4"/>
    <s v="Dans 69203"/>
    <s v=""/>
    <x v="2"/>
    <d v="1899-12-30T00:00:56"/>
    <n v="-2.6999999999999999E-5"/>
    <s v="ramassage possible"/>
    <s v="Commune de ramassage"/>
    <n v="839"/>
  </r>
  <r>
    <n v="2097"/>
    <n v="354017116483021"/>
    <s v="354017116483021-15 mars"/>
    <x v="2096"/>
    <d v="2022-03-15T14:14:57"/>
    <d v="2022-03-15T14:14:57"/>
    <s v="69203"/>
    <x v="2096"/>
    <x v="2096"/>
    <x v="4"/>
    <s v="Dans 69203"/>
    <s v=""/>
    <x v="0"/>
    <d v="1899-12-30T00:00:17"/>
    <n v="1.8000000000000001E-4"/>
    <s v="ramassage possible"/>
    <s v="Commune de passage"/>
    <n v="840"/>
  </r>
  <r>
    <n v="2098"/>
    <n v="354017116483021"/>
    <s v="354017116483021-15 mars"/>
    <x v="2097"/>
    <d v="2022-03-15T14:15:14"/>
    <d v="2022-03-15T14:15:14"/>
    <s v="69203"/>
    <x v="2097"/>
    <x v="2097"/>
    <x v="4"/>
    <s v="Dans 69203"/>
    <s v=""/>
    <x v="48"/>
    <d v="1899-12-30T00:00:10"/>
    <n v="3.2899999999999997E-4"/>
    <s v="passage possible"/>
    <s v="Commune de ramassage"/>
    <n v="841"/>
  </r>
  <r>
    <n v="2099"/>
    <n v="354017116483021"/>
    <s v="354017116483021-15 mars"/>
    <x v="2098"/>
    <d v="2022-03-15T14:15:24"/>
    <d v="2022-03-15T14:15:24"/>
    <s v="69203"/>
    <x v="2098"/>
    <x v="2098"/>
    <x v="4"/>
    <s v="Dans 69203"/>
    <s v=""/>
    <x v="8"/>
    <d v="1899-12-30T00:00:37"/>
    <n v="1.06E-4"/>
    <s v="passage possible"/>
    <s v="Commune de ramassage"/>
    <n v="842"/>
  </r>
  <r>
    <n v="2100"/>
    <n v="354017116483021"/>
    <s v="354017116483021-15 mars"/>
    <x v="2099"/>
    <d v="2022-03-15T14:16:01"/>
    <d v="2022-03-15T14:16:01"/>
    <s v="69203"/>
    <x v="2099"/>
    <x v="2099"/>
    <x v="4"/>
    <s v="Dans 69203"/>
    <s v=""/>
    <x v="1"/>
    <d v="1899-12-30T00:01:41"/>
    <n v="4.9899999999999999E-4"/>
    <s v="ramassage possible"/>
    <s v="Commune de ramassage"/>
    <n v="843"/>
  </r>
  <r>
    <n v="2101"/>
    <n v="354017116483021"/>
    <s v="354017116483021-15 mars"/>
    <x v="2100"/>
    <d v="2022-03-15T14:17:42"/>
    <d v="2022-03-15T14:17:42"/>
    <s v="69203"/>
    <x v="2100"/>
    <x v="2100"/>
    <x v="4"/>
    <s v="Dans 69203"/>
    <s v=""/>
    <x v="53"/>
    <d v="1899-12-30T00:00:10"/>
    <n v="8.2999999999999998E-5"/>
    <s v="ramassage possible"/>
    <s v="Commune de ramassage"/>
    <n v="844"/>
  </r>
  <r>
    <n v="2102"/>
    <n v="354017116483021"/>
    <s v="354017116483021-15 mars"/>
    <x v="2101"/>
    <d v="2022-03-15T14:17:52"/>
    <d v="2022-03-15T14:17:52"/>
    <s v="69203"/>
    <x v="2101"/>
    <x v="2101"/>
    <x v="4"/>
    <s v="Dans 69203"/>
    <s v=""/>
    <x v="46"/>
    <d v="1899-12-30T00:00:47"/>
    <n v="4.8000000000000001E-5"/>
    <s v="ramassage possible"/>
    <s v="Commune de ramassage"/>
    <n v="845"/>
  </r>
  <r>
    <n v="2103"/>
    <n v="354017116483021"/>
    <s v="354017116483021-15 mars"/>
    <x v="2102"/>
    <d v="2022-03-15T14:18:39"/>
    <d v="2022-03-15T14:18:39"/>
    <s v="69203"/>
    <x v="2102"/>
    <x v="2102"/>
    <x v="4"/>
    <s v="Dans 69203"/>
    <s v=""/>
    <x v="52"/>
    <d v="1899-12-30T00:00:26"/>
    <n v="-3.3500000000000001E-4"/>
    <s v="ramassage possible"/>
    <s v="Commune de ramassage"/>
    <n v="846"/>
  </r>
  <r>
    <n v="2104"/>
    <n v="354017116483021"/>
    <s v="354017116483021-15 mars"/>
    <x v="2103"/>
    <d v="2022-03-15T14:19:05"/>
    <d v="2022-03-15T14:19:05"/>
    <s v="69203"/>
    <x v="2103"/>
    <x v="2103"/>
    <x v="4"/>
    <s v="Dans 69203"/>
    <s v=""/>
    <x v="0"/>
    <d v="1899-12-30T00:01:10"/>
    <n v="1.54E-4"/>
    <s v="ramassage possible"/>
    <s v="Commune de passage"/>
    <n v="847"/>
  </r>
  <r>
    <n v="2105"/>
    <n v="354017116483021"/>
    <s v="354017116483021-15 mars"/>
    <x v="2104"/>
    <d v="2022-03-15T14:20:15"/>
    <d v="2022-03-15T14:20:15"/>
    <s v="69203"/>
    <x v="2104"/>
    <x v="2104"/>
    <x v="4"/>
    <s v="Dans 69203"/>
    <s v=""/>
    <x v="53"/>
    <d v="1899-12-30T00:00:08"/>
    <n v="2.0799999999999999E-4"/>
    <s v="ramassage possible"/>
    <s v="Commune de ramassage"/>
    <n v="848"/>
  </r>
  <r>
    <n v="2106"/>
    <n v="354017116483021"/>
    <s v="354017116483021-15 mars"/>
    <x v="2105"/>
    <d v="2022-03-15T14:20:23"/>
    <d v="2022-03-15T14:20:23"/>
    <s v="69203"/>
    <x v="2105"/>
    <x v="2105"/>
    <x v="4"/>
    <s v="Dans 69203"/>
    <s v=""/>
    <x v="1"/>
    <d v="1899-12-30T00:00:35"/>
    <n v="2.6999999999999999E-5"/>
    <s v="ramassage possible"/>
    <s v="Commune de ramassage"/>
    <n v="849"/>
  </r>
  <r>
    <n v="2107"/>
    <n v="354017116483021"/>
    <s v="354017116483021-15 mars"/>
    <x v="2106"/>
    <d v="2022-03-15T14:20:58"/>
    <d v="2022-03-15T14:20:58"/>
    <s v="69203"/>
    <x v="2106"/>
    <x v="2106"/>
    <x v="4"/>
    <s v="Dans 69203"/>
    <s v=""/>
    <x v="2"/>
    <d v="1899-12-30T00:00:14"/>
    <n v="2.0999999999999999E-5"/>
    <s v="ramassage possible"/>
    <s v="Commune de ramassage"/>
    <n v="850"/>
  </r>
  <r>
    <n v="2108"/>
    <n v="354017116483021"/>
    <s v="354017116483021-15 mars"/>
    <x v="2107"/>
    <d v="2022-03-15T14:21:12"/>
    <d v="2022-03-15T14:21:12"/>
    <s v="69203"/>
    <x v="2107"/>
    <x v="2107"/>
    <x v="4"/>
    <s v="Dans 69203"/>
    <s v=""/>
    <x v="30"/>
    <d v="1899-12-30T00:00:10"/>
    <n v="5.8999999999999998E-5"/>
    <s v="passage possible"/>
    <s v="Commune de ramassage"/>
    <n v="851"/>
  </r>
  <r>
    <n v="2109"/>
    <n v="354017116483021"/>
    <s v="354017116483021-15 mars"/>
    <x v="2108"/>
    <d v="2022-03-15T14:21:22"/>
    <d v="2022-03-15T14:21:22"/>
    <s v="69203"/>
    <x v="2108"/>
    <x v="2108"/>
    <x v="4"/>
    <s v="Dans 69203"/>
    <s v=""/>
    <x v="25"/>
    <d v="1899-12-30T00:01:02"/>
    <n v="-1E-4"/>
    <s v="passage possible"/>
    <s v="Commune de ramassage"/>
    <n v="852"/>
  </r>
  <r>
    <n v="2110"/>
    <n v="354017116483021"/>
    <s v="354017116483021-15 mars"/>
    <x v="2109"/>
    <d v="2022-03-15T14:22:24"/>
    <d v="2022-03-15T14:22:24"/>
    <s v="69203"/>
    <x v="2109"/>
    <x v="2109"/>
    <x v="4"/>
    <s v="Dans 69203"/>
    <s v=""/>
    <x v="46"/>
    <d v="1899-12-30T00:00:16"/>
    <n v="-6.8999999999999997E-5"/>
    <s v="ramassage possible"/>
    <s v="Commune de ramassage"/>
    <n v="853"/>
  </r>
  <r>
    <n v="2111"/>
    <n v="354017116483021"/>
    <s v="354017116483021-15 mars"/>
    <x v="2110"/>
    <d v="2022-03-15T14:22:40"/>
    <d v="2022-03-15T14:22:40"/>
    <s v="69203"/>
    <x v="2110"/>
    <x v="2110"/>
    <x v="4"/>
    <s v="Dans 69203"/>
    <s v=""/>
    <x v="0"/>
    <d v="1899-12-30T00:00:48"/>
    <n v="6.0000000000000002E-5"/>
    <s v="ramassage possible"/>
    <s v="Commune de passage"/>
    <n v="854"/>
  </r>
  <r>
    <n v="2112"/>
    <n v="354017116483021"/>
    <s v="354017116483021-15 mars"/>
    <x v="2111"/>
    <d v="2022-03-15T14:23:28"/>
    <d v="2022-03-15T14:23:28"/>
    <s v="69203"/>
    <x v="2111"/>
    <x v="2111"/>
    <x v="4"/>
    <s v="Dans 69203"/>
    <s v=""/>
    <x v="0"/>
    <d v="1899-12-30T00:01:00"/>
    <n v="0"/>
    <s v="ramassage possible"/>
    <s v="Commune de passage"/>
    <n v="855"/>
  </r>
  <r>
    <n v="2113"/>
    <n v="354017116483021"/>
    <s v="354017116483021-15 mars"/>
    <x v="2112"/>
    <d v="2022-03-15T14:24:28"/>
    <d v="2022-03-15T14:24:28"/>
    <s v="69203"/>
    <x v="2112"/>
    <x v="2112"/>
    <x v="4"/>
    <s v="Dans 69203"/>
    <s v=""/>
    <x v="0"/>
    <d v="1899-12-30T00:01:01"/>
    <n v="1.3899999999999999E-4"/>
    <s v="ramassage possible"/>
    <s v="Commune de passage"/>
    <n v="856"/>
  </r>
  <r>
    <n v="2114"/>
    <n v="354017116483021"/>
    <s v="354017116483021-15 mars"/>
    <x v="2113"/>
    <d v="2022-03-15T14:25:29"/>
    <d v="2022-03-15T14:25:29"/>
    <s v="69203"/>
    <x v="2113"/>
    <x v="2113"/>
    <x v="4"/>
    <s v="Dans 69203"/>
    <s v=""/>
    <x v="3"/>
    <d v="1899-12-30T00:01:01"/>
    <n v="-1.0219999999999999E-3"/>
    <s v="passage possible"/>
    <s v="Commune de ramassage"/>
    <n v="857"/>
  </r>
  <r>
    <n v="2115"/>
    <n v="354017116483021"/>
    <s v="354017116483021-15 mars"/>
    <x v="2114"/>
    <d v="2022-03-15T14:26:30"/>
    <d v="2022-03-15T14:26:30"/>
    <s v="69203"/>
    <x v="2114"/>
    <x v="2114"/>
    <x v="4"/>
    <s v="Dans 69203"/>
    <s v=""/>
    <x v="48"/>
    <d v="1899-12-30T00:00:49"/>
    <n v="-4.3199999999999998E-4"/>
    <s v="passage possible"/>
    <s v="Commune de ramassage"/>
    <n v="858"/>
  </r>
  <r>
    <n v="2116"/>
    <n v="354017116483021"/>
    <s v="354017116483021-15 mars"/>
    <x v="2115"/>
    <d v="2022-03-15T14:27:19"/>
    <d v="2022-03-15T14:27:19"/>
    <s v="69203"/>
    <x v="2115"/>
    <x v="2115"/>
    <x v="4"/>
    <s v="Dans 69203"/>
    <s v=""/>
    <x v="2"/>
    <d v="1899-12-30T00:00:10"/>
    <n v="-1.03E-4"/>
    <s v="ramassage possible"/>
    <s v="Commune de ramassage"/>
    <n v="859"/>
  </r>
  <r>
    <n v="2117"/>
    <n v="354017116483021"/>
    <s v="354017116483021-15 mars"/>
    <x v="2116"/>
    <d v="2022-03-15T14:27:29"/>
    <d v="2022-03-15T14:27:29"/>
    <s v="69203"/>
    <x v="2116"/>
    <x v="2116"/>
    <x v="4"/>
    <s v="Dans 69203"/>
    <s v=""/>
    <x v="2"/>
    <d v="1899-12-30T00:00:07"/>
    <n v="-2.23E-4"/>
    <s v="ramassage possible"/>
    <s v="Commune de ramassage"/>
    <n v="860"/>
  </r>
  <r>
    <n v="2118"/>
    <n v="354017116483021"/>
    <s v="354017116483021-15 mars"/>
    <x v="2117"/>
    <d v="2022-03-15T14:27:36"/>
    <d v="2022-03-15T14:27:36"/>
    <s v="69203"/>
    <x v="2117"/>
    <x v="2117"/>
    <x v="4"/>
    <s v="Dans 69203"/>
    <s v=""/>
    <x v="7"/>
    <d v="1899-12-30T00:00:16"/>
    <n v="-4.1899999999999999E-4"/>
    <s v="passage possible"/>
    <s v="Commune de ramassage"/>
    <n v="861"/>
  </r>
  <r>
    <n v="2119"/>
    <n v="354017116483021"/>
    <s v="354017116483021-15 mars"/>
    <x v="2118"/>
    <d v="2022-03-15T14:27:52"/>
    <d v="2022-03-15T14:27:52"/>
    <s v="69203"/>
    <x v="2118"/>
    <x v="2118"/>
    <x v="4"/>
    <s v="Dans 69203"/>
    <s v=""/>
    <x v="2"/>
    <d v="1899-12-30T00:00:57"/>
    <n v="1.2E-5"/>
    <s v="ramassage possible"/>
    <s v="Commune de ramassage"/>
    <n v="862"/>
  </r>
  <r>
    <n v="2120"/>
    <n v="354017116483021"/>
    <s v="354017116483021-15 mars"/>
    <x v="2119"/>
    <d v="2022-03-15T14:28:49"/>
    <d v="2022-03-15T14:28:49"/>
    <s v="69203"/>
    <x v="2119"/>
    <x v="2119"/>
    <x v="4"/>
    <s v="Dans 69203"/>
    <s v=""/>
    <x v="0"/>
    <d v="1899-12-30T00:00:31"/>
    <n v="2.72E-4"/>
    <s v="ramassage possible"/>
    <s v="Commune de passage"/>
    <n v="863"/>
  </r>
  <r>
    <n v="2121"/>
    <n v="354017116483021"/>
    <s v="354017116483021-15 mars"/>
    <x v="2120"/>
    <d v="2022-03-15T14:29:20"/>
    <d v="2022-03-15T14:29:20"/>
    <s v="69203"/>
    <x v="2120"/>
    <x v="2120"/>
    <x v="4"/>
    <s v="Dans 69203"/>
    <s v=""/>
    <x v="47"/>
    <d v="1899-12-30T00:00:17"/>
    <n v="1.55E-4"/>
    <s v="ramassage possible"/>
    <s v="Commune de ramassage"/>
    <n v="864"/>
  </r>
  <r>
    <n v="2122"/>
    <n v="354017116483021"/>
    <s v="354017116483021-15 mars"/>
    <x v="2121"/>
    <d v="2022-03-15T14:29:37"/>
    <d v="2022-03-15T14:29:37"/>
    <s v="69203"/>
    <x v="2121"/>
    <x v="2121"/>
    <x v="4"/>
    <s v="Dans 69203"/>
    <s v=""/>
    <x v="31"/>
    <d v="1899-12-30T00:00:11"/>
    <n v="3.3500000000000001E-4"/>
    <s v="ramassage possible"/>
    <s v="Commune de ramassage"/>
    <n v="865"/>
  </r>
  <r>
    <n v="2123"/>
    <n v="354017116483021"/>
    <s v="354017116483021-15 mars"/>
    <x v="2122"/>
    <d v="2022-03-15T14:29:48"/>
    <d v="2022-03-15T14:29:48"/>
    <s v="69203"/>
    <x v="2122"/>
    <x v="2122"/>
    <x v="4"/>
    <s v="Dans 69203"/>
    <s v=""/>
    <x v="3"/>
    <d v="1899-12-30T00:00:03"/>
    <n v="6.9999999999999994E-5"/>
    <s v="passage possible"/>
    <s v="Commune de ramassage"/>
    <n v="866"/>
  </r>
  <r>
    <n v="2124"/>
    <n v="354017116483021"/>
    <s v="354017116483021-15 mars"/>
    <x v="2123"/>
    <d v="2022-03-15T14:29:51"/>
    <d v="2022-03-15T14:29:51"/>
    <s v="69203"/>
    <x v="2123"/>
    <x v="2123"/>
    <x v="4"/>
    <s v="Dans 69203"/>
    <s v=""/>
    <x v="3"/>
    <d v="1899-12-30T00:00:05"/>
    <n v="8.1000000000000004E-5"/>
    <s v="passage possible"/>
    <s v="Commune de ramassage"/>
    <n v="867"/>
  </r>
  <r>
    <n v="2125"/>
    <n v="354017116483021"/>
    <s v="354017116483021-15 mars"/>
    <x v="2124"/>
    <d v="2022-03-15T14:29:56"/>
    <d v="2022-03-15T14:29:56"/>
    <s v="69203"/>
    <x v="2124"/>
    <x v="2124"/>
    <x v="4"/>
    <s v="Dans 69203"/>
    <s v=""/>
    <x v="1"/>
    <d v="1899-12-30T00:00:36"/>
    <n v="-6.0999999999999999E-5"/>
    <s v="ramassage possible"/>
    <s v="Commune de ramassage"/>
    <n v="868"/>
  </r>
  <r>
    <n v="2126"/>
    <n v="354017116483021"/>
    <s v="354017116483021-15 mars"/>
    <x v="2125"/>
    <d v="2022-03-15T14:30:32"/>
    <d v="2022-03-15T14:30:32"/>
    <s v="69203"/>
    <x v="2125"/>
    <x v="2125"/>
    <x v="4"/>
    <s v="Dans 69203"/>
    <s v=""/>
    <x v="2"/>
    <d v="1899-12-30T00:00:26"/>
    <n v="-2.32E-4"/>
    <s v="ramassage possible"/>
    <s v="Commune de ramassage"/>
    <n v="869"/>
  </r>
  <r>
    <n v="2127"/>
    <n v="354017116483021"/>
    <s v="354017116483021-15 mars"/>
    <x v="2126"/>
    <d v="2022-03-15T14:30:58"/>
    <d v="2022-03-15T14:30:58"/>
    <s v="69203"/>
    <x v="2126"/>
    <x v="2126"/>
    <x v="4"/>
    <s v="Dans 69203"/>
    <s v=""/>
    <x v="1"/>
    <d v="1899-12-30T00:00:20"/>
    <n v="-2.22E-4"/>
    <s v="ramassage possible"/>
    <s v="Commune de ramassage"/>
    <n v="870"/>
  </r>
  <r>
    <n v="2128"/>
    <n v="354017116483021"/>
    <s v="354017116483021-15 mars"/>
    <x v="2127"/>
    <d v="2022-03-15T14:31:18"/>
    <d v="2022-03-15T14:31:18"/>
    <s v="69203"/>
    <x v="2127"/>
    <x v="2127"/>
    <x v="4"/>
    <s v="Dans 69203"/>
    <s v=""/>
    <x v="27"/>
    <d v="1899-12-30T00:00:36"/>
    <n v="-2.13E-4"/>
    <s v="passage possible"/>
    <s v="Commune de ramassage"/>
    <n v="871"/>
  </r>
  <r>
    <n v="2129"/>
    <n v="354017116483021"/>
    <s v="354017116483021-15 mars"/>
    <x v="2128"/>
    <d v="2022-03-15T14:31:54"/>
    <d v="2022-03-15T14:31:54"/>
    <s v="69203"/>
    <x v="2128"/>
    <x v="2128"/>
    <x v="4"/>
    <s v="Dans 69203"/>
    <s v=""/>
    <x v="1"/>
    <d v="1899-12-30T00:00:04"/>
    <n v="-6.2000000000000003E-5"/>
    <s v="ramassage possible"/>
    <s v="Commune de ramassage"/>
    <n v="872"/>
  </r>
  <r>
    <n v="2130"/>
    <n v="354017116483021"/>
    <s v="354017116483021-15 mars"/>
    <x v="2129"/>
    <d v="2022-03-15T14:31:58"/>
    <d v="2022-03-15T14:31:58"/>
    <s v="69203"/>
    <x v="2129"/>
    <x v="2129"/>
    <x v="4"/>
    <s v="Dans 69203"/>
    <s v=""/>
    <x v="2"/>
    <d v="1899-12-30T00:00:03"/>
    <n v="-1.5E-5"/>
    <s v="ramassage possible"/>
    <s v="Commune de ramassage"/>
    <n v="873"/>
  </r>
  <r>
    <n v="2131"/>
    <n v="354017116483021"/>
    <s v="354017116483021-15 mars"/>
    <x v="2130"/>
    <d v="2022-03-15T14:32:01"/>
    <d v="2022-03-15T14:32:01"/>
    <s v="69203"/>
    <x v="2130"/>
    <x v="2130"/>
    <x v="4"/>
    <s v="Dans 69203"/>
    <s v=""/>
    <x v="1"/>
    <d v="1899-12-30T00:00:15"/>
    <n v="-2.1000000000000001E-4"/>
    <s v="ramassage possible"/>
    <s v="Commune de ramassage"/>
    <n v="874"/>
  </r>
  <r>
    <n v="2132"/>
    <n v="354017116483021"/>
    <s v="354017116483021-15 mars"/>
    <x v="2131"/>
    <d v="2022-03-15T14:32:16"/>
    <d v="2022-03-15T14:32:16"/>
    <s v="69203"/>
    <x v="2131"/>
    <x v="2131"/>
    <x v="4"/>
    <s v="Dans 69203"/>
    <s v=""/>
    <x v="2"/>
    <d v="1899-12-30T00:01:32"/>
    <n v="-4.8000000000000001E-4"/>
    <s v="ramassage possible"/>
    <s v="Commune de ramassage"/>
    <n v="875"/>
  </r>
  <r>
    <n v="2133"/>
    <n v="354017116483021"/>
    <s v="354017116483021-15 mars"/>
    <x v="2132"/>
    <d v="2022-03-15T14:33:48"/>
    <d v="2022-03-15T14:33:48"/>
    <s v="69203"/>
    <x v="2132"/>
    <x v="2132"/>
    <x v="4"/>
    <s v="Dans 69203"/>
    <s v=""/>
    <x v="1"/>
    <d v="1899-12-30T00:00:03"/>
    <n v="1.4E-5"/>
    <s v="ramassage possible"/>
    <s v="Commune de ramassage"/>
    <n v="876"/>
  </r>
  <r>
    <n v="2134"/>
    <n v="354017116483021"/>
    <s v="354017116483021-15 mars"/>
    <x v="2133"/>
    <d v="2022-03-15T14:33:51"/>
    <d v="2022-03-15T14:33:51"/>
    <s v="69203"/>
    <x v="2133"/>
    <x v="2133"/>
    <x v="4"/>
    <s v="Dans 69203"/>
    <s v=""/>
    <x v="46"/>
    <d v="1899-12-30T00:01:04"/>
    <n v="-2.02E-4"/>
    <s v="ramassage possible"/>
    <s v="Commune de ramassage"/>
    <n v="877"/>
  </r>
  <r>
    <n v="2135"/>
    <n v="354017116483021"/>
    <s v="354017116483021-15 mars"/>
    <x v="2134"/>
    <d v="2022-03-15T14:34:55"/>
    <d v="2022-03-15T14:34:55"/>
    <s v="69203"/>
    <x v="2134"/>
    <x v="2134"/>
    <x v="4"/>
    <s v="Dans 69203"/>
    <s v=""/>
    <x v="52"/>
    <d v="1899-12-30T00:00:01"/>
    <n v="0"/>
    <s v="ramassage possible"/>
    <s v="Commune de ramassage"/>
    <n v="878"/>
  </r>
  <r>
    <n v="2136"/>
    <n v="354017116483021"/>
    <s v="354017116483021-15 mars"/>
    <x v="2135"/>
    <d v="2022-03-15T14:34:56"/>
    <d v="2022-03-15T14:34:56"/>
    <s v="69203"/>
    <x v="2135"/>
    <x v="2135"/>
    <x v="4"/>
    <s v="Dans 69203"/>
    <s v=""/>
    <x v="0"/>
    <d v="1899-12-30T00:00:14"/>
    <n v="3.8999999999999999E-4"/>
    <s v="ramassage possible"/>
    <s v="Commune de passage"/>
    <n v="879"/>
  </r>
  <r>
    <n v="2137"/>
    <n v="354017116483021"/>
    <s v="354017116483021-15 mars"/>
    <x v="2136"/>
    <d v="2022-03-15T14:35:10"/>
    <d v="2022-03-15T14:35:10"/>
    <s v="69203"/>
    <x v="2136"/>
    <x v="2136"/>
    <x v="4"/>
    <s v="Dans 69203"/>
    <s v=""/>
    <x v="5"/>
    <d v="1899-12-30T00:00:50"/>
    <n v="2.7300000000000002E-4"/>
    <s v="passage possible"/>
    <s v="Commune de ramassage"/>
    <n v="880"/>
  </r>
  <r>
    <n v="2138"/>
    <n v="354017116483021"/>
    <s v="354017116483021-15 mars"/>
    <x v="2137"/>
    <d v="2022-03-15T14:36:00"/>
    <d v="2022-03-15T14:36:00"/>
    <s v="69203"/>
    <x v="2137"/>
    <x v="2137"/>
    <x v="4"/>
    <s v="Dans 69203"/>
    <s v=""/>
    <x v="31"/>
    <d v="1899-12-30T00:00:05"/>
    <n v="1.5899999999999999E-4"/>
    <s v="ramassage possible"/>
    <s v="Commune de ramassage"/>
    <n v="881"/>
  </r>
  <r>
    <n v="2139"/>
    <n v="354017116483021"/>
    <s v="354017116483021-15 mars"/>
    <x v="2138"/>
    <d v="2022-03-15T14:36:05"/>
    <d v="2022-03-15T14:36:05"/>
    <s v="69203"/>
    <x v="2138"/>
    <x v="2138"/>
    <x v="4"/>
    <s v="Dans 69203"/>
    <s v=""/>
    <x v="48"/>
    <d v="1899-12-30T00:00:31"/>
    <n v="3.9599999999999998E-4"/>
    <s v="passage possible"/>
    <s v="Commune de ramassage"/>
    <n v="882"/>
  </r>
  <r>
    <n v="2140"/>
    <n v="354017116483021"/>
    <s v="354017116483021-15 mars"/>
    <x v="2139"/>
    <d v="2022-03-15T14:36:36"/>
    <d v="2022-03-15T14:36:36"/>
    <s v="69203"/>
    <x v="2139"/>
    <x v="2139"/>
    <x v="4"/>
    <s v="Dans 69203"/>
    <s v=""/>
    <x v="3"/>
    <d v="1899-12-30T00:00:02"/>
    <n v="4.1999999999999998E-5"/>
    <s v="passage possible"/>
    <s v="Commune de ramassage"/>
    <n v="883"/>
  </r>
  <r>
    <n v="2141"/>
    <n v="354017116483021"/>
    <s v="354017116483021-15 mars"/>
    <x v="2140"/>
    <d v="2022-03-15T14:36:38"/>
    <d v="2022-03-15T14:36:38"/>
    <s v="69203"/>
    <x v="2140"/>
    <x v="2140"/>
    <x v="4"/>
    <s v="Dans 69203"/>
    <s v=""/>
    <x v="2"/>
    <d v="1899-12-30T00:01:04"/>
    <n v="-2.5000000000000001E-4"/>
    <s v="ramassage possible"/>
    <s v="Commune de ramassage"/>
    <n v="884"/>
  </r>
  <r>
    <n v="2142"/>
    <n v="354017116483021"/>
    <s v="354017116483021-15 mars"/>
    <x v="2141"/>
    <d v="2022-03-15T14:37:42"/>
    <d v="2022-03-15T14:37:42"/>
    <s v="69203"/>
    <x v="2141"/>
    <x v="2141"/>
    <x v="4"/>
    <s v="Dans 69203"/>
    <s v=""/>
    <x v="2"/>
    <d v="1899-12-30T00:00:06"/>
    <n v="1.17E-4"/>
    <s v="ramassage possible"/>
    <s v="Commune de ramassage"/>
    <n v="885"/>
  </r>
  <r>
    <n v="2143"/>
    <n v="354017116483021"/>
    <s v="354017116483021-15 mars"/>
    <x v="2142"/>
    <d v="2022-03-15T14:37:48"/>
    <d v="2022-03-15T14:37:48"/>
    <s v="69203"/>
    <x v="2142"/>
    <x v="2142"/>
    <x v="4"/>
    <s v="Dans 69203"/>
    <s v=""/>
    <x v="46"/>
    <d v="1899-12-30T00:00:07"/>
    <n v="1.03E-4"/>
    <s v="ramassage possible"/>
    <s v="Commune de ramassage"/>
    <n v="886"/>
  </r>
  <r>
    <n v="2144"/>
    <n v="354017116483021"/>
    <s v="354017116483021-15 mars"/>
    <x v="2143"/>
    <d v="2022-03-15T14:37:55"/>
    <d v="2022-03-15T14:37:55"/>
    <s v="69203"/>
    <x v="2143"/>
    <x v="2143"/>
    <x v="4"/>
    <s v="Dans 69203"/>
    <s v=""/>
    <x v="46"/>
    <d v="1899-12-30T00:00:04"/>
    <n v="5.1999999999999997E-5"/>
    <s v="ramassage possible"/>
    <s v="Commune de ramassage"/>
    <n v="887"/>
  </r>
  <r>
    <n v="2145"/>
    <n v="354017116483021"/>
    <s v="354017116483021-15 mars"/>
    <x v="2144"/>
    <d v="2022-03-15T14:37:59"/>
    <d v="2022-03-15T14:37:59"/>
    <s v="69203"/>
    <x v="2144"/>
    <x v="2144"/>
    <x v="4"/>
    <s v="Dans 69203"/>
    <s v=""/>
    <x v="2"/>
    <d v="1899-12-30T00:00:14"/>
    <n v="4.0000000000000003E-5"/>
    <s v="ramassage possible"/>
    <s v="Commune de ramassage"/>
    <n v="888"/>
  </r>
  <r>
    <n v="2146"/>
    <n v="354017116483021"/>
    <s v="354017116483021-15 mars"/>
    <x v="2145"/>
    <d v="2022-03-15T14:38:13"/>
    <d v="2022-03-15T14:38:13"/>
    <s v="69203"/>
    <x v="2145"/>
    <x v="2145"/>
    <x v="4"/>
    <s v="Dans 69203"/>
    <s v=""/>
    <x v="0"/>
    <d v="1899-12-30T00:01:07"/>
    <n v="5.2599999999999999E-4"/>
    <s v="ramassage possible"/>
    <s v="Commune de passage"/>
    <n v="889"/>
  </r>
  <r>
    <n v="2147"/>
    <n v="354017116483021"/>
    <s v="354017116483021-15 mars"/>
    <x v="2146"/>
    <d v="2022-03-15T14:39:20"/>
    <d v="2022-03-15T14:39:20"/>
    <s v="69203"/>
    <x v="2146"/>
    <x v="2146"/>
    <x v="4"/>
    <s v="Dans 69203"/>
    <s v=""/>
    <x v="0"/>
    <d v="1899-12-30T00:00:07"/>
    <n v="5.0000000000000002E-5"/>
    <s v="ramassage possible"/>
    <s v="Commune de passage"/>
    <n v="890"/>
  </r>
  <r>
    <n v="2148"/>
    <n v="354017116483021"/>
    <s v="354017116483021-15 mars"/>
    <x v="2147"/>
    <d v="2022-03-15T14:39:27"/>
    <d v="2022-03-15T14:39:27"/>
    <s v="69203"/>
    <x v="2147"/>
    <x v="2147"/>
    <x v="4"/>
    <s v="Dans 69203"/>
    <s v=""/>
    <x v="2"/>
    <d v="1899-12-30T00:00:14"/>
    <n v="-5.8E-5"/>
    <s v="ramassage possible"/>
    <s v="Commune de ramassage"/>
    <n v="891"/>
  </r>
  <r>
    <n v="2149"/>
    <n v="354017116483021"/>
    <s v="354017116483021-15 mars"/>
    <x v="2148"/>
    <d v="2022-03-15T14:39:41"/>
    <d v="2022-03-15T14:39:41"/>
    <s v="69203"/>
    <x v="2148"/>
    <x v="2148"/>
    <x v="4"/>
    <s v="Dans 69203"/>
    <s v=""/>
    <x v="2"/>
    <d v="1899-12-30T00:00:09"/>
    <n v="-1.15E-4"/>
    <s v="ramassage possible"/>
    <s v="Commune de ramassage"/>
    <n v="892"/>
  </r>
  <r>
    <n v="2150"/>
    <n v="354017116483021"/>
    <s v="354017116483021-15 mars"/>
    <x v="2149"/>
    <d v="2022-03-15T14:39:50"/>
    <d v="2022-03-15T14:39:50"/>
    <s v="69203"/>
    <x v="2149"/>
    <x v="2149"/>
    <x v="4"/>
    <s v="Dans 69203"/>
    <s v=""/>
    <x v="22"/>
    <d v="1899-12-30T00:00:04"/>
    <n v="5.0000000000000002E-5"/>
    <s v="passage possible"/>
    <s v="Commune de ramassage"/>
    <n v="893"/>
  </r>
  <r>
    <n v="2151"/>
    <n v="354017116483021"/>
    <s v="354017116483021-15 mars"/>
    <x v="2150"/>
    <d v="2022-03-15T14:39:54"/>
    <d v="2022-03-15T14:39:54"/>
    <s v="69203"/>
    <x v="2150"/>
    <x v="2150"/>
    <x v="4"/>
    <s v="Dans 69203"/>
    <s v=""/>
    <x v="31"/>
    <d v="1899-12-30T00:00:16"/>
    <n v="1.93E-4"/>
    <s v="ramassage possible"/>
    <s v="Commune de ramassage"/>
    <n v="894"/>
  </r>
  <r>
    <n v="2152"/>
    <n v="354017116483021"/>
    <s v="354017116483021-15 mars"/>
    <x v="2151"/>
    <d v="2022-03-15T14:40:10"/>
    <d v="2022-03-15T14:40:10"/>
    <s v="69203"/>
    <x v="2151"/>
    <x v="2151"/>
    <x v="4"/>
    <s v="Dans 69203"/>
    <s v=""/>
    <x v="22"/>
    <d v="1899-12-30T00:00:03"/>
    <n v="6.4999999999999994E-5"/>
    <s v="passage possible"/>
    <s v="Commune de ramassage"/>
    <n v="895"/>
  </r>
  <r>
    <n v="2153"/>
    <n v="354017116483021"/>
    <s v="354017116483021-15 mars"/>
    <x v="2152"/>
    <d v="2022-03-15T14:40:13"/>
    <d v="2022-03-15T14:40:13"/>
    <s v="69203"/>
    <x v="2152"/>
    <x v="2152"/>
    <x v="4"/>
    <s v="Dans 69203"/>
    <s v=""/>
    <x v="2"/>
    <d v="1899-12-30T00:00:06"/>
    <n v="6.9999999999999999E-6"/>
    <s v="ramassage possible"/>
    <s v="Commune de ramassage"/>
    <n v="896"/>
  </r>
  <r>
    <n v="2154"/>
    <n v="354017116483021"/>
    <s v="354017116483021-15 mars"/>
    <x v="2153"/>
    <d v="2022-03-15T14:40:19"/>
    <d v="2022-03-15T14:40:19"/>
    <s v="69203"/>
    <x v="2153"/>
    <x v="2153"/>
    <x v="4"/>
    <s v="Dans 69203"/>
    <s v=""/>
    <x v="0"/>
    <d v="1899-12-30T00:00:59"/>
    <n v="5.1999999999999995E-4"/>
    <s v="ramassage possible"/>
    <s v="Commune de passage"/>
    <n v="897"/>
  </r>
  <r>
    <n v="2155"/>
    <n v="354017116483021"/>
    <s v="354017116483021-15 mars"/>
    <x v="2154"/>
    <d v="2022-03-15T14:41:18"/>
    <d v="2022-03-15T14:41:18"/>
    <s v="69203"/>
    <x v="2154"/>
    <x v="2154"/>
    <x v="4"/>
    <s v="Dans 69203"/>
    <s v=""/>
    <x v="31"/>
    <d v="1899-12-30T00:00:08"/>
    <n v="1.07E-4"/>
    <s v="ramassage possible"/>
    <s v="Commune de ramassage"/>
    <n v="898"/>
  </r>
  <r>
    <n v="2156"/>
    <n v="354017116483021"/>
    <s v="354017116483021-15 mars"/>
    <x v="2155"/>
    <d v="2022-03-15T14:41:26"/>
    <d v="2022-03-15T14:41:26"/>
    <s v="69203"/>
    <x v="2155"/>
    <x v="2155"/>
    <x v="4"/>
    <s v="Dans 69203"/>
    <s v=""/>
    <x v="27"/>
    <d v="1899-12-30T00:00:03"/>
    <n v="3.0000000000000001E-5"/>
    <s v="passage possible"/>
    <s v="Commune de ramassage"/>
    <n v="899"/>
  </r>
  <r>
    <n v="2157"/>
    <n v="354017116483021"/>
    <s v="354017116483021-15 mars"/>
    <x v="2156"/>
    <d v="2022-03-15T14:41:29"/>
    <d v="2022-03-15T14:41:29"/>
    <s v="69203"/>
    <x v="2156"/>
    <x v="2156"/>
    <x v="4"/>
    <s v="Dans 69203"/>
    <s v=""/>
    <x v="2"/>
    <d v="1899-12-30T00:00:06"/>
    <n v="9.7999999999999997E-5"/>
    <s v="ramassage possible"/>
    <s v="Commune de ramassage"/>
    <n v="900"/>
  </r>
  <r>
    <n v="2158"/>
    <n v="354017116483021"/>
    <s v="354017116483021-15 mars"/>
    <x v="2157"/>
    <d v="2022-03-15T14:41:35"/>
    <d v="2022-03-15T14:41:35"/>
    <s v="69203"/>
    <x v="2157"/>
    <x v="2157"/>
    <x v="4"/>
    <s v="Dans 69203"/>
    <s v=""/>
    <x v="31"/>
    <d v="1899-12-30T00:00:36"/>
    <n v="1.25E-3"/>
    <s v="ramassage possible"/>
    <s v="Commune de ramassage"/>
    <n v="901"/>
  </r>
  <r>
    <n v="2159"/>
    <n v="354017116483021"/>
    <s v="354017116483021-15 mars"/>
    <x v="2158"/>
    <d v="2022-03-15T14:42:11"/>
    <d v="2022-03-15T14:42:11"/>
    <s v="69203"/>
    <x v="2158"/>
    <x v="2158"/>
    <x v="4"/>
    <s v="Dans 69203"/>
    <s v=""/>
    <x v="25"/>
    <d v="1899-12-30T00:00:18"/>
    <n v="5.1999999999999997E-5"/>
    <s v="passage possible"/>
    <s v="Commune de ramassage"/>
    <n v="902"/>
  </r>
  <r>
    <n v="2160"/>
    <n v="354017116483021"/>
    <s v="354017116483021-15 mars"/>
    <x v="2159"/>
    <d v="2022-03-15T14:42:29"/>
    <d v="2022-03-15T14:42:29"/>
    <s v="69203"/>
    <x v="2159"/>
    <x v="2159"/>
    <x v="4"/>
    <s v="Dans 69203"/>
    <s v=""/>
    <x v="25"/>
    <d v="1899-12-30T00:00:03"/>
    <n v="1.5300000000000001E-4"/>
    <s v="passage possible"/>
    <s v="Commune de ramassage"/>
    <n v="903"/>
  </r>
  <r>
    <n v="2161"/>
    <n v="354017116483021"/>
    <s v="354017116483021-15 mars"/>
    <x v="2160"/>
    <d v="2022-03-15T14:42:32"/>
    <d v="2022-03-15T14:42:32"/>
    <s v="69203"/>
    <x v="2160"/>
    <x v="2160"/>
    <x v="4"/>
    <s v="Dans 69203"/>
    <s v=""/>
    <x v="49"/>
    <d v="1899-12-30T00:00:03"/>
    <n v="2.3699999999999999E-4"/>
    <s v="passage possible"/>
    <s v="Commune de ramassage"/>
    <n v="904"/>
  </r>
  <r>
    <n v="2162"/>
    <n v="354017116483021"/>
    <s v="354017116483021-15 mars"/>
    <x v="2161"/>
    <d v="2022-03-15T14:42:35"/>
    <d v="2022-03-15T14:42:35"/>
    <s v="69203"/>
    <x v="2161"/>
    <x v="2161"/>
    <x v="4"/>
    <s v="Dans 69203"/>
    <s v=""/>
    <x v="25"/>
    <d v="1899-12-30T00:00:10"/>
    <n v="4.0999999999999999E-4"/>
    <s v="passage possible"/>
    <s v="Commune de ramassage"/>
    <n v="905"/>
  </r>
  <r>
    <n v="2163"/>
    <n v="354017116483021"/>
    <s v="354017116483021-15 mars"/>
    <x v="2162"/>
    <d v="2022-03-15T14:42:45"/>
    <d v="2022-03-15T14:42:45"/>
    <s v="69203"/>
    <x v="2162"/>
    <x v="2162"/>
    <x v="4"/>
    <s v="Dans 69203"/>
    <s v=""/>
    <x v="1"/>
    <d v="1899-12-30T00:00:15"/>
    <n v="4.2299999999999998E-4"/>
    <s v="ramassage possible"/>
    <s v="Commune de ramassage"/>
    <n v="906"/>
  </r>
  <r>
    <n v="2164"/>
    <n v="354017116483021"/>
    <s v="354017116483021-15 mars"/>
    <x v="2163"/>
    <d v="2022-03-15T14:43:00"/>
    <d v="2022-03-15T14:43:00"/>
    <s v="69203"/>
    <x v="2163"/>
    <x v="2163"/>
    <x v="4"/>
    <s v="Dans 69203"/>
    <s v=""/>
    <x v="25"/>
    <d v="1899-12-30T00:00:12"/>
    <n v="3.0499999999999999E-4"/>
    <s v="passage possible"/>
    <s v="Commune de ramassage"/>
    <n v="907"/>
  </r>
  <r>
    <n v="2165"/>
    <n v="354017116483021"/>
    <s v="354017116483021-15 mars"/>
    <x v="2164"/>
    <d v="2022-03-15T14:43:12"/>
    <d v="2022-03-15T14:43:12"/>
    <s v="69203"/>
    <x v="2164"/>
    <x v="2164"/>
    <x v="4"/>
    <s v="Dans 69203"/>
    <s v=""/>
    <x v="23"/>
    <d v="1899-12-30T00:00:09"/>
    <n v="-1.7E-5"/>
    <s v="passage possible"/>
    <s v="Commune de ramassage"/>
    <n v="908"/>
  </r>
  <r>
    <n v="2166"/>
    <n v="354017116483021"/>
    <s v="354017116483021-15 mars"/>
    <x v="2165"/>
    <d v="2022-03-15T14:43:21"/>
    <d v="2022-03-15T14:43:21"/>
    <s v="69203"/>
    <x v="2165"/>
    <x v="2165"/>
    <x v="4"/>
    <s v="Dans 69203"/>
    <s v=""/>
    <x v="25"/>
    <d v="1899-12-30T00:00:03"/>
    <n v="9.8999999999999994E-5"/>
    <s v="passage possible"/>
    <s v="Commune de ramassage"/>
    <n v="909"/>
  </r>
  <r>
    <n v="2167"/>
    <n v="354017116483021"/>
    <s v="354017116483021-15 mars"/>
    <x v="2166"/>
    <d v="2022-03-15T14:43:24"/>
    <d v="2022-03-15T14:43:24"/>
    <s v="69203"/>
    <x v="2166"/>
    <x v="2166"/>
    <x v="4"/>
    <s v="Dans 69203"/>
    <s v=""/>
    <x v="25"/>
    <d v="1899-12-30T00:00:01"/>
    <n v="1.2799999999999999E-4"/>
    <s v="passage possible"/>
    <s v="Commune de ramassage"/>
    <n v="910"/>
  </r>
  <r>
    <n v="2168"/>
    <n v="354017116483021"/>
    <s v="354017116483021-15 mars"/>
    <x v="2167"/>
    <d v="2022-03-15T14:43:25"/>
    <d v="2022-03-15T14:43:25"/>
    <s v="69203"/>
    <x v="2167"/>
    <x v="2167"/>
    <x v="4"/>
    <s v="Dans 69203"/>
    <s v=""/>
    <x v="23"/>
    <d v="1899-12-30T00:00:03"/>
    <n v="1.7000000000000001E-4"/>
    <s v="passage possible"/>
    <s v="Commune de ramassage"/>
    <n v="911"/>
  </r>
  <r>
    <n v="2169"/>
    <n v="354017116483021"/>
    <s v="354017116483021-15 mars"/>
    <x v="2168"/>
    <d v="2022-03-15T14:43:28"/>
    <d v="2022-03-15T14:43:28"/>
    <s v="69203"/>
    <x v="2168"/>
    <x v="2168"/>
    <x v="4"/>
    <s v="Dans 69203"/>
    <s v=""/>
    <x v="51"/>
    <d v="1899-12-30T00:01:06"/>
    <n v="9.4200000000000002E-4"/>
    <s v="passage possible"/>
    <s v="Commune de ramassage"/>
    <n v="912"/>
  </r>
  <r>
    <n v="2170"/>
    <n v="354017116483021"/>
    <s v="354017116483021-15 mars"/>
    <x v="2169"/>
    <d v="2022-03-15T14:44:34"/>
    <d v="2022-03-15T14:44:34"/>
    <s v="69203"/>
    <x v="2169"/>
    <x v="2169"/>
    <x v="4"/>
    <s v="Dans 69203"/>
    <s v=""/>
    <x v="6"/>
    <d v="1899-12-30T00:00:03"/>
    <n v="1.4300000000000001E-4"/>
    <s v="passage possible"/>
    <s v="Commune de ramassage"/>
    <n v="913"/>
  </r>
  <r>
    <n v="2171"/>
    <n v="354017116483021"/>
    <s v="354017116483021-15 mars"/>
    <x v="2170"/>
    <d v="2022-03-15T14:44:37"/>
    <d v="2022-03-15T14:44:37"/>
    <s v="69203"/>
    <x v="2170"/>
    <x v="2170"/>
    <x v="4"/>
    <s v="Dans 69203"/>
    <s v=""/>
    <x v="36"/>
    <d v="1899-12-30T00:00:02"/>
    <n v="1.3200000000000001E-4"/>
    <s v="passage possible"/>
    <s v="Commune de ramassage"/>
    <n v="914"/>
  </r>
  <r>
    <n v="2172"/>
    <n v="354017116483021"/>
    <s v="354017116483021-15 mars"/>
    <x v="2171"/>
    <d v="2022-03-15T14:44:39"/>
    <d v="2022-03-15T14:44:39"/>
    <s v="69203"/>
    <x v="2171"/>
    <x v="2171"/>
    <x v="4"/>
    <s v="Dans 69203"/>
    <s v=""/>
    <x v="25"/>
    <d v="1899-12-30T00:00:31"/>
    <n v="5.4799999999999998E-4"/>
    <s v="passage possible"/>
    <s v="Commune de ramassage"/>
    <n v="915"/>
  </r>
  <r>
    <n v="2173"/>
    <n v="354017116483021"/>
    <s v="354017116483021-15 mars"/>
    <x v="2172"/>
    <d v="2022-03-15T14:45:10"/>
    <d v="2022-03-15T14:45:10"/>
    <s v="69203"/>
    <x v="2172"/>
    <x v="2172"/>
    <x v="4"/>
    <s v="Dans 69203"/>
    <s v=""/>
    <x v="3"/>
    <d v="1899-12-30T00:00:16"/>
    <n v="-6.4999999999999994E-5"/>
    <s v="passage possible"/>
    <s v="Commune de ramassage"/>
    <n v="916"/>
  </r>
  <r>
    <n v="2174"/>
    <n v="354017116483021"/>
    <s v="354017116483021-15 mars"/>
    <x v="2173"/>
    <d v="2022-03-15T14:45:26"/>
    <d v="2022-03-15T14:45:26"/>
    <s v="69203"/>
    <x v="2173"/>
    <x v="2173"/>
    <x v="4"/>
    <s v="Dans 69203"/>
    <s v=""/>
    <x v="25"/>
    <d v="1899-12-30T00:00:10"/>
    <n v="4.0200000000000001E-4"/>
    <s v="passage possible"/>
    <s v="Commune de ramassage"/>
    <n v="917"/>
  </r>
  <r>
    <n v="2175"/>
    <n v="354017116483021"/>
    <s v="354017116483021-15 mars"/>
    <x v="2174"/>
    <d v="2022-03-15T14:45:36"/>
    <d v="2022-03-15T14:45:36"/>
    <s v="69203"/>
    <x v="2174"/>
    <x v="2174"/>
    <x v="4"/>
    <s v="Dans 69203"/>
    <s v=""/>
    <x v="36"/>
    <d v="1899-12-30T00:00:07"/>
    <n v="4.9600000000000002E-4"/>
    <s v="passage possible"/>
    <s v="Commune de ramassage"/>
    <n v="918"/>
  </r>
  <r>
    <n v="2176"/>
    <n v="354017116483021"/>
    <s v="354017116483021-15 mars"/>
    <x v="2175"/>
    <d v="2022-03-15T14:45:43"/>
    <d v="2022-03-15T14:45:43"/>
    <s v="69203"/>
    <x v="2175"/>
    <x v="2175"/>
    <x v="4"/>
    <s v="Dans 69203"/>
    <s v=""/>
    <x v="28"/>
    <d v="1899-12-30T00:00:57"/>
    <n v="2.787E-3"/>
    <s v="passage possible"/>
    <s v="Commune de ramassage"/>
    <n v="919"/>
  </r>
  <r>
    <n v="2177"/>
    <n v="354017116483021"/>
    <s v="354017116483021-15 mars"/>
    <x v="2176"/>
    <d v="2022-03-15T14:46:40"/>
    <d v="2022-03-15T14:46:40"/>
    <s v="69203"/>
    <x v="2176"/>
    <x v="2176"/>
    <x v="4"/>
    <s v="Dans 69203"/>
    <s v=""/>
    <x v="7"/>
    <d v="1899-12-30T00:01:41"/>
    <n v="5.9329999999999999E-3"/>
    <s v="passage possible"/>
    <s v="Commune de ramassage"/>
    <n v="920"/>
  </r>
  <r>
    <n v="2178"/>
    <n v="354017116483021"/>
    <s v="354017116483021-15 mars"/>
    <x v="2177"/>
    <d v="2022-03-15T14:48:21"/>
    <d v="2022-03-15T14:48:21"/>
    <s v="69203"/>
    <x v="2177"/>
    <x v="2177"/>
    <x v="4"/>
    <s v="Dans 69203"/>
    <s v=""/>
    <x v="30"/>
    <d v="1899-12-30T00:00:28"/>
    <n v="1.127E-3"/>
    <s v="passage possible"/>
    <s v="Commune de ramassage"/>
    <n v="921"/>
  </r>
  <r>
    <n v="2179"/>
    <n v="354017116483021"/>
    <s v="354017116483021-15 mars"/>
    <x v="2178"/>
    <d v="2022-03-15T14:48:49"/>
    <d v="2022-03-15T14:48:49"/>
    <s v="69203"/>
    <x v="2178"/>
    <x v="2178"/>
    <x v="4"/>
    <s v="Dans 69203"/>
    <s v=""/>
    <x v="46"/>
    <d v="1899-12-30T00:00:11"/>
    <n v="4.0000000000000003E-5"/>
    <s v="ramassage possible"/>
    <s v="Commune de ramassage"/>
    <n v="922"/>
  </r>
  <r>
    <n v="2180"/>
    <n v="354017116483021"/>
    <s v="354017116483021-15 mars"/>
    <x v="2179"/>
    <d v="2022-03-15T14:49:00"/>
    <d v="2022-03-15T14:49:00"/>
    <s v="69203"/>
    <x v="2179"/>
    <x v="2179"/>
    <x v="4"/>
    <s v="Dans 69203"/>
    <s v=""/>
    <x v="8"/>
    <d v="1899-12-30T00:00:07"/>
    <n v="-6.0000000000000002E-5"/>
    <s v="passage possible"/>
    <s v="Commune de ramassage"/>
    <n v="923"/>
  </r>
  <r>
    <n v="2181"/>
    <n v="354017116483021"/>
    <s v="354017116483021-15 mars"/>
    <x v="2180"/>
    <d v="2022-03-15T14:49:07"/>
    <d v="2022-03-15T14:49:07"/>
    <s v="69203"/>
    <x v="2180"/>
    <x v="2180"/>
    <x v="4"/>
    <s v="Dans 69203"/>
    <s v=""/>
    <x v="6"/>
    <d v="1899-12-30T00:00:02"/>
    <n v="6.4999999999999994E-5"/>
    <s v="passage possible"/>
    <s v="Commune de ramassage"/>
    <n v="924"/>
  </r>
  <r>
    <n v="2182"/>
    <n v="354017116483021"/>
    <s v="354017116483021-15 mars"/>
    <x v="2181"/>
    <d v="2022-03-15T14:49:09"/>
    <d v="2022-03-15T14:49:09"/>
    <s v="69203"/>
    <x v="2181"/>
    <x v="2181"/>
    <x v="4"/>
    <s v="Dans 69203"/>
    <s v=""/>
    <x v="3"/>
    <d v="1899-12-30T00:00:06"/>
    <n v="1.95E-4"/>
    <s v="passage possible"/>
    <s v="Commune de ramassage"/>
    <n v="925"/>
  </r>
  <r>
    <n v="2183"/>
    <n v="354017116483021"/>
    <s v="354017116483021-15 mars"/>
    <x v="2182"/>
    <d v="2022-03-15T14:49:15"/>
    <d v="2022-03-15T14:49:15"/>
    <s v="69203"/>
    <x v="2182"/>
    <x v="2182"/>
    <x v="4"/>
    <s v="Dans 69203"/>
    <s v=""/>
    <x v="22"/>
    <d v="1899-12-30T00:00:01"/>
    <n v="5.5000000000000002E-5"/>
    <s v="passage possible"/>
    <s v="Commune de ramassage"/>
    <n v="926"/>
  </r>
  <r>
    <n v="2184"/>
    <n v="354017116483021"/>
    <s v="354017116483021-15 mars"/>
    <x v="2183"/>
    <d v="2022-03-15T14:49:16"/>
    <d v="2022-03-15T14:49:16"/>
    <s v="69203"/>
    <x v="2183"/>
    <x v="2183"/>
    <x v="4"/>
    <s v="Dans 69203"/>
    <s v=""/>
    <x v="27"/>
    <d v="1899-12-30T00:00:31"/>
    <n v="-3.3E-4"/>
    <s v="passage possible"/>
    <s v="Commune de ramassage"/>
    <n v="927"/>
  </r>
  <r>
    <n v="2185"/>
    <n v="354017116483021"/>
    <s v="354017116483021-15 mars"/>
    <x v="2184"/>
    <d v="2022-03-15T14:49:47"/>
    <d v="2022-03-15T14:49:47"/>
    <s v="69203"/>
    <x v="2184"/>
    <x v="2184"/>
    <x v="4"/>
    <s v="Dans 69203"/>
    <s v=""/>
    <x v="2"/>
    <d v="1899-12-30T00:01:41"/>
    <n v="-2.3649999999999999E-3"/>
    <s v="ramassage possible"/>
    <s v="Commune de ramassage"/>
    <n v="928"/>
  </r>
  <r>
    <n v="2186"/>
    <n v="354017116483021"/>
    <s v="354017116483021-15 mars"/>
    <x v="2185"/>
    <d v="2022-03-15T14:51:28"/>
    <d v="2022-03-15T14:51:28"/>
    <s v="69203"/>
    <x v="2185"/>
    <x v="2185"/>
    <x v="4"/>
    <s v="Dans 69203"/>
    <s v=""/>
    <x v="35"/>
    <d v="1899-12-30T00:00:51"/>
    <n v="-2.98E-3"/>
    <s v="passage possible"/>
    <s v="Commune de ramassage"/>
    <n v="929"/>
  </r>
  <r>
    <n v="2187"/>
    <n v="354017116483021"/>
    <s v="354017116483021-15 mars"/>
    <x v="2186"/>
    <d v="2022-03-15T14:52:19"/>
    <d v="2022-03-15T14:52:19"/>
    <s v="69203"/>
    <x v="2186"/>
    <x v="2186"/>
    <x v="4"/>
    <s v="Dans 69203"/>
    <s v=""/>
    <x v="36"/>
    <d v="1899-12-30T00:00:24"/>
    <n v="-1.588E-3"/>
    <s v="passage possible"/>
    <s v="Commune de ramassage"/>
    <n v="930"/>
  </r>
  <r>
    <n v="2188"/>
    <n v="354017116483021"/>
    <s v="354017116483021-15 mars"/>
    <x v="2187"/>
    <d v="2022-03-15T14:52:43"/>
    <d v="2022-03-15T14:52:43"/>
    <s v="69203"/>
    <x v="2187"/>
    <x v="2187"/>
    <x v="4"/>
    <s v="Dans 69203"/>
    <s v=""/>
    <x v="9"/>
    <d v="1899-12-30T00:00:10"/>
    <n v="-8.8000000000000003E-4"/>
    <s v="passage possible"/>
    <s v="Commune de ramassage"/>
    <n v="931"/>
  </r>
  <r>
    <n v="2189"/>
    <n v="354017116483021"/>
    <s v="354017116483021-15 mars"/>
    <x v="2188"/>
    <d v="2022-03-15T14:52:53"/>
    <d v="2022-03-15T14:52:53"/>
    <s v="69203"/>
    <x v="2188"/>
    <x v="2188"/>
    <x v="4"/>
    <s v="Dans 69203"/>
    <s v=""/>
    <x v="50"/>
    <d v="1899-12-30T00:01:02"/>
    <n v="-2.3649999999999999E-3"/>
    <s v="passage possible"/>
    <s v="Commune de ramassage"/>
    <n v="932"/>
  </r>
  <r>
    <n v="2190"/>
    <n v="354017116483021"/>
    <s v="354017116483021-15 mars"/>
    <x v="2189"/>
    <d v="2022-03-15T14:53:55"/>
    <d v="2022-03-15T14:53:55"/>
    <s v="69203"/>
    <x v="2189"/>
    <x v="2189"/>
    <x v="4"/>
    <s v="Dans 69203"/>
    <s v=""/>
    <x v="2"/>
    <d v="1899-12-30T00:01:41"/>
    <n v="1.281E-3"/>
    <s v="ramassage possible"/>
    <s v="Commune de ramassage"/>
    <n v="933"/>
  </r>
  <r>
    <n v="2191"/>
    <n v="354017116483021"/>
    <s v="354017116483021-15 mars"/>
    <x v="2190"/>
    <d v="2022-03-15T14:55:36"/>
    <d v="2022-03-15T14:55:36"/>
    <s v="69203"/>
    <x v="2190"/>
    <x v="2190"/>
    <x v="4"/>
    <s v="Dans 69203"/>
    <s v=""/>
    <x v="0"/>
    <d v="1899-12-30T00:00:20"/>
    <n v="-8.2999999999999998E-5"/>
    <s v="ramassage possible"/>
    <s v="Commune de passage"/>
    <n v="934"/>
  </r>
  <r>
    <n v="2192"/>
    <n v="354017116483021"/>
    <s v="354017116483021-15 mars"/>
    <x v="2191"/>
    <d v="2022-03-15T14:55:56"/>
    <d v="2022-03-15T14:55:56"/>
    <s v="69203"/>
    <x v="2191"/>
    <x v="2191"/>
    <x v="4"/>
    <s v="Dans 69203"/>
    <s v=""/>
    <x v="2"/>
    <d v="1899-12-30T00:00:28"/>
    <n v="-1.1720000000000001E-3"/>
    <s v="ramassage possible"/>
    <s v="Commune de ramassage"/>
    <n v="935"/>
  </r>
  <r>
    <n v="2193"/>
    <n v="354017116483021"/>
    <s v="354017116483021-15 mars"/>
    <x v="2192"/>
    <d v="2022-03-15T14:56:24"/>
    <d v="2022-03-15T14:56:24"/>
    <s v="69203"/>
    <x v="2192"/>
    <x v="2192"/>
    <x v="4"/>
    <s v="Dans 69203"/>
    <s v=""/>
    <x v="36"/>
    <d v="1899-12-30T00:00:11"/>
    <n v="-5.9299999999999999E-4"/>
    <s v="passage possible"/>
    <s v="Commune de ramassage"/>
    <n v="936"/>
  </r>
  <r>
    <n v="2194"/>
    <n v="354017116483021"/>
    <s v="354017116483021-15 mars"/>
    <x v="2193"/>
    <d v="2022-03-15T14:56:35"/>
    <d v="2022-03-15T14:56:35"/>
    <s v="69203"/>
    <x v="2193"/>
    <x v="2193"/>
    <x v="4"/>
    <s v="Dans 69203"/>
    <s v=""/>
    <x v="23"/>
    <d v="1899-12-30T00:00:05"/>
    <n v="-2.0000000000000002E-5"/>
    <s v="passage possible"/>
    <s v="Commune de ramassage"/>
    <n v="937"/>
  </r>
  <r>
    <n v="2195"/>
    <n v="354017116483021"/>
    <s v="354017116483021-15 mars"/>
    <x v="2194"/>
    <d v="2022-03-15T14:56:40"/>
    <d v="2022-03-15T14:56:40"/>
    <s v="69203"/>
    <x v="2194"/>
    <x v="2194"/>
    <x v="4"/>
    <s v="Dans 69203"/>
    <s v=""/>
    <x v="49"/>
    <d v="1899-12-30T00:00:09"/>
    <n v="8.7000000000000001E-5"/>
    <s v="passage possible"/>
    <s v="Commune de ramassage"/>
    <n v="938"/>
  </r>
  <r>
    <n v="2196"/>
    <n v="354017116483021"/>
    <s v="354017116483021-15 mars"/>
    <x v="2195"/>
    <d v="2022-03-15T14:56:49"/>
    <d v="2022-03-15T14:56:49"/>
    <s v="69203"/>
    <x v="2195"/>
    <x v="2195"/>
    <x v="4"/>
    <s v="Dans 69203"/>
    <s v=""/>
    <x v="50"/>
    <d v="1899-12-30T00:00:20"/>
    <n v="-6.7199999999999996E-4"/>
    <s v="passage possible"/>
    <s v="Commune de ramassage"/>
    <n v="939"/>
  </r>
  <r>
    <n v="2197"/>
    <n v="354017116483021"/>
    <s v="354017116483021-15 mars"/>
    <x v="2196"/>
    <d v="2022-03-15T14:57:09"/>
    <d v="2022-03-15T14:57:09"/>
    <s v="69203"/>
    <x v="2196"/>
    <x v="2196"/>
    <x v="4"/>
    <s v="Dans 69203"/>
    <s v=""/>
    <x v="26"/>
    <d v="1899-12-30T00:00:05"/>
    <n v="-1.85E-4"/>
    <s v="passage possible"/>
    <s v="Commune de ramassage"/>
    <n v="940"/>
  </r>
  <r>
    <n v="2198"/>
    <n v="354017116483021"/>
    <s v="354017116483021-15 mars"/>
    <x v="2197"/>
    <d v="2022-03-15T14:57:14"/>
    <d v="2022-03-15T14:57:14"/>
    <s v="69203"/>
    <x v="2197"/>
    <x v="2197"/>
    <x v="4"/>
    <s v="Dans 69203"/>
    <s v=""/>
    <x v="26"/>
    <d v="1899-12-30T00:00:03"/>
    <n v="-1.2300000000000001E-4"/>
    <s v="passage possible"/>
    <s v="Commune de ramassage"/>
    <n v="941"/>
  </r>
  <r>
    <n v="2199"/>
    <n v="354017116483021"/>
    <s v="354017116483021-15 mars"/>
    <x v="2198"/>
    <d v="2022-03-15T14:57:17"/>
    <d v="2022-03-15T14:57:17"/>
    <s v="69203"/>
    <x v="2198"/>
    <x v="2198"/>
    <x v="4"/>
    <s v="Dans 69203"/>
    <s v=""/>
    <x v="24"/>
    <d v="1899-12-30T00:00:24"/>
    <n v="-9.7499999999999996E-4"/>
    <s v="passage possible"/>
    <s v="Commune de ramassage"/>
    <n v="942"/>
  </r>
  <r>
    <n v="2200"/>
    <n v="354017116483021"/>
    <s v="354017116483021-15 mars"/>
    <x v="2199"/>
    <d v="2022-03-15T14:57:41"/>
    <d v="2022-03-15T14:57:41"/>
    <s v="69203"/>
    <x v="2199"/>
    <x v="2199"/>
    <x v="4"/>
    <s v="Dans 69203"/>
    <s v=""/>
    <x v="51"/>
    <d v="1899-12-30T00:00:04"/>
    <n v="-1.8699999999999999E-4"/>
    <s v="passage possible"/>
    <s v="Commune de ramassage"/>
    <n v="943"/>
  </r>
  <r>
    <n v="2201"/>
    <n v="354017116483021"/>
    <s v="354017116483021-15 mars"/>
    <x v="2200"/>
    <d v="2022-03-15T14:57:45"/>
    <d v="2022-03-15T14:57:45"/>
    <s v="69203"/>
    <x v="2200"/>
    <x v="2200"/>
    <x v="4"/>
    <s v="Dans 69203"/>
    <s v=""/>
    <x v="30"/>
    <d v="1899-12-30T00:00:03"/>
    <n v="-4.1999999999999998E-5"/>
    <s v="passage possible"/>
    <s v="Commune de ramassage"/>
    <n v="944"/>
  </r>
  <r>
    <n v="2202"/>
    <n v="354017116483021"/>
    <s v="354017116483021-15 mars"/>
    <x v="2201"/>
    <d v="2022-03-15T14:57:48"/>
    <d v="2022-03-15T14:57:48"/>
    <s v="69203"/>
    <x v="2201"/>
    <x v="2201"/>
    <x v="4"/>
    <s v="Dans 69203"/>
    <s v=""/>
    <x v="50"/>
    <d v="1899-12-30T00:00:11"/>
    <n v="-6.9999999999999994E-5"/>
    <s v="passage possible"/>
    <s v="Commune de ramassage"/>
    <n v="945"/>
  </r>
  <r>
    <n v="2203"/>
    <n v="354017116483021"/>
    <s v="354017116483021-15 mars"/>
    <x v="2202"/>
    <d v="2022-03-15T14:57:59"/>
    <d v="2022-03-15T14:57:59"/>
    <s v="69203"/>
    <x v="2202"/>
    <x v="2202"/>
    <x v="4"/>
    <s v="Dans 69203"/>
    <s v=""/>
    <x v="50"/>
    <d v="1899-12-30T00:00:06"/>
    <n v="-3.1300000000000002E-4"/>
    <s v="passage possible"/>
    <s v="Commune de ramassage"/>
    <n v="946"/>
  </r>
  <r>
    <n v="2204"/>
    <n v="354017116483021"/>
    <s v="354017116483021-15 mars"/>
    <x v="2203"/>
    <d v="2022-03-15T14:58:05"/>
    <d v="2022-03-15T14:58:05"/>
    <s v="69203"/>
    <x v="2203"/>
    <x v="2203"/>
    <x v="4"/>
    <s v="Dans 69203"/>
    <s v=""/>
    <x v="30"/>
    <d v="1899-12-30T00:00:06"/>
    <n v="-3.3199999999999999E-4"/>
    <s v="passage possible"/>
    <s v="Commune de ramassage"/>
    <n v="947"/>
  </r>
  <r>
    <n v="2205"/>
    <n v="354017116483021"/>
    <s v="354017116483021-15 mars"/>
    <x v="2204"/>
    <d v="2022-03-15T14:58:11"/>
    <d v="2022-03-15T14:58:11"/>
    <s v="69203"/>
    <x v="2204"/>
    <x v="2204"/>
    <x v="4"/>
    <s v="Dans 69203"/>
    <s v=""/>
    <x v="9"/>
    <d v="1899-12-30T00:00:12"/>
    <n v="-7.9000000000000001E-4"/>
    <s v="passage possible"/>
    <s v="Commune de ramassage"/>
    <n v="948"/>
  </r>
  <r>
    <n v="2206"/>
    <n v="354017116483021"/>
    <s v="354017116483021-15 mars"/>
    <x v="2205"/>
    <d v="2022-03-15T14:58:23"/>
    <d v="2022-03-15T14:58:23"/>
    <s v="69203"/>
    <x v="2205"/>
    <x v="2205"/>
    <x v="4"/>
    <s v="Dans 69203"/>
    <s v=""/>
    <x v="24"/>
    <d v="1899-12-30T00:00:04"/>
    <n v="-8.0000000000000007E-5"/>
    <s v="passage possible"/>
    <s v="Commune de ramassage"/>
    <n v="949"/>
  </r>
  <r>
    <n v="2207"/>
    <n v="354017116483021"/>
    <s v="354017116483021-15 mars"/>
    <x v="2206"/>
    <d v="2022-03-15T14:58:27"/>
    <d v="2022-03-15T14:58:27"/>
    <s v="69203"/>
    <x v="2206"/>
    <x v="2206"/>
    <x v="4"/>
    <s v="Dans 69203"/>
    <s v=""/>
    <x v="49"/>
    <d v="1899-12-30T00:00:07"/>
    <n v="0"/>
    <s v="passage possible"/>
    <s v="Commune de ramassage"/>
    <n v="950"/>
  </r>
  <r>
    <n v="2208"/>
    <n v="354017116483021"/>
    <s v="354017116483021-15 mars"/>
    <x v="2207"/>
    <d v="2022-03-15T14:58:34"/>
    <d v="2022-03-15T14:58:34"/>
    <s v="69203"/>
    <x v="2207"/>
    <x v="2207"/>
    <x v="4"/>
    <s v="Dans 69203"/>
    <s v=""/>
    <x v="50"/>
    <d v="1899-12-30T00:00:07"/>
    <n v="3.9999999999999998E-6"/>
    <s v="passage possible"/>
    <s v="Commune de ramassage"/>
    <n v="951"/>
  </r>
  <r>
    <n v="2209"/>
    <n v="354017116483021"/>
    <s v="354017116483021-15 mars"/>
    <x v="2208"/>
    <d v="2022-03-15T14:58:41"/>
    <d v="2022-03-15T14:58:41"/>
    <s v="69203"/>
    <x v="2208"/>
    <x v="2208"/>
    <x v="4"/>
    <s v="Dans 69203"/>
    <s v=""/>
    <x v="49"/>
    <d v="1899-12-30T00:00:19"/>
    <n v="-9.1500000000000001E-4"/>
    <s v="passage possible"/>
    <s v="Commune de ramassage"/>
    <n v="952"/>
  </r>
  <r>
    <n v="2210"/>
    <n v="354017116483021"/>
    <s v="354017116483021-15 mars"/>
    <x v="2209"/>
    <d v="2022-03-15T14:59:00"/>
    <d v="2022-03-15T14:59:00"/>
    <s v="69203"/>
    <x v="2209"/>
    <x v="2209"/>
    <x v="4"/>
    <s v="Dans 69203"/>
    <s v=""/>
    <x v="36"/>
    <d v="1899-12-30T00:00:11"/>
    <n v="-2.9399999999999999E-4"/>
    <s v="passage possible"/>
    <s v="Commune de ramassage"/>
    <n v="953"/>
  </r>
  <r>
    <n v="2211"/>
    <n v="354017116483021"/>
    <s v="354017116483021-15 mars"/>
    <x v="2210"/>
    <d v="2022-03-15T14:59:11"/>
    <d v="2022-03-15T14:59:11"/>
    <s v="69203"/>
    <x v="2210"/>
    <x v="2210"/>
    <x v="4"/>
    <s v="Dans 69203"/>
    <s v=""/>
    <x v="3"/>
    <d v="1899-12-30T00:00:02"/>
    <n v="6.9999999999999999E-6"/>
    <s v="passage possible"/>
    <s v="Commune de ramassage"/>
    <n v="954"/>
  </r>
  <r>
    <n v="2212"/>
    <n v="354017116483021"/>
    <s v="354017116483021-15 mars"/>
    <x v="2211"/>
    <d v="2022-03-15T14:59:13"/>
    <d v="2022-03-15T14:59:13"/>
    <s v="69203"/>
    <x v="2211"/>
    <x v="2211"/>
    <x v="4"/>
    <s v="Dans 69203"/>
    <s v=""/>
    <x v="48"/>
    <d v="1899-12-30T00:00:23"/>
    <n v="1.2E-4"/>
    <s v="passage possible"/>
    <s v="Commune de ramassage"/>
    <n v="955"/>
  </r>
  <r>
    <n v="2213"/>
    <n v="354017116483021"/>
    <s v="354017116483021-15 mars"/>
    <x v="2212"/>
    <d v="2022-03-15T14:59:36"/>
    <d v="2022-03-15T14:59:36"/>
    <s v="69203"/>
    <x v="2212"/>
    <x v="2212"/>
    <x v="4"/>
    <s v="Dans 69203"/>
    <s v=""/>
    <x v="51"/>
    <d v="1899-12-30T00:00:03"/>
    <n v="-1.08E-4"/>
    <s v="passage possible"/>
    <s v="Commune de ramassage"/>
    <n v="956"/>
  </r>
  <r>
    <n v="2214"/>
    <n v="354017116483021"/>
    <s v="354017116483021-15 mars"/>
    <x v="2213"/>
    <d v="2022-03-15T14:59:39"/>
    <d v="2022-03-15T14:59:39"/>
    <s v="69203"/>
    <x v="2213"/>
    <x v="2213"/>
    <x v="4"/>
    <s v="Dans 69203"/>
    <s v=""/>
    <x v="49"/>
    <d v="1899-12-30T00:00:02"/>
    <n v="-1.55E-4"/>
    <s v="passage possible"/>
    <s v="Commune de ramassage"/>
    <n v="957"/>
  </r>
  <r>
    <n v="2215"/>
    <n v="354017116483021"/>
    <s v="354017116483021-15 mars"/>
    <x v="2214"/>
    <d v="2022-03-15T14:59:41"/>
    <d v="2022-03-15T14:59:41"/>
    <s v="69203"/>
    <x v="2214"/>
    <x v="2214"/>
    <x v="4"/>
    <s v="Dans 69203"/>
    <s v=""/>
    <x v="24"/>
    <d v="1899-12-30T00:00:25"/>
    <n v="-1.1720000000000001E-3"/>
    <s v="passage possible"/>
    <s v="Commune de ramassage"/>
    <n v="958"/>
  </r>
  <r>
    <n v="2216"/>
    <n v="354017116483021"/>
    <s v="354017116483021-15 mars"/>
    <x v="2215"/>
    <d v="2022-03-15T15:00:06"/>
    <d v="2022-03-15T15:00:06"/>
    <s v="69203"/>
    <x v="2215"/>
    <x v="2215"/>
    <x v="4"/>
    <s v="Dans 69203"/>
    <s v=""/>
    <x v="48"/>
    <d v="1899-12-30T00:00:07"/>
    <n v="-2.1699999999999999E-4"/>
    <s v="passage possible"/>
    <s v="Commune de ramassage"/>
    <n v="959"/>
  </r>
  <r>
    <n v="2217"/>
    <n v="354017116483021"/>
    <s v="354017116483021-15 mars"/>
    <x v="2216"/>
    <d v="2022-03-15T15:00:13"/>
    <d v="2022-03-15T15:00:13"/>
    <s v="69203"/>
    <x v="2216"/>
    <x v="2216"/>
    <x v="4"/>
    <s v="Dans 69203"/>
    <s v=""/>
    <x v="8"/>
    <d v="1899-12-30T00:00:05"/>
    <n v="-7.9999999999999996E-6"/>
    <s v="passage possible"/>
    <s v="Commune de ramassage"/>
    <n v="960"/>
  </r>
  <r>
    <n v="2218"/>
    <n v="354017116483021"/>
    <s v="354017116483021-15 mars"/>
    <x v="2217"/>
    <d v="2022-03-15T15:00:18"/>
    <d v="2022-03-15T15:00:18"/>
    <s v="69203"/>
    <x v="2217"/>
    <x v="2217"/>
    <x v="4"/>
    <s v="Dans 69203"/>
    <s v=""/>
    <x v="23"/>
    <d v="1899-12-30T00:01:44"/>
    <n v="1.7769999999999999E-3"/>
    <s v="passage possible"/>
    <s v="Commune de ramassage"/>
    <n v="961"/>
  </r>
  <r>
    <n v="2219"/>
    <n v="354017116483021"/>
    <s v="354017116483021-15 mars"/>
    <x v="2218"/>
    <d v="2022-03-15T15:02:02"/>
    <d v="2022-03-15T15:02:02"/>
    <s v="69203"/>
    <x v="2218"/>
    <x v="2218"/>
    <x v="4"/>
    <s v="Dans 69203"/>
    <s v=""/>
    <x v="56"/>
    <d v="1899-12-30T00:00:03"/>
    <n v="-4.6500000000000003E-4"/>
    <s v="passage possible"/>
    <s v="Commune de ramassage"/>
    <n v="962"/>
  </r>
  <r>
    <n v="2220"/>
    <n v="354017116483021"/>
    <s v="354017116483021-15 mars"/>
    <x v="2219"/>
    <d v="2022-03-15T15:02:05"/>
    <d v="2022-03-15T15:02:05"/>
    <s v="69203"/>
    <x v="2219"/>
    <x v="2219"/>
    <x v="4"/>
    <s v="Dans 69203"/>
    <s v=""/>
    <x v="38"/>
    <d v="1899-12-30T00:00:22"/>
    <n v="-1.7589999999999999E-3"/>
    <s v="passage possible"/>
    <s v="Commune de ramassage"/>
    <n v="963"/>
  </r>
  <r>
    <n v="2221"/>
    <n v="354017116483021"/>
    <s v="354017116483021-15 mars"/>
    <x v="2220"/>
    <d v="2022-03-15T15:02:27"/>
    <d v="2022-03-15T15:02:27"/>
    <s v="69203"/>
    <x v="2220"/>
    <x v="2220"/>
    <x v="4"/>
    <s v="Dans 69203"/>
    <s v=""/>
    <x v="55"/>
    <d v="1899-12-30T00:00:04"/>
    <n v="-1.5799999999999999E-4"/>
    <s v="passage possible"/>
    <s v="Commune de ramassage"/>
    <n v="964"/>
  </r>
  <r>
    <n v="2222"/>
    <n v="354017116483021"/>
    <s v="354017116483021-15 mars"/>
    <x v="2221"/>
    <d v="2022-03-15T15:02:31"/>
    <d v="2022-03-15T15:02:31"/>
    <s v="69203"/>
    <x v="2221"/>
    <x v="2221"/>
    <x v="4"/>
    <s v="Dans 69203"/>
    <s v=""/>
    <x v="9"/>
    <d v="1899-12-30T00:01:07"/>
    <n v="-7.7000000000000001E-5"/>
    <s v="passage possible"/>
    <s v="Commune de ramassage"/>
    <n v="965"/>
  </r>
  <r>
    <n v="2223"/>
    <n v="354017116483021"/>
    <s v="354017116483021-15 mars"/>
    <x v="2222"/>
    <d v="2022-03-15T15:03:38"/>
    <d v="2022-03-15T15:03:38"/>
    <s v="69203"/>
    <x v="2222"/>
    <x v="2222"/>
    <x v="4"/>
    <s v="Dans 69203"/>
    <s v=""/>
    <x v="0"/>
    <d v="1899-12-30T00:00:18"/>
    <n v="0"/>
    <s v="ramassage possible"/>
    <s v="Commune de passage"/>
    <n v="966"/>
  </r>
  <r>
    <n v="2224"/>
    <n v="354017116483021"/>
    <s v="354017116483021-15 mars"/>
    <x v="2223"/>
    <d v="2022-03-15T15:03:56"/>
    <d v="2022-03-15T15:03:56"/>
    <s v="69203"/>
    <x v="2223"/>
    <x v="2223"/>
    <x v="5"/>
    <s v="Dans 69203"/>
    <s v="sortie 69203"/>
    <x v="0"/>
    <d v="1899-12-30T00:00:41"/>
    <n v="-7.2800000000000002E-4"/>
    <s v="ramassage possible"/>
    <s v="Commune de passage"/>
    <n v="967"/>
  </r>
  <r>
    <n v="2225"/>
    <n v="354017116483021"/>
    <s v="354017116483021-15 mars"/>
    <x v="2224"/>
    <d v="2022-03-15T15:04:37"/>
    <d v="2022-03-15T15:04:37"/>
    <s v="69201"/>
    <x v="2224"/>
    <x v="2224"/>
    <x v="0"/>
    <s v="Entree 69201"/>
    <s v="Entree 69201"/>
    <x v="45"/>
    <d v="1899-12-30T00:00:10"/>
    <n v="-2.7500000000000002E-4"/>
    <s v="passage possible"/>
    <s v="Commune de ramassage"/>
    <n v="968"/>
  </r>
  <r>
    <n v="2226"/>
    <n v="354017116483021"/>
    <s v="354017116483021-15 mars"/>
    <x v="2225"/>
    <d v="2022-03-15T15:04:47"/>
    <d v="2022-03-15T15:04:47"/>
    <s v="69201"/>
    <x v="2225"/>
    <x v="2225"/>
    <x v="0"/>
    <s v="Dans 69201"/>
    <s v=""/>
    <x v="13"/>
    <d v="1899-12-30T00:00:12"/>
    <n v="1.17E-4"/>
    <s v="passage possible"/>
    <s v="Commune de ramassage"/>
    <n v="969"/>
  </r>
  <r>
    <n v="2227"/>
    <n v="354017116483021"/>
    <s v="354017116483021-15 mars"/>
    <x v="2226"/>
    <d v="2022-03-15T15:04:59"/>
    <d v="2022-03-15T15:04:59"/>
    <s v="69201"/>
    <x v="2226"/>
    <x v="2226"/>
    <x v="0"/>
    <s v="Dans 69201"/>
    <s v=""/>
    <x v="36"/>
    <d v="1899-12-30T00:00:05"/>
    <n v="5.5000000000000002E-5"/>
    <s v="passage possible"/>
    <s v="Commune de ramassage"/>
    <n v="970"/>
  </r>
  <r>
    <n v="2228"/>
    <n v="354017116483021"/>
    <s v="354017116483021-15 mars"/>
    <x v="2227"/>
    <d v="2022-03-15T15:05:04"/>
    <d v="2022-03-15T15:05:04"/>
    <s v="69201"/>
    <x v="2227"/>
    <x v="2227"/>
    <x v="0"/>
    <s v="Dans 69201"/>
    <s v=""/>
    <x v="36"/>
    <d v="1899-12-30T00:00:24"/>
    <n v="3.3300000000000002E-4"/>
    <s v="passage possible"/>
    <s v="Commune de ramassage"/>
    <n v="971"/>
  </r>
  <r>
    <n v="2229"/>
    <n v="354017116483021"/>
    <s v="354017116483021-15 mars"/>
    <x v="2228"/>
    <d v="2022-03-15T15:05:28"/>
    <d v="2022-03-15T15:05:28"/>
    <s v="69201"/>
    <x v="2228"/>
    <x v="2228"/>
    <x v="0"/>
    <s v="Dans 69201"/>
    <s v=""/>
    <x v="6"/>
    <d v="1899-12-30T00:00:06"/>
    <n v="5.3000000000000001E-5"/>
    <s v="passage possible"/>
    <s v="Commune de ramassage"/>
    <n v="972"/>
  </r>
  <r>
    <n v="2230"/>
    <n v="354017116483021"/>
    <s v="354017116483021-15 mars"/>
    <x v="2229"/>
    <d v="2022-03-15T15:05:34"/>
    <d v="2022-03-15T15:05:34"/>
    <s v="69201"/>
    <x v="2229"/>
    <x v="2229"/>
    <x v="0"/>
    <s v="Dans 69201"/>
    <s v=""/>
    <x v="7"/>
    <d v="1899-12-30T00:00:04"/>
    <n v="-1.18E-4"/>
    <s v="passage possible"/>
    <s v="Commune de ramassage"/>
    <n v="973"/>
  </r>
  <r>
    <n v="2231"/>
    <n v="354017116483021"/>
    <s v="354017116483021-15 mars"/>
    <x v="2230"/>
    <d v="2022-03-15T15:05:38"/>
    <d v="2022-03-15T15:05:38"/>
    <s v="69201"/>
    <x v="2230"/>
    <x v="2230"/>
    <x v="0"/>
    <s v="Dans 69201"/>
    <s v=""/>
    <x v="24"/>
    <d v="1899-12-30T00:00:04"/>
    <n v="-1.65E-4"/>
    <s v="passage possible"/>
    <s v="Commune de ramassage"/>
    <n v="974"/>
  </r>
  <r>
    <n v="2232"/>
    <n v="354017116483021"/>
    <s v="354017116483021-15 mars"/>
    <x v="2231"/>
    <d v="2022-03-15T15:05:42"/>
    <d v="2022-03-15T15:05:42"/>
    <s v="69201"/>
    <x v="2231"/>
    <x v="2231"/>
    <x v="0"/>
    <s v="Dans 69201"/>
    <s v=""/>
    <x v="24"/>
    <d v="1899-12-30T00:00:14"/>
    <n v="-6.4499999999999996E-4"/>
    <s v="passage possible"/>
    <s v="Commune de ramassage"/>
    <n v="975"/>
  </r>
  <r>
    <n v="2233"/>
    <n v="354017116483021"/>
    <s v="354017116483021-15 mars"/>
    <x v="2232"/>
    <d v="2022-03-15T15:05:56"/>
    <d v="2022-03-15T15:05:56"/>
    <s v="69201"/>
    <x v="2232"/>
    <x v="2232"/>
    <x v="0"/>
    <s v="Dans 69201"/>
    <s v=""/>
    <x v="54"/>
    <d v="1899-12-30T00:00:14"/>
    <n v="-6.1700000000000004E-4"/>
    <s v="passage possible"/>
    <s v="Commune de ramassage"/>
    <n v="976"/>
  </r>
  <r>
    <n v="2234"/>
    <n v="354017116483021"/>
    <s v="354017116483021-15 mars"/>
    <x v="2233"/>
    <d v="2022-03-15T15:06:10"/>
    <d v="2022-03-15T15:06:10"/>
    <s v="69201"/>
    <x v="2233"/>
    <x v="2233"/>
    <x v="0"/>
    <s v="Dans 69201"/>
    <s v=""/>
    <x v="29"/>
    <d v="1899-12-30T00:00:30"/>
    <n v="-1.8079999999999999E-3"/>
    <s v="passage possible"/>
    <s v="Commune de ramassage"/>
    <n v="977"/>
  </r>
  <r>
    <n v="2235"/>
    <n v="354017116483021"/>
    <s v="354017116483021-15 mars"/>
    <x v="2234"/>
    <d v="2022-03-15T15:06:40"/>
    <d v="2022-03-15T15:06:40"/>
    <s v="69201"/>
    <x v="2234"/>
    <x v="2234"/>
    <x v="0"/>
    <s v="Dans 69201"/>
    <s v=""/>
    <x v="29"/>
    <d v="1899-12-30T00:00:05"/>
    <n v="4.8000000000000001E-5"/>
    <s v="passage possible"/>
    <s v="Commune de ramassage"/>
    <n v="978"/>
  </r>
  <r>
    <n v="2236"/>
    <n v="354017116483021"/>
    <s v="354017116483021-15 mars"/>
    <x v="2235"/>
    <d v="2022-03-15T15:06:45"/>
    <d v="2022-03-15T15:06:45"/>
    <s v="69201"/>
    <x v="2235"/>
    <x v="2235"/>
    <x v="0"/>
    <s v="Dans 69201"/>
    <s v=""/>
    <x v="9"/>
    <d v="1899-12-30T00:00:29"/>
    <n v="6.3199999999999997E-4"/>
    <s v="passage possible"/>
    <s v="Commune de ramassage"/>
    <n v="979"/>
  </r>
  <r>
    <n v="2237"/>
    <n v="354017116483021"/>
    <s v="354017116483021-15 mars"/>
    <x v="2236"/>
    <d v="2022-03-15T15:07:14"/>
    <d v="2022-03-15T15:07:14"/>
    <s v="69201"/>
    <x v="2236"/>
    <x v="2236"/>
    <x v="0"/>
    <s v="Dans 69201"/>
    <s v=""/>
    <x v="7"/>
    <d v="1899-12-30T00:00:02"/>
    <n v="-5.1999999999999997E-5"/>
    <s v="passage possible"/>
    <s v="Commune de ramassage"/>
    <n v="980"/>
  </r>
  <r>
    <n v="2238"/>
    <n v="354017116483021"/>
    <s v="354017116483021-15 mars"/>
    <x v="2237"/>
    <d v="2022-03-15T15:07:16"/>
    <d v="2022-03-15T15:07:16"/>
    <s v="69201"/>
    <x v="2237"/>
    <x v="2237"/>
    <x v="0"/>
    <s v="Dans 69201"/>
    <s v=""/>
    <x v="27"/>
    <d v="1899-12-30T00:00:01"/>
    <n v="-4.5000000000000003E-5"/>
    <s v="passage possible"/>
    <s v="Commune de ramassage"/>
    <n v="981"/>
  </r>
  <r>
    <n v="2239"/>
    <n v="354017116483021"/>
    <s v="354017116483021-15 mars"/>
    <x v="2238"/>
    <d v="2022-03-15T15:07:17"/>
    <d v="2022-03-15T15:07:17"/>
    <s v="69201"/>
    <x v="2238"/>
    <x v="2238"/>
    <x v="0"/>
    <s v="Dans 69201"/>
    <s v=""/>
    <x v="46"/>
    <d v="1899-12-30T00:00:13"/>
    <n v="-1.8599999999999999E-4"/>
    <s v="ramassage possible"/>
    <s v="Commune de ramassage"/>
    <n v="982"/>
  </r>
  <r>
    <n v="2240"/>
    <n v="354017116483021"/>
    <s v="354017116483021-15 mars"/>
    <x v="2239"/>
    <d v="2022-03-15T15:07:30"/>
    <d v="2022-03-15T15:07:30"/>
    <s v="69201"/>
    <x v="2239"/>
    <x v="2239"/>
    <x v="0"/>
    <s v="Dans 69201"/>
    <s v=""/>
    <x v="2"/>
    <d v="1899-12-30T00:00:17"/>
    <n v="-5.5000000000000003E-4"/>
    <s v="ramassage possible"/>
    <s v="Commune de ramassage"/>
    <n v="983"/>
  </r>
  <r>
    <n v="2241"/>
    <n v="354017116483021"/>
    <s v="354017116483021-15 mars"/>
    <x v="2240"/>
    <d v="2022-03-15T15:07:47"/>
    <d v="2022-03-15T15:07:47"/>
    <s v="69201"/>
    <x v="2240"/>
    <x v="2240"/>
    <x v="0"/>
    <s v="Dans 69201"/>
    <s v=""/>
    <x v="6"/>
    <d v="1899-12-30T00:00:05"/>
    <n v="-1.7000000000000001E-4"/>
    <s v="passage possible"/>
    <s v="Commune de ramassage"/>
    <n v="984"/>
  </r>
  <r>
    <n v="2242"/>
    <n v="354017116483021"/>
    <s v="354017116483021-15 mars"/>
    <x v="2241"/>
    <d v="2022-03-15T15:07:52"/>
    <d v="2022-03-15T15:07:52"/>
    <s v="69201"/>
    <x v="2241"/>
    <x v="2241"/>
    <x v="0"/>
    <s v="Dans 69201"/>
    <s v=""/>
    <x v="3"/>
    <d v="1899-12-30T00:00:01"/>
    <n v="-4.0000000000000003E-5"/>
    <s v="passage possible"/>
    <s v="Commune de ramassage"/>
    <n v="985"/>
  </r>
  <r>
    <n v="2243"/>
    <n v="354017116483021"/>
    <s v="354017116483021-15 mars"/>
    <x v="2242"/>
    <d v="2022-03-15T15:07:53"/>
    <d v="2022-03-15T15:07:53"/>
    <s v="69201"/>
    <x v="2242"/>
    <x v="2242"/>
    <x v="0"/>
    <s v="Dans 69201"/>
    <s v=""/>
    <x v="31"/>
    <d v="1899-12-30T00:00:04"/>
    <n v="-3.9999999999999998E-6"/>
    <s v="ramassage possible"/>
    <s v="Commune de ramassage"/>
    <n v="986"/>
  </r>
  <r>
    <n v="2244"/>
    <n v="354017116483021"/>
    <s v="354017116483021-15 mars"/>
    <x v="2243"/>
    <d v="2022-03-15T15:07:57"/>
    <d v="2022-03-15T15:07:57"/>
    <s v="69201"/>
    <x v="2243"/>
    <x v="2243"/>
    <x v="0"/>
    <s v="Dans 69201"/>
    <s v=""/>
    <x v="46"/>
    <d v="1899-12-30T00:00:12"/>
    <n v="1.3899999999999999E-4"/>
    <s v="ramassage possible"/>
    <s v="Commune de ramassage"/>
    <n v="987"/>
  </r>
  <r>
    <n v="2245"/>
    <n v="354017116483021"/>
    <s v="354017116483021-15 mars"/>
    <x v="2244"/>
    <d v="2022-03-15T15:08:09"/>
    <d v="2022-03-15T15:08:09"/>
    <s v="69201"/>
    <x v="2244"/>
    <x v="2244"/>
    <x v="0"/>
    <s v="Dans 69201"/>
    <s v=""/>
    <x v="61"/>
    <d v="1899-12-30T00:00:19"/>
    <n v="-1.1E-4"/>
    <s v="ramassage possible"/>
    <s v="Commune de ramassage"/>
    <n v="988"/>
  </r>
  <r>
    <n v="2246"/>
    <n v="354017116483021"/>
    <s v="354017116483021-15 mars"/>
    <x v="2245"/>
    <d v="2022-03-15T15:08:28"/>
    <d v="2022-03-15T15:08:28"/>
    <s v="69201"/>
    <x v="2245"/>
    <x v="2245"/>
    <x v="0"/>
    <s v="Dans 69201"/>
    <s v=""/>
    <x v="31"/>
    <d v="1899-12-30T00:01:02"/>
    <n v="-2.6999999999999999E-5"/>
    <s v="ramassage possible"/>
    <s v="Commune de ramassage"/>
    <n v="989"/>
  </r>
  <r>
    <n v="2247"/>
    <n v="354017116483021"/>
    <s v="354017116483021-15 mars"/>
    <x v="2246"/>
    <d v="2022-03-15T15:09:30"/>
    <d v="2022-03-15T15:09:30"/>
    <s v="69201"/>
    <x v="2246"/>
    <x v="2246"/>
    <x v="0"/>
    <s v="Dans 69201"/>
    <s v=""/>
    <x v="0"/>
    <d v="1899-12-30T00:03:31"/>
    <n v="3.8000000000000002E-5"/>
    <s v="ramassage possible"/>
    <s v="Commune de passage"/>
    <n v="990"/>
  </r>
  <r>
    <n v="2248"/>
    <n v="354017116483021"/>
    <s v="354017116483021-15 mars"/>
    <x v="2247"/>
    <d v="2022-03-15T15:13:01"/>
    <d v="2022-03-15T15:13:01"/>
    <s v="69201"/>
    <x v="2247"/>
    <x v="2247"/>
    <x v="0"/>
    <s v="Dans 69201"/>
    <s v=""/>
    <x v="0"/>
    <d v="1899-12-30T00:00:29"/>
    <n v="6.1499999999999999E-4"/>
    <s v="ramassage possible"/>
    <s v="Commune de passage"/>
    <n v="991"/>
  </r>
  <r>
    <n v="2249"/>
    <n v="354017116483021"/>
    <s v="354017116483021-15 mars"/>
    <x v="2248"/>
    <d v="2022-03-15T15:13:30"/>
    <d v="2022-03-15T15:13:30"/>
    <s v="69201"/>
    <x v="2248"/>
    <x v="2248"/>
    <x v="0"/>
    <s v="Dans 69201"/>
    <s v=""/>
    <x v="36"/>
    <d v="1899-12-30T00:00:02"/>
    <n v="5.0000000000000002E-5"/>
    <s v="passage possible"/>
    <s v="Commune de ramassage"/>
    <n v="992"/>
  </r>
  <r>
    <n v="2250"/>
    <n v="354017116483021"/>
    <s v="354017116483021-15 mars"/>
    <x v="2249"/>
    <d v="2022-03-15T15:13:32"/>
    <d v="2022-03-15T15:13:32"/>
    <s v="69201"/>
    <x v="2249"/>
    <x v="2249"/>
    <x v="0"/>
    <s v="Dans 69201"/>
    <s v=""/>
    <x v="7"/>
    <d v="1899-12-30T00:00:04"/>
    <n v="4.5000000000000003E-5"/>
    <s v="passage possible"/>
    <s v="Commune de ramassage"/>
    <n v="993"/>
  </r>
  <r>
    <n v="2251"/>
    <n v="354017116483021"/>
    <s v="354017116483021-15 mars"/>
    <x v="2250"/>
    <d v="2022-03-15T15:13:36"/>
    <d v="2022-03-15T15:13:36"/>
    <s v="69201"/>
    <x v="2250"/>
    <x v="2250"/>
    <x v="0"/>
    <s v="Dans 69201"/>
    <s v=""/>
    <x v="31"/>
    <d v="1899-12-30T00:00:04"/>
    <n v="7.4999999999999993E-5"/>
    <s v="ramassage possible"/>
    <s v="Commune de ramassage"/>
    <n v="994"/>
  </r>
  <r>
    <n v="2252"/>
    <n v="354017116483021"/>
    <s v="354017116483021-15 mars"/>
    <x v="2251"/>
    <d v="2022-03-15T15:13:40"/>
    <d v="2022-03-15T15:13:40"/>
    <s v="69201"/>
    <x v="2251"/>
    <x v="2251"/>
    <x v="0"/>
    <s v="Dans 69201"/>
    <s v=""/>
    <x v="2"/>
    <d v="1899-12-30T00:00:33"/>
    <n v="1.5200000000000001E-4"/>
    <s v="ramassage possible"/>
    <s v="Commune de ramassage"/>
    <n v="995"/>
  </r>
  <r>
    <n v="2253"/>
    <n v="354017116483021"/>
    <s v="354017116483021-15 mars"/>
    <x v="2252"/>
    <d v="2022-03-15T15:14:13"/>
    <d v="2022-03-15T15:14:13"/>
    <s v="69201"/>
    <x v="2252"/>
    <x v="2252"/>
    <x v="0"/>
    <s v="Dans 69201"/>
    <s v=""/>
    <x v="46"/>
    <d v="1899-12-30T00:00:01"/>
    <n v="-1.0000000000000001E-5"/>
    <s v="ramassage possible"/>
    <s v="Commune de ramassage"/>
    <n v="996"/>
  </r>
  <r>
    <n v="2254"/>
    <n v="354017116483021"/>
    <s v="354017116483021-15 mars"/>
    <x v="2253"/>
    <d v="2022-03-15T15:14:14"/>
    <d v="2022-03-15T15:14:14"/>
    <s v="69201"/>
    <x v="2253"/>
    <x v="2253"/>
    <x v="0"/>
    <s v="Dans 69201"/>
    <s v=""/>
    <x v="3"/>
    <d v="1899-12-30T00:00:05"/>
    <n v="-1E-4"/>
    <s v="passage possible"/>
    <s v="Commune de ramassage"/>
    <n v="997"/>
  </r>
  <r>
    <n v="2255"/>
    <n v="354017116483021"/>
    <s v="354017116483021-15 mars"/>
    <x v="2254"/>
    <d v="2022-03-15T15:14:19"/>
    <d v="2022-03-15T15:14:19"/>
    <s v="69201"/>
    <x v="2254"/>
    <x v="2254"/>
    <x v="1"/>
    <s v="Dans 69201"/>
    <s v="sortie 69201"/>
    <x v="26"/>
    <d v="1899-12-30T00:00:20"/>
    <n v="-7.2499999999999995E-4"/>
    <s v="passage possible"/>
    <s v="Commune de ramassage"/>
    <n v="998"/>
  </r>
  <r>
    <n v="2256"/>
    <n v="354017116483021"/>
    <s v="354017116483021-15 mars"/>
    <x v="2255"/>
    <d v="2022-03-15T15:14:39"/>
    <d v="2022-03-15T15:14:39"/>
    <s v="69178"/>
    <x v="2255"/>
    <x v="2255"/>
    <x v="2"/>
    <s v="Entree 69178"/>
    <s v="Entree 69178"/>
    <x v="45"/>
    <d v="1899-12-30T00:00:09"/>
    <n v="1.25E-4"/>
    <s v="passage possible"/>
    <s v="Commune de ramassage"/>
    <n v="999"/>
  </r>
  <r>
    <n v="2257"/>
    <n v="354017116483021"/>
    <s v="354017116483021-15 mars"/>
    <x v="2256"/>
    <d v="2022-03-15T15:14:48"/>
    <d v="2022-03-15T15:14:48"/>
    <s v="69178"/>
    <x v="2256"/>
    <x v="2256"/>
    <x v="2"/>
    <s v="Dans 69178"/>
    <s v=""/>
    <x v="31"/>
    <d v="1899-12-30T00:00:15"/>
    <n v="1.5699999999999999E-4"/>
    <s v="ramassage possible"/>
    <s v="Commune de ramassage"/>
    <n v="1000"/>
  </r>
  <r>
    <n v="2258"/>
    <n v="354017116483021"/>
    <s v="354017116483021-15 mars"/>
    <x v="2257"/>
    <d v="2022-03-15T15:15:03"/>
    <d v="2022-03-15T15:15:03"/>
    <s v="69178"/>
    <x v="2257"/>
    <x v="2257"/>
    <x v="2"/>
    <s v="Dans 69178"/>
    <s v=""/>
    <x v="46"/>
    <d v="1899-12-30T00:00:38"/>
    <n v="1.771E-3"/>
    <s v="ramassage possible"/>
    <s v="Commune de ramassage"/>
    <n v="1001"/>
  </r>
  <r>
    <n v="2259"/>
    <n v="354017116483021"/>
    <s v="354017116483021-15 mars"/>
    <x v="2258"/>
    <d v="2022-03-15T15:15:41"/>
    <d v="2022-03-15T15:15:41"/>
    <s v="69178"/>
    <x v="2258"/>
    <x v="2258"/>
    <x v="2"/>
    <s v="Dans 69178"/>
    <s v=""/>
    <x v="49"/>
    <d v="1899-12-30T00:01:00"/>
    <n v="3.3050000000000002E-3"/>
    <s v="passage possible"/>
    <s v="Commune de ramassage"/>
    <n v="1002"/>
  </r>
  <r>
    <n v="2260"/>
    <n v="354017116483021"/>
    <s v="354017116483021-15 mars"/>
    <x v="2259"/>
    <d v="2022-03-15T15:16:41"/>
    <d v="2022-03-15T15:16:41"/>
    <s v="69178"/>
    <x v="2259"/>
    <x v="2259"/>
    <x v="3"/>
    <s v="Dans 69178"/>
    <s v="sortie 69178"/>
    <x v="48"/>
    <d v="1899-12-30T00:01:40"/>
    <n v="3.7569999999999999E-3"/>
    <s v="passage possible"/>
    <s v="Commune de ramassage"/>
    <n v="1003"/>
  </r>
  <r>
    <n v="2261"/>
    <n v="354017116483021"/>
    <s v="354017116483021-15 mars"/>
    <x v="2260"/>
    <d v="2022-03-15T15:18:21"/>
    <d v="2022-03-15T15:18:21"/>
    <s v="69201"/>
    <x v="2260"/>
    <x v="2260"/>
    <x v="1"/>
    <s v="Entree 69201"/>
    <s v="sortie 69201"/>
    <x v="62"/>
    <d v="1899-12-30T00:00:21"/>
    <n v="4.9799999999999996E-4"/>
    <s v="passage possible"/>
    <s v="Commune de ramassage"/>
    <n v="1004"/>
  </r>
  <r>
    <n v="2262"/>
    <n v="354017116483021"/>
    <s v="354017116483021-15 mars"/>
    <x v="2261"/>
    <d v="2022-03-15T15:18:42"/>
    <d v="2022-03-15T15:18:42"/>
    <s v="69203"/>
    <x v="2261"/>
    <x v="2261"/>
    <x v="4"/>
    <s v="Entree 69203"/>
    <s v="Entree 69203"/>
    <x v="24"/>
    <d v="1899-12-30T00:00:16"/>
    <n v="6.87E-4"/>
    <s v="passage possible"/>
    <s v="Commune de ramassage"/>
    <n v="1005"/>
  </r>
  <r>
    <n v="2263"/>
    <n v="354017116483021"/>
    <s v="354017116483021-15 mars"/>
    <x v="2262"/>
    <d v="2022-03-15T15:18:58"/>
    <d v="2022-03-15T15:18:58"/>
    <s v="69203"/>
    <x v="2262"/>
    <x v="2262"/>
    <x v="4"/>
    <s v="Dans 69203"/>
    <s v=""/>
    <x v="35"/>
    <d v="1899-12-30T00:01:39"/>
    <n v="2.7799999999999998E-4"/>
    <s v="passage possible"/>
    <s v="Commune de ramassage"/>
    <n v="1006"/>
  </r>
  <r>
    <n v="2264"/>
    <n v="354017116483021"/>
    <s v="354017116483021-15 mars"/>
    <x v="2263"/>
    <d v="2022-03-15T15:20:37"/>
    <d v="2022-03-15T15:20:37"/>
    <s v="69203"/>
    <x v="2263"/>
    <x v="2263"/>
    <x v="4"/>
    <s v="Dans 69203"/>
    <s v=""/>
    <x v="0"/>
    <d v="1899-12-30T00:00:16"/>
    <n v="-1.2999999999999999E-5"/>
    <s v="ramassage possible"/>
    <s v="Commune de passage"/>
    <n v="1007"/>
  </r>
  <r>
    <n v="2265"/>
    <n v="354017116483021"/>
    <s v="354017116483021-15 mars"/>
    <x v="2264"/>
    <d v="2022-03-15T15:20:53"/>
    <d v="2022-03-15T15:20:53"/>
    <s v="69203"/>
    <x v="2264"/>
    <x v="2264"/>
    <x v="4"/>
    <s v="Dans 69203"/>
    <s v=""/>
    <x v="0"/>
    <d v="1899-12-30T00:01:13"/>
    <n v="1.3550000000000001E-3"/>
    <s v="ramassage possible"/>
    <s v="Commune de passage"/>
    <n v="1008"/>
  </r>
  <r>
    <n v="2266"/>
    <n v="354017116483021"/>
    <s v="354017116483021-15 mars"/>
    <x v="2265"/>
    <d v="2022-03-15T15:22:06"/>
    <d v="2022-03-15T15:22:06"/>
    <s v="69203"/>
    <x v="2265"/>
    <x v="2265"/>
    <x v="4"/>
    <s v="Dans 69203"/>
    <s v=""/>
    <x v="24"/>
    <d v="1899-12-30T00:00:04"/>
    <n v="6.7999999999999999E-5"/>
    <s v="passage possible"/>
    <s v="Commune de ramassage"/>
    <n v="1009"/>
  </r>
  <r>
    <n v="2267"/>
    <n v="354017116483021"/>
    <s v="354017116483021-15 mars"/>
    <x v="2266"/>
    <d v="2022-03-15T15:22:10"/>
    <d v="2022-03-15T15:22:10"/>
    <s v="69203"/>
    <x v="2266"/>
    <x v="2266"/>
    <x v="4"/>
    <s v="Dans 69203"/>
    <s v=""/>
    <x v="27"/>
    <d v="1899-12-30T00:00:11"/>
    <n v="-6.0999999999999999E-5"/>
    <s v="passage possible"/>
    <s v="Commune de ramassage"/>
    <n v="1010"/>
  </r>
  <r>
    <n v="2268"/>
    <n v="354017116483021"/>
    <s v="354017116483021-15 mars"/>
    <x v="2267"/>
    <d v="2022-03-15T15:22:21"/>
    <d v="2022-03-15T15:22:21"/>
    <s v="69203"/>
    <x v="2267"/>
    <x v="2267"/>
    <x v="4"/>
    <s v="Dans 69203"/>
    <s v=""/>
    <x v="1"/>
    <d v="1899-12-30T00:00:02"/>
    <n v="-1.05E-4"/>
    <s v="ramassage possible"/>
    <s v="Commune de ramassage"/>
    <n v="1011"/>
  </r>
  <r>
    <n v="2269"/>
    <n v="354017116483021"/>
    <s v="354017116483021-15 mars"/>
    <x v="2268"/>
    <d v="2022-03-15T15:22:23"/>
    <d v="2022-03-15T15:22:23"/>
    <s v="69203"/>
    <x v="2268"/>
    <x v="2268"/>
    <x v="4"/>
    <s v="Dans 69203"/>
    <s v=""/>
    <x v="3"/>
    <d v="1899-12-30T00:00:27"/>
    <n v="-1.2689999999999999E-3"/>
    <s v="passage possible"/>
    <s v="Commune de ramassage"/>
    <n v="1012"/>
  </r>
  <r>
    <n v="2270"/>
    <n v="354017116483021"/>
    <s v="354017116483021-15 mars"/>
    <x v="2269"/>
    <d v="2022-03-15T15:22:50"/>
    <d v="2022-03-15T15:22:50"/>
    <s v="69203"/>
    <x v="2269"/>
    <x v="2269"/>
    <x v="4"/>
    <s v="Dans 69203"/>
    <s v=""/>
    <x v="28"/>
    <d v="1899-12-30T00:00:21"/>
    <n v="-2.1499999999999999E-4"/>
    <s v="passage possible"/>
    <s v="Commune de ramassage"/>
    <n v="1013"/>
  </r>
  <r>
    <n v="2271"/>
    <n v="354017116483021"/>
    <s v="354017116483021-15 mars"/>
    <x v="2270"/>
    <d v="2022-03-15T15:23:11"/>
    <d v="2022-03-15T15:23:11"/>
    <s v="69203"/>
    <x v="2270"/>
    <x v="2270"/>
    <x v="4"/>
    <s v="Dans 69203"/>
    <s v=""/>
    <x v="24"/>
    <d v="1899-12-30T00:00:02"/>
    <n v="7.4999999999999993E-5"/>
    <s v="passage possible"/>
    <s v="Commune de ramassage"/>
    <n v="1014"/>
  </r>
  <r>
    <n v="2272"/>
    <n v="354017116483021"/>
    <s v="354017116483021-15 mars"/>
    <x v="2271"/>
    <d v="2022-03-15T15:23:13"/>
    <d v="2022-03-15T15:23:13"/>
    <s v="69203"/>
    <x v="2271"/>
    <x v="2271"/>
    <x v="4"/>
    <s v="Dans 69203"/>
    <s v=""/>
    <x v="26"/>
    <d v="1899-12-30T00:00:02"/>
    <n v="1.15E-4"/>
    <s v="passage possible"/>
    <s v="Commune de ramassage"/>
    <n v="1015"/>
  </r>
  <r>
    <n v="2273"/>
    <n v="354017116483021"/>
    <s v="354017116483021-15 mars"/>
    <x v="2272"/>
    <d v="2022-03-15T15:23:15"/>
    <d v="2022-03-15T15:23:15"/>
    <s v="69203"/>
    <x v="2272"/>
    <x v="2272"/>
    <x v="4"/>
    <s v="Dans 69203"/>
    <s v=""/>
    <x v="23"/>
    <d v="1899-12-30T00:00:02"/>
    <n v="1.85E-4"/>
    <s v="passage possible"/>
    <s v="Commune de ramassage"/>
    <n v="1016"/>
  </r>
  <r>
    <n v="2274"/>
    <n v="354017116483021"/>
    <s v="354017116483021-15 mars"/>
    <x v="2273"/>
    <d v="2022-03-15T15:23:17"/>
    <d v="2022-03-15T15:23:17"/>
    <s v="69203"/>
    <x v="2273"/>
    <x v="2273"/>
    <x v="4"/>
    <s v="Dans 69203"/>
    <s v=""/>
    <x v="30"/>
    <d v="1899-12-30T00:00:21"/>
    <n v="9.5399999999999999E-4"/>
    <s v="passage possible"/>
    <s v="Commune de ramassage"/>
    <n v="1017"/>
  </r>
  <r>
    <n v="2275"/>
    <n v="354017116483021"/>
    <s v="354017116483021-15 mars"/>
    <x v="2274"/>
    <d v="2022-03-15T15:23:38"/>
    <d v="2022-03-15T15:23:38"/>
    <s v="69203"/>
    <x v="2274"/>
    <x v="2274"/>
    <x v="4"/>
    <s v="Dans 69203"/>
    <s v=""/>
    <x v="31"/>
    <d v="1899-12-30T00:00:05"/>
    <n v="4.6E-5"/>
    <s v="ramassage possible"/>
    <s v="Commune de ramassage"/>
    <n v="1018"/>
  </r>
  <r>
    <n v="2276"/>
    <n v="354017116483021"/>
    <s v="354017116483021-15 mars"/>
    <x v="2275"/>
    <d v="2022-03-15T15:23:43"/>
    <d v="2022-03-15T15:23:43"/>
    <s v="69203"/>
    <x v="2275"/>
    <x v="2275"/>
    <x v="4"/>
    <s v="Dans 69203"/>
    <s v=""/>
    <x v="27"/>
    <d v="1899-12-30T00:01:17"/>
    <n v="-5.8E-5"/>
    <s v="passage possible"/>
    <s v="Commune de ramassage"/>
    <n v="1019"/>
  </r>
  <r>
    <n v="2277"/>
    <n v="354017116483021"/>
    <s v="354017116483021-15 mars"/>
    <x v="2276"/>
    <d v="2022-03-15T15:25:00"/>
    <d v="2022-03-15T15:25:00"/>
    <s v="69203"/>
    <x v="2276"/>
    <x v="2276"/>
    <x v="4"/>
    <s v="Dans 69203"/>
    <s v=""/>
    <x v="31"/>
    <d v="1899-12-30T00:00:02"/>
    <n v="-2.6999999999999999E-5"/>
    <s v="ramassage possible"/>
    <s v="Commune de ramassage"/>
    <n v="1020"/>
  </r>
  <r>
    <n v="2278"/>
    <n v="354017116483021"/>
    <s v="354017116483021-15 mars"/>
    <x v="2277"/>
    <d v="2022-03-15T15:25:02"/>
    <d v="2022-03-15T15:25:02"/>
    <s v="69203"/>
    <x v="2277"/>
    <x v="2277"/>
    <x v="4"/>
    <s v="Dans 69203"/>
    <s v=""/>
    <x v="0"/>
    <d v="1899-12-30T00:00:21"/>
    <n v="-1.1509999999999999E-3"/>
    <s v="ramassage possible"/>
    <s v="Commune de passage"/>
    <n v="1021"/>
  </r>
  <r>
    <n v="2279"/>
    <n v="354017116483021"/>
    <s v="354017116483021-15 mars"/>
    <x v="2278"/>
    <d v="2022-03-15T15:25:23"/>
    <d v="2022-03-15T15:25:23"/>
    <s v="69203"/>
    <x v="2278"/>
    <x v="2278"/>
    <x v="4"/>
    <s v="Dans 69203"/>
    <s v=""/>
    <x v="50"/>
    <d v="1899-12-30T00:00:06"/>
    <n v="-2.4899999999999998E-4"/>
    <s v="passage possible"/>
    <s v="Commune de ramassage"/>
    <n v="1022"/>
  </r>
  <r>
    <n v="2280"/>
    <n v="354017116483021"/>
    <s v="354017116483021-15 mars"/>
    <x v="2279"/>
    <d v="2022-03-15T15:25:29"/>
    <d v="2022-03-15T15:25:29"/>
    <s v="69203"/>
    <x v="2279"/>
    <x v="2279"/>
    <x v="4"/>
    <s v="Dans 69203"/>
    <s v=""/>
    <x v="7"/>
    <d v="1899-12-30T00:00:34"/>
    <n v="-6.7500000000000004E-4"/>
    <s v="passage possible"/>
    <s v="Commune de ramassage"/>
    <n v="1023"/>
  </r>
  <r>
    <n v="2281"/>
    <n v="354017116483021"/>
    <s v="354017116483021-15 mars"/>
    <x v="2280"/>
    <d v="2022-03-15T15:26:03"/>
    <d v="2022-03-15T15:26:03"/>
    <s v="69203"/>
    <x v="2280"/>
    <x v="2280"/>
    <x v="4"/>
    <s v="Dans 69203"/>
    <s v=""/>
    <x v="48"/>
    <d v="1899-12-30T00:01:02"/>
    <n v="-1.116E-3"/>
    <s v="passage possible"/>
    <s v="Commune de ramassage"/>
    <n v="1024"/>
  </r>
  <r>
    <n v="2282"/>
    <n v="354017116483021"/>
    <s v="354017116483021-15 mars"/>
    <x v="2281"/>
    <d v="2022-03-15T15:27:05"/>
    <d v="2022-03-15T15:27:05"/>
    <s v="69203"/>
    <x v="2281"/>
    <x v="2281"/>
    <x v="4"/>
    <s v="Dans 69203"/>
    <s v=""/>
    <x v="31"/>
    <d v="1899-12-30T00:00:03"/>
    <n v="1.5999999999999999E-5"/>
    <s v="ramassage possible"/>
    <s v="Commune de ramassage"/>
    <n v="1025"/>
  </r>
  <r>
    <n v="2283"/>
    <n v="354017116483021"/>
    <s v="354017116483021-15 mars"/>
    <x v="2282"/>
    <d v="2022-03-15T15:27:08"/>
    <d v="2022-03-15T15:27:08"/>
    <s v="69203"/>
    <x v="2282"/>
    <x v="2282"/>
    <x v="4"/>
    <s v="Dans 69203"/>
    <s v=""/>
    <x v="46"/>
    <d v="1899-12-30T00:01:07"/>
    <n v="-5.0000000000000002E-5"/>
    <s v="ramassage possible"/>
    <s v="Commune de ramassage"/>
    <n v="1026"/>
  </r>
  <r>
    <n v="2284"/>
    <n v="354017116483021"/>
    <s v="354017116483021-15 mars"/>
    <x v="2283"/>
    <d v="2022-03-15T15:28:15"/>
    <d v="2022-03-15T15:28:15"/>
    <s v="69203"/>
    <x v="2283"/>
    <x v="2283"/>
    <x v="4"/>
    <s v="Dans 69203"/>
    <s v=""/>
    <x v="2"/>
    <d v="1899-12-30T00:00:02"/>
    <n v="-5.3000000000000001E-5"/>
    <s v="ramassage possible"/>
    <s v="Commune de ramassage"/>
    <n v="1027"/>
  </r>
  <r>
    <n v="2285"/>
    <n v="354017116483021"/>
    <s v="354017116483021-15 mars"/>
    <x v="2284"/>
    <d v="2022-03-15T15:28:17"/>
    <d v="2022-03-15T15:28:17"/>
    <s v="69203"/>
    <x v="2284"/>
    <x v="2284"/>
    <x v="4"/>
    <s v="Dans 69203"/>
    <s v=""/>
    <x v="27"/>
    <d v="1899-12-30T00:00:04"/>
    <n v="-5.8E-5"/>
    <s v="passage possible"/>
    <s v="Commune de ramassage"/>
    <n v="1028"/>
  </r>
  <r>
    <n v="2286"/>
    <n v="354017116483021"/>
    <s v="354017116483021-15 mars"/>
    <x v="2285"/>
    <d v="2022-03-15T15:28:21"/>
    <d v="2022-03-15T15:28:21"/>
    <s v="69203"/>
    <x v="2285"/>
    <x v="2285"/>
    <x v="4"/>
    <s v="Dans 69203"/>
    <s v=""/>
    <x v="5"/>
    <d v="1899-12-30T00:01:22"/>
    <n v="-2.777E-3"/>
    <s v="passage possible"/>
    <s v="Commune de ramassage"/>
    <n v="1029"/>
  </r>
  <r>
    <n v="2287"/>
    <n v="354017116483021"/>
    <s v="354017116483021-15 mars"/>
    <x v="2286"/>
    <d v="2022-03-15T15:29:43"/>
    <d v="2022-03-15T15:29:43"/>
    <s v="69203"/>
    <x v="2286"/>
    <x v="2286"/>
    <x v="4"/>
    <s v="Dans 69203"/>
    <s v=""/>
    <x v="22"/>
    <d v="1899-12-30T00:00:01"/>
    <n v="3.8000000000000002E-5"/>
    <s v="passage possible"/>
    <s v="Commune de ramassage"/>
    <n v="1030"/>
  </r>
  <r>
    <n v="2288"/>
    <n v="354017116483021"/>
    <s v="354017116483021-15 mars"/>
    <x v="2287"/>
    <d v="2022-03-15T15:29:44"/>
    <d v="2022-03-15T15:29:44"/>
    <s v="69203"/>
    <x v="2287"/>
    <x v="2287"/>
    <x v="4"/>
    <s v="Dans 69203"/>
    <s v=""/>
    <x v="3"/>
    <d v="1899-12-30T00:00:02"/>
    <n v="7.4999999999999993E-5"/>
    <s v="passage possible"/>
    <s v="Commune de ramassage"/>
    <n v="1031"/>
  </r>
  <r>
    <n v="2289"/>
    <n v="354017116483021"/>
    <s v="354017116483021-15 mars"/>
    <x v="2288"/>
    <d v="2022-03-15T15:29:46"/>
    <d v="2022-03-15T15:29:46"/>
    <s v="69203"/>
    <x v="2288"/>
    <x v="2288"/>
    <x v="4"/>
    <s v="Dans 69203"/>
    <s v=""/>
    <x v="7"/>
    <d v="1899-12-30T00:00:25"/>
    <n v="1.3450000000000001E-3"/>
    <s v="passage possible"/>
    <s v="Commune de ramassage"/>
    <n v="1032"/>
  </r>
  <r>
    <n v="2290"/>
    <n v="354017116483021"/>
    <s v="354017116483021-15 mars"/>
    <x v="2289"/>
    <d v="2022-03-15T15:30:11"/>
    <d v="2022-03-15T15:30:11"/>
    <s v="69203"/>
    <x v="2289"/>
    <x v="2289"/>
    <x v="4"/>
    <s v="Dans 69203"/>
    <s v=""/>
    <x v="22"/>
    <d v="1899-12-30T00:00:19"/>
    <n v="7.4899999999999999E-4"/>
    <s v="passage possible"/>
    <s v="Commune de ramassage"/>
    <n v="1033"/>
  </r>
  <r>
    <n v="2291"/>
    <n v="354017116483021"/>
    <s v="354017116483021-15 mars"/>
    <x v="2290"/>
    <d v="2022-03-15T15:30:30"/>
    <d v="2022-03-15T15:30:30"/>
    <s v="69203"/>
    <x v="2290"/>
    <x v="2290"/>
    <x v="4"/>
    <s v="Dans 69203"/>
    <s v=""/>
    <x v="36"/>
    <d v="1899-12-30T00:00:11"/>
    <n v="5.5800000000000001E-4"/>
    <s v="passage possible"/>
    <s v="Commune de ramassage"/>
    <n v="1034"/>
  </r>
  <r>
    <n v="2292"/>
    <n v="354017116483021"/>
    <s v="354017116483021-15 mars"/>
    <x v="2291"/>
    <d v="2022-03-15T15:30:41"/>
    <d v="2022-03-15T15:30:41"/>
    <s v="69203"/>
    <x v="2291"/>
    <x v="2291"/>
    <x v="4"/>
    <s v="Dans 69203"/>
    <s v=""/>
    <x v="49"/>
    <d v="1899-12-30T00:00:30"/>
    <n v="7.9199999999999995E-4"/>
    <s v="passage possible"/>
    <s v="Commune de ramassage"/>
    <n v="1035"/>
  </r>
  <r>
    <n v="2293"/>
    <n v="354017116483021"/>
    <s v="354017116483021-15 mars"/>
    <x v="2292"/>
    <d v="2022-03-15T15:31:11"/>
    <d v="2022-03-15T15:31:11"/>
    <s v="69203"/>
    <x v="2292"/>
    <x v="2292"/>
    <x v="4"/>
    <s v="Dans 69203"/>
    <s v=""/>
    <x v="1"/>
    <d v="1899-12-30T00:01:02"/>
    <n v="5.8799999999999998E-4"/>
    <s v="ramassage possible"/>
    <s v="Commune de ramassage"/>
    <n v="1036"/>
  </r>
  <r>
    <n v="2294"/>
    <n v="354017116483021"/>
    <s v="354017116483021-15 mars"/>
    <x v="2293"/>
    <d v="2022-03-15T15:32:13"/>
    <d v="2022-03-15T15:32:13"/>
    <s v="69203"/>
    <x v="2293"/>
    <x v="2293"/>
    <x v="4"/>
    <s v="Dans 69203"/>
    <s v=""/>
    <x v="1"/>
    <d v="1899-12-30T00:01:33"/>
    <n v="2.052E-3"/>
    <s v="ramassage possible"/>
    <s v="Commune de ramassage"/>
    <n v="1037"/>
  </r>
  <r>
    <n v="2295"/>
    <n v="354017116483021"/>
    <s v="354017116483021-15 mars"/>
    <x v="2294"/>
    <d v="2022-03-15T15:33:46"/>
    <d v="2022-03-15T15:33:46"/>
    <s v="69203"/>
    <x v="2294"/>
    <x v="2294"/>
    <x v="4"/>
    <s v="Dans 69203"/>
    <s v=""/>
    <x v="2"/>
    <d v="1899-12-30T00:00:35"/>
    <n v="4.5000000000000003E-5"/>
    <s v="ramassage possible"/>
    <s v="Commune de ramassage"/>
    <n v="1038"/>
  </r>
  <r>
    <n v="2296"/>
    <n v="354017116483021"/>
    <s v="354017116483021-15 mars"/>
    <x v="2295"/>
    <d v="2022-03-15T15:34:21"/>
    <d v="2022-03-15T15:34:21"/>
    <s v="69203"/>
    <x v="2295"/>
    <x v="2295"/>
    <x v="4"/>
    <s v="Dans 69203"/>
    <s v=""/>
    <x v="5"/>
    <d v="1899-12-30T00:01:09"/>
    <n v="-1.17E-4"/>
    <s v="passage possible"/>
    <s v="Commune de ramassage"/>
    <n v="1039"/>
  </r>
  <r>
    <n v="2297"/>
    <n v="354017116483021"/>
    <s v="354017116483021-15 mars"/>
    <x v="2296"/>
    <d v="2022-03-15T15:35:30"/>
    <d v="2022-03-15T15:35:30"/>
    <s v="69203"/>
    <x v="2296"/>
    <x v="2296"/>
    <x v="4"/>
    <s v="Dans 69203"/>
    <s v=""/>
    <x v="0"/>
    <d v="1899-12-30T00:00:38"/>
    <n v="1.2E-4"/>
    <s v="ramassage possible"/>
    <s v="Commune de passage"/>
    <n v="1040"/>
  </r>
  <r>
    <n v="2298"/>
    <n v="354017116483021"/>
    <s v="354017116483021-15 mars"/>
    <x v="2297"/>
    <d v="2022-03-15T15:36:08"/>
    <d v="2022-03-15T15:36:08"/>
    <s v="69203"/>
    <x v="2297"/>
    <x v="2297"/>
    <x v="4"/>
    <s v="Dans 69203"/>
    <s v=""/>
    <x v="47"/>
    <d v="1899-12-30T00:00:07"/>
    <n v="-3.0000000000000001E-6"/>
    <s v="ramassage possible"/>
    <s v="Commune de ramassage"/>
    <n v="1041"/>
  </r>
  <r>
    <n v="2299"/>
    <n v="354017116483021"/>
    <s v="354017116483021-15 mars"/>
    <x v="2298"/>
    <d v="2022-03-15T15:36:15"/>
    <d v="2022-03-15T15:36:15"/>
    <s v="69203"/>
    <x v="2298"/>
    <x v="2298"/>
    <x v="4"/>
    <s v="Dans 69203"/>
    <s v=""/>
    <x v="2"/>
    <d v="1899-12-30T00:00:30"/>
    <n v="2.0000000000000002E-5"/>
    <s v="ramassage possible"/>
    <s v="Commune de ramassage"/>
    <n v="1042"/>
  </r>
  <r>
    <n v="2300"/>
    <n v="354017116483021"/>
    <s v="354017116483021-15 mars"/>
    <x v="2299"/>
    <d v="2022-03-15T15:36:45"/>
    <d v="2022-03-15T15:36:45"/>
    <s v="69203"/>
    <x v="2299"/>
    <x v="2299"/>
    <x v="4"/>
    <s v="Dans 69203"/>
    <s v=""/>
    <x v="46"/>
    <d v="1899-12-30T00:01:15"/>
    <n v="-6.2200000000000005E-4"/>
    <s v="ramassage possible"/>
    <s v="Commune de ramassage"/>
    <n v="1043"/>
  </r>
  <r>
    <n v="2301"/>
    <n v="354017116483021"/>
    <s v="354017116483021-15 mars"/>
    <x v="2300"/>
    <d v="2022-03-15T15:38:00"/>
    <d v="2022-03-15T15:38:00"/>
    <s v="69203"/>
    <x v="2300"/>
    <x v="2300"/>
    <x v="4"/>
    <s v="Dans 69203"/>
    <s v=""/>
    <x v="2"/>
    <d v="1899-12-30T00:00:23"/>
    <n v="-7.6199999999999998E-4"/>
    <s v="ramassage possible"/>
    <s v="Commune de ramassage"/>
    <n v="1044"/>
  </r>
  <r>
    <n v="2302"/>
    <n v="354017116483021"/>
    <s v="354017116483021-15 mars"/>
    <x v="2301"/>
    <d v="2022-03-15T15:38:23"/>
    <d v="2022-03-15T15:38:23"/>
    <s v="69203"/>
    <x v="2301"/>
    <x v="2301"/>
    <x v="4"/>
    <s v="Dans 69203"/>
    <s v=""/>
    <x v="26"/>
    <d v="1899-12-30T00:00:16"/>
    <n v="-5.8500000000000002E-4"/>
    <s v="passage possible"/>
    <s v="Commune de ramassage"/>
    <n v="1045"/>
  </r>
  <r>
    <n v="2303"/>
    <n v="354017116483021"/>
    <s v="354017116483021-15 mars"/>
    <x v="2302"/>
    <d v="2022-03-15T15:38:39"/>
    <d v="2022-03-15T15:38:39"/>
    <s v="69203"/>
    <x v="2302"/>
    <x v="2302"/>
    <x v="4"/>
    <s v="Dans 69203"/>
    <s v=""/>
    <x v="49"/>
    <d v="1899-12-30T00:00:18"/>
    <n v="-5.1500000000000005E-4"/>
    <s v="passage possible"/>
    <s v="Commune de ramassage"/>
    <n v="1046"/>
  </r>
  <r>
    <n v="2304"/>
    <n v="354017116483021"/>
    <s v="354017116483021-15 mars"/>
    <x v="2303"/>
    <d v="2022-03-15T15:38:57"/>
    <d v="2022-03-15T15:38:57"/>
    <s v="69203"/>
    <x v="2303"/>
    <x v="2303"/>
    <x v="4"/>
    <s v="Dans 69203"/>
    <s v=""/>
    <x v="27"/>
    <d v="1899-12-30T00:00:32"/>
    <n v="-7.3099999999999999E-4"/>
    <s v="passage possible"/>
    <s v="Commune de ramassage"/>
    <n v="1047"/>
  </r>
  <r>
    <n v="2305"/>
    <n v="354017116483021"/>
    <s v="354017116483021-15 mars"/>
    <x v="2304"/>
    <d v="2022-03-15T15:39:29"/>
    <d v="2022-03-15T15:39:29"/>
    <s v="69203"/>
    <x v="2304"/>
    <x v="2304"/>
    <x v="4"/>
    <s v="Dans 69203"/>
    <s v=""/>
    <x v="46"/>
    <d v="1899-12-30T00:00:03"/>
    <n v="3.0000000000000001E-5"/>
    <s v="ramassage possible"/>
    <s v="Commune de ramassage"/>
    <n v="1048"/>
  </r>
  <r>
    <n v="2306"/>
    <n v="354017116483021"/>
    <s v="354017116483021-15 mars"/>
    <x v="2305"/>
    <d v="2022-03-15T15:39:32"/>
    <d v="2022-03-15T15:39:32"/>
    <s v="69203"/>
    <x v="2305"/>
    <x v="2305"/>
    <x v="4"/>
    <s v="Dans 69203"/>
    <s v=""/>
    <x v="46"/>
    <d v="1899-12-30T00:00:01"/>
    <n v="4.0000000000000003E-5"/>
    <s v="ramassage possible"/>
    <s v="Commune de ramassage"/>
    <n v="1049"/>
  </r>
  <r>
    <n v="2307"/>
    <n v="354017116483021"/>
    <s v="354017116483021-15 mars"/>
    <x v="2306"/>
    <d v="2022-03-15T15:39:33"/>
    <d v="2022-03-15T15:39:33"/>
    <s v="69203"/>
    <x v="2306"/>
    <x v="2306"/>
    <x v="4"/>
    <s v="Dans 69203"/>
    <s v=""/>
    <x v="1"/>
    <d v="1899-12-30T00:00:02"/>
    <n v="5.8E-5"/>
    <s v="ramassage possible"/>
    <s v="Commune de ramassage"/>
    <n v="1050"/>
  </r>
  <r>
    <n v="2308"/>
    <n v="354017116483021"/>
    <s v="354017116483021-15 mars"/>
    <x v="2307"/>
    <d v="2022-03-15T15:39:35"/>
    <d v="2022-03-15T15:39:35"/>
    <s v="69203"/>
    <x v="2307"/>
    <x v="2307"/>
    <x v="4"/>
    <s v="Dans 69203"/>
    <s v=""/>
    <x v="46"/>
    <d v="1899-12-30T00:00:05"/>
    <n v="1.15E-4"/>
    <s v="ramassage possible"/>
    <s v="Commune de ramassage"/>
    <n v="1051"/>
  </r>
  <r>
    <n v="2309"/>
    <n v="354017116483021"/>
    <s v="354017116483021-15 mars"/>
    <x v="2308"/>
    <d v="2022-03-15T15:39:40"/>
    <d v="2022-03-15T15:39:40"/>
    <s v="69203"/>
    <x v="2308"/>
    <x v="2308"/>
    <x v="4"/>
    <s v="Dans 69203"/>
    <s v=""/>
    <x v="22"/>
    <d v="1899-12-30T00:00:10"/>
    <n v="4.0700000000000003E-4"/>
    <s v="passage possible"/>
    <s v="Commune de ramassage"/>
    <n v="1052"/>
  </r>
  <r>
    <n v="2310"/>
    <n v="354017116483021"/>
    <s v="354017116483021-15 mars"/>
    <x v="2309"/>
    <d v="2022-03-15T15:39:50"/>
    <d v="2022-03-15T15:39:50"/>
    <s v="69203"/>
    <x v="2309"/>
    <x v="2309"/>
    <x v="4"/>
    <s v="Dans 69203"/>
    <s v=""/>
    <x v="30"/>
    <d v="1899-12-30T00:00:16"/>
    <n v="9.3099999999999997E-4"/>
    <s v="passage possible"/>
    <s v="Commune de ramassage"/>
    <n v="1053"/>
  </r>
  <r>
    <n v="2311"/>
    <n v="354017116483021"/>
    <s v="354017116483021-15 mars"/>
    <x v="2310"/>
    <d v="2022-03-15T15:40:06"/>
    <d v="2022-03-15T15:40:06"/>
    <s v="69203"/>
    <x v="2310"/>
    <x v="2310"/>
    <x v="4"/>
    <s v="Dans 69203"/>
    <s v=""/>
    <x v="23"/>
    <d v="1899-12-30T00:00:04"/>
    <n v="1.5899999999999999E-4"/>
    <s v="passage possible"/>
    <s v="Commune de ramassage"/>
    <n v="1054"/>
  </r>
  <r>
    <n v="2312"/>
    <n v="354017116483021"/>
    <s v="354017116483021-15 mars"/>
    <x v="2311"/>
    <d v="2022-03-15T15:40:10"/>
    <d v="2022-03-15T15:40:10"/>
    <s v="69203"/>
    <x v="2311"/>
    <x v="2311"/>
    <x v="4"/>
    <s v="Dans 69203"/>
    <s v=""/>
    <x v="49"/>
    <d v="1899-12-30T00:00:01"/>
    <n v="3.1000000000000001E-5"/>
    <s v="passage possible"/>
    <s v="Commune de ramassage"/>
    <n v="1055"/>
  </r>
  <r>
    <n v="2313"/>
    <n v="354017116483021"/>
    <s v="354017116483021-15 mars"/>
    <x v="2312"/>
    <d v="2022-03-15T15:40:11"/>
    <d v="2022-03-15T15:40:11"/>
    <s v="69203"/>
    <x v="2312"/>
    <x v="2312"/>
    <x v="4"/>
    <s v="Dans 69203"/>
    <s v=""/>
    <x v="49"/>
    <d v="1899-12-30T00:00:02"/>
    <n v="-3.3000000000000003E-5"/>
    <s v="passage possible"/>
    <s v="Commune de ramassage"/>
    <n v="1056"/>
  </r>
  <r>
    <n v="2314"/>
    <n v="354017116483021"/>
    <s v="354017116483021-15 mars"/>
    <x v="2313"/>
    <d v="2022-03-15T15:40:13"/>
    <d v="2022-03-15T15:40:13"/>
    <s v="69203"/>
    <x v="2313"/>
    <x v="2313"/>
    <x v="4"/>
    <s v="Dans 69203"/>
    <s v=""/>
    <x v="49"/>
    <d v="1899-12-30T00:01:41"/>
    <n v="-9.3000000000000005E-4"/>
    <s v="passage possible"/>
    <s v="Commune de ramassage"/>
    <n v="1057"/>
  </r>
  <r>
    <n v="2315"/>
    <n v="354017116483021"/>
    <s v="354017116483021-15 mars"/>
    <x v="2314"/>
    <d v="2022-03-15T15:41:54"/>
    <d v="2022-03-15T15:41:54"/>
    <s v="69203"/>
    <x v="2314"/>
    <x v="2314"/>
    <x v="4"/>
    <s v="Dans 69203"/>
    <s v=""/>
    <x v="46"/>
    <d v="1899-12-30T00:00:16"/>
    <n v="-1.5200000000000001E-4"/>
    <s v="ramassage possible"/>
    <s v="Commune de ramassage"/>
    <n v="1058"/>
  </r>
  <r>
    <n v="2316"/>
    <n v="354017116483021"/>
    <s v="354017116483021-15 mars"/>
    <x v="2315"/>
    <d v="2022-03-15T15:42:10"/>
    <d v="2022-03-15T15:42:10"/>
    <s v="69203"/>
    <x v="2315"/>
    <x v="2315"/>
    <x v="4"/>
    <s v="Dans 69203"/>
    <s v=""/>
    <x v="5"/>
    <d v="1899-12-30T00:00:43"/>
    <n v="-2.7999999999999998E-4"/>
    <s v="passage possible"/>
    <s v="Commune de ramassage"/>
    <n v="1059"/>
  </r>
  <r>
    <n v="2317"/>
    <n v="354017116483021"/>
    <s v="354017116483021-15 mars"/>
    <x v="2316"/>
    <d v="2022-03-15T15:42:53"/>
    <d v="2022-03-15T15:42:53"/>
    <s v="69203"/>
    <x v="2316"/>
    <x v="2316"/>
    <x v="4"/>
    <s v="Dans 69203"/>
    <s v=""/>
    <x v="31"/>
    <d v="1899-12-30T00:00:03"/>
    <n v="-4.0000000000000003E-5"/>
    <s v="ramassage possible"/>
    <s v="Commune de ramassage"/>
    <n v="1060"/>
  </r>
  <r>
    <n v="2318"/>
    <n v="354017116483021"/>
    <s v="354017116483021-15 mars"/>
    <x v="2317"/>
    <d v="2022-03-15T15:42:56"/>
    <d v="2022-03-15T15:42:56"/>
    <s v="69203"/>
    <x v="2317"/>
    <x v="2317"/>
    <x v="4"/>
    <s v="Dans 69203"/>
    <s v=""/>
    <x v="24"/>
    <d v="1899-12-30T00:00:31"/>
    <n v="6.2000000000000003E-5"/>
    <s v="passage possible"/>
    <s v="Commune de ramassage"/>
    <n v="1061"/>
  </r>
  <r>
    <n v="2319"/>
    <n v="354017116483021"/>
    <s v="354017116483021-15 mars"/>
    <x v="2318"/>
    <d v="2022-03-15T15:43:27"/>
    <d v="2022-03-15T15:43:27"/>
    <s v="69203"/>
    <x v="2318"/>
    <x v="2318"/>
    <x v="4"/>
    <s v="Dans 69203"/>
    <s v=""/>
    <x v="2"/>
    <d v="1899-12-30T00:00:03"/>
    <n v="6.7000000000000002E-5"/>
    <s v="ramassage possible"/>
    <s v="Commune de ramassage"/>
    <n v="1062"/>
  </r>
  <r>
    <n v="2320"/>
    <n v="354017116483021"/>
    <s v="354017116483021-15 mars"/>
    <x v="2319"/>
    <d v="2022-03-15T15:43:30"/>
    <d v="2022-03-15T15:43:30"/>
    <s v="69203"/>
    <x v="2319"/>
    <x v="2319"/>
    <x v="4"/>
    <s v="Dans 69203"/>
    <s v=""/>
    <x v="27"/>
    <d v="1899-12-30T00:00:04"/>
    <n v="1.13E-4"/>
    <s v="passage possible"/>
    <s v="Commune de ramassage"/>
    <n v="1063"/>
  </r>
  <r>
    <n v="2321"/>
    <n v="354017116483021"/>
    <s v="354017116483021-15 mars"/>
    <x v="2320"/>
    <d v="2022-03-15T15:43:34"/>
    <d v="2022-03-15T15:43:34"/>
    <s v="69203"/>
    <x v="2320"/>
    <x v="2320"/>
    <x v="4"/>
    <s v="Dans 69203"/>
    <s v=""/>
    <x v="5"/>
    <d v="1899-12-30T00:00:04"/>
    <n v="5.0000000000000002E-5"/>
    <s v="passage possible"/>
    <s v="Commune de ramassage"/>
    <n v="1064"/>
  </r>
  <r>
    <n v="2322"/>
    <n v="354017116483021"/>
    <s v="354017116483021-15 mars"/>
    <x v="2321"/>
    <d v="2022-03-15T15:43:38"/>
    <d v="2022-03-15T15:43:38"/>
    <s v="69203"/>
    <x v="2321"/>
    <x v="2321"/>
    <x v="4"/>
    <s v="Dans 69203"/>
    <s v=""/>
    <x v="3"/>
    <d v="1899-12-30T00:00:45"/>
    <n v="1.137E-3"/>
    <s v="passage possible"/>
    <s v="Commune de ramassage"/>
    <n v="1065"/>
  </r>
  <r>
    <n v="2323"/>
    <n v="354017116483021"/>
    <s v="354017116483021-15 mars"/>
    <x v="2322"/>
    <d v="2022-03-15T15:44:23"/>
    <d v="2022-03-15T15:44:23"/>
    <s v="69203"/>
    <x v="2322"/>
    <x v="2322"/>
    <x v="4"/>
    <s v="Dans 69203"/>
    <s v=""/>
    <x v="2"/>
    <d v="1899-12-30T00:00:03"/>
    <n v="-1.07E-4"/>
    <s v="ramassage possible"/>
    <s v="Commune de ramassage"/>
    <n v="1066"/>
  </r>
  <r>
    <n v="2324"/>
    <n v="354017116483021"/>
    <s v="354017116483021-15 mars"/>
    <x v="2323"/>
    <d v="2022-03-15T15:44:26"/>
    <d v="2022-03-15T15:44:26"/>
    <s v="69203"/>
    <x v="2323"/>
    <x v="2323"/>
    <x v="4"/>
    <s v="Dans 69203"/>
    <s v=""/>
    <x v="48"/>
    <d v="1899-12-30T00:00:03"/>
    <n v="-1.25E-4"/>
    <s v="passage possible"/>
    <s v="Commune de ramassage"/>
    <n v="1067"/>
  </r>
  <r>
    <n v="2325"/>
    <n v="354017116483021"/>
    <s v="354017116483021-15 mars"/>
    <x v="2324"/>
    <d v="2022-03-15T15:44:29"/>
    <d v="2022-03-15T15:44:29"/>
    <s v="69203"/>
    <x v="2324"/>
    <x v="2324"/>
    <x v="4"/>
    <s v="Dans 69203"/>
    <s v=""/>
    <x v="6"/>
    <d v="1899-12-30T00:00:04"/>
    <n v="-1.8699999999999999E-4"/>
    <s v="passage possible"/>
    <s v="Commune de ramassage"/>
    <n v="1068"/>
  </r>
  <r>
    <n v="2326"/>
    <n v="354017116483021"/>
    <s v="354017116483021-15 mars"/>
    <x v="2325"/>
    <d v="2022-03-15T15:44:33"/>
    <d v="2022-03-15T15:44:33"/>
    <s v="69203"/>
    <x v="2325"/>
    <x v="2325"/>
    <x v="4"/>
    <s v="Dans 69203"/>
    <s v=""/>
    <x v="24"/>
    <d v="1899-12-30T00:01:11"/>
    <n v="-1.4630000000000001E-3"/>
    <s v="passage possible"/>
    <s v="Commune de ramassage"/>
    <n v="1069"/>
  </r>
  <r>
    <n v="2327"/>
    <n v="354017116483021"/>
    <s v="354017116483021-15 mars"/>
    <x v="2326"/>
    <d v="2022-03-15T15:45:44"/>
    <d v="2022-03-15T15:45:44"/>
    <s v="69203"/>
    <x v="2326"/>
    <x v="2326"/>
    <x v="4"/>
    <s v="Dans 69203"/>
    <s v=""/>
    <x v="1"/>
    <d v="1899-12-30T00:00:10"/>
    <n v="-6.0000000000000002E-5"/>
    <s v="ramassage possible"/>
    <s v="Commune de ramassage"/>
    <n v="1070"/>
  </r>
  <r>
    <n v="2328"/>
    <n v="354017116483021"/>
    <s v="354017116483021-15 mars"/>
    <x v="2327"/>
    <d v="2022-03-15T15:45:54"/>
    <d v="2022-03-15T15:45:54"/>
    <s v="69203"/>
    <x v="2327"/>
    <x v="2327"/>
    <x v="4"/>
    <s v="Dans 69203"/>
    <s v=""/>
    <x v="31"/>
    <d v="1899-12-30T00:00:06"/>
    <n v="2.5000000000000001E-5"/>
    <s v="ramassage possible"/>
    <s v="Commune de ramassage"/>
    <n v="1071"/>
  </r>
  <r>
    <n v="2329"/>
    <n v="354017116483021"/>
    <s v="354017116483021-15 mars"/>
    <x v="2328"/>
    <d v="2022-03-15T15:46:00"/>
    <d v="2022-03-15T15:46:00"/>
    <s v="69203"/>
    <x v="2328"/>
    <x v="2328"/>
    <x v="4"/>
    <s v="Dans 69203"/>
    <s v=""/>
    <x v="6"/>
    <d v="1899-12-30T00:00:33"/>
    <n v="1.13E-4"/>
    <s v="passage possible"/>
    <s v="Commune de ramassage"/>
    <n v="1072"/>
  </r>
  <r>
    <n v="2330"/>
    <n v="354017116483021"/>
    <s v="354017116483021-15 mars"/>
    <x v="2329"/>
    <d v="2022-03-15T15:46:33"/>
    <d v="2022-03-15T15:46:33"/>
    <s v="69203"/>
    <x v="2329"/>
    <x v="2329"/>
    <x v="4"/>
    <s v="Dans 69203"/>
    <s v=""/>
    <x v="31"/>
    <d v="1899-12-30T00:00:14"/>
    <n v="-1.03E-4"/>
    <s v="ramassage possible"/>
    <s v="Commune de ramassage"/>
    <n v="1073"/>
  </r>
  <r>
    <n v="2331"/>
    <n v="354017116483021"/>
    <s v="354017116483021-15 mars"/>
    <x v="2330"/>
    <d v="2022-03-15T15:46:47"/>
    <d v="2022-03-15T15:46:47"/>
    <s v="69203"/>
    <x v="2330"/>
    <x v="2330"/>
    <x v="4"/>
    <s v="Dans 69203"/>
    <s v=""/>
    <x v="2"/>
    <d v="1899-12-30T00:00:17"/>
    <n v="-3.5300000000000002E-4"/>
    <s v="ramassage possible"/>
    <s v="Commune de ramassage"/>
    <n v="1074"/>
  </r>
  <r>
    <n v="2332"/>
    <n v="354017116483021"/>
    <s v="354017116483021-15 mars"/>
    <x v="2331"/>
    <d v="2022-03-15T15:47:04"/>
    <d v="2022-03-15T15:47:04"/>
    <s v="69203"/>
    <x v="2331"/>
    <x v="2331"/>
    <x v="4"/>
    <s v="Dans 69203"/>
    <s v=""/>
    <x v="48"/>
    <d v="1899-12-30T00:00:21"/>
    <n v="-4.5899999999999999E-4"/>
    <s v="passage possible"/>
    <s v="Commune de ramassage"/>
    <n v="1075"/>
  </r>
  <r>
    <n v="2333"/>
    <n v="354017116483021"/>
    <s v="354017116483021-15 mars"/>
    <x v="2332"/>
    <d v="2022-03-15T15:47:25"/>
    <d v="2022-03-15T15:47:25"/>
    <s v="69203"/>
    <x v="2332"/>
    <x v="2332"/>
    <x v="4"/>
    <s v="Dans 69203"/>
    <s v=""/>
    <x v="5"/>
    <d v="1899-12-30T00:00:30"/>
    <n v="-8.4000000000000003E-4"/>
    <s v="passage possible"/>
    <s v="Commune de ramassage"/>
    <n v="1076"/>
  </r>
  <r>
    <n v="2334"/>
    <n v="354017116483021"/>
    <s v="354017116483021-15 mars"/>
    <x v="2333"/>
    <d v="2022-03-15T15:47:55"/>
    <d v="2022-03-15T15:47:55"/>
    <s v="69203"/>
    <x v="2333"/>
    <x v="2333"/>
    <x v="5"/>
    <s v="Dans 69203"/>
    <s v="sortie 69203"/>
    <x v="48"/>
    <d v="1899-12-30T00:01:23"/>
    <n v="-1.1349999999999999E-3"/>
    <s v="passage possible"/>
    <s v="Commune de ramassage"/>
    <n v="1077"/>
  </r>
  <r>
    <n v="2335"/>
    <n v="354017116483021"/>
    <s v="354017116483021-15 mars"/>
    <x v="2334"/>
    <d v="2022-03-15T15:49:18"/>
    <d v="2022-03-15T15:49:18"/>
    <s v="69178"/>
    <x v="2334"/>
    <x v="2334"/>
    <x v="2"/>
    <s v="Entree 69178"/>
    <s v="Entree 69178"/>
    <x v="0"/>
    <d v="1899-12-30T00:00:41"/>
    <n v="0"/>
    <s v="ramassage possible"/>
    <s v="Commune de passage"/>
    <n v="1078"/>
  </r>
  <r>
    <n v="2336"/>
    <n v="354017116483021"/>
    <s v="354017116483021-15 mars"/>
    <x v="2335"/>
    <d v="2022-03-15T15:49:59"/>
    <d v="2022-03-15T15:49:59"/>
    <s v="69178"/>
    <x v="2335"/>
    <x v="2335"/>
    <x v="3"/>
    <s v="Dans 69178"/>
    <s v="sortie 69178"/>
    <x v="0"/>
    <d v="1899-12-30T00:00:12"/>
    <n v="1.0000000000000001E-5"/>
    <s v="ramassage possible"/>
    <s v="Commune de passage"/>
    <n v="1079"/>
  </r>
  <r>
    <n v="2337"/>
    <n v="354017116483021"/>
    <s v="354017116483021-15 mars"/>
    <x v="2336"/>
    <d v="2022-03-15T15:50:11"/>
    <d v="2022-03-15T15:50:11"/>
    <s v="69203"/>
    <x v="2336"/>
    <x v="2336"/>
    <x v="4"/>
    <s v="Entree 69203"/>
    <s v="Entree 69203"/>
    <x v="2"/>
    <d v="1899-12-30T00:00:04"/>
    <n v="-3.0000000000000001E-5"/>
    <s v="ramassage possible"/>
    <s v="Commune de ramassage"/>
    <n v="1080"/>
  </r>
  <r>
    <n v="2338"/>
    <n v="354017116483021"/>
    <s v="354017116483021-15 mars"/>
    <x v="2337"/>
    <d v="2022-03-15T15:50:15"/>
    <d v="2022-03-15T15:50:15"/>
    <s v="69203"/>
    <x v="2337"/>
    <x v="2337"/>
    <x v="4"/>
    <s v="Dans 69203"/>
    <s v=""/>
    <x v="31"/>
    <d v="1899-12-30T00:00:04"/>
    <n v="-4.1E-5"/>
    <s v="ramassage possible"/>
    <s v="Commune de ramassage"/>
    <n v="1081"/>
  </r>
  <r>
    <n v="2339"/>
    <n v="354017116483021"/>
    <s v="354017116483021-15 mars"/>
    <x v="2338"/>
    <d v="2022-03-15T15:50:19"/>
    <d v="2022-03-15T15:50:19"/>
    <s v="69203"/>
    <x v="2338"/>
    <x v="2338"/>
    <x v="5"/>
    <s v="Dans 69203"/>
    <s v="sortie 69203"/>
    <x v="2"/>
    <d v="1899-12-30T00:00:11"/>
    <n v="-7.8999999999999996E-5"/>
    <s v="ramassage possible"/>
    <s v="Commune de ramassage"/>
    <n v="1082"/>
  </r>
  <r>
    <n v="2340"/>
    <n v="354017116483021"/>
    <s v="354017116483021-15 mars"/>
    <x v="2339"/>
    <d v="2022-03-15T15:50:30"/>
    <d v="2022-03-15T15:50:30"/>
    <s v="69178"/>
    <x v="2339"/>
    <x v="2339"/>
    <x v="2"/>
    <s v="Entree 69178"/>
    <s v="Entree 69178"/>
    <x v="22"/>
    <d v="1899-12-30T00:00:07"/>
    <n v="-1.11E-4"/>
    <s v="passage possible"/>
    <s v="Commune de ramassage"/>
    <n v="1083"/>
  </r>
  <r>
    <n v="2341"/>
    <n v="354017116483021"/>
    <s v="354017116483021-15 mars"/>
    <x v="2340"/>
    <d v="2022-03-15T15:50:37"/>
    <d v="2022-03-15T15:50:37"/>
    <s v="69178"/>
    <x v="2340"/>
    <x v="2340"/>
    <x v="3"/>
    <s v="Dans 69178"/>
    <s v="sortie 69178"/>
    <x v="8"/>
    <d v="1899-12-30T00:00:02"/>
    <n v="-9.8999999999999994E-5"/>
    <s v="passage possible"/>
    <s v="Commune de ramassage"/>
    <n v="1084"/>
  </r>
  <r>
    <n v="2342"/>
    <n v="354017116483021"/>
    <s v="354017116483021-15 mars"/>
    <x v="2341"/>
    <d v="2022-03-15T15:50:39"/>
    <d v="2022-03-15T15:50:39"/>
    <s v="69201"/>
    <x v="2341"/>
    <x v="2341"/>
    <x v="1"/>
    <s v="Entree 69201"/>
    <s v="sortie 69201"/>
    <x v="7"/>
    <d v="1899-12-30T00:00:54"/>
    <n v="-3.3080000000000002E-3"/>
    <s v="passage possible"/>
    <s v="Commune de ramassage"/>
    <n v="1085"/>
  </r>
  <r>
    <n v="2343"/>
    <n v="354017116483021"/>
    <s v="354017116483021-15 mars"/>
    <x v="2342"/>
    <d v="2022-03-15T15:51:33"/>
    <d v="2022-03-15T15:51:33"/>
    <s v="69178"/>
    <x v="2342"/>
    <x v="2342"/>
    <x v="2"/>
    <s v="Entree 69178"/>
    <s v="Entree 69178"/>
    <x v="51"/>
    <d v="1899-12-30T00:00:41"/>
    <n v="-1.9120000000000001E-3"/>
    <s v="passage possible"/>
    <s v="Commune de ramassage"/>
    <n v="1086"/>
  </r>
  <r>
    <n v="2344"/>
    <n v="354017116483021"/>
    <s v="354017116483021-15 mars"/>
    <x v="2343"/>
    <d v="2022-03-15T15:52:14"/>
    <d v="2022-03-15T15:52:14"/>
    <s v="69178"/>
    <x v="2343"/>
    <x v="2343"/>
    <x v="2"/>
    <s v="Dans 69178"/>
    <s v=""/>
    <x v="7"/>
    <d v="1899-12-30T00:00:04"/>
    <n v="-4.6E-5"/>
    <s v="passage possible"/>
    <s v="Commune de ramassage"/>
    <n v="1087"/>
  </r>
  <r>
    <n v="2345"/>
    <n v="354017116483021"/>
    <s v="354017116483021-15 mars"/>
    <x v="2344"/>
    <d v="2022-03-15T15:52:18"/>
    <d v="2022-03-15T15:52:18"/>
    <s v="69178"/>
    <x v="2344"/>
    <x v="2344"/>
    <x v="2"/>
    <s v="Dans 69178"/>
    <s v=""/>
    <x v="23"/>
    <d v="1899-12-30T00:00:12"/>
    <n v="8.2999999999999998E-5"/>
    <s v="passage possible"/>
    <s v="Commune de ramassage"/>
    <n v="1088"/>
  </r>
  <r>
    <n v="2346"/>
    <n v="354017116483021"/>
    <s v="354017116483021-15 mars"/>
    <x v="2345"/>
    <d v="2022-03-15T15:52:30"/>
    <d v="2022-03-15T15:52:30"/>
    <s v="69178"/>
    <x v="2345"/>
    <x v="2345"/>
    <x v="3"/>
    <s v="Dans 69178"/>
    <s v="sortie 69178"/>
    <x v="13"/>
    <d v="1899-12-30T00:00:17"/>
    <n v="6.8499999999999995E-4"/>
    <s v="passage possible"/>
    <s v="Commune de ramassage"/>
    <n v="1089"/>
  </r>
  <r>
    <n v="2347"/>
    <n v="354017116483021"/>
    <s v="354017116483021-15 mars"/>
    <x v="2346"/>
    <d v="2022-03-15T15:52:47"/>
    <d v="2022-03-15T15:52:47"/>
    <s v="69201"/>
    <x v="2346"/>
    <x v="2346"/>
    <x v="0"/>
    <s v="Entree 69201"/>
    <s v="Entree 69201"/>
    <x v="48"/>
    <d v="1899-12-30T00:00:02"/>
    <n v="-6.0000000000000002E-5"/>
    <s v="passage possible"/>
    <s v="Commune de ramassage"/>
    <n v="1090"/>
  </r>
  <r>
    <n v="2348"/>
    <n v="354017116483021"/>
    <s v="354017116483021-15 mars"/>
    <x v="2347"/>
    <d v="2022-03-15T15:52:49"/>
    <d v="2022-03-15T15:52:49"/>
    <s v="69201"/>
    <x v="2347"/>
    <x v="2347"/>
    <x v="0"/>
    <s v="Dans 69201"/>
    <s v=""/>
    <x v="3"/>
    <d v="1899-12-30T00:00:13"/>
    <n v="-9.7999999999999997E-5"/>
    <s v="passage possible"/>
    <s v="Commune de ramassage"/>
    <n v="1091"/>
  </r>
  <r>
    <n v="2349"/>
    <n v="354017116483021"/>
    <s v="354017116483021-15 mars"/>
    <x v="2348"/>
    <d v="2022-03-15T15:53:02"/>
    <d v="2022-03-15T15:53:02"/>
    <s v="69201"/>
    <x v="2348"/>
    <x v="2348"/>
    <x v="0"/>
    <s v="Dans 69201"/>
    <s v=""/>
    <x v="1"/>
    <d v="1899-12-30T00:00:10"/>
    <n v="-3.3500000000000001E-4"/>
    <s v="ramassage possible"/>
    <s v="Commune de ramassage"/>
    <n v="1092"/>
  </r>
  <r>
    <n v="2350"/>
    <n v="354017116483021"/>
    <s v="354017116483021-15 mars"/>
    <x v="2349"/>
    <d v="2022-03-15T15:53:12"/>
    <d v="2022-03-15T15:53:12"/>
    <s v="69201"/>
    <x v="2349"/>
    <x v="2349"/>
    <x v="0"/>
    <s v="Dans 69201"/>
    <s v=""/>
    <x v="7"/>
    <d v="1899-12-30T00:00:03"/>
    <n v="-1.0399999999999999E-4"/>
    <s v="passage possible"/>
    <s v="Commune de ramassage"/>
    <n v="1093"/>
  </r>
  <r>
    <n v="2351"/>
    <n v="354017116483021"/>
    <s v="354017116483021-15 mars"/>
    <x v="2350"/>
    <d v="2022-03-15T15:53:15"/>
    <d v="2022-03-15T15:53:15"/>
    <s v="69201"/>
    <x v="2350"/>
    <x v="2350"/>
    <x v="0"/>
    <s v="Dans 69201"/>
    <s v=""/>
    <x v="5"/>
    <d v="1899-12-30T00:00:03"/>
    <n v="-4.5000000000000003E-5"/>
    <s v="passage possible"/>
    <s v="Commune de ramassage"/>
    <n v="1094"/>
  </r>
  <r>
    <n v="2352"/>
    <n v="354017116483021"/>
    <s v="354017116483021-15 mars"/>
    <x v="2351"/>
    <d v="2022-03-15T15:53:18"/>
    <d v="2022-03-15T15:53:18"/>
    <s v="69201"/>
    <x v="2351"/>
    <x v="2351"/>
    <x v="0"/>
    <s v="Dans 69201"/>
    <s v=""/>
    <x v="3"/>
    <d v="1899-12-30T00:00:06"/>
    <n v="9.0000000000000002E-6"/>
    <s v="passage possible"/>
    <s v="Commune de ramassage"/>
    <n v="1095"/>
  </r>
  <r>
    <n v="2353"/>
    <n v="354017116483021"/>
    <s v="354017116483021-15 mars"/>
    <x v="2352"/>
    <d v="2022-03-15T15:53:24"/>
    <d v="2022-03-15T15:53:24"/>
    <s v="69201"/>
    <x v="2352"/>
    <x v="2352"/>
    <x v="0"/>
    <s v="Dans 69201"/>
    <s v=""/>
    <x v="2"/>
    <d v="1899-12-30T00:00:03"/>
    <n v="5.3000000000000001E-5"/>
    <s v="ramassage possible"/>
    <s v="Commune de ramassage"/>
    <n v="1096"/>
  </r>
  <r>
    <n v="2354"/>
    <n v="354017116483021"/>
    <s v="354017116483021-15 mars"/>
    <x v="2353"/>
    <d v="2022-03-15T15:53:27"/>
    <d v="2022-03-15T15:53:27"/>
    <s v="69201"/>
    <x v="2353"/>
    <x v="2353"/>
    <x v="0"/>
    <s v="Dans 69201"/>
    <s v=""/>
    <x v="1"/>
    <d v="1899-12-30T00:00:02"/>
    <n v="4.5000000000000003E-5"/>
    <s v="ramassage possible"/>
    <s v="Commune de ramassage"/>
    <n v="1097"/>
  </r>
  <r>
    <n v="2355"/>
    <n v="354017116483021"/>
    <s v="354017116483021-15 mars"/>
    <x v="2354"/>
    <d v="2022-03-15T15:53:29"/>
    <d v="2022-03-15T15:53:29"/>
    <s v="69201"/>
    <x v="2354"/>
    <x v="2354"/>
    <x v="0"/>
    <s v="Dans 69201"/>
    <s v=""/>
    <x v="1"/>
    <d v="1899-12-30T00:00:46"/>
    <n v="4.15E-4"/>
    <s v="ramassage possible"/>
    <s v="Commune de ramassage"/>
    <n v="1098"/>
  </r>
  <r>
    <n v="2356"/>
    <n v="354017116483021"/>
    <s v="354017116483021-15 mars"/>
    <x v="2355"/>
    <d v="2022-03-15T15:54:15"/>
    <d v="2022-03-15T15:54:15"/>
    <s v="69201"/>
    <x v="2355"/>
    <x v="2355"/>
    <x v="0"/>
    <s v="Dans 69201"/>
    <s v=""/>
    <x v="46"/>
    <d v="1899-12-30T00:00:16"/>
    <n v="-5.5000000000000002E-5"/>
    <s v="ramassage possible"/>
    <s v="Commune de ramassage"/>
    <n v="1099"/>
  </r>
  <r>
    <n v="2357"/>
    <n v="354017116483021"/>
    <s v="354017116483021-15 mars"/>
    <x v="2356"/>
    <d v="2022-03-15T15:54:31"/>
    <d v="2022-03-15T15:54:31"/>
    <s v="69201"/>
    <x v="2356"/>
    <x v="2356"/>
    <x v="0"/>
    <s v="Dans 69201"/>
    <s v=""/>
    <x v="2"/>
    <d v="1899-12-30T00:00:04"/>
    <n v="-6.9999999999999994E-5"/>
    <s v="ramassage possible"/>
    <s v="Commune de ramassage"/>
    <n v="1100"/>
  </r>
  <r>
    <n v="2358"/>
    <n v="354017116483021"/>
    <s v="354017116483021-15 mars"/>
    <x v="2357"/>
    <d v="2022-03-15T15:54:35"/>
    <d v="2022-03-15T15:54:35"/>
    <s v="69201"/>
    <x v="2357"/>
    <x v="2357"/>
    <x v="0"/>
    <s v="Dans 69201"/>
    <s v=""/>
    <x v="46"/>
    <d v="1899-12-30T00:01:41"/>
    <n v="-6.2299999999999996E-4"/>
    <s v="ramassage possible"/>
    <s v="Commune de ramassage"/>
    <n v="1101"/>
  </r>
  <r>
    <n v="2359"/>
    <n v="354017116483021"/>
    <s v="354017116483021-15 mars"/>
    <x v="2358"/>
    <d v="2022-03-15T15:56:16"/>
    <d v="2022-03-15T15:56:16"/>
    <s v="69201"/>
    <x v="2358"/>
    <x v="2358"/>
    <x v="0"/>
    <s v="Dans 69201"/>
    <s v=""/>
    <x v="0"/>
    <d v="1899-12-30T00:00:40"/>
    <n v="0"/>
    <s v="ramassage possible"/>
    <s v="Commune de passage"/>
    <n v="1102"/>
  </r>
  <r>
    <n v="2360"/>
    <n v="354017116483021"/>
    <s v="354017116483021-15 mars"/>
    <x v="2359"/>
    <d v="2022-03-15T15:56:56"/>
    <d v="2022-03-15T15:56:56"/>
    <s v="69201"/>
    <x v="2359"/>
    <x v="2359"/>
    <x v="0"/>
    <s v="Dans 69201"/>
    <s v=""/>
    <x v="0"/>
    <d v="1899-12-30T00:02:39"/>
    <n v="-5.0000000000000002E-5"/>
    <s v="ramassage possible"/>
    <s v="Commune de passage"/>
    <n v="1103"/>
  </r>
  <r>
    <n v="2361"/>
    <n v="354017116483021"/>
    <s v="354017116483021-15 mars"/>
    <x v="2360"/>
    <d v="2022-03-15T15:59:35"/>
    <d v="2022-03-15T15:59:35"/>
    <s v="69201"/>
    <x v="2360"/>
    <x v="2360"/>
    <x v="0"/>
    <s v="Dans 69201"/>
    <s v=""/>
    <x v="46"/>
    <d v="1899-12-30T00:00:01"/>
    <n v="3.3000000000000003E-5"/>
    <s v="ramassage possible"/>
    <s v="Commune de ramassage"/>
    <n v="1104"/>
  </r>
  <r>
    <n v="2362"/>
    <n v="354017116483021"/>
    <s v="354017116483021-15 mars"/>
    <x v="2361"/>
    <d v="2022-03-15T15:59:36"/>
    <d v="2022-03-15T15:59:36"/>
    <s v="69201"/>
    <x v="2361"/>
    <x v="2361"/>
    <x v="0"/>
    <s v="Dans 69201"/>
    <s v=""/>
    <x v="22"/>
    <d v="1899-12-30T00:00:19"/>
    <n v="6.7699999999999998E-4"/>
    <s v="passage possible"/>
    <s v="Commune de ramassage"/>
    <n v="1105"/>
  </r>
  <r>
    <n v="2363"/>
    <n v="354017116483021"/>
    <s v="354017116483021-15 mars"/>
    <x v="2362"/>
    <d v="2022-03-15T15:59:55"/>
    <d v="2022-03-15T15:59:55"/>
    <s v="69201"/>
    <x v="2362"/>
    <x v="2362"/>
    <x v="0"/>
    <s v="Dans 69201"/>
    <s v=""/>
    <x v="27"/>
    <d v="1899-12-30T00:00:03"/>
    <n v="3.0000000000000001E-5"/>
    <s v="passage possible"/>
    <s v="Commune de ramassage"/>
    <n v="1106"/>
  </r>
  <r>
    <n v="2364"/>
    <n v="354017116483021"/>
    <s v="354017116483021-15 mars"/>
    <x v="2363"/>
    <d v="2022-03-15T15:59:58"/>
    <d v="2022-03-15T15:59:58"/>
    <s v="69201"/>
    <x v="2363"/>
    <x v="2363"/>
    <x v="0"/>
    <s v="Dans 69201"/>
    <s v=""/>
    <x v="27"/>
    <d v="1899-12-30T00:00:01"/>
    <n v="1.5999999999999999E-5"/>
    <s v="passage possible"/>
    <s v="Commune de ramassage"/>
    <n v="1107"/>
  </r>
  <r>
    <n v="2365"/>
    <n v="354017116483021"/>
    <s v="354017116483021-15 mars"/>
    <x v="2364"/>
    <d v="2022-03-15T15:59:59"/>
    <d v="2022-03-15T15:59:59"/>
    <s v="69201"/>
    <x v="2364"/>
    <x v="2364"/>
    <x v="0"/>
    <s v="Dans 69201"/>
    <s v=""/>
    <x v="5"/>
    <d v="1899-12-30T00:00:02"/>
    <n v="-3.6000000000000001E-5"/>
    <s v="passage possible"/>
    <s v="Commune de ramassage"/>
    <n v="1108"/>
  </r>
  <r>
    <n v="2366"/>
    <n v="354017116483021"/>
    <s v="354017116483021-15 mars"/>
    <x v="2365"/>
    <d v="2022-03-15T16:00:01"/>
    <d v="2022-03-15T16:00:01"/>
    <s v="69201"/>
    <x v="2365"/>
    <x v="2365"/>
    <x v="0"/>
    <s v="Dans 69201"/>
    <s v=""/>
    <x v="24"/>
    <d v="1899-12-30T00:00:03"/>
    <n v="-1.2400000000000001E-4"/>
    <s v="passage possible"/>
    <s v="Commune de ramassage"/>
    <n v="1109"/>
  </r>
  <r>
    <n v="2367"/>
    <n v="354017116483021"/>
    <s v="354017116483021-15 mars"/>
    <x v="2366"/>
    <d v="2022-03-15T16:00:04"/>
    <d v="2022-03-15T16:00:04"/>
    <s v="69201"/>
    <x v="2366"/>
    <x v="2366"/>
    <x v="0"/>
    <s v="Dans 69201"/>
    <s v=""/>
    <x v="6"/>
    <d v="1899-12-30T00:00:04"/>
    <n v="-2.1599999999999999E-4"/>
    <s v="passage possible"/>
    <s v="Commune de ramassage"/>
    <n v="1110"/>
  </r>
  <r>
    <n v="2368"/>
    <n v="354017116483021"/>
    <s v="354017116483021-15 mars"/>
    <x v="2367"/>
    <d v="2022-03-15T16:00:08"/>
    <d v="2022-03-15T16:00:08"/>
    <s v="69201"/>
    <x v="2367"/>
    <x v="2367"/>
    <x v="0"/>
    <s v="Dans 69201"/>
    <s v=""/>
    <x v="8"/>
    <d v="1899-12-30T00:00:02"/>
    <n v="-8.5000000000000006E-5"/>
    <s v="passage possible"/>
    <s v="Commune de ramassage"/>
    <n v="1111"/>
  </r>
  <r>
    <n v="2369"/>
    <n v="354017116483021"/>
    <s v="354017116483021-15 mars"/>
    <x v="2368"/>
    <d v="2022-03-15T16:00:10"/>
    <d v="2022-03-15T16:00:10"/>
    <s v="69201"/>
    <x v="2368"/>
    <x v="2368"/>
    <x v="0"/>
    <s v="Dans 69201"/>
    <s v=""/>
    <x v="7"/>
    <d v="1899-12-30T00:00:03"/>
    <n v="-4.8999999999999998E-5"/>
    <s v="passage possible"/>
    <s v="Commune de ramassage"/>
    <n v="1112"/>
  </r>
  <r>
    <n v="2370"/>
    <n v="354017116483021"/>
    <s v="354017116483021-15 mars"/>
    <x v="2369"/>
    <d v="2022-03-15T16:00:13"/>
    <d v="2022-03-15T16:00:13"/>
    <s v="69201"/>
    <x v="2369"/>
    <x v="2369"/>
    <x v="0"/>
    <s v="Dans 69201"/>
    <s v=""/>
    <x v="5"/>
    <d v="1899-12-30T00:00:02"/>
    <n v="5.0000000000000002E-5"/>
    <s v="passage possible"/>
    <s v="Commune de ramassage"/>
    <n v="1113"/>
  </r>
  <r>
    <n v="2371"/>
    <n v="354017116483021"/>
    <s v="354017116483021-15 mars"/>
    <x v="2370"/>
    <d v="2022-03-15T16:00:15"/>
    <d v="2022-03-15T16:00:15"/>
    <s v="69201"/>
    <x v="2370"/>
    <x v="2370"/>
    <x v="0"/>
    <s v="Dans 69201"/>
    <s v=""/>
    <x v="27"/>
    <d v="1899-12-30T00:00:04"/>
    <n v="3.4999999999999997E-5"/>
    <s v="passage possible"/>
    <s v="Commune de ramassage"/>
    <n v="1114"/>
  </r>
  <r>
    <n v="2372"/>
    <n v="354017116483021"/>
    <s v="354017116483021-15 mars"/>
    <x v="2371"/>
    <d v="2022-03-15T16:00:19"/>
    <d v="2022-03-15T16:00:19"/>
    <s v="69201"/>
    <x v="2371"/>
    <x v="2371"/>
    <x v="0"/>
    <s v="Dans 69201"/>
    <s v=""/>
    <x v="1"/>
    <d v="1899-12-30T00:00:01"/>
    <n v="4.1999999999999998E-5"/>
    <s v="ramassage possible"/>
    <s v="Commune de ramassage"/>
    <n v="1115"/>
  </r>
  <r>
    <n v="2373"/>
    <n v="354017116483021"/>
    <s v="354017116483021-15 mars"/>
    <x v="2372"/>
    <d v="2022-03-15T16:00:20"/>
    <d v="2022-03-15T16:00:20"/>
    <s v="69201"/>
    <x v="2372"/>
    <x v="2372"/>
    <x v="0"/>
    <s v="Dans 69201"/>
    <s v=""/>
    <x v="1"/>
    <d v="1899-12-30T00:00:56"/>
    <n v="1.2799999999999999E-4"/>
    <s v="ramassage possible"/>
    <s v="Commune de ramassage"/>
    <n v="1116"/>
  </r>
  <r>
    <n v="2374"/>
    <n v="354017116483021"/>
    <s v="354017116483021-15 mars"/>
    <x v="2373"/>
    <d v="2022-03-15T16:01:16"/>
    <d v="2022-03-15T16:01:16"/>
    <s v="69201"/>
    <x v="2373"/>
    <x v="2373"/>
    <x v="0"/>
    <s v="Dans 69201"/>
    <s v=""/>
    <x v="0"/>
    <d v="1899-12-30T00:06:09"/>
    <n v="-1.3799999999999999E-4"/>
    <s v="ramassage possible"/>
    <s v="Commune de passage"/>
    <n v="1117"/>
  </r>
  <r>
    <n v="2375"/>
    <n v="354017116483021"/>
    <s v="354017116483021-15 mars"/>
    <x v="2374"/>
    <d v="2022-03-15T16:07:25"/>
    <d v="2022-03-15T16:07:25"/>
    <s v="69201"/>
    <x v="2374"/>
    <x v="2374"/>
    <x v="0"/>
    <s v="Dans 69201"/>
    <s v=""/>
    <x v="1"/>
    <d v="1899-12-30T00:00:13"/>
    <n v="2.3499999999999999E-4"/>
    <s v="ramassage possible"/>
    <s v="Commune de ramassage"/>
    <n v="1118"/>
  </r>
  <r>
    <n v="2376"/>
    <n v="354017116483021"/>
    <s v="354017116483021-15 mars"/>
    <x v="2375"/>
    <d v="2022-03-15T16:07:38"/>
    <d v="2022-03-15T16:07:38"/>
    <s v="69201"/>
    <x v="2375"/>
    <x v="2375"/>
    <x v="0"/>
    <s v="Dans 69201"/>
    <s v=""/>
    <x v="27"/>
    <d v="1899-12-30T00:01:42"/>
    <n v="8.7999999999999998E-5"/>
    <s v="passage possible"/>
    <s v="Commune de ramassage"/>
    <n v="1119"/>
  </r>
  <r>
    <n v="2377"/>
    <n v="354017116483021"/>
    <s v="354017116483021-15 mars"/>
    <x v="2376"/>
    <d v="2022-03-15T16:09:20"/>
    <d v="2022-03-15T16:09:20"/>
    <s v="69201"/>
    <x v="2376"/>
    <x v="2376"/>
    <x v="0"/>
    <s v="Dans 69201"/>
    <s v=""/>
    <x v="0"/>
    <d v="1899-12-30T00:00:06"/>
    <n v="0"/>
    <s v="ramassage possible"/>
    <s v="Commune de passage"/>
    <n v="1120"/>
  </r>
  <r>
    <n v="2378"/>
    <n v="354017116483021"/>
    <s v="354017116483021-15 mars"/>
    <x v="2377"/>
    <d v="2022-03-15T16:09:26"/>
    <d v="2022-03-15T16:09:26"/>
    <s v="69201"/>
    <x v="2377"/>
    <x v="2377"/>
    <x v="0"/>
    <s v="Dans 69201"/>
    <s v=""/>
    <x v="0"/>
    <d v="1899-12-30T00:10:32"/>
    <n v="-9.1000000000000003E-5"/>
    <s v="ramassage possible"/>
    <s v="Commune de passage"/>
    <n v="1121"/>
  </r>
  <r>
    <n v="2379"/>
    <n v="354017116483021"/>
    <s v="354017116483021-15 mars"/>
    <x v="2378"/>
    <d v="2022-03-15T16:19:58"/>
    <d v="2022-03-15T16:19:58"/>
    <s v="69201"/>
    <x v="2378"/>
    <x v="2378"/>
    <x v="0"/>
    <s v="Dans 69201"/>
    <s v=""/>
    <x v="0"/>
    <d v="1899-12-30T00:01:01"/>
    <n v="0"/>
    <s v="ramassage possible"/>
    <s v="Commune de passage"/>
    <n v="1122"/>
  </r>
  <r>
    <n v="2380"/>
    <n v="354017116483021"/>
    <s v="354017116483021-15 mars"/>
    <x v="2379"/>
    <d v="2022-03-15T16:20:59"/>
    <d v="2022-03-15T16:20:59"/>
    <s v="69201"/>
    <x v="2379"/>
    <x v="2379"/>
    <x v="0"/>
    <s v="Dans 69201"/>
    <s v=""/>
    <x v="0"/>
    <d v="1899-12-30T00:01:49"/>
    <n v="3.8000000000000002E-5"/>
    <s v="ramassage possible"/>
    <s v="Commune de passage"/>
    <n v="1123"/>
  </r>
  <r>
    <n v="2381"/>
    <n v="354017116483021"/>
    <s v="354017116483021-15 mars"/>
    <x v="2380"/>
    <d v="2022-03-15T16:22:48"/>
    <d v="2022-03-15T16:22:48"/>
    <s v="69201"/>
    <x v="2380"/>
    <x v="2380"/>
    <x v="0"/>
    <s v="Dans 69201"/>
    <s v=""/>
    <x v="52"/>
    <d v="1899-12-30T00:00:04"/>
    <n v="1.2999999999999999E-5"/>
    <s v="ramassage possible"/>
    <s v="Commune de ramassage"/>
    <n v="1124"/>
  </r>
  <r>
    <n v="2382"/>
    <n v="354017116483021"/>
    <s v="354017116483021-15 mars"/>
    <x v="2381"/>
    <d v="2022-03-15T16:22:52"/>
    <d v="2022-03-15T16:22:52"/>
    <s v="69201"/>
    <x v="2381"/>
    <x v="2381"/>
    <x v="0"/>
    <s v="Dans 69201"/>
    <s v=""/>
    <x v="1"/>
    <d v="1899-12-30T00:00:02"/>
    <n v="-1.5999999999999999E-5"/>
    <s v="ramassage possible"/>
    <s v="Commune de ramassage"/>
    <n v="1125"/>
  </r>
  <r>
    <n v="2383"/>
    <n v="354017116483021"/>
    <s v="354017116483021-15 mars"/>
    <x v="2382"/>
    <d v="2022-03-15T16:22:54"/>
    <d v="2022-03-15T16:22:54"/>
    <s v="69201"/>
    <x v="2382"/>
    <x v="2382"/>
    <x v="0"/>
    <s v="Dans 69201"/>
    <s v=""/>
    <x v="31"/>
    <d v="1899-12-30T00:00:02"/>
    <n v="-5.7000000000000003E-5"/>
    <s v="ramassage possible"/>
    <s v="Commune de ramassage"/>
    <n v="1126"/>
  </r>
  <r>
    <n v="2384"/>
    <n v="354017116483021"/>
    <s v="354017116483021-15 mars"/>
    <x v="2383"/>
    <d v="2022-03-15T16:22:56"/>
    <d v="2022-03-15T16:22:56"/>
    <s v="69201"/>
    <x v="2383"/>
    <x v="2383"/>
    <x v="0"/>
    <s v="Dans 69201"/>
    <s v=""/>
    <x v="46"/>
    <d v="1899-12-30T00:01:19"/>
    <n v="-8.2999999999999998E-5"/>
    <s v="ramassage possible"/>
    <s v="Commune de ramassage"/>
    <n v="1127"/>
  </r>
  <r>
    <n v="2385"/>
    <n v="354017116483021"/>
    <s v="354017116483021-15 mars"/>
    <x v="2384"/>
    <d v="2022-03-15T16:24:15"/>
    <d v="2022-03-15T16:24:15"/>
    <s v="69201"/>
    <x v="2384"/>
    <x v="2384"/>
    <x v="0"/>
    <s v="Dans 69201"/>
    <s v=""/>
    <x v="0"/>
    <d v="1899-12-30T00:09:28"/>
    <n v="0"/>
    <s v="ramassage possible"/>
    <s v="Commune de passage"/>
    <n v="1128"/>
  </r>
  <r>
    <n v="2386"/>
    <n v="354017116483021"/>
    <s v="354017116483021-15 mars"/>
    <x v="2385"/>
    <d v="2022-03-15T16:33:43"/>
    <d v="2022-03-15T16:33:43"/>
    <s v="69201"/>
    <x v="2385"/>
    <x v="2385"/>
    <x v="0"/>
    <s v="Dans 69201"/>
    <s v=""/>
    <x v="61"/>
    <d v="1899-12-30T00:01:43"/>
    <n v="-4.15E-4"/>
    <s v="ramassage possible"/>
    <s v="Commune de ramassage"/>
    <n v="1129"/>
  </r>
  <r>
    <n v="2387"/>
    <n v="354017116483021"/>
    <s v="354017116483021-15 mars"/>
    <x v="2386"/>
    <d v="2022-03-15T16:35:26"/>
    <d v="2022-03-15T16:35:26"/>
    <s v="69201"/>
    <x v="2386"/>
    <x v="2386"/>
    <x v="0"/>
    <s v="Dans 69201"/>
    <s v=""/>
    <x v="0"/>
    <d v="1899-12-30T00:00:07"/>
    <n v="-1.9999999999999999E-6"/>
    <s v="ramassage possible"/>
    <s v="Commune de passage"/>
    <n v="1130"/>
  </r>
  <r>
    <n v="2388"/>
    <n v="354017116483021"/>
    <s v="354017116483021-15 mars"/>
    <x v="2387"/>
    <d v="2022-03-15T16:35:33"/>
    <d v="2022-03-15T16:35:33"/>
    <s v="69201"/>
    <x v="2387"/>
    <x v="2387"/>
    <x v="0"/>
    <s v="Dans 69201"/>
    <s v=""/>
    <x v="0"/>
    <d v="1899-12-30T00:00:16"/>
    <n v="0"/>
    <s v="ramassage possible"/>
    <s v="Commune de passage"/>
    <n v="1131"/>
  </r>
  <r>
    <n v="2389"/>
    <n v="354017116483021"/>
    <s v="354017116483021-15 mars"/>
    <x v="2388"/>
    <d v="2022-03-15T16:35:49"/>
    <d v="2022-03-15T16:35:49"/>
    <s v="69201"/>
    <x v="2388"/>
    <x v="2388"/>
    <x v="0"/>
    <s v="Dans 69201"/>
    <s v=""/>
    <x v="0"/>
    <d v="1899-12-30T00:00:02"/>
    <n v="-9.7E-5"/>
    <s v="ramassage possible"/>
    <s v="Commune de passage"/>
    <n v="1132"/>
  </r>
  <r>
    <n v="2390"/>
    <n v="354017116483021"/>
    <s v="354017116483021-15 mars"/>
    <x v="2389"/>
    <d v="2022-03-15T16:35:51"/>
    <d v="2022-03-15T16:35:51"/>
    <s v="69201"/>
    <x v="2389"/>
    <x v="2389"/>
    <x v="0"/>
    <s v="Dans 69201"/>
    <s v=""/>
    <x v="1"/>
    <d v="1899-12-30T00:01:25"/>
    <n v="-3.0000000000000001E-5"/>
    <s v="ramassage possible"/>
    <s v="Commune de ramassage"/>
    <n v="1133"/>
  </r>
  <r>
    <n v="2391"/>
    <n v="354017116483021"/>
    <s v="354017116483021-15 mars"/>
    <x v="2390"/>
    <d v="2022-03-15T16:37:16"/>
    <d v="2022-03-15T16:37:16"/>
    <s v="69201"/>
    <x v="2390"/>
    <x v="2390"/>
    <x v="0"/>
    <s v="Dans 69201"/>
    <s v=""/>
    <x v="61"/>
    <d v="1899-12-30T00:00:36"/>
    <n v="0"/>
    <s v="ramassage possible"/>
    <s v="Commune de ramassage"/>
    <n v="1134"/>
  </r>
  <r>
    <n v="2392"/>
    <n v="354017116483021"/>
    <s v="354017116483021-15 mars"/>
    <x v="2391"/>
    <d v="2022-03-15T16:37:52"/>
    <d v="2022-03-15T16:37:52"/>
    <s v="69201"/>
    <x v="2391"/>
    <x v="2391"/>
    <x v="0"/>
    <s v="Dans 69201"/>
    <s v=""/>
    <x v="61"/>
    <d v="1899-12-30T00:01:04"/>
    <n v="3.8999999999999999E-5"/>
    <s v="ramassage possible"/>
    <s v="Commune de ramassage"/>
    <n v="1135"/>
  </r>
  <r>
    <n v="2393"/>
    <n v="354017116483021"/>
    <s v="354017116483021-15 mars"/>
    <x v="2392"/>
    <d v="2022-03-15T16:38:56"/>
    <d v="2022-03-15T16:38:56"/>
    <s v="69201"/>
    <x v="2392"/>
    <x v="2392"/>
    <x v="0"/>
    <s v="Dans 69201"/>
    <s v=""/>
    <x v="0"/>
    <d v="1899-12-30T00:11:18"/>
    <n v="-1.9999999999999999E-6"/>
    <s v="ramassage possible"/>
    <s v="Commune de passage"/>
    <n v="1136"/>
  </r>
  <r>
    <n v="2394"/>
    <n v="354017116483021"/>
    <s v="354017116483021-15 mars"/>
    <x v="2393"/>
    <d v="2022-03-15T16:50:14"/>
    <d v="2022-03-15T16:50:14"/>
    <s v="69201"/>
    <x v="2393"/>
    <x v="2393"/>
    <x v="1"/>
    <s v="Dans 69201"/>
    <s v="sortie 69201"/>
    <x v="0"/>
    <d v="1899-12-30T00:01:20"/>
    <n v="-2.0000000000000002E-5"/>
    <s v="ramassage possible"/>
    <s v="Commune de passage"/>
    <n v="1137"/>
  </r>
  <r>
    <n v="2395"/>
    <n v="354017116483021"/>
    <s v="354017116483021-15 mars"/>
    <x v="2394"/>
    <d v="2022-03-15T16:51:34"/>
    <d v="2022-03-15T16:51:34"/>
    <s v="69178"/>
    <x v="2394"/>
    <x v="2394"/>
    <x v="3"/>
    <s v="Entree 69178"/>
    <s v="sortie 69178"/>
    <x v="0"/>
    <d v="1899-12-30T13:26:47"/>
    <n v="3.5199999999999999E-4"/>
    <s v="ramassage possible"/>
    <s v="Commune de passage"/>
    <n v="1138"/>
  </r>
  <r>
    <n v="2396"/>
    <n v="354017116483021"/>
    <s v="354017116483021-16 mars"/>
    <x v="2395"/>
    <d v="2022-03-16T06:18:21"/>
    <d v="2022-03-16T06:18:21"/>
    <s v="69201"/>
    <x v="2395"/>
    <x v="2395"/>
    <x v="1"/>
    <s v="Entree 69201"/>
    <s v="sortie 69201"/>
    <x v="63"/>
    <d v="1899-12-30T00:00:08"/>
    <n v="2.5000000000000001E-4"/>
    <s v="ramassage possible"/>
    <s v="Commune de ramassage"/>
    <n v="1"/>
  </r>
  <r>
    <n v="2397"/>
    <n v="354017116483021"/>
    <s v="354017116483021-16 mars"/>
    <x v="2396"/>
    <d v="2022-03-16T06:18:29"/>
    <d v="2022-03-16T06:18:29"/>
    <s v="69178"/>
    <x v="2396"/>
    <x v="2396"/>
    <x v="3"/>
    <s v="Entree 69178"/>
    <s v="sortie 69178"/>
    <x v="2"/>
    <d v="1899-12-30T00:00:17"/>
    <n v="-3.6999999999999998E-5"/>
    <s v="ramassage possible"/>
    <s v="Commune de ramassage"/>
    <n v="2"/>
  </r>
  <r>
    <n v="2398"/>
    <n v="354017116483021"/>
    <s v="354017116483021-16 mars"/>
    <x v="2397"/>
    <d v="2022-03-16T06:18:46"/>
    <d v="2022-03-16T06:18:46"/>
    <s v="69201"/>
    <x v="2397"/>
    <x v="2397"/>
    <x v="0"/>
    <s v="Entree 69201"/>
    <s v="Entree 69201"/>
    <x v="2"/>
    <d v="1899-12-30T00:00:09"/>
    <n v="8.2999999999999998E-5"/>
    <s v="ramassage possible"/>
    <s v="Commune de ramassage"/>
    <n v="3"/>
  </r>
  <r>
    <n v="2399"/>
    <n v="354017116483021"/>
    <s v="354017116483021-16 mars"/>
    <x v="2398"/>
    <d v="2022-03-16T06:18:55"/>
    <d v="2022-03-16T06:18:55"/>
    <s v="69201"/>
    <x v="2398"/>
    <x v="2398"/>
    <x v="0"/>
    <s v="Dans 69201"/>
    <s v=""/>
    <x v="2"/>
    <d v="1899-12-30T00:00:03"/>
    <n v="1.0399999999999999E-4"/>
    <s v="ramassage possible"/>
    <s v="Commune de ramassage"/>
    <n v="4"/>
  </r>
  <r>
    <n v="2400"/>
    <n v="354017116483021"/>
    <s v="354017116483021-16 mars"/>
    <x v="2399"/>
    <d v="2022-03-16T06:18:58"/>
    <d v="2022-03-16T06:18:58"/>
    <s v="69201"/>
    <x v="2399"/>
    <x v="2399"/>
    <x v="0"/>
    <s v="Dans 69201"/>
    <s v=""/>
    <x v="61"/>
    <d v="1899-12-30T00:01:00"/>
    <n v="2.7799999999999998E-4"/>
    <s v="ramassage possible"/>
    <s v="Commune de ramassage"/>
    <n v="5"/>
  </r>
  <r>
    <n v="2401"/>
    <n v="354017116483021"/>
    <s v="354017116483021-16 mars"/>
    <x v="2400"/>
    <d v="2022-03-16T06:19:58"/>
    <d v="2022-03-16T06:19:58"/>
    <s v="69201"/>
    <x v="2400"/>
    <x v="2400"/>
    <x v="1"/>
    <s v="Dans 69201"/>
    <s v="sortie 69201"/>
    <x v="5"/>
    <d v="1899-12-30T00:00:22"/>
    <n v="-8.0500000000000005E-4"/>
    <s v="passage possible"/>
    <s v="Commune de ramassage"/>
    <n v="6"/>
  </r>
  <r>
    <n v="2402"/>
    <n v="354017116483021"/>
    <s v="354017116483021-16 mars"/>
    <x v="2401"/>
    <d v="2022-03-16T06:20:20"/>
    <d v="2022-03-16T06:20:20"/>
    <s v="69178"/>
    <x v="2401"/>
    <x v="2401"/>
    <x v="2"/>
    <s v="Entree 69178"/>
    <s v="Entree 69178"/>
    <x v="9"/>
    <d v="1899-12-30T00:00:12"/>
    <n v="1.05E-4"/>
    <s v="passage possible"/>
    <s v="Commune de ramassage"/>
    <n v="7"/>
  </r>
  <r>
    <n v="2403"/>
    <n v="354017116483021"/>
    <s v="354017116483021-16 mars"/>
    <x v="2402"/>
    <d v="2022-03-16T06:20:32"/>
    <d v="2022-03-16T06:20:32"/>
    <s v="69178"/>
    <x v="2402"/>
    <x v="2402"/>
    <x v="2"/>
    <s v="Dans 69178"/>
    <s v=""/>
    <x v="1"/>
    <d v="1899-12-30T00:00:02"/>
    <n v="6.2000000000000003E-5"/>
    <s v="ramassage possible"/>
    <s v="Commune de ramassage"/>
    <n v="8"/>
  </r>
  <r>
    <n v="2404"/>
    <n v="354017116483021"/>
    <s v="354017116483021-16 mars"/>
    <x v="2403"/>
    <d v="2022-03-16T06:20:34"/>
    <d v="2022-03-16T06:20:34"/>
    <s v="69178"/>
    <x v="2403"/>
    <x v="2403"/>
    <x v="2"/>
    <s v="Dans 69178"/>
    <s v=""/>
    <x v="46"/>
    <d v="1899-12-30T00:00:10"/>
    <n v="6.6000000000000005E-5"/>
    <s v="ramassage possible"/>
    <s v="Commune de ramassage"/>
    <n v="9"/>
  </r>
  <r>
    <n v="2405"/>
    <n v="354017116483021"/>
    <s v="354017116483021-16 mars"/>
    <x v="2404"/>
    <d v="2022-03-16T06:20:44"/>
    <d v="2022-03-16T06:20:44"/>
    <s v="69178"/>
    <x v="2404"/>
    <x v="2404"/>
    <x v="2"/>
    <s v="Dans 69178"/>
    <s v=""/>
    <x v="46"/>
    <d v="1899-12-30T00:00:04"/>
    <n v="-6.3E-5"/>
    <s v="ramassage possible"/>
    <s v="Commune de ramassage"/>
    <n v="10"/>
  </r>
  <r>
    <n v="2406"/>
    <n v="354017116483021"/>
    <s v="354017116483021-16 mars"/>
    <x v="2405"/>
    <d v="2022-03-16T06:20:48"/>
    <d v="2022-03-16T06:20:48"/>
    <s v="69178"/>
    <x v="2405"/>
    <x v="2405"/>
    <x v="2"/>
    <s v="Dans 69178"/>
    <s v=""/>
    <x v="3"/>
    <d v="1899-12-30T00:01:41"/>
    <n v="-5.5180000000000003E-3"/>
    <s v="passage possible"/>
    <s v="Commune de ramassage"/>
    <n v="11"/>
  </r>
  <r>
    <n v="2407"/>
    <n v="354017116483021"/>
    <s v="354017116483021-16 mars"/>
    <x v="2406"/>
    <d v="2022-03-16T06:22:29"/>
    <d v="2022-03-16T06:22:29"/>
    <s v="69178"/>
    <x v="2406"/>
    <x v="2406"/>
    <x v="2"/>
    <s v="Dans 69178"/>
    <s v=""/>
    <x v="35"/>
    <d v="1899-12-30T00:00:23"/>
    <n v="-1.3190000000000001E-3"/>
    <s v="passage possible"/>
    <s v="Commune de ramassage"/>
    <n v="12"/>
  </r>
  <r>
    <n v="2408"/>
    <n v="354017116483021"/>
    <s v="354017116483021-16 mars"/>
    <x v="2407"/>
    <d v="2022-03-16T06:22:52"/>
    <d v="2022-03-16T06:22:52"/>
    <s v="69178"/>
    <x v="2407"/>
    <x v="2407"/>
    <x v="2"/>
    <s v="Dans 69178"/>
    <s v=""/>
    <x v="20"/>
    <d v="1899-12-30T00:00:14"/>
    <n v="-1.0499999999999999E-3"/>
    <s v="passage possible"/>
    <s v="Commune de ramassage"/>
    <n v="13"/>
  </r>
  <r>
    <n v="2409"/>
    <n v="354017116483021"/>
    <s v="354017116483021-16 mars"/>
    <x v="2408"/>
    <d v="2022-03-16T06:23:06"/>
    <d v="2022-03-16T06:23:06"/>
    <s v="69178"/>
    <x v="2408"/>
    <x v="2408"/>
    <x v="2"/>
    <s v="Dans 69178"/>
    <s v=""/>
    <x v="28"/>
    <d v="1899-12-30T00:00:05"/>
    <n v="-9.5000000000000005E-5"/>
    <s v="passage possible"/>
    <s v="Commune de ramassage"/>
    <n v="14"/>
  </r>
  <r>
    <n v="2410"/>
    <n v="354017116483021"/>
    <s v="354017116483021-16 mars"/>
    <x v="2409"/>
    <d v="2022-03-16T06:23:11"/>
    <d v="2022-03-16T06:23:11"/>
    <s v="69178"/>
    <x v="2409"/>
    <x v="2409"/>
    <x v="2"/>
    <s v="Dans 69178"/>
    <s v=""/>
    <x v="8"/>
    <d v="1899-12-30T00:00:02"/>
    <n v="5.0000000000000002E-5"/>
    <s v="passage possible"/>
    <s v="Commune de ramassage"/>
    <n v="15"/>
  </r>
  <r>
    <n v="2411"/>
    <n v="354017116483021"/>
    <s v="354017116483021-16 mars"/>
    <x v="2410"/>
    <d v="2022-03-16T06:23:13"/>
    <d v="2022-03-16T06:23:13"/>
    <s v="69178"/>
    <x v="2410"/>
    <x v="2410"/>
    <x v="2"/>
    <s v="Dans 69178"/>
    <s v=""/>
    <x v="22"/>
    <d v="1899-12-30T00:00:03"/>
    <n v="1.35E-4"/>
    <s v="passage possible"/>
    <s v="Commune de ramassage"/>
    <n v="16"/>
  </r>
  <r>
    <n v="2412"/>
    <n v="354017116483021"/>
    <s v="354017116483021-16 mars"/>
    <x v="2411"/>
    <d v="2022-03-16T06:23:16"/>
    <d v="2022-03-16T06:23:16"/>
    <s v="69178"/>
    <x v="2411"/>
    <x v="2411"/>
    <x v="2"/>
    <s v="Dans 69178"/>
    <s v=""/>
    <x v="26"/>
    <d v="1899-12-30T00:00:04"/>
    <n v="1.3899999999999999E-4"/>
    <s v="passage possible"/>
    <s v="Commune de ramassage"/>
    <n v="17"/>
  </r>
  <r>
    <n v="2413"/>
    <n v="354017116483021"/>
    <s v="354017116483021-16 mars"/>
    <x v="2412"/>
    <d v="2022-03-16T06:23:20"/>
    <d v="2022-03-16T06:23:20"/>
    <s v="69178"/>
    <x v="2412"/>
    <x v="2412"/>
    <x v="2"/>
    <s v="Dans 69178"/>
    <s v=""/>
    <x v="7"/>
    <d v="1899-12-30T00:00:01"/>
    <n v="6.4999999999999994E-5"/>
    <s v="passage possible"/>
    <s v="Commune de ramassage"/>
    <n v="18"/>
  </r>
  <r>
    <n v="2414"/>
    <n v="354017116483021"/>
    <s v="354017116483021-16 mars"/>
    <x v="2413"/>
    <d v="2022-03-16T06:23:21"/>
    <d v="2022-03-16T06:23:21"/>
    <s v="69178"/>
    <x v="2413"/>
    <x v="2413"/>
    <x v="2"/>
    <s v="Dans 69178"/>
    <s v=""/>
    <x v="48"/>
    <d v="1899-12-30T00:00:04"/>
    <n v="2.5999999999999998E-5"/>
    <s v="passage possible"/>
    <s v="Commune de ramassage"/>
    <n v="19"/>
  </r>
  <r>
    <n v="2415"/>
    <n v="354017116483021"/>
    <s v="354017116483021-16 mars"/>
    <x v="2414"/>
    <d v="2022-03-16T06:23:25"/>
    <d v="2022-03-16T06:23:25"/>
    <s v="69178"/>
    <x v="2414"/>
    <x v="2414"/>
    <x v="2"/>
    <s v="Dans 69178"/>
    <s v=""/>
    <x v="22"/>
    <d v="1899-12-30T00:00:07"/>
    <n v="2.9E-5"/>
    <s v="passage possible"/>
    <s v="Commune de ramassage"/>
    <n v="20"/>
  </r>
  <r>
    <n v="2416"/>
    <n v="354017116483021"/>
    <s v="354017116483021-16 mars"/>
    <x v="2415"/>
    <d v="2022-03-16T06:23:32"/>
    <d v="2022-03-16T06:23:32"/>
    <s v="69178"/>
    <x v="2415"/>
    <x v="2415"/>
    <x v="2"/>
    <s v="Dans 69178"/>
    <s v=""/>
    <x v="5"/>
    <d v="1899-12-30T00:00:03"/>
    <n v="8.7999999999999998E-5"/>
    <s v="passage possible"/>
    <s v="Commune de ramassage"/>
    <n v="21"/>
  </r>
  <r>
    <n v="2417"/>
    <n v="354017116483021"/>
    <s v="354017116483021-16 mars"/>
    <x v="2416"/>
    <d v="2022-03-16T06:23:35"/>
    <d v="2022-03-16T06:23:35"/>
    <s v="69178"/>
    <x v="2416"/>
    <x v="2416"/>
    <x v="2"/>
    <s v="Dans 69178"/>
    <s v=""/>
    <x v="46"/>
    <d v="1899-12-30T00:00:05"/>
    <n v="7.2000000000000002E-5"/>
    <s v="ramassage possible"/>
    <s v="Commune de ramassage"/>
    <n v="22"/>
  </r>
  <r>
    <n v="2418"/>
    <n v="354017116483021"/>
    <s v="354017116483021-16 mars"/>
    <x v="2417"/>
    <d v="2022-03-16T06:23:40"/>
    <d v="2022-03-16T06:23:40"/>
    <s v="69178"/>
    <x v="2417"/>
    <x v="2417"/>
    <x v="2"/>
    <s v="Dans 69178"/>
    <s v=""/>
    <x v="46"/>
    <d v="1899-12-30T00:01:47"/>
    <n v="-2.5000000000000001E-5"/>
    <s v="ramassage possible"/>
    <s v="Commune de ramassage"/>
    <n v="23"/>
  </r>
  <r>
    <n v="2419"/>
    <n v="354017116483021"/>
    <s v="354017116483021-16 mars"/>
    <x v="2418"/>
    <d v="2022-03-16T06:25:27"/>
    <d v="2022-03-16T06:25:27"/>
    <s v="69178"/>
    <x v="2418"/>
    <x v="2418"/>
    <x v="2"/>
    <s v="Dans 69178"/>
    <s v=""/>
    <x v="0"/>
    <d v="1899-12-30T00:00:27"/>
    <n v="-1.7E-5"/>
    <s v="ramassage possible"/>
    <s v="Commune de passage"/>
    <n v="24"/>
  </r>
  <r>
    <n v="2420"/>
    <n v="354017116483021"/>
    <s v="354017116483021-16 mars"/>
    <x v="2419"/>
    <d v="2022-03-16T06:25:54"/>
    <d v="2022-03-16T06:25:54"/>
    <s v="69178"/>
    <x v="2419"/>
    <x v="2419"/>
    <x v="2"/>
    <s v="Dans 69178"/>
    <s v=""/>
    <x v="0"/>
    <d v="1899-12-30T00:00:19"/>
    <n v="-1.2799999999999999E-4"/>
    <s v="ramassage possible"/>
    <s v="Commune de passage"/>
    <n v="25"/>
  </r>
  <r>
    <n v="2421"/>
    <n v="354017116483021"/>
    <s v="354017116483021-16 mars"/>
    <x v="2420"/>
    <d v="2022-03-16T06:26:13"/>
    <d v="2022-03-16T06:26:13"/>
    <s v="69178"/>
    <x v="2420"/>
    <x v="2420"/>
    <x v="2"/>
    <s v="Dans 69178"/>
    <s v=""/>
    <x v="46"/>
    <d v="1899-12-30T00:00:04"/>
    <n v="-5.3999999999999998E-5"/>
    <s v="ramassage possible"/>
    <s v="Commune de ramassage"/>
    <n v="26"/>
  </r>
  <r>
    <n v="2422"/>
    <n v="354017116483021"/>
    <s v="354017116483021-16 mars"/>
    <x v="2421"/>
    <d v="2022-03-16T06:26:17"/>
    <d v="2022-03-16T06:26:17"/>
    <s v="69178"/>
    <x v="2421"/>
    <x v="2421"/>
    <x v="2"/>
    <s v="Dans 69178"/>
    <s v=""/>
    <x v="22"/>
    <d v="1899-12-30T00:00:11"/>
    <n v="-8.1000000000000004E-5"/>
    <s v="passage possible"/>
    <s v="Commune de ramassage"/>
    <n v="27"/>
  </r>
  <r>
    <n v="2423"/>
    <n v="354017116483021"/>
    <s v="354017116483021-16 mars"/>
    <x v="2422"/>
    <d v="2022-03-16T06:26:28"/>
    <d v="2022-03-16T06:26:28"/>
    <s v="69178"/>
    <x v="2422"/>
    <x v="2422"/>
    <x v="2"/>
    <s v="Dans 69178"/>
    <s v=""/>
    <x v="6"/>
    <d v="1899-12-30T00:00:02"/>
    <n v="-9.5000000000000005E-5"/>
    <s v="passage possible"/>
    <s v="Commune de ramassage"/>
    <n v="28"/>
  </r>
  <r>
    <n v="2424"/>
    <n v="354017116483021"/>
    <s v="354017116483021-16 mars"/>
    <x v="2423"/>
    <d v="2022-03-16T06:26:30"/>
    <d v="2022-03-16T06:26:30"/>
    <s v="69178"/>
    <x v="2423"/>
    <x v="2423"/>
    <x v="2"/>
    <s v="Dans 69178"/>
    <s v=""/>
    <x v="6"/>
    <d v="1899-12-30T00:00:03"/>
    <n v="-1.22E-4"/>
    <s v="passage possible"/>
    <s v="Commune de ramassage"/>
    <n v="29"/>
  </r>
  <r>
    <n v="2425"/>
    <n v="354017116483021"/>
    <s v="354017116483021-16 mars"/>
    <x v="2424"/>
    <d v="2022-03-16T06:26:33"/>
    <d v="2022-03-16T06:26:33"/>
    <s v="69178"/>
    <x v="2424"/>
    <x v="2424"/>
    <x v="2"/>
    <s v="Dans 69178"/>
    <s v=""/>
    <x v="8"/>
    <d v="1899-12-30T00:00:04"/>
    <n v="-1.22E-4"/>
    <s v="passage possible"/>
    <s v="Commune de ramassage"/>
    <n v="30"/>
  </r>
  <r>
    <n v="2426"/>
    <n v="354017116483021"/>
    <s v="354017116483021-16 mars"/>
    <x v="2425"/>
    <d v="2022-03-16T06:26:37"/>
    <d v="2022-03-16T06:26:37"/>
    <s v="69178"/>
    <x v="2425"/>
    <x v="2425"/>
    <x v="2"/>
    <s v="Dans 69178"/>
    <s v=""/>
    <x v="46"/>
    <d v="1899-12-30T00:00:04"/>
    <n v="-6.9999999999999994E-5"/>
    <s v="ramassage possible"/>
    <s v="Commune de ramassage"/>
    <n v="31"/>
  </r>
  <r>
    <n v="2427"/>
    <n v="354017116483021"/>
    <s v="354017116483021-16 mars"/>
    <x v="2426"/>
    <d v="2022-03-16T06:26:41"/>
    <d v="2022-03-16T06:26:41"/>
    <s v="69178"/>
    <x v="2426"/>
    <x v="2426"/>
    <x v="2"/>
    <s v="Dans 69178"/>
    <s v=""/>
    <x v="31"/>
    <d v="1899-12-30T00:01:03"/>
    <n v="-3.2829999999999999E-3"/>
    <s v="ramassage possible"/>
    <s v="Commune de ramassage"/>
    <n v="32"/>
  </r>
  <r>
    <n v="2428"/>
    <n v="354017116483021"/>
    <s v="354017116483021-16 mars"/>
    <x v="2427"/>
    <d v="2022-03-16T06:27:44"/>
    <d v="2022-03-16T06:27:44"/>
    <s v="69178"/>
    <x v="2427"/>
    <x v="2427"/>
    <x v="3"/>
    <s v="Dans 69178"/>
    <s v="sortie 69178"/>
    <x v="11"/>
    <d v="1899-12-30T00:00:55"/>
    <n v="-1.9400000000000001E-3"/>
    <s v="passage possible"/>
    <s v="Commune de ramassage"/>
    <n v="33"/>
  </r>
  <r>
    <n v="2429"/>
    <n v="354017116483021"/>
    <s v="354017116483021-16 mars"/>
    <x v="2428"/>
    <d v="2022-03-16T06:28:39"/>
    <d v="2022-03-16T06:28:39"/>
    <s v="69099"/>
    <x v="2428"/>
    <x v="2428"/>
    <x v="22"/>
    <s v="Entree 69099"/>
    <s v="Entree 69099"/>
    <x v="31"/>
    <d v="1899-12-30T00:00:03"/>
    <n v="6.7999999999999999E-5"/>
    <s v="ramassage possible"/>
    <s v="Commune de ramassage"/>
    <n v="34"/>
  </r>
  <r>
    <n v="2430"/>
    <n v="354017116483021"/>
    <s v="354017116483021-16 mars"/>
    <x v="2429"/>
    <d v="2022-03-16T06:28:42"/>
    <d v="2022-03-16T06:28:42"/>
    <s v="69099"/>
    <x v="2429"/>
    <x v="2429"/>
    <x v="22"/>
    <s v="Dans 69099"/>
    <s v=""/>
    <x v="22"/>
    <d v="1899-12-30T00:01:12"/>
    <n v="5.1219999999999998E-3"/>
    <s v="passage possible"/>
    <s v="Commune de ramassage"/>
    <n v="35"/>
  </r>
  <r>
    <n v="2431"/>
    <n v="354017116483021"/>
    <s v="354017116483021-16 mars"/>
    <x v="2430"/>
    <d v="2022-03-16T06:29:54"/>
    <d v="2022-03-16T06:29:54"/>
    <s v="69099"/>
    <x v="2430"/>
    <x v="2430"/>
    <x v="22"/>
    <s v="Dans 69099"/>
    <s v=""/>
    <x v="29"/>
    <d v="1899-12-30T00:00:15"/>
    <n v="7.4200000000000004E-4"/>
    <s v="passage possible"/>
    <s v="Commune de ramassage"/>
    <n v="36"/>
  </r>
  <r>
    <n v="2432"/>
    <n v="354017116483021"/>
    <s v="354017116483021-16 mars"/>
    <x v="2431"/>
    <d v="2022-03-16T06:30:09"/>
    <d v="2022-03-16T06:30:09"/>
    <s v="69099"/>
    <x v="2431"/>
    <x v="2431"/>
    <x v="22"/>
    <s v="Dans 69099"/>
    <s v=""/>
    <x v="1"/>
    <d v="1899-12-30T00:00:58"/>
    <n v="-1.9999999999999999E-6"/>
    <s v="ramassage possible"/>
    <s v="Commune de ramassage"/>
    <n v="37"/>
  </r>
  <r>
    <n v="2433"/>
    <n v="354017116483021"/>
    <s v="354017116483021-16 mars"/>
    <x v="2432"/>
    <d v="2022-03-16T06:31:07"/>
    <d v="2022-03-16T06:31:07"/>
    <s v="69099"/>
    <x v="2432"/>
    <x v="2432"/>
    <x v="22"/>
    <s v="Dans 69099"/>
    <s v=""/>
    <x v="0"/>
    <d v="1899-12-30T00:00:51"/>
    <n v="-1.22E-4"/>
    <s v="ramassage possible"/>
    <s v="Commune de passage"/>
    <n v="38"/>
  </r>
  <r>
    <n v="2434"/>
    <n v="354017116483021"/>
    <s v="354017116483021-16 mars"/>
    <x v="2433"/>
    <d v="2022-03-16T06:31:58"/>
    <d v="2022-03-16T06:31:58"/>
    <s v="69099"/>
    <x v="2433"/>
    <x v="2433"/>
    <x v="22"/>
    <s v="Dans 69099"/>
    <s v=""/>
    <x v="31"/>
    <d v="1899-12-30T00:00:51"/>
    <n v="-3.0330000000000001E-3"/>
    <s v="ramassage possible"/>
    <s v="Commune de ramassage"/>
    <n v="39"/>
  </r>
  <r>
    <n v="2435"/>
    <n v="354017116483021"/>
    <s v="354017116483021-16 mars"/>
    <x v="2434"/>
    <d v="2022-03-16T06:32:49"/>
    <d v="2022-03-16T06:32:49"/>
    <s v="69099"/>
    <x v="2434"/>
    <x v="2434"/>
    <x v="22"/>
    <s v="Dans 69099"/>
    <s v=""/>
    <x v="28"/>
    <d v="1899-12-30T00:00:42"/>
    <n v="-2.8149999999999998E-3"/>
    <s v="passage possible"/>
    <s v="Commune de ramassage"/>
    <n v="40"/>
  </r>
  <r>
    <n v="2436"/>
    <n v="354017116483021"/>
    <s v="354017116483021-16 mars"/>
    <x v="2435"/>
    <d v="2022-03-16T06:33:31"/>
    <d v="2022-03-16T06:33:31"/>
    <s v="69099"/>
    <x v="2435"/>
    <x v="2435"/>
    <x v="22"/>
    <s v="Dans 69099"/>
    <s v=""/>
    <x v="27"/>
    <d v="1899-12-30T00:00:02"/>
    <n v="-1.7E-5"/>
    <s v="passage possible"/>
    <s v="Commune de ramassage"/>
    <n v="41"/>
  </r>
  <r>
    <n v="2437"/>
    <n v="354017116483021"/>
    <s v="354017116483021-16 mars"/>
    <x v="2436"/>
    <d v="2022-03-16T06:33:33"/>
    <d v="2022-03-16T06:33:33"/>
    <s v="69099"/>
    <x v="2436"/>
    <x v="2436"/>
    <x v="22"/>
    <s v="Dans 69099"/>
    <s v=""/>
    <x v="31"/>
    <d v="1899-12-30T00:00:14"/>
    <n v="-5.5000000000000002E-5"/>
    <s v="ramassage possible"/>
    <s v="Commune de ramassage"/>
    <n v="42"/>
  </r>
  <r>
    <n v="2438"/>
    <n v="354017116483021"/>
    <s v="354017116483021-16 mars"/>
    <x v="2437"/>
    <d v="2022-03-16T06:33:47"/>
    <d v="2022-03-16T06:33:47"/>
    <s v="69099"/>
    <x v="2437"/>
    <x v="2437"/>
    <x v="22"/>
    <s v="Dans 69099"/>
    <s v=""/>
    <x v="13"/>
    <d v="1899-12-30T00:00:03"/>
    <n v="-2.5500000000000002E-4"/>
    <s v="passage possible"/>
    <s v="Commune de ramassage"/>
    <n v="43"/>
  </r>
  <r>
    <n v="2439"/>
    <n v="354017116483021"/>
    <s v="354017116483021-16 mars"/>
    <x v="2438"/>
    <d v="2022-03-16T06:33:50"/>
    <d v="2022-03-16T06:33:50"/>
    <s v="69099"/>
    <x v="2438"/>
    <x v="2438"/>
    <x v="23"/>
    <s v="Dans 69099"/>
    <s v="sortie 69099"/>
    <x v="15"/>
    <d v="1899-12-30T00:00:18"/>
    <n v="-1.8109999999999999E-3"/>
    <s v="passage possible"/>
    <s v="Commune de ramassage"/>
    <n v="44"/>
  </r>
  <r>
    <n v="2440"/>
    <n v="354017116483021"/>
    <s v="354017116483021-16 mars"/>
    <x v="2439"/>
    <d v="2022-03-16T06:34:08"/>
    <d v="2022-03-16T06:34:08"/>
    <s v="69132"/>
    <x v="2439"/>
    <x v="2439"/>
    <x v="30"/>
    <s v="Entree 69132"/>
    <s v="Entree 69132"/>
    <x v="35"/>
    <d v="1899-12-30T00:00:06"/>
    <n v="-1.3200000000000001E-4"/>
    <s v="passage possible"/>
    <s v="Commune de ramassage"/>
    <n v="45"/>
  </r>
  <r>
    <n v="2441"/>
    <n v="354017116483021"/>
    <s v="354017116483021-16 mars"/>
    <x v="2440"/>
    <d v="2022-03-16T06:34:14"/>
    <d v="2022-03-16T06:34:14"/>
    <s v="69132"/>
    <x v="2440"/>
    <x v="2440"/>
    <x v="30"/>
    <s v="Dans 69132"/>
    <s v=""/>
    <x v="49"/>
    <d v="1899-12-30T00:00:02"/>
    <n v="1.8E-5"/>
    <s v="passage possible"/>
    <s v="Commune de ramassage"/>
    <n v="46"/>
  </r>
  <r>
    <n v="2442"/>
    <n v="354017116483021"/>
    <s v="354017116483021-16 mars"/>
    <x v="2441"/>
    <d v="2022-03-16T06:34:16"/>
    <d v="2022-03-16T06:34:16"/>
    <s v="69132"/>
    <x v="2441"/>
    <x v="2441"/>
    <x v="30"/>
    <s v="Dans 69132"/>
    <s v=""/>
    <x v="8"/>
    <d v="1899-12-30T00:00:02"/>
    <n v="1E-4"/>
    <s v="passage possible"/>
    <s v="Commune de ramassage"/>
    <n v="47"/>
  </r>
  <r>
    <n v="2443"/>
    <n v="354017116483021"/>
    <s v="354017116483021-16 mars"/>
    <x v="2442"/>
    <d v="2022-03-16T06:34:18"/>
    <d v="2022-03-16T06:34:18"/>
    <s v="69132"/>
    <x v="2442"/>
    <x v="2442"/>
    <x v="30"/>
    <s v="Dans 69132"/>
    <s v=""/>
    <x v="7"/>
    <d v="1899-12-30T00:01:39"/>
    <n v="5.6499999999999996E-4"/>
    <s v="passage possible"/>
    <s v="Commune de ramassage"/>
    <n v="48"/>
  </r>
  <r>
    <n v="2444"/>
    <n v="354017116483021"/>
    <s v="354017116483021-16 mars"/>
    <x v="2443"/>
    <d v="2022-03-16T06:35:57"/>
    <d v="2022-03-16T06:35:57"/>
    <s v="69132"/>
    <x v="2443"/>
    <x v="2443"/>
    <x v="30"/>
    <s v="Dans 69132"/>
    <s v=""/>
    <x v="0"/>
    <d v="1899-12-30T00:01:00"/>
    <n v="0"/>
    <s v="ramassage possible"/>
    <s v="Commune de passage"/>
    <n v="49"/>
  </r>
  <r>
    <n v="2445"/>
    <n v="354017116483021"/>
    <s v="354017116483021-16 mars"/>
    <x v="2444"/>
    <d v="2022-03-16T06:36:57"/>
    <d v="2022-03-16T06:36:57"/>
    <s v="69132"/>
    <x v="2444"/>
    <x v="2444"/>
    <x v="30"/>
    <s v="Dans 69132"/>
    <s v=""/>
    <x v="0"/>
    <d v="1899-12-30T00:00:06"/>
    <n v="2.9E-5"/>
    <s v="ramassage possible"/>
    <s v="Commune de passage"/>
    <n v="50"/>
  </r>
  <r>
    <n v="2446"/>
    <n v="354017116483021"/>
    <s v="354017116483021-16 mars"/>
    <x v="2445"/>
    <d v="2022-03-16T06:37:03"/>
    <d v="2022-03-16T06:37:03"/>
    <s v="69132"/>
    <x v="2445"/>
    <x v="2445"/>
    <x v="30"/>
    <s v="Dans 69132"/>
    <s v=""/>
    <x v="46"/>
    <d v="1899-12-30T00:01:04"/>
    <n v="2.5600000000000002E-3"/>
    <s v="ramassage possible"/>
    <s v="Commune de ramassage"/>
    <n v="51"/>
  </r>
  <r>
    <n v="2447"/>
    <n v="354017116483021"/>
    <s v="354017116483021-16 mars"/>
    <x v="2446"/>
    <d v="2022-03-16T06:38:07"/>
    <d v="2022-03-16T06:38:07"/>
    <s v="69132"/>
    <x v="2446"/>
    <x v="2446"/>
    <x v="30"/>
    <s v="Dans 69132"/>
    <s v=""/>
    <x v="15"/>
    <d v="1899-12-30T00:00:19"/>
    <n v="2.5999999999999998E-5"/>
    <s v="passage possible"/>
    <s v="Commune de ramassage"/>
    <n v="52"/>
  </r>
  <r>
    <n v="2448"/>
    <n v="354017116483021"/>
    <s v="354017116483021-16 mars"/>
    <x v="2447"/>
    <d v="2022-03-16T06:38:26"/>
    <d v="2022-03-16T06:38:26"/>
    <s v="69132"/>
    <x v="2447"/>
    <x v="2447"/>
    <x v="30"/>
    <s v="Dans 69132"/>
    <s v=""/>
    <x v="35"/>
    <d v="1899-12-30T00:00:05"/>
    <n v="3.5500000000000001E-4"/>
    <s v="passage possible"/>
    <s v="Commune de ramassage"/>
    <n v="53"/>
  </r>
  <r>
    <n v="2449"/>
    <n v="354017116483021"/>
    <s v="354017116483021-16 mars"/>
    <x v="2448"/>
    <d v="2022-03-16T06:38:31"/>
    <d v="2022-03-16T06:38:31"/>
    <s v="69132"/>
    <x v="2448"/>
    <x v="2448"/>
    <x v="30"/>
    <s v="Dans 69132"/>
    <s v=""/>
    <x v="9"/>
    <d v="1899-12-30T00:00:20"/>
    <n v="1.0920000000000001E-3"/>
    <s v="passage possible"/>
    <s v="Commune de ramassage"/>
    <n v="54"/>
  </r>
  <r>
    <n v="2450"/>
    <n v="354017116483021"/>
    <s v="354017116483021-16 mars"/>
    <x v="2449"/>
    <d v="2022-03-16T06:38:51"/>
    <d v="2022-03-16T06:38:51"/>
    <s v="69132"/>
    <x v="2449"/>
    <x v="2449"/>
    <x v="31"/>
    <s v="Dans 69132"/>
    <s v="sortie 69132"/>
    <x v="28"/>
    <d v="1899-12-30T00:00:30"/>
    <n v="1.3879999999999999E-3"/>
    <s v="passage possible"/>
    <s v="Commune de ramassage"/>
    <n v="55"/>
  </r>
  <r>
    <n v="2451"/>
    <n v="354017116483021"/>
    <s v="354017116483021-16 mars"/>
    <x v="2450"/>
    <d v="2022-03-16T06:39:21"/>
    <d v="2022-03-16T06:39:21"/>
    <s v="69099"/>
    <x v="2450"/>
    <x v="2450"/>
    <x v="22"/>
    <s v="Entree 69099"/>
    <s v="Entree 69099"/>
    <x v="6"/>
    <d v="1899-12-30T00:00:06"/>
    <n v="2.2699999999999999E-4"/>
    <s v="passage possible"/>
    <s v="Commune de ramassage"/>
    <n v="56"/>
  </r>
  <r>
    <n v="2452"/>
    <n v="354017116483021"/>
    <s v="354017116483021-16 mars"/>
    <x v="2451"/>
    <d v="2022-03-16T06:39:27"/>
    <d v="2022-03-16T06:39:27"/>
    <s v="69099"/>
    <x v="2451"/>
    <x v="2451"/>
    <x v="22"/>
    <s v="Dans 69099"/>
    <s v=""/>
    <x v="7"/>
    <d v="1899-12-30T00:00:02"/>
    <n v="6.3E-5"/>
    <s v="passage possible"/>
    <s v="Commune de ramassage"/>
    <n v="57"/>
  </r>
  <r>
    <n v="2453"/>
    <n v="354017116483021"/>
    <s v="354017116483021-16 mars"/>
    <x v="2452"/>
    <d v="2022-03-16T06:39:29"/>
    <d v="2022-03-16T06:39:29"/>
    <s v="69099"/>
    <x v="2452"/>
    <x v="2452"/>
    <x v="22"/>
    <s v="Dans 69099"/>
    <s v=""/>
    <x v="46"/>
    <d v="1899-12-30T00:00:31"/>
    <n v="7.7899999999999996E-4"/>
    <s v="ramassage possible"/>
    <s v="Commune de ramassage"/>
    <n v="58"/>
  </r>
  <r>
    <n v="2454"/>
    <n v="354017116483021"/>
    <s v="354017116483021-16 mars"/>
    <x v="2453"/>
    <d v="2022-03-16T06:40:00"/>
    <d v="2022-03-16T06:40:00"/>
    <s v="69099"/>
    <x v="2453"/>
    <x v="2453"/>
    <x v="22"/>
    <s v="Dans 69099"/>
    <s v=""/>
    <x v="31"/>
    <d v="1899-12-30T00:00:04"/>
    <n v="4.6E-5"/>
    <s v="ramassage possible"/>
    <s v="Commune de ramassage"/>
    <n v="59"/>
  </r>
  <r>
    <n v="2455"/>
    <n v="354017116483021"/>
    <s v="354017116483021-16 mars"/>
    <x v="2454"/>
    <d v="2022-03-16T06:40:04"/>
    <d v="2022-03-16T06:40:04"/>
    <s v="69099"/>
    <x v="2454"/>
    <x v="2454"/>
    <x v="22"/>
    <s v="Dans 69099"/>
    <s v=""/>
    <x v="27"/>
    <d v="1899-12-30T00:00:30"/>
    <n v="-2.8E-5"/>
    <s v="passage possible"/>
    <s v="Commune de ramassage"/>
    <n v="60"/>
  </r>
  <r>
    <n v="2456"/>
    <n v="354017116483021"/>
    <s v="354017116483021-16 mars"/>
    <x v="2455"/>
    <d v="2022-03-16T06:40:34"/>
    <d v="2022-03-16T06:40:34"/>
    <s v="69099"/>
    <x v="2455"/>
    <x v="2455"/>
    <x v="22"/>
    <s v="Dans 69099"/>
    <s v=""/>
    <x v="1"/>
    <d v="1899-12-30T00:01:41"/>
    <n v="-9.8999999999999999E-4"/>
    <s v="ramassage possible"/>
    <s v="Commune de ramassage"/>
    <n v="61"/>
  </r>
  <r>
    <n v="2457"/>
    <n v="354017116483021"/>
    <s v="354017116483021-16 mars"/>
    <x v="2456"/>
    <d v="2022-03-16T06:42:15"/>
    <d v="2022-03-16T06:42:15"/>
    <s v="69099"/>
    <x v="2456"/>
    <x v="2456"/>
    <x v="23"/>
    <s v="Dans 69099"/>
    <s v="sortie 69099"/>
    <x v="48"/>
    <d v="1899-12-30T00:00:11"/>
    <n v="-4.4700000000000002E-4"/>
    <s v="passage possible"/>
    <s v="Commune de ramassage"/>
    <n v="62"/>
  </r>
  <r>
    <n v="2458"/>
    <n v="354017116483021"/>
    <s v="354017116483021-16 mars"/>
    <x v="2457"/>
    <d v="2022-03-16T06:42:26"/>
    <d v="2022-03-16T06:42:26"/>
    <s v="69132"/>
    <x v="2457"/>
    <x v="2457"/>
    <x v="30"/>
    <s v="Entree 69132"/>
    <s v="Entree 69132"/>
    <x v="36"/>
    <d v="1899-12-30T00:00:43"/>
    <n v="-1.993E-3"/>
    <s v="passage possible"/>
    <s v="Commune de ramassage"/>
    <n v="63"/>
  </r>
  <r>
    <n v="2459"/>
    <n v="354017116483021"/>
    <s v="354017116483021-16 mars"/>
    <x v="2458"/>
    <d v="2022-03-16T06:43:09"/>
    <d v="2022-03-16T06:43:09"/>
    <s v="69132"/>
    <x v="2458"/>
    <x v="2458"/>
    <x v="30"/>
    <s v="Dans 69132"/>
    <s v=""/>
    <x v="31"/>
    <d v="1899-12-30T00:00:12"/>
    <n v="-6.0000000000000002E-5"/>
    <s v="ramassage possible"/>
    <s v="Commune de ramassage"/>
    <n v="64"/>
  </r>
  <r>
    <n v="2460"/>
    <n v="354017116483021"/>
    <s v="354017116483021-16 mars"/>
    <x v="2459"/>
    <d v="2022-03-16T06:43:21"/>
    <d v="2022-03-16T06:43:21"/>
    <s v="69132"/>
    <x v="2459"/>
    <x v="2459"/>
    <x v="30"/>
    <s v="Dans 69132"/>
    <s v=""/>
    <x v="2"/>
    <d v="1899-12-30T00:00:03"/>
    <n v="4.6999999999999997E-5"/>
    <s v="ramassage possible"/>
    <s v="Commune de ramassage"/>
    <n v="65"/>
  </r>
  <r>
    <n v="2461"/>
    <n v="354017116483021"/>
    <s v="354017116483021-16 mars"/>
    <x v="2460"/>
    <d v="2022-03-16T06:43:24"/>
    <d v="2022-03-16T06:43:24"/>
    <s v="69132"/>
    <x v="2460"/>
    <x v="2460"/>
    <x v="30"/>
    <s v="Dans 69132"/>
    <s v=""/>
    <x v="31"/>
    <d v="1899-12-30T00:00:08"/>
    <n v="1.2999999999999999E-4"/>
    <s v="ramassage possible"/>
    <s v="Commune de ramassage"/>
    <n v="66"/>
  </r>
  <r>
    <n v="2462"/>
    <n v="354017116483021"/>
    <s v="354017116483021-16 mars"/>
    <x v="2461"/>
    <d v="2022-03-16T06:43:32"/>
    <d v="2022-03-16T06:43:32"/>
    <s v="69132"/>
    <x v="2461"/>
    <x v="2461"/>
    <x v="30"/>
    <s v="Dans 69132"/>
    <s v=""/>
    <x v="3"/>
    <d v="1899-12-30T00:00:38"/>
    <n v="1.6360000000000001E-3"/>
    <s v="passage possible"/>
    <s v="Commune de ramassage"/>
    <n v="67"/>
  </r>
  <r>
    <n v="2463"/>
    <n v="354017116483021"/>
    <s v="354017116483021-16 mars"/>
    <x v="2462"/>
    <d v="2022-03-16T06:44:10"/>
    <d v="2022-03-16T06:44:10"/>
    <s v="69132"/>
    <x v="2462"/>
    <x v="2462"/>
    <x v="30"/>
    <s v="Dans 69132"/>
    <s v=""/>
    <x v="46"/>
    <d v="1899-12-30T00:00:06"/>
    <n v="-1.5999999999999999E-5"/>
    <s v="ramassage possible"/>
    <s v="Commune de ramassage"/>
    <n v="68"/>
  </r>
  <r>
    <n v="2464"/>
    <n v="354017116483021"/>
    <s v="354017116483021-16 mars"/>
    <x v="2463"/>
    <d v="2022-03-16T06:44:16"/>
    <d v="2022-03-16T06:44:16"/>
    <s v="69132"/>
    <x v="2463"/>
    <x v="2463"/>
    <x v="30"/>
    <s v="Dans 69132"/>
    <s v=""/>
    <x v="1"/>
    <d v="1899-12-30T00:00:02"/>
    <n v="-3.4999999999999997E-5"/>
    <s v="ramassage possible"/>
    <s v="Commune de ramassage"/>
    <n v="69"/>
  </r>
  <r>
    <n v="2465"/>
    <n v="354017116483021"/>
    <s v="354017116483021-16 mars"/>
    <x v="2464"/>
    <d v="2022-03-16T06:44:18"/>
    <d v="2022-03-16T06:44:18"/>
    <s v="69132"/>
    <x v="2464"/>
    <x v="2464"/>
    <x v="30"/>
    <s v="Dans 69132"/>
    <s v=""/>
    <x v="1"/>
    <d v="1899-12-30T00:00:13"/>
    <n v="-4.0999999999999999E-4"/>
    <s v="ramassage possible"/>
    <s v="Commune de ramassage"/>
    <n v="70"/>
  </r>
  <r>
    <n v="2466"/>
    <n v="354017116483021"/>
    <s v="354017116483021-16 mars"/>
    <x v="2465"/>
    <d v="2022-03-16T06:44:31"/>
    <d v="2022-03-16T06:44:31"/>
    <s v="69132"/>
    <x v="2465"/>
    <x v="2465"/>
    <x v="30"/>
    <s v="Dans 69132"/>
    <s v=""/>
    <x v="25"/>
    <d v="1899-12-30T00:00:51"/>
    <n v="-2.4190000000000001E-3"/>
    <s v="passage possible"/>
    <s v="Commune de ramassage"/>
    <n v="71"/>
  </r>
  <r>
    <n v="2467"/>
    <n v="354017116483021"/>
    <s v="354017116483021-16 mars"/>
    <x v="2466"/>
    <d v="2022-03-16T06:45:22"/>
    <d v="2022-03-16T06:45:22"/>
    <s v="69132"/>
    <x v="2466"/>
    <x v="2466"/>
    <x v="30"/>
    <s v="Dans 69132"/>
    <s v=""/>
    <x v="1"/>
    <d v="1899-12-30T00:00:32"/>
    <n v="6.9999999999999999E-6"/>
    <s v="ramassage possible"/>
    <s v="Commune de ramassage"/>
    <n v="72"/>
  </r>
  <r>
    <n v="2468"/>
    <n v="354017116483021"/>
    <s v="354017116483021-16 mars"/>
    <x v="2467"/>
    <d v="2022-03-16T06:45:54"/>
    <d v="2022-03-16T06:45:54"/>
    <s v="69132"/>
    <x v="2467"/>
    <x v="2467"/>
    <x v="30"/>
    <s v="Dans 69132"/>
    <s v=""/>
    <x v="2"/>
    <d v="1899-12-30T00:01:03"/>
    <n v="1.8799999999999999E-4"/>
    <s v="ramassage possible"/>
    <s v="Commune de ramassage"/>
    <n v="73"/>
  </r>
  <r>
    <n v="2469"/>
    <n v="354017116483021"/>
    <s v="354017116483021-16 mars"/>
    <x v="2468"/>
    <d v="2022-03-16T06:46:57"/>
    <d v="2022-03-16T06:46:57"/>
    <s v="69132"/>
    <x v="2468"/>
    <x v="2468"/>
    <x v="30"/>
    <s v="Dans 69132"/>
    <s v=""/>
    <x v="0"/>
    <d v="1899-12-30T00:00:04"/>
    <n v="0"/>
    <s v="ramassage possible"/>
    <s v="Commune de passage"/>
    <n v="74"/>
  </r>
  <r>
    <n v="2470"/>
    <n v="354017116483021"/>
    <s v="354017116483021-16 mars"/>
    <x v="2469"/>
    <d v="2022-03-16T06:47:01"/>
    <d v="2022-03-16T06:47:01"/>
    <s v="69132"/>
    <x v="2469"/>
    <x v="2469"/>
    <x v="30"/>
    <s v="Dans 69132"/>
    <s v=""/>
    <x v="47"/>
    <d v="1899-12-30T00:01:02"/>
    <n v="2.5969999999999999E-3"/>
    <s v="ramassage possible"/>
    <s v="Commune de ramassage"/>
    <n v="75"/>
  </r>
  <r>
    <n v="2471"/>
    <n v="354017116483021"/>
    <s v="354017116483021-16 mars"/>
    <x v="2470"/>
    <d v="2022-03-16T06:48:03"/>
    <d v="2022-03-16T06:48:03"/>
    <s v="69132"/>
    <x v="2470"/>
    <x v="2470"/>
    <x v="30"/>
    <s v="Dans 69132"/>
    <s v=""/>
    <x v="27"/>
    <d v="1899-12-30T00:00:12"/>
    <n v="1.3200000000000001E-4"/>
    <s v="passage possible"/>
    <s v="Commune de ramassage"/>
    <n v="76"/>
  </r>
  <r>
    <n v="2472"/>
    <n v="354017116483021"/>
    <s v="354017116483021-16 mars"/>
    <x v="2471"/>
    <d v="2022-03-16T06:48:15"/>
    <d v="2022-03-16T06:48:15"/>
    <s v="69132"/>
    <x v="2471"/>
    <x v="2471"/>
    <x v="30"/>
    <s v="Dans 69132"/>
    <s v=""/>
    <x v="31"/>
    <d v="1899-12-30T00:00:09"/>
    <n v="-1.6000000000000001E-4"/>
    <s v="ramassage possible"/>
    <s v="Commune de ramassage"/>
    <n v="77"/>
  </r>
  <r>
    <n v="2473"/>
    <n v="354017116483021"/>
    <s v="354017116483021-16 mars"/>
    <x v="2472"/>
    <d v="2022-03-16T06:48:24"/>
    <d v="2022-03-16T06:48:24"/>
    <s v="69132"/>
    <x v="2472"/>
    <x v="2472"/>
    <x v="30"/>
    <s v="Dans 69132"/>
    <s v=""/>
    <x v="49"/>
    <d v="1899-12-30T00:00:18"/>
    <n v="-7.5000000000000002E-4"/>
    <s v="passage possible"/>
    <s v="Commune de ramassage"/>
    <n v="78"/>
  </r>
  <r>
    <n v="2474"/>
    <n v="354017116483021"/>
    <s v="354017116483021-16 mars"/>
    <x v="2473"/>
    <d v="2022-03-16T06:48:42"/>
    <d v="2022-03-16T06:48:42"/>
    <s v="69132"/>
    <x v="2473"/>
    <x v="2473"/>
    <x v="30"/>
    <s v="Dans 69132"/>
    <s v=""/>
    <x v="55"/>
    <d v="1899-12-30T00:00:18"/>
    <n v="4.2000000000000002E-4"/>
    <s v="passage possible"/>
    <s v="Commune de ramassage"/>
    <n v="79"/>
  </r>
  <r>
    <n v="2475"/>
    <n v="354017116483021"/>
    <s v="354017116483021-16 mars"/>
    <x v="2474"/>
    <d v="2022-03-16T06:49:00"/>
    <d v="2022-03-16T06:49:00"/>
    <s v="69132"/>
    <x v="2474"/>
    <x v="2474"/>
    <x v="30"/>
    <s v="Dans 69132"/>
    <s v=""/>
    <x v="50"/>
    <d v="1899-12-30T00:00:02"/>
    <n v="1.3100000000000001E-4"/>
    <s v="passage possible"/>
    <s v="Commune de ramassage"/>
    <n v="80"/>
  </r>
  <r>
    <n v="2476"/>
    <n v="354017116483021"/>
    <s v="354017116483021-16 mars"/>
    <x v="2475"/>
    <d v="2022-03-16T06:49:02"/>
    <d v="2022-03-16T06:49:02"/>
    <s v="69132"/>
    <x v="2475"/>
    <x v="2475"/>
    <x v="30"/>
    <s v="Dans 69132"/>
    <s v=""/>
    <x v="49"/>
    <d v="1899-12-30T00:00:02"/>
    <n v="2.32E-4"/>
    <s v="passage possible"/>
    <s v="Commune de ramassage"/>
    <n v="81"/>
  </r>
  <r>
    <n v="2477"/>
    <n v="354017116483021"/>
    <s v="354017116483021-16 mars"/>
    <x v="2476"/>
    <d v="2022-03-16T06:49:04"/>
    <d v="2022-03-16T06:49:04"/>
    <s v="69132"/>
    <x v="2476"/>
    <x v="2476"/>
    <x v="30"/>
    <s v="Dans 69132"/>
    <s v=""/>
    <x v="9"/>
    <d v="1899-12-30T00:00:03"/>
    <n v="6.7999999999999999E-5"/>
    <s v="passage possible"/>
    <s v="Commune de ramassage"/>
    <n v="82"/>
  </r>
  <r>
    <n v="2478"/>
    <n v="354017116483021"/>
    <s v="354017116483021-16 mars"/>
    <x v="2477"/>
    <d v="2022-03-16T06:49:07"/>
    <d v="2022-03-16T06:49:07"/>
    <s v="69132"/>
    <x v="2477"/>
    <x v="2477"/>
    <x v="30"/>
    <s v="Dans 69132"/>
    <s v=""/>
    <x v="51"/>
    <d v="1899-12-30T00:00:18"/>
    <n v="6.6200000000000005E-4"/>
    <s v="passage possible"/>
    <s v="Commune de ramassage"/>
    <n v="83"/>
  </r>
  <r>
    <n v="2479"/>
    <n v="354017116483021"/>
    <s v="354017116483021-16 mars"/>
    <x v="2478"/>
    <d v="2022-03-16T06:49:25"/>
    <d v="2022-03-16T06:49:25"/>
    <s v="69132"/>
    <x v="2478"/>
    <x v="2478"/>
    <x v="30"/>
    <s v="Dans 69132"/>
    <s v=""/>
    <x v="50"/>
    <d v="1899-12-30T00:00:04"/>
    <n v="2.9799999999999998E-4"/>
    <s v="passage possible"/>
    <s v="Commune de ramassage"/>
    <n v="84"/>
  </r>
  <r>
    <n v="2480"/>
    <n v="354017116483021"/>
    <s v="354017116483021-16 mars"/>
    <x v="2479"/>
    <d v="2022-03-16T06:49:29"/>
    <d v="2022-03-16T06:49:29"/>
    <s v="69132"/>
    <x v="2479"/>
    <x v="2479"/>
    <x v="30"/>
    <s v="Dans 69132"/>
    <s v=""/>
    <x v="35"/>
    <d v="1899-12-30T00:00:21"/>
    <n v="1.5870000000000001E-3"/>
    <s v="passage possible"/>
    <s v="Commune de ramassage"/>
    <n v="85"/>
  </r>
  <r>
    <n v="2481"/>
    <n v="354017116483021"/>
    <s v="354017116483021-16 mars"/>
    <x v="2480"/>
    <d v="2022-03-16T06:49:50"/>
    <d v="2022-03-16T06:49:50"/>
    <s v="69132"/>
    <x v="2480"/>
    <x v="2480"/>
    <x v="30"/>
    <s v="Dans 69132"/>
    <s v=""/>
    <x v="45"/>
    <d v="1899-12-30T00:00:10"/>
    <n v="3.3799999999999998E-4"/>
    <s v="passage possible"/>
    <s v="Commune de ramassage"/>
    <n v="86"/>
  </r>
  <r>
    <n v="2482"/>
    <n v="354017116483021"/>
    <s v="354017116483021-16 mars"/>
    <x v="2481"/>
    <d v="2022-03-16T06:50:00"/>
    <d v="2022-03-16T06:50:00"/>
    <s v="69132"/>
    <x v="2481"/>
    <x v="2481"/>
    <x v="30"/>
    <s v="Dans 69132"/>
    <s v=""/>
    <x v="28"/>
    <d v="1899-12-30T00:00:32"/>
    <n v="4.3399999999999998E-4"/>
    <s v="passage possible"/>
    <s v="Commune de ramassage"/>
    <n v="87"/>
  </r>
  <r>
    <n v="2483"/>
    <n v="354017116483021"/>
    <s v="354017116483021-16 mars"/>
    <x v="2482"/>
    <d v="2022-03-16T06:50:32"/>
    <d v="2022-03-16T06:50:32"/>
    <s v="69132"/>
    <x v="2482"/>
    <x v="2482"/>
    <x v="31"/>
    <s v="Dans 69132"/>
    <s v="sortie 69132"/>
    <x v="28"/>
    <d v="1899-12-30T00:00:05"/>
    <n v="3.6299999999999999E-4"/>
    <s v="passage possible"/>
    <s v="Commune de ramassage"/>
    <n v="88"/>
  </r>
  <r>
    <n v="2484"/>
    <n v="354017116483021"/>
    <s v="354017116483021-16 mars"/>
    <x v="2483"/>
    <d v="2022-03-16T06:50:37"/>
    <d v="2022-03-16T06:50:37"/>
    <s v="69099"/>
    <x v="2483"/>
    <x v="2483"/>
    <x v="22"/>
    <s v="Entree 69099"/>
    <s v="Entree 69099"/>
    <x v="9"/>
    <d v="1899-12-30T00:00:03"/>
    <n v="1.83E-4"/>
    <s v="passage possible"/>
    <s v="Commune de ramassage"/>
    <n v="89"/>
  </r>
  <r>
    <n v="2485"/>
    <n v="354017116483021"/>
    <s v="354017116483021-16 mars"/>
    <x v="2484"/>
    <d v="2022-03-16T06:50:40"/>
    <d v="2022-03-16T06:50:40"/>
    <s v="69099"/>
    <x v="2484"/>
    <x v="2484"/>
    <x v="22"/>
    <s v="Dans 69099"/>
    <s v=""/>
    <x v="28"/>
    <d v="1899-12-30T00:00:16"/>
    <n v="1.024E-3"/>
    <s v="passage possible"/>
    <s v="Commune de ramassage"/>
    <n v="90"/>
  </r>
  <r>
    <n v="2486"/>
    <n v="354017116483021"/>
    <s v="354017116483021-16 mars"/>
    <x v="2485"/>
    <d v="2022-03-16T06:50:56"/>
    <d v="2022-03-16T06:50:56"/>
    <s v="69099"/>
    <x v="2485"/>
    <x v="2485"/>
    <x v="22"/>
    <s v="Dans 69099"/>
    <s v=""/>
    <x v="9"/>
    <d v="1899-12-30T00:00:24"/>
    <n v="1.436E-3"/>
    <s v="passage possible"/>
    <s v="Commune de ramassage"/>
    <n v="91"/>
  </r>
  <r>
    <n v="2487"/>
    <n v="354017116483021"/>
    <s v="354017116483021-16 mars"/>
    <x v="2486"/>
    <d v="2022-03-16T06:51:20"/>
    <d v="2022-03-16T06:51:20"/>
    <s v="69099"/>
    <x v="2486"/>
    <x v="2486"/>
    <x v="22"/>
    <s v="Dans 69099"/>
    <s v=""/>
    <x v="48"/>
    <d v="1899-12-30T00:00:10"/>
    <n v="2.8699999999999998E-4"/>
    <s v="passage possible"/>
    <s v="Commune de ramassage"/>
    <n v="92"/>
  </r>
  <r>
    <n v="2488"/>
    <n v="354017116483021"/>
    <s v="354017116483021-16 mars"/>
    <x v="2487"/>
    <d v="2022-03-16T06:51:30"/>
    <d v="2022-03-16T06:51:30"/>
    <s v="69099"/>
    <x v="2487"/>
    <x v="2487"/>
    <x v="22"/>
    <s v="Dans 69099"/>
    <s v=""/>
    <x v="8"/>
    <d v="1899-12-30T00:00:13"/>
    <n v="8.2700000000000004E-4"/>
    <s v="passage possible"/>
    <s v="Commune de ramassage"/>
    <n v="93"/>
  </r>
  <r>
    <n v="2489"/>
    <n v="354017116483021"/>
    <s v="354017116483021-16 mars"/>
    <x v="2488"/>
    <d v="2022-03-16T06:51:43"/>
    <d v="2022-03-16T06:51:43"/>
    <s v="69099"/>
    <x v="2488"/>
    <x v="2488"/>
    <x v="22"/>
    <s v="Dans 69099"/>
    <s v=""/>
    <x v="55"/>
    <d v="1899-12-30T00:01:37"/>
    <n v="1.885E-3"/>
    <s v="passage possible"/>
    <s v="Commune de ramassage"/>
    <n v="94"/>
  </r>
  <r>
    <n v="2490"/>
    <n v="354017116483021"/>
    <s v="354017116483021-16 mars"/>
    <x v="2489"/>
    <d v="2022-03-16T06:53:20"/>
    <d v="2022-03-16T06:53:20"/>
    <s v="69099"/>
    <x v="2489"/>
    <x v="2489"/>
    <x v="22"/>
    <s v="Dans 69099"/>
    <s v=""/>
    <x v="0"/>
    <d v="1899-12-30T00:00:46"/>
    <n v="1.2979999999999999E-3"/>
    <s v="ramassage possible"/>
    <s v="Commune de passage"/>
    <n v="95"/>
  </r>
  <r>
    <n v="2491"/>
    <n v="354017116483021"/>
    <s v="354017116483021-16 mars"/>
    <x v="2490"/>
    <d v="2022-03-16T06:54:06"/>
    <d v="2022-03-16T06:54:06"/>
    <s v="69099"/>
    <x v="2490"/>
    <x v="2490"/>
    <x v="22"/>
    <s v="Dans 69099"/>
    <s v=""/>
    <x v="45"/>
    <d v="1899-12-30T00:01:40"/>
    <n v="3.3419999999999999E-3"/>
    <s v="passage possible"/>
    <s v="Commune de ramassage"/>
    <n v="96"/>
  </r>
  <r>
    <n v="2492"/>
    <n v="354017116483021"/>
    <s v="354017116483021-16 mars"/>
    <x v="2491"/>
    <d v="2022-03-16T06:55:46"/>
    <d v="2022-03-16T06:55:46"/>
    <s v="69099"/>
    <x v="2491"/>
    <x v="2491"/>
    <x v="22"/>
    <s v="Dans 69099"/>
    <s v=""/>
    <x v="0"/>
    <d v="1899-12-30T00:05:36"/>
    <n v="5.1549999999999999E-3"/>
    <s v="ramassage possible"/>
    <s v="Commune de passage"/>
    <n v="97"/>
  </r>
  <r>
    <n v="2493"/>
    <n v="354017116483021"/>
    <s v="354017116483021-16 mars"/>
    <x v="2492"/>
    <d v="2022-03-16T07:01:22"/>
    <d v="2022-03-16T07:01:22"/>
    <s v="69099"/>
    <x v="2492"/>
    <x v="2492"/>
    <x v="22"/>
    <s v="Dans 69099"/>
    <s v=""/>
    <x v="8"/>
    <d v="1899-12-30T00:01:28"/>
    <n v="5.2599999999999999E-4"/>
    <s v="passage possible"/>
    <s v="Commune de ramassage"/>
    <n v="98"/>
  </r>
  <r>
    <n v="2494"/>
    <n v="354017116483021"/>
    <s v="354017116483021-16 mars"/>
    <x v="2493"/>
    <d v="2022-03-16T07:02:50"/>
    <d v="2022-03-16T07:02:50"/>
    <s v="69099"/>
    <x v="2493"/>
    <x v="2493"/>
    <x v="22"/>
    <s v="Dans 69099"/>
    <s v=""/>
    <x v="31"/>
    <d v="1899-12-30T00:00:06"/>
    <n v="9.7E-5"/>
    <s v="ramassage possible"/>
    <s v="Commune de ramassage"/>
    <n v="99"/>
  </r>
  <r>
    <n v="2495"/>
    <n v="354017116483021"/>
    <s v="354017116483021-16 mars"/>
    <x v="2494"/>
    <d v="2022-03-16T07:02:56"/>
    <d v="2022-03-16T07:02:56"/>
    <s v="69099"/>
    <x v="2494"/>
    <x v="2494"/>
    <x v="22"/>
    <s v="Dans 69099"/>
    <s v=""/>
    <x v="46"/>
    <d v="1899-12-30T00:00:03"/>
    <n v="-5.1999999999999997E-5"/>
    <s v="ramassage possible"/>
    <s v="Commune de ramassage"/>
    <n v="100"/>
  </r>
  <r>
    <n v="2496"/>
    <n v="354017116483021"/>
    <s v="354017116483021-16 mars"/>
    <x v="2495"/>
    <d v="2022-03-16T07:02:59"/>
    <d v="2022-03-16T07:02:59"/>
    <s v="69099"/>
    <x v="2495"/>
    <x v="2495"/>
    <x v="22"/>
    <s v="Dans 69099"/>
    <s v=""/>
    <x v="46"/>
    <d v="1899-12-30T00:00:29"/>
    <n v="-2.0999999999999999E-5"/>
    <s v="ramassage possible"/>
    <s v="Commune de ramassage"/>
    <n v="101"/>
  </r>
  <r>
    <n v="2497"/>
    <n v="354017116483021"/>
    <s v="354017116483021-16 mars"/>
    <x v="2496"/>
    <d v="2022-03-16T07:03:28"/>
    <d v="2022-03-16T07:03:28"/>
    <s v="69099"/>
    <x v="2496"/>
    <x v="2496"/>
    <x v="22"/>
    <s v="Dans 69099"/>
    <s v=""/>
    <x v="1"/>
    <d v="1899-12-30T00:00:49"/>
    <n v="-1.75E-4"/>
    <s v="ramassage possible"/>
    <s v="Commune de ramassage"/>
    <n v="102"/>
  </r>
  <r>
    <n v="2498"/>
    <n v="354017116483021"/>
    <s v="354017116483021-16 mars"/>
    <x v="2497"/>
    <d v="2022-03-16T07:04:17"/>
    <d v="2022-03-16T07:04:17"/>
    <s v="69099"/>
    <x v="2497"/>
    <x v="2497"/>
    <x v="22"/>
    <s v="Dans 69099"/>
    <s v=""/>
    <x v="1"/>
    <d v="1899-12-30T00:00:07"/>
    <n v="-5.8999999999999998E-5"/>
    <s v="ramassage possible"/>
    <s v="Commune de ramassage"/>
    <n v="103"/>
  </r>
  <r>
    <n v="2499"/>
    <n v="354017116483021"/>
    <s v="354017116483021-16 mars"/>
    <x v="2498"/>
    <d v="2022-03-16T07:04:24"/>
    <d v="2022-03-16T07:04:24"/>
    <s v="69099"/>
    <x v="2498"/>
    <x v="2498"/>
    <x v="22"/>
    <s v="Dans 69099"/>
    <s v=""/>
    <x v="3"/>
    <d v="1899-12-30T00:00:09"/>
    <n v="-3.0800000000000001E-4"/>
    <s v="passage possible"/>
    <s v="Commune de ramassage"/>
    <n v="104"/>
  </r>
  <r>
    <n v="2500"/>
    <n v="354017116483021"/>
    <s v="354017116483021-16 mars"/>
    <x v="2499"/>
    <d v="2022-03-16T07:04:33"/>
    <d v="2022-03-16T07:04:33"/>
    <s v="69099"/>
    <x v="2499"/>
    <x v="2499"/>
    <x v="22"/>
    <s v="Dans 69099"/>
    <s v=""/>
    <x v="3"/>
    <d v="1899-12-30T00:00:05"/>
    <n v="7.4999999999999993E-5"/>
    <s v="passage possible"/>
    <s v="Commune de ramassage"/>
    <n v="105"/>
  </r>
  <r>
    <n v="2501"/>
    <n v="354017116483021"/>
    <s v="354017116483021-16 mars"/>
    <x v="2500"/>
    <d v="2022-03-16T07:04:38"/>
    <d v="2022-03-16T07:04:38"/>
    <s v="69099"/>
    <x v="2500"/>
    <x v="2500"/>
    <x v="22"/>
    <s v="Dans 69099"/>
    <s v=""/>
    <x v="3"/>
    <d v="1899-12-30T00:01:22"/>
    <n v="1.145E-3"/>
    <s v="passage possible"/>
    <s v="Commune de ramassage"/>
    <n v="106"/>
  </r>
  <r>
    <n v="2502"/>
    <n v="354017116483021"/>
    <s v="354017116483021-16 mars"/>
    <x v="2501"/>
    <d v="2022-03-16T07:06:00"/>
    <d v="2022-03-16T07:06:00"/>
    <s v="69099"/>
    <x v="2501"/>
    <x v="2501"/>
    <x v="22"/>
    <s v="Dans 69099"/>
    <s v=""/>
    <x v="2"/>
    <d v="1899-12-30T00:00:04"/>
    <n v="2.3E-5"/>
    <s v="ramassage possible"/>
    <s v="Commune de ramassage"/>
    <n v="107"/>
  </r>
  <r>
    <n v="2503"/>
    <n v="354017116483021"/>
    <s v="354017116483021-16 mars"/>
    <x v="2502"/>
    <d v="2022-03-16T07:06:04"/>
    <d v="2022-03-16T07:06:04"/>
    <s v="69099"/>
    <x v="2502"/>
    <x v="2502"/>
    <x v="22"/>
    <s v="Dans 69099"/>
    <s v=""/>
    <x v="1"/>
    <d v="1899-12-30T00:01:05"/>
    <n v="3.19E-4"/>
    <s v="ramassage possible"/>
    <s v="Commune de ramassage"/>
    <n v="108"/>
  </r>
  <r>
    <n v="2504"/>
    <n v="354017116483021"/>
    <s v="354017116483021-16 mars"/>
    <x v="2503"/>
    <d v="2022-03-16T07:07:09"/>
    <d v="2022-03-16T07:07:09"/>
    <s v="69099"/>
    <x v="2503"/>
    <x v="2503"/>
    <x v="22"/>
    <s v="Dans 69099"/>
    <s v=""/>
    <x v="1"/>
    <d v="1899-12-30T00:02:28"/>
    <n v="3.8099999999999999E-4"/>
    <s v="ramassage possible"/>
    <s v="Commune de ramassage"/>
    <n v="109"/>
  </r>
  <r>
    <n v="2505"/>
    <n v="354017116483021"/>
    <s v="354017116483021-16 mars"/>
    <x v="2504"/>
    <d v="2022-03-16T07:09:37"/>
    <d v="2022-03-16T07:09:37"/>
    <s v="69099"/>
    <x v="2504"/>
    <x v="2504"/>
    <x v="22"/>
    <s v="Dans 69099"/>
    <s v=""/>
    <x v="0"/>
    <d v="1899-12-30T00:00:50"/>
    <n v="6.4999999999999994E-5"/>
    <s v="ramassage possible"/>
    <s v="Commune de passage"/>
    <n v="110"/>
  </r>
  <r>
    <n v="2506"/>
    <n v="354017116483021"/>
    <s v="354017116483021-16 mars"/>
    <x v="2505"/>
    <d v="2022-03-16T07:10:27"/>
    <d v="2022-03-16T07:10:27"/>
    <s v="69099"/>
    <x v="2505"/>
    <x v="2505"/>
    <x v="22"/>
    <s v="Dans 69099"/>
    <s v=""/>
    <x v="2"/>
    <d v="1899-12-30T00:00:04"/>
    <n v="6.4999999999999994E-5"/>
    <s v="ramassage possible"/>
    <s v="Commune de ramassage"/>
    <n v="111"/>
  </r>
  <r>
    <n v="2507"/>
    <n v="354017116483021"/>
    <s v="354017116483021-16 mars"/>
    <x v="2506"/>
    <d v="2022-03-16T07:10:31"/>
    <d v="2022-03-16T07:10:31"/>
    <s v="69099"/>
    <x v="2506"/>
    <x v="2506"/>
    <x v="22"/>
    <s v="Dans 69099"/>
    <s v=""/>
    <x v="1"/>
    <d v="1899-12-30T00:00:24"/>
    <n v="8.3999999999999995E-5"/>
    <s v="ramassage possible"/>
    <s v="Commune de ramassage"/>
    <n v="112"/>
  </r>
  <r>
    <n v="2508"/>
    <n v="354017116483021"/>
    <s v="354017116483021-16 mars"/>
    <x v="2507"/>
    <d v="2022-03-16T07:10:55"/>
    <d v="2022-03-16T07:10:55"/>
    <s v="69099"/>
    <x v="2507"/>
    <x v="2507"/>
    <x v="22"/>
    <s v="Dans 69099"/>
    <s v=""/>
    <x v="0"/>
    <d v="1899-12-30T00:00:25"/>
    <n v="3.9800000000000002E-4"/>
    <s v="ramassage possible"/>
    <s v="Commune de passage"/>
    <n v="113"/>
  </r>
  <r>
    <n v="2509"/>
    <n v="354017116483021"/>
    <s v="354017116483021-16 mars"/>
    <x v="2508"/>
    <d v="2022-03-16T07:11:20"/>
    <d v="2022-03-16T07:11:20"/>
    <s v="69099"/>
    <x v="2508"/>
    <x v="2508"/>
    <x v="22"/>
    <s v="Dans 69099"/>
    <s v=""/>
    <x v="26"/>
    <d v="1899-12-30T00:00:16"/>
    <n v="6.8300000000000001E-4"/>
    <s v="passage possible"/>
    <s v="Commune de ramassage"/>
    <n v="114"/>
  </r>
  <r>
    <n v="2510"/>
    <n v="354017116483021"/>
    <s v="354017116483021-16 mars"/>
    <x v="2509"/>
    <d v="2022-03-16T07:11:36"/>
    <d v="2022-03-16T07:11:36"/>
    <s v="69099"/>
    <x v="2509"/>
    <x v="2509"/>
    <x v="22"/>
    <s v="Dans 69099"/>
    <s v=""/>
    <x v="51"/>
    <d v="1899-12-30T00:00:12"/>
    <n v="3.2000000000000003E-4"/>
    <s v="passage possible"/>
    <s v="Commune de ramassage"/>
    <n v="115"/>
  </r>
  <r>
    <n v="2511"/>
    <n v="354017116483021"/>
    <s v="354017116483021-16 mars"/>
    <x v="2510"/>
    <d v="2022-03-16T07:11:48"/>
    <d v="2022-03-16T07:11:48"/>
    <s v="69099"/>
    <x v="2510"/>
    <x v="2510"/>
    <x v="22"/>
    <s v="Dans 69099"/>
    <s v=""/>
    <x v="26"/>
    <d v="1899-12-30T00:00:49"/>
    <n v="2.7399999999999999E-4"/>
    <s v="passage possible"/>
    <s v="Commune de ramassage"/>
    <n v="116"/>
  </r>
  <r>
    <n v="2512"/>
    <n v="354017116483021"/>
    <s v="354017116483021-16 mars"/>
    <x v="2511"/>
    <d v="2022-03-16T07:12:37"/>
    <d v="2022-03-16T07:12:37"/>
    <s v="69099"/>
    <x v="2511"/>
    <x v="2511"/>
    <x v="22"/>
    <s v="Dans 69099"/>
    <s v=""/>
    <x v="1"/>
    <d v="1899-12-30T00:00:50"/>
    <n v="5.8100000000000003E-4"/>
    <s v="ramassage possible"/>
    <s v="Commune de ramassage"/>
    <n v="117"/>
  </r>
  <r>
    <n v="2513"/>
    <n v="354017116483021"/>
    <s v="354017116483021-16 mars"/>
    <x v="2512"/>
    <d v="2022-03-16T07:13:27"/>
    <d v="2022-03-16T07:13:27"/>
    <s v="69099"/>
    <x v="2512"/>
    <x v="2512"/>
    <x v="22"/>
    <s v="Dans 69099"/>
    <s v=""/>
    <x v="1"/>
    <d v="1899-12-30T00:00:18"/>
    <n v="6.1200000000000002E-4"/>
    <s v="ramassage possible"/>
    <s v="Commune de ramassage"/>
    <n v="118"/>
  </r>
  <r>
    <n v="2514"/>
    <n v="354017116483021"/>
    <s v="354017116483021-16 mars"/>
    <x v="2513"/>
    <d v="2022-03-16T07:13:45"/>
    <d v="2022-03-16T07:13:45"/>
    <s v="69099"/>
    <x v="2513"/>
    <x v="2513"/>
    <x v="22"/>
    <s v="Dans 69099"/>
    <s v=""/>
    <x v="3"/>
    <d v="1899-12-30T00:00:36"/>
    <n v="9.1799999999999998E-4"/>
    <s v="passage possible"/>
    <s v="Commune de ramassage"/>
    <n v="119"/>
  </r>
  <r>
    <n v="2515"/>
    <n v="354017116483021"/>
    <s v="354017116483021-16 mars"/>
    <x v="2514"/>
    <d v="2022-03-16T07:14:21"/>
    <d v="2022-03-16T07:14:21"/>
    <s v="69099"/>
    <x v="2514"/>
    <x v="2514"/>
    <x v="22"/>
    <s v="Dans 69099"/>
    <s v=""/>
    <x v="8"/>
    <d v="1899-12-30T00:00:56"/>
    <n v="1.737E-3"/>
    <s v="passage possible"/>
    <s v="Commune de ramassage"/>
    <n v="120"/>
  </r>
  <r>
    <n v="2516"/>
    <n v="354017116483021"/>
    <s v="354017116483021-16 mars"/>
    <x v="2515"/>
    <d v="2022-03-16T07:15:17"/>
    <d v="2022-03-16T07:15:17"/>
    <s v="69099"/>
    <x v="2515"/>
    <x v="2515"/>
    <x v="22"/>
    <s v="Dans 69099"/>
    <s v=""/>
    <x v="27"/>
    <d v="1899-12-30T00:00:02"/>
    <n v="5.1999999999999997E-5"/>
    <s v="passage possible"/>
    <s v="Commune de ramassage"/>
    <n v="121"/>
  </r>
  <r>
    <n v="2517"/>
    <n v="354017116483021"/>
    <s v="354017116483021-16 mars"/>
    <x v="2516"/>
    <d v="2022-03-16T07:15:19"/>
    <d v="2022-03-16T07:15:19"/>
    <s v="69099"/>
    <x v="2516"/>
    <x v="2516"/>
    <x v="22"/>
    <s v="Dans 69099"/>
    <s v=""/>
    <x v="31"/>
    <d v="1899-12-30T00:00:02"/>
    <n v="4.8000000000000001E-5"/>
    <s v="ramassage possible"/>
    <s v="Commune de ramassage"/>
    <n v="122"/>
  </r>
  <r>
    <n v="2518"/>
    <n v="354017116483021"/>
    <s v="354017116483021-16 mars"/>
    <x v="2517"/>
    <d v="2022-03-16T07:15:21"/>
    <d v="2022-03-16T07:15:21"/>
    <s v="69099"/>
    <x v="2517"/>
    <x v="2517"/>
    <x v="22"/>
    <s v="Dans 69099"/>
    <s v=""/>
    <x v="3"/>
    <d v="1899-12-30T00:00:10"/>
    <n v="-3.0000000000000001E-6"/>
    <s v="passage possible"/>
    <s v="Commune de ramassage"/>
    <n v="123"/>
  </r>
  <r>
    <n v="2519"/>
    <n v="354017116483021"/>
    <s v="354017116483021-16 mars"/>
    <x v="2518"/>
    <d v="2022-03-16T07:15:31"/>
    <d v="2022-03-16T07:15:31"/>
    <s v="69099"/>
    <x v="2518"/>
    <x v="2518"/>
    <x v="22"/>
    <s v="Dans 69099"/>
    <s v=""/>
    <x v="3"/>
    <d v="1899-12-30T00:00:05"/>
    <n v="-6.9999999999999994E-5"/>
    <s v="passage possible"/>
    <s v="Commune de ramassage"/>
    <n v="124"/>
  </r>
  <r>
    <n v="2520"/>
    <n v="354017116483021"/>
    <s v="354017116483021-16 mars"/>
    <x v="2519"/>
    <d v="2022-03-16T07:15:36"/>
    <d v="2022-03-16T07:15:36"/>
    <s v="69099"/>
    <x v="2519"/>
    <x v="2519"/>
    <x v="22"/>
    <s v="Dans 69099"/>
    <s v=""/>
    <x v="48"/>
    <d v="1899-12-30T00:00:05"/>
    <n v="-4.5000000000000003E-5"/>
    <s v="passage possible"/>
    <s v="Commune de ramassage"/>
    <n v="125"/>
  </r>
  <r>
    <n v="2521"/>
    <n v="354017116483021"/>
    <s v="354017116483021-16 mars"/>
    <x v="2520"/>
    <d v="2022-03-16T07:15:41"/>
    <d v="2022-03-16T07:15:41"/>
    <s v="69099"/>
    <x v="2520"/>
    <x v="2520"/>
    <x v="22"/>
    <s v="Dans 69099"/>
    <s v=""/>
    <x v="1"/>
    <d v="1899-12-30T00:00:32"/>
    <n v="-7.7000000000000001E-5"/>
    <s v="ramassage possible"/>
    <s v="Commune de ramassage"/>
    <n v="126"/>
  </r>
  <r>
    <n v="2522"/>
    <n v="354017116483021"/>
    <s v="354017116483021-16 mars"/>
    <x v="2521"/>
    <d v="2022-03-16T07:16:13"/>
    <d v="2022-03-16T07:16:13"/>
    <s v="69099"/>
    <x v="2521"/>
    <x v="2521"/>
    <x v="22"/>
    <s v="Dans 69099"/>
    <s v=""/>
    <x v="31"/>
    <d v="1899-12-30T00:01:42"/>
    <n v="-1.098E-3"/>
    <s v="ramassage possible"/>
    <s v="Commune de ramassage"/>
    <n v="127"/>
  </r>
  <r>
    <n v="2523"/>
    <n v="354017116483021"/>
    <s v="354017116483021-16 mars"/>
    <x v="2522"/>
    <d v="2022-03-16T07:17:55"/>
    <d v="2022-03-16T07:17:55"/>
    <s v="69099"/>
    <x v="2522"/>
    <x v="2522"/>
    <x v="22"/>
    <s v="Dans 69099"/>
    <s v=""/>
    <x v="46"/>
    <d v="1899-12-30T00:00:56"/>
    <n v="-3.79E-4"/>
    <s v="ramassage possible"/>
    <s v="Commune de ramassage"/>
    <n v="128"/>
  </r>
  <r>
    <n v="2524"/>
    <n v="354017116483021"/>
    <s v="354017116483021-16 mars"/>
    <x v="2523"/>
    <d v="2022-03-16T07:18:51"/>
    <d v="2022-03-16T07:18:51"/>
    <s v="69099"/>
    <x v="2523"/>
    <x v="2523"/>
    <x v="22"/>
    <s v="Dans 69099"/>
    <s v=""/>
    <x v="31"/>
    <d v="1899-12-30T00:00:05"/>
    <n v="1.7E-5"/>
    <s v="ramassage possible"/>
    <s v="Commune de ramassage"/>
    <n v="129"/>
  </r>
  <r>
    <n v="2525"/>
    <n v="354017116483021"/>
    <s v="354017116483021-16 mars"/>
    <x v="2524"/>
    <d v="2022-03-16T07:18:56"/>
    <d v="2022-03-16T07:18:56"/>
    <s v="69099"/>
    <x v="2524"/>
    <x v="2524"/>
    <x v="22"/>
    <s v="Dans 69099"/>
    <s v=""/>
    <x v="1"/>
    <d v="1899-12-30T00:00:57"/>
    <n v="5.9699999999999998E-4"/>
    <s v="ramassage possible"/>
    <s v="Commune de ramassage"/>
    <n v="130"/>
  </r>
  <r>
    <n v="2526"/>
    <n v="354017116483021"/>
    <s v="354017116483021-16 mars"/>
    <x v="2525"/>
    <d v="2022-03-16T07:19:53"/>
    <d v="2022-03-16T07:19:53"/>
    <s v="69099"/>
    <x v="2525"/>
    <x v="2525"/>
    <x v="22"/>
    <s v="Dans 69099"/>
    <s v=""/>
    <x v="22"/>
    <d v="1899-12-30T00:00:19"/>
    <n v="3.5799999999999997E-4"/>
    <s v="passage possible"/>
    <s v="Commune de ramassage"/>
    <n v="131"/>
  </r>
  <r>
    <n v="2527"/>
    <n v="354017116483021"/>
    <s v="354017116483021-16 mars"/>
    <x v="2526"/>
    <d v="2022-03-16T07:20:12"/>
    <d v="2022-03-16T07:20:12"/>
    <s v="69099"/>
    <x v="2526"/>
    <x v="2526"/>
    <x v="22"/>
    <s v="Dans 69099"/>
    <s v=""/>
    <x v="3"/>
    <d v="1899-12-30T00:00:01"/>
    <n v="7.2999999999999999E-5"/>
    <s v="passage possible"/>
    <s v="Commune de ramassage"/>
    <n v="132"/>
  </r>
  <r>
    <n v="2528"/>
    <n v="354017116483021"/>
    <s v="354017116483021-16 mars"/>
    <x v="2527"/>
    <d v="2022-03-16T07:20:13"/>
    <d v="2022-03-16T07:20:13"/>
    <s v="69099"/>
    <x v="2527"/>
    <x v="2527"/>
    <x v="22"/>
    <s v="Dans 69099"/>
    <s v=""/>
    <x v="48"/>
    <d v="1899-12-30T00:00:10"/>
    <n v="3.5399999999999999E-4"/>
    <s v="passage possible"/>
    <s v="Commune de ramassage"/>
    <n v="133"/>
  </r>
  <r>
    <n v="2529"/>
    <n v="354017116483021"/>
    <s v="354017116483021-16 mars"/>
    <x v="2528"/>
    <d v="2022-03-16T07:20:23"/>
    <d v="2022-03-16T07:20:23"/>
    <s v="69099"/>
    <x v="2528"/>
    <x v="2528"/>
    <x v="22"/>
    <s v="Dans 69099"/>
    <s v=""/>
    <x v="31"/>
    <d v="1899-12-30T00:00:04"/>
    <n v="1.0000000000000001E-5"/>
    <s v="ramassage possible"/>
    <s v="Commune de ramassage"/>
    <n v="134"/>
  </r>
  <r>
    <n v="2530"/>
    <n v="354017116483021"/>
    <s v="354017116483021-16 mars"/>
    <x v="2529"/>
    <d v="2022-03-16T07:20:27"/>
    <d v="2022-03-16T07:20:27"/>
    <s v="69099"/>
    <x v="2529"/>
    <x v="2529"/>
    <x v="22"/>
    <s v="Dans 69099"/>
    <s v=""/>
    <x v="1"/>
    <d v="1899-12-30T00:00:09"/>
    <n v="3.0000000000000001E-6"/>
    <s v="ramassage possible"/>
    <s v="Commune de ramassage"/>
    <n v="135"/>
  </r>
  <r>
    <n v="2531"/>
    <n v="354017116483021"/>
    <s v="354017116483021-16 mars"/>
    <x v="2530"/>
    <d v="2022-03-16T07:20:36"/>
    <d v="2022-03-16T07:20:36"/>
    <s v="69099"/>
    <x v="2530"/>
    <x v="2530"/>
    <x v="22"/>
    <s v="Dans 69099"/>
    <s v=""/>
    <x v="7"/>
    <d v="1899-12-30T00:00:07"/>
    <n v="2.7700000000000001E-4"/>
    <s v="passage possible"/>
    <s v="Commune de ramassage"/>
    <n v="136"/>
  </r>
  <r>
    <n v="2532"/>
    <n v="354017116483021"/>
    <s v="354017116483021-16 mars"/>
    <x v="2531"/>
    <d v="2022-03-16T07:20:43"/>
    <d v="2022-03-16T07:20:43"/>
    <s v="69099"/>
    <x v="2531"/>
    <x v="2531"/>
    <x v="22"/>
    <s v="Dans 69099"/>
    <s v=""/>
    <x v="29"/>
    <d v="1899-12-30T00:00:15"/>
    <n v="7.6499999999999995E-4"/>
    <s v="passage possible"/>
    <s v="Commune de ramassage"/>
    <n v="137"/>
  </r>
  <r>
    <n v="2533"/>
    <n v="354017116483021"/>
    <s v="354017116483021-16 mars"/>
    <x v="2532"/>
    <d v="2022-03-16T07:20:58"/>
    <d v="2022-03-16T07:20:58"/>
    <s v="69099"/>
    <x v="2532"/>
    <x v="2532"/>
    <x v="22"/>
    <s v="Dans 69099"/>
    <s v=""/>
    <x v="8"/>
    <d v="1899-12-30T00:00:03"/>
    <n v="7.4999999999999993E-5"/>
    <s v="passage possible"/>
    <s v="Commune de ramassage"/>
    <n v="138"/>
  </r>
  <r>
    <n v="2534"/>
    <n v="354017116483021"/>
    <s v="354017116483021-16 mars"/>
    <x v="2533"/>
    <d v="2022-03-16T07:21:01"/>
    <d v="2022-03-16T07:21:01"/>
    <s v="69099"/>
    <x v="2533"/>
    <x v="2533"/>
    <x v="22"/>
    <s v="Dans 69099"/>
    <s v=""/>
    <x v="7"/>
    <d v="1899-12-30T00:00:01"/>
    <n v="-1.9000000000000001E-5"/>
    <s v="passage possible"/>
    <s v="Commune de ramassage"/>
    <n v="139"/>
  </r>
  <r>
    <n v="2535"/>
    <n v="354017116483021"/>
    <s v="354017116483021-16 mars"/>
    <x v="2534"/>
    <d v="2022-03-16T07:21:02"/>
    <d v="2022-03-16T07:21:02"/>
    <s v="69099"/>
    <x v="2534"/>
    <x v="2534"/>
    <x v="22"/>
    <s v="Dans 69099"/>
    <s v=""/>
    <x v="31"/>
    <d v="1899-12-30T00:00:05"/>
    <n v="-4.5000000000000003E-5"/>
    <s v="ramassage possible"/>
    <s v="Commune de ramassage"/>
    <n v="140"/>
  </r>
  <r>
    <n v="2536"/>
    <n v="354017116483021"/>
    <s v="354017116483021-16 mars"/>
    <x v="2535"/>
    <d v="2022-03-16T07:21:07"/>
    <d v="2022-03-16T07:21:07"/>
    <s v="69099"/>
    <x v="2535"/>
    <x v="2535"/>
    <x v="22"/>
    <s v="Dans 69099"/>
    <s v=""/>
    <x v="46"/>
    <d v="1899-12-30T00:00:13"/>
    <n v="1.1900000000000001E-4"/>
    <s v="ramassage possible"/>
    <s v="Commune de ramassage"/>
    <n v="141"/>
  </r>
  <r>
    <n v="2537"/>
    <n v="354017116483021"/>
    <s v="354017116483021-16 mars"/>
    <x v="2536"/>
    <d v="2022-03-16T07:21:20"/>
    <d v="2022-03-16T07:21:20"/>
    <s v="69099"/>
    <x v="2536"/>
    <x v="2536"/>
    <x v="22"/>
    <s v="Dans 69099"/>
    <s v=""/>
    <x v="46"/>
    <d v="1899-12-30T00:00:04"/>
    <n v="5.0000000000000002E-5"/>
    <s v="ramassage possible"/>
    <s v="Commune de ramassage"/>
    <n v="142"/>
  </r>
  <r>
    <n v="2538"/>
    <n v="354017116483021"/>
    <s v="354017116483021-16 mars"/>
    <x v="2537"/>
    <d v="2022-03-16T07:21:24"/>
    <d v="2022-03-16T07:21:24"/>
    <s v="69099"/>
    <x v="2537"/>
    <x v="2537"/>
    <x v="22"/>
    <s v="Dans 69099"/>
    <s v=""/>
    <x v="31"/>
    <d v="1899-12-30T00:00:03"/>
    <n v="-2.5000000000000001E-5"/>
    <s v="ramassage possible"/>
    <s v="Commune de ramassage"/>
    <n v="143"/>
  </r>
  <r>
    <n v="2539"/>
    <n v="354017116483021"/>
    <s v="354017116483021-16 mars"/>
    <x v="2538"/>
    <d v="2022-03-16T07:21:27"/>
    <d v="2022-03-16T07:21:27"/>
    <s v="69099"/>
    <x v="2538"/>
    <x v="2538"/>
    <x v="22"/>
    <s v="Dans 69099"/>
    <s v=""/>
    <x v="2"/>
    <d v="1899-12-30T00:00:39"/>
    <n v="-1.75E-4"/>
    <s v="ramassage possible"/>
    <s v="Commune de ramassage"/>
    <n v="144"/>
  </r>
  <r>
    <n v="2540"/>
    <n v="354017116483021"/>
    <s v="354017116483021-16 mars"/>
    <x v="2539"/>
    <d v="2022-03-16T07:22:06"/>
    <d v="2022-03-16T07:22:06"/>
    <s v="69099"/>
    <x v="2539"/>
    <x v="2539"/>
    <x v="22"/>
    <s v="Dans 69099"/>
    <s v=""/>
    <x v="46"/>
    <d v="1899-12-30T00:00:02"/>
    <n v="-6.8999999999999997E-5"/>
    <s v="ramassage possible"/>
    <s v="Commune de ramassage"/>
    <n v="145"/>
  </r>
  <r>
    <n v="2541"/>
    <n v="354017116483021"/>
    <s v="354017116483021-16 mars"/>
    <x v="2540"/>
    <d v="2022-03-16T07:22:08"/>
    <d v="2022-03-16T07:22:08"/>
    <s v="69099"/>
    <x v="2540"/>
    <x v="2540"/>
    <x v="22"/>
    <s v="Dans 69099"/>
    <s v=""/>
    <x v="1"/>
    <d v="1899-12-30T00:00:52"/>
    <n v="-8.1800000000000004E-4"/>
    <s v="ramassage possible"/>
    <s v="Commune de ramassage"/>
    <n v="146"/>
  </r>
  <r>
    <n v="2542"/>
    <n v="354017116483021"/>
    <s v="354017116483021-16 mars"/>
    <x v="2541"/>
    <d v="2022-03-16T07:23:00"/>
    <d v="2022-03-16T07:23:00"/>
    <s v="69099"/>
    <x v="2541"/>
    <x v="2541"/>
    <x v="22"/>
    <s v="Dans 69099"/>
    <s v=""/>
    <x v="6"/>
    <d v="1899-12-30T00:00:09"/>
    <n v="-1.6000000000000001E-4"/>
    <s v="passage possible"/>
    <s v="Commune de ramassage"/>
    <n v="147"/>
  </r>
  <r>
    <n v="2543"/>
    <n v="354017116483021"/>
    <s v="354017116483021-16 mars"/>
    <x v="2542"/>
    <d v="2022-03-16T07:23:09"/>
    <d v="2022-03-16T07:23:09"/>
    <s v="69099"/>
    <x v="2542"/>
    <x v="2542"/>
    <x v="22"/>
    <s v="Dans 69099"/>
    <s v=""/>
    <x v="46"/>
    <d v="1899-12-30T00:00:05"/>
    <n v="5.0000000000000004E-6"/>
    <s v="ramassage possible"/>
    <s v="Commune de ramassage"/>
    <n v="148"/>
  </r>
  <r>
    <n v="2544"/>
    <n v="354017116483021"/>
    <s v="354017116483021-16 mars"/>
    <x v="2543"/>
    <d v="2022-03-16T07:23:14"/>
    <d v="2022-03-16T07:23:14"/>
    <s v="69099"/>
    <x v="2543"/>
    <x v="2543"/>
    <x v="22"/>
    <s v="Dans 69099"/>
    <s v=""/>
    <x v="1"/>
    <d v="1899-12-30T00:00:04"/>
    <n v="-3.4999999999999997E-5"/>
    <s v="ramassage possible"/>
    <s v="Commune de ramassage"/>
    <n v="149"/>
  </r>
  <r>
    <n v="2545"/>
    <n v="354017116483021"/>
    <s v="354017116483021-16 mars"/>
    <x v="2544"/>
    <d v="2022-03-16T07:23:18"/>
    <d v="2022-03-16T07:23:18"/>
    <s v="69099"/>
    <x v="2544"/>
    <x v="2544"/>
    <x v="22"/>
    <s v="Dans 69099"/>
    <s v=""/>
    <x v="5"/>
    <d v="1899-12-30T00:00:04"/>
    <n v="2.8E-5"/>
    <s v="passage possible"/>
    <s v="Commune de ramassage"/>
    <n v="150"/>
  </r>
  <r>
    <n v="2546"/>
    <n v="354017116483021"/>
    <s v="354017116483021-16 mars"/>
    <x v="2545"/>
    <d v="2022-03-16T07:23:22"/>
    <d v="2022-03-16T07:23:22"/>
    <s v="69099"/>
    <x v="2545"/>
    <x v="2545"/>
    <x v="22"/>
    <s v="Dans 69099"/>
    <s v=""/>
    <x v="27"/>
    <d v="1899-12-30T00:00:04"/>
    <n v="-9.5000000000000005E-5"/>
    <s v="passage possible"/>
    <s v="Commune de ramassage"/>
    <n v="151"/>
  </r>
  <r>
    <n v="2547"/>
    <n v="354017116483021"/>
    <s v="354017116483021-16 mars"/>
    <x v="2546"/>
    <d v="2022-03-16T07:23:26"/>
    <d v="2022-03-16T07:23:26"/>
    <s v="69099"/>
    <x v="2546"/>
    <x v="2546"/>
    <x v="22"/>
    <s v="Dans 69099"/>
    <s v=""/>
    <x v="7"/>
    <d v="1899-12-30T00:00:08"/>
    <n v="-3.8000000000000002E-4"/>
    <s v="passage possible"/>
    <s v="Commune de ramassage"/>
    <n v="152"/>
  </r>
  <r>
    <n v="2548"/>
    <n v="354017116483021"/>
    <s v="354017116483021-16 mars"/>
    <x v="2547"/>
    <d v="2022-03-16T07:23:34"/>
    <d v="2022-03-16T07:23:34"/>
    <s v="69099"/>
    <x v="2547"/>
    <x v="2547"/>
    <x v="22"/>
    <s v="Dans 69099"/>
    <s v=""/>
    <x v="5"/>
    <d v="1899-12-30T00:00:02"/>
    <n v="-4.8000000000000001E-5"/>
    <s v="passage possible"/>
    <s v="Commune de ramassage"/>
    <n v="153"/>
  </r>
  <r>
    <n v="2549"/>
    <n v="354017116483021"/>
    <s v="354017116483021-16 mars"/>
    <x v="2548"/>
    <d v="2022-03-16T07:23:36"/>
    <d v="2022-03-16T07:23:36"/>
    <s v="69099"/>
    <x v="2548"/>
    <x v="2548"/>
    <x v="22"/>
    <s v="Dans 69099"/>
    <s v=""/>
    <x v="48"/>
    <d v="1899-12-30T00:00:17"/>
    <n v="-4.35E-4"/>
    <s v="passage possible"/>
    <s v="Commune de ramassage"/>
    <n v="154"/>
  </r>
  <r>
    <n v="2550"/>
    <n v="354017116483021"/>
    <s v="354017116483021-16 mars"/>
    <x v="2549"/>
    <d v="2022-03-16T07:23:53"/>
    <d v="2022-03-16T07:23:53"/>
    <s v="69099"/>
    <x v="2549"/>
    <x v="2549"/>
    <x v="22"/>
    <s v="Dans 69099"/>
    <s v=""/>
    <x v="51"/>
    <d v="1899-12-30T00:00:22"/>
    <n v="-3.1700000000000001E-4"/>
    <s v="passage possible"/>
    <s v="Commune de ramassage"/>
    <n v="155"/>
  </r>
  <r>
    <n v="2551"/>
    <n v="354017116483021"/>
    <s v="354017116483021-16 mars"/>
    <x v="2550"/>
    <d v="2022-03-16T07:24:15"/>
    <d v="2022-03-16T07:24:15"/>
    <s v="69099"/>
    <x v="2550"/>
    <x v="2550"/>
    <x v="22"/>
    <s v="Dans 69099"/>
    <s v=""/>
    <x v="2"/>
    <d v="1899-12-30T00:00:16"/>
    <n v="2.1000000000000001E-4"/>
    <s v="ramassage possible"/>
    <s v="Commune de ramassage"/>
    <n v="156"/>
  </r>
  <r>
    <n v="2552"/>
    <n v="354017116483021"/>
    <s v="354017116483021-16 mars"/>
    <x v="2551"/>
    <d v="2022-03-16T07:24:31"/>
    <d v="2022-03-16T07:24:31"/>
    <s v="69099"/>
    <x v="2551"/>
    <x v="2551"/>
    <x v="22"/>
    <s v="Dans 69099"/>
    <s v=""/>
    <x v="46"/>
    <d v="1899-12-30T00:01:18"/>
    <n v="9.1200000000000005E-4"/>
    <s v="ramassage possible"/>
    <s v="Commune de ramassage"/>
    <n v="157"/>
  </r>
  <r>
    <n v="2553"/>
    <n v="354017116483021"/>
    <s v="354017116483021-16 mars"/>
    <x v="2552"/>
    <d v="2022-03-16T07:25:49"/>
    <d v="2022-03-16T07:25:49"/>
    <s v="69099"/>
    <x v="2552"/>
    <x v="2552"/>
    <x v="22"/>
    <s v="Dans 69099"/>
    <s v=""/>
    <x v="0"/>
    <d v="1899-12-30T00:01:29"/>
    <n v="2.9300000000000002E-4"/>
    <s v="ramassage possible"/>
    <s v="Commune de passage"/>
    <n v="158"/>
  </r>
  <r>
    <n v="2554"/>
    <n v="354017116483021"/>
    <s v="354017116483021-16 mars"/>
    <x v="2553"/>
    <d v="2022-03-16T07:27:18"/>
    <d v="2022-03-16T07:27:18"/>
    <s v="69099"/>
    <x v="2553"/>
    <x v="2553"/>
    <x v="22"/>
    <s v="Dans 69099"/>
    <s v=""/>
    <x v="5"/>
    <d v="1899-12-30T00:00:04"/>
    <n v="1.85E-4"/>
    <s v="passage possible"/>
    <s v="Commune de ramassage"/>
    <n v="159"/>
  </r>
  <r>
    <n v="2555"/>
    <n v="354017116483021"/>
    <s v="354017116483021-16 mars"/>
    <x v="2554"/>
    <d v="2022-03-16T07:27:22"/>
    <d v="2022-03-16T07:27:22"/>
    <s v="69099"/>
    <x v="2554"/>
    <x v="2554"/>
    <x v="22"/>
    <s v="Dans 69099"/>
    <s v=""/>
    <x v="24"/>
    <d v="1899-12-30T00:00:04"/>
    <n v="8.3999999999999995E-5"/>
    <s v="passage possible"/>
    <s v="Commune de ramassage"/>
    <n v="160"/>
  </r>
  <r>
    <n v="2556"/>
    <n v="354017116483021"/>
    <s v="354017116483021-16 mars"/>
    <x v="2555"/>
    <d v="2022-03-16T07:27:26"/>
    <d v="2022-03-16T07:27:26"/>
    <s v="69099"/>
    <x v="2555"/>
    <x v="2555"/>
    <x v="22"/>
    <s v="Dans 69099"/>
    <s v=""/>
    <x v="6"/>
    <d v="1899-12-30T00:00:42"/>
    <n v="3.6600000000000001E-4"/>
    <s v="passage possible"/>
    <s v="Commune de ramassage"/>
    <n v="161"/>
  </r>
  <r>
    <n v="2557"/>
    <n v="354017116483021"/>
    <s v="354017116483021-16 mars"/>
    <x v="2556"/>
    <d v="2022-03-16T07:28:08"/>
    <d v="2022-03-16T07:28:08"/>
    <s v="69099"/>
    <x v="2556"/>
    <x v="2556"/>
    <x v="22"/>
    <s v="Dans 69099"/>
    <s v=""/>
    <x v="31"/>
    <d v="1899-12-30T00:00:34"/>
    <n v="8.5000000000000006E-5"/>
    <s v="ramassage possible"/>
    <s v="Commune de ramassage"/>
    <n v="162"/>
  </r>
  <r>
    <n v="2558"/>
    <n v="354017116483021"/>
    <s v="354017116483021-16 mars"/>
    <x v="2557"/>
    <d v="2022-03-16T07:28:42"/>
    <d v="2022-03-16T07:28:42"/>
    <s v="69099"/>
    <x v="2557"/>
    <x v="2557"/>
    <x v="22"/>
    <s v="Dans 69099"/>
    <s v=""/>
    <x v="1"/>
    <d v="1899-12-30T00:00:26"/>
    <n v="2.4000000000000001E-5"/>
    <s v="ramassage possible"/>
    <s v="Commune de ramassage"/>
    <n v="163"/>
  </r>
  <r>
    <n v="2559"/>
    <n v="354017116483021"/>
    <s v="354017116483021-16 mars"/>
    <x v="2558"/>
    <d v="2022-03-16T07:29:08"/>
    <d v="2022-03-16T07:29:08"/>
    <s v="69099"/>
    <x v="2558"/>
    <x v="2558"/>
    <x v="22"/>
    <s v="Dans 69099"/>
    <s v=""/>
    <x v="0"/>
    <d v="1899-12-30T00:00:15"/>
    <n v="3.0000000000000001E-6"/>
    <s v="ramassage possible"/>
    <s v="Commune de passage"/>
    <n v="164"/>
  </r>
  <r>
    <n v="2560"/>
    <n v="354017116483021"/>
    <s v="354017116483021-16 mars"/>
    <x v="2559"/>
    <d v="2022-03-16T07:29:23"/>
    <d v="2022-03-16T07:29:23"/>
    <s v="69099"/>
    <x v="2559"/>
    <x v="2559"/>
    <x v="22"/>
    <s v="Dans 69099"/>
    <s v=""/>
    <x v="0"/>
    <d v="1899-12-30T00:00:19"/>
    <n v="0"/>
    <s v="ramassage possible"/>
    <s v="Commune de passage"/>
    <n v="165"/>
  </r>
  <r>
    <n v="2561"/>
    <n v="354017116483021"/>
    <s v="354017116483021-16 mars"/>
    <x v="2560"/>
    <d v="2022-03-16T07:29:42"/>
    <d v="2022-03-16T07:29:42"/>
    <s v="69099"/>
    <x v="2560"/>
    <x v="2560"/>
    <x v="22"/>
    <s v="Dans 69099"/>
    <s v=""/>
    <x v="1"/>
    <d v="1899-12-30T00:00:02"/>
    <n v="-1.22E-4"/>
    <s v="ramassage possible"/>
    <s v="Commune de ramassage"/>
    <n v="166"/>
  </r>
  <r>
    <n v="2562"/>
    <n v="354017116483021"/>
    <s v="354017116483021-16 mars"/>
    <x v="2561"/>
    <d v="2022-03-16T07:29:44"/>
    <d v="2022-03-16T07:29:44"/>
    <s v="69099"/>
    <x v="2561"/>
    <x v="2561"/>
    <x v="22"/>
    <s v="Dans 69099"/>
    <s v=""/>
    <x v="3"/>
    <d v="1899-12-30T00:00:05"/>
    <n v="-1.75E-4"/>
    <s v="passage possible"/>
    <s v="Commune de ramassage"/>
    <n v="167"/>
  </r>
  <r>
    <n v="2563"/>
    <n v="354017116483021"/>
    <s v="354017116483021-16 mars"/>
    <x v="2562"/>
    <d v="2022-03-16T07:29:49"/>
    <d v="2022-03-16T07:29:49"/>
    <s v="69099"/>
    <x v="2562"/>
    <x v="2562"/>
    <x v="22"/>
    <s v="Dans 69099"/>
    <s v=""/>
    <x v="31"/>
    <d v="1899-12-30T00:01:29"/>
    <n v="-1.7949999999999999E-3"/>
    <s v="ramassage possible"/>
    <s v="Commune de ramassage"/>
    <n v="168"/>
  </r>
  <r>
    <n v="2564"/>
    <n v="354017116483021"/>
    <s v="354017116483021-16 mars"/>
    <x v="2563"/>
    <d v="2022-03-16T07:31:18"/>
    <d v="2022-03-16T07:31:18"/>
    <s v="69099"/>
    <x v="2563"/>
    <x v="2563"/>
    <x v="22"/>
    <s v="Dans 69099"/>
    <s v=""/>
    <x v="26"/>
    <d v="1899-12-30T00:00:07"/>
    <n v="-2.2000000000000001E-4"/>
    <s v="passage possible"/>
    <s v="Commune de ramassage"/>
    <n v="169"/>
  </r>
  <r>
    <n v="2565"/>
    <n v="354017116483021"/>
    <s v="354017116483021-16 mars"/>
    <x v="2564"/>
    <d v="2022-03-16T07:31:25"/>
    <d v="2022-03-16T07:31:25"/>
    <s v="69099"/>
    <x v="2564"/>
    <x v="2564"/>
    <x v="22"/>
    <s v="Dans 69099"/>
    <s v=""/>
    <x v="3"/>
    <d v="1899-12-30T00:00:02"/>
    <n v="-1E-4"/>
    <s v="passage possible"/>
    <s v="Commune de ramassage"/>
    <n v="170"/>
  </r>
  <r>
    <n v="2566"/>
    <n v="354017116483021"/>
    <s v="354017116483021-16 mars"/>
    <x v="2565"/>
    <d v="2022-03-16T07:31:27"/>
    <d v="2022-03-16T07:31:27"/>
    <s v="69099"/>
    <x v="2565"/>
    <x v="2565"/>
    <x v="22"/>
    <s v="Dans 69099"/>
    <s v=""/>
    <x v="46"/>
    <d v="1899-12-30T00:01:07"/>
    <n v="-8.5000000000000006E-5"/>
    <s v="ramassage possible"/>
    <s v="Commune de ramassage"/>
    <n v="171"/>
  </r>
  <r>
    <n v="2567"/>
    <n v="354017116483021"/>
    <s v="354017116483021-16 mars"/>
    <x v="2566"/>
    <d v="2022-03-16T07:32:34"/>
    <d v="2022-03-16T07:32:34"/>
    <s v="69099"/>
    <x v="2566"/>
    <x v="2566"/>
    <x v="22"/>
    <s v="Dans 69099"/>
    <s v=""/>
    <x v="0"/>
    <d v="1899-12-30T00:01:59"/>
    <n v="-1.238E-3"/>
    <s v="ramassage possible"/>
    <s v="Commune de passage"/>
    <n v="172"/>
  </r>
  <r>
    <n v="2568"/>
    <n v="354017116483021"/>
    <s v="354017116483021-16 mars"/>
    <x v="2567"/>
    <d v="2022-03-16T07:34:33"/>
    <d v="2022-03-16T07:34:33"/>
    <s v="69099"/>
    <x v="2567"/>
    <x v="2567"/>
    <x v="22"/>
    <s v="Dans 69099"/>
    <s v=""/>
    <x v="24"/>
    <d v="1899-12-30T00:00:41"/>
    <n v="-2.05E-4"/>
    <s v="passage possible"/>
    <s v="Commune de ramassage"/>
    <n v="173"/>
  </r>
  <r>
    <n v="2569"/>
    <n v="354017116483021"/>
    <s v="354017116483021-16 mars"/>
    <x v="2568"/>
    <d v="2022-03-16T07:35:14"/>
    <d v="2022-03-16T07:35:14"/>
    <s v="69099"/>
    <x v="2568"/>
    <x v="2568"/>
    <x v="22"/>
    <s v="Dans 69099"/>
    <s v=""/>
    <x v="1"/>
    <d v="1899-12-30T00:00:03"/>
    <n v="-1.9999999999999999E-6"/>
    <s v="ramassage possible"/>
    <s v="Commune de ramassage"/>
    <n v="174"/>
  </r>
  <r>
    <n v="2570"/>
    <n v="354017116483021"/>
    <s v="354017116483021-16 mars"/>
    <x v="2569"/>
    <d v="2022-03-16T07:35:17"/>
    <d v="2022-03-16T07:35:17"/>
    <s v="69099"/>
    <x v="2569"/>
    <x v="2569"/>
    <x v="22"/>
    <s v="Dans 69099"/>
    <s v=""/>
    <x v="3"/>
    <d v="1899-12-30T00:01:40"/>
    <n v="6.8900000000000005E-4"/>
    <s v="passage possible"/>
    <s v="Commune de ramassage"/>
    <n v="175"/>
  </r>
  <r>
    <n v="2571"/>
    <n v="354017116483021"/>
    <s v="354017116483021-16 mars"/>
    <x v="2570"/>
    <d v="2022-03-16T07:36:57"/>
    <d v="2022-03-16T07:36:57"/>
    <s v="69099"/>
    <x v="2570"/>
    <x v="2570"/>
    <x v="22"/>
    <s v="Dans 69099"/>
    <s v=""/>
    <x v="0"/>
    <d v="1899-12-30T00:00:06"/>
    <n v="2.1100000000000001E-4"/>
    <s v="ramassage possible"/>
    <s v="Commune de passage"/>
    <n v="176"/>
  </r>
  <r>
    <n v="2572"/>
    <n v="354017116483021"/>
    <s v="354017116483021-16 mars"/>
    <x v="2571"/>
    <d v="2022-03-16T07:37:03"/>
    <d v="2022-03-16T07:37:03"/>
    <s v="69099"/>
    <x v="2571"/>
    <x v="2571"/>
    <x v="22"/>
    <s v="Dans 69099"/>
    <s v=""/>
    <x v="49"/>
    <d v="1899-12-30T00:00:13"/>
    <n v="7.4399999999999998E-4"/>
    <s v="passage possible"/>
    <s v="Commune de ramassage"/>
    <n v="177"/>
  </r>
  <r>
    <n v="2573"/>
    <n v="354017116483021"/>
    <s v="354017116483021-16 mars"/>
    <x v="2572"/>
    <d v="2022-03-16T07:37:16"/>
    <d v="2022-03-16T07:37:16"/>
    <s v="69099"/>
    <x v="2572"/>
    <x v="2572"/>
    <x v="22"/>
    <s v="Dans 69099"/>
    <s v=""/>
    <x v="9"/>
    <d v="1899-12-30T00:00:17"/>
    <n v="4.15E-4"/>
    <s v="passage possible"/>
    <s v="Commune de ramassage"/>
    <n v="178"/>
  </r>
  <r>
    <n v="2574"/>
    <n v="354017116483021"/>
    <s v="354017116483021-16 mars"/>
    <x v="2573"/>
    <d v="2022-03-16T07:37:33"/>
    <d v="2022-03-16T07:37:33"/>
    <s v="69099"/>
    <x v="2573"/>
    <x v="2573"/>
    <x v="22"/>
    <s v="Dans 69099"/>
    <s v=""/>
    <x v="35"/>
    <d v="1899-12-30T00:00:07"/>
    <n v="5.0000000000000001E-4"/>
    <s v="passage possible"/>
    <s v="Commune de ramassage"/>
    <n v="179"/>
  </r>
  <r>
    <n v="2575"/>
    <n v="354017116483021"/>
    <s v="354017116483021-16 mars"/>
    <x v="2574"/>
    <d v="2022-03-16T07:37:40"/>
    <d v="2022-03-16T07:37:40"/>
    <s v="69099"/>
    <x v="2574"/>
    <x v="2574"/>
    <x v="22"/>
    <s v="Dans 69099"/>
    <s v=""/>
    <x v="28"/>
    <d v="1899-12-30T00:00:11"/>
    <n v="8.0099999999999995E-4"/>
    <s v="passage possible"/>
    <s v="Commune de ramassage"/>
    <n v="180"/>
  </r>
  <r>
    <n v="2576"/>
    <n v="354017116483021"/>
    <s v="354017116483021-16 mars"/>
    <x v="2575"/>
    <d v="2022-03-16T07:37:51"/>
    <d v="2022-03-16T07:37:51"/>
    <s v="69099"/>
    <x v="2575"/>
    <x v="2575"/>
    <x v="22"/>
    <s v="Dans 69099"/>
    <s v=""/>
    <x v="50"/>
    <d v="1899-12-30T00:00:05"/>
    <n v="9.2E-5"/>
    <s v="passage possible"/>
    <s v="Commune de ramassage"/>
    <n v="181"/>
  </r>
  <r>
    <n v="2577"/>
    <n v="354017116483021"/>
    <s v="354017116483021-16 mars"/>
    <x v="2576"/>
    <d v="2022-03-16T07:37:56"/>
    <d v="2022-03-16T07:37:56"/>
    <s v="69099"/>
    <x v="2576"/>
    <x v="2576"/>
    <x v="22"/>
    <s v="Dans 69099"/>
    <s v=""/>
    <x v="30"/>
    <d v="1899-12-30T00:00:16"/>
    <n v="7.4200000000000004E-4"/>
    <s v="passage possible"/>
    <s v="Commune de ramassage"/>
    <n v="182"/>
  </r>
  <r>
    <n v="2578"/>
    <n v="354017116483021"/>
    <s v="354017116483021-16 mars"/>
    <x v="2577"/>
    <d v="2022-03-16T07:38:12"/>
    <d v="2022-03-16T07:38:12"/>
    <s v="69099"/>
    <x v="2577"/>
    <x v="2577"/>
    <x v="22"/>
    <s v="Dans 69099"/>
    <s v=""/>
    <x v="28"/>
    <d v="1899-12-30T00:00:13"/>
    <n v="1.003E-3"/>
    <s v="passage possible"/>
    <s v="Commune de ramassage"/>
    <n v="183"/>
  </r>
  <r>
    <n v="2579"/>
    <n v="354017116483021"/>
    <s v="354017116483021-16 mars"/>
    <x v="2578"/>
    <d v="2022-03-16T07:38:25"/>
    <d v="2022-03-16T07:38:25"/>
    <s v="69099"/>
    <x v="2578"/>
    <x v="2578"/>
    <x v="22"/>
    <s v="Dans 69099"/>
    <s v=""/>
    <x v="28"/>
    <d v="1899-12-30T00:01:10"/>
    <n v="1.552E-3"/>
    <s v="passage possible"/>
    <s v="Commune de ramassage"/>
    <n v="184"/>
  </r>
  <r>
    <n v="2580"/>
    <n v="354017116483021"/>
    <s v="354017116483021-16 mars"/>
    <x v="2579"/>
    <d v="2022-03-16T07:39:35"/>
    <d v="2022-03-16T07:39:35"/>
    <s v="69099"/>
    <x v="2579"/>
    <x v="2579"/>
    <x v="22"/>
    <s v="Dans 69099"/>
    <s v=""/>
    <x v="5"/>
    <d v="1899-12-30T00:00:01"/>
    <n v="1.5E-5"/>
    <s v="passage possible"/>
    <s v="Commune de ramassage"/>
    <n v="185"/>
  </r>
  <r>
    <n v="2581"/>
    <n v="354017116483021"/>
    <s v="354017116483021-16 mars"/>
    <x v="2580"/>
    <d v="2022-03-16T07:39:36"/>
    <d v="2022-03-16T07:39:36"/>
    <s v="69099"/>
    <x v="2580"/>
    <x v="2580"/>
    <x v="22"/>
    <s v="Dans 69099"/>
    <s v=""/>
    <x v="5"/>
    <d v="1899-12-30T00:00:03"/>
    <n v="-6.0000000000000002E-5"/>
    <s v="passage possible"/>
    <s v="Commune de ramassage"/>
    <n v="186"/>
  </r>
  <r>
    <n v="2582"/>
    <n v="354017116483021"/>
    <s v="354017116483021-16 mars"/>
    <x v="2581"/>
    <d v="2022-03-16T07:39:39"/>
    <d v="2022-03-16T07:39:39"/>
    <s v="69099"/>
    <x v="2581"/>
    <x v="2581"/>
    <x v="22"/>
    <s v="Dans 69099"/>
    <s v=""/>
    <x v="6"/>
    <d v="1899-12-30T00:01:01"/>
    <n v="-3.1649999999999998E-3"/>
    <s v="passage possible"/>
    <s v="Commune de ramassage"/>
    <n v="187"/>
  </r>
  <r>
    <n v="2583"/>
    <n v="354017116483021"/>
    <s v="354017116483021-16 mars"/>
    <x v="2582"/>
    <d v="2022-03-16T07:40:40"/>
    <d v="2022-03-16T07:40:40"/>
    <s v="69099"/>
    <x v="2582"/>
    <x v="2582"/>
    <x v="22"/>
    <s v="Dans 69099"/>
    <s v=""/>
    <x v="9"/>
    <d v="1899-12-30T00:00:09"/>
    <n v="-2.99E-4"/>
    <s v="passage possible"/>
    <s v="Commune de ramassage"/>
    <n v="188"/>
  </r>
  <r>
    <n v="2584"/>
    <n v="354017116483021"/>
    <s v="354017116483021-16 mars"/>
    <x v="2583"/>
    <d v="2022-03-16T07:40:49"/>
    <d v="2022-03-16T07:40:49"/>
    <s v="69099"/>
    <x v="2583"/>
    <x v="2583"/>
    <x v="22"/>
    <s v="Dans 69099"/>
    <s v=""/>
    <x v="51"/>
    <d v="1899-12-30T00:00:03"/>
    <n v="-2.0599999999999999E-4"/>
    <s v="passage possible"/>
    <s v="Commune de ramassage"/>
    <n v="189"/>
  </r>
  <r>
    <n v="2585"/>
    <n v="354017116483021"/>
    <s v="354017116483021-16 mars"/>
    <x v="2584"/>
    <d v="2022-03-16T07:40:52"/>
    <d v="2022-03-16T07:40:52"/>
    <s v="69099"/>
    <x v="2584"/>
    <x v="2584"/>
    <x v="22"/>
    <s v="Dans 69099"/>
    <s v=""/>
    <x v="23"/>
    <d v="1899-12-30T00:00:28"/>
    <n v="-1.08E-3"/>
    <s v="passage possible"/>
    <s v="Commune de ramassage"/>
    <n v="190"/>
  </r>
  <r>
    <n v="2586"/>
    <n v="354017116483021"/>
    <s v="354017116483021-16 mars"/>
    <x v="2585"/>
    <d v="2022-03-16T07:41:20"/>
    <d v="2022-03-16T07:41:20"/>
    <s v="69099"/>
    <x v="2585"/>
    <x v="2585"/>
    <x v="22"/>
    <s v="Dans 69099"/>
    <s v=""/>
    <x v="9"/>
    <d v="1899-12-30T00:00:06"/>
    <n v="-2.2499999999999999E-4"/>
    <s v="passage possible"/>
    <s v="Commune de ramassage"/>
    <n v="191"/>
  </r>
  <r>
    <n v="2587"/>
    <n v="354017116483021"/>
    <s v="354017116483021-16 mars"/>
    <x v="2586"/>
    <d v="2022-03-16T07:41:26"/>
    <d v="2022-03-16T07:41:26"/>
    <s v="69099"/>
    <x v="2586"/>
    <x v="2586"/>
    <x v="22"/>
    <s v="Dans 69099"/>
    <s v=""/>
    <x v="30"/>
    <d v="1899-12-30T00:00:14"/>
    <n v="-2.22E-4"/>
    <s v="passage possible"/>
    <s v="Commune de ramassage"/>
    <n v="192"/>
  </r>
  <r>
    <n v="2588"/>
    <n v="354017116483021"/>
    <s v="354017116483021-16 mars"/>
    <x v="2587"/>
    <d v="2022-03-16T07:41:40"/>
    <d v="2022-03-16T07:41:40"/>
    <s v="69099"/>
    <x v="2587"/>
    <x v="2587"/>
    <x v="22"/>
    <s v="Dans 69099"/>
    <s v=""/>
    <x v="26"/>
    <d v="1899-12-30T00:00:53"/>
    <n v="-8.8699999999999998E-4"/>
    <s v="passage possible"/>
    <s v="Commune de ramassage"/>
    <n v="193"/>
  </r>
  <r>
    <n v="2589"/>
    <n v="354017116483021"/>
    <s v="354017116483021-16 mars"/>
    <x v="2588"/>
    <d v="2022-03-16T07:42:33"/>
    <d v="2022-03-16T07:42:33"/>
    <s v="69099"/>
    <x v="2588"/>
    <x v="2588"/>
    <x v="22"/>
    <s v="Dans 69099"/>
    <s v=""/>
    <x v="28"/>
    <d v="1899-12-30T00:00:16"/>
    <n v="-3.6999999999999999E-4"/>
    <s v="passage possible"/>
    <s v="Commune de ramassage"/>
    <n v="194"/>
  </r>
  <r>
    <n v="2590"/>
    <n v="354017116483021"/>
    <s v="354017116483021-16 mars"/>
    <x v="2589"/>
    <d v="2022-03-16T07:42:49"/>
    <d v="2022-03-16T07:42:49"/>
    <s v="69099"/>
    <x v="2589"/>
    <x v="2589"/>
    <x v="22"/>
    <s v="Dans 69099"/>
    <s v=""/>
    <x v="48"/>
    <d v="1899-12-30T00:00:02"/>
    <n v="-6.0000000000000002E-5"/>
    <s v="passage possible"/>
    <s v="Commune de ramassage"/>
    <n v="195"/>
  </r>
  <r>
    <n v="2591"/>
    <n v="354017116483021"/>
    <s v="354017116483021-16 mars"/>
    <x v="2590"/>
    <d v="2022-03-16T07:42:51"/>
    <d v="2022-03-16T07:42:51"/>
    <s v="69099"/>
    <x v="2590"/>
    <x v="2590"/>
    <x v="22"/>
    <s v="Dans 69099"/>
    <s v=""/>
    <x v="22"/>
    <d v="1899-12-30T00:01:20"/>
    <n v="-9.7799999999999992E-4"/>
    <s v="passage possible"/>
    <s v="Commune de ramassage"/>
    <n v="196"/>
  </r>
  <r>
    <n v="2592"/>
    <n v="354017116483021"/>
    <s v="354017116483021-16 mars"/>
    <x v="2591"/>
    <d v="2022-03-16T07:44:11"/>
    <d v="2022-03-16T07:44:11"/>
    <s v="69099"/>
    <x v="2591"/>
    <x v="2591"/>
    <x v="22"/>
    <s v="Dans 69099"/>
    <s v=""/>
    <x v="7"/>
    <d v="1899-12-30T00:00:11"/>
    <n v="-2.92E-4"/>
    <s v="passage possible"/>
    <s v="Commune de ramassage"/>
    <n v="197"/>
  </r>
  <r>
    <n v="2593"/>
    <n v="354017116483021"/>
    <s v="354017116483021-16 mars"/>
    <x v="2592"/>
    <d v="2022-03-16T07:44:22"/>
    <d v="2022-03-16T07:44:22"/>
    <s v="69099"/>
    <x v="2592"/>
    <x v="2592"/>
    <x v="22"/>
    <s v="Dans 69099"/>
    <s v=""/>
    <x v="29"/>
    <d v="1899-12-30T00:00:07"/>
    <n v="0"/>
    <s v="passage possible"/>
    <s v="Commune de ramassage"/>
    <n v="198"/>
  </r>
  <r>
    <n v="2594"/>
    <n v="354017116483021"/>
    <s v="354017116483021-16 mars"/>
    <x v="2593"/>
    <d v="2022-03-16T07:44:29"/>
    <d v="2022-03-16T07:44:29"/>
    <s v="69099"/>
    <x v="2593"/>
    <x v="2593"/>
    <x v="22"/>
    <s v="Dans 69099"/>
    <s v=""/>
    <x v="50"/>
    <d v="1899-12-30T00:00:10"/>
    <n v="1.7200000000000001E-4"/>
    <s v="passage possible"/>
    <s v="Commune de ramassage"/>
    <n v="199"/>
  </r>
  <r>
    <n v="2595"/>
    <n v="354017116483021"/>
    <s v="354017116483021-16 mars"/>
    <x v="2594"/>
    <d v="2022-03-16T07:44:39"/>
    <d v="2022-03-16T07:44:39"/>
    <s v="69099"/>
    <x v="2594"/>
    <x v="2594"/>
    <x v="22"/>
    <s v="Dans 69099"/>
    <s v=""/>
    <x v="8"/>
    <d v="1899-12-30T00:00:02"/>
    <n v="-8.7999999999999998E-5"/>
    <s v="passage possible"/>
    <s v="Commune de ramassage"/>
    <n v="200"/>
  </r>
  <r>
    <n v="2596"/>
    <n v="354017116483021"/>
    <s v="354017116483021-16 mars"/>
    <x v="2595"/>
    <d v="2022-03-16T07:44:41"/>
    <d v="2022-03-16T07:44:41"/>
    <s v="69099"/>
    <x v="2595"/>
    <x v="2595"/>
    <x v="22"/>
    <s v="Dans 69099"/>
    <s v=""/>
    <x v="24"/>
    <d v="1899-12-30T00:00:02"/>
    <n v="-1.02E-4"/>
    <s v="passage possible"/>
    <s v="Commune de ramassage"/>
    <n v="201"/>
  </r>
  <r>
    <n v="2597"/>
    <n v="354017116483021"/>
    <s v="354017116483021-16 mars"/>
    <x v="2596"/>
    <d v="2022-03-16T07:44:43"/>
    <d v="2022-03-16T07:44:43"/>
    <s v="69099"/>
    <x v="2596"/>
    <x v="2596"/>
    <x v="22"/>
    <s v="Dans 69099"/>
    <s v=""/>
    <x v="24"/>
    <d v="1899-12-30T00:00:01"/>
    <n v="-3.6999999999999998E-5"/>
    <s v="passage possible"/>
    <s v="Commune de ramassage"/>
    <n v="202"/>
  </r>
  <r>
    <n v="2598"/>
    <n v="354017116483021"/>
    <s v="354017116483021-16 mars"/>
    <x v="2597"/>
    <d v="2022-03-16T07:44:44"/>
    <d v="2022-03-16T07:44:44"/>
    <s v="69099"/>
    <x v="2597"/>
    <x v="2597"/>
    <x v="22"/>
    <s v="Dans 69099"/>
    <s v=""/>
    <x v="25"/>
    <d v="1899-12-30T00:01:40"/>
    <n v="-9.01E-4"/>
    <s v="passage possible"/>
    <s v="Commune de ramassage"/>
    <n v="203"/>
  </r>
  <r>
    <n v="2599"/>
    <n v="354017116483021"/>
    <s v="354017116483021-16 mars"/>
    <x v="2598"/>
    <d v="2022-03-16T07:46:24"/>
    <d v="2022-03-16T07:46:24"/>
    <s v="69099"/>
    <x v="2598"/>
    <x v="2598"/>
    <x v="22"/>
    <s v="Dans 69099"/>
    <s v=""/>
    <x v="0"/>
    <d v="1899-12-30T00:02:50"/>
    <n v="-1.1999999999999999E-3"/>
    <s v="ramassage possible"/>
    <s v="Commune de passage"/>
    <n v="204"/>
  </r>
  <r>
    <n v="2600"/>
    <n v="354017116483021"/>
    <s v="354017116483021-16 mars"/>
    <x v="2599"/>
    <d v="2022-03-16T07:49:14"/>
    <d v="2022-03-16T07:49:14"/>
    <s v="69099"/>
    <x v="2599"/>
    <x v="2599"/>
    <x v="22"/>
    <s v="Dans 69099"/>
    <s v=""/>
    <x v="0"/>
    <d v="1899-12-30T00:02:32"/>
    <n v="-1.9469999999999999E-3"/>
    <s v="ramassage possible"/>
    <s v="Commune de passage"/>
    <n v="205"/>
  </r>
  <r>
    <n v="2601"/>
    <n v="354017116483021"/>
    <s v="354017116483021-16 mars"/>
    <x v="2600"/>
    <d v="2022-03-16T07:51:46"/>
    <d v="2022-03-16T07:51:46"/>
    <s v="69099"/>
    <x v="2600"/>
    <x v="2600"/>
    <x v="22"/>
    <s v="Dans 69099"/>
    <s v=""/>
    <x v="28"/>
    <d v="1899-12-30T00:00:34"/>
    <n v="1.2650000000000001E-3"/>
    <s v="passage possible"/>
    <s v="Commune de ramassage"/>
    <n v="206"/>
  </r>
  <r>
    <n v="2602"/>
    <n v="354017116483021"/>
    <s v="354017116483021-16 mars"/>
    <x v="2601"/>
    <d v="2022-03-16T07:52:20"/>
    <d v="2022-03-16T07:52:20"/>
    <s v="69099"/>
    <x v="2601"/>
    <x v="2601"/>
    <x v="22"/>
    <s v="Dans 69099"/>
    <s v=""/>
    <x v="7"/>
    <d v="1899-12-30T00:00:41"/>
    <n v="1.2E-4"/>
    <s v="passage possible"/>
    <s v="Commune de ramassage"/>
    <n v="207"/>
  </r>
  <r>
    <n v="2603"/>
    <n v="354017116483021"/>
    <s v="354017116483021-16 mars"/>
    <x v="2602"/>
    <d v="2022-03-16T07:53:01"/>
    <d v="2022-03-16T07:53:01"/>
    <s v="69099"/>
    <x v="2602"/>
    <x v="2602"/>
    <x v="22"/>
    <s v="Dans 69099"/>
    <s v=""/>
    <x v="31"/>
    <d v="1899-12-30T00:00:06"/>
    <n v="-8.7999999999999998E-5"/>
    <s v="ramassage possible"/>
    <s v="Commune de ramassage"/>
    <n v="208"/>
  </r>
  <r>
    <n v="2604"/>
    <n v="354017116483021"/>
    <s v="354017116483021-16 mars"/>
    <x v="2603"/>
    <d v="2022-03-16T07:53:07"/>
    <d v="2022-03-16T07:53:07"/>
    <s v="69099"/>
    <x v="2603"/>
    <x v="2603"/>
    <x v="22"/>
    <s v="Dans 69099"/>
    <s v=""/>
    <x v="46"/>
    <d v="1899-12-30T00:00:01"/>
    <n v="-4.1999999999999998E-5"/>
    <s v="ramassage possible"/>
    <s v="Commune de ramassage"/>
    <n v="209"/>
  </r>
  <r>
    <n v="2605"/>
    <n v="354017116483021"/>
    <s v="354017116483021-16 mars"/>
    <x v="2604"/>
    <d v="2022-03-16T07:53:08"/>
    <d v="2022-03-16T07:53:08"/>
    <s v="69099"/>
    <x v="2604"/>
    <x v="2604"/>
    <x v="22"/>
    <s v="Dans 69099"/>
    <s v=""/>
    <x v="31"/>
    <d v="1899-12-30T00:00:06"/>
    <n v="-1.3200000000000001E-4"/>
    <s v="ramassage possible"/>
    <s v="Commune de ramassage"/>
    <n v="210"/>
  </r>
  <r>
    <n v="2606"/>
    <n v="354017116483021"/>
    <s v="354017116483021-16 mars"/>
    <x v="2605"/>
    <d v="2022-03-16T07:53:14"/>
    <d v="2022-03-16T07:53:14"/>
    <s v="69099"/>
    <x v="2605"/>
    <x v="2605"/>
    <x v="22"/>
    <s v="Dans 69099"/>
    <s v=""/>
    <x v="1"/>
    <d v="1899-12-30T00:00:43"/>
    <n v="-1.1E-4"/>
    <s v="ramassage possible"/>
    <s v="Commune de ramassage"/>
    <n v="211"/>
  </r>
  <r>
    <n v="2607"/>
    <n v="354017116483021"/>
    <s v="354017116483021-16 mars"/>
    <x v="2606"/>
    <d v="2022-03-16T07:53:57"/>
    <d v="2022-03-16T07:53:57"/>
    <s v="69099"/>
    <x v="2606"/>
    <x v="2606"/>
    <x v="22"/>
    <s v="Dans 69099"/>
    <s v=""/>
    <x v="2"/>
    <d v="1899-12-30T00:00:10"/>
    <n v="9.5000000000000005E-5"/>
    <s v="ramassage possible"/>
    <s v="Commune de ramassage"/>
    <n v="212"/>
  </r>
  <r>
    <n v="2608"/>
    <n v="354017116483021"/>
    <s v="354017116483021-16 mars"/>
    <x v="2607"/>
    <d v="2022-03-16T07:54:07"/>
    <d v="2022-03-16T07:54:07"/>
    <s v="69099"/>
    <x v="2607"/>
    <x v="2607"/>
    <x v="22"/>
    <s v="Dans 69099"/>
    <s v=""/>
    <x v="1"/>
    <d v="1899-12-30T00:00:31"/>
    <n v="2.1999999999999999E-5"/>
    <s v="ramassage possible"/>
    <s v="Commune de ramassage"/>
    <n v="213"/>
  </r>
  <r>
    <n v="2609"/>
    <n v="354017116483021"/>
    <s v="354017116483021-16 mars"/>
    <x v="2608"/>
    <d v="2022-03-16T07:54:38"/>
    <d v="2022-03-16T07:54:38"/>
    <s v="69099"/>
    <x v="2608"/>
    <x v="2608"/>
    <x v="22"/>
    <s v="Dans 69099"/>
    <s v=""/>
    <x v="2"/>
    <d v="1899-12-30T00:00:03"/>
    <n v="4.0000000000000003E-5"/>
    <s v="ramassage possible"/>
    <s v="Commune de ramassage"/>
    <n v="214"/>
  </r>
  <r>
    <n v="2610"/>
    <n v="354017116483021"/>
    <s v="354017116483021-16 mars"/>
    <x v="2609"/>
    <d v="2022-03-16T07:54:41"/>
    <d v="2022-03-16T07:54:41"/>
    <s v="69099"/>
    <x v="2609"/>
    <x v="2609"/>
    <x v="22"/>
    <s v="Dans 69099"/>
    <s v=""/>
    <x v="27"/>
    <d v="1899-12-30T00:00:02"/>
    <n v="5.5000000000000002E-5"/>
    <s v="passage possible"/>
    <s v="Commune de ramassage"/>
    <n v="215"/>
  </r>
  <r>
    <n v="2611"/>
    <n v="354017116483021"/>
    <s v="354017116483021-16 mars"/>
    <x v="2610"/>
    <d v="2022-03-16T07:54:43"/>
    <d v="2022-03-16T07:54:43"/>
    <s v="69099"/>
    <x v="2610"/>
    <x v="2610"/>
    <x v="22"/>
    <s v="Dans 69099"/>
    <s v=""/>
    <x v="46"/>
    <d v="1899-12-30T00:00:09"/>
    <n v="1.3799999999999999E-4"/>
    <s v="ramassage possible"/>
    <s v="Commune de ramassage"/>
    <n v="216"/>
  </r>
  <r>
    <n v="2612"/>
    <n v="354017116483021"/>
    <s v="354017116483021-16 mars"/>
    <x v="2611"/>
    <d v="2022-03-16T07:54:52"/>
    <d v="2022-03-16T07:54:52"/>
    <s v="69099"/>
    <x v="2611"/>
    <x v="2611"/>
    <x v="22"/>
    <s v="Dans 69099"/>
    <s v=""/>
    <x v="2"/>
    <d v="1899-12-30T00:00:49"/>
    <n v="-1.2999999999999999E-4"/>
    <s v="ramassage possible"/>
    <s v="Commune de ramassage"/>
    <n v="217"/>
  </r>
  <r>
    <n v="2613"/>
    <n v="354017116483021"/>
    <s v="354017116483021-16 mars"/>
    <x v="2612"/>
    <d v="2022-03-16T07:55:41"/>
    <d v="2022-03-16T07:55:41"/>
    <s v="69099"/>
    <x v="2612"/>
    <x v="2612"/>
    <x v="22"/>
    <s v="Dans 69099"/>
    <s v=""/>
    <x v="27"/>
    <d v="1899-12-30T00:00:02"/>
    <n v="3.0000000000000001E-5"/>
    <s v="passage possible"/>
    <s v="Commune de ramassage"/>
    <n v="218"/>
  </r>
  <r>
    <n v="2614"/>
    <n v="354017116483021"/>
    <s v="354017116483021-16 mars"/>
    <x v="2613"/>
    <d v="2022-03-16T07:55:43"/>
    <d v="2022-03-16T07:55:43"/>
    <s v="69099"/>
    <x v="2613"/>
    <x v="2613"/>
    <x v="22"/>
    <s v="Dans 69099"/>
    <s v=""/>
    <x v="31"/>
    <d v="1899-12-30T00:00:01"/>
    <n v="5.5000000000000002E-5"/>
    <s v="ramassage possible"/>
    <s v="Commune de ramassage"/>
    <n v="219"/>
  </r>
  <r>
    <n v="2615"/>
    <n v="354017116483021"/>
    <s v="354017116483021-16 mars"/>
    <x v="2614"/>
    <d v="2022-03-16T07:55:44"/>
    <d v="2022-03-16T07:55:44"/>
    <s v="69099"/>
    <x v="2614"/>
    <x v="2614"/>
    <x v="22"/>
    <s v="Dans 69099"/>
    <s v=""/>
    <x v="5"/>
    <d v="1899-12-30T00:00:09"/>
    <n v="2.3900000000000001E-4"/>
    <s v="passage possible"/>
    <s v="Commune de ramassage"/>
    <n v="220"/>
  </r>
  <r>
    <n v="2616"/>
    <n v="354017116483021"/>
    <s v="354017116483021-16 mars"/>
    <x v="2615"/>
    <d v="2022-03-16T07:55:53"/>
    <d v="2022-03-16T07:55:53"/>
    <s v="69099"/>
    <x v="2615"/>
    <x v="2615"/>
    <x v="22"/>
    <s v="Dans 69099"/>
    <s v=""/>
    <x v="46"/>
    <d v="1899-12-30T00:00:28"/>
    <n v="1.5E-5"/>
    <s v="ramassage possible"/>
    <s v="Commune de ramassage"/>
    <n v="221"/>
  </r>
  <r>
    <n v="2617"/>
    <n v="354017116483021"/>
    <s v="354017116483021-16 mars"/>
    <x v="2616"/>
    <d v="2022-03-16T07:56:21"/>
    <d v="2022-03-16T07:56:21"/>
    <s v="69099"/>
    <x v="2616"/>
    <x v="2616"/>
    <x v="22"/>
    <s v="Dans 69099"/>
    <s v=""/>
    <x v="46"/>
    <d v="1899-12-30T00:00:36"/>
    <n v="3.0499999999999999E-4"/>
    <s v="ramassage possible"/>
    <s v="Commune de ramassage"/>
    <n v="222"/>
  </r>
  <r>
    <n v="2618"/>
    <n v="354017116483021"/>
    <s v="354017116483021-16 mars"/>
    <x v="2617"/>
    <d v="2022-03-16T07:56:57"/>
    <d v="2022-03-16T07:56:57"/>
    <s v="69099"/>
    <x v="2617"/>
    <x v="2617"/>
    <x v="22"/>
    <s v="Dans 69099"/>
    <s v=""/>
    <x v="46"/>
    <d v="1899-12-30T00:00:02"/>
    <n v="2.0999999999999999E-5"/>
    <s v="ramassage possible"/>
    <s v="Commune de ramassage"/>
    <n v="223"/>
  </r>
  <r>
    <n v="2619"/>
    <n v="354017116483021"/>
    <s v="354017116483021-16 mars"/>
    <x v="2618"/>
    <d v="2022-03-16T07:56:59"/>
    <d v="2022-03-16T07:56:59"/>
    <s v="69099"/>
    <x v="2618"/>
    <x v="2618"/>
    <x v="22"/>
    <s v="Dans 69099"/>
    <s v=""/>
    <x v="0"/>
    <d v="1899-12-30T00:01:39"/>
    <n v="8.4699999999999999E-4"/>
    <s v="ramassage possible"/>
    <s v="Commune de passage"/>
    <n v="224"/>
  </r>
  <r>
    <n v="2620"/>
    <n v="354017116483021"/>
    <s v="354017116483021-16 mars"/>
    <x v="2619"/>
    <d v="2022-03-16T07:58:38"/>
    <d v="2022-03-16T07:58:38"/>
    <s v="69099"/>
    <x v="2619"/>
    <x v="2619"/>
    <x v="22"/>
    <s v="Dans 69099"/>
    <s v=""/>
    <x v="0"/>
    <d v="1899-12-30T00:00:24"/>
    <n v="2.7700000000000001E-4"/>
    <s v="ramassage possible"/>
    <s v="Commune de passage"/>
    <n v="225"/>
  </r>
  <r>
    <n v="2621"/>
    <n v="354017116483021"/>
    <s v="354017116483021-16 mars"/>
    <x v="2620"/>
    <d v="2022-03-16T07:59:02"/>
    <d v="2022-03-16T07:59:02"/>
    <s v="69099"/>
    <x v="2620"/>
    <x v="2620"/>
    <x v="22"/>
    <s v="Dans 69099"/>
    <s v=""/>
    <x v="2"/>
    <d v="1899-12-30T00:01:40"/>
    <n v="9.8499999999999998E-4"/>
    <s v="ramassage possible"/>
    <s v="Commune de ramassage"/>
    <n v="226"/>
  </r>
  <r>
    <n v="2622"/>
    <n v="354017116483021"/>
    <s v="354017116483021-16 mars"/>
    <x v="2621"/>
    <d v="2022-03-16T08:00:42"/>
    <d v="2022-03-16T08:00:42"/>
    <s v="69099"/>
    <x v="2621"/>
    <x v="2621"/>
    <x v="22"/>
    <s v="Dans 69099"/>
    <s v=""/>
    <x v="0"/>
    <d v="1899-12-30T00:00:11"/>
    <n v="0"/>
    <s v="ramassage possible"/>
    <s v="Commune de passage"/>
    <n v="227"/>
  </r>
  <r>
    <n v="2623"/>
    <n v="354017116483021"/>
    <s v="354017116483021-16 mars"/>
    <x v="2622"/>
    <d v="2022-03-16T08:00:53"/>
    <d v="2022-03-16T08:00:53"/>
    <s v="69099"/>
    <x v="2622"/>
    <x v="2622"/>
    <x v="22"/>
    <s v="Dans 69099"/>
    <s v=""/>
    <x v="1"/>
    <d v="1899-12-30T00:00:06"/>
    <n v="-1.65E-4"/>
    <s v="ramassage possible"/>
    <s v="Commune de ramassage"/>
    <n v="228"/>
  </r>
  <r>
    <n v="2624"/>
    <n v="354017116483021"/>
    <s v="354017116483021-16 mars"/>
    <x v="2623"/>
    <d v="2022-03-16T08:00:59"/>
    <d v="2022-03-16T08:00:59"/>
    <s v="69099"/>
    <x v="2623"/>
    <x v="2623"/>
    <x v="22"/>
    <s v="Dans 69099"/>
    <s v=""/>
    <x v="25"/>
    <d v="1899-12-30T00:00:15"/>
    <n v="-5.9000000000000003E-4"/>
    <s v="passage possible"/>
    <s v="Commune de ramassage"/>
    <n v="229"/>
  </r>
  <r>
    <n v="2625"/>
    <n v="354017116483021"/>
    <s v="354017116483021-16 mars"/>
    <x v="2624"/>
    <d v="2022-03-16T08:01:14"/>
    <d v="2022-03-16T08:01:14"/>
    <s v="69099"/>
    <x v="2624"/>
    <x v="2624"/>
    <x v="22"/>
    <s v="Dans 69099"/>
    <s v=""/>
    <x v="6"/>
    <d v="1899-12-30T00:00:25"/>
    <n v="-2.0000000000000001E-4"/>
    <s v="passage possible"/>
    <s v="Commune de ramassage"/>
    <n v="230"/>
  </r>
  <r>
    <n v="2626"/>
    <n v="354017116483021"/>
    <s v="354017116483021-16 mars"/>
    <x v="2625"/>
    <d v="2022-03-16T08:01:39"/>
    <d v="2022-03-16T08:01:39"/>
    <s v="69099"/>
    <x v="2625"/>
    <x v="2625"/>
    <x v="22"/>
    <s v="Dans 69099"/>
    <s v=""/>
    <x v="46"/>
    <d v="1899-12-30T00:00:01"/>
    <n v="-1.25E-4"/>
    <s v="ramassage possible"/>
    <s v="Commune de ramassage"/>
    <n v="231"/>
  </r>
  <r>
    <n v="2627"/>
    <n v="354017116483021"/>
    <s v="354017116483021-16 mars"/>
    <x v="2626"/>
    <d v="2022-03-16T08:01:40"/>
    <d v="2022-03-16T08:01:40"/>
    <s v="69099"/>
    <x v="2626"/>
    <x v="2626"/>
    <x v="22"/>
    <s v="Dans 69099"/>
    <s v=""/>
    <x v="8"/>
    <d v="1899-12-30T00:00:14"/>
    <n v="-7.0699999999999995E-4"/>
    <s v="passage possible"/>
    <s v="Commune de ramassage"/>
    <n v="232"/>
  </r>
  <r>
    <n v="2628"/>
    <n v="354017116483021"/>
    <s v="354017116483021-16 mars"/>
    <x v="2627"/>
    <d v="2022-03-16T08:01:54"/>
    <d v="2022-03-16T08:01:54"/>
    <s v="69099"/>
    <x v="2627"/>
    <x v="2627"/>
    <x v="22"/>
    <s v="Dans 69099"/>
    <s v=""/>
    <x v="1"/>
    <d v="1899-12-30T00:00:07"/>
    <n v="-7.2999999999999999E-5"/>
    <s v="ramassage possible"/>
    <s v="Commune de ramassage"/>
    <n v="233"/>
  </r>
  <r>
    <n v="2629"/>
    <n v="354017116483021"/>
    <s v="354017116483021-16 mars"/>
    <x v="2628"/>
    <d v="2022-03-16T08:02:01"/>
    <d v="2022-03-16T08:02:01"/>
    <s v="69099"/>
    <x v="2628"/>
    <x v="2628"/>
    <x v="22"/>
    <s v="Dans 69099"/>
    <s v=""/>
    <x v="31"/>
    <d v="1899-12-30T00:00:02"/>
    <n v="9.9999999999999995E-7"/>
    <s v="ramassage possible"/>
    <s v="Commune de ramassage"/>
    <n v="234"/>
  </r>
  <r>
    <n v="2630"/>
    <n v="354017116483021"/>
    <s v="354017116483021-16 mars"/>
    <x v="2629"/>
    <d v="2022-03-16T08:02:03"/>
    <d v="2022-03-16T08:02:03"/>
    <s v="69099"/>
    <x v="2629"/>
    <x v="2629"/>
    <x v="22"/>
    <s v="Dans 69099"/>
    <s v=""/>
    <x v="2"/>
    <d v="1899-12-30T00:00:06"/>
    <n v="4.8999999999999998E-5"/>
    <s v="ramassage possible"/>
    <s v="Commune de ramassage"/>
    <n v="235"/>
  </r>
  <r>
    <n v="2631"/>
    <n v="354017116483021"/>
    <s v="354017116483021-16 mars"/>
    <x v="2630"/>
    <d v="2022-03-16T08:02:09"/>
    <d v="2022-03-16T08:02:09"/>
    <s v="69099"/>
    <x v="2630"/>
    <x v="2630"/>
    <x v="22"/>
    <s v="Dans 69099"/>
    <s v=""/>
    <x v="27"/>
    <d v="1899-12-30T00:00:07"/>
    <n v="-2.9E-5"/>
    <s v="passage possible"/>
    <s v="Commune de ramassage"/>
    <n v="236"/>
  </r>
  <r>
    <n v="2632"/>
    <n v="354017116483021"/>
    <s v="354017116483021-16 mars"/>
    <x v="2631"/>
    <d v="2022-03-16T08:02:16"/>
    <d v="2022-03-16T08:02:16"/>
    <s v="69099"/>
    <x v="2631"/>
    <x v="2631"/>
    <x v="22"/>
    <s v="Dans 69099"/>
    <s v=""/>
    <x v="46"/>
    <d v="1899-12-30T00:00:09"/>
    <n v="2.0000000000000002E-5"/>
    <s v="ramassage possible"/>
    <s v="Commune de ramassage"/>
    <n v="237"/>
  </r>
  <r>
    <n v="2633"/>
    <n v="354017116483021"/>
    <s v="354017116483021-16 mars"/>
    <x v="2632"/>
    <d v="2022-03-16T08:02:25"/>
    <d v="2022-03-16T08:02:25"/>
    <s v="69099"/>
    <x v="2632"/>
    <x v="2632"/>
    <x v="22"/>
    <s v="Dans 69099"/>
    <s v=""/>
    <x v="1"/>
    <d v="1899-12-30T00:00:08"/>
    <n v="4.0000000000000003E-5"/>
    <s v="ramassage possible"/>
    <s v="Commune de ramassage"/>
    <n v="238"/>
  </r>
  <r>
    <n v="2634"/>
    <n v="354017116483021"/>
    <s v="354017116483021-16 mars"/>
    <x v="2633"/>
    <d v="2022-03-16T08:02:33"/>
    <d v="2022-03-16T08:02:33"/>
    <s v="69099"/>
    <x v="2633"/>
    <x v="2633"/>
    <x v="22"/>
    <s v="Dans 69099"/>
    <s v=""/>
    <x v="1"/>
    <d v="1899-12-30T00:00:11"/>
    <n v="3.1E-4"/>
    <s v="ramassage possible"/>
    <s v="Commune de ramassage"/>
    <n v="239"/>
  </r>
  <r>
    <n v="2635"/>
    <n v="354017116483021"/>
    <s v="354017116483021-16 mars"/>
    <x v="2634"/>
    <d v="2022-03-16T08:02:44"/>
    <d v="2022-03-16T08:02:44"/>
    <s v="69099"/>
    <x v="2634"/>
    <x v="2634"/>
    <x v="22"/>
    <s v="Dans 69099"/>
    <s v=""/>
    <x v="3"/>
    <d v="1899-12-30T00:00:06"/>
    <n v="-6.7999999999999999E-5"/>
    <s v="passage possible"/>
    <s v="Commune de ramassage"/>
    <n v="240"/>
  </r>
  <r>
    <n v="2636"/>
    <n v="354017116483021"/>
    <s v="354017116483021-16 mars"/>
    <x v="2635"/>
    <d v="2022-03-16T08:02:50"/>
    <d v="2022-03-16T08:02:50"/>
    <s v="69099"/>
    <x v="2635"/>
    <x v="2635"/>
    <x v="22"/>
    <s v="Dans 69099"/>
    <s v=""/>
    <x v="31"/>
    <d v="1899-12-30T00:00:07"/>
    <n v="-2.7500000000000002E-4"/>
    <s v="ramassage possible"/>
    <s v="Commune de ramassage"/>
    <n v="241"/>
  </r>
  <r>
    <n v="2637"/>
    <n v="354017116483021"/>
    <s v="354017116483021-16 mars"/>
    <x v="2636"/>
    <d v="2022-03-16T08:02:57"/>
    <d v="2022-03-16T08:02:57"/>
    <s v="69099"/>
    <x v="2636"/>
    <x v="2636"/>
    <x v="22"/>
    <s v="Dans 69099"/>
    <s v=""/>
    <x v="2"/>
    <d v="1899-12-30T00:00:35"/>
    <n v="-1.25E-4"/>
    <s v="ramassage possible"/>
    <s v="Commune de ramassage"/>
    <n v="242"/>
  </r>
  <r>
    <n v="2638"/>
    <n v="354017116483021"/>
    <s v="354017116483021-16 mars"/>
    <x v="2637"/>
    <d v="2022-03-16T08:03:32"/>
    <d v="2022-03-16T08:03:32"/>
    <s v="69099"/>
    <x v="2637"/>
    <x v="2637"/>
    <x v="22"/>
    <s v="Dans 69099"/>
    <s v=""/>
    <x v="31"/>
    <d v="1899-12-30T00:01:54"/>
    <n v="-1.4300000000000001E-4"/>
    <s v="ramassage possible"/>
    <s v="Commune de ramassage"/>
    <n v="243"/>
  </r>
  <r>
    <n v="2639"/>
    <n v="354017116483021"/>
    <s v="354017116483021-16 mars"/>
    <x v="2638"/>
    <d v="2022-03-16T08:05:26"/>
    <d v="2022-03-16T08:05:26"/>
    <s v="69099"/>
    <x v="2638"/>
    <x v="2638"/>
    <x v="22"/>
    <s v="Dans 69099"/>
    <s v=""/>
    <x v="27"/>
    <d v="1899-12-30T00:00:01"/>
    <n v="3.5300000000000002E-4"/>
    <s v="passage possible"/>
    <s v="Commune de ramassage"/>
    <n v="244"/>
  </r>
  <r>
    <n v="2640"/>
    <n v="354017116483021"/>
    <s v="354017116483021-16 mars"/>
    <x v="2639"/>
    <d v="2022-03-16T08:05:27"/>
    <d v="2022-03-16T08:05:27"/>
    <s v="69099"/>
    <x v="2639"/>
    <x v="2639"/>
    <x v="22"/>
    <s v="Dans 69099"/>
    <s v=""/>
    <x v="46"/>
    <d v="1899-12-30T00:00:14"/>
    <n v="-3.0000000000000001E-6"/>
    <s v="ramassage possible"/>
    <s v="Commune de ramassage"/>
    <n v="245"/>
  </r>
  <r>
    <n v="2641"/>
    <n v="354017116483021"/>
    <s v="354017116483021-16 mars"/>
    <x v="2640"/>
    <d v="2022-03-16T08:05:41"/>
    <d v="2022-03-16T08:05:41"/>
    <s v="69099"/>
    <x v="2640"/>
    <x v="2640"/>
    <x v="22"/>
    <s v="Dans 69099"/>
    <s v=""/>
    <x v="0"/>
    <d v="1899-12-30T00:01:51"/>
    <n v="0"/>
    <s v="ramassage possible"/>
    <s v="Commune de passage"/>
    <n v="246"/>
  </r>
  <r>
    <n v="2642"/>
    <n v="354017116483021"/>
    <s v="354017116483021-16 mars"/>
    <x v="2641"/>
    <d v="2022-03-16T08:07:32"/>
    <d v="2022-03-16T08:07:32"/>
    <s v="69099"/>
    <x v="2641"/>
    <x v="2641"/>
    <x v="22"/>
    <s v="Dans 69099"/>
    <s v=""/>
    <x v="0"/>
    <d v="1899-12-30T00:00:23"/>
    <n v="-1.84E-4"/>
    <s v="ramassage possible"/>
    <s v="Commune de passage"/>
    <n v="247"/>
  </r>
  <r>
    <n v="2643"/>
    <n v="354017116483021"/>
    <s v="354017116483021-16 mars"/>
    <x v="2642"/>
    <d v="2022-03-16T08:07:55"/>
    <d v="2022-03-16T08:07:55"/>
    <s v="69099"/>
    <x v="2642"/>
    <x v="2642"/>
    <x v="22"/>
    <s v="Dans 69099"/>
    <s v=""/>
    <x v="2"/>
    <d v="1899-12-30T00:00:10"/>
    <n v="-2.03E-4"/>
    <s v="ramassage possible"/>
    <s v="Commune de ramassage"/>
    <n v="248"/>
  </r>
  <r>
    <n v="2644"/>
    <n v="354017116483021"/>
    <s v="354017116483021-16 mars"/>
    <x v="2643"/>
    <d v="2022-03-16T08:08:05"/>
    <d v="2022-03-16T08:08:05"/>
    <s v="69099"/>
    <x v="2643"/>
    <x v="2643"/>
    <x v="22"/>
    <s v="Dans 69099"/>
    <s v=""/>
    <x v="1"/>
    <d v="1899-12-30T00:00:03"/>
    <n v="1.2999999999999999E-5"/>
    <s v="ramassage possible"/>
    <s v="Commune de ramassage"/>
    <n v="249"/>
  </r>
  <r>
    <n v="2645"/>
    <n v="354017116483021"/>
    <s v="354017116483021-16 mars"/>
    <x v="2644"/>
    <d v="2022-03-16T08:08:08"/>
    <d v="2022-03-16T08:08:08"/>
    <s v="69099"/>
    <x v="2644"/>
    <x v="2644"/>
    <x v="22"/>
    <s v="Dans 69099"/>
    <s v=""/>
    <x v="22"/>
    <d v="1899-12-30T00:00:29"/>
    <n v="2.72E-4"/>
    <s v="passage possible"/>
    <s v="Commune de ramassage"/>
    <n v="250"/>
  </r>
  <r>
    <n v="2646"/>
    <n v="354017116483021"/>
    <s v="354017116483021-16 mars"/>
    <x v="2645"/>
    <d v="2022-03-16T08:08:37"/>
    <d v="2022-03-16T08:08:37"/>
    <s v="69099"/>
    <x v="2645"/>
    <x v="2645"/>
    <x v="22"/>
    <s v="Dans 69099"/>
    <s v=""/>
    <x v="22"/>
    <d v="1899-12-30T00:00:02"/>
    <n v="1.95E-4"/>
    <s v="passage possible"/>
    <s v="Commune de ramassage"/>
    <n v="251"/>
  </r>
  <r>
    <n v="2647"/>
    <n v="354017116483021"/>
    <s v="354017116483021-16 mars"/>
    <x v="2646"/>
    <d v="2022-03-16T08:08:39"/>
    <d v="2022-03-16T08:08:39"/>
    <s v="69099"/>
    <x v="2646"/>
    <x v="2646"/>
    <x v="22"/>
    <s v="Dans 69099"/>
    <s v=""/>
    <x v="24"/>
    <d v="1899-12-30T00:00:01"/>
    <n v="6.8199999999999999E-4"/>
    <s v="passage possible"/>
    <s v="Commune de ramassage"/>
    <n v="252"/>
  </r>
  <r>
    <n v="2648"/>
    <n v="354017116483021"/>
    <s v="354017116483021-16 mars"/>
    <x v="2647"/>
    <d v="2022-03-16T08:08:40"/>
    <d v="2022-03-16T08:08:40"/>
    <s v="69099"/>
    <x v="2647"/>
    <x v="2647"/>
    <x v="22"/>
    <s v="Dans 69099"/>
    <s v=""/>
    <x v="3"/>
    <d v="1899-12-30T00:00:08"/>
    <n v="9.0000000000000006E-5"/>
    <s v="passage possible"/>
    <s v="Commune de ramassage"/>
    <n v="253"/>
  </r>
  <r>
    <n v="2649"/>
    <n v="354017116483021"/>
    <s v="354017116483021-16 mars"/>
    <x v="2648"/>
    <d v="2022-03-16T08:08:48"/>
    <d v="2022-03-16T08:08:48"/>
    <s v="69099"/>
    <x v="2648"/>
    <x v="2648"/>
    <x v="22"/>
    <s v="Dans 69099"/>
    <s v=""/>
    <x v="25"/>
    <d v="1899-12-30T00:00:16"/>
    <n v="6.9999999999999999E-4"/>
    <s v="passage possible"/>
    <s v="Commune de ramassage"/>
    <n v="254"/>
  </r>
  <r>
    <n v="2650"/>
    <n v="354017116483021"/>
    <s v="354017116483021-16 mars"/>
    <x v="2649"/>
    <d v="2022-03-16T08:09:04"/>
    <d v="2022-03-16T08:09:04"/>
    <s v="69099"/>
    <x v="2649"/>
    <x v="2649"/>
    <x v="22"/>
    <s v="Dans 69099"/>
    <s v=""/>
    <x v="28"/>
    <d v="1899-12-30T00:00:14"/>
    <n v="2.5000000000000001E-4"/>
    <s v="passage possible"/>
    <s v="Commune de ramassage"/>
    <n v="255"/>
  </r>
  <r>
    <n v="2651"/>
    <n v="354017116483021"/>
    <s v="354017116483021-16 mars"/>
    <x v="2650"/>
    <d v="2022-03-16T08:09:18"/>
    <d v="2022-03-16T08:09:18"/>
    <s v="69099"/>
    <x v="2650"/>
    <x v="2650"/>
    <x v="22"/>
    <s v="Dans 69099"/>
    <s v=""/>
    <x v="36"/>
    <d v="1899-12-30T00:00:02"/>
    <n v="1.66E-4"/>
    <s v="passage possible"/>
    <s v="Commune de ramassage"/>
    <n v="256"/>
  </r>
  <r>
    <n v="2652"/>
    <n v="354017116483021"/>
    <s v="354017116483021-16 mars"/>
    <x v="2651"/>
    <d v="2022-03-16T08:09:20"/>
    <d v="2022-03-16T08:09:20"/>
    <s v="69099"/>
    <x v="2651"/>
    <x v="2651"/>
    <x v="22"/>
    <s v="Dans 69099"/>
    <s v=""/>
    <x v="8"/>
    <d v="1899-12-30T00:00:25"/>
    <n v="-1.15E-4"/>
    <s v="passage possible"/>
    <s v="Commune de ramassage"/>
    <n v="257"/>
  </r>
  <r>
    <n v="2653"/>
    <n v="354017116483021"/>
    <s v="354017116483021-16 mars"/>
    <x v="2652"/>
    <d v="2022-03-16T08:09:45"/>
    <d v="2022-03-16T08:09:45"/>
    <s v="69099"/>
    <x v="2652"/>
    <x v="2652"/>
    <x v="22"/>
    <s v="Dans 69099"/>
    <s v=""/>
    <x v="2"/>
    <d v="1899-12-30T00:00:09"/>
    <n v="8.5000000000000006E-5"/>
    <s v="ramassage possible"/>
    <s v="Commune de ramassage"/>
    <n v="258"/>
  </r>
  <r>
    <n v="2654"/>
    <n v="354017116483021"/>
    <s v="354017116483021-16 mars"/>
    <x v="2653"/>
    <d v="2022-03-16T08:09:54"/>
    <d v="2022-03-16T08:09:54"/>
    <s v="69099"/>
    <x v="2653"/>
    <x v="2653"/>
    <x v="22"/>
    <s v="Dans 69099"/>
    <s v=""/>
    <x v="31"/>
    <d v="1899-12-30T00:00:49"/>
    <n v="3.7500000000000001E-4"/>
    <s v="ramassage possible"/>
    <s v="Commune de ramassage"/>
    <n v="259"/>
  </r>
  <r>
    <n v="2655"/>
    <n v="354017116483021"/>
    <s v="354017116483021-16 mars"/>
    <x v="2654"/>
    <d v="2022-03-16T08:10:43"/>
    <d v="2022-03-16T08:10:43"/>
    <s v="69099"/>
    <x v="2654"/>
    <x v="2654"/>
    <x v="22"/>
    <s v="Dans 69099"/>
    <s v=""/>
    <x v="8"/>
    <d v="1899-12-30T00:00:16"/>
    <n v="-5.8600000000000004E-4"/>
    <s v="passage possible"/>
    <s v="Commune de ramassage"/>
    <n v="260"/>
  </r>
  <r>
    <n v="2656"/>
    <n v="354017116483021"/>
    <s v="354017116483021-16 mars"/>
    <x v="2655"/>
    <d v="2022-03-16T08:10:59"/>
    <d v="2022-03-16T08:10:59"/>
    <s v="69099"/>
    <x v="2655"/>
    <x v="2655"/>
    <x v="22"/>
    <s v="Dans 69099"/>
    <s v=""/>
    <x v="25"/>
    <d v="1899-12-30T00:01:09"/>
    <n v="-2.72E-4"/>
    <s v="passage possible"/>
    <s v="Commune de ramassage"/>
    <n v="261"/>
  </r>
  <r>
    <n v="2657"/>
    <n v="354017116483021"/>
    <s v="354017116483021-16 mars"/>
    <x v="2656"/>
    <d v="2022-03-16T08:12:08"/>
    <d v="2022-03-16T08:12:08"/>
    <s v="69099"/>
    <x v="2656"/>
    <x v="2656"/>
    <x v="22"/>
    <s v="Dans 69099"/>
    <s v=""/>
    <x v="0"/>
    <d v="1899-12-30T00:00:53"/>
    <n v="-1.2800000000000001E-3"/>
    <s v="ramassage possible"/>
    <s v="Commune de passage"/>
    <n v="262"/>
  </r>
  <r>
    <n v="2658"/>
    <n v="354017116483021"/>
    <s v="354017116483021-16 mars"/>
    <x v="2657"/>
    <d v="2022-03-16T08:13:01"/>
    <d v="2022-03-16T08:13:01"/>
    <s v="69099"/>
    <x v="2657"/>
    <x v="2657"/>
    <x v="22"/>
    <s v="Dans 69099"/>
    <s v=""/>
    <x v="5"/>
    <d v="1899-12-30T00:00:09"/>
    <n v="-2.9999999999999997E-4"/>
    <s v="passage possible"/>
    <s v="Commune de ramassage"/>
    <n v="263"/>
  </r>
  <r>
    <n v="2659"/>
    <n v="354017116483021"/>
    <s v="354017116483021-16 mars"/>
    <x v="2658"/>
    <d v="2022-03-16T08:13:10"/>
    <d v="2022-03-16T08:13:10"/>
    <s v="69099"/>
    <x v="2658"/>
    <x v="2658"/>
    <x v="22"/>
    <s v="Dans 69099"/>
    <s v=""/>
    <x v="31"/>
    <d v="1899-12-30T00:00:32"/>
    <n v="-4.15E-4"/>
    <s v="ramassage possible"/>
    <s v="Commune de ramassage"/>
    <n v="264"/>
  </r>
  <r>
    <n v="2660"/>
    <n v="354017116483021"/>
    <s v="354017116483021-16 mars"/>
    <x v="2659"/>
    <d v="2022-03-16T08:13:42"/>
    <d v="2022-03-16T08:13:42"/>
    <s v="69099"/>
    <x v="2659"/>
    <x v="2659"/>
    <x v="22"/>
    <s v="Dans 69099"/>
    <s v=""/>
    <x v="3"/>
    <d v="1899-12-30T00:00:57"/>
    <n v="-8.8000000000000003E-4"/>
    <s v="passage possible"/>
    <s v="Commune de ramassage"/>
    <n v="265"/>
  </r>
  <r>
    <n v="2661"/>
    <n v="354017116483021"/>
    <s v="354017116483021-16 mars"/>
    <x v="2660"/>
    <d v="2022-03-16T08:14:39"/>
    <d v="2022-03-16T08:14:39"/>
    <s v="69099"/>
    <x v="2660"/>
    <x v="2660"/>
    <x v="22"/>
    <s v="Dans 69099"/>
    <s v=""/>
    <x v="1"/>
    <d v="1899-12-30T00:00:04"/>
    <n v="-3.6999999999999998E-5"/>
    <s v="ramassage possible"/>
    <s v="Commune de ramassage"/>
    <n v="266"/>
  </r>
  <r>
    <n v="2662"/>
    <n v="354017116483021"/>
    <s v="354017116483021-16 mars"/>
    <x v="2661"/>
    <d v="2022-03-16T08:14:43"/>
    <d v="2022-03-16T08:14:43"/>
    <s v="69099"/>
    <x v="2661"/>
    <x v="2661"/>
    <x v="22"/>
    <s v="Dans 69099"/>
    <s v=""/>
    <x v="46"/>
    <d v="1899-12-30T00:00:05"/>
    <n v="-1.63E-4"/>
    <s v="ramassage possible"/>
    <s v="Commune de ramassage"/>
    <n v="267"/>
  </r>
  <r>
    <n v="2663"/>
    <n v="354017116483021"/>
    <s v="354017116483021-16 mars"/>
    <x v="2662"/>
    <d v="2022-03-16T08:14:48"/>
    <d v="2022-03-16T08:14:48"/>
    <s v="69099"/>
    <x v="2662"/>
    <x v="2662"/>
    <x v="22"/>
    <s v="Dans 69099"/>
    <s v=""/>
    <x v="27"/>
    <d v="1899-12-30T00:00:55"/>
    <n v="-3.6200000000000002E-4"/>
    <s v="passage possible"/>
    <s v="Commune de ramassage"/>
    <n v="268"/>
  </r>
  <r>
    <n v="2664"/>
    <n v="354017116483021"/>
    <s v="354017116483021-16 mars"/>
    <x v="2663"/>
    <d v="2022-03-16T08:15:43"/>
    <d v="2022-03-16T08:15:43"/>
    <s v="69099"/>
    <x v="2663"/>
    <x v="2663"/>
    <x v="22"/>
    <s v="Dans 69099"/>
    <s v=""/>
    <x v="0"/>
    <d v="1899-12-30T00:04:28"/>
    <n v="-1.183E-3"/>
    <s v="ramassage possible"/>
    <s v="Commune de passage"/>
    <n v="269"/>
  </r>
  <r>
    <n v="2665"/>
    <n v="354017116483021"/>
    <s v="354017116483021-16 mars"/>
    <x v="2664"/>
    <d v="2022-03-16T08:20:11"/>
    <d v="2022-03-16T08:20:11"/>
    <s v="69099"/>
    <x v="2664"/>
    <x v="2664"/>
    <x v="22"/>
    <s v="Dans 69099"/>
    <s v=""/>
    <x v="31"/>
    <d v="1899-12-30T00:01:01"/>
    <n v="-9.7999999999999997E-5"/>
    <s v="ramassage possible"/>
    <s v="Commune de ramassage"/>
    <n v="270"/>
  </r>
  <r>
    <n v="2666"/>
    <n v="354017116483021"/>
    <s v="354017116483021-16 mars"/>
    <x v="2665"/>
    <d v="2022-03-16T08:21:12"/>
    <d v="2022-03-16T08:21:12"/>
    <s v="69099"/>
    <x v="2665"/>
    <x v="2665"/>
    <x v="22"/>
    <s v="Dans 69099"/>
    <s v=""/>
    <x v="0"/>
    <d v="1899-12-30T00:00:33"/>
    <n v="-6.0999999999999997E-4"/>
    <s v="ramassage possible"/>
    <s v="Commune de passage"/>
    <n v="271"/>
  </r>
  <r>
    <n v="2667"/>
    <n v="354017116483021"/>
    <s v="354017116483021-16 mars"/>
    <x v="2666"/>
    <d v="2022-03-16T08:21:45"/>
    <d v="2022-03-16T08:21:45"/>
    <s v="69099"/>
    <x v="2666"/>
    <x v="2666"/>
    <x v="22"/>
    <s v="Dans 69099"/>
    <s v=""/>
    <x v="2"/>
    <d v="1899-12-30T00:00:02"/>
    <n v="-2.9E-5"/>
    <s v="ramassage possible"/>
    <s v="Commune de ramassage"/>
    <n v="272"/>
  </r>
  <r>
    <n v="2668"/>
    <n v="354017116483021"/>
    <s v="354017116483021-16 mars"/>
    <x v="2667"/>
    <d v="2022-03-16T08:21:47"/>
    <d v="2022-03-16T08:21:47"/>
    <s v="69099"/>
    <x v="2667"/>
    <x v="2667"/>
    <x v="22"/>
    <s v="Dans 69099"/>
    <s v=""/>
    <x v="2"/>
    <d v="1899-12-30T00:01:42"/>
    <n v="-2.8909999999999999E-3"/>
    <s v="ramassage possible"/>
    <s v="Commune de ramassage"/>
    <n v="273"/>
  </r>
  <r>
    <n v="2669"/>
    <n v="354017116483021"/>
    <s v="354017116483021-16 mars"/>
    <x v="2668"/>
    <d v="2022-03-16T08:23:29"/>
    <d v="2022-03-16T08:23:29"/>
    <s v="69099"/>
    <x v="2668"/>
    <x v="2668"/>
    <x v="22"/>
    <s v="Dans 69099"/>
    <s v=""/>
    <x v="0"/>
    <d v="1899-12-30T00:01:10"/>
    <n v="-7.4399999999999998E-4"/>
    <s v="ramassage possible"/>
    <s v="Commune de passage"/>
    <n v="274"/>
  </r>
  <r>
    <n v="2670"/>
    <n v="354017116483021"/>
    <s v="354017116483021-16 mars"/>
    <x v="2669"/>
    <d v="2022-03-16T08:24:39"/>
    <d v="2022-03-16T08:24:39"/>
    <s v="69099"/>
    <x v="2669"/>
    <x v="2669"/>
    <x v="22"/>
    <s v="Dans 69099"/>
    <s v=""/>
    <x v="48"/>
    <d v="1899-12-30T00:01:43"/>
    <n v="-2.7300000000000002E-4"/>
    <s v="passage possible"/>
    <s v="Commune de ramassage"/>
    <n v="275"/>
  </r>
  <r>
    <n v="2671"/>
    <n v="354017116483021"/>
    <s v="354017116483021-16 mars"/>
    <x v="2670"/>
    <d v="2022-03-16T08:26:22"/>
    <d v="2022-03-16T08:26:22"/>
    <s v="69099"/>
    <x v="2670"/>
    <x v="2670"/>
    <x v="22"/>
    <s v="Dans 69099"/>
    <s v=""/>
    <x v="0"/>
    <d v="1899-12-30T00:00:24"/>
    <n v="1.0000000000000001E-5"/>
    <s v="ramassage possible"/>
    <s v="Commune de passage"/>
    <n v="276"/>
  </r>
  <r>
    <n v="2672"/>
    <n v="354017116483021"/>
    <s v="354017116483021-16 mars"/>
    <x v="2671"/>
    <d v="2022-03-16T08:26:46"/>
    <d v="2022-03-16T08:26:46"/>
    <s v="69099"/>
    <x v="2671"/>
    <x v="2671"/>
    <x v="22"/>
    <s v="Dans 69099"/>
    <s v=""/>
    <x v="2"/>
    <d v="1899-12-30T00:00:04"/>
    <n v="5.7000000000000003E-5"/>
    <s v="ramassage possible"/>
    <s v="Commune de ramassage"/>
    <n v="277"/>
  </r>
  <r>
    <n v="2673"/>
    <n v="354017116483021"/>
    <s v="354017116483021-16 mars"/>
    <x v="2672"/>
    <d v="2022-03-16T08:26:50"/>
    <d v="2022-03-16T08:26:50"/>
    <s v="69099"/>
    <x v="2672"/>
    <x v="2672"/>
    <x v="22"/>
    <s v="Dans 69099"/>
    <s v=""/>
    <x v="2"/>
    <d v="1899-12-30T00:00:34"/>
    <n v="3.3000000000000003E-5"/>
    <s v="ramassage possible"/>
    <s v="Commune de ramassage"/>
    <n v="278"/>
  </r>
  <r>
    <n v="2674"/>
    <n v="354017116483021"/>
    <s v="354017116483021-16 mars"/>
    <x v="2673"/>
    <d v="2022-03-16T08:27:24"/>
    <d v="2022-03-16T08:27:24"/>
    <s v="69099"/>
    <x v="2673"/>
    <x v="2673"/>
    <x v="22"/>
    <s v="Dans 69099"/>
    <s v=""/>
    <x v="0"/>
    <d v="1899-12-30T00:00:20"/>
    <n v="1.22E-4"/>
    <s v="ramassage possible"/>
    <s v="Commune de passage"/>
    <n v="279"/>
  </r>
  <r>
    <n v="2675"/>
    <n v="354017116483021"/>
    <s v="354017116483021-16 mars"/>
    <x v="2674"/>
    <d v="2022-03-16T08:27:44"/>
    <d v="2022-03-16T08:27:44"/>
    <s v="69099"/>
    <x v="2674"/>
    <x v="2674"/>
    <x v="22"/>
    <s v="Dans 69099"/>
    <s v=""/>
    <x v="36"/>
    <d v="1899-12-30T00:00:12"/>
    <n v="1.3300000000000001E-4"/>
    <s v="passage possible"/>
    <s v="Commune de ramassage"/>
    <n v="280"/>
  </r>
  <r>
    <n v="2676"/>
    <n v="354017116483021"/>
    <s v="354017116483021-16 mars"/>
    <x v="2675"/>
    <d v="2022-03-16T08:27:56"/>
    <d v="2022-03-16T08:27:56"/>
    <s v="69099"/>
    <x v="2675"/>
    <x v="2675"/>
    <x v="22"/>
    <s v="Dans 69099"/>
    <s v=""/>
    <x v="22"/>
    <d v="1899-12-30T00:00:22"/>
    <n v="8.2799999999999996E-4"/>
    <s v="passage possible"/>
    <s v="Commune de ramassage"/>
    <n v="281"/>
  </r>
  <r>
    <n v="2677"/>
    <n v="354017116483021"/>
    <s v="354017116483021-16 mars"/>
    <x v="2676"/>
    <d v="2022-03-16T08:28:18"/>
    <d v="2022-03-16T08:28:18"/>
    <s v="69099"/>
    <x v="2676"/>
    <x v="2676"/>
    <x v="22"/>
    <s v="Dans 69099"/>
    <s v=""/>
    <x v="29"/>
    <d v="1899-12-30T00:01:12"/>
    <n v="1.2689999999999999E-3"/>
    <s v="passage possible"/>
    <s v="Commune de ramassage"/>
    <n v="282"/>
  </r>
  <r>
    <n v="2678"/>
    <n v="354017116483021"/>
    <s v="354017116483021-16 mars"/>
    <x v="2677"/>
    <d v="2022-03-16T08:29:30"/>
    <d v="2022-03-16T08:29:30"/>
    <s v="69099"/>
    <x v="2677"/>
    <x v="2677"/>
    <x v="22"/>
    <s v="Dans 69099"/>
    <s v=""/>
    <x v="0"/>
    <d v="1899-12-30T00:00:14"/>
    <n v="2.13E-4"/>
    <s v="ramassage possible"/>
    <s v="Commune de passage"/>
    <n v="283"/>
  </r>
  <r>
    <n v="2679"/>
    <n v="354017116483021"/>
    <s v="354017116483021-16 mars"/>
    <x v="2678"/>
    <d v="2022-03-16T08:29:44"/>
    <d v="2022-03-16T08:29:44"/>
    <s v="69099"/>
    <x v="2678"/>
    <x v="2678"/>
    <x v="22"/>
    <s v="Dans 69099"/>
    <s v=""/>
    <x v="0"/>
    <d v="1899-12-30T00:00:33"/>
    <n v="3.8499999999999998E-4"/>
    <s v="ramassage possible"/>
    <s v="Commune de passage"/>
    <n v="284"/>
  </r>
  <r>
    <n v="2680"/>
    <n v="354017116483021"/>
    <s v="354017116483021-16 mars"/>
    <x v="2679"/>
    <d v="2022-03-16T08:30:17"/>
    <d v="2022-03-16T08:30:17"/>
    <s v="69099"/>
    <x v="2679"/>
    <x v="2679"/>
    <x v="22"/>
    <s v="Dans 69099"/>
    <s v=""/>
    <x v="2"/>
    <d v="1899-12-30T00:00:42"/>
    <n v="-2.0820000000000001E-3"/>
    <s v="ramassage possible"/>
    <s v="Commune de ramassage"/>
    <n v="285"/>
  </r>
  <r>
    <n v="2681"/>
    <n v="354017116483021"/>
    <s v="354017116483021-16 mars"/>
    <x v="2680"/>
    <d v="2022-03-16T08:30:59"/>
    <d v="2022-03-16T08:30:59"/>
    <s v="69099"/>
    <x v="2680"/>
    <x v="2680"/>
    <x v="22"/>
    <s v="Dans 69099"/>
    <s v=""/>
    <x v="24"/>
    <d v="1899-12-30T00:00:04"/>
    <n v="2.6999999999999999E-5"/>
    <s v="passage possible"/>
    <s v="Commune de ramassage"/>
    <n v="286"/>
  </r>
  <r>
    <n v="2682"/>
    <n v="354017116483021"/>
    <s v="354017116483021-16 mars"/>
    <x v="2681"/>
    <d v="2022-03-16T08:31:03"/>
    <d v="2022-03-16T08:31:03"/>
    <s v="69099"/>
    <x v="2681"/>
    <x v="2681"/>
    <x v="22"/>
    <s v="Dans 69099"/>
    <s v=""/>
    <x v="7"/>
    <d v="1899-12-30T00:00:14"/>
    <n v="4.6000000000000001E-4"/>
    <s v="passage possible"/>
    <s v="Commune de ramassage"/>
    <n v="287"/>
  </r>
  <r>
    <n v="2683"/>
    <n v="354017116483021"/>
    <s v="354017116483021-16 mars"/>
    <x v="2682"/>
    <d v="2022-03-16T08:31:17"/>
    <d v="2022-03-16T08:31:17"/>
    <s v="69099"/>
    <x v="2682"/>
    <x v="2682"/>
    <x v="22"/>
    <s v="Dans 69099"/>
    <s v=""/>
    <x v="5"/>
    <d v="1899-12-30T00:00:01"/>
    <n v="1.5E-5"/>
    <s v="passage possible"/>
    <s v="Commune de ramassage"/>
    <n v="288"/>
  </r>
  <r>
    <n v="2684"/>
    <n v="354017116483021"/>
    <s v="354017116483021-16 mars"/>
    <x v="2683"/>
    <d v="2022-03-16T08:31:18"/>
    <d v="2022-03-16T08:31:18"/>
    <s v="69099"/>
    <x v="2683"/>
    <x v="2683"/>
    <x v="22"/>
    <s v="Dans 69099"/>
    <s v=""/>
    <x v="27"/>
    <d v="1899-12-30T00:00:01"/>
    <n v="-5.0000000000000004E-6"/>
    <s v="passage possible"/>
    <s v="Commune de ramassage"/>
    <n v="289"/>
  </r>
  <r>
    <n v="2685"/>
    <n v="354017116483021"/>
    <s v="354017116483021-16 mars"/>
    <x v="2684"/>
    <d v="2022-03-16T08:31:19"/>
    <d v="2022-03-16T08:31:19"/>
    <s v="69099"/>
    <x v="2684"/>
    <x v="2684"/>
    <x v="22"/>
    <s v="Dans 69099"/>
    <s v=""/>
    <x v="31"/>
    <d v="1899-12-30T00:01:29"/>
    <n v="-4.8000000000000001E-5"/>
    <s v="ramassage possible"/>
    <s v="Commune de ramassage"/>
    <n v="290"/>
  </r>
  <r>
    <n v="2686"/>
    <n v="354017116483021"/>
    <s v="354017116483021-16 mars"/>
    <x v="2685"/>
    <d v="2022-03-16T08:32:48"/>
    <d v="2022-03-16T08:32:48"/>
    <s v="69099"/>
    <x v="2685"/>
    <x v="2685"/>
    <x v="22"/>
    <s v="Dans 69099"/>
    <s v=""/>
    <x v="1"/>
    <d v="1899-12-30T00:00:13"/>
    <n v="-1.7000000000000001E-4"/>
    <s v="ramassage possible"/>
    <s v="Commune de ramassage"/>
    <n v="291"/>
  </r>
  <r>
    <n v="2687"/>
    <n v="354017116483021"/>
    <s v="354017116483021-16 mars"/>
    <x v="2686"/>
    <d v="2022-03-16T08:33:01"/>
    <d v="2022-03-16T08:33:01"/>
    <s v="69099"/>
    <x v="2686"/>
    <x v="2686"/>
    <x v="22"/>
    <s v="Dans 69099"/>
    <s v=""/>
    <x v="22"/>
    <d v="1899-12-30T00:00:04"/>
    <n v="-1.2999999999999999E-4"/>
    <s v="passage possible"/>
    <s v="Commune de ramassage"/>
    <n v="292"/>
  </r>
  <r>
    <n v="2688"/>
    <n v="354017116483021"/>
    <s v="354017116483021-16 mars"/>
    <x v="2687"/>
    <d v="2022-03-16T08:33:05"/>
    <d v="2022-03-16T08:33:05"/>
    <s v="69099"/>
    <x v="2687"/>
    <x v="2687"/>
    <x v="22"/>
    <s v="Dans 69099"/>
    <s v=""/>
    <x v="48"/>
    <d v="1899-12-30T00:00:09"/>
    <n v="-1.94E-4"/>
    <s v="passage possible"/>
    <s v="Commune de ramassage"/>
    <n v="293"/>
  </r>
  <r>
    <n v="2689"/>
    <n v="354017116483021"/>
    <s v="354017116483021-16 mars"/>
    <x v="2688"/>
    <d v="2022-03-16T08:33:14"/>
    <d v="2022-03-16T08:33:14"/>
    <s v="69099"/>
    <x v="2688"/>
    <x v="2688"/>
    <x v="22"/>
    <s v="Dans 69099"/>
    <s v=""/>
    <x v="46"/>
    <d v="1899-12-30T00:00:02"/>
    <n v="-2.0999999999999999E-5"/>
    <s v="ramassage possible"/>
    <s v="Commune de ramassage"/>
    <n v="294"/>
  </r>
  <r>
    <n v="2690"/>
    <n v="354017116483021"/>
    <s v="354017116483021-16 mars"/>
    <x v="2689"/>
    <d v="2022-03-16T08:33:16"/>
    <d v="2022-03-16T08:33:16"/>
    <s v="69099"/>
    <x v="2689"/>
    <x v="2689"/>
    <x v="22"/>
    <s v="Dans 69099"/>
    <s v=""/>
    <x v="46"/>
    <d v="1899-12-30T00:00:02"/>
    <n v="-4.1999999999999998E-5"/>
    <s v="ramassage possible"/>
    <s v="Commune de ramassage"/>
    <n v="295"/>
  </r>
  <r>
    <n v="2691"/>
    <n v="354017116483021"/>
    <s v="354017116483021-16 mars"/>
    <x v="2690"/>
    <d v="2022-03-16T08:33:18"/>
    <d v="2022-03-16T08:33:18"/>
    <s v="69099"/>
    <x v="2690"/>
    <x v="2690"/>
    <x v="22"/>
    <s v="Dans 69099"/>
    <s v=""/>
    <x v="22"/>
    <d v="1899-12-30T00:01:00"/>
    <n v="-3.4220000000000001E-3"/>
    <s v="passage possible"/>
    <s v="Commune de ramassage"/>
    <n v="296"/>
  </r>
  <r>
    <n v="2692"/>
    <n v="354017116483021"/>
    <s v="354017116483021-16 mars"/>
    <x v="2691"/>
    <d v="2022-03-16T08:34:18"/>
    <d v="2022-03-16T08:34:18"/>
    <s v="69099"/>
    <x v="2691"/>
    <x v="2691"/>
    <x v="22"/>
    <s v="Dans 69099"/>
    <s v=""/>
    <x v="35"/>
    <d v="1899-12-30T00:01:29"/>
    <n v="-8.7799999999999998E-4"/>
    <s v="passage possible"/>
    <s v="Commune de ramassage"/>
    <n v="297"/>
  </r>
  <r>
    <n v="2693"/>
    <n v="354017116483021"/>
    <s v="354017116483021-16 mars"/>
    <x v="2692"/>
    <d v="2022-03-16T08:35:47"/>
    <d v="2022-03-16T08:35:47"/>
    <s v="69099"/>
    <x v="2692"/>
    <x v="2692"/>
    <x v="22"/>
    <s v="Dans 69099"/>
    <s v=""/>
    <x v="46"/>
    <d v="1899-12-30T00:00:03"/>
    <n v="-3.8000000000000002E-5"/>
    <s v="ramassage possible"/>
    <s v="Commune de ramassage"/>
    <n v="298"/>
  </r>
  <r>
    <n v="2694"/>
    <n v="354017116483021"/>
    <s v="354017116483021-16 mars"/>
    <x v="2693"/>
    <d v="2022-03-16T08:35:50"/>
    <d v="2022-03-16T08:35:50"/>
    <s v="69099"/>
    <x v="2693"/>
    <x v="2693"/>
    <x v="22"/>
    <s v="Dans 69099"/>
    <s v=""/>
    <x v="31"/>
    <d v="1899-12-30T00:00:01"/>
    <n v="-6.9999999999999994E-5"/>
    <s v="ramassage possible"/>
    <s v="Commune de ramassage"/>
    <n v="299"/>
  </r>
  <r>
    <n v="2695"/>
    <n v="354017116483021"/>
    <s v="354017116483021-16 mars"/>
    <x v="2694"/>
    <d v="2022-03-16T08:35:51"/>
    <d v="2022-03-16T08:35:51"/>
    <s v="69099"/>
    <x v="2694"/>
    <x v="2694"/>
    <x v="22"/>
    <s v="Dans 69099"/>
    <s v=""/>
    <x v="3"/>
    <d v="1899-12-30T00:00:32"/>
    <n v="-2.0539999999999998E-3"/>
    <s v="passage possible"/>
    <s v="Commune de ramassage"/>
    <n v="300"/>
  </r>
  <r>
    <n v="2696"/>
    <n v="354017116483021"/>
    <s v="354017116483021-16 mars"/>
    <x v="2695"/>
    <d v="2022-03-16T08:36:23"/>
    <d v="2022-03-16T08:36:23"/>
    <s v="69099"/>
    <x v="2695"/>
    <x v="2695"/>
    <x v="22"/>
    <s v="Dans 69099"/>
    <s v=""/>
    <x v="13"/>
    <d v="1899-12-30T00:00:37"/>
    <n v="-1.505E-3"/>
    <s v="passage possible"/>
    <s v="Commune de ramassage"/>
    <n v="301"/>
  </r>
  <r>
    <n v="2697"/>
    <n v="354017116483021"/>
    <s v="354017116483021-16 mars"/>
    <x v="2696"/>
    <d v="2022-03-16T08:37:00"/>
    <d v="2022-03-16T08:37:00"/>
    <s v="69099"/>
    <x v="2696"/>
    <x v="2696"/>
    <x v="22"/>
    <s v="Dans 69099"/>
    <s v=""/>
    <x v="31"/>
    <d v="1899-12-30T00:00:05"/>
    <n v="-8.1000000000000004E-5"/>
    <s v="ramassage possible"/>
    <s v="Commune de ramassage"/>
    <n v="302"/>
  </r>
  <r>
    <n v="2698"/>
    <n v="354017116483021"/>
    <s v="354017116483021-16 mars"/>
    <x v="2697"/>
    <d v="2022-03-16T08:37:05"/>
    <d v="2022-03-16T08:37:05"/>
    <s v="69099"/>
    <x v="2697"/>
    <x v="2697"/>
    <x v="22"/>
    <s v="Dans 69099"/>
    <s v=""/>
    <x v="2"/>
    <d v="1899-12-30T00:00:27"/>
    <n v="-4.0200000000000001E-4"/>
    <s v="ramassage possible"/>
    <s v="Commune de ramassage"/>
    <n v="303"/>
  </r>
  <r>
    <n v="2699"/>
    <n v="354017116483021"/>
    <s v="354017116483021-16 mars"/>
    <x v="2698"/>
    <d v="2022-03-16T08:37:32"/>
    <d v="2022-03-16T08:37:32"/>
    <s v="69099"/>
    <x v="2698"/>
    <x v="2698"/>
    <x v="22"/>
    <s v="Dans 69099"/>
    <s v=""/>
    <x v="24"/>
    <d v="1899-12-30T00:00:19"/>
    <n v="-1.92E-4"/>
    <s v="passage possible"/>
    <s v="Commune de ramassage"/>
    <n v="304"/>
  </r>
  <r>
    <n v="2700"/>
    <n v="354017116483021"/>
    <s v="354017116483021-16 mars"/>
    <x v="2699"/>
    <d v="2022-03-16T08:37:51"/>
    <d v="2022-03-16T08:37:51"/>
    <s v="69099"/>
    <x v="2699"/>
    <x v="2699"/>
    <x v="22"/>
    <s v="Dans 69099"/>
    <s v=""/>
    <x v="25"/>
    <d v="1899-12-30T00:01:18"/>
    <n v="-3.1329999999999999E-3"/>
    <s v="passage possible"/>
    <s v="Commune de ramassage"/>
    <n v="305"/>
  </r>
  <r>
    <n v="2701"/>
    <n v="354017116483021"/>
    <s v="354017116483021-16 mars"/>
    <x v="2700"/>
    <d v="2022-03-16T08:39:09"/>
    <d v="2022-03-16T08:39:09"/>
    <s v="69099"/>
    <x v="2700"/>
    <x v="2700"/>
    <x v="22"/>
    <s v="Dans 69099"/>
    <s v=""/>
    <x v="46"/>
    <d v="1899-12-30T00:00:01"/>
    <n v="3.6999999999999998E-5"/>
    <s v="ramassage possible"/>
    <s v="Commune de ramassage"/>
    <n v="306"/>
  </r>
  <r>
    <n v="2702"/>
    <n v="354017116483021"/>
    <s v="354017116483021-16 mars"/>
    <x v="2701"/>
    <d v="2022-03-16T08:39:10"/>
    <d v="2022-03-16T08:39:10"/>
    <s v="69099"/>
    <x v="2701"/>
    <x v="2701"/>
    <x v="22"/>
    <s v="Dans 69099"/>
    <s v=""/>
    <x v="31"/>
    <d v="1899-12-30T00:00:53"/>
    <n v="5.9999999999999995E-4"/>
    <s v="ramassage possible"/>
    <s v="Commune de ramassage"/>
    <n v="307"/>
  </r>
  <r>
    <n v="2703"/>
    <n v="354017116483021"/>
    <s v="354017116483021-16 mars"/>
    <x v="2702"/>
    <d v="2022-03-16T08:40:03"/>
    <d v="2022-03-16T08:40:03"/>
    <s v="69099"/>
    <x v="2702"/>
    <x v="2702"/>
    <x v="22"/>
    <s v="Dans 69099"/>
    <s v=""/>
    <x v="25"/>
    <d v="1899-12-30T00:00:06"/>
    <n v="3.9800000000000002E-4"/>
    <s v="passage possible"/>
    <s v="Commune de ramassage"/>
    <n v="308"/>
  </r>
  <r>
    <n v="2704"/>
    <n v="354017116483021"/>
    <s v="354017116483021-16 mars"/>
    <x v="2703"/>
    <d v="2022-03-16T08:40:09"/>
    <d v="2022-03-16T08:40:09"/>
    <s v="69099"/>
    <x v="2703"/>
    <x v="2703"/>
    <x v="22"/>
    <s v="Dans 69099"/>
    <s v=""/>
    <x v="50"/>
    <d v="1899-12-30T00:00:10"/>
    <n v="8.03E-4"/>
    <s v="passage possible"/>
    <s v="Commune de ramassage"/>
    <n v="309"/>
  </r>
  <r>
    <n v="2705"/>
    <n v="354017116483021"/>
    <s v="354017116483021-16 mars"/>
    <x v="2704"/>
    <d v="2022-03-16T08:40:19"/>
    <d v="2022-03-16T08:40:19"/>
    <s v="69099"/>
    <x v="2704"/>
    <x v="2704"/>
    <x v="22"/>
    <s v="Dans 69099"/>
    <s v=""/>
    <x v="8"/>
    <d v="1899-12-30T00:01:40"/>
    <n v="6.7669999999999996E-3"/>
    <s v="passage possible"/>
    <s v="Commune de ramassage"/>
    <n v="310"/>
  </r>
  <r>
    <n v="2706"/>
    <n v="354017116483021"/>
    <s v="354017116483021-16 mars"/>
    <x v="2705"/>
    <d v="2022-03-16T08:41:59"/>
    <d v="2022-03-16T08:41:59"/>
    <s v="69099"/>
    <x v="2705"/>
    <x v="2705"/>
    <x v="22"/>
    <s v="Dans 69099"/>
    <s v=""/>
    <x v="50"/>
    <d v="1899-12-30T00:01:41"/>
    <n v="3.5980000000000001E-3"/>
    <s v="passage possible"/>
    <s v="Commune de ramassage"/>
    <n v="311"/>
  </r>
  <r>
    <n v="2707"/>
    <n v="354017116483021"/>
    <s v="354017116483021-16 mars"/>
    <x v="2706"/>
    <d v="2022-03-16T08:43:40"/>
    <d v="2022-03-16T08:43:40"/>
    <s v="69099"/>
    <x v="2706"/>
    <x v="2706"/>
    <x v="22"/>
    <s v="Dans 69099"/>
    <s v=""/>
    <x v="51"/>
    <d v="1899-12-30T00:01:31"/>
    <n v="2.7550000000000001E-3"/>
    <s v="passage possible"/>
    <s v="Commune de ramassage"/>
    <n v="312"/>
  </r>
  <r>
    <n v="2708"/>
    <n v="354017116483021"/>
    <s v="354017116483021-16 mars"/>
    <x v="2707"/>
    <d v="2022-03-16T08:45:11"/>
    <d v="2022-03-16T08:45:11"/>
    <s v="69099"/>
    <x v="2707"/>
    <x v="2707"/>
    <x v="22"/>
    <s v="Dans 69099"/>
    <s v=""/>
    <x v="2"/>
    <d v="1899-12-30T00:00:02"/>
    <n v="0"/>
    <s v="ramassage possible"/>
    <s v="Commune de ramassage"/>
    <n v="313"/>
  </r>
  <r>
    <n v="2709"/>
    <n v="354017116483021"/>
    <s v="354017116483021-16 mars"/>
    <x v="2708"/>
    <d v="2022-03-16T08:45:13"/>
    <d v="2022-03-16T08:45:13"/>
    <s v="69099"/>
    <x v="2708"/>
    <x v="2708"/>
    <x v="22"/>
    <s v="Dans 69099"/>
    <s v=""/>
    <x v="1"/>
    <d v="1899-12-30T00:01:41"/>
    <n v="-9.6100000000000005E-4"/>
    <s v="ramassage possible"/>
    <s v="Commune de ramassage"/>
    <n v="314"/>
  </r>
  <r>
    <n v="2710"/>
    <n v="354017116483021"/>
    <s v="354017116483021-16 mars"/>
    <x v="2709"/>
    <d v="2022-03-16T08:46:54"/>
    <d v="2022-03-16T08:46:54"/>
    <s v="69099"/>
    <x v="2709"/>
    <x v="2709"/>
    <x v="22"/>
    <s v="Dans 69099"/>
    <s v=""/>
    <x v="8"/>
    <d v="1899-12-30T00:00:13"/>
    <n v="-3.7500000000000001E-4"/>
    <s v="passage possible"/>
    <s v="Commune de ramassage"/>
    <n v="315"/>
  </r>
  <r>
    <n v="2711"/>
    <n v="354017116483021"/>
    <s v="354017116483021-16 mars"/>
    <x v="2710"/>
    <d v="2022-03-16T08:47:07"/>
    <d v="2022-03-16T08:47:07"/>
    <s v="69099"/>
    <x v="2710"/>
    <x v="2710"/>
    <x v="22"/>
    <s v="Dans 69099"/>
    <s v=""/>
    <x v="7"/>
    <d v="1899-12-30T00:00:02"/>
    <n v="2.0999999999999999E-5"/>
    <s v="passage possible"/>
    <s v="Commune de ramassage"/>
    <n v="316"/>
  </r>
  <r>
    <n v="2712"/>
    <n v="354017116483021"/>
    <s v="354017116483021-16 mars"/>
    <x v="2711"/>
    <d v="2022-03-16T08:47:09"/>
    <d v="2022-03-16T08:47:09"/>
    <s v="69099"/>
    <x v="2711"/>
    <x v="2711"/>
    <x v="22"/>
    <s v="Dans 69099"/>
    <s v=""/>
    <x v="48"/>
    <d v="1899-12-30T00:01:05"/>
    <n v="4.0000000000000003E-5"/>
    <s v="passage possible"/>
    <s v="Commune de ramassage"/>
    <n v="317"/>
  </r>
  <r>
    <n v="2713"/>
    <n v="354017116483021"/>
    <s v="354017116483021-16 mars"/>
    <x v="2712"/>
    <d v="2022-03-16T08:48:14"/>
    <d v="2022-03-16T08:48:14"/>
    <s v="69099"/>
    <x v="2712"/>
    <x v="2712"/>
    <x v="22"/>
    <s v="Dans 69099"/>
    <s v=""/>
    <x v="0"/>
    <d v="1899-12-30T00:01:01"/>
    <n v="5.5000000000000002E-5"/>
    <s v="ramassage possible"/>
    <s v="Commune de passage"/>
    <n v="318"/>
  </r>
  <r>
    <n v="2714"/>
    <n v="354017116483021"/>
    <s v="354017116483021-16 mars"/>
    <x v="2713"/>
    <d v="2022-03-16T08:49:15"/>
    <d v="2022-03-16T08:49:15"/>
    <s v="69099"/>
    <x v="2713"/>
    <x v="2713"/>
    <x v="22"/>
    <s v="Dans 69099"/>
    <s v=""/>
    <x v="0"/>
    <d v="1899-12-30T00:00:02"/>
    <n v="-2.0999999999999999E-5"/>
    <s v="ramassage possible"/>
    <s v="Commune de passage"/>
    <n v="319"/>
  </r>
  <r>
    <n v="2715"/>
    <n v="354017116483021"/>
    <s v="354017116483021-16 mars"/>
    <x v="2714"/>
    <d v="2022-03-16T08:49:17"/>
    <d v="2022-03-16T08:49:17"/>
    <s v="69099"/>
    <x v="2714"/>
    <x v="2714"/>
    <x v="22"/>
    <s v="Dans 69099"/>
    <s v=""/>
    <x v="1"/>
    <d v="1899-12-30T00:00:47"/>
    <n v="-8.3999999999999995E-5"/>
    <s v="ramassage possible"/>
    <s v="Commune de ramassage"/>
    <n v="320"/>
  </r>
  <r>
    <n v="2716"/>
    <n v="354017116483021"/>
    <s v="354017116483021-16 mars"/>
    <x v="2715"/>
    <d v="2022-03-16T08:50:04"/>
    <d v="2022-03-16T08:50:04"/>
    <s v="69099"/>
    <x v="2715"/>
    <x v="2715"/>
    <x v="22"/>
    <s v="Dans 69099"/>
    <s v=""/>
    <x v="31"/>
    <d v="1899-12-30T00:00:09"/>
    <n v="1.6899999999999999E-4"/>
    <s v="ramassage possible"/>
    <s v="Commune de ramassage"/>
    <n v="321"/>
  </r>
  <r>
    <n v="2717"/>
    <n v="354017116483021"/>
    <s v="354017116483021-16 mars"/>
    <x v="2716"/>
    <d v="2022-03-16T08:50:13"/>
    <d v="2022-03-16T08:50:13"/>
    <s v="69099"/>
    <x v="2716"/>
    <x v="2716"/>
    <x v="22"/>
    <s v="Dans 69099"/>
    <s v=""/>
    <x v="7"/>
    <d v="1899-12-30T00:00:49"/>
    <n v="1.235E-3"/>
    <s v="passage possible"/>
    <s v="Commune de ramassage"/>
    <n v="322"/>
  </r>
  <r>
    <n v="2718"/>
    <n v="354017116483021"/>
    <s v="354017116483021-16 mars"/>
    <x v="2717"/>
    <d v="2022-03-16T08:51:02"/>
    <d v="2022-03-16T08:51:02"/>
    <s v="69099"/>
    <x v="2717"/>
    <x v="2717"/>
    <x v="22"/>
    <s v="Dans 69099"/>
    <s v=""/>
    <x v="46"/>
    <d v="1899-12-30T00:00:02"/>
    <n v="2.5999999999999998E-5"/>
    <s v="ramassage possible"/>
    <s v="Commune de ramassage"/>
    <n v="323"/>
  </r>
  <r>
    <n v="2719"/>
    <n v="354017116483021"/>
    <s v="354017116483021-16 mars"/>
    <x v="2718"/>
    <d v="2022-03-16T08:51:04"/>
    <d v="2022-03-16T08:51:04"/>
    <s v="69099"/>
    <x v="2718"/>
    <x v="2718"/>
    <x v="22"/>
    <s v="Dans 69099"/>
    <s v=""/>
    <x v="2"/>
    <d v="1899-12-30T00:01:01"/>
    <n v="3.77E-4"/>
    <s v="ramassage possible"/>
    <s v="Commune de ramassage"/>
    <n v="324"/>
  </r>
  <r>
    <n v="2720"/>
    <n v="354017116483021"/>
    <s v="354017116483021-16 mars"/>
    <x v="2719"/>
    <d v="2022-03-16T08:52:05"/>
    <d v="2022-03-16T08:52:05"/>
    <s v="69099"/>
    <x v="2719"/>
    <x v="2719"/>
    <x v="22"/>
    <s v="Dans 69099"/>
    <s v=""/>
    <x v="0"/>
    <d v="1899-12-30T00:01:07"/>
    <n v="0"/>
    <s v="ramassage possible"/>
    <s v="Commune de passage"/>
    <n v="325"/>
  </r>
  <r>
    <n v="2721"/>
    <n v="354017116483021"/>
    <s v="354017116483021-16 mars"/>
    <x v="2720"/>
    <d v="2022-03-16T08:53:12"/>
    <d v="2022-03-16T08:53:12"/>
    <s v="69099"/>
    <x v="2720"/>
    <x v="2720"/>
    <x v="22"/>
    <s v="Dans 69099"/>
    <s v=""/>
    <x v="0"/>
    <d v="1899-12-30T00:02:41"/>
    <n v="1.3470000000000001E-3"/>
    <s v="ramassage possible"/>
    <s v="Commune de passage"/>
    <n v="326"/>
  </r>
  <r>
    <n v="2722"/>
    <n v="354017116483021"/>
    <s v="354017116483021-16 mars"/>
    <x v="2721"/>
    <d v="2022-03-16T08:55:53"/>
    <d v="2022-03-16T08:55:53"/>
    <s v="69099"/>
    <x v="2721"/>
    <x v="2721"/>
    <x v="22"/>
    <s v="Dans 69099"/>
    <s v=""/>
    <x v="6"/>
    <d v="1899-12-30T00:00:01"/>
    <n v="-2.9E-5"/>
    <s v="passage possible"/>
    <s v="Commune de ramassage"/>
    <n v="327"/>
  </r>
  <r>
    <n v="2723"/>
    <n v="354017116483021"/>
    <s v="354017116483021-16 mars"/>
    <x v="2722"/>
    <d v="2022-03-16T08:55:54"/>
    <d v="2022-03-16T08:55:54"/>
    <s v="69099"/>
    <x v="2722"/>
    <x v="2722"/>
    <x v="22"/>
    <s v="Dans 69099"/>
    <s v=""/>
    <x v="6"/>
    <d v="1899-12-30T00:00:03"/>
    <n v="-9.2999999999999997E-5"/>
    <s v="passage possible"/>
    <s v="Commune de ramassage"/>
    <n v="328"/>
  </r>
  <r>
    <n v="2724"/>
    <n v="354017116483021"/>
    <s v="354017116483021-16 mars"/>
    <x v="2723"/>
    <d v="2022-03-16T08:55:57"/>
    <d v="2022-03-16T08:55:57"/>
    <s v="69099"/>
    <x v="2723"/>
    <x v="2723"/>
    <x v="22"/>
    <s v="Dans 69099"/>
    <s v=""/>
    <x v="48"/>
    <d v="1899-12-30T00:00:02"/>
    <n v="-8.2000000000000001E-5"/>
    <s v="passage possible"/>
    <s v="Commune de ramassage"/>
    <n v="329"/>
  </r>
  <r>
    <n v="2725"/>
    <n v="354017116483021"/>
    <s v="354017116483021-16 mars"/>
    <x v="2724"/>
    <d v="2022-03-16T08:55:59"/>
    <d v="2022-03-16T08:55:59"/>
    <s v="69099"/>
    <x v="2724"/>
    <x v="2724"/>
    <x v="22"/>
    <s v="Dans 69099"/>
    <s v=""/>
    <x v="48"/>
    <d v="1899-12-30T00:00:11"/>
    <n v="-3.4000000000000002E-4"/>
    <s v="passage possible"/>
    <s v="Commune de ramassage"/>
    <n v="330"/>
  </r>
  <r>
    <n v="2726"/>
    <n v="354017116483021"/>
    <s v="354017116483021-16 mars"/>
    <x v="2725"/>
    <d v="2022-03-16T08:56:10"/>
    <d v="2022-03-16T08:56:10"/>
    <s v="69099"/>
    <x v="2725"/>
    <x v="2725"/>
    <x v="22"/>
    <s v="Dans 69099"/>
    <s v=""/>
    <x v="48"/>
    <d v="1899-12-30T00:01:13"/>
    <n v="-1.26E-4"/>
    <s v="passage possible"/>
    <s v="Commune de ramassage"/>
    <n v="331"/>
  </r>
  <r>
    <n v="2727"/>
    <n v="354017116483021"/>
    <s v="354017116483021-16 mars"/>
    <x v="2726"/>
    <d v="2022-03-16T08:57:23"/>
    <d v="2022-03-16T08:57:23"/>
    <s v="69099"/>
    <x v="2726"/>
    <x v="2726"/>
    <x v="22"/>
    <s v="Dans 69099"/>
    <s v=""/>
    <x v="0"/>
    <d v="1899-12-30T00:01:07"/>
    <n v="-6.9999999999999994E-5"/>
    <s v="ramassage possible"/>
    <s v="Commune de passage"/>
    <n v="332"/>
  </r>
  <r>
    <n v="2728"/>
    <n v="354017116483021"/>
    <s v="354017116483021-16 mars"/>
    <x v="2727"/>
    <d v="2022-03-16T08:58:30"/>
    <d v="2022-03-16T08:58:30"/>
    <s v="69099"/>
    <x v="2727"/>
    <x v="2727"/>
    <x v="22"/>
    <s v="Dans 69099"/>
    <s v=""/>
    <x v="24"/>
    <d v="1899-12-30T00:00:15"/>
    <n v="7.1500000000000003E-4"/>
    <s v="passage possible"/>
    <s v="Commune de ramassage"/>
    <n v="333"/>
  </r>
  <r>
    <n v="2729"/>
    <n v="354017116483021"/>
    <s v="354017116483021-16 mars"/>
    <x v="2728"/>
    <d v="2022-03-16T08:58:45"/>
    <d v="2022-03-16T08:58:45"/>
    <s v="69099"/>
    <x v="2728"/>
    <x v="2728"/>
    <x v="22"/>
    <s v="Dans 69099"/>
    <s v=""/>
    <x v="24"/>
    <d v="1899-12-30T00:01:39"/>
    <n v="1.578E-3"/>
    <s v="passage possible"/>
    <s v="Commune de ramassage"/>
    <n v="334"/>
  </r>
  <r>
    <n v="2730"/>
    <n v="354017116483021"/>
    <s v="354017116483021-16 mars"/>
    <x v="2729"/>
    <d v="2022-03-16T09:00:24"/>
    <d v="2022-03-16T09:00:24"/>
    <s v="69099"/>
    <x v="2729"/>
    <x v="2729"/>
    <x v="22"/>
    <s v="Dans 69099"/>
    <s v=""/>
    <x v="22"/>
    <d v="1899-12-30T00:00:02"/>
    <n v="3.4999999999999997E-5"/>
    <s v="passage possible"/>
    <s v="Commune de ramassage"/>
    <n v="335"/>
  </r>
  <r>
    <n v="2731"/>
    <n v="354017116483021"/>
    <s v="354017116483021-16 mars"/>
    <x v="2730"/>
    <d v="2022-03-16T09:00:26"/>
    <d v="2022-03-16T09:00:26"/>
    <s v="69099"/>
    <x v="2730"/>
    <x v="2730"/>
    <x v="22"/>
    <s v="Dans 69099"/>
    <s v=""/>
    <x v="3"/>
    <d v="1899-12-30T00:00:25"/>
    <n v="1.7000000000000001E-4"/>
    <s v="passage possible"/>
    <s v="Commune de ramassage"/>
    <n v="336"/>
  </r>
  <r>
    <n v="2732"/>
    <n v="354017116483021"/>
    <s v="354017116483021-16 mars"/>
    <x v="2731"/>
    <d v="2022-03-16T09:00:51"/>
    <d v="2022-03-16T09:00:51"/>
    <s v="69099"/>
    <x v="2731"/>
    <x v="2731"/>
    <x v="22"/>
    <s v="Dans 69099"/>
    <s v=""/>
    <x v="46"/>
    <d v="1899-12-30T00:00:02"/>
    <n v="4.5199999999999998E-4"/>
    <s v="ramassage possible"/>
    <s v="Commune de ramassage"/>
    <n v="337"/>
  </r>
  <r>
    <n v="2733"/>
    <n v="354017116483021"/>
    <s v="354017116483021-16 mars"/>
    <x v="2732"/>
    <d v="2022-03-16T09:00:53"/>
    <d v="2022-03-16T09:00:53"/>
    <s v="69099"/>
    <x v="2732"/>
    <x v="2732"/>
    <x v="22"/>
    <s v="Dans 69099"/>
    <s v=""/>
    <x v="48"/>
    <d v="1899-12-30T00:00:14"/>
    <n v="4.3800000000000002E-4"/>
    <s v="passage possible"/>
    <s v="Commune de ramassage"/>
    <n v="338"/>
  </r>
  <r>
    <n v="2734"/>
    <n v="354017116483021"/>
    <s v="354017116483021-16 mars"/>
    <x v="2733"/>
    <d v="2022-03-16T09:01:07"/>
    <d v="2022-03-16T09:01:07"/>
    <s v="69099"/>
    <x v="2733"/>
    <x v="2733"/>
    <x v="22"/>
    <s v="Dans 69099"/>
    <s v=""/>
    <x v="31"/>
    <d v="1899-12-30T00:00:01"/>
    <n v="6.9999999999999994E-5"/>
    <s v="ramassage possible"/>
    <s v="Commune de ramassage"/>
    <n v="339"/>
  </r>
  <r>
    <n v="2735"/>
    <n v="354017116483021"/>
    <s v="354017116483021-16 mars"/>
    <x v="2734"/>
    <d v="2022-03-16T09:01:08"/>
    <d v="2022-03-16T09:01:08"/>
    <s v="69099"/>
    <x v="2734"/>
    <x v="2734"/>
    <x v="22"/>
    <s v="Dans 69099"/>
    <s v=""/>
    <x v="1"/>
    <d v="1899-12-30T00:00:56"/>
    <n v="-3.0000000000000001E-6"/>
    <s v="ramassage possible"/>
    <s v="Commune de ramassage"/>
    <n v="340"/>
  </r>
  <r>
    <n v="2736"/>
    <n v="354017116483021"/>
    <s v="354017116483021-16 mars"/>
    <x v="2735"/>
    <d v="2022-03-16T09:02:04"/>
    <d v="2022-03-16T09:02:04"/>
    <s v="69099"/>
    <x v="2735"/>
    <x v="2735"/>
    <x v="22"/>
    <s v="Dans 69099"/>
    <s v=""/>
    <x v="0"/>
    <d v="1899-12-30T00:00:28"/>
    <n v="0"/>
    <s v="ramassage possible"/>
    <s v="Commune de passage"/>
    <n v="341"/>
  </r>
  <r>
    <n v="2737"/>
    <n v="354017116483021"/>
    <s v="354017116483021-16 mars"/>
    <x v="2736"/>
    <d v="2022-03-16T09:02:32"/>
    <d v="2022-03-16T09:02:32"/>
    <s v="69099"/>
    <x v="2736"/>
    <x v="2736"/>
    <x v="22"/>
    <s v="Dans 69099"/>
    <s v=""/>
    <x v="0"/>
    <d v="1899-12-30T00:01:41"/>
    <n v="1.0000000000000001E-5"/>
    <s v="ramassage possible"/>
    <s v="Commune de passage"/>
    <n v="342"/>
  </r>
  <r>
    <n v="2738"/>
    <n v="354017116483021"/>
    <s v="354017116483021-16 mars"/>
    <x v="2737"/>
    <d v="2022-03-16T09:04:13"/>
    <d v="2022-03-16T09:04:13"/>
    <s v="69099"/>
    <x v="2737"/>
    <x v="2737"/>
    <x v="22"/>
    <s v="Dans 69099"/>
    <s v=""/>
    <x v="0"/>
    <d v="1899-12-30T00:00:09"/>
    <n v="0"/>
    <s v="ramassage possible"/>
    <s v="Commune de passage"/>
    <n v="343"/>
  </r>
  <r>
    <n v="2739"/>
    <n v="354017116483021"/>
    <s v="354017116483021-16 mars"/>
    <x v="2738"/>
    <d v="2022-03-16T09:04:22"/>
    <d v="2022-03-16T09:04:22"/>
    <s v="69099"/>
    <x v="2738"/>
    <x v="2738"/>
    <x v="22"/>
    <s v="Dans 69099"/>
    <s v=""/>
    <x v="0"/>
    <d v="1899-12-30T00:20:06"/>
    <n v="-3.6999999999999998E-5"/>
    <s v="ramassage possible"/>
    <s v="Commune de passage"/>
    <n v="344"/>
  </r>
  <r>
    <n v="2740"/>
    <n v="354017116483021"/>
    <s v="354017116483021-16 mars"/>
    <x v="2739"/>
    <d v="2022-03-16T09:24:28"/>
    <d v="2022-03-16T09:24:28"/>
    <s v="69099"/>
    <x v="2739"/>
    <x v="2739"/>
    <x v="22"/>
    <s v="Dans 69099"/>
    <s v=""/>
    <x v="1"/>
    <d v="1899-12-30T00:00:06"/>
    <n v="4.6999999999999997E-5"/>
    <s v="ramassage possible"/>
    <s v="Commune de ramassage"/>
    <n v="345"/>
  </r>
  <r>
    <n v="2741"/>
    <n v="354017116483021"/>
    <s v="354017116483021-16 mars"/>
    <x v="2740"/>
    <d v="2022-03-16T09:24:34"/>
    <d v="2022-03-16T09:24:34"/>
    <s v="69099"/>
    <x v="2740"/>
    <x v="2740"/>
    <x v="22"/>
    <s v="Dans 69099"/>
    <s v=""/>
    <x v="22"/>
    <d v="1899-12-30T00:00:02"/>
    <n v="5.3000000000000001E-5"/>
    <s v="passage possible"/>
    <s v="Commune de ramassage"/>
    <n v="346"/>
  </r>
  <r>
    <n v="2742"/>
    <n v="354017116483021"/>
    <s v="354017116483021-16 mars"/>
    <x v="2741"/>
    <d v="2022-03-16T09:24:36"/>
    <d v="2022-03-16T09:24:36"/>
    <s v="69099"/>
    <x v="2741"/>
    <x v="2741"/>
    <x v="22"/>
    <s v="Dans 69099"/>
    <s v=""/>
    <x v="2"/>
    <d v="1899-12-30T00:00:28"/>
    <n v="6.0000000000000002E-5"/>
    <s v="ramassage possible"/>
    <s v="Commune de ramassage"/>
    <n v="347"/>
  </r>
  <r>
    <n v="2743"/>
    <n v="354017116483021"/>
    <s v="354017116483021-16 mars"/>
    <x v="2742"/>
    <d v="2022-03-16T09:25:04"/>
    <d v="2022-03-16T09:25:04"/>
    <s v="69099"/>
    <x v="2742"/>
    <x v="2742"/>
    <x v="22"/>
    <s v="Dans 69099"/>
    <s v=""/>
    <x v="46"/>
    <d v="1899-12-30T00:00:33"/>
    <n v="-5.6700000000000001E-4"/>
    <s v="ramassage possible"/>
    <s v="Commune de ramassage"/>
    <n v="348"/>
  </r>
  <r>
    <n v="2744"/>
    <n v="354017116483021"/>
    <s v="354017116483021-16 mars"/>
    <x v="2743"/>
    <d v="2022-03-16T09:25:37"/>
    <d v="2022-03-16T09:25:37"/>
    <s v="69099"/>
    <x v="2743"/>
    <x v="2743"/>
    <x v="22"/>
    <s v="Dans 69099"/>
    <s v=""/>
    <x v="27"/>
    <d v="1899-12-30T00:00:11"/>
    <n v="1.0000000000000001E-5"/>
    <s v="passage possible"/>
    <s v="Commune de ramassage"/>
    <n v="349"/>
  </r>
  <r>
    <n v="2745"/>
    <n v="354017116483021"/>
    <s v="354017116483021-16 mars"/>
    <x v="2744"/>
    <d v="2022-03-16T09:25:48"/>
    <d v="2022-03-16T09:25:48"/>
    <s v="69099"/>
    <x v="2744"/>
    <x v="2744"/>
    <x v="22"/>
    <s v="Dans 69099"/>
    <s v=""/>
    <x v="3"/>
    <d v="1899-12-30T00:01:33"/>
    <n v="1.377E-3"/>
    <s v="passage possible"/>
    <s v="Commune de ramassage"/>
    <n v="350"/>
  </r>
  <r>
    <n v="2746"/>
    <n v="354017116483021"/>
    <s v="354017116483021-16 mars"/>
    <x v="2745"/>
    <d v="2022-03-16T09:27:21"/>
    <d v="2022-03-16T09:27:21"/>
    <s v="69099"/>
    <x v="2745"/>
    <x v="2745"/>
    <x v="22"/>
    <s v="Dans 69099"/>
    <s v=""/>
    <x v="56"/>
    <d v="1899-12-30T00:00:08"/>
    <n v="5.9199999999999997E-4"/>
    <s v="passage possible"/>
    <s v="Commune de ramassage"/>
    <n v="351"/>
  </r>
  <r>
    <n v="2747"/>
    <n v="354017116483021"/>
    <s v="354017116483021-16 mars"/>
    <x v="2746"/>
    <d v="2022-03-16T09:27:29"/>
    <d v="2022-03-16T09:27:29"/>
    <s v="69099"/>
    <x v="2746"/>
    <x v="2746"/>
    <x v="22"/>
    <s v="Dans 69099"/>
    <s v=""/>
    <x v="25"/>
    <d v="1899-12-30T00:00:20"/>
    <n v="1.3159999999999999E-3"/>
    <s v="passage possible"/>
    <s v="Commune de ramassage"/>
    <n v="352"/>
  </r>
  <r>
    <n v="2748"/>
    <n v="354017116483021"/>
    <s v="354017116483021-16 mars"/>
    <x v="2747"/>
    <d v="2022-03-16T09:27:49"/>
    <d v="2022-03-16T09:27:49"/>
    <s v="69099"/>
    <x v="2747"/>
    <x v="2747"/>
    <x v="22"/>
    <s v="Dans 69099"/>
    <s v=""/>
    <x v="26"/>
    <d v="1899-12-30T00:00:03"/>
    <n v="6.9999999999999999E-6"/>
    <s v="passage possible"/>
    <s v="Commune de ramassage"/>
    <n v="353"/>
  </r>
  <r>
    <n v="2749"/>
    <n v="354017116483021"/>
    <s v="354017116483021-16 mars"/>
    <x v="2748"/>
    <d v="2022-03-16T09:27:52"/>
    <d v="2022-03-16T09:27:52"/>
    <s v="69099"/>
    <x v="2748"/>
    <x v="2748"/>
    <x v="22"/>
    <s v="Dans 69099"/>
    <s v=""/>
    <x v="8"/>
    <d v="1899-12-30T00:00:24"/>
    <n v="-5.6300000000000002E-4"/>
    <s v="passage possible"/>
    <s v="Commune de ramassage"/>
    <n v="354"/>
  </r>
  <r>
    <n v="2750"/>
    <n v="354017116483021"/>
    <s v="354017116483021-16 mars"/>
    <x v="2749"/>
    <d v="2022-03-16T09:28:16"/>
    <d v="2022-03-16T09:28:16"/>
    <s v="69099"/>
    <x v="2749"/>
    <x v="2749"/>
    <x v="22"/>
    <s v="Dans 69099"/>
    <s v=""/>
    <x v="22"/>
    <d v="1899-12-30T00:01:47"/>
    <n v="-5.8699999999999996E-4"/>
    <s v="passage possible"/>
    <s v="Commune de ramassage"/>
    <n v="355"/>
  </r>
  <r>
    <n v="2751"/>
    <n v="354017116483021"/>
    <s v="354017116483021-16 mars"/>
    <x v="2750"/>
    <d v="2022-03-16T09:30:03"/>
    <d v="2022-03-16T09:30:03"/>
    <s v="69099"/>
    <x v="2750"/>
    <x v="2750"/>
    <x v="22"/>
    <s v="Dans 69099"/>
    <s v=""/>
    <x v="7"/>
    <d v="1899-12-30T00:00:31"/>
    <n v="5.8699999999999996E-4"/>
    <s v="passage possible"/>
    <s v="Commune de ramassage"/>
    <n v="356"/>
  </r>
  <r>
    <n v="2752"/>
    <n v="354017116483021"/>
    <s v="354017116483021-16 mars"/>
    <x v="2751"/>
    <d v="2022-03-16T09:30:34"/>
    <d v="2022-03-16T09:30:34"/>
    <s v="69099"/>
    <x v="2751"/>
    <x v="2751"/>
    <x v="22"/>
    <s v="Dans 69099"/>
    <s v=""/>
    <x v="27"/>
    <d v="1899-12-30T00:00:28"/>
    <n v="-5.1999999999999997E-5"/>
    <s v="passage possible"/>
    <s v="Commune de ramassage"/>
    <n v="357"/>
  </r>
  <r>
    <n v="2753"/>
    <n v="354017116483021"/>
    <s v="354017116483021-16 mars"/>
    <x v="2752"/>
    <d v="2022-03-16T09:31:02"/>
    <d v="2022-03-16T09:31:02"/>
    <s v="69099"/>
    <x v="2752"/>
    <x v="2752"/>
    <x v="22"/>
    <s v="Dans 69099"/>
    <s v=""/>
    <x v="8"/>
    <d v="1899-12-30T00:00:05"/>
    <n v="2.1800000000000001E-4"/>
    <s v="passage possible"/>
    <s v="Commune de ramassage"/>
    <n v="358"/>
  </r>
  <r>
    <n v="2754"/>
    <n v="354017116483021"/>
    <s v="354017116483021-16 mars"/>
    <x v="2753"/>
    <d v="2022-03-16T09:31:07"/>
    <d v="2022-03-16T09:31:07"/>
    <s v="69099"/>
    <x v="2753"/>
    <x v="2753"/>
    <x v="22"/>
    <s v="Dans 69099"/>
    <s v=""/>
    <x v="23"/>
    <d v="1899-12-30T00:00:14"/>
    <n v="6.3199999999999997E-4"/>
    <s v="passage possible"/>
    <s v="Commune de ramassage"/>
    <n v="359"/>
  </r>
  <r>
    <n v="2755"/>
    <n v="354017116483021"/>
    <s v="354017116483021-16 mars"/>
    <x v="2754"/>
    <d v="2022-03-16T09:31:21"/>
    <d v="2022-03-16T09:31:21"/>
    <s v="69099"/>
    <x v="2754"/>
    <x v="2754"/>
    <x v="22"/>
    <s v="Dans 69099"/>
    <s v=""/>
    <x v="28"/>
    <d v="1899-12-30T00:00:11"/>
    <n v="2.8200000000000002E-4"/>
    <s v="passage possible"/>
    <s v="Commune de ramassage"/>
    <n v="360"/>
  </r>
  <r>
    <n v="2756"/>
    <n v="354017116483021"/>
    <s v="354017116483021-16 mars"/>
    <x v="2755"/>
    <d v="2022-03-16T09:31:32"/>
    <d v="2022-03-16T09:31:32"/>
    <s v="69099"/>
    <x v="2755"/>
    <x v="2755"/>
    <x v="22"/>
    <s v="Dans 69099"/>
    <s v=""/>
    <x v="50"/>
    <d v="1899-12-30T00:00:26"/>
    <n v="9.3599999999999998E-4"/>
    <s v="passage possible"/>
    <s v="Commune de ramassage"/>
    <n v="361"/>
  </r>
  <r>
    <n v="2757"/>
    <n v="354017116483021"/>
    <s v="354017116483021-16 mars"/>
    <x v="2756"/>
    <d v="2022-03-16T09:31:58"/>
    <d v="2022-03-16T09:31:58"/>
    <s v="69099"/>
    <x v="2756"/>
    <x v="2756"/>
    <x v="22"/>
    <s v="Dans 69099"/>
    <s v=""/>
    <x v="9"/>
    <d v="1899-12-30T00:00:22"/>
    <n v="3.0200000000000002E-4"/>
    <s v="passage possible"/>
    <s v="Commune de ramassage"/>
    <n v="362"/>
  </r>
  <r>
    <n v="2758"/>
    <n v="354017116483021"/>
    <s v="354017116483021-16 mars"/>
    <x v="2757"/>
    <d v="2022-03-16T09:32:20"/>
    <d v="2022-03-16T09:32:20"/>
    <s v="69099"/>
    <x v="2757"/>
    <x v="2757"/>
    <x v="22"/>
    <s v="Dans 69099"/>
    <s v=""/>
    <x v="26"/>
    <d v="1899-12-30T00:00:39"/>
    <n v="-6.8999999999999997E-4"/>
    <s v="passage possible"/>
    <s v="Commune de ramassage"/>
    <n v="363"/>
  </r>
  <r>
    <n v="2759"/>
    <n v="354017116483021"/>
    <s v="354017116483021-16 mars"/>
    <x v="2758"/>
    <d v="2022-03-16T09:32:59"/>
    <d v="2022-03-16T09:32:59"/>
    <s v="69099"/>
    <x v="2758"/>
    <x v="2758"/>
    <x v="22"/>
    <s v="Dans 69099"/>
    <s v=""/>
    <x v="26"/>
    <d v="1899-12-30T00:00:15"/>
    <n v="-5.9500000000000004E-4"/>
    <s v="passage possible"/>
    <s v="Commune de ramassage"/>
    <n v="364"/>
  </r>
  <r>
    <n v="2760"/>
    <n v="354017116483021"/>
    <s v="354017116483021-16 mars"/>
    <x v="2759"/>
    <d v="2022-03-16T09:33:14"/>
    <d v="2022-03-16T09:33:14"/>
    <s v="69099"/>
    <x v="2759"/>
    <x v="2759"/>
    <x v="22"/>
    <s v="Dans 69099"/>
    <s v=""/>
    <x v="29"/>
    <d v="1899-12-30T00:00:02"/>
    <n v="7.9999999999999996E-6"/>
    <s v="passage possible"/>
    <s v="Commune de ramassage"/>
    <n v="365"/>
  </r>
  <r>
    <n v="2761"/>
    <n v="354017116483021"/>
    <s v="354017116483021-16 mars"/>
    <x v="2760"/>
    <d v="2022-03-16T09:33:16"/>
    <d v="2022-03-16T09:33:16"/>
    <s v="69099"/>
    <x v="2760"/>
    <x v="2760"/>
    <x v="22"/>
    <s v="Dans 69099"/>
    <s v=""/>
    <x v="23"/>
    <d v="1899-12-30T00:00:31"/>
    <n v="1.065E-3"/>
    <s v="passage possible"/>
    <s v="Commune de ramassage"/>
    <n v="366"/>
  </r>
  <r>
    <n v="2762"/>
    <n v="354017116483021"/>
    <s v="354017116483021-16 mars"/>
    <x v="2761"/>
    <d v="2022-03-16T09:33:47"/>
    <d v="2022-03-16T09:33:47"/>
    <s v="69099"/>
    <x v="2761"/>
    <x v="2761"/>
    <x v="22"/>
    <s v="Dans 69099"/>
    <s v=""/>
    <x v="1"/>
    <d v="1899-12-30T00:01:41"/>
    <n v="2.457E-3"/>
    <s v="ramassage possible"/>
    <s v="Commune de ramassage"/>
    <n v="367"/>
  </r>
  <r>
    <n v="2763"/>
    <n v="354017116483021"/>
    <s v="354017116483021-16 mars"/>
    <x v="2762"/>
    <d v="2022-03-16T09:35:28"/>
    <d v="2022-03-16T09:35:28"/>
    <s v="69099"/>
    <x v="2762"/>
    <x v="2762"/>
    <x v="22"/>
    <s v="Dans 69099"/>
    <s v=""/>
    <x v="50"/>
    <d v="1899-12-30T00:00:49"/>
    <n v="1.165E-3"/>
    <s v="passage possible"/>
    <s v="Commune de ramassage"/>
    <n v="368"/>
  </r>
  <r>
    <n v="2764"/>
    <n v="354017116483021"/>
    <s v="354017116483021-16 mars"/>
    <x v="2763"/>
    <d v="2022-03-16T09:36:17"/>
    <d v="2022-03-16T09:36:17"/>
    <s v="69099"/>
    <x v="2763"/>
    <x v="2763"/>
    <x v="22"/>
    <s v="Dans 69099"/>
    <s v=""/>
    <x v="50"/>
    <d v="1899-12-30T00:00:10"/>
    <n v="2.0000000000000002E-5"/>
    <s v="passage possible"/>
    <s v="Commune de ramassage"/>
    <n v="369"/>
  </r>
  <r>
    <n v="2765"/>
    <n v="354017116483021"/>
    <s v="354017116483021-16 mars"/>
    <x v="2764"/>
    <d v="2022-03-16T09:36:27"/>
    <d v="2022-03-16T09:36:27"/>
    <s v="69099"/>
    <x v="2764"/>
    <x v="2764"/>
    <x v="22"/>
    <s v="Dans 69099"/>
    <s v=""/>
    <x v="1"/>
    <d v="1899-12-30T00:00:02"/>
    <n v="-3.3000000000000003E-5"/>
    <s v="ramassage possible"/>
    <s v="Commune de ramassage"/>
    <n v="370"/>
  </r>
  <r>
    <n v="2766"/>
    <n v="354017116483021"/>
    <s v="354017116483021-16 mars"/>
    <x v="2765"/>
    <d v="2022-03-16T09:36:29"/>
    <d v="2022-03-16T09:36:29"/>
    <s v="69099"/>
    <x v="2765"/>
    <x v="2765"/>
    <x v="22"/>
    <s v="Dans 69099"/>
    <s v=""/>
    <x v="2"/>
    <d v="1899-12-30T00:00:20"/>
    <n v="2.8E-5"/>
    <s v="ramassage possible"/>
    <s v="Commune de ramassage"/>
    <n v="371"/>
  </r>
  <r>
    <n v="2767"/>
    <n v="354017116483021"/>
    <s v="354017116483021-16 mars"/>
    <x v="2766"/>
    <d v="2022-03-16T09:36:49"/>
    <d v="2022-03-16T09:36:49"/>
    <s v="69099"/>
    <x v="2766"/>
    <x v="2766"/>
    <x v="22"/>
    <s v="Dans 69099"/>
    <s v=""/>
    <x v="2"/>
    <d v="1899-12-30T00:00:26"/>
    <n v="-6.3E-5"/>
    <s v="ramassage possible"/>
    <s v="Commune de ramassage"/>
    <n v="372"/>
  </r>
  <r>
    <n v="2768"/>
    <n v="354017116483021"/>
    <s v="354017116483021-16 mars"/>
    <x v="2767"/>
    <d v="2022-03-16T09:37:15"/>
    <d v="2022-03-16T09:37:15"/>
    <s v="69099"/>
    <x v="2767"/>
    <x v="2767"/>
    <x v="22"/>
    <s v="Dans 69099"/>
    <s v=""/>
    <x v="52"/>
    <d v="1899-12-30T00:01:41"/>
    <n v="-9.3400000000000004E-4"/>
    <s v="ramassage possible"/>
    <s v="Commune de ramassage"/>
    <n v="373"/>
  </r>
  <r>
    <n v="2769"/>
    <n v="354017116483021"/>
    <s v="354017116483021-16 mars"/>
    <x v="2768"/>
    <d v="2022-03-16T09:38:56"/>
    <d v="2022-03-16T09:38:56"/>
    <s v="69099"/>
    <x v="2768"/>
    <x v="2768"/>
    <x v="22"/>
    <s v="Dans 69099"/>
    <s v=""/>
    <x v="31"/>
    <d v="1899-12-30T00:00:03"/>
    <n v="6.9999999999999999E-6"/>
    <s v="ramassage possible"/>
    <s v="Commune de ramassage"/>
    <n v="374"/>
  </r>
  <r>
    <n v="2770"/>
    <n v="354017116483021"/>
    <s v="354017116483021-16 mars"/>
    <x v="2769"/>
    <d v="2022-03-16T09:38:59"/>
    <d v="2022-03-16T09:38:59"/>
    <s v="69099"/>
    <x v="2769"/>
    <x v="2769"/>
    <x v="22"/>
    <s v="Dans 69099"/>
    <s v=""/>
    <x v="48"/>
    <d v="1899-12-30T00:00:32"/>
    <n v="6.6E-4"/>
    <s v="passage possible"/>
    <s v="Commune de ramassage"/>
    <n v="375"/>
  </r>
  <r>
    <n v="2771"/>
    <n v="354017116483021"/>
    <s v="354017116483021-16 mars"/>
    <x v="2770"/>
    <d v="2022-03-16T09:39:31"/>
    <d v="2022-03-16T09:39:31"/>
    <s v="69099"/>
    <x v="2770"/>
    <x v="2770"/>
    <x v="22"/>
    <s v="Dans 69099"/>
    <s v=""/>
    <x v="40"/>
    <d v="1899-12-30T00:00:16"/>
    <n v="1.052E-3"/>
    <s v="passage possible"/>
    <s v="Commune de ramassage"/>
    <n v="376"/>
  </r>
  <r>
    <n v="2772"/>
    <n v="354017116483021"/>
    <s v="354017116483021-16 mars"/>
    <x v="2771"/>
    <d v="2022-03-16T09:39:47"/>
    <d v="2022-03-16T09:39:47"/>
    <s v="69099"/>
    <x v="2771"/>
    <x v="2771"/>
    <x v="22"/>
    <s v="Dans 69099"/>
    <s v=""/>
    <x v="44"/>
    <d v="1899-12-30T00:00:03"/>
    <n v="-1.2E-5"/>
    <s v="passage possible"/>
    <s v="Commune de ramassage"/>
    <n v="377"/>
  </r>
  <r>
    <n v="2773"/>
    <n v="354017116483021"/>
    <s v="354017116483021-16 mars"/>
    <x v="2772"/>
    <d v="2022-03-16T09:39:50"/>
    <d v="2022-03-16T09:39:50"/>
    <s v="69099"/>
    <x v="2772"/>
    <x v="2772"/>
    <x v="22"/>
    <s v="Dans 69099"/>
    <s v=""/>
    <x v="37"/>
    <d v="1899-12-30T00:00:07"/>
    <n v="6.7999999999999999E-5"/>
    <s v="passage possible"/>
    <s v="Commune de ramassage"/>
    <n v="378"/>
  </r>
  <r>
    <n v="2774"/>
    <n v="354017116483021"/>
    <s v="354017116483021-16 mars"/>
    <x v="2773"/>
    <d v="2022-03-16T09:39:57"/>
    <d v="2022-03-16T09:39:57"/>
    <s v="69099"/>
    <x v="2773"/>
    <x v="2773"/>
    <x v="22"/>
    <s v="Dans 69099"/>
    <s v=""/>
    <x v="44"/>
    <d v="1899-12-30T00:00:19"/>
    <n v="-7.7099999999999998E-4"/>
    <s v="passage possible"/>
    <s v="Commune de ramassage"/>
    <n v="379"/>
  </r>
  <r>
    <n v="2775"/>
    <n v="354017116483021"/>
    <s v="354017116483021-16 mars"/>
    <x v="2774"/>
    <d v="2022-03-16T09:40:16"/>
    <d v="2022-03-16T09:40:16"/>
    <s v="69099"/>
    <x v="2774"/>
    <x v="2774"/>
    <x v="22"/>
    <s v="Dans 69099"/>
    <s v=""/>
    <x v="14"/>
    <d v="1899-12-30T00:00:05"/>
    <n v="2.7799999999999998E-4"/>
    <s v="passage possible"/>
    <s v="Commune de ramassage"/>
    <n v="380"/>
  </r>
  <r>
    <n v="2776"/>
    <n v="354017116483021"/>
    <s v="354017116483021-16 mars"/>
    <x v="2775"/>
    <d v="2022-03-16T09:40:21"/>
    <d v="2022-03-16T09:40:21"/>
    <s v="69099"/>
    <x v="2775"/>
    <x v="2775"/>
    <x v="22"/>
    <s v="Dans 69099"/>
    <s v=""/>
    <x v="15"/>
    <d v="1899-12-30T00:00:07"/>
    <n v="3.6999999999999999E-4"/>
    <s v="passage possible"/>
    <s v="Commune de ramassage"/>
    <n v="381"/>
  </r>
  <r>
    <n v="2777"/>
    <n v="354017116483021"/>
    <s v="354017116483021-16 mars"/>
    <x v="2776"/>
    <d v="2022-03-16T09:40:28"/>
    <d v="2022-03-16T09:40:28"/>
    <s v="69099"/>
    <x v="2776"/>
    <x v="2776"/>
    <x v="22"/>
    <s v="Dans 69099"/>
    <s v=""/>
    <x v="44"/>
    <d v="1899-12-30T00:01:43"/>
    <n v="3.5920000000000001E-3"/>
    <s v="passage possible"/>
    <s v="Commune de ramassage"/>
    <n v="382"/>
  </r>
  <r>
    <n v="2778"/>
    <n v="354017116483021"/>
    <s v="354017116483021-16 mars"/>
    <x v="2777"/>
    <d v="2022-03-16T09:42:11"/>
    <d v="2022-03-16T09:42:11"/>
    <s v="69099"/>
    <x v="2777"/>
    <x v="2777"/>
    <x v="22"/>
    <s v="Dans 69099"/>
    <s v=""/>
    <x v="27"/>
    <d v="1899-12-30T00:01:23"/>
    <n v="-2.2390000000000001E-3"/>
    <s v="passage possible"/>
    <s v="Commune de ramassage"/>
    <n v="383"/>
  </r>
  <r>
    <n v="2779"/>
    <n v="354017116483021"/>
    <s v="354017116483021-16 mars"/>
    <x v="2778"/>
    <d v="2022-03-16T09:43:34"/>
    <d v="2022-03-16T09:43:34"/>
    <s v="69099"/>
    <x v="2778"/>
    <x v="2778"/>
    <x v="22"/>
    <s v="Dans 69099"/>
    <s v=""/>
    <x v="15"/>
    <d v="1899-12-30T00:01:37"/>
    <n v="-4.6099999999999998E-4"/>
    <s v="passage possible"/>
    <s v="Commune de ramassage"/>
    <n v="384"/>
  </r>
  <r>
    <n v="2780"/>
    <n v="354017116483021"/>
    <s v="354017116483021-16 mars"/>
    <x v="2779"/>
    <d v="2022-03-16T09:45:11"/>
    <d v="2022-03-16T09:45:11"/>
    <s v="69099"/>
    <x v="2779"/>
    <x v="2779"/>
    <x v="22"/>
    <s v="Dans 69099"/>
    <s v=""/>
    <x v="31"/>
    <d v="1899-12-30T00:00:27"/>
    <n v="5.8E-5"/>
    <s v="ramassage possible"/>
    <s v="Commune de ramassage"/>
    <n v="385"/>
  </r>
  <r>
    <n v="2781"/>
    <n v="354017116483021"/>
    <s v="354017116483021-16 mars"/>
    <x v="2780"/>
    <d v="2022-03-16T09:45:38"/>
    <d v="2022-03-16T09:45:38"/>
    <s v="69099"/>
    <x v="2780"/>
    <x v="2780"/>
    <x v="22"/>
    <s v="Dans 69099"/>
    <s v=""/>
    <x v="5"/>
    <d v="1899-12-30T00:00:12"/>
    <n v="2.8930000000000002E-3"/>
    <s v="passage possible"/>
    <s v="Commune de ramassage"/>
    <n v="386"/>
  </r>
  <r>
    <n v="2782"/>
    <n v="354017116483021"/>
    <s v="354017116483021-16 mars"/>
    <x v="2781"/>
    <d v="2022-03-16T09:45:50"/>
    <d v="2022-03-16T09:45:50"/>
    <s v="69099"/>
    <x v="2781"/>
    <x v="2781"/>
    <x v="22"/>
    <s v="Dans 69099"/>
    <s v=""/>
    <x v="58"/>
    <d v="1899-12-30T00:00:08"/>
    <n v="1.74E-4"/>
    <s v="passage possible"/>
    <s v="Commune de ramassage"/>
    <n v="387"/>
  </r>
  <r>
    <n v="2783"/>
    <n v="354017116483021"/>
    <s v="354017116483021-16 mars"/>
    <x v="2782"/>
    <d v="2022-03-16T09:45:58"/>
    <d v="2022-03-16T09:45:58"/>
    <s v="69099"/>
    <x v="2782"/>
    <x v="2782"/>
    <x v="22"/>
    <s v="Dans 69099"/>
    <s v=""/>
    <x v="59"/>
    <d v="1899-12-30T00:00:20"/>
    <n v="-2.5999999999999998E-4"/>
    <s v="passage possible"/>
    <s v="Commune de ramassage"/>
    <n v="388"/>
  </r>
  <r>
    <n v="2784"/>
    <n v="354017116483021"/>
    <s v="354017116483021-16 mars"/>
    <x v="2783"/>
    <d v="2022-03-16T09:46:18"/>
    <d v="2022-03-16T09:46:18"/>
    <s v="69099"/>
    <x v="2783"/>
    <x v="2783"/>
    <x v="22"/>
    <s v="Dans 69099"/>
    <s v=""/>
    <x v="24"/>
    <d v="1899-12-30T00:00:01"/>
    <n v="1.15E-4"/>
    <s v="passage possible"/>
    <s v="Commune de ramassage"/>
    <n v="389"/>
  </r>
  <r>
    <n v="2785"/>
    <n v="354017116483021"/>
    <s v="354017116483021-16 mars"/>
    <x v="2784"/>
    <d v="2022-03-16T09:46:19"/>
    <d v="2022-03-16T09:46:19"/>
    <s v="69099"/>
    <x v="2784"/>
    <x v="2784"/>
    <x v="22"/>
    <s v="Dans 69099"/>
    <s v=""/>
    <x v="25"/>
    <d v="1899-12-30T00:00:06"/>
    <n v="-5.0000000000000002E-5"/>
    <s v="passage possible"/>
    <s v="Commune de ramassage"/>
    <n v="390"/>
  </r>
  <r>
    <n v="2786"/>
    <n v="354017116483021"/>
    <s v="354017116483021-16 mars"/>
    <x v="2785"/>
    <d v="2022-03-16T09:46:25"/>
    <d v="2022-03-16T09:46:25"/>
    <s v="69099"/>
    <x v="2785"/>
    <x v="2785"/>
    <x v="22"/>
    <s v="Dans 69099"/>
    <s v=""/>
    <x v="30"/>
    <d v="1899-12-30T00:00:56"/>
    <n v="7.5500000000000003E-4"/>
    <s v="passage possible"/>
    <s v="Commune de ramassage"/>
    <n v="391"/>
  </r>
  <r>
    <n v="2787"/>
    <n v="354017116483021"/>
    <s v="354017116483021-16 mars"/>
    <x v="2786"/>
    <d v="2022-03-16T09:47:21"/>
    <d v="2022-03-16T09:47:21"/>
    <s v="69099"/>
    <x v="2786"/>
    <x v="2786"/>
    <x v="22"/>
    <s v="Dans 69099"/>
    <s v=""/>
    <x v="15"/>
    <d v="1899-12-30T00:00:01"/>
    <n v="0"/>
    <s v="passage possible"/>
    <s v="Commune de ramassage"/>
    <n v="392"/>
  </r>
  <r>
    <n v="2788"/>
    <n v="354017116483021"/>
    <s v="354017116483021-16 mars"/>
    <x v="2787"/>
    <d v="2022-03-16T09:47:22"/>
    <d v="2022-03-16T09:47:22"/>
    <s v="69099"/>
    <x v="2787"/>
    <x v="2787"/>
    <x v="22"/>
    <s v="Dans 69099"/>
    <s v=""/>
    <x v="15"/>
    <d v="1899-12-30T00:01:00"/>
    <n v="4.2779999999999997E-3"/>
    <s v="passage possible"/>
    <s v="Commune de ramassage"/>
    <n v="393"/>
  </r>
  <r>
    <n v="2789"/>
    <n v="354017116483021"/>
    <s v="354017116483021-16 mars"/>
    <x v="2788"/>
    <d v="2022-03-16T09:48:22"/>
    <d v="2022-03-16T09:48:22"/>
    <s v="69099"/>
    <x v="2788"/>
    <x v="2788"/>
    <x v="22"/>
    <s v="Dans 69099"/>
    <s v=""/>
    <x v="0"/>
    <d v="1899-12-30T00:00:45"/>
    <n v="2.1499999999999999E-4"/>
    <s v="ramassage possible"/>
    <s v="Commune de passage"/>
    <n v="394"/>
  </r>
  <r>
    <n v="2790"/>
    <n v="354017116483021"/>
    <s v="354017116483021-16 mars"/>
    <x v="2789"/>
    <d v="2022-03-16T09:49:07"/>
    <d v="2022-03-16T09:49:07"/>
    <s v="69099"/>
    <x v="2789"/>
    <x v="2789"/>
    <x v="22"/>
    <s v="Dans 69099"/>
    <s v=""/>
    <x v="48"/>
    <d v="1899-12-30T00:00:01"/>
    <n v="1.6200000000000001E-4"/>
    <s v="passage possible"/>
    <s v="Commune de ramassage"/>
    <n v="395"/>
  </r>
  <r>
    <n v="2791"/>
    <n v="354017116483021"/>
    <s v="354017116483021-16 mars"/>
    <x v="2790"/>
    <d v="2022-03-16T09:49:08"/>
    <d v="2022-03-16T09:49:08"/>
    <s v="69099"/>
    <x v="2790"/>
    <x v="2790"/>
    <x v="22"/>
    <s v="Dans 69099"/>
    <s v=""/>
    <x v="6"/>
    <d v="1899-12-30T00:00:53"/>
    <n v="1.7799999999999999E-4"/>
    <s v="passage possible"/>
    <s v="Commune de ramassage"/>
    <n v="396"/>
  </r>
  <r>
    <n v="2792"/>
    <n v="354017116483021"/>
    <s v="354017116483021-16 mars"/>
    <x v="2791"/>
    <d v="2022-03-16T09:50:01"/>
    <d v="2022-03-16T09:50:01"/>
    <s v="69099"/>
    <x v="2791"/>
    <x v="2791"/>
    <x v="22"/>
    <s v="Dans 69099"/>
    <s v=""/>
    <x v="50"/>
    <d v="1899-12-30T00:00:03"/>
    <n v="8.6200000000000003E-4"/>
    <s v="passage possible"/>
    <s v="Commune de ramassage"/>
    <n v="397"/>
  </r>
  <r>
    <n v="2793"/>
    <n v="354017116483021"/>
    <s v="354017116483021-16 mars"/>
    <x v="2792"/>
    <d v="2022-03-16T09:50:04"/>
    <d v="2022-03-16T09:50:04"/>
    <s v="69099"/>
    <x v="2792"/>
    <x v="2792"/>
    <x v="22"/>
    <s v="Dans 69099"/>
    <s v=""/>
    <x v="2"/>
    <d v="1899-12-30T00:00:06"/>
    <n v="-9.2E-5"/>
    <s v="ramassage possible"/>
    <s v="Commune de ramassage"/>
    <n v="398"/>
  </r>
  <r>
    <n v="2794"/>
    <n v="354017116483021"/>
    <s v="354017116483021-16 mars"/>
    <x v="2793"/>
    <d v="2022-03-16T09:50:10"/>
    <d v="2022-03-16T09:50:10"/>
    <s v="69099"/>
    <x v="2793"/>
    <x v="2793"/>
    <x v="22"/>
    <s v="Dans 69099"/>
    <s v=""/>
    <x v="1"/>
    <d v="1899-12-30T00:00:20"/>
    <n v="-6.3199999999999997E-4"/>
    <s v="ramassage possible"/>
    <s v="Commune de ramassage"/>
    <n v="399"/>
  </r>
  <r>
    <n v="2795"/>
    <n v="354017116483021"/>
    <s v="354017116483021-16 mars"/>
    <x v="2794"/>
    <d v="2022-03-16T09:50:30"/>
    <d v="2022-03-16T09:50:30"/>
    <s v="69099"/>
    <x v="2794"/>
    <x v="2794"/>
    <x v="22"/>
    <s v="Dans 69099"/>
    <s v=""/>
    <x v="26"/>
    <d v="1899-12-30T00:01:23"/>
    <n v="-2.196E-3"/>
    <s v="passage possible"/>
    <s v="Commune de ramassage"/>
    <n v="400"/>
  </r>
  <r>
    <n v="2796"/>
    <n v="354017116483021"/>
    <s v="354017116483021-16 mars"/>
    <x v="2795"/>
    <d v="2022-03-16T09:51:53"/>
    <d v="2022-03-16T09:51:53"/>
    <s v="69099"/>
    <x v="2795"/>
    <x v="2795"/>
    <x v="22"/>
    <s v="Dans 69099"/>
    <s v=""/>
    <x v="22"/>
    <d v="1899-12-30T00:00:11"/>
    <n v="-9.5699999999999995E-4"/>
    <s v="passage possible"/>
    <s v="Commune de ramassage"/>
    <n v="401"/>
  </r>
  <r>
    <n v="2797"/>
    <n v="354017116483021"/>
    <s v="354017116483021-16 mars"/>
    <x v="2796"/>
    <d v="2022-03-16T09:52:04"/>
    <d v="2022-03-16T09:52:04"/>
    <s v="69099"/>
    <x v="2796"/>
    <x v="2796"/>
    <x v="22"/>
    <s v="Dans 69099"/>
    <s v=""/>
    <x v="36"/>
    <d v="1899-12-30T00:02:08"/>
    <n v="-2.2100000000000002E-3"/>
    <s v="passage possible"/>
    <s v="Commune de ramassage"/>
    <n v="402"/>
  </r>
  <r>
    <n v="2798"/>
    <n v="354017116483021"/>
    <s v="354017116483021-16 mars"/>
    <x v="2797"/>
    <d v="2022-03-16T09:54:12"/>
    <d v="2022-03-16T09:54:12"/>
    <s v="69099"/>
    <x v="2797"/>
    <x v="2797"/>
    <x v="22"/>
    <s v="Dans 69099"/>
    <s v=""/>
    <x v="50"/>
    <d v="1899-12-30T00:00:30"/>
    <n v="1.4530000000000001E-3"/>
    <s v="passage possible"/>
    <s v="Commune de ramassage"/>
    <n v="403"/>
  </r>
  <r>
    <n v="2799"/>
    <n v="354017116483021"/>
    <s v="354017116483021-16 mars"/>
    <x v="2798"/>
    <d v="2022-03-16T09:54:42"/>
    <d v="2022-03-16T09:54:42"/>
    <s v="69099"/>
    <x v="2798"/>
    <x v="2798"/>
    <x v="22"/>
    <s v="Dans 69099"/>
    <s v=""/>
    <x v="14"/>
    <d v="1899-12-30T00:00:14"/>
    <n v="1.3439999999999999E-3"/>
    <s v="passage possible"/>
    <s v="Commune de ramassage"/>
    <n v="404"/>
  </r>
  <r>
    <n v="2800"/>
    <n v="354017116483021"/>
    <s v="354017116483021-16 mars"/>
    <x v="2799"/>
    <d v="2022-03-16T09:54:56"/>
    <d v="2022-03-16T09:54:56"/>
    <s v="69099"/>
    <x v="2799"/>
    <x v="2799"/>
    <x v="22"/>
    <s v="Dans 69099"/>
    <s v=""/>
    <x v="13"/>
    <d v="1899-12-30T00:01:36"/>
    <n v="1.536E-3"/>
    <s v="passage possible"/>
    <s v="Commune de ramassage"/>
    <n v="405"/>
  </r>
  <r>
    <n v="2801"/>
    <n v="354017116483021"/>
    <s v="354017116483021-16 mars"/>
    <x v="2800"/>
    <d v="2022-03-16T09:56:32"/>
    <d v="2022-03-16T09:56:32"/>
    <s v="69099"/>
    <x v="2800"/>
    <x v="2800"/>
    <x v="22"/>
    <s v="Dans 69099"/>
    <s v=""/>
    <x v="0"/>
    <d v="1899-12-30T00:00:12"/>
    <n v="0"/>
    <s v="ramassage possible"/>
    <s v="Commune de passage"/>
    <n v="406"/>
  </r>
  <r>
    <n v="2802"/>
    <n v="354017116483021"/>
    <s v="354017116483021-16 mars"/>
    <x v="2801"/>
    <d v="2022-03-16T09:56:44"/>
    <d v="2022-03-16T09:56:44"/>
    <s v="69099"/>
    <x v="2801"/>
    <x v="2801"/>
    <x v="22"/>
    <s v="Dans 69099"/>
    <s v=""/>
    <x v="53"/>
    <d v="1899-12-30T00:01:41"/>
    <n v="3.0170000000000002E-3"/>
    <s v="ramassage possible"/>
    <s v="Commune de ramassage"/>
    <n v="407"/>
  </r>
  <r>
    <n v="2803"/>
    <n v="354017116483021"/>
    <s v="354017116483021-16 mars"/>
    <x v="2802"/>
    <d v="2022-03-16T09:58:25"/>
    <d v="2022-03-16T09:58:25"/>
    <s v="69099"/>
    <x v="2802"/>
    <x v="2802"/>
    <x v="23"/>
    <s v="Dans 69099"/>
    <s v="sortie 69099"/>
    <x v="0"/>
    <d v="1899-12-30T00:01:40"/>
    <n v="2.3869999999999998E-3"/>
    <s v="ramassage possible"/>
    <s v="Commune de passage"/>
    <n v="408"/>
  </r>
  <r>
    <n v="2804"/>
    <n v="354017116483021"/>
    <s v="354017116483021-16 mars"/>
    <x v="2803"/>
    <d v="2022-03-16T10:00:05"/>
    <d v="2022-03-16T10:00:05"/>
    <s v="69220"/>
    <x v="2803"/>
    <x v="2803"/>
    <x v="6"/>
    <s v="Entree 69220"/>
    <s v="Entree 69220"/>
    <x v="58"/>
    <d v="1899-12-30T00:00:52"/>
    <n v="2.5630000000000002E-3"/>
    <s v="passage possible"/>
    <s v="Commune de ramassage"/>
    <n v="409"/>
  </r>
  <r>
    <n v="2805"/>
    <n v="354017116483021"/>
    <s v="354017116483021-16 mars"/>
    <x v="2804"/>
    <d v="2022-03-16T10:00:57"/>
    <d v="2022-03-16T10:00:57"/>
    <s v="69220"/>
    <x v="2804"/>
    <x v="2804"/>
    <x v="6"/>
    <s v="Dans 69220"/>
    <s v=""/>
    <x v="24"/>
    <d v="1899-12-30T00:00:05"/>
    <n v="1.8699999999999999E-4"/>
    <s v="passage possible"/>
    <s v="Commune de ramassage"/>
    <n v="410"/>
  </r>
  <r>
    <n v="2806"/>
    <n v="354017116483021"/>
    <s v="354017116483021-16 mars"/>
    <x v="2805"/>
    <d v="2022-03-16T10:01:02"/>
    <d v="2022-03-16T10:01:02"/>
    <s v="69220"/>
    <x v="2805"/>
    <x v="2805"/>
    <x v="6"/>
    <s v="Dans 69220"/>
    <s v=""/>
    <x v="2"/>
    <d v="1899-12-30T00:01:42"/>
    <n v="-6.3999999999999997E-5"/>
    <s v="ramassage possible"/>
    <s v="Commune de ramassage"/>
    <n v="411"/>
  </r>
  <r>
    <n v="2807"/>
    <n v="354017116483021"/>
    <s v="354017116483021-16 mars"/>
    <x v="2806"/>
    <d v="2022-03-16T10:02:44"/>
    <d v="2022-03-16T10:02:44"/>
    <s v="69220"/>
    <x v="2806"/>
    <x v="2806"/>
    <x v="6"/>
    <s v="Dans 69220"/>
    <s v=""/>
    <x v="0"/>
    <d v="1899-12-30T00:00:02"/>
    <n v="0"/>
    <s v="ramassage possible"/>
    <s v="Commune de passage"/>
    <n v="412"/>
  </r>
  <r>
    <n v="2808"/>
    <n v="354017116483021"/>
    <s v="354017116483021-16 mars"/>
    <x v="2807"/>
    <d v="2022-03-16T10:02:46"/>
    <d v="2022-03-16T10:02:46"/>
    <s v="69220"/>
    <x v="2807"/>
    <x v="2807"/>
    <x v="6"/>
    <s v="Dans 69220"/>
    <s v=""/>
    <x v="0"/>
    <d v="1899-12-30T00:02:01"/>
    <n v="-2.5000000000000001E-5"/>
    <s v="ramassage possible"/>
    <s v="Commune de passage"/>
    <n v="413"/>
  </r>
  <r>
    <n v="2809"/>
    <n v="354017116483021"/>
    <s v="354017116483021-16 mars"/>
    <x v="2808"/>
    <d v="2022-03-16T10:04:47"/>
    <d v="2022-03-16T10:04:47"/>
    <s v="69220"/>
    <x v="2808"/>
    <x v="2808"/>
    <x v="6"/>
    <s v="Dans 69220"/>
    <s v=""/>
    <x v="2"/>
    <d v="1899-12-30T00:00:06"/>
    <n v="-5.3000000000000001E-5"/>
    <s v="ramassage possible"/>
    <s v="Commune de ramassage"/>
    <n v="414"/>
  </r>
  <r>
    <n v="2810"/>
    <n v="354017116483021"/>
    <s v="354017116483021-16 mars"/>
    <x v="2809"/>
    <d v="2022-03-16T10:04:53"/>
    <d v="2022-03-16T10:04:53"/>
    <s v="69220"/>
    <x v="2809"/>
    <x v="2809"/>
    <x v="6"/>
    <s v="Dans 69220"/>
    <s v=""/>
    <x v="2"/>
    <d v="1899-12-30T00:00:04"/>
    <n v="-8.7999999999999998E-5"/>
    <s v="ramassage possible"/>
    <s v="Commune de ramassage"/>
    <n v="415"/>
  </r>
  <r>
    <n v="2811"/>
    <n v="354017116483021"/>
    <s v="354017116483021-16 mars"/>
    <x v="2810"/>
    <d v="2022-03-16T10:04:57"/>
    <d v="2022-03-16T10:04:57"/>
    <s v="69220"/>
    <x v="2810"/>
    <x v="2810"/>
    <x v="6"/>
    <s v="Dans 69220"/>
    <s v=""/>
    <x v="46"/>
    <d v="1899-12-30T00:00:02"/>
    <n v="-3.6999999999999998E-5"/>
    <s v="ramassage possible"/>
    <s v="Commune de ramassage"/>
    <n v="416"/>
  </r>
  <r>
    <n v="2812"/>
    <n v="354017116483021"/>
    <s v="354017116483021-16 mars"/>
    <x v="2811"/>
    <d v="2022-03-16T10:04:59"/>
    <d v="2022-03-16T10:04:59"/>
    <s v="69220"/>
    <x v="2811"/>
    <x v="2811"/>
    <x v="6"/>
    <s v="Dans 69220"/>
    <s v=""/>
    <x v="22"/>
    <d v="1899-12-30T00:00:06"/>
    <n v="6.7000000000000002E-5"/>
    <s v="passage possible"/>
    <s v="Commune de ramassage"/>
    <n v="417"/>
  </r>
  <r>
    <n v="2813"/>
    <n v="354017116483021"/>
    <s v="354017116483021-16 mars"/>
    <x v="2812"/>
    <d v="2022-03-16T10:05:05"/>
    <d v="2022-03-16T10:05:05"/>
    <s v="69220"/>
    <x v="2812"/>
    <x v="2812"/>
    <x v="6"/>
    <s v="Dans 69220"/>
    <s v=""/>
    <x v="23"/>
    <d v="1899-12-30T00:00:25"/>
    <n v="3.5300000000000002E-4"/>
    <s v="passage possible"/>
    <s v="Commune de ramassage"/>
    <n v="418"/>
  </r>
  <r>
    <n v="2814"/>
    <n v="354017116483021"/>
    <s v="354017116483021-16 mars"/>
    <x v="2813"/>
    <d v="2022-03-16T10:05:30"/>
    <d v="2022-03-16T10:05:30"/>
    <s v="69220"/>
    <x v="2813"/>
    <x v="2813"/>
    <x v="6"/>
    <s v="Dans 69220"/>
    <s v=""/>
    <x v="15"/>
    <d v="1899-12-30T00:00:02"/>
    <n v="-1.85E-4"/>
    <s v="passage possible"/>
    <s v="Commune de ramassage"/>
    <n v="419"/>
  </r>
  <r>
    <n v="2815"/>
    <n v="354017116483021"/>
    <s v="354017116483021-16 mars"/>
    <x v="2814"/>
    <d v="2022-03-16T10:05:32"/>
    <d v="2022-03-16T10:05:32"/>
    <s v="69220"/>
    <x v="2814"/>
    <x v="2814"/>
    <x v="6"/>
    <s v="Dans 69220"/>
    <s v=""/>
    <x v="43"/>
    <d v="1899-12-30T00:00:19"/>
    <n v="-1.3450000000000001E-3"/>
    <s v="passage possible"/>
    <s v="Commune de ramassage"/>
    <n v="420"/>
  </r>
  <r>
    <n v="2816"/>
    <n v="354017116483021"/>
    <s v="354017116483021-16 mars"/>
    <x v="2815"/>
    <d v="2022-03-16T10:05:51"/>
    <d v="2022-03-16T10:05:51"/>
    <s v="69220"/>
    <x v="2815"/>
    <x v="2815"/>
    <x v="6"/>
    <s v="Dans 69220"/>
    <s v=""/>
    <x v="14"/>
    <d v="1899-12-30T00:00:23"/>
    <n v="-7.0200000000000004E-4"/>
    <s v="passage possible"/>
    <s v="Commune de ramassage"/>
    <n v="421"/>
  </r>
  <r>
    <n v="2817"/>
    <n v="354017116483021"/>
    <s v="354017116483021-16 mars"/>
    <x v="2816"/>
    <d v="2022-03-16T10:06:14"/>
    <d v="2022-03-16T10:06:14"/>
    <s v="69220"/>
    <x v="2816"/>
    <x v="2816"/>
    <x v="6"/>
    <s v="Dans 69220"/>
    <s v=""/>
    <x v="20"/>
    <d v="1899-12-30T00:00:48"/>
    <n v="-4.1009999999999996E-3"/>
    <s v="passage possible"/>
    <s v="Commune de ramassage"/>
    <n v="422"/>
  </r>
  <r>
    <n v="2818"/>
    <n v="354017116483021"/>
    <s v="354017116483021-16 mars"/>
    <x v="2817"/>
    <d v="2022-03-16T10:07:02"/>
    <d v="2022-03-16T10:07:02"/>
    <s v="69220"/>
    <x v="2817"/>
    <x v="2817"/>
    <x v="6"/>
    <s v="Dans 69220"/>
    <s v=""/>
    <x v="62"/>
    <d v="1899-12-30T00:00:10"/>
    <n v="9.9999999999999995E-7"/>
    <s v="passage possible"/>
    <s v="Commune de ramassage"/>
    <n v="423"/>
  </r>
  <r>
    <n v="2819"/>
    <n v="354017116483021"/>
    <s v="354017116483021-16 mars"/>
    <x v="2818"/>
    <d v="2022-03-16T10:07:12"/>
    <d v="2022-03-16T10:07:12"/>
    <s v="69220"/>
    <x v="2818"/>
    <x v="2818"/>
    <x v="6"/>
    <s v="Dans 69220"/>
    <s v=""/>
    <x v="13"/>
    <d v="1899-12-30T00:00:06"/>
    <n v="3.6999999999999998E-5"/>
    <s v="passage possible"/>
    <s v="Commune de ramassage"/>
    <n v="424"/>
  </r>
  <r>
    <n v="2820"/>
    <n v="354017116483021"/>
    <s v="354017116483021-16 mars"/>
    <x v="2819"/>
    <d v="2022-03-16T10:07:18"/>
    <d v="2022-03-16T10:07:18"/>
    <s v="69220"/>
    <x v="2819"/>
    <x v="2819"/>
    <x v="6"/>
    <s v="Dans 69220"/>
    <s v=""/>
    <x v="26"/>
    <d v="1899-12-30T00:00:04"/>
    <n v="-1.07E-4"/>
    <s v="passage possible"/>
    <s v="Commune de ramassage"/>
    <n v="425"/>
  </r>
  <r>
    <n v="2821"/>
    <n v="354017116483021"/>
    <s v="354017116483021-16 mars"/>
    <x v="2820"/>
    <d v="2022-03-16T10:07:22"/>
    <d v="2022-03-16T10:07:22"/>
    <s v="69220"/>
    <x v="2820"/>
    <x v="2820"/>
    <x v="6"/>
    <s v="Dans 69220"/>
    <s v=""/>
    <x v="36"/>
    <d v="1899-12-30T00:00:15"/>
    <n v="-1.446E-3"/>
    <s v="passage possible"/>
    <s v="Commune de ramassage"/>
    <n v="426"/>
  </r>
  <r>
    <n v="2822"/>
    <n v="354017116483021"/>
    <s v="354017116483021-16 mars"/>
    <x v="2821"/>
    <d v="2022-03-16T10:07:37"/>
    <d v="2022-03-16T10:07:37"/>
    <s v="69220"/>
    <x v="2821"/>
    <x v="2821"/>
    <x v="6"/>
    <s v="Dans 69220"/>
    <s v=""/>
    <x v="42"/>
    <d v="1899-12-30T00:00:08"/>
    <n v="-6.9999999999999999E-4"/>
    <s v="passage possible"/>
    <s v="Commune de ramassage"/>
    <n v="427"/>
  </r>
  <r>
    <n v="2823"/>
    <n v="354017116483021"/>
    <s v="354017116483021-16 mars"/>
    <x v="2822"/>
    <d v="2022-03-16T10:07:45"/>
    <d v="2022-03-16T10:07:45"/>
    <s v="69220"/>
    <x v="2822"/>
    <x v="2822"/>
    <x v="6"/>
    <s v="Dans 69220"/>
    <s v=""/>
    <x v="21"/>
    <d v="1899-12-30T00:00:07"/>
    <n v="-3.2200000000000002E-4"/>
    <s v="passage possible"/>
    <s v="Commune de ramassage"/>
    <n v="428"/>
  </r>
  <r>
    <n v="2824"/>
    <n v="354017116483021"/>
    <s v="354017116483021-16 mars"/>
    <x v="2823"/>
    <d v="2022-03-16T10:07:52"/>
    <d v="2022-03-16T10:07:52"/>
    <s v="69220"/>
    <x v="2823"/>
    <x v="2823"/>
    <x v="6"/>
    <s v="Dans 69220"/>
    <s v=""/>
    <x v="12"/>
    <d v="1899-12-30T00:00:08"/>
    <n v="-8.1700000000000002E-4"/>
    <s v="passage possible"/>
    <s v="Commune de ramassage"/>
    <n v="429"/>
  </r>
  <r>
    <n v="2825"/>
    <n v="354017116483021"/>
    <s v="354017116483021-16 mars"/>
    <x v="2824"/>
    <d v="2022-03-16T10:08:00"/>
    <d v="2022-03-16T10:08:00"/>
    <s v="69220"/>
    <x v="2824"/>
    <x v="2824"/>
    <x v="6"/>
    <s v="Dans 69220"/>
    <s v=""/>
    <x v="12"/>
    <d v="1899-12-30T00:00:17"/>
    <n v="-1.9499999999999999E-3"/>
    <s v="passage possible"/>
    <s v="Commune de ramassage"/>
    <n v="430"/>
  </r>
  <r>
    <n v="2826"/>
    <n v="354017116483021"/>
    <s v="354017116483021-16 mars"/>
    <x v="2825"/>
    <d v="2022-03-16T10:08:17"/>
    <d v="2022-03-16T10:08:17"/>
    <s v="69220"/>
    <x v="2825"/>
    <x v="2825"/>
    <x v="6"/>
    <s v="Dans 69220"/>
    <s v=""/>
    <x v="21"/>
    <d v="1899-12-30T00:00:04"/>
    <n v="-3.68E-4"/>
    <s v="passage possible"/>
    <s v="Commune de ramassage"/>
    <n v="431"/>
  </r>
  <r>
    <n v="2827"/>
    <n v="354017116483021"/>
    <s v="354017116483021-16 mars"/>
    <x v="2826"/>
    <d v="2022-03-16T10:08:21"/>
    <d v="2022-03-16T10:08:21"/>
    <s v="69220"/>
    <x v="2826"/>
    <x v="2826"/>
    <x v="6"/>
    <s v="Dans 69220"/>
    <s v=""/>
    <x v="39"/>
    <d v="1899-12-30T00:00:03"/>
    <n v="-1.8699999999999999E-4"/>
    <s v="passage possible"/>
    <s v="Commune de ramassage"/>
    <n v="432"/>
  </r>
  <r>
    <n v="2828"/>
    <n v="354017116483021"/>
    <s v="354017116483021-16 mars"/>
    <x v="2827"/>
    <d v="2022-03-16T10:08:24"/>
    <d v="2022-03-16T10:08:24"/>
    <s v="69220"/>
    <x v="2827"/>
    <x v="2827"/>
    <x v="6"/>
    <s v="Dans 69220"/>
    <s v=""/>
    <x v="40"/>
    <d v="1899-12-30T00:00:07"/>
    <n v="-3.3500000000000001E-4"/>
    <s v="passage possible"/>
    <s v="Commune de ramassage"/>
    <n v="433"/>
  </r>
  <r>
    <n v="2829"/>
    <n v="354017116483021"/>
    <s v="354017116483021-16 mars"/>
    <x v="2828"/>
    <d v="2022-03-16T10:08:31"/>
    <d v="2022-03-16T10:08:31"/>
    <s v="69220"/>
    <x v="2828"/>
    <x v="2828"/>
    <x v="6"/>
    <s v="Dans 69220"/>
    <s v=""/>
    <x v="44"/>
    <d v="1899-12-30T00:00:21"/>
    <n v="-2.1229999999999999E-3"/>
    <s v="passage possible"/>
    <s v="Commune de ramassage"/>
    <n v="434"/>
  </r>
  <r>
    <n v="2830"/>
    <n v="354017116483021"/>
    <s v="354017116483021-16 mars"/>
    <x v="2829"/>
    <d v="2022-03-16T10:08:52"/>
    <d v="2022-03-16T10:08:52"/>
    <s v="69220"/>
    <x v="2829"/>
    <x v="2829"/>
    <x v="6"/>
    <s v="Dans 69220"/>
    <s v=""/>
    <x v="11"/>
    <d v="1899-12-30T00:00:36"/>
    <n v="-3.898E-3"/>
    <s v="passage possible"/>
    <s v="Commune de ramassage"/>
    <n v="435"/>
  </r>
  <r>
    <n v="2831"/>
    <n v="354017116483021"/>
    <s v="354017116483021-16 mars"/>
    <x v="2830"/>
    <d v="2022-03-16T10:09:28"/>
    <d v="2022-03-16T10:09:28"/>
    <s v="69220"/>
    <x v="2830"/>
    <x v="2830"/>
    <x v="6"/>
    <s v="Dans 69220"/>
    <s v=""/>
    <x v="42"/>
    <d v="1899-12-30T00:00:04"/>
    <n v="-3.6000000000000002E-4"/>
    <s v="passage possible"/>
    <s v="Commune de ramassage"/>
    <n v="436"/>
  </r>
  <r>
    <n v="2832"/>
    <n v="354017116483021"/>
    <s v="354017116483021-16 mars"/>
    <x v="2831"/>
    <d v="2022-03-16T10:09:32"/>
    <d v="2022-03-16T10:09:32"/>
    <s v="69220"/>
    <x v="2831"/>
    <x v="2831"/>
    <x v="6"/>
    <s v="Dans 69220"/>
    <s v=""/>
    <x v="10"/>
    <d v="1899-12-30T00:00:01"/>
    <n v="-4.2000000000000002E-4"/>
    <s v="passage possible"/>
    <s v="Commune de ramassage"/>
    <n v="437"/>
  </r>
  <r>
    <n v="2833"/>
    <n v="354017116483021"/>
    <s v="354017116483021-16 mars"/>
    <x v="2832"/>
    <d v="2022-03-16T10:09:33"/>
    <d v="2022-03-16T10:09:33"/>
    <s v="69220"/>
    <x v="2832"/>
    <x v="2832"/>
    <x v="6"/>
    <s v="Dans 69220"/>
    <s v=""/>
    <x v="18"/>
    <d v="1899-12-30T00:00:13"/>
    <n v="-7.2000000000000005E-4"/>
    <s v="passage possible"/>
    <s v="Commune de ramassage"/>
    <n v="438"/>
  </r>
  <r>
    <n v="2834"/>
    <n v="354017116483021"/>
    <s v="354017116483021-16 mars"/>
    <x v="2833"/>
    <d v="2022-03-16T10:09:46"/>
    <d v="2022-03-16T10:09:46"/>
    <s v="69220"/>
    <x v="2833"/>
    <x v="2833"/>
    <x v="6"/>
    <s v="Dans 69220"/>
    <s v=""/>
    <x v="38"/>
    <d v="1899-12-30T00:00:04"/>
    <n v="-3.4000000000000002E-4"/>
    <s v="passage possible"/>
    <s v="Commune de ramassage"/>
    <n v="439"/>
  </r>
  <r>
    <n v="2835"/>
    <n v="354017116483021"/>
    <s v="354017116483021-16 mars"/>
    <x v="2834"/>
    <d v="2022-03-16T10:09:50"/>
    <d v="2022-03-16T10:09:50"/>
    <s v="69220"/>
    <x v="2834"/>
    <x v="2834"/>
    <x v="7"/>
    <s v="Dans 69220"/>
    <s v="sortie 69220"/>
    <x v="37"/>
    <d v="1899-12-30T00:00:18"/>
    <n v="-1.575E-3"/>
    <s v="passage possible"/>
    <s v="Commune de ramassage"/>
    <n v="440"/>
  </r>
  <r>
    <n v="2836"/>
    <n v="354017116483021"/>
    <s v="354017116483021-16 mars"/>
    <x v="2835"/>
    <d v="2022-03-16T10:10:08"/>
    <d v="2022-03-16T10:10:08"/>
    <s v="69203"/>
    <x v="2835"/>
    <x v="2835"/>
    <x v="4"/>
    <s v="Entree 69203"/>
    <s v="Entree 69203"/>
    <x v="15"/>
    <d v="1899-12-30T00:00:34"/>
    <n v="-2.0539999999999998E-3"/>
    <s v="passage possible"/>
    <s v="Commune de ramassage"/>
    <n v="441"/>
  </r>
  <r>
    <n v="2837"/>
    <n v="354017116483021"/>
    <s v="354017116483021-16 mars"/>
    <x v="2836"/>
    <d v="2022-03-16T10:10:42"/>
    <d v="2022-03-16T10:10:42"/>
    <s v="69203"/>
    <x v="2836"/>
    <x v="2836"/>
    <x v="4"/>
    <s v="Dans 69203"/>
    <s v=""/>
    <x v="35"/>
    <d v="1899-12-30T00:00:04"/>
    <n v="-2.2599999999999999E-4"/>
    <s v="passage possible"/>
    <s v="Commune de ramassage"/>
    <n v="442"/>
  </r>
  <r>
    <n v="2838"/>
    <n v="354017116483021"/>
    <s v="354017116483021-16 mars"/>
    <x v="2837"/>
    <d v="2022-03-16T10:10:46"/>
    <d v="2022-03-16T10:10:46"/>
    <s v="69203"/>
    <x v="2837"/>
    <x v="2837"/>
    <x v="4"/>
    <s v="Dans 69203"/>
    <s v=""/>
    <x v="56"/>
    <d v="1899-12-30T00:00:10"/>
    <n v="-7.7999999999999999E-4"/>
    <s v="passage possible"/>
    <s v="Commune de ramassage"/>
    <n v="443"/>
  </r>
  <r>
    <n v="2839"/>
    <n v="354017116483021"/>
    <s v="354017116483021-16 mars"/>
    <x v="2838"/>
    <d v="2022-03-16T10:10:56"/>
    <d v="2022-03-16T10:10:56"/>
    <s v="69203"/>
    <x v="2838"/>
    <x v="2838"/>
    <x v="4"/>
    <s v="Dans 69203"/>
    <s v=""/>
    <x v="14"/>
    <d v="1899-12-30T00:00:41"/>
    <n v="-2.0990000000000002E-3"/>
    <s v="passage possible"/>
    <s v="Commune de ramassage"/>
    <n v="444"/>
  </r>
  <r>
    <n v="2840"/>
    <n v="354017116483021"/>
    <s v="354017116483021-16 mars"/>
    <x v="2839"/>
    <d v="2022-03-16T10:11:37"/>
    <d v="2022-03-16T10:11:37"/>
    <s v="69203"/>
    <x v="2839"/>
    <x v="2839"/>
    <x v="4"/>
    <s v="Dans 69203"/>
    <s v=""/>
    <x v="37"/>
    <d v="1899-12-30T00:00:48"/>
    <n v="-4.2779999999999997E-3"/>
    <s v="passage possible"/>
    <s v="Commune de ramassage"/>
    <n v="445"/>
  </r>
  <r>
    <n v="2841"/>
    <n v="354017116483021"/>
    <s v="354017116483021-16 mars"/>
    <x v="2840"/>
    <d v="2022-03-16T10:12:25"/>
    <d v="2022-03-16T10:12:25"/>
    <s v="69203"/>
    <x v="2840"/>
    <x v="2840"/>
    <x v="5"/>
    <s v="Dans 69203"/>
    <s v="sortie 69203"/>
    <x v="51"/>
    <d v="1899-12-30T00:00:05"/>
    <n v="-2.0699999999999999E-4"/>
    <s v="passage possible"/>
    <s v="Commune de ramassage"/>
    <n v="446"/>
  </r>
  <r>
    <n v="2842"/>
    <n v="354017116483021"/>
    <s v="354017116483021-16 mars"/>
    <x v="2841"/>
    <d v="2022-03-16T10:12:30"/>
    <d v="2022-03-16T10:12:30"/>
    <s v="69178"/>
    <x v="2841"/>
    <x v="2841"/>
    <x v="2"/>
    <s v="Entree 69178"/>
    <s v="Entree 69178"/>
    <x v="7"/>
    <d v="1899-12-30T00:00:07"/>
    <n v="-1.95E-4"/>
    <s v="passage possible"/>
    <s v="Commune de ramassage"/>
    <n v="447"/>
  </r>
  <r>
    <n v="2843"/>
    <n v="354017116483021"/>
    <s v="354017116483021-16 mars"/>
    <x v="2842"/>
    <d v="2022-03-16T10:12:37"/>
    <d v="2022-03-16T10:12:37"/>
    <s v="69178"/>
    <x v="2842"/>
    <x v="2842"/>
    <x v="2"/>
    <s v="Dans 69178"/>
    <s v=""/>
    <x v="5"/>
    <d v="1899-12-30T00:00:59"/>
    <n v="-3.5829999999999998E-3"/>
    <s v="passage possible"/>
    <s v="Commune de ramassage"/>
    <n v="448"/>
  </r>
  <r>
    <n v="2844"/>
    <n v="354017116483021"/>
    <s v="354017116483021-16 mars"/>
    <x v="2843"/>
    <d v="2022-03-16T10:13:36"/>
    <d v="2022-03-16T10:13:36"/>
    <s v="69178"/>
    <x v="2843"/>
    <x v="2843"/>
    <x v="2"/>
    <s v="Dans 69178"/>
    <s v=""/>
    <x v="27"/>
    <d v="1899-12-30T00:00:41"/>
    <n v="-1.6080000000000001E-3"/>
    <s v="passage possible"/>
    <s v="Commune de ramassage"/>
    <n v="449"/>
  </r>
  <r>
    <n v="2845"/>
    <n v="354017116483021"/>
    <s v="354017116483021-16 mars"/>
    <x v="2844"/>
    <d v="2022-03-16T10:14:17"/>
    <d v="2022-03-16T10:14:17"/>
    <s v="69178"/>
    <x v="2844"/>
    <x v="2844"/>
    <x v="2"/>
    <s v="Dans 69178"/>
    <s v=""/>
    <x v="5"/>
    <d v="1899-12-30T00:00:07"/>
    <n v="-9.2E-5"/>
    <s v="passage possible"/>
    <s v="Commune de ramassage"/>
    <n v="450"/>
  </r>
  <r>
    <n v="2846"/>
    <n v="354017116483021"/>
    <s v="354017116483021-16 mars"/>
    <x v="2845"/>
    <d v="2022-03-16T10:14:24"/>
    <d v="2022-03-16T10:14:24"/>
    <s v="69178"/>
    <x v="2845"/>
    <x v="2845"/>
    <x v="2"/>
    <s v="Dans 69178"/>
    <s v=""/>
    <x v="36"/>
    <d v="1899-12-30T00:00:08"/>
    <n v="1.7E-5"/>
    <s v="passage possible"/>
    <s v="Commune de ramassage"/>
    <n v="451"/>
  </r>
  <r>
    <n v="2847"/>
    <n v="354017116483021"/>
    <s v="354017116483021-16 mars"/>
    <x v="2846"/>
    <d v="2022-03-16T10:14:32"/>
    <d v="2022-03-16T10:14:32"/>
    <s v="69178"/>
    <x v="2846"/>
    <x v="2846"/>
    <x v="3"/>
    <s v="Dans 69178"/>
    <s v="sortie 69178"/>
    <x v="55"/>
    <d v="1899-12-30T00:00:23"/>
    <n v="7.2099999999999996E-4"/>
    <s v="passage possible"/>
    <s v="Commune de ramassage"/>
    <n v="452"/>
  </r>
  <r>
    <n v="2848"/>
    <n v="354017116483021"/>
    <s v="354017116483021-16 mars"/>
    <x v="2847"/>
    <d v="2022-03-16T10:14:55"/>
    <d v="2022-03-16T10:14:55"/>
    <s v="69201"/>
    <x v="2847"/>
    <x v="2847"/>
    <x v="0"/>
    <s v="Entree 69201"/>
    <s v="Entree 69201"/>
    <x v="1"/>
    <d v="1899-12-30T00:00:06"/>
    <n v="-1.21E-4"/>
    <s v="ramassage possible"/>
    <s v="Commune de ramassage"/>
    <n v="453"/>
  </r>
  <r>
    <n v="2849"/>
    <n v="354017116483021"/>
    <s v="354017116483021-16 mars"/>
    <x v="2848"/>
    <d v="2022-03-16T10:15:01"/>
    <d v="2022-03-16T10:15:01"/>
    <s v="69201"/>
    <x v="2848"/>
    <x v="2848"/>
    <x v="0"/>
    <s v="Dans 69201"/>
    <s v=""/>
    <x v="1"/>
    <d v="1899-12-30T00:01:42"/>
    <n v="-4.37E-4"/>
    <s v="ramassage possible"/>
    <s v="Commune de ramassage"/>
    <n v="454"/>
  </r>
  <r>
    <n v="2850"/>
    <n v="354017116483021"/>
    <s v="354017116483021-16 mars"/>
    <x v="2849"/>
    <d v="2022-03-16T10:16:43"/>
    <d v="2022-03-16T10:16:43"/>
    <s v="69201"/>
    <x v="2849"/>
    <x v="2849"/>
    <x v="0"/>
    <s v="Dans 69201"/>
    <s v=""/>
    <x v="0"/>
    <d v="1899-12-30T00:00:06"/>
    <n v="-2.5000000000000001E-5"/>
    <s v="ramassage possible"/>
    <s v="Commune de passage"/>
    <n v="455"/>
  </r>
  <r>
    <n v="2851"/>
    <n v="354017116483021"/>
    <s v="354017116483021-16 mars"/>
    <x v="2850"/>
    <d v="2022-03-16T10:16:49"/>
    <d v="2022-03-16T10:16:49"/>
    <s v="69201"/>
    <x v="2850"/>
    <x v="2850"/>
    <x v="0"/>
    <s v="Dans 69201"/>
    <s v=""/>
    <x v="2"/>
    <d v="1899-12-30T00:00:07"/>
    <n v="7.2999999999999999E-5"/>
    <s v="ramassage possible"/>
    <s v="Commune de ramassage"/>
    <n v="456"/>
  </r>
  <r>
    <n v="2852"/>
    <n v="354017116483021"/>
    <s v="354017116483021-16 mars"/>
    <x v="2851"/>
    <d v="2022-03-16T10:16:56"/>
    <d v="2022-03-16T10:16:56"/>
    <s v="69201"/>
    <x v="2851"/>
    <x v="2851"/>
    <x v="0"/>
    <s v="Dans 69201"/>
    <s v=""/>
    <x v="31"/>
    <d v="1899-12-30T00:00:03"/>
    <n v="2.2499999999999999E-4"/>
    <s v="ramassage possible"/>
    <s v="Commune de ramassage"/>
    <n v="457"/>
  </r>
  <r>
    <n v="2853"/>
    <n v="354017116483021"/>
    <s v="354017116483021-16 mars"/>
    <x v="2852"/>
    <d v="2022-03-16T10:16:59"/>
    <d v="2022-03-16T10:16:59"/>
    <s v="69201"/>
    <x v="2852"/>
    <x v="2852"/>
    <x v="0"/>
    <s v="Dans 69201"/>
    <s v=""/>
    <x v="7"/>
    <d v="1899-12-30T00:00:02"/>
    <n v="9.2E-5"/>
    <s v="passage possible"/>
    <s v="Commune de ramassage"/>
    <n v="458"/>
  </r>
  <r>
    <n v="2854"/>
    <n v="354017116483021"/>
    <s v="354017116483021-16 mars"/>
    <x v="2853"/>
    <d v="2022-03-16T10:17:01"/>
    <d v="2022-03-16T10:17:01"/>
    <s v="69201"/>
    <x v="2853"/>
    <x v="2853"/>
    <x v="0"/>
    <s v="Dans 69201"/>
    <s v=""/>
    <x v="3"/>
    <d v="1899-12-30T00:00:03"/>
    <n v="4.1999999999999998E-5"/>
    <s v="passage possible"/>
    <s v="Commune de ramassage"/>
    <n v="459"/>
  </r>
  <r>
    <n v="2855"/>
    <n v="354017116483021"/>
    <s v="354017116483021-16 mars"/>
    <x v="2854"/>
    <d v="2022-03-16T10:17:04"/>
    <d v="2022-03-16T10:17:04"/>
    <s v="69201"/>
    <x v="2854"/>
    <x v="2854"/>
    <x v="0"/>
    <s v="Dans 69201"/>
    <s v=""/>
    <x v="31"/>
    <d v="1899-12-30T00:00:02"/>
    <n v="-1.0000000000000001E-5"/>
    <s v="ramassage possible"/>
    <s v="Commune de ramassage"/>
    <n v="460"/>
  </r>
  <r>
    <n v="2856"/>
    <n v="354017116483021"/>
    <s v="354017116483021-16 mars"/>
    <x v="2855"/>
    <d v="2022-03-16T10:17:06"/>
    <d v="2022-03-16T10:17:06"/>
    <s v="69201"/>
    <x v="2855"/>
    <x v="2855"/>
    <x v="0"/>
    <s v="Dans 69201"/>
    <s v=""/>
    <x v="46"/>
    <d v="1899-12-30T00:00:02"/>
    <n v="-3.8999999999999999E-5"/>
    <s v="ramassage possible"/>
    <s v="Commune de ramassage"/>
    <n v="461"/>
  </r>
  <r>
    <n v="2857"/>
    <n v="354017116483021"/>
    <s v="354017116483021-16 mars"/>
    <x v="2856"/>
    <d v="2022-03-16T10:17:08"/>
    <d v="2022-03-16T10:17:08"/>
    <s v="69201"/>
    <x v="2856"/>
    <x v="2856"/>
    <x v="0"/>
    <s v="Dans 69201"/>
    <s v=""/>
    <x v="31"/>
    <d v="1899-12-30T00:00:27"/>
    <n v="-6.4000000000000005E-4"/>
    <s v="ramassage possible"/>
    <s v="Commune de ramassage"/>
    <n v="462"/>
  </r>
  <r>
    <n v="2858"/>
    <n v="354017116483021"/>
    <s v="354017116483021-16 mars"/>
    <x v="2857"/>
    <d v="2022-03-16T10:17:35"/>
    <d v="2022-03-16T10:17:35"/>
    <s v="69201"/>
    <x v="2857"/>
    <x v="2857"/>
    <x v="0"/>
    <s v="Dans 69201"/>
    <s v=""/>
    <x v="46"/>
    <d v="1899-12-30T00:00:02"/>
    <n v="-1.1E-5"/>
    <s v="ramassage possible"/>
    <s v="Commune de ramassage"/>
    <n v="463"/>
  </r>
  <r>
    <n v="2859"/>
    <n v="354017116483021"/>
    <s v="354017116483021-16 mars"/>
    <x v="2858"/>
    <d v="2022-03-16T10:17:37"/>
    <d v="2022-03-16T10:17:37"/>
    <s v="69201"/>
    <x v="2858"/>
    <x v="2858"/>
    <x v="0"/>
    <s v="Dans 69201"/>
    <s v=""/>
    <x v="2"/>
    <d v="1899-12-30T00:00:08"/>
    <n v="-6.9999999999999999E-6"/>
    <s v="ramassage possible"/>
    <s v="Commune de ramassage"/>
    <n v="464"/>
  </r>
  <r>
    <n v="2860"/>
    <n v="354017116483021"/>
    <s v="354017116483021-16 mars"/>
    <x v="2859"/>
    <d v="2022-03-16T10:17:45"/>
    <d v="2022-03-16T10:17:45"/>
    <s v="69201"/>
    <x v="2859"/>
    <x v="2859"/>
    <x v="0"/>
    <s v="Dans 69201"/>
    <s v=""/>
    <x v="2"/>
    <d v="1899-12-30T00:01:10"/>
    <n v="-4.1999999999999998E-5"/>
    <s v="ramassage possible"/>
    <s v="Commune de ramassage"/>
    <n v="465"/>
  </r>
  <r>
    <n v="2861"/>
    <n v="354017116483021"/>
    <s v="354017116483021-16 mars"/>
    <x v="2860"/>
    <d v="2022-03-16T10:18:55"/>
    <d v="2022-03-16T10:18:55"/>
    <s v="69201"/>
    <x v="2860"/>
    <x v="2860"/>
    <x v="0"/>
    <s v="Dans 69201"/>
    <s v=""/>
    <x v="0"/>
    <d v="1899-12-30T00:00:42"/>
    <n v="8.8999999999999995E-5"/>
    <s v="ramassage possible"/>
    <s v="Commune de passage"/>
    <n v="466"/>
  </r>
  <r>
    <n v="2862"/>
    <n v="354017116483021"/>
    <s v="354017116483021-16 mars"/>
    <x v="2861"/>
    <d v="2022-03-16T10:19:37"/>
    <d v="2022-03-16T10:19:37"/>
    <s v="69201"/>
    <x v="2861"/>
    <x v="2861"/>
    <x v="0"/>
    <s v="Dans 69201"/>
    <s v=""/>
    <x v="0"/>
    <d v="1899-12-30T00:01:44"/>
    <n v="0"/>
    <s v="ramassage possible"/>
    <s v="Commune de passage"/>
    <n v="467"/>
  </r>
  <r>
    <n v="2863"/>
    <n v="354017116483021"/>
    <s v="354017116483021-16 mars"/>
    <x v="2862"/>
    <d v="2022-03-16T10:21:21"/>
    <d v="2022-03-16T10:21:21"/>
    <s v="69201"/>
    <x v="2862"/>
    <x v="2862"/>
    <x v="0"/>
    <s v="Dans 69201"/>
    <s v=""/>
    <x v="0"/>
    <d v="1899-12-30T00:00:16"/>
    <n v="1.5E-5"/>
    <s v="ramassage possible"/>
    <s v="Commune de passage"/>
    <n v="468"/>
  </r>
  <r>
    <n v="2864"/>
    <n v="354017116483021"/>
    <s v="354017116483021-16 mars"/>
    <x v="2863"/>
    <d v="2022-03-16T10:21:37"/>
    <d v="2022-03-16T10:21:37"/>
    <s v="69201"/>
    <x v="2863"/>
    <x v="2863"/>
    <x v="0"/>
    <s v="Dans 69201"/>
    <s v=""/>
    <x v="0"/>
    <d v="1899-12-30T00:01:43"/>
    <n v="0"/>
    <s v="ramassage possible"/>
    <s v="Commune de passage"/>
    <n v="469"/>
  </r>
  <r>
    <n v="2865"/>
    <n v="354017116483021"/>
    <s v="354017116483021-16 mars"/>
    <x v="2864"/>
    <d v="2022-03-16T10:23:20"/>
    <d v="2022-03-16T10:23:20"/>
    <s v="69201"/>
    <x v="2864"/>
    <x v="2864"/>
    <x v="0"/>
    <s v="Dans 69201"/>
    <s v=""/>
    <x v="0"/>
    <d v="1899-12-30T00:00:03"/>
    <n v="-1.44E-4"/>
    <s v="ramassage possible"/>
    <s v="Commune de passage"/>
    <n v="470"/>
  </r>
  <r>
    <n v="2866"/>
    <n v="354017116483021"/>
    <s v="354017116483021-16 mars"/>
    <x v="2865"/>
    <d v="2022-03-16T10:23:23"/>
    <d v="2022-03-16T10:23:23"/>
    <s v="69201"/>
    <x v="2865"/>
    <x v="2865"/>
    <x v="0"/>
    <s v="Dans 69201"/>
    <s v=""/>
    <x v="3"/>
    <d v="1899-12-30T00:00:08"/>
    <n v="1.7899999999999999E-4"/>
    <s v="passage possible"/>
    <s v="Commune de ramassage"/>
    <n v="471"/>
  </r>
  <r>
    <n v="2867"/>
    <n v="354017116483021"/>
    <s v="354017116483021-16 mars"/>
    <x v="2866"/>
    <d v="2022-03-16T10:23:31"/>
    <d v="2022-03-16T10:23:31"/>
    <s v="69201"/>
    <x v="2866"/>
    <x v="2866"/>
    <x v="0"/>
    <s v="Dans 69201"/>
    <s v=""/>
    <x v="7"/>
    <d v="1899-12-30T00:00:18"/>
    <n v="6.0800000000000003E-4"/>
    <s v="passage possible"/>
    <s v="Commune de ramassage"/>
    <n v="472"/>
  </r>
  <r>
    <n v="2868"/>
    <n v="354017116483021"/>
    <s v="354017116483021-16 mars"/>
    <x v="2867"/>
    <d v="2022-03-16T10:23:49"/>
    <d v="2022-03-16T10:23:49"/>
    <s v="69201"/>
    <x v="2867"/>
    <x v="2867"/>
    <x v="0"/>
    <s v="Dans 69201"/>
    <s v=""/>
    <x v="27"/>
    <d v="1899-12-30T00:00:03"/>
    <n v="-4.0000000000000003E-5"/>
    <s v="passage possible"/>
    <s v="Commune de ramassage"/>
    <n v="473"/>
  </r>
  <r>
    <n v="2869"/>
    <n v="354017116483021"/>
    <s v="354017116483021-16 mars"/>
    <x v="2868"/>
    <d v="2022-03-16T10:23:52"/>
    <d v="2022-03-16T10:23:52"/>
    <s v="69201"/>
    <x v="2868"/>
    <x v="2868"/>
    <x v="0"/>
    <s v="Dans 69201"/>
    <s v=""/>
    <x v="8"/>
    <d v="1899-12-30T00:00:03"/>
    <n v="-8.7999999999999998E-5"/>
    <s v="passage possible"/>
    <s v="Commune de ramassage"/>
    <n v="474"/>
  </r>
  <r>
    <n v="2870"/>
    <n v="354017116483021"/>
    <s v="354017116483021-16 mars"/>
    <x v="2869"/>
    <d v="2022-03-16T10:23:55"/>
    <d v="2022-03-16T10:23:55"/>
    <s v="69201"/>
    <x v="2869"/>
    <x v="2869"/>
    <x v="0"/>
    <s v="Dans 69201"/>
    <s v=""/>
    <x v="26"/>
    <d v="1899-12-30T00:00:06"/>
    <n v="-2.8899999999999998E-4"/>
    <s v="passage possible"/>
    <s v="Commune de ramassage"/>
    <n v="475"/>
  </r>
  <r>
    <n v="2871"/>
    <n v="354017116483021"/>
    <s v="354017116483021-16 mars"/>
    <x v="2870"/>
    <d v="2022-03-16T10:24:01"/>
    <d v="2022-03-16T10:24:01"/>
    <s v="69201"/>
    <x v="2870"/>
    <x v="2870"/>
    <x v="0"/>
    <s v="Dans 69201"/>
    <s v=""/>
    <x v="7"/>
    <d v="1899-12-30T00:00:02"/>
    <n v="-4.8000000000000001E-5"/>
    <s v="passage possible"/>
    <s v="Commune de ramassage"/>
    <n v="476"/>
  </r>
  <r>
    <n v="2872"/>
    <n v="354017116483021"/>
    <s v="354017116483021-16 mars"/>
    <x v="2871"/>
    <d v="2022-03-16T10:24:03"/>
    <d v="2022-03-16T10:24:03"/>
    <s v="69201"/>
    <x v="2871"/>
    <x v="2871"/>
    <x v="0"/>
    <s v="Dans 69201"/>
    <s v=""/>
    <x v="22"/>
    <d v="1899-12-30T00:00:03"/>
    <n v="2.5000000000000001E-5"/>
    <s v="passage possible"/>
    <s v="Commune de ramassage"/>
    <n v="477"/>
  </r>
  <r>
    <n v="2873"/>
    <n v="354017116483021"/>
    <s v="354017116483021-16 mars"/>
    <x v="2872"/>
    <d v="2022-03-16T10:24:06"/>
    <d v="2022-03-16T10:24:06"/>
    <s v="69201"/>
    <x v="2872"/>
    <x v="2872"/>
    <x v="0"/>
    <s v="Dans 69201"/>
    <s v=""/>
    <x v="27"/>
    <d v="1899-12-30T00:00:02"/>
    <n v="5.3000000000000001E-5"/>
    <s v="passage possible"/>
    <s v="Commune de ramassage"/>
    <n v="478"/>
  </r>
  <r>
    <n v="2874"/>
    <n v="354017116483021"/>
    <s v="354017116483021-16 mars"/>
    <x v="2873"/>
    <d v="2022-03-16T10:24:08"/>
    <d v="2022-03-16T10:24:08"/>
    <s v="69201"/>
    <x v="2873"/>
    <x v="2873"/>
    <x v="0"/>
    <s v="Dans 69201"/>
    <s v=""/>
    <x v="46"/>
    <d v="1899-12-30T00:00:13"/>
    <n v="1.2899999999999999E-4"/>
    <s v="ramassage possible"/>
    <s v="Commune de ramassage"/>
    <n v="479"/>
  </r>
  <r>
    <n v="2875"/>
    <n v="354017116483021"/>
    <s v="354017116483021-16 mars"/>
    <x v="2874"/>
    <d v="2022-03-16T10:24:21"/>
    <d v="2022-03-16T10:24:21"/>
    <s v="69201"/>
    <x v="2874"/>
    <x v="2874"/>
    <x v="0"/>
    <s v="Dans 69201"/>
    <s v=""/>
    <x v="0"/>
    <d v="1899-12-30T00:00:42"/>
    <n v="-4.7199999999999998E-4"/>
    <s v="ramassage possible"/>
    <s v="Commune de passage"/>
    <n v="480"/>
  </r>
  <r>
    <n v="2876"/>
    <n v="354017116483021"/>
    <s v="354017116483021-16 mars"/>
    <x v="2875"/>
    <d v="2022-03-16T10:25:03"/>
    <d v="2022-03-16T10:25:03"/>
    <s v="69201"/>
    <x v="2875"/>
    <x v="2875"/>
    <x v="0"/>
    <s v="Dans 69201"/>
    <s v=""/>
    <x v="22"/>
    <d v="1899-12-30T00:00:03"/>
    <n v="-2.6999999999999999E-5"/>
    <s v="passage possible"/>
    <s v="Commune de ramassage"/>
    <n v="481"/>
  </r>
  <r>
    <n v="2877"/>
    <n v="354017116483021"/>
    <s v="354017116483021-16 mars"/>
    <x v="2876"/>
    <d v="2022-03-16T10:25:06"/>
    <d v="2022-03-16T10:25:06"/>
    <s v="69201"/>
    <x v="2876"/>
    <x v="2876"/>
    <x v="0"/>
    <s v="Dans 69201"/>
    <s v=""/>
    <x v="46"/>
    <d v="1899-12-30T00:01:19"/>
    <n v="1.17E-4"/>
    <s v="ramassage possible"/>
    <s v="Commune de ramassage"/>
    <n v="482"/>
  </r>
  <r>
    <n v="2878"/>
    <n v="354017116483021"/>
    <s v="354017116483021-16 mars"/>
    <x v="2877"/>
    <d v="2022-03-16T10:26:25"/>
    <d v="2022-03-16T10:26:25"/>
    <s v="69201"/>
    <x v="2877"/>
    <x v="2877"/>
    <x v="0"/>
    <s v="Dans 69201"/>
    <s v=""/>
    <x v="0"/>
    <d v="1899-12-30T00:05:26"/>
    <n v="0"/>
    <s v="ramassage possible"/>
    <s v="Commune de passage"/>
    <n v="483"/>
  </r>
  <r>
    <n v="2879"/>
    <n v="354017116483021"/>
    <s v="354017116483021-16 mars"/>
    <x v="2878"/>
    <d v="2022-03-16T10:31:51"/>
    <d v="2022-03-16T10:31:51"/>
    <s v="69201"/>
    <x v="2878"/>
    <x v="2878"/>
    <x v="0"/>
    <s v="Dans 69201"/>
    <s v=""/>
    <x v="0"/>
    <d v="1899-12-30T00:00:39"/>
    <n v="2.3E-5"/>
    <s v="ramassage possible"/>
    <s v="Commune de passage"/>
    <n v="484"/>
  </r>
  <r>
    <n v="2880"/>
    <n v="354017116483021"/>
    <s v="354017116483021-16 mars"/>
    <x v="2879"/>
    <d v="2022-03-16T10:32:30"/>
    <d v="2022-03-16T10:32:30"/>
    <s v="69201"/>
    <x v="2879"/>
    <x v="2879"/>
    <x v="0"/>
    <s v="Dans 69201"/>
    <s v=""/>
    <x v="2"/>
    <d v="1899-12-30T00:00:16"/>
    <n v="5.0699999999999996E-4"/>
    <s v="ramassage possible"/>
    <s v="Commune de ramassage"/>
    <n v="485"/>
  </r>
  <r>
    <n v="2881"/>
    <n v="354017116483021"/>
    <s v="354017116483021-16 mars"/>
    <x v="2880"/>
    <d v="2022-03-16T10:32:46"/>
    <d v="2022-03-16T10:32:46"/>
    <s v="69201"/>
    <x v="2880"/>
    <x v="2880"/>
    <x v="0"/>
    <s v="Dans 69201"/>
    <s v=""/>
    <x v="5"/>
    <d v="1899-12-30T00:00:02"/>
    <n v="5.5000000000000002E-5"/>
    <s v="passage possible"/>
    <s v="Commune de ramassage"/>
    <n v="486"/>
  </r>
  <r>
    <n v="2882"/>
    <n v="354017116483021"/>
    <s v="354017116483021-16 mars"/>
    <x v="2881"/>
    <d v="2022-03-16T10:32:48"/>
    <d v="2022-03-16T10:32:48"/>
    <s v="69201"/>
    <x v="2881"/>
    <x v="2881"/>
    <x v="0"/>
    <s v="Dans 69201"/>
    <s v=""/>
    <x v="31"/>
    <d v="1899-12-30T00:00:09"/>
    <n v="5.3000000000000001E-5"/>
    <s v="ramassage possible"/>
    <s v="Commune de ramassage"/>
    <n v="487"/>
  </r>
  <r>
    <n v="2883"/>
    <n v="354017116483021"/>
    <s v="354017116483021-16 mars"/>
    <x v="2882"/>
    <d v="2022-03-16T10:32:57"/>
    <d v="2022-03-16T10:32:57"/>
    <s v="69201"/>
    <x v="2882"/>
    <x v="2882"/>
    <x v="0"/>
    <s v="Dans 69201"/>
    <s v=""/>
    <x v="2"/>
    <d v="1899-12-30T00:00:19"/>
    <n v="1.25E-4"/>
    <s v="ramassage possible"/>
    <s v="Commune de ramassage"/>
    <n v="488"/>
  </r>
  <r>
    <n v="2884"/>
    <n v="354017116483021"/>
    <s v="354017116483021-16 mars"/>
    <x v="2883"/>
    <d v="2022-03-16T10:33:16"/>
    <d v="2022-03-16T10:33:16"/>
    <s v="69201"/>
    <x v="2883"/>
    <x v="2883"/>
    <x v="1"/>
    <s v="Dans 69201"/>
    <s v="sortie 69201"/>
    <x v="0"/>
    <d v="1899-12-30T00:00:32"/>
    <n v="-7.1000000000000002E-4"/>
    <s v="ramassage possible"/>
    <s v="Commune de passage"/>
    <n v="489"/>
  </r>
  <r>
    <n v="2885"/>
    <n v="354017116483021"/>
    <s v="354017116483021-16 mars"/>
    <x v="2884"/>
    <d v="2022-03-16T10:33:48"/>
    <d v="2022-03-16T10:33:48"/>
    <s v="69178"/>
    <x v="2884"/>
    <x v="2884"/>
    <x v="2"/>
    <s v="Entree 69178"/>
    <s v="Entree 69178"/>
    <x v="15"/>
    <d v="1899-12-30T00:00:11"/>
    <n v="9.2E-5"/>
    <s v="passage possible"/>
    <s v="Commune de ramassage"/>
    <n v="490"/>
  </r>
  <r>
    <n v="2886"/>
    <n v="354017116483021"/>
    <s v="354017116483021-16 mars"/>
    <x v="2885"/>
    <d v="2022-03-16T10:33:59"/>
    <d v="2022-03-16T10:33:59"/>
    <s v="69178"/>
    <x v="2885"/>
    <x v="2885"/>
    <x v="2"/>
    <s v="Dans 69178"/>
    <s v=""/>
    <x v="31"/>
    <d v="1899-12-30T00:00:03"/>
    <n v="9.7E-5"/>
    <s v="ramassage possible"/>
    <s v="Commune de ramassage"/>
    <n v="491"/>
  </r>
  <r>
    <n v="2887"/>
    <n v="354017116483021"/>
    <s v="354017116483021-16 mars"/>
    <x v="2886"/>
    <d v="2022-03-16T10:34:02"/>
    <d v="2022-03-16T10:34:02"/>
    <s v="69178"/>
    <x v="2886"/>
    <x v="2886"/>
    <x v="2"/>
    <s v="Dans 69178"/>
    <s v=""/>
    <x v="5"/>
    <d v="1899-12-30T00:00:02"/>
    <n v="1.63E-4"/>
    <s v="passage possible"/>
    <s v="Commune de ramassage"/>
    <n v="492"/>
  </r>
  <r>
    <n v="2888"/>
    <n v="354017116483021"/>
    <s v="354017116483021-16 mars"/>
    <x v="2887"/>
    <d v="2022-03-16T10:34:04"/>
    <d v="2022-03-16T10:34:04"/>
    <s v="69178"/>
    <x v="2887"/>
    <x v="2887"/>
    <x v="2"/>
    <s v="Dans 69178"/>
    <s v=""/>
    <x v="24"/>
    <d v="1899-12-30T00:01:40"/>
    <n v="1.0970000000000001E-3"/>
    <s v="passage possible"/>
    <s v="Commune de ramassage"/>
    <n v="493"/>
  </r>
  <r>
    <n v="2889"/>
    <n v="354017116483021"/>
    <s v="354017116483021-16 mars"/>
    <x v="2888"/>
    <d v="2022-03-16T10:35:44"/>
    <d v="2022-03-16T10:35:44"/>
    <s v="69178"/>
    <x v="2888"/>
    <x v="2888"/>
    <x v="2"/>
    <s v="Dans 69178"/>
    <s v=""/>
    <x v="1"/>
    <d v="1899-12-30T00:00:10"/>
    <n v="-4.6999999999999997E-5"/>
    <s v="ramassage possible"/>
    <s v="Commune de ramassage"/>
    <n v="494"/>
  </r>
  <r>
    <n v="2890"/>
    <n v="354017116483021"/>
    <s v="354017116483021-16 mars"/>
    <x v="2889"/>
    <d v="2022-03-16T10:35:54"/>
    <d v="2022-03-16T10:35:54"/>
    <s v="69178"/>
    <x v="2889"/>
    <x v="2889"/>
    <x v="2"/>
    <s v="Dans 69178"/>
    <s v=""/>
    <x v="2"/>
    <d v="1899-12-30T00:00:07"/>
    <n v="-2.1999999999999999E-5"/>
    <s v="ramassage possible"/>
    <s v="Commune de ramassage"/>
    <n v="495"/>
  </r>
  <r>
    <n v="2891"/>
    <n v="354017116483021"/>
    <s v="354017116483021-16 mars"/>
    <x v="2890"/>
    <d v="2022-03-16T10:36:01"/>
    <d v="2022-03-16T10:36:01"/>
    <s v="69178"/>
    <x v="2890"/>
    <x v="2890"/>
    <x v="2"/>
    <s v="Dans 69178"/>
    <s v=""/>
    <x v="1"/>
    <d v="1899-12-30T00:00:32"/>
    <n v="-1.05E-4"/>
    <s v="ramassage possible"/>
    <s v="Commune de ramassage"/>
    <n v="496"/>
  </r>
  <r>
    <n v="2892"/>
    <n v="354017116483021"/>
    <s v="354017116483021-16 mars"/>
    <x v="2891"/>
    <d v="2022-03-16T10:36:33"/>
    <d v="2022-03-16T10:36:33"/>
    <s v="69178"/>
    <x v="2891"/>
    <x v="2891"/>
    <x v="2"/>
    <s v="Dans 69178"/>
    <s v=""/>
    <x v="27"/>
    <d v="1899-12-30T00:00:24"/>
    <n v="-1.0529999999999999E-3"/>
    <s v="passage possible"/>
    <s v="Commune de ramassage"/>
    <n v="497"/>
  </r>
  <r>
    <n v="2893"/>
    <n v="354017116483021"/>
    <s v="354017116483021-16 mars"/>
    <x v="2892"/>
    <d v="2022-03-16T10:36:57"/>
    <d v="2022-03-16T10:36:57"/>
    <s v="69178"/>
    <x v="2892"/>
    <x v="2892"/>
    <x v="2"/>
    <s v="Dans 69178"/>
    <s v=""/>
    <x v="6"/>
    <d v="1899-12-30T00:00:12"/>
    <n v="-2.1699999999999999E-4"/>
    <s v="passage possible"/>
    <s v="Commune de ramassage"/>
    <n v="498"/>
  </r>
  <r>
    <n v="2894"/>
    <n v="354017116483021"/>
    <s v="354017116483021-16 mars"/>
    <x v="2893"/>
    <d v="2022-03-16T10:37:09"/>
    <d v="2022-03-16T10:37:09"/>
    <s v="69178"/>
    <x v="2893"/>
    <x v="2893"/>
    <x v="2"/>
    <s v="Dans 69178"/>
    <s v=""/>
    <x v="30"/>
    <d v="1899-12-30T00:00:09"/>
    <n v="7.4999999999999993E-5"/>
    <s v="passage possible"/>
    <s v="Commune de ramassage"/>
    <n v="499"/>
  </r>
  <r>
    <n v="2895"/>
    <n v="354017116483021"/>
    <s v="354017116483021-16 mars"/>
    <x v="2894"/>
    <d v="2022-03-16T10:37:18"/>
    <d v="2022-03-16T10:37:18"/>
    <s v="69178"/>
    <x v="2894"/>
    <x v="2894"/>
    <x v="2"/>
    <s v="Dans 69178"/>
    <s v=""/>
    <x v="6"/>
    <d v="1899-12-30T00:00:02"/>
    <n v="8.8999999999999995E-5"/>
    <s v="passage possible"/>
    <s v="Commune de ramassage"/>
    <n v="500"/>
  </r>
  <r>
    <n v="2896"/>
    <n v="354017116483021"/>
    <s v="354017116483021-16 mars"/>
    <x v="2895"/>
    <d v="2022-03-16T10:37:20"/>
    <d v="2022-03-16T10:37:20"/>
    <s v="69178"/>
    <x v="2895"/>
    <x v="2895"/>
    <x v="2"/>
    <s v="Dans 69178"/>
    <s v=""/>
    <x v="1"/>
    <d v="1899-12-30T00:00:42"/>
    <n v="4.0000000000000003E-5"/>
    <s v="ramassage possible"/>
    <s v="Commune de ramassage"/>
    <n v="501"/>
  </r>
  <r>
    <n v="2897"/>
    <n v="354017116483021"/>
    <s v="354017116483021-16 mars"/>
    <x v="2896"/>
    <d v="2022-03-16T10:38:02"/>
    <d v="2022-03-16T10:38:02"/>
    <s v="69178"/>
    <x v="2896"/>
    <x v="2896"/>
    <x v="3"/>
    <s v="Dans 69178"/>
    <s v="sortie 69178"/>
    <x v="46"/>
    <d v="1899-12-30T00:01:41"/>
    <n v="5.0379999999999999E-3"/>
    <s v="ramassage possible"/>
    <s v="Commune de ramassage"/>
    <n v="502"/>
  </r>
  <r>
    <n v="2898"/>
    <n v="354017116483021"/>
    <s v="354017116483021-16 mars"/>
    <x v="2897"/>
    <d v="2022-03-16T10:39:43"/>
    <d v="2022-03-16T10:39:43"/>
    <s v="69201"/>
    <x v="2897"/>
    <x v="2897"/>
    <x v="1"/>
    <s v="Entree 69201"/>
    <s v="sortie 69201"/>
    <x v="5"/>
    <d v="1899-12-30T00:00:03"/>
    <n v="9.7E-5"/>
    <s v="passage possible"/>
    <s v="Commune de ramassage"/>
    <n v="503"/>
  </r>
  <r>
    <n v="2899"/>
    <n v="354017116483021"/>
    <s v="354017116483021-16 mars"/>
    <x v="2898"/>
    <d v="2022-03-16T10:39:46"/>
    <d v="2022-03-16T10:39:46"/>
    <s v="69178"/>
    <x v="2898"/>
    <x v="2898"/>
    <x v="3"/>
    <s v="Entree 69178"/>
    <s v="sortie 69178"/>
    <x v="8"/>
    <d v="1899-12-30T00:00:07"/>
    <n v="1.3100000000000001E-4"/>
    <s v="passage possible"/>
    <s v="Commune de ramassage"/>
    <n v="504"/>
  </r>
  <r>
    <n v="2900"/>
    <n v="354017116483021"/>
    <s v="354017116483021-16 mars"/>
    <x v="2899"/>
    <d v="2022-03-16T10:39:53"/>
    <d v="2022-03-16T10:39:53"/>
    <s v="69203"/>
    <x v="2899"/>
    <x v="2899"/>
    <x v="4"/>
    <s v="Entree 69203"/>
    <s v="Entree 69203"/>
    <x v="5"/>
    <d v="1899-12-30T00:00:01"/>
    <n v="7.4999999999999993E-5"/>
    <s v="passage possible"/>
    <s v="Commune de ramassage"/>
    <n v="505"/>
  </r>
  <r>
    <n v="2901"/>
    <n v="354017116483021"/>
    <s v="354017116483021-16 mars"/>
    <x v="2900"/>
    <d v="2022-03-16T10:39:54"/>
    <d v="2022-03-16T10:39:54"/>
    <s v="69203"/>
    <x v="2900"/>
    <x v="2900"/>
    <x v="4"/>
    <s v="Dans 69203"/>
    <s v=""/>
    <x v="5"/>
    <d v="1899-12-30T00:00:02"/>
    <n v="-9.9999999999999995E-7"/>
    <s v="passage possible"/>
    <s v="Commune de ramassage"/>
    <n v="506"/>
  </r>
  <r>
    <n v="2902"/>
    <n v="354017116483021"/>
    <s v="354017116483021-16 mars"/>
    <x v="2901"/>
    <d v="2022-03-16T10:39:56"/>
    <d v="2022-03-16T10:39:56"/>
    <s v="69203"/>
    <x v="2901"/>
    <x v="2901"/>
    <x v="5"/>
    <s v="Dans 69203"/>
    <s v="sortie 69203"/>
    <x v="24"/>
    <d v="1899-12-30T00:00:03"/>
    <n v="-7.8999999999999996E-5"/>
    <s v="passage possible"/>
    <s v="Commune de ramassage"/>
    <n v="507"/>
  </r>
  <r>
    <n v="2903"/>
    <n v="354017116483021"/>
    <s v="354017116483021-16 mars"/>
    <x v="2902"/>
    <d v="2022-03-16T10:39:59"/>
    <d v="2022-03-16T10:39:59"/>
    <s v="69178"/>
    <x v="2902"/>
    <x v="2902"/>
    <x v="2"/>
    <s v="Entree 69178"/>
    <s v="Entree 69178"/>
    <x v="36"/>
    <d v="1899-12-30T00:00:13"/>
    <n v="-2.5300000000000002E-4"/>
    <s v="passage possible"/>
    <s v="Commune de ramassage"/>
    <n v="508"/>
  </r>
  <r>
    <n v="2904"/>
    <n v="354017116483021"/>
    <s v="354017116483021-16 mars"/>
    <x v="2903"/>
    <d v="2022-03-16T10:40:12"/>
    <d v="2022-03-16T10:40:12"/>
    <s v="69178"/>
    <x v="2903"/>
    <x v="2903"/>
    <x v="2"/>
    <s v="Dans 69178"/>
    <s v=""/>
    <x v="3"/>
    <d v="1899-12-30T00:01:39"/>
    <n v="-4.3199999999999998E-4"/>
    <s v="passage possible"/>
    <s v="Commune de ramassage"/>
    <n v="509"/>
  </r>
  <r>
    <n v="2905"/>
    <n v="354017116483021"/>
    <s v="354017116483021-16 mars"/>
    <x v="2904"/>
    <d v="2022-03-16T10:41:51"/>
    <d v="2022-03-16T10:41:51"/>
    <s v="69178"/>
    <x v="2904"/>
    <x v="2904"/>
    <x v="2"/>
    <s v="Dans 69178"/>
    <s v=""/>
    <x v="31"/>
    <d v="1899-12-30T00:00:02"/>
    <n v="-4.0000000000000003E-5"/>
    <s v="ramassage possible"/>
    <s v="Commune de ramassage"/>
    <n v="510"/>
  </r>
  <r>
    <n v="2906"/>
    <n v="354017116483021"/>
    <s v="354017116483021-16 mars"/>
    <x v="2905"/>
    <d v="2022-03-16T10:41:53"/>
    <d v="2022-03-16T10:41:53"/>
    <s v="69178"/>
    <x v="2905"/>
    <x v="2905"/>
    <x v="2"/>
    <s v="Dans 69178"/>
    <s v=""/>
    <x v="2"/>
    <d v="1899-12-30T00:00:19"/>
    <n v="3.9999999999999998E-6"/>
    <s v="ramassage possible"/>
    <s v="Commune de ramassage"/>
    <n v="511"/>
  </r>
  <r>
    <n v="2907"/>
    <n v="354017116483021"/>
    <s v="354017116483021-16 mars"/>
    <x v="2906"/>
    <d v="2022-03-16T10:42:12"/>
    <d v="2022-03-16T10:42:12"/>
    <s v="69178"/>
    <x v="2906"/>
    <x v="2906"/>
    <x v="2"/>
    <s v="Dans 69178"/>
    <s v=""/>
    <x v="31"/>
    <d v="1899-12-30T00:01:28"/>
    <n v="1.9799999999999999E-4"/>
    <s v="ramassage possible"/>
    <s v="Commune de ramassage"/>
    <n v="512"/>
  </r>
  <r>
    <n v="2908"/>
    <n v="354017116483021"/>
    <s v="354017116483021-16 mars"/>
    <x v="2907"/>
    <d v="2022-03-16T10:43:40"/>
    <d v="2022-03-16T10:43:40"/>
    <s v="69178"/>
    <x v="2907"/>
    <x v="2907"/>
    <x v="2"/>
    <s v="Dans 69178"/>
    <s v=""/>
    <x v="2"/>
    <d v="1899-12-30T00:00:15"/>
    <n v="9.2999999999999997E-5"/>
    <s v="ramassage possible"/>
    <s v="Commune de ramassage"/>
    <n v="513"/>
  </r>
  <r>
    <n v="2909"/>
    <n v="354017116483021"/>
    <s v="354017116483021-16 mars"/>
    <x v="2908"/>
    <d v="2022-03-16T10:43:55"/>
    <d v="2022-03-16T10:43:55"/>
    <s v="69178"/>
    <x v="2908"/>
    <x v="2908"/>
    <x v="2"/>
    <s v="Dans 69178"/>
    <s v=""/>
    <x v="0"/>
    <d v="1899-12-30T00:00:09"/>
    <n v="6.8999999999999997E-5"/>
    <s v="ramassage possible"/>
    <s v="Commune de passage"/>
    <n v="514"/>
  </r>
  <r>
    <n v="2910"/>
    <n v="354017116483021"/>
    <s v="354017116483021-16 mars"/>
    <x v="2909"/>
    <d v="2022-03-16T10:44:04"/>
    <d v="2022-03-16T10:44:04"/>
    <s v="69178"/>
    <x v="2909"/>
    <x v="2909"/>
    <x v="3"/>
    <s v="Dans 69178"/>
    <s v="sortie 69178"/>
    <x v="0"/>
    <d v="1899-12-30T00:00:55"/>
    <n v="1.1E-4"/>
    <s v="ramassage possible"/>
    <s v="Commune de passage"/>
    <n v="515"/>
  </r>
  <r>
    <n v="2911"/>
    <n v="354017116483021"/>
    <s v="354017116483021-16 mars"/>
    <x v="2910"/>
    <d v="2022-03-16T10:44:59"/>
    <d v="2022-03-16T10:44:59"/>
    <s v="69201"/>
    <x v="2910"/>
    <x v="2910"/>
    <x v="0"/>
    <s v="Entree 69201"/>
    <s v="Entree 69201"/>
    <x v="2"/>
    <d v="1899-12-30T00:00:06"/>
    <n v="-1.4899999999999999E-4"/>
    <s v="ramassage possible"/>
    <s v="Commune de ramassage"/>
    <n v="516"/>
  </r>
  <r>
    <n v="2912"/>
    <n v="354017116483021"/>
    <s v="354017116483021-16 mars"/>
    <x v="2911"/>
    <d v="2022-03-16T10:45:05"/>
    <d v="2022-03-16T10:45:05"/>
    <s v="69201"/>
    <x v="2911"/>
    <x v="2911"/>
    <x v="0"/>
    <s v="Dans 69201"/>
    <s v=""/>
    <x v="31"/>
    <d v="1899-12-30T00:01:07"/>
    <n v="-5.7600000000000001E-4"/>
    <s v="ramassage possible"/>
    <s v="Commune de ramassage"/>
    <n v="517"/>
  </r>
  <r>
    <n v="2913"/>
    <n v="354017116483021"/>
    <s v="354017116483021-16 mars"/>
    <x v="2912"/>
    <d v="2022-03-16T10:46:12"/>
    <d v="2022-03-16T10:46:12"/>
    <s v="69201"/>
    <x v="2912"/>
    <x v="2912"/>
    <x v="0"/>
    <s v="Dans 69201"/>
    <s v=""/>
    <x v="0"/>
    <d v="1899-12-30T00:00:05"/>
    <n v="-2.5500000000000002E-4"/>
    <s v="ramassage possible"/>
    <s v="Commune de passage"/>
    <n v="518"/>
  </r>
  <r>
    <n v="2914"/>
    <n v="354017116483021"/>
    <s v="354017116483021-16 mars"/>
    <x v="2913"/>
    <d v="2022-03-16T10:46:17"/>
    <d v="2022-03-16T10:46:17"/>
    <s v="69201"/>
    <x v="2913"/>
    <x v="2913"/>
    <x v="1"/>
    <s v="Dans 69201"/>
    <s v="sortie 69201"/>
    <x v="48"/>
    <d v="1899-12-30T00:01:07"/>
    <n v="-2.34E-4"/>
    <s v="passage possible"/>
    <s v="Commune de ramassage"/>
    <n v="519"/>
  </r>
  <r>
    <n v="2915"/>
    <n v="354017116483021"/>
    <s v="354017116483021-16 mars"/>
    <x v="2914"/>
    <d v="2022-03-16T10:47:24"/>
    <d v="2022-03-16T10:47:24"/>
    <s v="69178"/>
    <x v="2914"/>
    <x v="2914"/>
    <x v="2"/>
    <s v="Entree 69178"/>
    <s v="Entree 69178"/>
    <x v="0"/>
    <d v="1899-12-30T00:01:28"/>
    <n v="-1.0150000000000001E-3"/>
    <s v="ramassage possible"/>
    <s v="Commune de passage"/>
    <n v="520"/>
  </r>
  <r>
    <n v="2916"/>
    <n v="354017116483021"/>
    <s v="354017116483021-16 mars"/>
    <x v="2915"/>
    <d v="2022-03-16T10:48:52"/>
    <d v="2022-03-16T10:48:52"/>
    <s v="69178"/>
    <x v="2915"/>
    <x v="2915"/>
    <x v="2"/>
    <s v="Dans 69178"/>
    <s v=""/>
    <x v="46"/>
    <d v="1899-12-30T00:01:14"/>
    <n v="-5.5000000000000003E-4"/>
    <s v="ramassage possible"/>
    <s v="Commune de ramassage"/>
    <n v="521"/>
  </r>
  <r>
    <n v="2917"/>
    <n v="354017116483021"/>
    <s v="354017116483021-16 mars"/>
    <x v="2916"/>
    <d v="2022-03-16T10:50:06"/>
    <d v="2022-03-16T10:50:06"/>
    <s v="69178"/>
    <x v="2916"/>
    <x v="2916"/>
    <x v="2"/>
    <s v="Dans 69178"/>
    <s v=""/>
    <x v="0"/>
    <d v="1899-12-30T00:01:26"/>
    <n v="-7.2800000000000002E-4"/>
    <s v="ramassage possible"/>
    <s v="Commune de passage"/>
    <n v="522"/>
  </r>
  <r>
    <n v="2918"/>
    <n v="354017116483021"/>
    <s v="354017116483021-16 mars"/>
    <x v="2917"/>
    <d v="2022-03-16T10:51:32"/>
    <d v="2022-03-16T10:51:32"/>
    <s v="69178"/>
    <x v="2917"/>
    <x v="2917"/>
    <x v="2"/>
    <s v="Dans 69178"/>
    <s v=""/>
    <x v="7"/>
    <d v="1899-12-30T00:00:32"/>
    <n v="3.5500000000000001E-4"/>
    <s v="passage possible"/>
    <s v="Commune de ramassage"/>
    <n v="523"/>
  </r>
  <r>
    <n v="2919"/>
    <n v="354017116483021"/>
    <s v="354017116483021-16 mars"/>
    <x v="2918"/>
    <d v="2022-03-16T10:52:04"/>
    <d v="2022-03-16T10:52:04"/>
    <s v="69178"/>
    <x v="2918"/>
    <x v="2918"/>
    <x v="2"/>
    <s v="Dans 69178"/>
    <s v=""/>
    <x v="31"/>
    <d v="1899-12-30T00:00:02"/>
    <n v="3.0000000000000001E-5"/>
    <s v="ramassage possible"/>
    <s v="Commune de ramassage"/>
    <n v="524"/>
  </r>
  <r>
    <n v="2920"/>
    <n v="354017116483021"/>
    <s v="354017116483021-16 mars"/>
    <x v="2919"/>
    <d v="2022-03-16T10:52:06"/>
    <d v="2022-03-16T10:52:06"/>
    <s v="69178"/>
    <x v="2919"/>
    <x v="2919"/>
    <x v="2"/>
    <s v="Dans 69178"/>
    <s v=""/>
    <x v="2"/>
    <d v="1899-12-30T00:00:07"/>
    <n v="5.0000000000000004E-6"/>
    <s v="ramassage possible"/>
    <s v="Commune de ramassage"/>
    <n v="525"/>
  </r>
  <r>
    <n v="2921"/>
    <n v="354017116483021"/>
    <s v="354017116483021-16 mars"/>
    <x v="2920"/>
    <d v="2022-03-16T10:52:13"/>
    <d v="2022-03-16T10:52:13"/>
    <s v="69178"/>
    <x v="2920"/>
    <x v="2920"/>
    <x v="2"/>
    <s v="Dans 69178"/>
    <s v=""/>
    <x v="1"/>
    <d v="1899-12-30T00:00:10"/>
    <n v="-8.7999999999999998E-5"/>
    <s v="ramassage possible"/>
    <s v="Commune de ramassage"/>
    <n v="526"/>
  </r>
  <r>
    <n v="2922"/>
    <n v="354017116483021"/>
    <s v="354017116483021-16 mars"/>
    <x v="2921"/>
    <d v="2022-03-16T10:52:23"/>
    <d v="2022-03-16T10:52:23"/>
    <s v="69178"/>
    <x v="2921"/>
    <x v="2921"/>
    <x v="2"/>
    <s v="Dans 69178"/>
    <s v=""/>
    <x v="2"/>
    <d v="1899-12-30T00:00:12"/>
    <n v="-1.5E-5"/>
    <s v="ramassage possible"/>
    <s v="Commune de ramassage"/>
    <n v="527"/>
  </r>
  <r>
    <n v="2923"/>
    <n v="354017116483021"/>
    <s v="354017116483021-16 mars"/>
    <x v="2922"/>
    <d v="2022-03-16T10:52:35"/>
    <d v="2022-03-16T10:52:35"/>
    <s v="69178"/>
    <x v="2922"/>
    <x v="2922"/>
    <x v="2"/>
    <s v="Dans 69178"/>
    <s v=""/>
    <x v="1"/>
    <d v="1899-12-30T00:01:49"/>
    <n v="-4.5199999999999998E-4"/>
    <s v="ramassage possible"/>
    <s v="Commune de ramassage"/>
    <n v="528"/>
  </r>
  <r>
    <n v="2924"/>
    <n v="354017116483021"/>
    <s v="354017116483021-16 mars"/>
    <x v="2923"/>
    <d v="2022-03-16T10:54:24"/>
    <d v="2022-03-16T10:54:24"/>
    <s v="69178"/>
    <x v="2923"/>
    <x v="2923"/>
    <x v="2"/>
    <s v="Dans 69178"/>
    <s v=""/>
    <x v="0"/>
    <d v="1899-12-30T00:00:19"/>
    <n v="7.7000000000000001E-5"/>
    <s v="ramassage possible"/>
    <s v="Commune de passage"/>
    <n v="529"/>
  </r>
  <r>
    <n v="2925"/>
    <n v="354017116483021"/>
    <s v="354017116483021-16 mars"/>
    <x v="2924"/>
    <d v="2022-03-16T10:54:43"/>
    <d v="2022-03-16T10:54:43"/>
    <s v="69178"/>
    <x v="2924"/>
    <x v="2924"/>
    <x v="2"/>
    <s v="Dans 69178"/>
    <s v=""/>
    <x v="0"/>
    <d v="1899-12-30T00:00:35"/>
    <n v="0"/>
    <s v="ramassage possible"/>
    <s v="Commune de passage"/>
    <n v="530"/>
  </r>
  <r>
    <n v="2926"/>
    <n v="354017116483021"/>
    <s v="354017116483021-16 mars"/>
    <x v="2925"/>
    <d v="2022-03-16T10:55:18"/>
    <d v="2022-03-16T10:55:18"/>
    <s v="69178"/>
    <x v="2925"/>
    <x v="2925"/>
    <x v="2"/>
    <s v="Dans 69178"/>
    <s v=""/>
    <x v="46"/>
    <d v="1899-12-30T00:00:07"/>
    <n v="-4.3999999999999999E-5"/>
    <s v="ramassage possible"/>
    <s v="Commune de ramassage"/>
    <n v="531"/>
  </r>
  <r>
    <n v="2927"/>
    <n v="354017116483021"/>
    <s v="354017116483021-16 mars"/>
    <x v="2926"/>
    <d v="2022-03-16T10:55:25"/>
    <d v="2022-03-16T10:55:25"/>
    <s v="69178"/>
    <x v="2926"/>
    <x v="2926"/>
    <x v="2"/>
    <s v="Dans 69178"/>
    <s v=""/>
    <x v="46"/>
    <d v="1899-12-30T00:00:03"/>
    <n v="-6.6000000000000005E-5"/>
    <s v="ramassage possible"/>
    <s v="Commune de ramassage"/>
    <n v="532"/>
  </r>
  <r>
    <n v="2928"/>
    <n v="354017116483021"/>
    <s v="354017116483021-16 mars"/>
    <x v="2927"/>
    <d v="2022-03-16T10:55:28"/>
    <d v="2022-03-16T10:55:28"/>
    <s v="69178"/>
    <x v="2927"/>
    <x v="2927"/>
    <x v="2"/>
    <s v="Dans 69178"/>
    <s v=""/>
    <x v="1"/>
    <d v="1899-12-30T00:01:19"/>
    <n v="-1.3370000000000001E-3"/>
    <s v="ramassage possible"/>
    <s v="Commune de ramassage"/>
    <n v="533"/>
  </r>
  <r>
    <n v="2929"/>
    <n v="354017116483021"/>
    <s v="354017116483021-16 mars"/>
    <x v="2928"/>
    <d v="2022-03-16T10:56:47"/>
    <d v="2022-03-16T10:56:47"/>
    <s v="69178"/>
    <x v="2928"/>
    <x v="2928"/>
    <x v="2"/>
    <s v="Dans 69178"/>
    <s v=""/>
    <x v="36"/>
    <d v="1899-12-30T00:01:39"/>
    <n v="-1.853E-3"/>
    <s v="passage possible"/>
    <s v="Commune de ramassage"/>
    <n v="534"/>
  </r>
  <r>
    <n v="2930"/>
    <n v="354017116483021"/>
    <s v="354017116483021-16 mars"/>
    <x v="2929"/>
    <d v="2022-03-16T10:58:26"/>
    <d v="2022-03-16T10:58:26"/>
    <s v="69178"/>
    <x v="2929"/>
    <x v="2929"/>
    <x v="2"/>
    <s v="Dans 69178"/>
    <s v=""/>
    <x v="0"/>
    <d v="1899-12-30T00:00:07"/>
    <n v="-4.8999999999999998E-5"/>
    <s v="ramassage possible"/>
    <s v="Commune de passage"/>
    <n v="535"/>
  </r>
  <r>
    <n v="2931"/>
    <n v="354017116483021"/>
    <s v="354017116483021-16 mars"/>
    <x v="2930"/>
    <d v="2022-03-16T10:58:33"/>
    <d v="2022-03-16T10:58:33"/>
    <s v="69178"/>
    <x v="2930"/>
    <x v="2930"/>
    <x v="2"/>
    <s v="Dans 69178"/>
    <s v=""/>
    <x v="46"/>
    <d v="1899-12-30T00:00:10"/>
    <n v="-2.5000000000000001E-4"/>
    <s v="ramassage possible"/>
    <s v="Commune de ramassage"/>
    <n v="536"/>
  </r>
  <r>
    <n v="2932"/>
    <n v="354017116483021"/>
    <s v="354017116483021-16 mars"/>
    <x v="2931"/>
    <d v="2022-03-16T10:58:43"/>
    <d v="2022-03-16T10:58:43"/>
    <s v="69178"/>
    <x v="2931"/>
    <x v="2931"/>
    <x v="2"/>
    <s v="Dans 69178"/>
    <s v=""/>
    <x v="31"/>
    <d v="1899-12-30T00:01:41"/>
    <n v="-2.0330000000000001E-3"/>
    <s v="ramassage possible"/>
    <s v="Commune de ramassage"/>
    <n v="537"/>
  </r>
  <r>
    <n v="2933"/>
    <n v="354017116483021"/>
    <s v="354017116483021-16 mars"/>
    <x v="2932"/>
    <d v="2022-03-16T11:00:24"/>
    <d v="2022-03-16T11:00:24"/>
    <s v="69178"/>
    <x v="2932"/>
    <x v="2932"/>
    <x v="2"/>
    <s v="Dans 69178"/>
    <s v=""/>
    <x v="50"/>
    <d v="1899-12-30T00:00:08"/>
    <n v="-2.6699999999999998E-4"/>
    <s v="passage possible"/>
    <s v="Commune de ramassage"/>
    <n v="538"/>
  </r>
  <r>
    <n v="2934"/>
    <n v="354017116483021"/>
    <s v="354017116483021-16 mars"/>
    <x v="2933"/>
    <d v="2022-03-16T11:00:32"/>
    <d v="2022-03-16T11:00:32"/>
    <s v="69178"/>
    <x v="2933"/>
    <x v="2933"/>
    <x v="2"/>
    <s v="Dans 69178"/>
    <s v=""/>
    <x v="31"/>
    <d v="1899-12-30T00:00:04"/>
    <n v="4.1999999999999998E-5"/>
    <s v="ramassage possible"/>
    <s v="Commune de ramassage"/>
    <n v="539"/>
  </r>
  <r>
    <n v="2935"/>
    <n v="354017116483021"/>
    <s v="354017116483021-16 mars"/>
    <x v="2934"/>
    <d v="2022-03-16T11:00:36"/>
    <d v="2022-03-16T11:00:36"/>
    <s v="69178"/>
    <x v="2934"/>
    <x v="2934"/>
    <x v="2"/>
    <s v="Dans 69178"/>
    <s v=""/>
    <x v="2"/>
    <d v="1899-12-30T00:00:02"/>
    <n v="4.3000000000000002E-5"/>
    <s v="ramassage possible"/>
    <s v="Commune de ramassage"/>
    <n v="540"/>
  </r>
  <r>
    <n v="2936"/>
    <n v="354017116483021"/>
    <s v="354017116483021-16 mars"/>
    <x v="2935"/>
    <d v="2022-03-16T11:00:38"/>
    <d v="2022-03-16T11:00:38"/>
    <s v="69178"/>
    <x v="2935"/>
    <x v="2935"/>
    <x v="2"/>
    <s v="Dans 69178"/>
    <s v=""/>
    <x v="46"/>
    <d v="1899-12-30T00:00:02"/>
    <n v="1.5E-5"/>
    <s v="ramassage possible"/>
    <s v="Commune de ramassage"/>
    <n v="541"/>
  </r>
  <r>
    <n v="2937"/>
    <n v="354017116483021"/>
    <s v="354017116483021-16 mars"/>
    <x v="2936"/>
    <d v="2022-03-16T11:00:40"/>
    <d v="2022-03-16T11:00:40"/>
    <s v="69178"/>
    <x v="2936"/>
    <x v="2936"/>
    <x v="2"/>
    <s v="Dans 69178"/>
    <s v=""/>
    <x v="46"/>
    <d v="1899-12-30T00:00:17"/>
    <n v="-2.5999999999999998E-5"/>
    <s v="ramassage possible"/>
    <s v="Commune de ramassage"/>
    <n v="542"/>
  </r>
  <r>
    <n v="2938"/>
    <n v="354017116483021"/>
    <s v="354017116483021-16 mars"/>
    <x v="2937"/>
    <d v="2022-03-16T11:00:57"/>
    <d v="2022-03-16T11:00:57"/>
    <s v="69178"/>
    <x v="2937"/>
    <x v="2937"/>
    <x v="2"/>
    <s v="Dans 69178"/>
    <s v=""/>
    <x v="1"/>
    <d v="1899-12-30T00:00:19"/>
    <n v="-5.8200000000000005E-4"/>
    <s v="ramassage possible"/>
    <s v="Commune de ramassage"/>
    <n v="543"/>
  </r>
  <r>
    <n v="2939"/>
    <n v="354017116483021"/>
    <s v="354017116483021-16 mars"/>
    <x v="2938"/>
    <d v="2022-03-16T11:01:16"/>
    <d v="2022-03-16T11:01:16"/>
    <s v="69178"/>
    <x v="2938"/>
    <x v="2938"/>
    <x v="2"/>
    <s v="Dans 69178"/>
    <s v=""/>
    <x v="51"/>
    <d v="1899-12-30T00:00:17"/>
    <n v="-5.8200000000000005E-4"/>
    <s v="passage possible"/>
    <s v="Commune de ramassage"/>
    <n v="544"/>
  </r>
  <r>
    <n v="2940"/>
    <n v="354017116483021"/>
    <s v="354017116483021-16 mars"/>
    <x v="2939"/>
    <d v="2022-03-16T11:01:33"/>
    <d v="2022-03-16T11:01:33"/>
    <s v="69178"/>
    <x v="2939"/>
    <x v="2939"/>
    <x v="2"/>
    <s v="Dans 69178"/>
    <s v=""/>
    <x v="26"/>
    <d v="1899-12-30T00:00:02"/>
    <n v="6.8999999999999997E-5"/>
    <s v="passage possible"/>
    <s v="Commune de ramassage"/>
    <n v="545"/>
  </r>
  <r>
    <n v="2941"/>
    <n v="354017116483021"/>
    <s v="354017116483021-16 mars"/>
    <x v="2940"/>
    <d v="2022-03-16T11:01:35"/>
    <d v="2022-03-16T11:01:35"/>
    <s v="69178"/>
    <x v="2940"/>
    <x v="2940"/>
    <x v="2"/>
    <s v="Dans 69178"/>
    <s v=""/>
    <x v="6"/>
    <d v="1899-12-30T00:00:04"/>
    <n v="1.7799999999999999E-4"/>
    <s v="passage possible"/>
    <s v="Commune de ramassage"/>
    <n v="546"/>
  </r>
  <r>
    <n v="2942"/>
    <n v="354017116483021"/>
    <s v="354017116483021-16 mars"/>
    <x v="2941"/>
    <d v="2022-03-16T11:01:39"/>
    <d v="2022-03-16T11:01:39"/>
    <s v="69178"/>
    <x v="2941"/>
    <x v="2941"/>
    <x v="2"/>
    <s v="Dans 69178"/>
    <s v=""/>
    <x v="25"/>
    <d v="1899-12-30T00:00:15"/>
    <n v="7.9699999999999997E-4"/>
    <s v="passage possible"/>
    <s v="Commune de ramassage"/>
    <n v="547"/>
  </r>
  <r>
    <n v="2943"/>
    <n v="354017116483021"/>
    <s v="354017116483021-16 mars"/>
    <x v="2942"/>
    <d v="2022-03-16T11:01:54"/>
    <d v="2022-03-16T11:01:54"/>
    <s v="69178"/>
    <x v="2942"/>
    <x v="2942"/>
    <x v="2"/>
    <s v="Dans 69178"/>
    <s v=""/>
    <x v="6"/>
    <d v="1899-12-30T00:00:05"/>
    <n v="6.9999999999999994E-5"/>
    <s v="passage possible"/>
    <s v="Commune de ramassage"/>
    <n v="548"/>
  </r>
  <r>
    <n v="2944"/>
    <n v="354017116483021"/>
    <s v="354017116483021-16 mars"/>
    <x v="2943"/>
    <d v="2022-03-16T11:01:59"/>
    <d v="2022-03-16T11:01:59"/>
    <s v="69178"/>
    <x v="2943"/>
    <x v="2943"/>
    <x v="2"/>
    <s v="Dans 69178"/>
    <s v=""/>
    <x v="26"/>
    <d v="1899-12-30T00:00:04"/>
    <n v="1.2300000000000001E-4"/>
    <s v="passage possible"/>
    <s v="Commune de ramassage"/>
    <n v="549"/>
  </r>
  <r>
    <n v="2945"/>
    <n v="354017116483021"/>
    <s v="354017116483021-16 mars"/>
    <x v="2944"/>
    <d v="2022-03-16T11:02:03"/>
    <d v="2022-03-16T11:02:03"/>
    <s v="69178"/>
    <x v="2944"/>
    <x v="2944"/>
    <x v="2"/>
    <s v="Dans 69178"/>
    <s v=""/>
    <x v="49"/>
    <d v="1899-12-30T00:00:04"/>
    <n v="1.7200000000000001E-4"/>
    <s v="passage possible"/>
    <s v="Commune de ramassage"/>
    <n v="550"/>
  </r>
  <r>
    <n v="2946"/>
    <n v="354017116483021"/>
    <s v="354017116483021-16 mars"/>
    <x v="2945"/>
    <d v="2022-03-16T11:02:07"/>
    <d v="2022-03-16T11:02:07"/>
    <s v="69178"/>
    <x v="2945"/>
    <x v="2945"/>
    <x v="2"/>
    <s v="Dans 69178"/>
    <s v=""/>
    <x v="26"/>
    <d v="1899-12-30T00:00:48"/>
    <n v="8.2600000000000002E-4"/>
    <s v="passage possible"/>
    <s v="Commune de ramassage"/>
    <n v="551"/>
  </r>
  <r>
    <n v="2947"/>
    <n v="354017116483021"/>
    <s v="354017116483021-16 mars"/>
    <x v="2946"/>
    <d v="2022-03-16T11:02:55"/>
    <d v="2022-03-16T11:02:55"/>
    <s v="69178"/>
    <x v="2946"/>
    <x v="2946"/>
    <x v="2"/>
    <s v="Dans 69178"/>
    <s v=""/>
    <x v="23"/>
    <d v="1899-12-30T00:00:08"/>
    <n v="2.2900000000000001E-4"/>
    <s v="passage possible"/>
    <s v="Commune de ramassage"/>
    <n v="552"/>
  </r>
  <r>
    <n v="2948"/>
    <n v="354017116483021"/>
    <s v="354017116483021-16 mars"/>
    <x v="2947"/>
    <d v="2022-03-16T11:03:03"/>
    <d v="2022-03-16T11:03:03"/>
    <s v="69178"/>
    <x v="2947"/>
    <x v="2947"/>
    <x v="2"/>
    <s v="Dans 69178"/>
    <s v=""/>
    <x v="2"/>
    <d v="1899-12-30T00:00:01"/>
    <n v="6.0000000000000002E-6"/>
    <s v="ramassage possible"/>
    <s v="Commune de ramassage"/>
    <n v="553"/>
  </r>
  <r>
    <n v="2949"/>
    <n v="354017116483021"/>
    <s v="354017116483021-16 mars"/>
    <x v="2948"/>
    <d v="2022-03-16T11:03:04"/>
    <d v="2022-03-16T11:03:04"/>
    <s v="69178"/>
    <x v="2948"/>
    <x v="2948"/>
    <x v="2"/>
    <s v="Dans 69178"/>
    <s v=""/>
    <x v="46"/>
    <d v="1899-12-30T00:00:01"/>
    <n v="4.1999999999999998E-5"/>
    <s v="ramassage possible"/>
    <s v="Commune de ramassage"/>
    <n v="554"/>
  </r>
  <r>
    <n v="2950"/>
    <n v="354017116483021"/>
    <s v="354017116483021-16 mars"/>
    <x v="2949"/>
    <d v="2022-03-16T11:03:05"/>
    <d v="2022-03-16T11:03:05"/>
    <s v="69178"/>
    <x v="2949"/>
    <x v="2949"/>
    <x v="2"/>
    <s v="Dans 69178"/>
    <s v=""/>
    <x v="46"/>
    <d v="1899-12-30T00:00:29"/>
    <n v="-5.5000000000000002E-5"/>
    <s v="ramassage possible"/>
    <s v="Commune de ramassage"/>
    <n v="555"/>
  </r>
  <r>
    <n v="2951"/>
    <n v="354017116483021"/>
    <s v="354017116483021-16 mars"/>
    <x v="2950"/>
    <d v="2022-03-16T11:03:34"/>
    <d v="2022-03-16T11:03:34"/>
    <s v="69178"/>
    <x v="2950"/>
    <x v="2950"/>
    <x v="2"/>
    <s v="Dans 69178"/>
    <s v=""/>
    <x v="2"/>
    <d v="1899-12-30T00:00:34"/>
    <n v="-7.7000000000000001E-5"/>
    <s v="ramassage possible"/>
    <s v="Commune de ramassage"/>
    <n v="556"/>
  </r>
  <r>
    <n v="2952"/>
    <n v="354017116483021"/>
    <s v="354017116483021-16 mars"/>
    <x v="2951"/>
    <d v="2022-03-16T11:04:08"/>
    <d v="2022-03-16T11:04:08"/>
    <s v="69178"/>
    <x v="2951"/>
    <x v="2951"/>
    <x v="2"/>
    <s v="Dans 69178"/>
    <s v=""/>
    <x v="2"/>
    <d v="1899-12-30T00:00:37"/>
    <n v="0"/>
    <s v="ramassage possible"/>
    <s v="Commune de ramassage"/>
    <n v="557"/>
  </r>
  <r>
    <n v="2953"/>
    <n v="354017116483021"/>
    <s v="354017116483021-16 mars"/>
    <x v="2952"/>
    <d v="2022-03-16T11:04:45"/>
    <d v="2022-03-16T11:04:45"/>
    <s v="69178"/>
    <x v="2952"/>
    <x v="2952"/>
    <x v="2"/>
    <s v="Dans 69178"/>
    <s v=""/>
    <x v="0"/>
    <d v="1899-12-30T00:00:31"/>
    <n v="-1.1950000000000001E-3"/>
    <s v="ramassage possible"/>
    <s v="Commune de passage"/>
    <n v="558"/>
  </r>
  <r>
    <n v="2954"/>
    <n v="354017116483021"/>
    <s v="354017116483021-16 mars"/>
    <x v="2953"/>
    <d v="2022-03-16T11:05:16"/>
    <d v="2022-03-16T11:05:16"/>
    <s v="69178"/>
    <x v="2953"/>
    <x v="2953"/>
    <x v="2"/>
    <s v="Dans 69178"/>
    <s v=""/>
    <x v="23"/>
    <d v="1899-12-30T00:00:05"/>
    <n v="-7.4999999999999993E-5"/>
    <s v="passage possible"/>
    <s v="Commune de ramassage"/>
    <n v="559"/>
  </r>
  <r>
    <n v="2955"/>
    <n v="354017116483021"/>
    <s v="354017116483021-16 mars"/>
    <x v="2954"/>
    <d v="2022-03-16T11:05:21"/>
    <d v="2022-03-16T11:05:21"/>
    <s v="69178"/>
    <x v="2954"/>
    <x v="2954"/>
    <x v="2"/>
    <s v="Dans 69178"/>
    <s v=""/>
    <x v="6"/>
    <d v="1899-12-30T00:00:04"/>
    <n v="4.8999999999999998E-5"/>
    <s v="passage possible"/>
    <s v="Commune de ramassage"/>
    <n v="560"/>
  </r>
  <r>
    <n v="2956"/>
    <n v="354017116483021"/>
    <s v="354017116483021-16 mars"/>
    <x v="2955"/>
    <d v="2022-03-16T11:05:25"/>
    <d v="2022-03-16T11:05:25"/>
    <s v="69178"/>
    <x v="2955"/>
    <x v="2955"/>
    <x v="2"/>
    <s v="Dans 69178"/>
    <s v=""/>
    <x v="31"/>
    <d v="1899-12-30T00:00:02"/>
    <n v="6.3E-5"/>
    <s v="ramassage possible"/>
    <s v="Commune de ramassage"/>
    <n v="561"/>
  </r>
  <r>
    <n v="2957"/>
    <n v="354017116483021"/>
    <s v="354017116483021-16 mars"/>
    <x v="2956"/>
    <d v="2022-03-16T11:05:27"/>
    <d v="2022-03-16T11:05:27"/>
    <s v="69178"/>
    <x v="2956"/>
    <x v="2956"/>
    <x v="2"/>
    <s v="Dans 69178"/>
    <s v=""/>
    <x v="48"/>
    <d v="1899-12-30T00:01:06"/>
    <n v="2.813E-3"/>
    <s v="passage possible"/>
    <s v="Commune de ramassage"/>
    <n v="562"/>
  </r>
  <r>
    <n v="2958"/>
    <n v="354017116483021"/>
    <s v="354017116483021-16 mars"/>
    <x v="2957"/>
    <d v="2022-03-16T11:06:33"/>
    <d v="2022-03-16T11:06:33"/>
    <s v="69178"/>
    <x v="2957"/>
    <x v="2957"/>
    <x v="2"/>
    <s v="Dans 69178"/>
    <s v=""/>
    <x v="30"/>
    <d v="1899-12-30T00:00:16"/>
    <n v="9.4899999999999997E-4"/>
    <s v="passage possible"/>
    <s v="Commune de ramassage"/>
    <n v="563"/>
  </r>
  <r>
    <n v="2959"/>
    <n v="354017116483021"/>
    <s v="354017116483021-16 mars"/>
    <x v="2958"/>
    <d v="2022-03-16T11:06:49"/>
    <d v="2022-03-16T11:06:49"/>
    <s v="69178"/>
    <x v="2958"/>
    <x v="2958"/>
    <x v="2"/>
    <s v="Dans 69178"/>
    <s v=""/>
    <x v="9"/>
    <d v="1899-12-30T00:00:08"/>
    <n v="5.5599999999999996E-4"/>
    <s v="passage possible"/>
    <s v="Commune de ramassage"/>
    <n v="564"/>
  </r>
  <r>
    <n v="2960"/>
    <n v="354017116483021"/>
    <s v="354017116483021-16 mars"/>
    <x v="2959"/>
    <d v="2022-03-16T11:06:57"/>
    <d v="2022-03-16T11:06:57"/>
    <s v="69178"/>
    <x v="2959"/>
    <x v="2959"/>
    <x v="2"/>
    <s v="Dans 69178"/>
    <s v=""/>
    <x v="29"/>
    <d v="1899-12-30T00:00:09"/>
    <n v="2.24E-4"/>
    <s v="passage possible"/>
    <s v="Commune de ramassage"/>
    <n v="565"/>
  </r>
  <r>
    <n v="2961"/>
    <n v="354017116483021"/>
    <s v="354017116483021-16 mars"/>
    <x v="2960"/>
    <d v="2022-03-16T11:07:06"/>
    <d v="2022-03-16T11:07:06"/>
    <s v="69178"/>
    <x v="2960"/>
    <x v="2960"/>
    <x v="2"/>
    <s v="Dans 69178"/>
    <s v=""/>
    <x v="22"/>
    <d v="1899-12-30T00:01:08"/>
    <n v="2.5230000000000001E-3"/>
    <s v="passage possible"/>
    <s v="Commune de ramassage"/>
    <n v="566"/>
  </r>
  <r>
    <n v="2962"/>
    <n v="354017116483021"/>
    <s v="354017116483021-16 mars"/>
    <x v="2961"/>
    <d v="2022-03-16T11:08:14"/>
    <d v="2022-03-16T11:08:14"/>
    <s v="69178"/>
    <x v="2961"/>
    <x v="2961"/>
    <x v="2"/>
    <s v="Dans 69178"/>
    <s v=""/>
    <x v="3"/>
    <d v="1899-12-30T00:01:19"/>
    <n v="-3.6999999999999999E-4"/>
    <s v="passage possible"/>
    <s v="Commune de ramassage"/>
    <n v="567"/>
  </r>
  <r>
    <n v="2963"/>
    <n v="354017116483021"/>
    <s v="354017116483021-16 mars"/>
    <x v="2962"/>
    <d v="2022-03-16T11:09:33"/>
    <d v="2022-03-16T11:09:33"/>
    <s v="69178"/>
    <x v="2962"/>
    <x v="2962"/>
    <x v="2"/>
    <s v="Dans 69178"/>
    <s v=""/>
    <x v="0"/>
    <d v="1899-12-30T00:00:23"/>
    <n v="5.0000000000000002E-5"/>
    <s v="ramassage possible"/>
    <s v="Commune de passage"/>
    <n v="568"/>
  </r>
  <r>
    <n v="2964"/>
    <n v="354017116483021"/>
    <s v="354017116483021-16 mars"/>
    <x v="2963"/>
    <d v="2022-03-16T11:09:56"/>
    <d v="2022-03-16T11:09:56"/>
    <s v="69178"/>
    <x v="2963"/>
    <x v="2963"/>
    <x v="2"/>
    <s v="Dans 69178"/>
    <s v=""/>
    <x v="3"/>
    <d v="1899-12-30T00:00:38"/>
    <n v="3.48E-4"/>
    <s v="passage possible"/>
    <s v="Commune de ramassage"/>
    <n v="569"/>
  </r>
  <r>
    <n v="2965"/>
    <n v="354017116483021"/>
    <s v="354017116483021-16 mars"/>
    <x v="2964"/>
    <d v="2022-03-16T11:10:34"/>
    <d v="2022-03-16T11:10:34"/>
    <s v="69178"/>
    <x v="2964"/>
    <x v="2964"/>
    <x v="2"/>
    <s v="Dans 69178"/>
    <s v=""/>
    <x v="7"/>
    <d v="1899-12-30T00:00:52"/>
    <n v="-1.2800000000000001E-3"/>
    <s v="passage possible"/>
    <s v="Commune de ramassage"/>
    <n v="570"/>
  </r>
  <r>
    <n v="2966"/>
    <n v="354017116483021"/>
    <s v="354017116483021-16 mars"/>
    <x v="2965"/>
    <d v="2022-03-16T11:11:26"/>
    <d v="2022-03-16T11:11:26"/>
    <s v="69178"/>
    <x v="2965"/>
    <x v="2965"/>
    <x v="2"/>
    <s v="Dans 69178"/>
    <s v=""/>
    <x v="49"/>
    <d v="1899-12-30T00:00:53"/>
    <n v="-1.1379999999999999E-3"/>
    <s v="passage possible"/>
    <s v="Commune de ramassage"/>
    <n v="571"/>
  </r>
  <r>
    <n v="2967"/>
    <n v="354017116483021"/>
    <s v="354017116483021-16 mars"/>
    <x v="2966"/>
    <d v="2022-03-16T11:12:19"/>
    <d v="2022-03-16T11:12:19"/>
    <s v="69178"/>
    <x v="2966"/>
    <x v="2966"/>
    <x v="2"/>
    <s v="Dans 69178"/>
    <s v=""/>
    <x v="35"/>
    <d v="1899-12-30T00:00:11"/>
    <n v="-8.7000000000000001E-5"/>
    <s v="passage possible"/>
    <s v="Commune de ramassage"/>
    <n v="572"/>
  </r>
  <r>
    <n v="2968"/>
    <n v="354017116483021"/>
    <s v="354017116483021-16 mars"/>
    <x v="2967"/>
    <d v="2022-03-16T11:12:30"/>
    <d v="2022-03-16T11:12:30"/>
    <s v="69178"/>
    <x v="2967"/>
    <x v="2967"/>
    <x v="2"/>
    <s v="Dans 69178"/>
    <s v=""/>
    <x v="3"/>
    <d v="1899-12-30T00:00:14"/>
    <n v="2.8200000000000002E-4"/>
    <s v="passage possible"/>
    <s v="Commune de ramassage"/>
    <n v="573"/>
  </r>
  <r>
    <n v="2969"/>
    <n v="354017116483021"/>
    <s v="354017116483021-16 mars"/>
    <x v="2968"/>
    <d v="2022-03-16T11:12:44"/>
    <d v="2022-03-16T11:12:44"/>
    <s v="69178"/>
    <x v="2968"/>
    <x v="2968"/>
    <x v="2"/>
    <s v="Dans 69178"/>
    <s v=""/>
    <x v="1"/>
    <d v="1899-12-30T00:00:06"/>
    <n v="4.6999999999999997E-5"/>
    <s v="ramassage possible"/>
    <s v="Commune de ramassage"/>
    <n v="574"/>
  </r>
  <r>
    <n v="2970"/>
    <n v="354017116483021"/>
    <s v="354017116483021-16 mars"/>
    <x v="2969"/>
    <d v="2022-03-16T11:12:50"/>
    <d v="2022-03-16T11:12:50"/>
    <s v="69178"/>
    <x v="2969"/>
    <x v="2969"/>
    <x v="2"/>
    <s v="Dans 69178"/>
    <s v=""/>
    <x v="46"/>
    <d v="1899-12-30T00:00:08"/>
    <n v="-2.5000000000000001E-5"/>
    <s v="ramassage possible"/>
    <s v="Commune de ramassage"/>
    <n v="575"/>
  </r>
  <r>
    <n v="2971"/>
    <n v="354017116483021"/>
    <s v="354017116483021-16 mars"/>
    <x v="2970"/>
    <d v="2022-03-16T11:12:58"/>
    <d v="2022-03-16T11:12:58"/>
    <s v="69178"/>
    <x v="2970"/>
    <x v="2970"/>
    <x v="2"/>
    <s v="Dans 69178"/>
    <s v=""/>
    <x v="1"/>
    <d v="1899-12-30T00:00:58"/>
    <n v="3.0000000000000001E-6"/>
    <s v="ramassage possible"/>
    <s v="Commune de ramassage"/>
    <n v="576"/>
  </r>
  <r>
    <n v="2972"/>
    <n v="354017116483021"/>
    <s v="354017116483021-16 mars"/>
    <x v="2971"/>
    <d v="2022-03-16T11:13:56"/>
    <d v="2022-03-16T11:13:56"/>
    <s v="69178"/>
    <x v="2971"/>
    <x v="2971"/>
    <x v="2"/>
    <s v="Dans 69178"/>
    <s v=""/>
    <x v="0"/>
    <d v="1899-12-30T00:00:08"/>
    <n v="0"/>
    <s v="ramassage possible"/>
    <s v="Commune de passage"/>
    <n v="577"/>
  </r>
  <r>
    <n v="2973"/>
    <n v="354017116483021"/>
    <s v="354017116483021-16 mars"/>
    <x v="2972"/>
    <d v="2022-03-16T11:14:04"/>
    <d v="2022-03-16T11:14:04"/>
    <s v="69178"/>
    <x v="2972"/>
    <x v="2972"/>
    <x v="2"/>
    <s v="Dans 69178"/>
    <s v=""/>
    <x v="0"/>
    <d v="1899-12-30T00:00:16"/>
    <n v="-7.9999999999999996E-6"/>
    <s v="ramassage possible"/>
    <s v="Commune de passage"/>
    <n v="578"/>
  </r>
  <r>
    <n v="2974"/>
    <n v="354017116483021"/>
    <s v="354017116483021-16 mars"/>
    <x v="2973"/>
    <d v="2022-03-16T11:14:20"/>
    <d v="2022-03-16T11:14:20"/>
    <s v="69178"/>
    <x v="2973"/>
    <x v="2973"/>
    <x v="2"/>
    <s v="Dans 69178"/>
    <s v=""/>
    <x v="46"/>
    <d v="1899-12-30T00:00:07"/>
    <n v="1.5999999999999999E-5"/>
    <s v="ramassage possible"/>
    <s v="Commune de ramassage"/>
    <n v="579"/>
  </r>
  <r>
    <n v="2975"/>
    <n v="354017116483021"/>
    <s v="354017116483021-16 mars"/>
    <x v="2974"/>
    <d v="2022-03-16T11:14:27"/>
    <d v="2022-03-16T11:14:27"/>
    <s v="69178"/>
    <x v="2974"/>
    <x v="2974"/>
    <x v="2"/>
    <s v="Dans 69178"/>
    <s v=""/>
    <x v="46"/>
    <d v="1899-12-30T00:01:25"/>
    <n v="8.1499999999999997E-4"/>
    <s v="ramassage possible"/>
    <s v="Commune de ramassage"/>
    <n v="580"/>
  </r>
  <r>
    <n v="2976"/>
    <n v="354017116483021"/>
    <s v="354017116483021-16 mars"/>
    <x v="2975"/>
    <d v="2022-03-16T11:15:52"/>
    <d v="2022-03-16T11:15:52"/>
    <s v="69178"/>
    <x v="2975"/>
    <x v="2975"/>
    <x v="2"/>
    <s v="Dans 69178"/>
    <s v=""/>
    <x v="6"/>
    <d v="1899-12-30T00:00:03"/>
    <n v="-2.5999999999999998E-5"/>
    <s v="passage possible"/>
    <s v="Commune de ramassage"/>
    <n v="581"/>
  </r>
  <r>
    <n v="2977"/>
    <n v="354017116483021"/>
    <s v="354017116483021-16 mars"/>
    <x v="2976"/>
    <d v="2022-03-16T11:15:55"/>
    <d v="2022-03-16T11:15:55"/>
    <s v="69178"/>
    <x v="2976"/>
    <x v="2976"/>
    <x v="2"/>
    <s v="Dans 69178"/>
    <s v=""/>
    <x v="3"/>
    <d v="1899-12-30T00:00:01"/>
    <n v="-3.0000000000000001E-5"/>
    <s v="passage possible"/>
    <s v="Commune de ramassage"/>
    <n v="582"/>
  </r>
  <r>
    <n v="2978"/>
    <n v="354017116483021"/>
    <s v="354017116483021-16 mars"/>
    <x v="2977"/>
    <d v="2022-03-16T11:15:56"/>
    <d v="2022-03-16T11:15:56"/>
    <s v="69178"/>
    <x v="2977"/>
    <x v="2977"/>
    <x v="2"/>
    <s v="Dans 69178"/>
    <s v=""/>
    <x v="27"/>
    <d v="1899-12-30T00:00:47"/>
    <n v="-2.5999999999999998E-4"/>
    <s v="passage possible"/>
    <s v="Commune de ramassage"/>
    <n v="583"/>
  </r>
  <r>
    <n v="2979"/>
    <n v="354017116483021"/>
    <s v="354017116483021-16 mars"/>
    <x v="2978"/>
    <d v="2022-03-16T11:16:43"/>
    <d v="2022-03-16T11:16:43"/>
    <s v="69178"/>
    <x v="2978"/>
    <x v="2978"/>
    <x v="2"/>
    <s v="Dans 69178"/>
    <s v=""/>
    <x v="48"/>
    <d v="1899-12-30T00:00:15"/>
    <n v="-5.2400000000000005E-4"/>
    <s v="passage possible"/>
    <s v="Commune de ramassage"/>
    <n v="584"/>
  </r>
  <r>
    <n v="2980"/>
    <n v="354017116483021"/>
    <s v="354017116483021-16 mars"/>
    <x v="2979"/>
    <d v="2022-03-16T11:16:58"/>
    <d v="2022-03-16T11:16:58"/>
    <s v="69178"/>
    <x v="2979"/>
    <x v="2979"/>
    <x v="2"/>
    <s v="Dans 69178"/>
    <s v=""/>
    <x v="3"/>
    <d v="1899-12-30T00:00:02"/>
    <n v="1.7E-5"/>
    <s v="passage possible"/>
    <s v="Commune de ramassage"/>
    <n v="585"/>
  </r>
  <r>
    <n v="2981"/>
    <n v="354017116483021"/>
    <s v="354017116483021-16 mars"/>
    <x v="2980"/>
    <d v="2022-03-16T11:17:00"/>
    <d v="2022-03-16T11:17:00"/>
    <s v="69178"/>
    <x v="2980"/>
    <x v="2980"/>
    <x v="2"/>
    <s v="Dans 69178"/>
    <s v=""/>
    <x v="3"/>
    <d v="1899-12-30T00:01:15"/>
    <n v="2.5000000000000001E-5"/>
    <s v="passage possible"/>
    <s v="Commune de ramassage"/>
    <n v="586"/>
  </r>
  <r>
    <n v="2982"/>
    <n v="354017116483021"/>
    <s v="354017116483021-16 mars"/>
    <x v="2981"/>
    <d v="2022-03-16T11:18:15"/>
    <d v="2022-03-16T11:18:15"/>
    <s v="69178"/>
    <x v="2981"/>
    <x v="2981"/>
    <x v="2"/>
    <s v="Dans 69178"/>
    <s v=""/>
    <x v="2"/>
    <d v="1899-12-30T00:01:42"/>
    <n v="4.548E-3"/>
    <s v="ramassage possible"/>
    <s v="Commune de ramassage"/>
    <n v="587"/>
  </r>
  <r>
    <n v="2983"/>
    <n v="354017116483021"/>
    <s v="354017116483021-16 mars"/>
    <x v="2982"/>
    <d v="2022-03-16T11:19:57"/>
    <d v="2022-03-16T11:19:57"/>
    <s v="69178"/>
    <x v="2982"/>
    <x v="2982"/>
    <x v="2"/>
    <s v="Dans 69178"/>
    <s v=""/>
    <x v="30"/>
    <d v="1899-12-30T00:00:10"/>
    <n v="6.8400000000000004E-4"/>
    <s v="passage possible"/>
    <s v="Commune de ramassage"/>
    <n v="588"/>
  </r>
  <r>
    <n v="2984"/>
    <n v="354017116483021"/>
    <s v="354017116483021-16 mars"/>
    <x v="2983"/>
    <d v="2022-03-16T11:20:07"/>
    <d v="2022-03-16T11:20:07"/>
    <s v="69178"/>
    <x v="2983"/>
    <x v="2983"/>
    <x v="2"/>
    <s v="Dans 69178"/>
    <s v=""/>
    <x v="25"/>
    <d v="1899-12-30T00:01:07"/>
    <n v="4.7980000000000002E-3"/>
    <s v="passage possible"/>
    <s v="Commune de ramassage"/>
    <n v="589"/>
  </r>
  <r>
    <n v="2985"/>
    <n v="354017116483021"/>
    <s v="354017116483021-16 mars"/>
    <x v="2984"/>
    <d v="2022-03-16T11:21:14"/>
    <d v="2022-03-16T11:21:14"/>
    <s v="69178"/>
    <x v="2984"/>
    <x v="2984"/>
    <x v="2"/>
    <s v="Dans 69178"/>
    <s v=""/>
    <x v="30"/>
    <d v="1899-12-30T00:00:27"/>
    <n v="1.7279999999999999E-3"/>
    <s v="passage possible"/>
    <s v="Commune de ramassage"/>
    <n v="590"/>
  </r>
  <r>
    <n v="2986"/>
    <n v="354017116483021"/>
    <s v="354017116483021-16 mars"/>
    <x v="2985"/>
    <d v="2022-03-16T11:21:41"/>
    <d v="2022-03-16T11:21:41"/>
    <s v="69178"/>
    <x v="2985"/>
    <x v="2985"/>
    <x v="2"/>
    <s v="Dans 69178"/>
    <s v=""/>
    <x v="3"/>
    <d v="1899-12-30T00:01:20"/>
    <n v="-8.1000000000000004E-5"/>
    <s v="passage possible"/>
    <s v="Commune de ramassage"/>
    <n v="591"/>
  </r>
  <r>
    <n v="2987"/>
    <n v="354017116483021"/>
    <s v="354017116483021-16 mars"/>
    <x v="2986"/>
    <d v="2022-03-16T11:23:01"/>
    <d v="2022-03-16T11:23:01"/>
    <s v="69178"/>
    <x v="2986"/>
    <x v="2986"/>
    <x v="2"/>
    <s v="Dans 69178"/>
    <s v=""/>
    <x v="46"/>
    <d v="1899-12-30T00:01:40"/>
    <n v="-7.0439999999999999E-3"/>
    <s v="ramassage possible"/>
    <s v="Commune de ramassage"/>
    <n v="592"/>
  </r>
  <r>
    <n v="2988"/>
    <n v="354017116483021"/>
    <s v="354017116483021-16 mars"/>
    <x v="2987"/>
    <d v="2022-03-16T11:24:41"/>
    <d v="2022-03-16T11:24:41"/>
    <s v="69178"/>
    <x v="2987"/>
    <x v="2987"/>
    <x v="2"/>
    <s v="Dans 69178"/>
    <s v=""/>
    <x v="51"/>
    <d v="1899-12-30T00:01:29"/>
    <n v="-1.668E-3"/>
    <s v="passage possible"/>
    <s v="Commune de ramassage"/>
    <n v="593"/>
  </r>
  <r>
    <n v="2989"/>
    <n v="354017116483021"/>
    <s v="354017116483021-16 mars"/>
    <x v="2988"/>
    <d v="2022-03-16T11:26:10"/>
    <d v="2022-03-16T11:26:10"/>
    <s v="69178"/>
    <x v="2988"/>
    <x v="2988"/>
    <x v="2"/>
    <s v="Dans 69178"/>
    <s v=""/>
    <x v="0"/>
    <d v="1899-12-30T00:00:47"/>
    <n v="9.7999999999999997E-5"/>
    <s v="ramassage possible"/>
    <s v="Commune de passage"/>
    <n v="594"/>
  </r>
  <r>
    <n v="2990"/>
    <n v="354017116483021"/>
    <s v="354017116483021-16 mars"/>
    <x v="2989"/>
    <d v="2022-03-16T11:26:57"/>
    <d v="2022-03-16T11:26:57"/>
    <s v="69178"/>
    <x v="2989"/>
    <x v="2989"/>
    <x v="2"/>
    <s v="Dans 69178"/>
    <s v=""/>
    <x v="52"/>
    <d v="1899-12-30T00:00:06"/>
    <n v="-3.3000000000000003E-5"/>
    <s v="ramassage possible"/>
    <s v="Commune de ramassage"/>
    <n v="595"/>
  </r>
  <r>
    <n v="2991"/>
    <n v="354017116483021"/>
    <s v="354017116483021-16 mars"/>
    <x v="2990"/>
    <d v="2022-03-16T11:27:03"/>
    <d v="2022-03-16T11:27:03"/>
    <s v="69178"/>
    <x v="2990"/>
    <x v="2990"/>
    <x v="2"/>
    <s v="Dans 69178"/>
    <s v=""/>
    <x v="2"/>
    <d v="1899-12-30T00:00:05"/>
    <n v="-5.0000000000000002E-5"/>
    <s v="ramassage possible"/>
    <s v="Commune de ramassage"/>
    <n v="596"/>
  </r>
  <r>
    <n v="2992"/>
    <n v="354017116483021"/>
    <s v="354017116483021-16 mars"/>
    <x v="2991"/>
    <d v="2022-03-16T11:27:08"/>
    <d v="2022-03-16T11:27:08"/>
    <s v="69178"/>
    <x v="2991"/>
    <x v="2991"/>
    <x v="2"/>
    <s v="Dans 69178"/>
    <s v=""/>
    <x v="2"/>
    <d v="1899-12-30T00:00:49"/>
    <n v="-2.0449999999999999E-3"/>
    <s v="ramassage possible"/>
    <s v="Commune de ramassage"/>
    <n v="597"/>
  </r>
  <r>
    <n v="2993"/>
    <n v="354017116483021"/>
    <s v="354017116483021-16 mars"/>
    <x v="2992"/>
    <d v="2022-03-16T11:27:57"/>
    <d v="2022-03-16T11:27:57"/>
    <s v="69178"/>
    <x v="2992"/>
    <x v="2992"/>
    <x v="2"/>
    <s v="Dans 69178"/>
    <s v=""/>
    <x v="2"/>
    <d v="1899-12-30T00:01:00"/>
    <n v="-3.0000000000000001E-5"/>
    <s v="ramassage possible"/>
    <s v="Commune de ramassage"/>
    <n v="598"/>
  </r>
  <r>
    <n v="2994"/>
    <n v="354017116483021"/>
    <s v="354017116483021-16 mars"/>
    <x v="2993"/>
    <d v="2022-03-16T11:28:57"/>
    <d v="2022-03-16T11:28:57"/>
    <s v="69178"/>
    <x v="2993"/>
    <x v="2993"/>
    <x v="2"/>
    <s v="Dans 69178"/>
    <s v=""/>
    <x v="0"/>
    <d v="1899-12-30T00:01:56"/>
    <n v="-7.2499999999999995E-4"/>
    <s v="ramassage possible"/>
    <s v="Commune de passage"/>
    <n v="599"/>
  </r>
  <r>
    <n v="2995"/>
    <n v="354017116483021"/>
    <s v="354017116483021-16 mars"/>
    <x v="2994"/>
    <d v="2022-03-16T11:30:53"/>
    <d v="2022-03-16T11:30:53"/>
    <s v="69178"/>
    <x v="2994"/>
    <x v="2994"/>
    <x v="2"/>
    <s v="Dans 69178"/>
    <s v=""/>
    <x v="46"/>
    <d v="1899-12-30T00:00:04"/>
    <n v="-3.3000000000000003E-5"/>
    <s v="ramassage possible"/>
    <s v="Commune de ramassage"/>
    <n v="600"/>
  </r>
  <r>
    <n v="2996"/>
    <n v="354017116483021"/>
    <s v="354017116483021-16 mars"/>
    <x v="2995"/>
    <d v="2022-03-16T11:30:57"/>
    <d v="2022-03-16T11:30:57"/>
    <s v="69178"/>
    <x v="2995"/>
    <x v="2995"/>
    <x v="2"/>
    <s v="Dans 69178"/>
    <s v=""/>
    <x v="1"/>
    <d v="1899-12-30T00:00:02"/>
    <n v="-5.8999999999999998E-5"/>
    <s v="ramassage possible"/>
    <s v="Commune de ramassage"/>
    <n v="601"/>
  </r>
  <r>
    <n v="2997"/>
    <n v="354017116483021"/>
    <s v="354017116483021-16 mars"/>
    <x v="2996"/>
    <d v="2022-03-16T11:30:59"/>
    <d v="2022-03-16T11:30:59"/>
    <s v="69178"/>
    <x v="2996"/>
    <x v="2996"/>
    <x v="2"/>
    <s v="Dans 69178"/>
    <s v=""/>
    <x v="22"/>
    <d v="1899-12-30T00:00:13"/>
    <n v="-1.9799999999999999E-4"/>
    <s v="passage possible"/>
    <s v="Commune de ramassage"/>
    <n v="602"/>
  </r>
  <r>
    <n v="2998"/>
    <n v="354017116483021"/>
    <s v="354017116483021-16 mars"/>
    <x v="2997"/>
    <d v="2022-03-16T11:31:12"/>
    <d v="2022-03-16T11:31:12"/>
    <s v="69178"/>
    <x v="2997"/>
    <x v="2997"/>
    <x v="2"/>
    <s v="Dans 69178"/>
    <s v=""/>
    <x v="5"/>
    <d v="1899-12-30T00:01:40"/>
    <n v="-1.93E-4"/>
    <s v="passage possible"/>
    <s v="Commune de ramassage"/>
    <n v="603"/>
  </r>
  <r>
    <n v="2999"/>
    <n v="354017116483021"/>
    <s v="354017116483021-16 mars"/>
    <x v="2998"/>
    <d v="2022-03-16T11:32:52"/>
    <d v="2022-03-16T11:32:52"/>
    <s v="69178"/>
    <x v="2998"/>
    <x v="2998"/>
    <x v="2"/>
    <s v="Dans 69178"/>
    <s v=""/>
    <x v="0"/>
    <d v="1899-12-30T00:00:57"/>
    <n v="0"/>
    <s v="ramassage possible"/>
    <s v="Commune de passage"/>
    <n v="604"/>
  </r>
  <r>
    <n v="3000"/>
    <n v="354017116483021"/>
    <s v="354017116483021-16 mars"/>
    <x v="2999"/>
    <d v="2022-03-16T11:33:49"/>
    <d v="2022-03-16T11:33:49"/>
    <s v="69178"/>
    <x v="2999"/>
    <x v="2999"/>
    <x v="2"/>
    <s v="Dans 69178"/>
    <s v=""/>
    <x v="47"/>
    <d v="1899-12-30T00:00:44"/>
    <n v="-4.3199999999999998E-4"/>
    <s v="ramassage possible"/>
    <s v="Commune de ramassage"/>
    <n v="605"/>
  </r>
  <r>
    <n v="3001"/>
    <n v="354017116483021"/>
    <s v="354017116483021-16 mars"/>
    <x v="3000"/>
    <d v="2022-03-16T11:34:33"/>
    <d v="2022-03-16T11:34:33"/>
    <s v="69178"/>
    <x v="3000"/>
    <x v="3000"/>
    <x v="2"/>
    <s v="Dans 69178"/>
    <s v=""/>
    <x v="27"/>
    <d v="1899-12-30T00:00:51"/>
    <n v="4.8500000000000003E-4"/>
    <s v="passage possible"/>
    <s v="Commune de ramassage"/>
    <n v="606"/>
  </r>
  <r>
    <n v="3002"/>
    <n v="354017116483021"/>
    <s v="354017116483021-16 mars"/>
    <x v="3001"/>
    <d v="2022-03-16T11:35:24"/>
    <d v="2022-03-16T11:35:24"/>
    <s v="69178"/>
    <x v="3001"/>
    <x v="3001"/>
    <x v="2"/>
    <s v="Dans 69178"/>
    <s v=""/>
    <x v="27"/>
    <d v="1899-12-30T00:00:01"/>
    <n v="2.5000000000000001E-5"/>
    <s v="passage possible"/>
    <s v="Commune de ramassage"/>
    <n v="607"/>
  </r>
  <r>
    <n v="3003"/>
    <n v="354017116483021"/>
    <s v="354017116483021-16 mars"/>
    <x v="3002"/>
    <d v="2022-03-16T11:35:25"/>
    <d v="2022-03-16T11:35:25"/>
    <s v="69178"/>
    <x v="3002"/>
    <x v="3002"/>
    <x v="2"/>
    <s v="Dans 69178"/>
    <s v=""/>
    <x v="46"/>
    <d v="1899-12-30T00:00:20"/>
    <n v="-3.4999999999999997E-5"/>
    <s v="ramassage possible"/>
    <s v="Commune de ramassage"/>
    <n v="608"/>
  </r>
  <r>
    <n v="3004"/>
    <n v="354017116483021"/>
    <s v="354017116483021-16 mars"/>
    <x v="3003"/>
    <d v="2022-03-16T11:35:45"/>
    <d v="2022-03-16T11:35:45"/>
    <s v="69178"/>
    <x v="3003"/>
    <x v="3003"/>
    <x v="2"/>
    <s v="Dans 69178"/>
    <s v=""/>
    <x v="2"/>
    <d v="1899-12-30T00:01:06"/>
    <n v="-5.9299999999999999E-4"/>
    <s v="ramassage possible"/>
    <s v="Commune de ramassage"/>
    <n v="609"/>
  </r>
  <r>
    <n v="3005"/>
    <n v="354017116483021"/>
    <s v="354017116483021-16 mars"/>
    <x v="3004"/>
    <d v="2022-03-16T11:36:51"/>
    <d v="2022-03-16T11:36:51"/>
    <s v="69178"/>
    <x v="3004"/>
    <x v="3004"/>
    <x v="2"/>
    <s v="Dans 69178"/>
    <s v=""/>
    <x v="31"/>
    <d v="1899-12-30T00:01:41"/>
    <n v="-2.9E-4"/>
    <s v="ramassage possible"/>
    <s v="Commune de ramassage"/>
    <n v="610"/>
  </r>
  <r>
    <n v="3006"/>
    <n v="354017116483021"/>
    <s v="354017116483021-16 mars"/>
    <x v="3005"/>
    <d v="2022-03-16T11:38:32"/>
    <d v="2022-03-16T11:38:32"/>
    <s v="69178"/>
    <x v="3005"/>
    <x v="3005"/>
    <x v="2"/>
    <s v="Dans 69178"/>
    <s v=""/>
    <x v="31"/>
    <d v="1899-12-30T00:00:14"/>
    <n v="6.0000000000000002E-6"/>
    <s v="ramassage possible"/>
    <s v="Commune de ramassage"/>
    <n v="611"/>
  </r>
  <r>
    <n v="3007"/>
    <n v="354017116483021"/>
    <s v="354017116483021-16 mars"/>
    <x v="3006"/>
    <d v="2022-03-16T11:38:46"/>
    <d v="2022-03-16T11:38:46"/>
    <s v="69178"/>
    <x v="3006"/>
    <x v="3006"/>
    <x v="2"/>
    <s v="Dans 69178"/>
    <s v=""/>
    <x v="0"/>
    <d v="1899-12-30T00:01:48"/>
    <n v="-2.0999999999999999E-5"/>
    <s v="ramassage possible"/>
    <s v="Commune de passage"/>
    <n v="612"/>
  </r>
  <r>
    <n v="3008"/>
    <n v="354017116483021"/>
    <s v="354017116483021-16 mars"/>
    <x v="3007"/>
    <d v="2022-03-16T11:40:34"/>
    <d v="2022-03-16T11:40:34"/>
    <s v="69178"/>
    <x v="3007"/>
    <x v="3007"/>
    <x v="2"/>
    <s v="Dans 69178"/>
    <s v=""/>
    <x v="28"/>
    <d v="1899-12-30T00:00:19"/>
    <n v="-5.5900000000000004E-4"/>
    <s v="passage possible"/>
    <s v="Commune de ramassage"/>
    <n v="613"/>
  </r>
  <r>
    <n v="3009"/>
    <n v="354017116483021"/>
    <s v="354017116483021-16 mars"/>
    <x v="3008"/>
    <d v="2022-03-16T11:40:53"/>
    <d v="2022-03-16T11:40:53"/>
    <s v="69178"/>
    <x v="3008"/>
    <x v="3008"/>
    <x v="2"/>
    <s v="Dans 69178"/>
    <s v=""/>
    <x v="3"/>
    <d v="1899-12-30T00:01:25"/>
    <n v="-4.6759999999999996E-3"/>
    <s v="passage possible"/>
    <s v="Commune de ramassage"/>
    <n v="614"/>
  </r>
  <r>
    <n v="3010"/>
    <n v="354017116483021"/>
    <s v="354017116483021-16 mars"/>
    <x v="3009"/>
    <d v="2022-03-16T11:42:18"/>
    <d v="2022-03-16T11:42:18"/>
    <s v="69178"/>
    <x v="3009"/>
    <x v="3009"/>
    <x v="2"/>
    <s v="Dans 69178"/>
    <s v=""/>
    <x v="36"/>
    <d v="1899-12-30T00:00:03"/>
    <n v="-1.12E-4"/>
    <s v="passage possible"/>
    <s v="Commune de ramassage"/>
    <n v="615"/>
  </r>
  <r>
    <n v="3011"/>
    <n v="354017116483021"/>
    <s v="354017116483021-16 mars"/>
    <x v="3010"/>
    <d v="2022-03-16T11:42:21"/>
    <d v="2022-03-16T11:42:21"/>
    <s v="69178"/>
    <x v="3010"/>
    <x v="3010"/>
    <x v="2"/>
    <s v="Dans 69178"/>
    <s v=""/>
    <x v="24"/>
    <d v="1899-12-30T00:00:02"/>
    <n v="-9.7999999999999997E-5"/>
    <s v="passage possible"/>
    <s v="Commune de ramassage"/>
    <n v="616"/>
  </r>
  <r>
    <n v="3012"/>
    <n v="354017116483021"/>
    <s v="354017116483021-16 mars"/>
    <x v="3011"/>
    <d v="2022-03-16T11:42:23"/>
    <d v="2022-03-16T11:42:23"/>
    <s v="69178"/>
    <x v="3011"/>
    <x v="3011"/>
    <x v="2"/>
    <s v="Dans 69178"/>
    <s v=""/>
    <x v="26"/>
    <d v="1899-12-30T00:00:09"/>
    <n v="-3.6499999999999998E-4"/>
    <s v="passage possible"/>
    <s v="Commune de ramassage"/>
    <n v="617"/>
  </r>
  <r>
    <n v="3013"/>
    <n v="354017116483021"/>
    <s v="354017116483021-16 mars"/>
    <x v="3012"/>
    <d v="2022-03-16T11:42:32"/>
    <d v="2022-03-16T11:42:32"/>
    <s v="69178"/>
    <x v="3012"/>
    <x v="3012"/>
    <x v="2"/>
    <s v="Dans 69178"/>
    <s v=""/>
    <x v="22"/>
    <d v="1899-12-30T00:00:22"/>
    <n v="-3.0000000000000001E-5"/>
    <s v="passage possible"/>
    <s v="Commune de ramassage"/>
    <n v="618"/>
  </r>
  <r>
    <n v="3014"/>
    <n v="354017116483021"/>
    <s v="354017116483021-16 mars"/>
    <x v="3013"/>
    <d v="2022-03-16T11:42:54"/>
    <d v="2022-03-16T11:42:54"/>
    <s v="69178"/>
    <x v="3013"/>
    <x v="3013"/>
    <x v="2"/>
    <s v="Dans 69178"/>
    <s v=""/>
    <x v="2"/>
    <d v="1899-12-30T00:01:37"/>
    <n v="9.9999999999999995E-7"/>
    <s v="ramassage possible"/>
    <s v="Commune de ramassage"/>
    <n v="619"/>
  </r>
  <r>
    <n v="3015"/>
    <n v="354017116483021"/>
    <s v="354017116483021-16 mars"/>
    <x v="3014"/>
    <d v="2022-03-16T11:44:31"/>
    <d v="2022-03-16T11:44:31"/>
    <s v="69178"/>
    <x v="3014"/>
    <x v="3014"/>
    <x v="2"/>
    <s v="Dans 69178"/>
    <s v=""/>
    <x v="0"/>
    <d v="1899-12-30T00:01:37"/>
    <n v="0"/>
    <s v="ramassage possible"/>
    <s v="Commune de passage"/>
    <n v="620"/>
  </r>
  <r>
    <n v="3016"/>
    <n v="354017116483021"/>
    <s v="354017116483021-16 mars"/>
    <x v="3015"/>
    <d v="2022-03-16T11:46:08"/>
    <d v="2022-03-16T11:46:08"/>
    <s v="69178"/>
    <x v="3015"/>
    <x v="3015"/>
    <x v="2"/>
    <s v="Dans 69178"/>
    <s v=""/>
    <x v="0"/>
    <d v="1899-12-30T00:00:06"/>
    <n v="5.7000000000000003E-5"/>
    <s v="ramassage possible"/>
    <s v="Commune de passage"/>
    <n v="621"/>
  </r>
  <r>
    <n v="3017"/>
    <n v="354017116483021"/>
    <s v="354017116483021-16 mars"/>
    <x v="3016"/>
    <d v="2022-03-16T11:46:14"/>
    <d v="2022-03-16T11:46:14"/>
    <s v="69178"/>
    <x v="3016"/>
    <x v="3016"/>
    <x v="2"/>
    <s v="Dans 69178"/>
    <s v=""/>
    <x v="2"/>
    <d v="1899-12-30T00:00:05"/>
    <n v="1.17E-4"/>
    <s v="ramassage possible"/>
    <s v="Commune de ramassage"/>
    <n v="622"/>
  </r>
  <r>
    <n v="3018"/>
    <n v="354017116483021"/>
    <s v="354017116483021-16 mars"/>
    <x v="3017"/>
    <d v="2022-03-16T11:46:19"/>
    <d v="2022-03-16T11:46:19"/>
    <s v="69178"/>
    <x v="3017"/>
    <x v="3017"/>
    <x v="2"/>
    <s v="Dans 69178"/>
    <s v=""/>
    <x v="3"/>
    <d v="1899-12-30T00:00:17"/>
    <n v="6.8099999999999996E-4"/>
    <s v="passage possible"/>
    <s v="Commune de ramassage"/>
    <n v="623"/>
  </r>
  <r>
    <n v="3019"/>
    <n v="354017116483021"/>
    <s v="354017116483021-16 mars"/>
    <x v="3018"/>
    <d v="2022-03-16T11:46:36"/>
    <d v="2022-03-16T11:46:36"/>
    <s v="69178"/>
    <x v="3018"/>
    <x v="3018"/>
    <x v="2"/>
    <s v="Dans 69178"/>
    <s v=""/>
    <x v="26"/>
    <d v="1899-12-30T00:01:42"/>
    <n v="1.224E-3"/>
    <s v="passage possible"/>
    <s v="Commune de ramassage"/>
    <n v="624"/>
  </r>
  <r>
    <n v="3020"/>
    <n v="354017116483021"/>
    <s v="354017116483021-16 mars"/>
    <x v="3019"/>
    <d v="2022-03-16T11:48:18"/>
    <d v="2022-03-16T11:48:18"/>
    <s v="69178"/>
    <x v="3019"/>
    <x v="3019"/>
    <x v="2"/>
    <s v="Dans 69178"/>
    <s v=""/>
    <x v="6"/>
    <d v="1899-12-30T00:00:25"/>
    <n v="7.7999999999999999E-5"/>
    <s v="passage possible"/>
    <s v="Commune de ramassage"/>
    <n v="625"/>
  </r>
  <r>
    <n v="3021"/>
    <n v="354017116483021"/>
    <s v="354017116483021-16 mars"/>
    <x v="3020"/>
    <d v="2022-03-16T11:48:43"/>
    <d v="2022-03-16T11:48:43"/>
    <s v="69178"/>
    <x v="3020"/>
    <x v="3020"/>
    <x v="2"/>
    <s v="Dans 69178"/>
    <s v=""/>
    <x v="0"/>
    <d v="1899-12-30T00:00:24"/>
    <n v="9.4799999999999995E-4"/>
    <s v="ramassage possible"/>
    <s v="Commune de passage"/>
    <n v="626"/>
  </r>
  <r>
    <n v="3022"/>
    <n v="354017116483021"/>
    <s v="354017116483021-16 mars"/>
    <x v="3021"/>
    <d v="2022-03-16T11:49:07"/>
    <d v="2022-03-16T11:49:07"/>
    <s v="69178"/>
    <x v="3021"/>
    <x v="3021"/>
    <x v="2"/>
    <s v="Dans 69178"/>
    <s v=""/>
    <x v="9"/>
    <d v="1899-12-30T00:01:39"/>
    <n v="2.6020000000000001E-3"/>
    <s v="passage possible"/>
    <s v="Commune de ramassage"/>
    <n v="627"/>
  </r>
  <r>
    <n v="3023"/>
    <n v="354017116483021"/>
    <s v="354017116483021-16 mars"/>
    <x v="3022"/>
    <d v="2022-03-16T11:50:46"/>
    <d v="2022-03-16T11:50:46"/>
    <s v="69178"/>
    <x v="3022"/>
    <x v="3022"/>
    <x v="2"/>
    <s v="Dans 69178"/>
    <s v=""/>
    <x v="2"/>
    <d v="1899-12-30T00:00:37"/>
    <n v="5.7200000000000003E-4"/>
    <s v="ramassage possible"/>
    <s v="Commune de ramassage"/>
    <n v="628"/>
  </r>
  <r>
    <n v="3024"/>
    <n v="354017116483021"/>
    <s v="354017116483021-16 mars"/>
    <x v="3023"/>
    <d v="2022-03-16T11:51:23"/>
    <d v="2022-03-16T11:51:23"/>
    <s v="69178"/>
    <x v="3023"/>
    <x v="3023"/>
    <x v="2"/>
    <s v="Dans 69178"/>
    <s v=""/>
    <x v="24"/>
    <d v="1899-12-30T00:00:14"/>
    <n v="5.0000000000000004E-6"/>
    <s v="passage possible"/>
    <s v="Commune de ramassage"/>
    <n v="629"/>
  </r>
  <r>
    <n v="3025"/>
    <n v="354017116483021"/>
    <s v="354017116483021-16 mars"/>
    <x v="3024"/>
    <d v="2022-03-16T11:51:37"/>
    <d v="2022-03-16T11:51:37"/>
    <s v="69178"/>
    <x v="3024"/>
    <x v="3024"/>
    <x v="3"/>
    <s v="Dans 69178"/>
    <s v="sortie 69178"/>
    <x v="13"/>
    <d v="1899-12-30T00:00:33"/>
    <n v="7.1000000000000002E-4"/>
    <s v="passage possible"/>
    <s v="Commune de ramassage"/>
    <n v="630"/>
  </r>
  <r>
    <n v="3026"/>
    <n v="354017116483021"/>
    <s v="354017116483021-16 mars"/>
    <x v="3025"/>
    <d v="2022-03-16T11:52:10"/>
    <d v="2022-03-16T11:52:10"/>
    <s v="69201"/>
    <x v="3025"/>
    <x v="3025"/>
    <x v="0"/>
    <s v="Entree 69201"/>
    <s v="Entree 69201"/>
    <x v="5"/>
    <d v="1899-12-30T00:00:01"/>
    <n v="-3.4999999999999997E-5"/>
    <s v="passage possible"/>
    <s v="Commune de ramassage"/>
    <n v="631"/>
  </r>
  <r>
    <n v="3027"/>
    <n v="354017116483021"/>
    <s v="354017116483021-16 mars"/>
    <x v="3026"/>
    <d v="2022-03-16T11:52:11"/>
    <d v="2022-03-16T11:52:11"/>
    <s v="69201"/>
    <x v="3026"/>
    <x v="3026"/>
    <x v="0"/>
    <s v="Dans 69201"/>
    <s v=""/>
    <x v="3"/>
    <d v="1899-12-30T00:00:02"/>
    <n v="-5.3999999999999998E-5"/>
    <s v="passage possible"/>
    <s v="Commune de ramassage"/>
    <n v="632"/>
  </r>
  <r>
    <n v="3028"/>
    <n v="354017116483021"/>
    <s v="354017116483021-16 mars"/>
    <x v="3027"/>
    <d v="2022-03-16T11:52:13"/>
    <d v="2022-03-16T11:52:13"/>
    <s v="69201"/>
    <x v="3027"/>
    <x v="3027"/>
    <x v="0"/>
    <s v="Dans 69201"/>
    <s v=""/>
    <x v="22"/>
    <d v="1899-12-30T00:01:00"/>
    <n v="-5.1800000000000001E-4"/>
    <s v="passage possible"/>
    <s v="Commune de ramassage"/>
    <n v="633"/>
  </r>
  <r>
    <n v="3029"/>
    <n v="354017116483021"/>
    <s v="354017116483021-16 mars"/>
    <x v="3028"/>
    <d v="2022-03-16T11:53:13"/>
    <d v="2022-03-16T11:53:13"/>
    <s v="69201"/>
    <x v="3028"/>
    <x v="3028"/>
    <x v="0"/>
    <s v="Dans 69201"/>
    <s v=""/>
    <x v="31"/>
    <d v="1899-12-30T00:00:04"/>
    <n v="-3.1999999999999999E-5"/>
    <s v="ramassage possible"/>
    <s v="Commune de ramassage"/>
    <n v="634"/>
  </r>
  <r>
    <n v="3030"/>
    <n v="354017116483021"/>
    <s v="354017116483021-16 mars"/>
    <x v="3029"/>
    <d v="2022-03-16T11:53:17"/>
    <d v="2022-03-16T11:53:17"/>
    <s v="69201"/>
    <x v="3029"/>
    <x v="3029"/>
    <x v="0"/>
    <s v="Dans 69201"/>
    <s v=""/>
    <x v="46"/>
    <d v="1899-12-30T00:00:07"/>
    <n v="3.9999999999999998E-6"/>
    <s v="ramassage possible"/>
    <s v="Commune de ramassage"/>
    <n v="635"/>
  </r>
  <r>
    <n v="3031"/>
    <n v="354017116483021"/>
    <s v="354017116483021-16 mars"/>
    <x v="3030"/>
    <d v="2022-03-16T11:53:24"/>
    <d v="2022-03-16T11:53:24"/>
    <s v="69201"/>
    <x v="3030"/>
    <x v="3030"/>
    <x v="0"/>
    <s v="Dans 69201"/>
    <s v=""/>
    <x v="0"/>
    <d v="1899-12-30T00:00:20"/>
    <n v="0"/>
    <s v="ramassage possible"/>
    <s v="Commune de passage"/>
    <n v="636"/>
  </r>
  <r>
    <n v="3032"/>
    <n v="354017116483021"/>
    <s v="354017116483021-16 mars"/>
    <x v="3031"/>
    <d v="2022-03-16T11:53:44"/>
    <d v="2022-03-16T11:53:44"/>
    <s v="69201"/>
    <x v="3031"/>
    <x v="3031"/>
    <x v="0"/>
    <s v="Dans 69201"/>
    <s v=""/>
    <x v="47"/>
    <d v="1899-12-30T00:00:05"/>
    <n v="8.2999999999999998E-5"/>
    <s v="ramassage possible"/>
    <s v="Commune de ramassage"/>
    <n v="637"/>
  </r>
  <r>
    <n v="3033"/>
    <n v="354017116483021"/>
    <s v="354017116483021-16 mars"/>
    <x v="3032"/>
    <d v="2022-03-16T11:53:49"/>
    <d v="2022-03-16T11:53:49"/>
    <s v="69201"/>
    <x v="3032"/>
    <x v="3032"/>
    <x v="0"/>
    <s v="Dans 69201"/>
    <s v=""/>
    <x v="48"/>
    <d v="1899-12-30T00:00:03"/>
    <n v="1.3799999999999999E-4"/>
    <s v="passage possible"/>
    <s v="Commune de ramassage"/>
    <n v="638"/>
  </r>
  <r>
    <n v="3034"/>
    <n v="354017116483021"/>
    <s v="354017116483021-16 mars"/>
    <x v="3033"/>
    <d v="2022-03-16T11:53:52"/>
    <d v="2022-03-16T11:53:52"/>
    <s v="69201"/>
    <x v="3033"/>
    <x v="3033"/>
    <x v="0"/>
    <s v="Dans 69201"/>
    <s v=""/>
    <x v="6"/>
    <d v="1899-12-30T00:00:06"/>
    <n v="2.0699999999999999E-4"/>
    <s v="passage possible"/>
    <s v="Commune de ramassage"/>
    <n v="639"/>
  </r>
  <r>
    <n v="3035"/>
    <n v="354017116483021"/>
    <s v="354017116483021-16 mars"/>
    <x v="3034"/>
    <d v="2022-03-16T11:53:58"/>
    <d v="2022-03-16T11:53:58"/>
    <s v="69201"/>
    <x v="3034"/>
    <x v="3034"/>
    <x v="0"/>
    <s v="Dans 69201"/>
    <s v=""/>
    <x v="7"/>
    <d v="1899-12-30T00:00:04"/>
    <n v="3.1999999999999999E-5"/>
    <s v="passage possible"/>
    <s v="Commune de ramassage"/>
    <n v="640"/>
  </r>
  <r>
    <n v="3036"/>
    <n v="354017116483021"/>
    <s v="354017116483021-16 mars"/>
    <x v="3035"/>
    <d v="2022-03-16T11:54:02"/>
    <d v="2022-03-16T11:54:02"/>
    <s v="69201"/>
    <x v="3035"/>
    <x v="3035"/>
    <x v="0"/>
    <s v="Dans 69201"/>
    <s v=""/>
    <x v="3"/>
    <d v="1899-12-30T00:00:01"/>
    <n v="-2.6999999999999999E-5"/>
    <s v="passage possible"/>
    <s v="Commune de ramassage"/>
    <n v="641"/>
  </r>
  <r>
    <n v="3037"/>
    <n v="354017116483021"/>
    <s v="354017116483021-16 mars"/>
    <x v="3036"/>
    <d v="2022-03-16T11:54:03"/>
    <d v="2022-03-16T11:54:03"/>
    <s v="69201"/>
    <x v="3036"/>
    <x v="3036"/>
    <x v="0"/>
    <s v="Dans 69201"/>
    <s v=""/>
    <x v="22"/>
    <d v="1899-12-30T00:00:02"/>
    <n v="-4.3000000000000002E-5"/>
    <s v="passage possible"/>
    <s v="Commune de ramassage"/>
    <n v="642"/>
  </r>
  <r>
    <n v="3038"/>
    <n v="354017116483021"/>
    <s v="354017116483021-16 mars"/>
    <x v="3037"/>
    <d v="2022-03-16T11:54:05"/>
    <d v="2022-03-16T11:54:05"/>
    <s v="69201"/>
    <x v="3037"/>
    <x v="3037"/>
    <x v="0"/>
    <s v="Dans 69201"/>
    <s v=""/>
    <x v="46"/>
    <d v="1899-12-30T00:00:21"/>
    <n v="-5.9000000000000003E-4"/>
    <s v="ramassage possible"/>
    <s v="Commune de ramassage"/>
    <n v="643"/>
  </r>
  <r>
    <n v="3039"/>
    <n v="354017116483021"/>
    <s v="354017116483021-16 mars"/>
    <x v="3038"/>
    <d v="2022-03-16T11:54:26"/>
    <d v="2022-03-16T11:54:26"/>
    <s v="69201"/>
    <x v="3038"/>
    <x v="3038"/>
    <x v="0"/>
    <s v="Dans 69201"/>
    <s v=""/>
    <x v="1"/>
    <d v="1899-12-30T00:00:06"/>
    <n v="-6.2000000000000003E-5"/>
    <s v="ramassage possible"/>
    <s v="Commune de ramassage"/>
    <n v="644"/>
  </r>
  <r>
    <n v="3040"/>
    <n v="354017116483021"/>
    <s v="354017116483021-16 mars"/>
    <x v="3039"/>
    <d v="2022-03-16T11:54:32"/>
    <d v="2022-03-16T11:54:32"/>
    <s v="69201"/>
    <x v="3039"/>
    <x v="3039"/>
    <x v="0"/>
    <s v="Dans 69201"/>
    <s v=""/>
    <x v="2"/>
    <d v="1899-12-30T00:01:40"/>
    <n v="3.3000000000000003E-5"/>
    <s v="ramassage possible"/>
    <s v="Commune de ramassage"/>
    <n v="645"/>
  </r>
  <r>
    <n v="3041"/>
    <n v="354017116483021"/>
    <s v="354017116483021-16 mars"/>
    <x v="3040"/>
    <d v="2022-03-16T11:56:12"/>
    <d v="2022-03-16T11:56:12"/>
    <s v="69201"/>
    <x v="3040"/>
    <x v="3040"/>
    <x v="0"/>
    <s v="Dans 69201"/>
    <s v=""/>
    <x v="0"/>
    <d v="1899-12-30T00:02:37"/>
    <n v="0"/>
    <s v="ramassage possible"/>
    <s v="Commune de passage"/>
    <n v="646"/>
  </r>
  <r>
    <n v="3042"/>
    <n v="354017116483021"/>
    <s v="354017116483021-16 mars"/>
    <x v="3041"/>
    <d v="2022-03-16T11:58:49"/>
    <d v="2022-03-16T11:58:49"/>
    <s v="69201"/>
    <x v="3041"/>
    <x v="3041"/>
    <x v="0"/>
    <s v="Dans 69201"/>
    <s v=""/>
    <x v="0"/>
    <d v="1899-12-30T00:00:16"/>
    <n v="-5.5999999999999999E-5"/>
    <s v="ramassage possible"/>
    <s v="Commune de passage"/>
    <n v="647"/>
  </r>
  <r>
    <n v="3043"/>
    <n v="354017116483021"/>
    <s v="354017116483021-16 mars"/>
    <x v="3042"/>
    <d v="2022-03-16T11:59:05"/>
    <d v="2022-03-16T11:59:05"/>
    <s v="69201"/>
    <x v="3042"/>
    <x v="3042"/>
    <x v="0"/>
    <s v="Dans 69201"/>
    <s v=""/>
    <x v="2"/>
    <d v="1899-12-30T00:00:02"/>
    <n v="-1.5E-5"/>
    <s v="ramassage possible"/>
    <s v="Commune de ramassage"/>
    <n v="648"/>
  </r>
  <r>
    <n v="3044"/>
    <n v="354017116483021"/>
    <s v="354017116483021-16 mars"/>
    <x v="3043"/>
    <d v="2022-03-16T11:59:07"/>
    <d v="2022-03-16T11:59:07"/>
    <s v="69201"/>
    <x v="3043"/>
    <x v="3043"/>
    <x v="0"/>
    <s v="Dans 69201"/>
    <s v=""/>
    <x v="46"/>
    <d v="1899-12-30T00:00:02"/>
    <n v="1.2999999999999999E-5"/>
    <s v="ramassage possible"/>
    <s v="Commune de ramassage"/>
    <n v="649"/>
  </r>
  <r>
    <n v="3045"/>
    <n v="354017116483021"/>
    <s v="354017116483021-16 mars"/>
    <x v="3044"/>
    <d v="2022-03-16T11:59:09"/>
    <d v="2022-03-16T11:59:09"/>
    <s v="69201"/>
    <x v="3044"/>
    <x v="3044"/>
    <x v="0"/>
    <s v="Dans 69201"/>
    <s v=""/>
    <x v="31"/>
    <d v="1899-12-30T00:00:03"/>
    <n v="4.0000000000000003E-5"/>
    <s v="ramassage possible"/>
    <s v="Commune de ramassage"/>
    <n v="650"/>
  </r>
  <r>
    <n v="3046"/>
    <n v="354017116483021"/>
    <s v="354017116483021-16 mars"/>
    <x v="3045"/>
    <d v="2022-03-16T11:59:12"/>
    <d v="2022-03-16T11:59:12"/>
    <s v="69201"/>
    <x v="3045"/>
    <x v="3045"/>
    <x v="0"/>
    <s v="Dans 69201"/>
    <s v=""/>
    <x v="31"/>
    <d v="1899-12-30T00:00:03"/>
    <n v="6.0000000000000002E-5"/>
    <s v="ramassage possible"/>
    <s v="Commune de ramassage"/>
    <n v="651"/>
  </r>
  <r>
    <n v="3047"/>
    <n v="354017116483021"/>
    <s v="354017116483021-16 mars"/>
    <x v="3046"/>
    <d v="2022-03-16T11:59:15"/>
    <d v="2022-03-16T11:59:15"/>
    <s v="69201"/>
    <x v="3046"/>
    <x v="3046"/>
    <x v="0"/>
    <s v="Dans 69201"/>
    <s v=""/>
    <x v="1"/>
    <d v="1899-12-30T00:00:21"/>
    <n v="6.1799999999999995E-4"/>
    <s v="ramassage possible"/>
    <s v="Commune de ramassage"/>
    <n v="652"/>
  </r>
  <r>
    <n v="3048"/>
    <n v="354017116483021"/>
    <s v="354017116483021-16 mars"/>
    <x v="3047"/>
    <d v="2022-03-16T11:59:36"/>
    <d v="2022-03-16T11:59:36"/>
    <s v="69201"/>
    <x v="3047"/>
    <x v="3047"/>
    <x v="0"/>
    <s v="Dans 69201"/>
    <s v=""/>
    <x v="22"/>
    <d v="1899-12-30T00:00:02"/>
    <n v="1.2E-5"/>
    <s v="passage possible"/>
    <s v="Commune de ramassage"/>
    <n v="653"/>
  </r>
  <r>
    <n v="3049"/>
    <n v="354017116483021"/>
    <s v="354017116483021-16 mars"/>
    <x v="3048"/>
    <d v="2022-03-16T11:59:38"/>
    <d v="2022-03-16T11:59:38"/>
    <s v="69201"/>
    <x v="3048"/>
    <x v="3048"/>
    <x v="0"/>
    <s v="Dans 69201"/>
    <s v=""/>
    <x v="22"/>
    <d v="1899-12-30T00:00:03"/>
    <n v="-4.6999999999999997E-5"/>
    <s v="passage possible"/>
    <s v="Commune de ramassage"/>
    <n v="654"/>
  </r>
  <r>
    <n v="3050"/>
    <n v="354017116483021"/>
    <s v="354017116483021-16 mars"/>
    <x v="3049"/>
    <d v="2022-03-16T11:59:41"/>
    <d v="2022-03-16T11:59:41"/>
    <s v="69201"/>
    <x v="3049"/>
    <x v="3049"/>
    <x v="0"/>
    <s v="Dans 69201"/>
    <s v=""/>
    <x v="8"/>
    <d v="1899-12-30T00:00:04"/>
    <n v="-1.15E-4"/>
    <s v="passage possible"/>
    <s v="Commune de ramassage"/>
    <n v="655"/>
  </r>
  <r>
    <n v="3051"/>
    <n v="354017116483021"/>
    <s v="354017116483021-16 mars"/>
    <x v="3050"/>
    <d v="2022-03-16T11:59:45"/>
    <d v="2022-03-16T11:59:45"/>
    <s v="69201"/>
    <x v="3050"/>
    <x v="3050"/>
    <x v="0"/>
    <s v="Dans 69201"/>
    <s v=""/>
    <x v="26"/>
    <d v="1899-12-30T00:00:04"/>
    <n v="-2.2599999999999999E-4"/>
    <s v="passage possible"/>
    <s v="Commune de ramassage"/>
    <n v="656"/>
  </r>
  <r>
    <n v="3052"/>
    <n v="354017116483021"/>
    <s v="354017116483021-16 mars"/>
    <x v="3051"/>
    <d v="2022-03-16T11:59:49"/>
    <d v="2022-03-16T11:59:49"/>
    <s v="69201"/>
    <x v="3051"/>
    <x v="3051"/>
    <x v="0"/>
    <s v="Dans 69201"/>
    <s v=""/>
    <x v="6"/>
    <d v="1899-12-30T00:00:03"/>
    <n v="-6.0000000000000002E-5"/>
    <s v="passage possible"/>
    <s v="Commune de ramassage"/>
    <n v="657"/>
  </r>
  <r>
    <n v="3053"/>
    <n v="354017116483021"/>
    <s v="354017116483021-16 mars"/>
    <x v="3052"/>
    <d v="2022-03-16T11:59:52"/>
    <d v="2022-03-16T11:59:52"/>
    <s v="69201"/>
    <x v="3052"/>
    <x v="3052"/>
    <x v="0"/>
    <s v="Dans 69201"/>
    <s v=""/>
    <x v="48"/>
    <d v="1899-12-30T00:00:02"/>
    <n v="-2.1999999999999999E-5"/>
    <s v="passage possible"/>
    <s v="Commune de ramassage"/>
    <n v="658"/>
  </r>
  <r>
    <n v="3054"/>
    <n v="354017116483021"/>
    <s v="354017116483021-16 mars"/>
    <x v="3053"/>
    <d v="2022-03-16T11:59:54"/>
    <d v="2022-03-16T11:59:54"/>
    <s v="69201"/>
    <x v="3053"/>
    <x v="3053"/>
    <x v="0"/>
    <s v="Dans 69201"/>
    <s v=""/>
    <x v="3"/>
    <d v="1899-12-30T00:00:02"/>
    <n v="2.6999999999999999E-5"/>
    <s v="passage possible"/>
    <s v="Commune de ramassage"/>
    <n v="659"/>
  </r>
  <r>
    <n v="3055"/>
    <n v="354017116483021"/>
    <s v="354017116483021-16 mars"/>
    <x v="3054"/>
    <d v="2022-03-16T11:59:56"/>
    <d v="2022-03-16T11:59:56"/>
    <s v="69201"/>
    <x v="3054"/>
    <x v="3054"/>
    <x v="0"/>
    <s v="Dans 69201"/>
    <s v=""/>
    <x v="27"/>
    <d v="1899-12-30T00:00:02"/>
    <n v="4.6E-5"/>
    <s v="passage possible"/>
    <s v="Commune de ramassage"/>
    <n v="660"/>
  </r>
  <r>
    <n v="3056"/>
    <n v="354017116483021"/>
    <s v="354017116483021-16 mars"/>
    <x v="3055"/>
    <d v="2022-03-16T11:59:58"/>
    <d v="2022-03-16T11:59:58"/>
    <s v="69201"/>
    <x v="3055"/>
    <x v="3055"/>
    <x v="0"/>
    <s v="Dans 69201"/>
    <s v=""/>
    <x v="31"/>
    <d v="1899-12-30T00:00:03"/>
    <n v="6.3999999999999997E-5"/>
    <s v="ramassage possible"/>
    <s v="Commune de ramassage"/>
    <n v="661"/>
  </r>
  <r>
    <n v="3057"/>
    <n v="354017116483021"/>
    <s v="354017116483021-16 mars"/>
    <x v="3056"/>
    <d v="2022-03-16T12:00:01"/>
    <d v="2022-03-16T12:00:01"/>
    <s v="69201"/>
    <x v="3056"/>
    <x v="3056"/>
    <x v="0"/>
    <s v="Dans 69201"/>
    <s v=""/>
    <x v="2"/>
    <d v="1899-12-30T00:00:34"/>
    <n v="2.8800000000000001E-4"/>
    <s v="ramassage possible"/>
    <s v="Commune de ramassage"/>
    <n v="662"/>
  </r>
  <r>
    <n v="3058"/>
    <n v="354017116483021"/>
    <s v="354017116483021-16 mars"/>
    <x v="3057"/>
    <d v="2022-03-16T12:00:35"/>
    <d v="2022-03-16T12:00:35"/>
    <s v="69201"/>
    <x v="3057"/>
    <x v="3057"/>
    <x v="0"/>
    <s v="Dans 69201"/>
    <s v=""/>
    <x v="6"/>
    <d v="1899-12-30T00:00:02"/>
    <n v="5.0000000000000004E-6"/>
    <s v="passage possible"/>
    <s v="Commune de ramassage"/>
    <n v="663"/>
  </r>
  <r>
    <n v="3059"/>
    <n v="354017116483021"/>
    <s v="354017116483021-16 mars"/>
    <x v="3058"/>
    <d v="2022-03-16T12:00:37"/>
    <d v="2022-03-16T12:00:37"/>
    <s v="69201"/>
    <x v="3058"/>
    <x v="3058"/>
    <x v="0"/>
    <s v="Dans 69201"/>
    <s v=""/>
    <x v="7"/>
    <d v="1899-12-30T00:00:02"/>
    <n v="-4.3000000000000002E-5"/>
    <s v="passage possible"/>
    <s v="Commune de ramassage"/>
    <n v="664"/>
  </r>
  <r>
    <n v="3060"/>
    <n v="354017116483021"/>
    <s v="354017116483021-16 mars"/>
    <x v="3059"/>
    <d v="2022-03-16T12:00:39"/>
    <d v="2022-03-16T12:00:39"/>
    <s v="69201"/>
    <x v="3059"/>
    <x v="3059"/>
    <x v="0"/>
    <s v="Dans 69201"/>
    <s v=""/>
    <x v="6"/>
    <d v="1899-12-30T00:00:02"/>
    <n v="-5.7000000000000003E-5"/>
    <s v="passage possible"/>
    <s v="Commune de ramassage"/>
    <n v="665"/>
  </r>
  <r>
    <n v="3061"/>
    <n v="354017116483021"/>
    <s v="354017116483021-16 mars"/>
    <x v="3060"/>
    <d v="2022-03-16T12:00:41"/>
    <d v="2022-03-16T12:00:41"/>
    <s v="69201"/>
    <x v="3060"/>
    <x v="3060"/>
    <x v="0"/>
    <s v="Dans 69201"/>
    <s v=""/>
    <x v="5"/>
    <d v="1899-12-30T00:00:06"/>
    <n v="-1.55E-4"/>
    <s v="passage possible"/>
    <s v="Commune de ramassage"/>
    <n v="666"/>
  </r>
  <r>
    <n v="3062"/>
    <n v="354017116483021"/>
    <s v="354017116483021-16 mars"/>
    <x v="3061"/>
    <d v="2022-03-16T12:00:47"/>
    <d v="2022-03-16T12:00:47"/>
    <s v="69201"/>
    <x v="3061"/>
    <x v="3061"/>
    <x v="0"/>
    <s v="Dans 69201"/>
    <s v=""/>
    <x v="31"/>
    <d v="1899-12-30T00:00:02"/>
    <n v="-4.0000000000000003E-5"/>
    <s v="ramassage possible"/>
    <s v="Commune de ramassage"/>
    <n v="667"/>
  </r>
  <r>
    <n v="3063"/>
    <n v="354017116483021"/>
    <s v="354017116483021-16 mars"/>
    <x v="3062"/>
    <d v="2022-03-16T12:00:49"/>
    <d v="2022-03-16T12:00:49"/>
    <s v="69201"/>
    <x v="3062"/>
    <x v="3062"/>
    <x v="0"/>
    <s v="Dans 69201"/>
    <s v=""/>
    <x v="27"/>
    <d v="1899-12-30T00:00:01"/>
    <n v="-5.0000000000000004E-6"/>
    <s v="passage possible"/>
    <s v="Commune de ramassage"/>
    <n v="668"/>
  </r>
  <r>
    <n v="3064"/>
    <n v="354017116483021"/>
    <s v="354017116483021-16 mars"/>
    <x v="3063"/>
    <d v="2022-03-16T12:00:50"/>
    <d v="2022-03-16T12:00:50"/>
    <s v="69201"/>
    <x v="3063"/>
    <x v="3063"/>
    <x v="0"/>
    <s v="Dans 69201"/>
    <s v=""/>
    <x v="31"/>
    <d v="1899-12-30T00:00:02"/>
    <n v="1.2E-5"/>
    <s v="ramassage possible"/>
    <s v="Commune de ramassage"/>
    <n v="669"/>
  </r>
  <r>
    <n v="3065"/>
    <n v="354017116483021"/>
    <s v="354017116483021-16 mars"/>
    <x v="3064"/>
    <d v="2022-03-16T12:00:52"/>
    <d v="2022-03-16T12:00:52"/>
    <s v="69201"/>
    <x v="3064"/>
    <x v="3064"/>
    <x v="0"/>
    <s v="Dans 69201"/>
    <s v=""/>
    <x v="27"/>
    <d v="1899-12-30T00:01:40"/>
    <n v="-2.32E-4"/>
    <s v="passage possible"/>
    <s v="Commune de ramassage"/>
    <n v="670"/>
  </r>
  <r>
    <n v="3066"/>
    <n v="354017116483021"/>
    <s v="354017116483021-16 mars"/>
    <x v="3065"/>
    <d v="2022-03-16T12:02:32"/>
    <d v="2022-03-16T12:02:32"/>
    <s v="69201"/>
    <x v="3065"/>
    <x v="3065"/>
    <x v="0"/>
    <s v="Dans 69201"/>
    <s v=""/>
    <x v="0"/>
    <d v="1899-12-30T00:00:57"/>
    <n v="0"/>
    <s v="ramassage possible"/>
    <s v="Commune de passage"/>
    <n v="671"/>
  </r>
  <r>
    <n v="3067"/>
    <n v="354017116483021"/>
    <s v="354017116483021-16 mars"/>
    <x v="3066"/>
    <d v="2022-03-16T12:03:29"/>
    <d v="2022-03-16T12:03:29"/>
    <s v="69201"/>
    <x v="3066"/>
    <x v="3066"/>
    <x v="0"/>
    <s v="Dans 69201"/>
    <s v=""/>
    <x v="0"/>
    <d v="1899-12-30T00:01:01"/>
    <n v="-9.2999999999999997E-5"/>
    <s v="ramassage possible"/>
    <s v="Commune de passage"/>
    <n v="672"/>
  </r>
  <r>
    <n v="3068"/>
    <n v="354017116483021"/>
    <s v="354017116483021-16 mars"/>
    <x v="3067"/>
    <d v="2022-03-16T12:04:30"/>
    <d v="2022-03-16T12:04:30"/>
    <s v="69201"/>
    <x v="3067"/>
    <x v="3067"/>
    <x v="0"/>
    <s v="Dans 69201"/>
    <s v=""/>
    <x v="0"/>
    <d v="1899-12-30T01:11:35"/>
    <n v="1.5E-5"/>
    <s v="ramassage possible"/>
    <s v="Commune de passage"/>
    <n v="673"/>
  </r>
  <r>
    <n v="3069"/>
    <n v="354017116483021"/>
    <s v="354017116483021-16 mars"/>
    <x v="3068"/>
    <d v="2022-03-16T13:16:05"/>
    <d v="2022-03-16T13:16:05"/>
    <s v="69201"/>
    <x v="3068"/>
    <x v="3068"/>
    <x v="0"/>
    <s v="Dans 69201"/>
    <s v=""/>
    <x v="0"/>
    <d v="1899-12-30T00:00:38"/>
    <n v="6.0000000000000002E-6"/>
    <s v="ramassage possible"/>
    <s v="Commune de passage"/>
    <n v="674"/>
  </r>
  <r>
    <n v="3070"/>
    <n v="354017116483021"/>
    <s v="354017116483021-16 mars"/>
    <x v="3069"/>
    <d v="2022-03-16T13:16:43"/>
    <d v="2022-03-16T13:16:43"/>
    <s v="69201"/>
    <x v="3069"/>
    <x v="3069"/>
    <x v="0"/>
    <s v="Dans 69201"/>
    <s v=""/>
    <x v="2"/>
    <d v="1899-12-30T00:00:16"/>
    <n v="5.2999999999999998E-4"/>
    <s v="ramassage possible"/>
    <s v="Commune de ramassage"/>
    <n v="675"/>
  </r>
  <r>
    <n v="3071"/>
    <n v="354017116483021"/>
    <s v="354017116483021-16 mars"/>
    <x v="3070"/>
    <d v="2022-03-16T13:16:59"/>
    <d v="2022-03-16T13:16:59"/>
    <s v="69201"/>
    <x v="3070"/>
    <x v="3070"/>
    <x v="0"/>
    <s v="Dans 69201"/>
    <s v=""/>
    <x v="5"/>
    <d v="1899-12-30T00:00:05"/>
    <n v="8.2000000000000001E-5"/>
    <s v="passage possible"/>
    <s v="Commune de ramassage"/>
    <n v="676"/>
  </r>
  <r>
    <n v="3072"/>
    <n v="354017116483021"/>
    <s v="354017116483021-16 mars"/>
    <x v="3071"/>
    <d v="2022-03-16T13:17:04"/>
    <d v="2022-03-16T13:17:04"/>
    <s v="69201"/>
    <x v="3071"/>
    <x v="3071"/>
    <x v="0"/>
    <s v="Dans 69201"/>
    <s v=""/>
    <x v="3"/>
    <d v="1899-12-30T00:00:05"/>
    <n v="1.27E-4"/>
    <s v="passage possible"/>
    <s v="Commune de ramassage"/>
    <n v="677"/>
  </r>
  <r>
    <n v="3073"/>
    <n v="354017116483021"/>
    <s v="354017116483021-16 mars"/>
    <x v="3072"/>
    <d v="2022-03-16T13:17:09"/>
    <d v="2022-03-16T13:17:09"/>
    <s v="69201"/>
    <x v="3072"/>
    <x v="3072"/>
    <x v="0"/>
    <s v="Dans 69201"/>
    <s v=""/>
    <x v="2"/>
    <d v="1899-12-30T00:00:43"/>
    <n v="8.6000000000000003E-5"/>
    <s v="ramassage possible"/>
    <s v="Commune de ramassage"/>
    <n v="678"/>
  </r>
  <r>
    <n v="3074"/>
    <n v="354017116483021"/>
    <s v="354017116483021-16 mars"/>
    <x v="3073"/>
    <d v="2022-03-16T13:17:52"/>
    <d v="2022-03-16T13:17:52"/>
    <s v="69201"/>
    <x v="3073"/>
    <x v="3073"/>
    <x v="0"/>
    <s v="Dans 69201"/>
    <s v=""/>
    <x v="31"/>
    <d v="1899-12-30T00:00:01"/>
    <n v="1.7E-5"/>
    <s v="ramassage possible"/>
    <s v="Commune de ramassage"/>
    <n v="679"/>
  </r>
  <r>
    <n v="3075"/>
    <n v="354017116483021"/>
    <s v="354017116483021-16 mars"/>
    <x v="3074"/>
    <d v="2022-03-16T13:17:53"/>
    <d v="2022-03-16T13:17:53"/>
    <s v="69201"/>
    <x v="3074"/>
    <x v="3074"/>
    <x v="0"/>
    <s v="Dans 69201"/>
    <s v=""/>
    <x v="3"/>
    <d v="1899-12-30T00:00:06"/>
    <n v="-1.25E-4"/>
    <s v="passage possible"/>
    <s v="Commune de ramassage"/>
    <n v="680"/>
  </r>
  <r>
    <n v="3076"/>
    <n v="354017116483021"/>
    <s v="354017116483021-16 mars"/>
    <x v="3075"/>
    <d v="2022-03-16T13:17:59"/>
    <d v="2022-03-16T13:17:59"/>
    <s v="69201"/>
    <x v="3075"/>
    <x v="3075"/>
    <x v="1"/>
    <s v="Dans 69201"/>
    <s v="sortie 69201"/>
    <x v="51"/>
    <d v="1899-12-30T00:00:14"/>
    <n v="-6.5700000000000003E-4"/>
    <s v="passage possible"/>
    <s v="Commune de ramassage"/>
    <n v="681"/>
  </r>
  <r>
    <n v="3077"/>
    <n v="354017116483021"/>
    <s v="354017116483021-16 mars"/>
    <x v="3076"/>
    <d v="2022-03-16T13:18:13"/>
    <d v="2022-03-16T13:18:13"/>
    <s v="69178"/>
    <x v="3076"/>
    <x v="3076"/>
    <x v="2"/>
    <s v="Entree 69178"/>
    <s v="Entree 69178"/>
    <x v="13"/>
    <d v="1899-12-30T00:00:09"/>
    <n v="5.5000000000000002E-5"/>
    <s v="passage possible"/>
    <s v="Commune de ramassage"/>
    <n v="682"/>
  </r>
  <r>
    <n v="3078"/>
    <n v="354017116483021"/>
    <s v="354017116483021-16 mars"/>
    <x v="3077"/>
    <d v="2022-03-16T13:18:22"/>
    <d v="2022-03-16T13:18:22"/>
    <s v="69178"/>
    <x v="3077"/>
    <x v="3077"/>
    <x v="2"/>
    <s v="Dans 69178"/>
    <s v=""/>
    <x v="8"/>
    <d v="1899-12-30T00:00:03"/>
    <n v="8.2000000000000001E-5"/>
    <s v="passage possible"/>
    <s v="Commune de ramassage"/>
    <n v="683"/>
  </r>
  <r>
    <n v="3079"/>
    <n v="354017116483021"/>
    <s v="354017116483021-16 mars"/>
    <x v="3078"/>
    <d v="2022-03-16T13:18:25"/>
    <d v="2022-03-16T13:18:25"/>
    <s v="69178"/>
    <x v="3078"/>
    <x v="3078"/>
    <x v="2"/>
    <s v="Dans 69178"/>
    <s v=""/>
    <x v="27"/>
    <d v="1899-12-30T00:00:01"/>
    <n v="5.5000000000000002E-5"/>
    <s v="passage possible"/>
    <s v="Commune de ramassage"/>
    <n v="684"/>
  </r>
  <r>
    <n v="3080"/>
    <n v="354017116483021"/>
    <s v="354017116483021-16 mars"/>
    <x v="3079"/>
    <d v="2022-03-16T13:18:26"/>
    <d v="2022-03-16T13:18:26"/>
    <s v="69178"/>
    <x v="3079"/>
    <x v="3079"/>
    <x v="3"/>
    <s v="Dans 69178"/>
    <s v="sortie 69178"/>
    <x v="3"/>
    <d v="1899-12-30T00:01:48"/>
    <n v="5.117E-3"/>
    <s v="passage possible"/>
    <s v="Commune de ramassage"/>
    <n v="685"/>
  </r>
  <r>
    <n v="3081"/>
    <n v="354017116483021"/>
    <s v="354017116483021-16 mars"/>
    <x v="3080"/>
    <d v="2022-03-16T13:20:14"/>
    <d v="2022-03-16T13:20:14"/>
    <s v="69201"/>
    <x v="3080"/>
    <x v="3080"/>
    <x v="0"/>
    <s v="Entree 69201"/>
    <s v="Entree 69201"/>
    <x v="48"/>
    <d v="1899-12-30T00:00:02"/>
    <n v="4.0000000000000003E-5"/>
    <s v="passage possible"/>
    <s v="Commune de ramassage"/>
    <n v="686"/>
  </r>
  <r>
    <n v="3082"/>
    <n v="354017116483021"/>
    <s v="354017116483021-16 mars"/>
    <x v="3081"/>
    <d v="2022-03-16T13:20:16"/>
    <d v="2022-03-16T13:20:16"/>
    <s v="69201"/>
    <x v="3081"/>
    <x v="3081"/>
    <x v="1"/>
    <s v="Dans 69201"/>
    <s v="sortie 69201"/>
    <x v="5"/>
    <d v="1899-12-30T00:00:04"/>
    <n v="6.0000000000000002E-5"/>
    <s v="passage possible"/>
    <s v="Commune de ramassage"/>
    <n v="687"/>
  </r>
  <r>
    <n v="3083"/>
    <n v="354017116483021"/>
    <s v="354017116483021-16 mars"/>
    <x v="3082"/>
    <d v="2022-03-16T13:20:20"/>
    <d v="2022-03-16T13:20:20"/>
    <s v="69178"/>
    <x v="3082"/>
    <x v="3082"/>
    <x v="3"/>
    <s v="Entree 69178"/>
    <s v="sortie 69178"/>
    <x v="48"/>
    <d v="1899-12-30T00:00:02"/>
    <n v="8.1000000000000004E-5"/>
    <s v="passage possible"/>
    <s v="Commune de ramassage"/>
    <n v="688"/>
  </r>
  <r>
    <n v="3084"/>
    <n v="354017116483021"/>
    <s v="354017116483021-16 mars"/>
    <x v="3083"/>
    <d v="2022-03-16T13:20:22"/>
    <d v="2022-03-16T13:20:22"/>
    <s v="69203"/>
    <x v="3083"/>
    <x v="3083"/>
    <x v="4"/>
    <s v="Entree 69203"/>
    <s v="Entree 69203"/>
    <x v="7"/>
    <d v="1899-12-30T00:00:33"/>
    <n v="2.5639999999999999E-3"/>
    <s v="passage possible"/>
    <s v="Commune de ramassage"/>
    <n v="689"/>
  </r>
  <r>
    <n v="3085"/>
    <n v="354017116483021"/>
    <s v="354017116483021-16 mars"/>
    <x v="3084"/>
    <d v="2022-03-16T13:20:55"/>
    <d v="2022-03-16T13:20:55"/>
    <s v="69203"/>
    <x v="3084"/>
    <x v="3084"/>
    <x v="4"/>
    <s v="Dans 69203"/>
    <s v=""/>
    <x v="42"/>
    <d v="1899-12-30T00:00:39"/>
    <n v="3.6059999999999998E-3"/>
    <s v="passage possible"/>
    <s v="Commune de ramassage"/>
    <n v="690"/>
  </r>
  <r>
    <n v="3086"/>
    <n v="354017116483021"/>
    <s v="354017116483021-16 mars"/>
    <x v="3085"/>
    <d v="2022-03-16T13:21:34"/>
    <d v="2022-03-16T13:21:34"/>
    <s v="69203"/>
    <x v="3085"/>
    <x v="3085"/>
    <x v="4"/>
    <s v="Dans 69203"/>
    <s v=""/>
    <x v="40"/>
    <d v="1899-12-30T00:00:29"/>
    <n v="1.3799999999999999E-3"/>
    <s v="passage possible"/>
    <s v="Commune de ramassage"/>
    <n v="691"/>
  </r>
  <r>
    <n v="3087"/>
    <n v="354017116483021"/>
    <s v="354017116483021-16 mars"/>
    <x v="3086"/>
    <d v="2022-03-16T13:22:03"/>
    <d v="2022-03-16T13:22:03"/>
    <s v="69203"/>
    <x v="3086"/>
    <x v="3086"/>
    <x v="4"/>
    <s v="Dans 69203"/>
    <s v=""/>
    <x v="54"/>
    <d v="1899-12-30T00:00:03"/>
    <n v="2.3900000000000001E-4"/>
    <s v="passage possible"/>
    <s v="Commune de ramassage"/>
    <n v="692"/>
  </r>
  <r>
    <n v="3088"/>
    <n v="354017116483021"/>
    <s v="354017116483021-16 mars"/>
    <x v="3087"/>
    <d v="2022-03-16T13:22:06"/>
    <d v="2022-03-16T13:22:06"/>
    <s v="69203"/>
    <x v="3087"/>
    <x v="3087"/>
    <x v="4"/>
    <s v="Dans 69203"/>
    <s v=""/>
    <x v="38"/>
    <d v="1899-12-30T00:00:02"/>
    <n v="1.3300000000000001E-4"/>
    <s v="passage possible"/>
    <s v="Commune de ramassage"/>
    <n v="693"/>
  </r>
  <r>
    <n v="3089"/>
    <n v="354017116483021"/>
    <s v="354017116483021-16 mars"/>
    <x v="3088"/>
    <d v="2022-03-16T13:22:08"/>
    <d v="2022-03-16T13:22:08"/>
    <s v="69203"/>
    <x v="3088"/>
    <x v="3088"/>
    <x v="5"/>
    <s v="Dans 69203"/>
    <s v="sortie 69203"/>
    <x v="13"/>
    <d v="1899-12-30T00:00:41"/>
    <n v="3.4880000000000002E-3"/>
    <s v="passage possible"/>
    <s v="Commune de ramassage"/>
    <n v="694"/>
  </r>
  <r>
    <n v="3090"/>
    <n v="354017116483021"/>
    <s v="354017116483021-16 mars"/>
    <x v="3089"/>
    <d v="2022-03-16T13:22:49"/>
    <d v="2022-03-16T13:22:49"/>
    <s v="69220"/>
    <x v="3089"/>
    <x v="3089"/>
    <x v="6"/>
    <s v="Entree 69220"/>
    <s v="Entree 69220"/>
    <x v="40"/>
    <d v="1899-12-30T00:00:09"/>
    <n v="7.94E-4"/>
    <s v="passage possible"/>
    <s v="Commune de ramassage"/>
    <n v="695"/>
  </r>
  <r>
    <n v="3091"/>
    <n v="354017116483021"/>
    <s v="354017116483021-16 mars"/>
    <x v="3090"/>
    <d v="2022-03-16T13:22:58"/>
    <d v="2022-03-16T13:22:58"/>
    <s v="69220"/>
    <x v="3090"/>
    <x v="3090"/>
    <x v="6"/>
    <s v="Dans 69220"/>
    <s v=""/>
    <x v="43"/>
    <d v="1899-12-30T00:00:09"/>
    <n v="6.4800000000000003E-4"/>
    <s v="passage possible"/>
    <s v="Commune de ramassage"/>
    <n v="696"/>
  </r>
  <r>
    <n v="3092"/>
    <n v="354017116483021"/>
    <s v="354017116483021-16 mars"/>
    <x v="3091"/>
    <d v="2022-03-16T13:23:07"/>
    <d v="2022-03-16T13:23:07"/>
    <s v="69220"/>
    <x v="3091"/>
    <x v="3091"/>
    <x v="6"/>
    <s v="Dans 69220"/>
    <s v=""/>
    <x v="40"/>
    <d v="1899-12-30T00:00:03"/>
    <n v="3.6999999999999999E-4"/>
    <s v="passage possible"/>
    <s v="Commune de ramassage"/>
    <n v="697"/>
  </r>
  <r>
    <n v="3093"/>
    <n v="354017116483021"/>
    <s v="354017116483021-16 mars"/>
    <x v="3092"/>
    <d v="2022-03-16T13:23:10"/>
    <d v="2022-03-16T13:23:10"/>
    <s v="69220"/>
    <x v="3092"/>
    <x v="3092"/>
    <x v="6"/>
    <s v="Dans 69220"/>
    <s v=""/>
    <x v="42"/>
    <d v="1899-12-30T00:00:42"/>
    <n v="4.3880000000000004E-3"/>
    <s v="passage possible"/>
    <s v="Commune de ramassage"/>
    <n v="698"/>
  </r>
  <r>
    <n v="3094"/>
    <n v="354017116483021"/>
    <s v="354017116483021-16 mars"/>
    <x v="3093"/>
    <d v="2022-03-16T13:23:52"/>
    <d v="2022-03-16T13:23:52"/>
    <s v="69220"/>
    <x v="3093"/>
    <x v="3093"/>
    <x v="6"/>
    <s v="Dans 69220"/>
    <s v=""/>
    <x v="17"/>
    <d v="1899-12-30T00:00:12"/>
    <n v="1.6999999999999999E-3"/>
    <s v="passage possible"/>
    <s v="Commune de ramassage"/>
    <n v="699"/>
  </r>
  <r>
    <n v="3095"/>
    <n v="354017116483021"/>
    <s v="354017116483021-16 mars"/>
    <x v="3094"/>
    <d v="2022-03-16T13:24:04"/>
    <d v="2022-03-16T13:24:04"/>
    <s v="69220"/>
    <x v="3094"/>
    <x v="3094"/>
    <x v="6"/>
    <s v="Dans 69220"/>
    <s v=""/>
    <x v="12"/>
    <d v="1899-12-30T00:00:15"/>
    <n v="7.1900000000000002E-4"/>
    <s v="passage possible"/>
    <s v="Commune de ramassage"/>
    <n v="700"/>
  </r>
  <r>
    <n v="3096"/>
    <n v="354017116483021"/>
    <s v="354017116483021-16 mars"/>
    <x v="3095"/>
    <d v="2022-03-16T13:24:19"/>
    <d v="2022-03-16T13:24:19"/>
    <s v="69220"/>
    <x v="3095"/>
    <x v="3095"/>
    <x v="6"/>
    <s v="Dans 69220"/>
    <s v=""/>
    <x v="20"/>
    <d v="1899-12-30T00:00:20"/>
    <n v="2.2300000000000002E-3"/>
    <s v="passage possible"/>
    <s v="Commune de ramassage"/>
    <n v="701"/>
  </r>
  <r>
    <n v="3097"/>
    <n v="354017116483021"/>
    <s v="354017116483021-16 mars"/>
    <x v="3096"/>
    <d v="2022-03-16T13:24:39"/>
    <d v="2022-03-16T13:24:39"/>
    <s v="69220"/>
    <x v="3096"/>
    <x v="3096"/>
    <x v="6"/>
    <s v="Dans 69220"/>
    <s v=""/>
    <x v="21"/>
    <d v="1899-12-30T00:00:08"/>
    <n v="6.9499999999999998E-4"/>
    <s v="passage possible"/>
    <s v="Commune de ramassage"/>
    <n v="702"/>
  </r>
  <r>
    <n v="3098"/>
    <n v="354017116483021"/>
    <s v="354017116483021-16 mars"/>
    <x v="3097"/>
    <d v="2022-03-16T13:24:47"/>
    <d v="2022-03-16T13:24:47"/>
    <s v="69220"/>
    <x v="3097"/>
    <x v="3097"/>
    <x v="6"/>
    <s v="Dans 69220"/>
    <s v=""/>
    <x v="42"/>
    <d v="1899-12-30T00:00:03"/>
    <n v="3.3500000000000001E-4"/>
    <s v="passage possible"/>
    <s v="Commune de ramassage"/>
    <n v="703"/>
  </r>
  <r>
    <n v="3099"/>
    <n v="354017116483021"/>
    <s v="354017116483021-16 mars"/>
    <x v="3098"/>
    <d v="2022-03-16T13:24:50"/>
    <d v="2022-03-16T13:24:50"/>
    <s v="69220"/>
    <x v="3098"/>
    <x v="3098"/>
    <x v="6"/>
    <s v="Dans 69220"/>
    <s v=""/>
    <x v="42"/>
    <d v="1899-12-30T00:00:03"/>
    <n v="3.0600000000000001E-4"/>
    <s v="passage possible"/>
    <s v="Commune de ramassage"/>
    <n v="704"/>
  </r>
  <r>
    <n v="3100"/>
    <n v="354017116483021"/>
    <s v="354017116483021-16 mars"/>
    <x v="3099"/>
    <d v="2022-03-16T13:24:53"/>
    <d v="2022-03-16T13:24:53"/>
    <s v="69220"/>
    <x v="3099"/>
    <x v="3099"/>
    <x v="6"/>
    <s v="Dans 69220"/>
    <s v=""/>
    <x v="20"/>
    <d v="1899-12-30T00:00:28"/>
    <n v="2.1700000000000001E-3"/>
    <s v="passage possible"/>
    <s v="Commune de ramassage"/>
    <n v="705"/>
  </r>
  <r>
    <n v="3101"/>
    <n v="354017116483021"/>
    <s v="354017116483021-16 mars"/>
    <x v="3100"/>
    <d v="2022-03-16T13:25:21"/>
    <d v="2022-03-16T13:25:21"/>
    <s v="69220"/>
    <x v="3100"/>
    <x v="3100"/>
    <x v="6"/>
    <s v="Dans 69220"/>
    <s v=""/>
    <x v="25"/>
    <d v="1899-12-30T00:00:48"/>
    <n v="3.3089999999999999E-3"/>
    <s v="passage possible"/>
    <s v="Commune de ramassage"/>
    <n v="706"/>
  </r>
  <r>
    <n v="3102"/>
    <n v="354017116483021"/>
    <s v="354017116483021-16 mars"/>
    <x v="3101"/>
    <d v="2022-03-16T13:26:09"/>
    <d v="2022-03-16T13:26:09"/>
    <s v="69220"/>
    <x v="3101"/>
    <x v="3101"/>
    <x v="6"/>
    <s v="Dans 69220"/>
    <s v=""/>
    <x v="49"/>
    <d v="1899-12-30T00:00:02"/>
    <n v="1.16E-4"/>
    <s v="passage possible"/>
    <s v="Commune de ramassage"/>
    <n v="707"/>
  </r>
  <r>
    <n v="3103"/>
    <n v="354017116483021"/>
    <s v="354017116483021-16 mars"/>
    <x v="3102"/>
    <d v="2022-03-16T13:26:11"/>
    <d v="2022-03-16T13:26:11"/>
    <s v="69220"/>
    <x v="3102"/>
    <x v="3102"/>
    <x v="6"/>
    <s v="Dans 69220"/>
    <s v=""/>
    <x v="36"/>
    <d v="1899-12-30T00:00:05"/>
    <n v="-9.6000000000000002E-5"/>
    <s v="passage possible"/>
    <s v="Commune de ramassage"/>
    <n v="708"/>
  </r>
  <r>
    <n v="3104"/>
    <n v="354017116483021"/>
    <s v="354017116483021-16 mars"/>
    <x v="3103"/>
    <d v="2022-03-16T13:26:16"/>
    <d v="2022-03-16T13:26:16"/>
    <s v="69220"/>
    <x v="3103"/>
    <x v="3103"/>
    <x v="6"/>
    <s v="Dans 69220"/>
    <s v=""/>
    <x v="51"/>
    <d v="1899-12-30T00:00:08"/>
    <n v="-2.22E-4"/>
    <s v="passage possible"/>
    <s v="Commune de ramassage"/>
    <n v="709"/>
  </r>
  <r>
    <n v="3105"/>
    <n v="354017116483021"/>
    <s v="354017116483021-16 mars"/>
    <x v="3104"/>
    <d v="2022-03-16T13:26:24"/>
    <d v="2022-03-16T13:26:24"/>
    <s v="69220"/>
    <x v="3104"/>
    <x v="3104"/>
    <x v="6"/>
    <s v="Dans 69220"/>
    <s v=""/>
    <x v="8"/>
    <d v="1899-12-30T00:00:10"/>
    <n v="1.0000000000000001E-5"/>
    <s v="passage possible"/>
    <s v="Commune de ramassage"/>
    <n v="710"/>
  </r>
  <r>
    <n v="3106"/>
    <n v="354017116483021"/>
    <s v="354017116483021-16 mars"/>
    <x v="3105"/>
    <d v="2022-03-16T13:26:34"/>
    <d v="2022-03-16T13:26:34"/>
    <s v="69220"/>
    <x v="3105"/>
    <x v="3105"/>
    <x v="6"/>
    <s v="Dans 69220"/>
    <s v=""/>
    <x v="36"/>
    <d v="1899-12-30T00:00:46"/>
    <n v="-5.5699999999999999E-4"/>
    <s v="passage possible"/>
    <s v="Commune de ramassage"/>
    <n v="711"/>
  </r>
  <r>
    <n v="3107"/>
    <n v="354017116483021"/>
    <s v="354017116483021-16 mars"/>
    <x v="3106"/>
    <d v="2022-03-16T13:27:20"/>
    <d v="2022-03-16T13:27:20"/>
    <s v="69220"/>
    <x v="3106"/>
    <x v="3106"/>
    <x v="6"/>
    <s v="Dans 69220"/>
    <s v=""/>
    <x v="31"/>
    <d v="1899-12-30T00:00:02"/>
    <n v="2.34E-4"/>
    <s v="ramassage possible"/>
    <s v="Commune de ramassage"/>
    <n v="712"/>
  </r>
  <r>
    <n v="3108"/>
    <n v="354017116483021"/>
    <s v="354017116483021-16 mars"/>
    <x v="3107"/>
    <d v="2022-03-16T13:27:22"/>
    <d v="2022-03-16T13:27:22"/>
    <s v="69220"/>
    <x v="3107"/>
    <x v="3107"/>
    <x v="6"/>
    <s v="Dans 69220"/>
    <s v=""/>
    <x v="1"/>
    <d v="1899-12-30T00:00:01"/>
    <n v="8.0000000000000007E-5"/>
    <s v="ramassage possible"/>
    <s v="Commune de ramassage"/>
    <n v="713"/>
  </r>
  <r>
    <n v="3109"/>
    <n v="354017116483021"/>
    <s v="354017116483021-16 mars"/>
    <x v="3108"/>
    <d v="2022-03-16T13:27:23"/>
    <d v="2022-03-16T13:27:23"/>
    <s v="69220"/>
    <x v="3108"/>
    <x v="3108"/>
    <x v="6"/>
    <s v="Dans 69220"/>
    <s v=""/>
    <x v="7"/>
    <d v="1899-12-30T00:00:30"/>
    <n v="2.1549999999999998E-3"/>
    <s v="passage possible"/>
    <s v="Commune de ramassage"/>
    <n v="714"/>
  </r>
  <r>
    <n v="3110"/>
    <n v="354017116483021"/>
    <s v="354017116483021-16 mars"/>
    <x v="3109"/>
    <d v="2022-03-16T13:27:53"/>
    <d v="2022-03-16T13:27:53"/>
    <s v="69220"/>
    <x v="3109"/>
    <x v="3109"/>
    <x v="6"/>
    <s v="Dans 69220"/>
    <s v=""/>
    <x v="45"/>
    <d v="1899-12-30T00:01:40"/>
    <n v="8.6449999999999999E-3"/>
    <s v="passage possible"/>
    <s v="Commune de ramassage"/>
    <n v="715"/>
  </r>
  <r>
    <n v="3111"/>
    <n v="354017116483021"/>
    <s v="354017116483021-16 mars"/>
    <x v="3110"/>
    <d v="2022-03-16T13:29:33"/>
    <d v="2022-03-16T13:29:33"/>
    <s v="69220"/>
    <x v="3110"/>
    <x v="3110"/>
    <x v="6"/>
    <s v="Dans 69220"/>
    <s v=""/>
    <x v="58"/>
    <d v="1899-12-30T00:00:11"/>
    <n v="9.5600000000000004E-4"/>
    <s v="passage possible"/>
    <s v="Commune de ramassage"/>
    <n v="716"/>
  </r>
  <r>
    <n v="3112"/>
    <n v="354017116483021"/>
    <s v="354017116483021-16 mars"/>
    <x v="3111"/>
    <d v="2022-03-16T13:29:44"/>
    <d v="2022-03-16T13:29:44"/>
    <s v="69220"/>
    <x v="3111"/>
    <x v="3111"/>
    <x v="6"/>
    <s v="Dans 69220"/>
    <s v=""/>
    <x v="40"/>
    <d v="1899-12-30T00:00:29"/>
    <n v="2.019E-3"/>
    <s v="passage possible"/>
    <s v="Commune de ramassage"/>
    <n v="717"/>
  </r>
  <r>
    <n v="3113"/>
    <n v="354017116483021"/>
    <s v="354017116483021-16 mars"/>
    <x v="3112"/>
    <d v="2022-03-16T13:30:13"/>
    <d v="2022-03-16T13:30:13"/>
    <s v="69220"/>
    <x v="3112"/>
    <x v="3112"/>
    <x v="6"/>
    <s v="Dans 69220"/>
    <s v=""/>
    <x v="16"/>
    <d v="1899-12-30T00:00:08"/>
    <n v="6.0599999999999998E-4"/>
    <s v="passage possible"/>
    <s v="Commune de ramassage"/>
    <n v="718"/>
  </r>
  <r>
    <n v="3114"/>
    <n v="354017116483021"/>
    <s v="354017116483021-16 mars"/>
    <x v="3113"/>
    <d v="2022-03-16T13:30:21"/>
    <d v="2022-03-16T13:30:21"/>
    <s v="69220"/>
    <x v="3113"/>
    <x v="3113"/>
    <x v="6"/>
    <s v="Dans 69220"/>
    <s v=""/>
    <x v="17"/>
    <d v="1899-12-30T00:00:04"/>
    <n v="-5.0000000000000004E-6"/>
    <s v="passage possible"/>
    <s v="Commune de ramassage"/>
    <n v="719"/>
  </r>
  <r>
    <n v="3115"/>
    <n v="354017116483021"/>
    <s v="354017116483021-16 mars"/>
    <x v="3114"/>
    <d v="2022-03-16T13:30:25"/>
    <d v="2022-03-16T13:30:25"/>
    <s v="69220"/>
    <x v="3114"/>
    <x v="3114"/>
    <x v="6"/>
    <s v="Dans 69220"/>
    <s v=""/>
    <x v="58"/>
    <d v="1899-12-30T00:00:20"/>
    <n v="-1.4100000000000001E-4"/>
    <s v="passage possible"/>
    <s v="Commune de ramassage"/>
    <n v="720"/>
  </r>
  <r>
    <n v="3116"/>
    <n v="354017116483021"/>
    <s v="354017116483021-16 mars"/>
    <x v="3115"/>
    <d v="2022-03-16T13:30:45"/>
    <d v="2022-03-16T13:30:45"/>
    <s v="69220"/>
    <x v="3115"/>
    <x v="3115"/>
    <x v="6"/>
    <s v="Dans 69220"/>
    <s v=""/>
    <x v="16"/>
    <d v="1899-12-30T00:00:11"/>
    <n v="8.1300000000000003E-4"/>
    <s v="passage possible"/>
    <s v="Commune de ramassage"/>
    <n v="721"/>
  </r>
  <r>
    <n v="3117"/>
    <n v="354017116483021"/>
    <s v="354017116483021-16 mars"/>
    <x v="3116"/>
    <d v="2022-03-16T13:30:56"/>
    <d v="2022-03-16T13:30:56"/>
    <s v="69220"/>
    <x v="3116"/>
    <x v="3116"/>
    <x v="6"/>
    <s v="Dans 69220"/>
    <s v=""/>
    <x v="40"/>
    <d v="1899-12-30T00:00:05"/>
    <n v="6.6E-4"/>
    <s v="passage possible"/>
    <s v="Commune de ramassage"/>
    <n v="722"/>
  </r>
  <r>
    <n v="3118"/>
    <n v="354017116483021"/>
    <s v="354017116483021-16 mars"/>
    <x v="3117"/>
    <d v="2022-03-16T13:31:01"/>
    <d v="2022-03-16T13:31:01"/>
    <s v="69220"/>
    <x v="3117"/>
    <x v="3117"/>
    <x v="6"/>
    <s v="Dans 69220"/>
    <s v=""/>
    <x v="58"/>
    <d v="1899-12-30T00:00:48"/>
    <n v="5.3619999999999996E-3"/>
    <s v="passage possible"/>
    <s v="Commune de ramassage"/>
    <n v="723"/>
  </r>
  <r>
    <n v="3119"/>
    <n v="354017116483021"/>
    <s v="354017116483021-16 mars"/>
    <x v="3118"/>
    <d v="2022-03-16T13:31:49"/>
    <d v="2022-03-16T13:31:49"/>
    <s v="69220"/>
    <x v="3118"/>
    <x v="3118"/>
    <x v="6"/>
    <s v="Dans 69220"/>
    <s v=""/>
    <x v="12"/>
    <d v="1899-12-30T00:00:11"/>
    <n v="1.3060000000000001E-3"/>
    <s v="passage possible"/>
    <s v="Commune de ramassage"/>
    <n v="724"/>
  </r>
  <r>
    <n v="3120"/>
    <n v="354017116483021"/>
    <s v="354017116483021-16 mars"/>
    <x v="3119"/>
    <d v="2022-03-16T13:32:00"/>
    <d v="2022-03-16T13:32:00"/>
    <s v="69220"/>
    <x v="3119"/>
    <x v="3119"/>
    <x v="7"/>
    <s v="Dans 69220"/>
    <s v="sortie 69220"/>
    <x v="21"/>
    <d v="1899-12-30T00:00:10"/>
    <n v="7.1500000000000003E-4"/>
    <s v="passage possible"/>
    <s v="Commune de ramassage"/>
    <n v="725"/>
  </r>
  <r>
    <n v="3121"/>
    <n v="354017116483021"/>
    <s v="354017116483021-16 mars"/>
    <x v="3120"/>
    <d v="2022-03-16T13:32:10"/>
    <d v="2022-03-16T13:32:10"/>
    <s v="69187"/>
    <x v="3120"/>
    <x v="3120"/>
    <x v="8"/>
    <s v="Entree 69187"/>
    <s v="Entree 69187"/>
    <x v="40"/>
    <d v="1899-12-30T00:00:05"/>
    <n v="5.7399999999999997E-4"/>
    <s v="passage possible"/>
    <s v="Commune de ramassage"/>
    <n v="726"/>
  </r>
  <r>
    <n v="3122"/>
    <n v="354017116483021"/>
    <s v="354017116483021-16 mars"/>
    <x v="3121"/>
    <d v="2022-03-16T13:32:15"/>
    <d v="2022-03-16T13:32:15"/>
    <s v="69187"/>
    <x v="3121"/>
    <x v="3121"/>
    <x v="8"/>
    <s v="Dans 69187"/>
    <s v=""/>
    <x v="18"/>
    <d v="1899-12-30T00:00:16"/>
    <n v="1.6000000000000001E-3"/>
    <s v="passage possible"/>
    <s v="Commune de ramassage"/>
    <n v="727"/>
  </r>
  <r>
    <n v="3123"/>
    <n v="354017116483021"/>
    <s v="354017116483021-16 mars"/>
    <x v="3122"/>
    <d v="2022-03-16T13:32:31"/>
    <d v="2022-03-16T13:32:31"/>
    <s v="69187"/>
    <x v="3122"/>
    <x v="3122"/>
    <x v="8"/>
    <s v="Dans 69187"/>
    <s v=""/>
    <x v="40"/>
    <d v="1899-12-30T00:00:11"/>
    <n v="1.0430000000000001E-3"/>
    <s v="passage possible"/>
    <s v="Commune de ramassage"/>
    <n v="728"/>
  </r>
  <r>
    <n v="3124"/>
    <n v="354017116483021"/>
    <s v="354017116483021-16 mars"/>
    <x v="3123"/>
    <d v="2022-03-16T13:32:42"/>
    <d v="2022-03-16T13:32:42"/>
    <s v="69187"/>
    <x v="3123"/>
    <x v="3123"/>
    <x v="9"/>
    <s v="Dans 69187"/>
    <s v="sortie 69187"/>
    <x v="20"/>
    <d v="1899-12-30T00:00:08"/>
    <n v="9.3800000000000003E-4"/>
    <s v="passage possible"/>
    <s v="Commune de ramassage"/>
    <n v="729"/>
  </r>
  <r>
    <n v="3125"/>
    <n v="354017116483021"/>
    <s v="354017116483021-16 mars"/>
    <x v="3124"/>
    <d v="2022-03-16T13:32:50"/>
    <d v="2022-03-16T13:32:50"/>
    <s v="69120"/>
    <x v="3124"/>
    <x v="3124"/>
    <x v="14"/>
    <s v="Entree 69120"/>
    <s v="sortie 69120"/>
    <x v="18"/>
    <d v="1899-12-30T00:00:16"/>
    <n v="1.737E-3"/>
    <s v="passage possible"/>
    <s v="Commune de ramassage"/>
    <n v="730"/>
  </r>
  <r>
    <n v="3126"/>
    <n v="354017116483021"/>
    <s v="354017116483021-16 mars"/>
    <x v="3125"/>
    <d v="2022-03-16T13:33:06"/>
    <d v="2022-03-16T13:33:06"/>
    <s v="69187"/>
    <x v="3125"/>
    <x v="3125"/>
    <x v="8"/>
    <s v="Entree 69187"/>
    <s v="Entree 69187"/>
    <x v="37"/>
    <d v="1899-12-30T00:00:14"/>
    <n v="1.0430000000000001E-3"/>
    <s v="passage possible"/>
    <s v="Commune de ramassage"/>
    <n v="731"/>
  </r>
  <r>
    <n v="3127"/>
    <n v="354017116483021"/>
    <s v="354017116483021-16 mars"/>
    <x v="3126"/>
    <d v="2022-03-16T13:33:20"/>
    <d v="2022-03-16T13:33:20"/>
    <s v="69187"/>
    <x v="3126"/>
    <x v="3126"/>
    <x v="8"/>
    <s v="Dans 69187"/>
    <s v=""/>
    <x v="42"/>
    <d v="1899-12-30T00:00:05"/>
    <n v="5.4199999999999995E-4"/>
    <s v="passage possible"/>
    <s v="Commune de ramassage"/>
    <n v="732"/>
  </r>
  <r>
    <n v="3128"/>
    <n v="354017116483021"/>
    <s v="354017116483021-16 mars"/>
    <x v="3127"/>
    <d v="2022-03-16T13:33:25"/>
    <d v="2022-03-16T13:33:25"/>
    <s v="69187"/>
    <x v="3127"/>
    <x v="3127"/>
    <x v="8"/>
    <s v="Dans 69187"/>
    <s v=""/>
    <x v="39"/>
    <d v="1899-12-30T00:00:11"/>
    <n v="2.7799999999999998E-4"/>
    <s v="passage possible"/>
    <s v="Commune de ramassage"/>
    <n v="733"/>
  </r>
  <r>
    <n v="3129"/>
    <n v="354017116483021"/>
    <s v="354017116483021-16 mars"/>
    <x v="3128"/>
    <d v="2022-03-16T13:33:36"/>
    <d v="2022-03-16T13:33:36"/>
    <s v="69187"/>
    <x v="3128"/>
    <x v="3128"/>
    <x v="9"/>
    <s v="Dans 69187"/>
    <s v="sortie 69187"/>
    <x v="40"/>
    <d v="1899-12-30T00:00:15"/>
    <n v="2.4599999999999999E-3"/>
    <s v="passage possible"/>
    <s v="Commune de ramassage"/>
    <n v="734"/>
  </r>
  <r>
    <n v="3130"/>
    <n v="354017116483021"/>
    <s v="354017116483021-16 mars"/>
    <x v="3129"/>
    <d v="2022-03-16T13:33:51"/>
    <d v="2022-03-16T13:33:51"/>
    <s v="69120"/>
    <x v="3129"/>
    <x v="3129"/>
    <x v="15"/>
    <s v="Entree 69120"/>
    <s v="Entree 69120"/>
    <x v="19"/>
    <d v="1899-12-30T00:00:21"/>
    <n v="2.4390000000000002E-3"/>
    <s v="passage possible"/>
    <s v="Commune de ramassage"/>
    <n v="735"/>
  </r>
  <r>
    <n v="3131"/>
    <n v="354017116483021"/>
    <s v="354017116483021-16 mars"/>
    <x v="3130"/>
    <d v="2022-03-16T13:34:12"/>
    <d v="2022-03-16T13:34:12"/>
    <s v="69120"/>
    <x v="3130"/>
    <x v="3130"/>
    <x v="15"/>
    <s v="Dans 69120"/>
    <s v=""/>
    <x v="40"/>
    <d v="1899-12-30T00:00:31"/>
    <n v="1.516E-3"/>
    <s v="passage possible"/>
    <s v="Commune de ramassage"/>
    <n v="736"/>
  </r>
  <r>
    <n v="3132"/>
    <n v="354017116483021"/>
    <s v="354017116483021-16 mars"/>
    <x v="3131"/>
    <d v="2022-03-16T13:34:43"/>
    <d v="2022-03-16T13:34:43"/>
    <s v="69120"/>
    <x v="3131"/>
    <x v="3131"/>
    <x v="15"/>
    <s v="Dans 69120"/>
    <s v=""/>
    <x v="39"/>
    <d v="1899-12-30T00:00:07"/>
    <n v="4.3899999999999999E-4"/>
    <s v="passage possible"/>
    <s v="Commune de ramassage"/>
    <n v="737"/>
  </r>
  <r>
    <n v="3133"/>
    <n v="354017116483021"/>
    <s v="354017116483021-16 mars"/>
    <x v="3132"/>
    <d v="2022-03-16T13:34:50"/>
    <d v="2022-03-16T13:34:50"/>
    <s v="69120"/>
    <x v="3132"/>
    <x v="3132"/>
    <x v="15"/>
    <s v="Dans 69120"/>
    <s v=""/>
    <x v="54"/>
    <d v="1899-12-30T00:00:02"/>
    <n v="1.4799999999999999E-4"/>
    <s v="passage possible"/>
    <s v="Commune de ramassage"/>
    <n v="738"/>
  </r>
  <r>
    <n v="3134"/>
    <n v="354017116483021"/>
    <s v="354017116483021-16 mars"/>
    <x v="3133"/>
    <d v="2022-03-16T13:34:52"/>
    <d v="2022-03-16T13:34:52"/>
    <s v="69120"/>
    <x v="3133"/>
    <x v="3133"/>
    <x v="15"/>
    <s v="Dans 69120"/>
    <s v=""/>
    <x v="43"/>
    <d v="1899-12-30T00:00:04"/>
    <n v="6.4499999999999996E-4"/>
    <s v="passage possible"/>
    <s v="Commune de ramassage"/>
    <n v="739"/>
  </r>
  <r>
    <n v="3135"/>
    <n v="354017116483021"/>
    <s v="354017116483021-16 mars"/>
    <x v="3134"/>
    <d v="2022-03-16T13:34:56"/>
    <d v="2022-03-16T13:34:56"/>
    <s v="69120"/>
    <x v="3134"/>
    <x v="3134"/>
    <x v="15"/>
    <s v="Dans 69120"/>
    <s v=""/>
    <x v="12"/>
    <d v="1899-12-30T00:00:05"/>
    <n v="4.8799999999999999E-4"/>
    <s v="passage possible"/>
    <s v="Commune de ramassage"/>
    <n v="740"/>
  </r>
  <r>
    <n v="3136"/>
    <n v="354017116483021"/>
    <s v="354017116483021-16 mars"/>
    <x v="3135"/>
    <d v="2022-03-16T13:35:01"/>
    <d v="2022-03-16T13:35:01"/>
    <s v="69120"/>
    <x v="3135"/>
    <x v="3135"/>
    <x v="15"/>
    <s v="Dans 69120"/>
    <s v=""/>
    <x v="55"/>
    <d v="1899-12-30T00:00:16"/>
    <n v="1.459E-3"/>
    <s v="passage possible"/>
    <s v="Commune de ramassage"/>
    <n v="741"/>
  </r>
  <r>
    <n v="3137"/>
    <n v="354017116483021"/>
    <s v="354017116483021-16 mars"/>
    <x v="3136"/>
    <d v="2022-03-16T13:35:17"/>
    <d v="2022-03-16T13:35:17"/>
    <s v="69120"/>
    <x v="3136"/>
    <x v="3136"/>
    <x v="15"/>
    <s v="Dans 69120"/>
    <s v=""/>
    <x v="18"/>
    <d v="1899-12-30T00:00:05"/>
    <n v="4.75E-4"/>
    <s v="passage possible"/>
    <s v="Commune de ramassage"/>
    <n v="742"/>
  </r>
  <r>
    <n v="3138"/>
    <n v="354017116483021"/>
    <s v="354017116483021-16 mars"/>
    <x v="3137"/>
    <d v="2022-03-16T13:35:22"/>
    <d v="2022-03-16T13:35:22"/>
    <s v="69120"/>
    <x v="3137"/>
    <x v="3137"/>
    <x v="15"/>
    <s v="Dans 69120"/>
    <s v=""/>
    <x v="14"/>
    <d v="1899-12-30T00:00:05"/>
    <n v="2.9799999999999998E-4"/>
    <s v="passage possible"/>
    <s v="Commune de ramassage"/>
    <n v="743"/>
  </r>
  <r>
    <n v="3139"/>
    <n v="354017116483021"/>
    <s v="354017116483021-16 mars"/>
    <x v="3138"/>
    <d v="2022-03-16T13:35:27"/>
    <d v="2022-03-16T13:35:27"/>
    <s v="69120"/>
    <x v="3138"/>
    <x v="3138"/>
    <x v="15"/>
    <s v="Dans 69120"/>
    <s v=""/>
    <x v="20"/>
    <d v="1899-12-30T00:00:04"/>
    <n v="2.8299999999999999E-4"/>
    <s v="passage possible"/>
    <s v="Commune de ramassage"/>
    <n v="744"/>
  </r>
  <r>
    <n v="3140"/>
    <n v="354017116483021"/>
    <s v="354017116483021-16 mars"/>
    <x v="3139"/>
    <d v="2022-03-16T13:35:31"/>
    <d v="2022-03-16T13:35:31"/>
    <s v="69120"/>
    <x v="3139"/>
    <x v="3139"/>
    <x v="15"/>
    <s v="Dans 69120"/>
    <s v=""/>
    <x v="37"/>
    <d v="1899-12-30T00:00:12"/>
    <n v="1.31E-3"/>
    <s v="passage possible"/>
    <s v="Commune de ramassage"/>
    <n v="745"/>
  </r>
  <r>
    <n v="3141"/>
    <n v="354017116483021"/>
    <s v="354017116483021-16 mars"/>
    <x v="3140"/>
    <d v="2022-03-16T13:35:43"/>
    <d v="2022-03-16T13:35:43"/>
    <s v="69120"/>
    <x v="3140"/>
    <x v="3140"/>
    <x v="15"/>
    <s v="Dans 69120"/>
    <s v=""/>
    <x v="12"/>
    <d v="1899-12-30T00:00:10"/>
    <n v="2.7900000000000001E-4"/>
    <s v="passage possible"/>
    <s v="Commune de ramassage"/>
    <n v="746"/>
  </r>
  <r>
    <n v="3142"/>
    <n v="354017116483021"/>
    <s v="354017116483021-16 mars"/>
    <x v="3141"/>
    <d v="2022-03-16T13:35:53"/>
    <d v="2022-03-16T13:35:53"/>
    <s v="69120"/>
    <x v="3141"/>
    <x v="3141"/>
    <x v="15"/>
    <s v="Dans 69120"/>
    <s v=""/>
    <x v="40"/>
    <d v="1899-12-30T00:00:01"/>
    <n v="6.7500000000000004E-4"/>
    <s v="passage possible"/>
    <s v="Commune de ramassage"/>
    <n v="747"/>
  </r>
  <r>
    <n v="3143"/>
    <n v="354017116483021"/>
    <s v="354017116483021-16 mars"/>
    <x v="3142"/>
    <d v="2022-03-16T13:35:54"/>
    <d v="2022-03-16T13:35:54"/>
    <s v="69120"/>
    <x v="3142"/>
    <x v="3142"/>
    <x v="15"/>
    <s v="Dans 69120"/>
    <s v=""/>
    <x v="18"/>
    <d v="1899-12-30T00:00:03"/>
    <n v="7.6800000000000002E-4"/>
    <s v="passage possible"/>
    <s v="Commune de ramassage"/>
    <n v="748"/>
  </r>
  <r>
    <n v="3144"/>
    <n v="354017116483021"/>
    <s v="354017116483021-16 mars"/>
    <x v="3143"/>
    <d v="2022-03-16T13:35:57"/>
    <d v="2022-03-16T13:35:57"/>
    <s v="69120"/>
    <x v="3143"/>
    <x v="3143"/>
    <x v="14"/>
    <s v="Dans 69120"/>
    <s v="sortie 69120"/>
    <x v="11"/>
    <d v="1899-12-30T00:00:29"/>
    <n v="2.5230000000000001E-3"/>
    <s v="passage possible"/>
    <s v="Commune de ramassage"/>
    <n v="749"/>
  </r>
  <r>
    <n v="3145"/>
    <n v="354017116483021"/>
    <s v="354017116483021-16 mars"/>
    <x v="3144"/>
    <d v="2022-03-16T13:36:26"/>
    <d v="2022-03-16T13:36:26"/>
    <s v="69139"/>
    <x v="3144"/>
    <x v="3144"/>
    <x v="17"/>
    <s v="Entree 69139"/>
    <s v="sortie 69139"/>
    <x v="10"/>
    <d v="1899-12-30T00:00:53"/>
    <n v="6.6839999999999998E-3"/>
    <s v="passage possible"/>
    <s v="Commune de ramassage"/>
    <n v="750"/>
  </r>
  <r>
    <n v="3146"/>
    <n v="354017116483021"/>
    <s v="354017116483021-16 mars"/>
    <x v="3145"/>
    <d v="2022-03-16T13:37:19"/>
    <d v="2022-03-16T13:37:19"/>
    <s v="69120"/>
    <x v="3145"/>
    <x v="3145"/>
    <x v="15"/>
    <s v="Entree 69120"/>
    <s v="Entree 69120"/>
    <x v="21"/>
    <d v="1899-12-30T00:00:10"/>
    <n v="6.2E-4"/>
    <s v="passage possible"/>
    <s v="Commune de ramassage"/>
    <n v="751"/>
  </r>
  <r>
    <n v="3147"/>
    <n v="354017116483021"/>
    <s v="354017116483021-16 mars"/>
    <x v="3146"/>
    <d v="2022-03-16T13:37:29"/>
    <d v="2022-03-16T13:37:29"/>
    <s v="69120"/>
    <x v="3146"/>
    <x v="3146"/>
    <x v="15"/>
    <s v="Dans 69120"/>
    <s v=""/>
    <x v="30"/>
    <d v="1899-12-30T00:00:03"/>
    <n v="1.4300000000000001E-4"/>
    <s v="passage possible"/>
    <s v="Commune de ramassage"/>
    <n v="752"/>
  </r>
  <r>
    <n v="3148"/>
    <n v="354017116483021"/>
    <s v="354017116483021-16 mars"/>
    <x v="3147"/>
    <d v="2022-03-16T13:37:32"/>
    <d v="2022-03-16T13:37:32"/>
    <s v="69120"/>
    <x v="3147"/>
    <x v="3147"/>
    <x v="15"/>
    <s v="Dans 69120"/>
    <s v=""/>
    <x v="49"/>
    <d v="1899-12-30T00:00:03"/>
    <n v="1.2E-4"/>
    <s v="passage possible"/>
    <s v="Commune de ramassage"/>
    <n v="753"/>
  </r>
  <r>
    <n v="3149"/>
    <n v="354017116483021"/>
    <s v="354017116483021-16 mars"/>
    <x v="3148"/>
    <d v="2022-03-16T13:37:35"/>
    <d v="2022-03-16T13:37:35"/>
    <s v="69120"/>
    <x v="3148"/>
    <x v="3148"/>
    <x v="15"/>
    <s v="Dans 69120"/>
    <s v=""/>
    <x v="3"/>
    <d v="1899-12-30T00:00:03"/>
    <n v="3.4999999999999997E-5"/>
    <s v="passage possible"/>
    <s v="Commune de ramassage"/>
    <n v="754"/>
  </r>
  <r>
    <n v="3150"/>
    <n v="354017116483021"/>
    <s v="354017116483021-16 mars"/>
    <x v="3149"/>
    <d v="2022-03-16T13:37:38"/>
    <d v="2022-03-16T13:37:38"/>
    <s v="69120"/>
    <x v="3149"/>
    <x v="3149"/>
    <x v="15"/>
    <s v="Dans 69120"/>
    <s v=""/>
    <x v="2"/>
    <d v="1899-12-30T00:00:04"/>
    <n v="7.9999999999999996E-6"/>
    <s v="ramassage possible"/>
    <s v="Commune de ramassage"/>
    <n v="755"/>
  </r>
  <r>
    <n v="3151"/>
    <n v="354017116483021"/>
    <s v="354017116483021-16 mars"/>
    <x v="3150"/>
    <d v="2022-03-16T13:37:42"/>
    <d v="2022-03-16T13:37:42"/>
    <s v="69120"/>
    <x v="3150"/>
    <x v="3150"/>
    <x v="15"/>
    <s v="Dans 69120"/>
    <s v=""/>
    <x v="27"/>
    <d v="1899-12-30T00:00:17"/>
    <n v="8.0000000000000007E-5"/>
    <s v="passage possible"/>
    <s v="Commune de ramassage"/>
    <n v="756"/>
  </r>
  <r>
    <n v="3152"/>
    <n v="354017116483021"/>
    <s v="354017116483021-16 mars"/>
    <x v="3151"/>
    <d v="2022-03-16T13:37:59"/>
    <d v="2022-03-16T13:37:59"/>
    <s v="69120"/>
    <x v="3151"/>
    <x v="3151"/>
    <x v="14"/>
    <s v="Dans 69120"/>
    <s v="sortie 69120"/>
    <x v="54"/>
    <d v="1899-12-30T00:00:18"/>
    <n v="1.1490000000000001E-3"/>
    <s v="passage possible"/>
    <s v="Commune de ramassage"/>
    <n v="757"/>
  </r>
  <r>
    <n v="3153"/>
    <n v="354017116483021"/>
    <s v="354017116483021-16 mars"/>
    <x v="3152"/>
    <d v="2022-03-16T13:38:17"/>
    <d v="2022-03-16T13:38:17"/>
    <s v="69139"/>
    <x v="3152"/>
    <x v="3152"/>
    <x v="16"/>
    <s v="Entree 69139"/>
    <s v="Entree 69139"/>
    <x v="42"/>
    <d v="1899-12-30T00:00:26"/>
    <n v="2.23E-4"/>
    <s v="passage possible"/>
    <s v="Commune de ramassage"/>
    <n v="758"/>
  </r>
  <r>
    <n v="3154"/>
    <n v="354017116483021"/>
    <s v="354017116483021-16 mars"/>
    <x v="3153"/>
    <d v="2022-03-16T13:38:43"/>
    <d v="2022-03-16T13:38:43"/>
    <s v="69139"/>
    <x v="3153"/>
    <x v="3153"/>
    <x v="16"/>
    <s v="Dans 69139"/>
    <s v=""/>
    <x v="44"/>
    <d v="1899-12-30T00:00:02"/>
    <n v="2.3499999999999999E-4"/>
    <s v="passage possible"/>
    <s v="Commune de ramassage"/>
    <n v="759"/>
  </r>
  <r>
    <n v="3155"/>
    <n v="354017116483021"/>
    <s v="354017116483021-16 mars"/>
    <x v="3154"/>
    <d v="2022-03-16T13:38:45"/>
    <d v="2022-03-16T13:38:45"/>
    <s v="69139"/>
    <x v="3154"/>
    <x v="3154"/>
    <x v="16"/>
    <s v="Dans 69139"/>
    <s v=""/>
    <x v="44"/>
    <d v="1899-12-30T00:00:05"/>
    <n v="5.62E-4"/>
    <s v="passage possible"/>
    <s v="Commune de ramassage"/>
    <n v="760"/>
  </r>
  <r>
    <n v="3156"/>
    <n v="354017116483021"/>
    <s v="354017116483021-16 mars"/>
    <x v="3155"/>
    <d v="2022-03-16T13:38:50"/>
    <d v="2022-03-16T13:38:50"/>
    <s v="69139"/>
    <x v="3155"/>
    <x v="3155"/>
    <x v="16"/>
    <s v="Dans 69139"/>
    <s v=""/>
    <x v="12"/>
    <d v="1899-12-30T00:00:14"/>
    <n v="1.658E-3"/>
    <s v="passage possible"/>
    <s v="Commune de ramassage"/>
    <n v="761"/>
  </r>
  <r>
    <n v="3157"/>
    <n v="354017116483021"/>
    <s v="354017116483021-16 mars"/>
    <x v="3156"/>
    <d v="2022-03-16T13:39:04"/>
    <d v="2022-03-16T13:39:04"/>
    <s v="69139"/>
    <x v="3156"/>
    <x v="3156"/>
    <x v="16"/>
    <s v="Dans 69139"/>
    <s v=""/>
    <x v="42"/>
    <d v="1899-12-30T00:00:13"/>
    <n v="1.248E-3"/>
    <s v="passage possible"/>
    <s v="Commune de ramassage"/>
    <n v="762"/>
  </r>
  <r>
    <n v="3158"/>
    <n v="354017116483021"/>
    <s v="354017116483021-16 mars"/>
    <x v="3157"/>
    <d v="2022-03-16T13:39:17"/>
    <d v="2022-03-16T13:39:17"/>
    <s v="69139"/>
    <x v="3157"/>
    <x v="3157"/>
    <x v="16"/>
    <s v="Dans 69139"/>
    <s v=""/>
    <x v="55"/>
    <d v="1899-12-30T00:00:06"/>
    <n v="2.5900000000000001E-4"/>
    <s v="passage possible"/>
    <s v="Commune de ramassage"/>
    <n v="763"/>
  </r>
  <r>
    <n v="3159"/>
    <n v="354017116483021"/>
    <s v="354017116483021-16 mars"/>
    <x v="3158"/>
    <d v="2022-03-16T13:39:23"/>
    <d v="2022-03-16T13:39:23"/>
    <s v="69139"/>
    <x v="3158"/>
    <x v="3158"/>
    <x v="16"/>
    <s v="Dans 69139"/>
    <s v=""/>
    <x v="24"/>
    <d v="1899-12-30T00:00:02"/>
    <n v="8.7999999999999998E-5"/>
    <s v="passage possible"/>
    <s v="Commune de ramassage"/>
    <n v="764"/>
  </r>
  <r>
    <n v="3160"/>
    <n v="354017116483021"/>
    <s v="354017116483021-16 mars"/>
    <x v="3159"/>
    <d v="2022-03-16T13:39:25"/>
    <d v="2022-03-16T13:39:25"/>
    <s v="69139"/>
    <x v="3159"/>
    <x v="3159"/>
    <x v="16"/>
    <s v="Dans 69139"/>
    <s v=""/>
    <x v="24"/>
    <d v="1899-12-30T00:00:19"/>
    <n v="1.505E-3"/>
    <s v="passage possible"/>
    <s v="Commune de ramassage"/>
    <n v="765"/>
  </r>
  <r>
    <n v="3161"/>
    <n v="354017116483021"/>
    <s v="354017116483021-16 mars"/>
    <x v="3160"/>
    <d v="2022-03-16T13:39:44"/>
    <d v="2022-03-16T13:39:44"/>
    <s v="69139"/>
    <x v="3160"/>
    <x v="3160"/>
    <x v="16"/>
    <s v="Dans 69139"/>
    <s v=""/>
    <x v="39"/>
    <d v="1899-12-30T00:00:20"/>
    <n v="1.9870000000000001E-3"/>
    <s v="passage possible"/>
    <s v="Commune de ramassage"/>
    <n v="766"/>
  </r>
  <r>
    <n v="3162"/>
    <n v="354017116483021"/>
    <s v="354017116483021-16 mars"/>
    <x v="3161"/>
    <d v="2022-03-16T13:40:04"/>
    <d v="2022-03-16T13:40:04"/>
    <s v="69139"/>
    <x v="3161"/>
    <x v="3161"/>
    <x v="16"/>
    <s v="Dans 69139"/>
    <s v=""/>
    <x v="54"/>
    <d v="1899-12-30T00:00:29"/>
    <n v="2.0430000000000001E-3"/>
    <s v="passage possible"/>
    <s v="Commune de ramassage"/>
    <n v="767"/>
  </r>
  <r>
    <n v="3163"/>
    <n v="354017116483021"/>
    <s v="354017116483021-16 mars"/>
    <x v="3162"/>
    <d v="2022-03-16T13:40:33"/>
    <d v="2022-03-16T13:40:33"/>
    <s v="69139"/>
    <x v="3162"/>
    <x v="3162"/>
    <x v="16"/>
    <s v="Dans 69139"/>
    <s v=""/>
    <x v="39"/>
    <d v="1899-12-30T00:00:06"/>
    <n v="7.5699999999999997E-4"/>
    <s v="passage possible"/>
    <s v="Commune de ramassage"/>
    <n v="768"/>
  </r>
  <r>
    <n v="3164"/>
    <n v="354017116483021"/>
    <s v="354017116483021-16 mars"/>
    <x v="3163"/>
    <d v="2022-03-16T13:40:39"/>
    <d v="2022-03-16T13:40:39"/>
    <s v="69139"/>
    <x v="3163"/>
    <x v="3163"/>
    <x v="16"/>
    <s v="Dans 69139"/>
    <s v=""/>
    <x v="44"/>
    <d v="1899-12-30T00:00:03"/>
    <n v="1.7799999999999999E-4"/>
    <s v="passage possible"/>
    <s v="Commune de ramassage"/>
    <n v="769"/>
  </r>
  <r>
    <n v="3165"/>
    <n v="354017116483021"/>
    <s v="354017116483021-16 mars"/>
    <x v="3164"/>
    <d v="2022-03-16T13:40:42"/>
    <d v="2022-03-16T13:40:42"/>
    <s v="69139"/>
    <x v="3164"/>
    <x v="3164"/>
    <x v="16"/>
    <s v="Dans 69139"/>
    <s v=""/>
    <x v="43"/>
    <d v="1899-12-30T00:00:20"/>
    <n v="6.4999999999999997E-4"/>
    <s v="passage possible"/>
    <s v="Commune de ramassage"/>
    <n v="770"/>
  </r>
  <r>
    <n v="3166"/>
    <n v="354017116483021"/>
    <s v="354017116483021-16 mars"/>
    <x v="3165"/>
    <d v="2022-03-16T13:41:02"/>
    <d v="2022-03-16T13:41:02"/>
    <s v="69139"/>
    <x v="3165"/>
    <x v="3165"/>
    <x v="16"/>
    <s v="Dans 69139"/>
    <s v=""/>
    <x v="55"/>
    <d v="1899-12-30T00:00:03"/>
    <n v="2.6499999999999999E-4"/>
    <s v="passage possible"/>
    <s v="Commune de ramassage"/>
    <n v="771"/>
  </r>
  <r>
    <n v="3167"/>
    <n v="354017116483021"/>
    <s v="354017116483021-16 mars"/>
    <x v="3166"/>
    <d v="2022-03-16T13:41:05"/>
    <d v="2022-03-16T13:41:05"/>
    <s v="69139"/>
    <x v="3166"/>
    <x v="3166"/>
    <x v="16"/>
    <s v="Dans 69139"/>
    <s v=""/>
    <x v="54"/>
    <d v="1899-12-30T00:00:50"/>
    <n v="3.9500000000000004E-3"/>
    <s v="passage possible"/>
    <s v="Commune de ramassage"/>
    <n v="772"/>
  </r>
  <r>
    <n v="3168"/>
    <n v="354017116483021"/>
    <s v="354017116483021-16 mars"/>
    <x v="3167"/>
    <d v="2022-03-16T13:41:55"/>
    <d v="2022-03-16T13:41:55"/>
    <s v="69139"/>
    <x v="3167"/>
    <x v="3167"/>
    <x v="16"/>
    <s v="Dans 69139"/>
    <s v=""/>
    <x v="6"/>
    <d v="1899-12-30T00:00:04"/>
    <n v="5.1999999999999997E-5"/>
    <s v="passage possible"/>
    <s v="Commune de ramassage"/>
    <n v="773"/>
  </r>
  <r>
    <n v="3169"/>
    <n v="354017116483021"/>
    <s v="354017116483021-16 mars"/>
    <x v="3168"/>
    <d v="2022-03-16T13:41:59"/>
    <d v="2022-03-16T13:41:59"/>
    <s v="69139"/>
    <x v="3168"/>
    <x v="3168"/>
    <x v="16"/>
    <s v="Dans 69139"/>
    <s v=""/>
    <x v="26"/>
    <d v="1899-12-30T00:00:09"/>
    <n v="3.8099999999999999E-4"/>
    <s v="passage possible"/>
    <s v="Commune de ramassage"/>
    <n v="774"/>
  </r>
  <r>
    <n v="3170"/>
    <n v="354017116483021"/>
    <s v="354017116483021-16 mars"/>
    <x v="3169"/>
    <d v="2022-03-16T13:42:08"/>
    <d v="2022-03-16T13:42:08"/>
    <s v="69139"/>
    <x v="3169"/>
    <x v="3169"/>
    <x v="16"/>
    <s v="Dans 69139"/>
    <s v=""/>
    <x v="9"/>
    <d v="1899-12-30T00:00:14"/>
    <n v="7.6499999999999995E-4"/>
    <s v="passage possible"/>
    <s v="Commune de ramassage"/>
    <n v="775"/>
  </r>
  <r>
    <n v="3171"/>
    <n v="354017116483021"/>
    <s v="354017116483021-16 mars"/>
    <x v="3170"/>
    <d v="2022-03-16T13:42:22"/>
    <d v="2022-03-16T13:42:22"/>
    <s v="69139"/>
    <x v="3170"/>
    <x v="3170"/>
    <x v="16"/>
    <s v="Dans 69139"/>
    <s v=""/>
    <x v="25"/>
    <d v="1899-12-30T00:00:07"/>
    <n v="6.0000000000000002E-5"/>
    <s v="passage possible"/>
    <s v="Commune de ramassage"/>
    <n v="776"/>
  </r>
  <r>
    <n v="3172"/>
    <n v="354017116483021"/>
    <s v="354017116483021-16 mars"/>
    <x v="3171"/>
    <d v="2022-03-16T13:42:29"/>
    <d v="2022-03-16T13:42:29"/>
    <s v="69139"/>
    <x v="3171"/>
    <x v="3171"/>
    <x v="16"/>
    <s v="Dans 69139"/>
    <s v=""/>
    <x v="22"/>
    <d v="1899-12-30T00:00:06"/>
    <n v="1.5E-5"/>
    <s v="passage possible"/>
    <s v="Commune de ramassage"/>
    <n v="777"/>
  </r>
  <r>
    <n v="3173"/>
    <n v="354017116483021"/>
    <s v="354017116483021-16 mars"/>
    <x v="3172"/>
    <d v="2022-03-16T13:42:35"/>
    <d v="2022-03-16T13:42:35"/>
    <s v="69139"/>
    <x v="3172"/>
    <x v="3172"/>
    <x v="16"/>
    <s v="Dans 69139"/>
    <s v=""/>
    <x v="2"/>
    <d v="1899-12-30T00:01:09"/>
    <n v="-3.0000000000000001E-6"/>
    <s v="ramassage possible"/>
    <s v="Commune de ramassage"/>
    <n v="778"/>
  </r>
  <r>
    <n v="3174"/>
    <n v="354017116483021"/>
    <s v="354017116483021-16 mars"/>
    <x v="3173"/>
    <d v="2022-03-16T13:43:44"/>
    <d v="2022-03-16T13:43:44"/>
    <s v="69139"/>
    <x v="3173"/>
    <x v="3173"/>
    <x v="16"/>
    <s v="Dans 69139"/>
    <s v=""/>
    <x v="2"/>
    <d v="1899-12-30T00:00:06"/>
    <n v="-1.2E-5"/>
    <s v="ramassage possible"/>
    <s v="Commune de ramassage"/>
    <n v="779"/>
  </r>
  <r>
    <n v="3175"/>
    <n v="354017116483021"/>
    <s v="354017116483021-16 mars"/>
    <x v="3174"/>
    <d v="2022-03-16T13:43:50"/>
    <d v="2022-03-16T13:43:50"/>
    <s v="69139"/>
    <x v="3174"/>
    <x v="3174"/>
    <x v="16"/>
    <s v="Dans 69139"/>
    <s v=""/>
    <x v="2"/>
    <d v="1899-12-30T00:00:29"/>
    <n v="7.8999999999999996E-5"/>
    <s v="ramassage possible"/>
    <s v="Commune de ramassage"/>
    <n v="780"/>
  </r>
  <r>
    <n v="3176"/>
    <n v="354017116483021"/>
    <s v="354017116483021-16 mars"/>
    <x v="3175"/>
    <d v="2022-03-16T13:44:19"/>
    <d v="2022-03-16T13:44:19"/>
    <s v="69139"/>
    <x v="3175"/>
    <x v="3175"/>
    <x v="16"/>
    <s v="Dans 69139"/>
    <s v=""/>
    <x v="2"/>
    <d v="1899-12-30T00:00:10"/>
    <n v="-5.8999999999999998E-5"/>
    <s v="ramassage possible"/>
    <s v="Commune de ramassage"/>
    <n v="781"/>
  </r>
  <r>
    <n v="3177"/>
    <n v="354017116483021"/>
    <s v="354017116483021-16 mars"/>
    <x v="3176"/>
    <d v="2022-03-16T13:44:29"/>
    <d v="2022-03-16T13:44:29"/>
    <s v="69139"/>
    <x v="3176"/>
    <x v="3176"/>
    <x v="16"/>
    <s v="Dans 69139"/>
    <s v=""/>
    <x v="1"/>
    <d v="1899-12-30T00:00:09"/>
    <n v="-2.05E-4"/>
    <s v="ramassage possible"/>
    <s v="Commune de ramassage"/>
    <n v="782"/>
  </r>
  <r>
    <n v="3178"/>
    <n v="354017116483021"/>
    <s v="354017116483021-16 mars"/>
    <x v="3177"/>
    <d v="2022-03-16T13:44:38"/>
    <d v="2022-03-16T13:44:38"/>
    <s v="69139"/>
    <x v="3177"/>
    <x v="3177"/>
    <x v="16"/>
    <s v="Dans 69139"/>
    <s v=""/>
    <x v="51"/>
    <d v="1899-12-30T00:00:27"/>
    <n v="-1.3110000000000001E-3"/>
    <s v="passage possible"/>
    <s v="Commune de ramassage"/>
    <n v="783"/>
  </r>
  <r>
    <n v="3179"/>
    <n v="354017116483021"/>
    <s v="354017116483021-16 mars"/>
    <x v="3178"/>
    <d v="2022-03-16T13:45:05"/>
    <d v="2022-03-16T13:45:05"/>
    <s v="69139"/>
    <x v="3178"/>
    <x v="3178"/>
    <x v="16"/>
    <s v="Dans 69139"/>
    <s v=""/>
    <x v="36"/>
    <d v="1899-12-30T00:00:16"/>
    <n v="-7.67E-4"/>
    <s v="passage possible"/>
    <s v="Commune de ramassage"/>
    <n v="784"/>
  </r>
  <r>
    <n v="3180"/>
    <n v="354017116483021"/>
    <s v="354017116483021-16 mars"/>
    <x v="3179"/>
    <d v="2022-03-16T13:45:21"/>
    <d v="2022-03-16T13:45:21"/>
    <s v="69139"/>
    <x v="3179"/>
    <x v="3179"/>
    <x v="16"/>
    <s v="Dans 69139"/>
    <s v=""/>
    <x v="46"/>
    <d v="1899-12-30T00:00:02"/>
    <n v="4.3000000000000002E-5"/>
    <s v="ramassage possible"/>
    <s v="Commune de ramassage"/>
    <n v="785"/>
  </r>
  <r>
    <n v="3181"/>
    <n v="354017116483021"/>
    <s v="354017116483021-16 mars"/>
    <x v="3180"/>
    <d v="2022-03-16T13:45:23"/>
    <d v="2022-03-16T13:45:23"/>
    <s v="69139"/>
    <x v="3180"/>
    <x v="3180"/>
    <x v="16"/>
    <s v="Dans 69139"/>
    <s v=""/>
    <x v="3"/>
    <d v="1899-12-30T00:00:08"/>
    <n v="1.65E-4"/>
    <s v="passage possible"/>
    <s v="Commune de ramassage"/>
    <n v="786"/>
  </r>
  <r>
    <n v="3182"/>
    <n v="354017116483021"/>
    <s v="354017116483021-16 mars"/>
    <x v="3181"/>
    <d v="2022-03-16T13:45:31"/>
    <d v="2022-03-16T13:45:31"/>
    <s v="69139"/>
    <x v="3181"/>
    <x v="3181"/>
    <x v="16"/>
    <s v="Dans 69139"/>
    <s v=""/>
    <x v="50"/>
    <d v="1899-12-30T00:00:38"/>
    <n v="6.1499999999999999E-4"/>
    <s v="passage possible"/>
    <s v="Commune de ramassage"/>
    <n v="787"/>
  </r>
  <r>
    <n v="3183"/>
    <n v="354017116483021"/>
    <s v="354017116483021-16 mars"/>
    <x v="3182"/>
    <d v="2022-03-16T13:46:09"/>
    <d v="2022-03-16T13:46:09"/>
    <s v="69139"/>
    <x v="3182"/>
    <x v="3182"/>
    <x v="16"/>
    <s v="Dans 69139"/>
    <s v=""/>
    <x v="14"/>
    <d v="1899-12-30T00:00:03"/>
    <n v="2.6699999999999998E-4"/>
    <s v="passage possible"/>
    <s v="Commune de ramassage"/>
    <n v="788"/>
  </r>
  <r>
    <n v="3184"/>
    <n v="354017116483021"/>
    <s v="354017116483021-16 mars"/>
    <x v="3183"/>
    <d v="2022-03-16T13:46:12"/>
    <d v="2022-03-16T13:46:12"/>
    <s v="69139"/>
    <x v="3183"/>
    <x v="3183"/>
    <x v="16"/>
    <s v="Dans 69139"/>
    <s v=""/>
    <x v="44"/>
    <d v="1899-12-30T00:00:23"/>
    <n v="2.1099999999999999E-3"/>
    <s v="passage possible"/>
    <s v="Commune de ramassage"/>
    <n v="789"/>
  </r>
  <r>
    <n v="3185"/>
    <n v="354017116483021"/>
    <s v="354017116483021-16 mars"/>
    <x v="3184"/>
    <d v="2022-03-16T13:46:35"/>
    <d v="2022-03-16T13:46:35"/>
    <s v="69139"/>
    <x v="3184"/>
    <x v="3184"/>
    <x v="16"/>
    <s v="Dans 69139"/>
    <s v=""/>
    <x v="13"/>
    <d v="1899-12-30T00:00:17"/>
    <n v="1.0250000000000001E-3"/>
    <s v="passage possible"/>
    <s v="Commune de ramassage"/>
    <n v="790"/>
  </r>
  <r>
    <n v="3186"/>
    <n v="354017116483021"/>
    <s v="354017116483021-16 mars"/>
    <x v="3185"/>
    <d v="2022-03-16T13:46:52"/>
    <d v="2022-03-16T13:46:52"/>
    <s v="69139"/>
    <x v="3185"/>
    <x v="3185"/>
    <x v="16"/>
    <s v="Dans 69139"/>
    <s v=""/>
    <x v="39"/>
    <d v="1899-12-30T00:00:30"/>
    <n v="2.9269999999999999E-3"/>
    <s v="passage possible"/>
    <s v="Commune de ramassage"/>
    <n v="791"/>
  </r>
  <r>
    <n v="3187"/>
    <n v="354017116483021"/>
    <s v="354017116483021-16 mars"/>
    <x v="3186"/>
    <d v="2022-03-16T13:47:22"/>
    <d v="2022-03-16T13:47:22"/>
    <s v="69139"/>
    <x v="3186"/>
    <x v="3186"/>
    <x v="16"/>
    <s v="Dans 69139"/>
    <s v=""/>
    <x v="44"/>
    <d v="1899-12-30T00:00:40"/>
    <n v="4.1549999999999998E-3"/>
    <s v="passage possible"/>
    <s v="Commune de ramassage"/>
    <n v="792"/>
  </r>
  <r>
    <n v="3188"/>
    <n v="354017116483021"/>
    <s v="354017116483021-16 mars"/>
    <x v="3187"/>
    <d v="2022-03-16T13:48:02"/>
    <d v="2022-03-16T13:48:02"/>
    <s v="69139"/>
    <x v="3187"/>
    <x v="3187"/>
    <x v="16"/>
    <s v="Dans 69139"/>
    <s v=""/>
    <x v="18"/>
    <d v="1899-12-30T00:00:35"/>
    <n v="2.5379999999999999E-3"/>
    <s v="passage possible"/>
    <s v="Commune de ramassage"/>
    <n v="793"/>
  </r>
  <r>
    <n v="3189"/>
    <n v="354017116483021"/>
    <s v="354017116483021-16 mars"/>
    <x v="3188"/>
    <d v="2022-03-16T13:48:37"/>
    <d v="2022-03-16T13:48:37"/>
    <s v="69139"/>
    <x v="3188"/>
    <x v="3188"/>
    <x v="16"/>
    <s v="Dans 69139"/>
    <s v=""/>
    <x v="29"/>
    <d v="1899-12-30T00:00:10"/>
    <n v="4.35E-4"/>
    <s v="passage possible"/>
    <s v="Commune de ramassage"/>
    <n v="794"/>
  </r>
  <r>
    <n v="3190"/>
    <n v="354017116483021"/>
    <s v="354017116483021-16 mars"/>
    <x v="3189"/>
    <d v="2022-03-16T13:48:47"/>
    <d v="2022-03-16T13:48:47"/>
    <s v="69139"/>
    <x v="3189"/>
    <x v="3189"/>
    <x v="16"/>
    <s v="Dans 69139"/>
    <s v=""/>
    <x v="29"/>
    <d v="1899-12-30T00:01:27"/>
    <n v="6.4199999999999999E-4"/>
    <s v="passage possible"/>
    <s v="Commune de ramassage"/>
    <n v="795"/>
  </r>
  <r>
    <n v="3191"/>
    <n v="354017116483021"/>
    <s v="354017116483021-16 mars"/>
    <x v="3190"/>
    <d v="2022-03-16T13:50:14"/>
    <d v="2022-03-16T13:50:14"/>
    <s v="69139"/>
    <x v="3190"/>
    <x v="3190"/>
    <x v="16"/>
    <s v="Dans 69139"/>
    <s v=""/>
    <x v="1"/>
    <d v="1899-12-30T00:00:36"/>
    <n v="1.2149999999999999E-3"/>
    <s v="ramassage possible"/>
    <s v="Commune de ramassage"/>
    <n v="796"/>
  </r>
  <r>
    <n v="3192"/>
    <n v="354017116483021"/>
    <s v="354017116483021-16 mars"/>
    <x v="3191"/>
    <d v="2022-03-16T13:50:50"/>
    <d v="2022-03-16T13:50:50"/>
    <s v="69139"/>
    <x v="3191"/>
    <x v="3191"/>
    <x v="16"/>
    <s v="Dans 69139"/>
    <s v=""/>
    <x v="36"/>
    <d v="1899-12-30T00:00:34"/>
    <n v="6.0000000000000002E-6"/>
    <s v="passage possible"/>
    <s v="Commune de ramassage"/>
    <n v="797"/>
  </r>
  <r>
    <n v="3193"/>
    <n v="354017116483021"/>
    <s v="354017116483021-16 mars"/>
    <x v="3192"/>
    <d v="2022-03-16T13:51:24"/>
    <d v="2022-03-16T13:51:24"/>
    <s v="69139"/>
    <x v="3192"/>
    <x v="3192"/>
    <x v="16"/>
    <s v="Dans 69139"/>
    <s v=""/>
    <x v="1"/>
    <d v="1899-12-30T00:00:04"/>
    <n v="-5.0000000000000002E-5"/>
    <s v="ramassage possible"/>
    <s v="Commune de ramassage"/>
    <n v="798"/>
  </r>
  <r>
    <n v="3194"/>
    <n v="354017116483021"/>
    <s v="354017116483021-16 mars"/>
    <x v="3193"/>
    <d v="2022-03-16T13:51:28"/>
    <d v="2022-03-16T13:51:28"/>
    <s v="69139"/>
    <x v="3193"/>
    <x v="3193"/>
    <x v="16"/>
    <s v="Dans 69139"/>
    <s v=""/>
    <x v="24"/>
    <d v="1899-12-30T00:00:07"/>
    <n v="-5.0600000000000005E-4"/>
    <s v="passage possible"/>
    <s v="Commune de ramassage"/>
    <n v="799"/>
  </r>
  <r>
    <n v="3195"/>
    <n v="354017116483021"/>
    <s v="354017116483021-16 mars"/>
    <x v="3194"/>
    <d v="2022-03-16T13:51:35"/>
    <d v="2022-03-16T13:51:35"/>
    <s v="69139"/>
    <x v="3194"/>
    <x v="3194"/>
    <x v="16"/>
    <s v="Dans 69139"/>
    <s v=""/>
    <x v="55"/>
    <d v="1899-12-30T00:00:10"/>
    <n v="-4.6000000000000001E-4"/>
    <s v="passage possible"/>
    <s v="Commune de ramassage"/>
    <n v="800"/>
  </r>
  <r>
    <n v="3196"/>
    <n v="354017116483021"/>
    <s v="354017116483021-16 mars"/>
    <x v="3195"/>
    <d v="2022-03-16T13:51:45"/>
    <d v="2022-03-16T13:51:45"/>
    <s v="69139"/>
    <x v="3195"/>
    <x v="3195"/>
    <x v="16"/>
    <s v="Dans 69139"/>
    <s v=""/>
    <x v="26"/>
    <d v="1899-12-30T00:00:01"/>
    <n v="-1.2E-5"/>
    <s v="passage possible"/>
    <s v="Commune de ramassage"/>
    <n v="801"/>
  </r>
  <r>
    <n v="3197"/>
    <n v="354017116483021"/>
    <s v="354017116483021-16 mars"/>
    <x v="3196"/>
    <d v="2022-03-16T13:51:46"/>
    <d v="2022-03-16T13:51:46"/>
    <s v="69139"/>
    <x v="3196"/>
    <x v="3196"/>
    <x v="16"/>
    <s v="Dans 69139"/>
    <s v=""/>
    <x v="7"/>
    <d v="1899-12-30T00:00:05"/>
    <n v="5.8E-5"/>
    <s v="passage possible"/>
    <s v="Commune de ramassage"/>
    <n v="802"/>
  </r>
  <r>
    <n v="3198"/>
    <n v="354017116483021"/>
    <s v="354017116483021-16 mars"/>
    <x v="3197"/>
    <d v="2022-03-16T13:51:51"/>
    <d v="2022-03-16T13:51:51"/>
    <s v="69139"/>
    <x v="3197"/>
    <x v="3197"/>
    <x v="16"/>
    <s v="Dans 69139"/>
    <s v=""/>
    <x v="31"/>
    <d v="1899-12-30T00:00:02"/>
    <n v="2.9E-5"/>
    <s v="ramassage possible"/>
    <s v="Commune de ramassage"/>
    <n v="803"/>
  </r>
  <r>
    <n v="3199"/>
    <n v="354017116483021"/>
    <s v="354017116483021-16 mars"/>
    <x v="3198"/>
    <d v="2022-03-16T13:51:53"/>
    <d v="2022-03-16T13:51:53"/>
    <s v="69139"/>
    <x v="3198"/>
    <x v="3198"/>
    <x v="16"/>
    <s v="Dans 69139"/>
    <s v=""/>
    <x v="31"/>
    <d v="1899-12-30T00:00:36"/>
    <n v="-3.4E-5"/>
    <s v="ramassage possible"/>
    <s v="Commune de ramassage"/>
    <n v="804"/>
  </r>
  <r>
    <n v="3200"/>
    <n v="354017116483021"/>
    <s v="354017116483021-16 mars"/>
    <x v="3199"/>
    <d v="2022-03-16T13:52:29"/>
    <d v="2022-03-16T13:52:29"/>
    <s v="69139"/>
    <x v="3199"/>
    <x v="3199"/>
    <x v="16"/>
    <s v="Dans 69139"/>
    <s v=""/>
    <x v="2"/>
    <d v="1899-12-30T00:00:11"/>
    <n v="4.1999999999999998E-5"/>
    <s v="ramassage possible"/>
    <s v="Commune de ramassage"/>
    <n v="805"/>
  </r>
  <r>
    <n v="3201"/>
    <n v="354017116483021"/>
    <s v="354017116483021-16 mars"/>
    <x v="3200"/>
    <d v="2022-03-16T13:52:40"/>
    <d v="2022-03-16T13:52:40"/>
    <s v="69139"/>
    <x v="3200"/>
    <x v="3200"/>
    <x v="16"/>
    <s v="Dans 69139"/>
    <s v=""/>
    <x v="7"/>
    <d v="1899-12-30T00:00:18"/>
    <n v="9.7999999999999997E-4"/>
    <s v="passage possible"/>
    <s v="Commune de ramassage"/>
    <n v="806"/>
  </r>
  <r>
    <n v="3202"/>
    <n v="354017116483021"/>
    <s v="354017116483021-16 mars"/>
    <x v="3201"/>
    <d v="2022-03-16T13:52:58"/>
    <d v="2022-03-16T13:52:58"/>
    <s v="69139"/>
    <x v="3201"/>
    <x v="3201"/>
    <x v="16"/>
    <s v="Dans 69139"/>
    <s v=""/>
    <x v="9"/>
    <d v="1899-12-30T00:00:01"/>
    <n v="-4.0000000000000003E-5"/>
    <s v="passage possible"/>
    <s v="Commune de ramassage"/>
    <n v="807"/>
  </r>
  <r>
    <n v="3203"/>
    <n v="354017116483021"/>
    <s v="354017116483021-16 mars"/>
    <x v="3202"/>
    <d v="2022-03-16T13:52:59"/>
    <d v="2022-03-16T13:52:59"/>
    <s v="69139"/>
    <x v="3202"/>
    <x v="3202"/>
    <x v="16"/>
    <s v="Dans 69139"/>
    <s v=""/>
    <x v="51"/>
    <d v="1899-12-30T00:00:04"/>
    <n v="-1.03E-4"/>
    <s v="passage possible"/>
    <s v="Commune de ramassage"/>
    <n v="808"/>
  </r>
  <r>
    <n v="3204"/>
    <n v="354017116483021"/>
    <s v="354017116483021-16 mars"/>
    <x v="3203"/>
    <d v="2022-03-16T13:53:03"/>
    <d v="2022-03-16T13:53:03"/>
    <s v="69139"/>
    <x v="3203"/>
    <x v="3203"/>
    <x v="16"/>
    <s v="Dans 69139"/>
    <s v=""/>
    <x v="25"/>
    <d v="1899-12-30T00:00:02"/>
    <n v="-1.5699999999999999E-4"/>
    <s v="passage possible"/>
    <s v="Commune de ramassage"/>
    <n v="809"/>
  </r>
  <r>
    <n v="3205"/>
    <n v="354017116483021"/>
    <s v="354017116483021-16 mars"/>
    <x v="3204"/>
    <d v="2022-03-16T13:53:05"/>
    <d v="2022-03-16T13:53:05"/>
    <s v="69139"/>
    <x v="3204"/>
    <x v="3204"/>
    <x v="16"/>
    <s v="Dans 69139"/>
    <s v=""/>
    <x v="51"/>
    <d v="1899-12-30T00:00:22"/>
    <n v="-5.5800000000000001E-4"/>
    <s v="passage possible"/>
    <s v="Commune de ramassage"/>
    <n v="810"/>
  </r>
  <r>
    <n v="3206"/>
    <n v="354017116483021"/>
    <s v="354017116483021-16 mars"/>
    <x v="3205"/>
    <d v="2022-03-16T13:53:27"/>
    <d v="2022-03-16T13:53:27"/>
    <s v="69139"/>
    <x v="3205"/>
    <x v="3205"/>
    <x v="16"/>
    <s v="Dans 69139"/>
    <s v=""/>
    <x v="31"/>
    <d v="1899-12-30T00:00:13"/>
    <n v="-5.0000000000000004E-6"/>
    <s v="ramassage possible"/>
    <s v="Commune de ramassage"/>
    <n v="811"/>
  </r>
  <r>
    <n v="3207"/>
    <n v="354017116483021"/>
    <s v="354017116483021-16 mars"/>
    <x v="3206"/>
    <d v="2022-03-16T13:53:40"/>
    <d v="2022-03-16T13:53:40"/>
    <s v="69139"/>
    <x v="3206"/>
    <x v="3206"/>
    <x v="16"/>
    <s v="Dans 69139"/>
    <s v=""/>
    <x v="46"/>
    <d v="1899-12-30T00:00:08"/>
    <n v="-8.8000000000000003E-4"/>
    <s v="ramassage possible"/>
    <s v="Commune de ramassage"/>
    <n v="812"/>
  </r>
  <r>
    <n v="3208"/>
    <n v="354017116483021"/>
    <s v="354017116483021-16 mars"/>
    <x v="3207"/>
    <d v="2022-03-16T13:53:48"/>
    <d v="2022-03-16T13:53:48"/>
    <s v="69139"/>
    <x v="3207"/>
    <x v="3207"/>
    <x v="16"/>
    <s v="Dans 69139"/>
    <s v=""/>
    <x v="3"/>
    <d v="1899-12-30T00:00:46"/>
    <n v="-5.9699999999999998E-4"/>
    <s v="passage possible"/>
    <s v="Commune de ramassage"/>
    <n v="813"/>
  </r>
  <r>
    <n v="3209"/>
    <n v="354017116483021"/>
    <s v="354017116483021-16 mars"/>
    <x v="3208"/>
    <d v="2022-03-16T13:54:34"/>
    <d v="2022-03-16T13:54:34"/>
    <s v="69139"/>
    <x v="3208"/>
    <x v="3208"/>
    <x v="16"/>
    <s v="Dans 69139"/>
    <s v=""/>
    <x v="31"/>
    <d v="1899-12-30T00:01:00"/>
    <n v="1.2E-5"/>
    <s v="ramassage possible"/>
    <s v="Commune de ramassage"/>
    <n v="814"/>
  </r>
  <r>
    <n v="3210"/>
    <n v="354017116483021"/>
    <s v="354017116483021-16 mars"/>
    <x v="3209"/>
    <d v="2022-03-16T13:55:34"/>
    <d v="2022-03-16T13:55:34"/>
    <s v="69139"/>
    <x v="3209"/>
    <x v="3209"/>
    <x v="16"/>
    <s v="Dans 69139"/>
    <s v=""/>
    <x v="0"/>
    <d v="1899-12-30T00:00:28"/>
    <n v="0"/>
    <s v="ramassage possible"/>
    <s v="Commune de passage"/>
    <n v="815"/>
  </r>
  <r>
    <n v="3211"/>
    <n v="354017116483021"/>
    <s v="354017116483021-16 mars"/>
    <x v="3210"/>
    <d v="2022-03-16T13:56:02"/>
    <d v="2022-03-16T13:56:02"/>
    <s v="69139"/>
    <x v="3210"/>
    <x v="3210"/>
    <x v="16"/>
    <s v="Dans 69139"/>
    <s v=""/>
    <x v="0"/>
    <d v="1899-12-30T00:00:06"/>
    <n v="-3.9999999999999998E-6"/>
    <s v="ramassage possible"/>
    <s v="Commune de passage"/>
    <n v="816"/>
  </r>
  <r>
    <n v="3212"/>
    <n v="354017116483021"/>
    <s v="354017116483021-16 mars"/>
    <x v="3211"/>
    <d v="2022-03-16T13:56:08"/>
    <d v="2022-03-16T13:56:08"/>
    <s v="69139"/>
    <x v="3211"/>
    <x v="3211"/>
    <x v="16"/>
    <s v="Dans 69139"/>
    <s v=""/>
    <x v="1"/>
    <d v="1899-12-30T00:01:17"/>
    <n v="-4.7829999999999999E-3"/>
    <s v="ramassage possible"/>
    <s v="Commune de ramassage"/>
    <n v="817"/>
  </r>
  <r>
    <n v="3213"/>
    <n v="354017116483021"/>
    <s v="354017116483021-16 mars"/>
    <x v="3212"/>
    <d v="2022-03-16T13:57:25"/>
    <d v="2022-03-16T13:57:25"/>
    <s v="69139"/>
    <x v="3212"/>
    <x v="3212"/>
    <x v="16"/>
    <s v="Dans 69139"/>
    <s v=""/>
    <x v="14"/>
    <d v="1899-12-30T00:00:24"/>
    <n v="-2.5100000000000001E-3"/>
    <s v="passage possible"/>
    <s v="Commune de ramassage"/>
    <n v="818"/>
  </r>
  <r>
    <n v="3214"/>
    <n v="354017116483021"/>
    <s v="354017116483021-16 mars"/>
    <x v="3213"/>
    <d v="2022-03-16T13:57:49"/>
    <d v="2022-03-16T13:57:49"/>
    <s v="69139"/>
    <x v="3213"/>
    <x v="3213"/>
    <x v="16"/>
    <s v="Dans 69139"/>
    <s v=""/>
    <x v="44"/>
    <d v="1899-12-30T00:00:18"/>
    <n v="-1.5479999999999999E-3"/>
    <s v="passage possible"/>
    <s v="Commune de ramassage"/>
    <n v="819"/>
  </r>
  <r>
    <n v="3215"/>
    <n v="354017116483021"/>
    <s v="354017116483021-16 mars"/>
    <x v="3214"/>
    <d v="2022-03-16T13:58:07"/>
    <d v="2022-03-16T13:58:07"/>
    <s v="69139"/>
    <x v="3214"/>
    <x v="3214"/>
    <x v="16"/>
    <s v="Dans 69139"/>
    <s v=""/>
    <x v="37"/>
    <d v="1899-12-30T00:00:12"/>
    <n v="-1.1620000000000001E-3"/>
    <s v="passage possible"/>
    <s v="Commune de ramassage"/>
    <n v="820"/>
  </r>
  <r>
    <n v="3216"/>
    <n v="354017116483021"/>
    <s v="354017116483021-16 mars"/>
    <x v="3215"/>
    <d v="2022-03-16T13:58:19"/>
    <d v="2022-03-16T13:58:19"/>
    <s v="69139"/>
    <x v="3215"/>
    <x v="3215"/>
    <x v="16"/>
    <s v="Dans 69139"/>
    <s v=""/>
    <x v="44"/>
    <d v="1899-12-30T00:00:15"/>
    <n v="-6.6E-4"/>
    <s v="passage possible"/>
    <s v="Commune de ramassage"/>
    <n v="821"/>
  </r>
  <r>
    <n v="3217"/>
    <n v="354017116483021"/>
    <s v="354017116483021-16 mars"/>
    <x v="3216"/>
    <d v="2022-03-16T13:58:34"/>
    <d v="2022-03-16T13:58:34"/>
    <s v="69139"/>
    <x v="3216"/>
    <x v="3216"/>
    <x v="16"/>
    <s v="Dans 69139"/>
    <s v=""/>
    <x v="29"/>
    <d v="1899-12-30T00:01:09"/>
    <n v="-1.2E-4"/>
    <s v="passage possible"/>
    <s v="Commune de ramassage"/>
    <n v="822"/>
  </r>
  <r>
    <n v="3218"/>
    <n v="354017116483021"/>
    <s v="354017116483021-16 mars"/>
    <x v="3217"/>
    <d v="2022-03-16T13:59:43"/>
    <d v="2022-03-16T13:59:43"/>
    <s v="69139"/>
    <x v="3217"/>
    <x v="3217"/>
    <x v="16"/>
    <s v="Dans 69139"/>
    <s v=""/>
    <x v="2"/>
    <d v="1899-12-30T00:00:32"/>
    <n v="-2.2950000000000002E-3"/>
    <s v="ramassage possible"/>
    <s v="Commune de ramassage"/>
    <n v="823"/>
  </r>
  <r>
    <n v="3219"/>
    <n v="354017116483021"/>
    <s v="354017116483021-16 mars"/>
    <x v="3218"/>
    <d v="2022-03-16T14:00:15"/>
    <d v="2022-03-16T14:00:15"/>
    <s v="69139"/>
    <x v="3218"/>
    <x v="3218"/>
    <x v="16"/>
    <s v="Dans 69139"/>
    <s v=""/>
    <x v="13"/>
    <d v="1899-12-30T00:00:04"/>
    <n v="-6.4999999999999994E-5"/>
    <s v="passage possible"/>
    <s v="Commune de ramassage"/>
    <n v="824"/>
  </r>
  <r>
    <n v="3220"/>
    <n v="354017116483021"/>
    <s v="354017116483021-16 mars"/>
    <x v="3219"/>
    <d v="2022-03-16T14:00:19"/>
    <d v="2022-03-16T14:00:19"/>
    <s v="69139"/>
    <x v="3219"/>
    <x v="3219"/>
    <x v="16"/>
    <s v="Dans 69139"/>
    <s v=""/>
    <x v="13"/>
    <d v="1899-12-30T00:00:23"/>
    <n v="-1.12E-4"/>
    <s v="passage possible"/>
    <s v="Commune de ramassage"/>
    <n v="825"/>
  </r>
  <r>
    <n v="3221"/>
    <n v="354017116483021"/>
    <s v="354017116483021-16 mars"/>
    <x v="3220"/>
    <d v="2022-03-16T14:00:42"/>
    <d v="2022-03-16T14:00:42"/>
    <s v="69139"/>
    <x v="3220"/>
    <x v="3220"/>
    <x v="16"/>
    <s v="Dans 69139"/>
    <s v=""/>
    <x v="39"/>
    <d v="1899-12-30T00:00:18"/>
    <n v="-4.0499999999999998E-4"/>
    <s v="passage possible"/>
    <s v="Commune de ramassage"/>
    <n v="826"/>
  </r>
  <r>
    <n v="3222"/>
    <n v="354017116483021"/>
    <s v="354017116483021-16 mars"/>
    <x v="3221"/>
    <d v="2022-03-16T14:01:00"/>
    <d v="2022-03-16T14:01:00"/>
    <s v="69139"/>
    <x v="3221"/>
    <x v="3221"/>
    <x v="16"/>
    <s v="Dans 69139"/>
    <s v=""/>
    <x v="3"/>
    <d v="1899-12-30T00:00:11"/>
    <n v="-6.0999999999999999E-5"/>
    <s v="passage possible"/>
    <s v="Commune de ramassage"/>
    <n v="827"/>
  </r>
  <r>
    <n v="3223"/>
    <n v="354017116483021"/>
    <s v="354017116483021-16 mars"/>
    <x v="3222"/>
    <d v="2022-03-16T14:01:11"/>
    <d v="2022-03-16T14:01:11"/>
    <s v="69139"/>
    <x v="3222"/>
    <x v="3222"/>
    <x v="16"/>
    <s v="Dans 69139"/>
    <s v=""/>
    <x v="23"/>
    <d v="1899-12-30T00:00:05"/>
    <n v="-2.8200000000000002E-4"/>
    <s v="passage possible"/>
    <s v="Commune de ramassage"/>
    <n v="828"/>
  </r>
  <r>
    <n v="3224"/>
    <n v="354017116483021"/>
    <s v="354017116483021-16 mars"/>
    <x v="3223"/>
    <d v="2022-03-16T14:01:16"/>
    <d v="2022-03-16T14:01:16"/>
    <s v="69139"/>
    <x v="3223"/>
    <x v="3223"/>
    <x v="16"/>
    <s v="Dans 69139"/>
    <s v=""/>
    <x v="55"/>
    <d v="1899-12-30T00:00:34"/>
    <n v="-3.0820000000000001E-3"/>
    <s v="passage possible"/>
    <s v="Commune de ramassage"/>
    <n v="829"/>
  </r>
  <r>
    <n v="3225"/>
    <n v="354017116483021"/>
    <s v="354017116483021-16 mars"/>
    <x v="3224"/>
    <d v="2022-03-16T14:01:50"/>
    <d v="2022-03-16T14:01:50"/>
    <s v="69139"/>
    <x v="3224"/>
    <x v="3224"/>
    <x v="16"/>
    <s v="Dans 69139"/>
    <s v=""/>
    <x v="55"/>
    <d v="1899-12-30T00:00:02"/>
    <n v="-1.9599999999999999E-4"/>
    <s v="passage possible"/>
    <s v="Commune de ramassage"/>
    <n v="830"/>
  </r>
  <r>
    <n v="3226"/>
    <n v="354017116483021"/>
    <s v="354017116483021-16 mars"/>
    <x v="3225"/>
    <d v="2022-03-16T14:01:52"/>
    <d v="2022-03-16T14:01:52"/>
    <s v="69139"/>
    <x v="3225"/>
    <x v="3225"/>
    <x v="16"/>
    <s v="Dans 69139"/>
    <s v=""/>
    <x v="38"/>
    <d v="1899-12-30T00:00:04"/>
    <n v="-1E-4"/>
    <s v="passage possible"/>
    <s v="Commune de ramassage"/>
    <n v="831"/>
  </r>
  <r>
    <n v="3227"/>
    <n v="354017116483021"/>
    <s v="354017116483021-16 mars"/>
    <x v="3226"/>
    <d v="2022-03-16T14:01:56"/>
    <d v="2022-03-16T14:01:56"/>
    <s v="69139"/>
    <x v="3226"/>
    <x v="3226"/>
    <x v="16"/>
    <s v="Dans 69139"/>
    <s v=""/>
    <x v="15"/>
    <d v="1899-12-30T00:00:15"/>
    <n v="-5.0000000000000001E-4"/>
    <s v="passage possible"/>
    <s v="Commune de ramassage"/>
    <n v="832"/>
  </r>
  <r>
    <n v="3228"/>
    <n v="354017116483021"/>
    <s v="354017116483021-16 mars"/>
    <x v="3227"/>
    <d v="2022-03-16T14:02:11"/>
    <d v="2022-03-16T14:02:11"/>
    <s v="69139"/>
    <x v="3227"/>
    <x v="3227"/>
    <x v="16"/>
    <s v="Dans 69139"/>
    <s v=""/>
    <x v="44"/>
    <d v="1899-12-30T00:00:06"/>
    <n v="-4.9700000000000005E-4"/>
    <s v="passage possible"/>
    <s v="Commune de ramassage"/>
    <n v="833"/>
  </r>
  <r>
    <n v="3229"/>
    <n v="354017116483021"/>
    <s v="354017116483021-16 mars"/>
    <x v="3228"/>
    <d v="2022-03-16T14:02:17"/>
    <d v="2022-03-16T14:02:17"/>
    <s v="69139"/>
    <x v="3228"/>
    <x v="3228"/>
    <x v="16"/>
    <s v="Dans 69139"/>
    <s v=""/>
    <x v="42"/>
    <d v="1899-12-30T00:00:11"/>
    <n v="-1.0380000000000001E-3"/>
    <s v="passage possible"/>
    <s v="Commune de ramassage"/>
    <n v="834"/>
  </r>
  <r>
    <n v="3230"/>
    <n v="354017116483021"/>
    <s v="354017116483021-16 mars"/>
    <x v="3229"/>
    <d v="2022-03-16T14:02:28"/>
    <d v="2022-03-16T14:02:28"/>
    <s v="69139"/>
    <x v="3229"/>
    <x v="3229"/>
    <x v="16"/>
    <s v="Dans 69139"/>
    <s v=""/>
    <x v="37"/>
    <d v="1899-12-30T00:00:23"/>
    <n v="-1.5839999999999999E-3"/>
    <s v="passage possible"/>
    <s v="Commune de ramassage"/>
    <n v="835"/>
  </r>
  <r>
    <n v="3231"/>
    <n v="354017116483021"/>
    <s v="354017116483021-16 mars"/>
    <x v="3230"/>
    <d v="2022-03-16T14:02:51"/>
    <d v="2022-03-16T14:02:51"/>
    <s v="69139"/>
    <x v="3230"/>
    <x v="3230"/>
    <x v="16"/>
    <s v="Dans 69139"/>
    <s v=""/>
    <x v="55"/>
    <d v="1899-12-30T00:00:04"/>
    <n v="-3.0499999999999999E-4"/>
    <s v="passage possible"/>
    <s v="Commune de ramassage"/>
    <n v="836"/>
  </r>
  <r>
    <n v="3232"/>
    <n v="354017116483021"/>
    <s v="354017116483021-16 mars"/>
    <x v="3231"/>
    <d v="2022-03-16T14:02:55"/>
    <d v="2022-03-16T14:02:55"/>
    <s v="69139"/>
    <x v="3231"/>
    <x v="3231"/>
    <x v="16"/>
    <s v="Dans 69139"/>
    <s v=""/>
    <x v="45"/>
    <d v="1899-12-30T00:00:09"/>
    <n v="-9.4300000000000004E-4"/>
    <s v="passage possible"/>
    <s v="Commune de ramassage"/>
    <n v="837"/>
  </r>
  <r>
    <n v="3233"/>
    <n v="354017116483021"/>
    <s v="354017116483021-16 mars"/>
    <x v="3232"/>
    <d v="2022-03-16T14:03:04"/>
    <d v="2022-03-16T14:03:04"/>
    <s v="69139"/>
    <x v="3232"/>
    <x v="3232"/>
    <x v="16"/>
    <s v="Dans 69139"/>
    <s v=""/>
    <x v="14"/>
    <d v="1899-12-30T00:00:32"/>
    <n v="-2.127E-3"/>
    <s v="passage possible"/>
    <s v="Commune de ramassage"/>
    <n v="838"/>
  </r>
  <r>
    <n v="3234"/>
    <n v="354017116483021"/>
    <s v="354017116483021-16 mars"/>
    <x v="3233"/>
    <d v="2022-03-16T14:03:36"/>
    <d v="2022-03-16T14:03:36"/>
    <s v="69139"/>
    <x v="3233"/>
    <x v="3233"/>
    <x v="16"/>
    <s v="Dans 69139"/>
    <s v=""/>
    <x v="0"/>
    <d v="1899-12-30T00:00:04"/>
    <n v="2.9E-5"/>
    <s v="ramassage possible"/>
    <s v="Commune de passage"/>
    <n v="839"/>
  </r>
  <r>
    <n v="3235"/>
    <n v="354017116483021"/>
    <s v="354017116483021-16 mars"/>
    <x v="3234"/>
    <d v="2022-03-16T14:03:40"/>
    <d v="2022-03-16T14:03:40"/>
    <s v="69139"/>
    <x v="3234"/>
    <x v="3234"/>
    <x v="16"/>
    <s v="Dans 69139"/>
    <s v=""/>
    <x v="7"/>
    <d v="1899-12-30T00:00:19"/>
    <n v="3.6099999999999999E-4"/>
    <s v="passage possible"/>
    <s v="Commune de ramassage"/>
    <n v="840"/>
  </r>
  <r>
    <n v="3236"/>
    <n v="354017116483021"/>
    <s v="354017116483021-16 mars"/>
    <x v="3235"/>
    <d v="2022-03-16T14:03:59"/>
    <d v="2022-03-16T14:03:59"/>
    <s v="69139"/>
    <x v="3235"/>
    <x v="3235"/>
    <x v="16"/>
    <s v="Dans 69139"/>
    <s v=""/>
    <x v="14"/>
    <d v="1899-12-30T00:00:26"/>
    <n v="-2.1000000000000001E-4"/>
    <s v="passage possible"/>
    <s v="Commune de ramassage"/>
    <n v="841"/>
  </r>
  <r>
    <n v="3237"/>
    <n v="354017116483021"/>
    <s v="354017116483021-16 mars"/>
    <x v="3236"/>
    <d v="2022-03-16T14:04:25"/>
    <d v="2022-03-16T14:04:25"/>
    <s v="69139"/>
    <x v="3236"/>
    <x v="3236"/>
    <x v="16"/>
    <s v="Dans 69139"/>
    <s v=""/>
    <x v="40"/>
    <d v="1899-12-30T00:00:11"/>
    <n v="-6.78E-4"/>
    <s v="passage possible"/>
    <s v="Commune de ramassage"/>
    <n v="842"/>
  </r>
  <r>
    <n v="3238"/>
    <n v="354017116483021"/>
    <s v="354017116483021-16 mars"/>
    <x v="3237"/>
    <d v="2022-03-16T14:04:36"/>
    <d v="2022-03-16T14:04:36"/>
    <s v="69139"/>
    <x v="3237"/>
    <x v="3237"/>
    <x v="16"/>
    <s v="Dans 69139"/>
    <s v=""/>
    <x v="54"/>
    <d v="1899-12-30T00:00:03"/>
    <n v="-2.7300000000000002E-4"/>
    <s v="passage possible"/>
    <s v="Commune de ramassage"/>
    <n v="843"/>
  </r>
  <r>
    <n v="3239"/>
    <n v="354017116483021"/>
    <s v="354017116483021-16 mars"/>
    <x v="3238"/>
    <d v="2022-03-16T14:04:39"/>
    <d v="2022-03-16T14:04:39"/>
    <s v="69139"/>
    <x v="3238"/>
    <x v="3238"/>
    <x v="16"/>
    <s v="Dans 69139"/>
    <s v=""/>
    <x v="54"/>
    <d v="1899-12-30T00:00:14"/>
    <n v="-1.4319999999999999E-3"/>
    <s v="passage possible"/>
    <s v="Commune de ramassage"/>
    <n v="844"/>
  </r>
  <r>
    <n v="3240"/>
    <n v="354017116483021"/>
    <s v="354017116483021-16 mars"/>
    <x v="3239"/>
    <d v="2022-03-16T14:04:53"/>
    <d v="2022-03-16T14:04:53"/>
    <s v="69139"/>
    <x v="3239"/>
    <x v="3239"/>
    <x v="16"/>
    <s v="Dans 69139"/>
    <s v=""/>
    <x v="44"/>
    <d v="1899-12-30T00:00:18"/>
    <n v="-1.2999999999999999E-3"/>
    <s v="passage possible"/>
    <s v="Commune de ramassage"/>
    <n v="845"/>
  </r>
  <r>
    <n v="3241"/>
    <n v="354017116483021"/>
    <s v="354017116483021-16 mars"/>
    <x v="3240"/>
    <d v="2022-03-16T14:05:11"/>
    <d v="2022-03-16T14:05:11"/>
    <s v="69139"/>
    <x v="3240"/>
    <x v="3240"/>
    <x v="16"/>
    <s v="Dans 69139"/>
    <s v=""/>
    <x v="54"/>
    <d v="1899-12-30T00:00:15"/>
    <n v="-4.0200000000000001E-4"/>
    <s v="passage possible"/>
    <s v="Commune de ramassage"/>
    <n v="846"/>
  </r>
  <r>
    <n v="3242"/>
    <n v="354017116483021"/>
    <s v="354017116483021-16 mars"/>
    <x v="3241"/>
    <d v="2022-03-16T14:05:26"/>
    <d v="2022-03-16T14:05:26"/>
    <s v="69139"/>
    <x v="3241"/>
    <x v="3241"/>
    <x v="16"/>
    <s v="Dans 69139"/>
    <s v=""/>
    <x v="3"/>
    <d v="1899-12-30T00:00:04"/>
    <n v="3.6999999999999998E-5"/>
    <s v="passage possible"/>
    <s v="Commune de ramassage"/>
    <n v="847"/>
  </r>
  <r>
    <n v="3243"/>
    <n v="354017116483021"/>
    <s v="354017116483021-16 mars"/>
    <x v="3242"/>
    <d v="2022-03-16T14:05:30"/>
    <d v="2022-03-16T14:05:30"/>
    <s v="69139"/>
    <x v="3242"/>
    <x v="3242"/>
    <x v="16"/>
    <s v="Dans 69139"/>
    <s v=""/>
    <x v="46"/>
    <d v="1899-12-30T00:00:05"/>
    <n v="9.5000000000000005E-5"/>
    <s v="ramassage possible"/>
    <s v="Commune de ramassage"/>
    <n v="848"/>
  </r>
  <r>
    <n v="3244"/>
    <n v="354017116483021"/>
    <s v="354017116483021-16 mars"/>
    <x v="3243"/>
    <d v="2022-03-16T14:05:35"/>
    <d v="2022-03-16T14:05:35"/>
    <s v="69139"/>
    <x v="3243"/>
    <x v="3243"/>
    <x v="16"/>
    <s v="Dans 69139"/>
    <s v=""/>
    <x v="31"/>
    <d v="1899-12-30T00:00:05"/>
    <n v="1.7200000000000001E-4"/>
    <s v="ramassage possible"/>
    <s v="Commune de ramassage"/>
    <n v="849"/>
  </r>
  <r>
    <n v="3245"/>
    <n v="354017116483021"/>
    <s v="354017116483021-16 mars"/>
    <x v="3244"/>
    <d v="2022-03-16T14:05:40"/>
    <d v="2022-03-16T14:05:40"/>
    <s v="69139"/>
    <x v="3244"/>
    <x v="3244"/>
    <x v="16"/>
    <s v="Dans 69139"/>
    <s v=""/>
    <x v="22"/>
    <d v="1899-12-30T00:00:04"/>
    <n v="7.2999999999999999E-5"/>
    <s v="passage possible"/>
    <s v="Commune de ramassage"/>
    <n v="850"/>
  </r>
  <r>
    <n v="3246"/>
    <n v="354017116483021"/>
    <s v="354017116483021-16 mars"/>
    <x v="3245"/>
    <d v="2022-03-16T14:05:44"/>
    <d v="2022-03-16T14:05:44"/>
    <s v="69139"/>
    <x v="3245"/>
    <x v="3245"/>
    <x v="16"/>
    <s v="Dans 69139"/>
    <s v=""/>
    <x v="48"/>
    <d v="1899-12-30T00:00:23"/>
    <n v="3.4499999999999998E-4"/>
    <s v="passage possible"/>
    <s v="Commune de ramassage"/>
    <n v="851"/>
  </r>
  <r>
    <n v="3247"/>
    <n v="354017116483021"/>
    <s v="354017116483021-16 mars"/>
    <x v="3246"/>
    <d v="2022-03-16T14:06:07"/>
    <d v="2022-03-16T14:06:07"/>
    <s v="69139"/>
    <x v="3246"/>
    <x v="3246"/>
    <x v="16"/>
    <s v="Dans 69139"/>
    <s v=""/>
    <x v="46"/>
    <d v="1899-12-30T00:00:02"/>
    <n v="4.0000000000000003E-5"/>
    <s v="ramassage possible"/>
    <s v="Commune de ramassage"/>
    <n v="852"/>
  </r>
  <r>
    <n v="3248"/>
    <n v="354017116483021"/>
    <s v="354017116483021-16 mars"/>
    <x v="3247"/>
    <d v="2022-03-16T14:06:09"/>
    <d v="2022-03-16T14:06:09"/>
    <s v="69139"/>
    <x v="3247"/>
    <x v="3247"/>
    <x v="16"/>
    <s v="Dans 69139"/>
    <s v=""/>
    <x v="31"/>
    <d v="1899-12-30T00:00:03"/>
    <n v="7.2000000000000002E-5"/>
    <s v="ramassage possible"/>
    <s v="Commune de ramassage"/>
    <n v="853"/>
  </r>
  <r>
    <n v="3249"/>
    <n v="354017116483021"/>
    <s v="354017116483021-16 mars"/>
    <x v="3248"/>
    <d v="2022-03-16T14:06:12"/>
    <d v="2022-03-16T14:06:12"/>
    <s v="69139"/>
    <x v="3248"/>
    <x v="3248"/>
    <x v="16"/>
    <s v="Dans 69139"/>
    <s v=""/>
    <x v="31"/>
    <d v="1899-12-30T00:00:32"/>
    <n v="6.8000000000000005E-4"/>
    <s v="ramassage possible"/>
    <s v="Commune de ramassage"/>
    <n v="854"/>
  </r>
  <r>
    <n v="3250"/>
    <n v="354017116483021"/>
    <s v="354017116483021-16 mars"/>
    <x v="3249"/>
    <d v="2022-03-16T14:06:44"/>
    <d v="2022-03-16T14:06:44"/>
    <s v="69139"/>
    <x v="3249"/>
    <x v="3249"/>
    <x v="16"/>
    <s v="Dans 69139"/>
    <s v=""/>
    <x v="23"/>
    <d v="1899-12-30T00:00:09"/>
    <n v="1.7000000000000001E-4"/>
    <s v="passage possible"/>
    <s v="Commune de ramassage"/>
    <n v="855"/>
  </r>
  <r>
    <n v="3251"/>
    <n v="354017116483021"/>
    <s v="354017116483021-16 mars"/>
    <x v="3250"/>
    <d v="2022-03-16T14:06:53"/>
    <d v="2022-03-16T14:06:53"/>
    <s v="69139"/>
    <x v="3250"/>
    <x v="3250"/>
    <x v="16"/>
    <s v="Dans 69139"/>
    <s v=""/>
    <x v="22"/>
    <d v="1899-12-30T00:00:05"/>
    <n v="1.18E-4"/>
    <s v="passage possible"/>
    <s v="Commune de ramassage"/>
    <n v="856"/>
  </r>
  <r>
    <n v="3252"/>
    <n v="354017116483021"/>
    <s v="354017116483021-16 mars"/>
    <x v="3251"/>
    <d v="2022-03-16T14:06:58"/>
    <d v="2022-03-16T14:06:58"/>
    <s v="69139"/>
    <x v="3251"/>
    <x v="3251"/>
    <x v="16"/>
    <s v="Dans 69139"/>
    <s v=""/>
    <x v="22"/>
    <d v="1899-12-30T00:00:02"/>
    <n v="5.0000000000000002E-5"/>
    <s v="passage possible"/>
    <s v="Commune de ramassage"/>
    <n v="857"/>
  </r>
  <r>
    <n v="3253"/>
    <n v="354017116483021"/>
    <s v="354017116483021-16 mars"/>
    <x v="3252"/>
    <d v="2022-03-16T14:07:00"/>
    <d v="2022-03-16T14:07:00"/>
    <s v="69139"/>
    <x v="3252"/>
    <x v="3252"/>
    <x v="16"/>
    <s v="Dans 69139"/>
    <s v=""/>
    <x v="27"/>
    <d v="1899-12-30T00:00:15"/>
    <n v="6.1499999999999999E-4"/>
    <s v="passage possible"/>
    <s v="Commune de ramassage"/>
    <n v="858"/>
  </r>
  <r>
    <n v="3254"/>
    <n v="354017116483021"/>
    <s v="354017116483021-16 mars"/>
    <x v="3253"/>
    <d v="2022-03-16T14:07:15"/>
    <d v="2022-03-16T14:07:15"/>
    <s v="69139"/>
    <x v="3253"/>
    <x v="3253"/>
    <x v="16"/>
    <s v="Dans 69139"/>
    <s v=""/>
    <x v="49"/>
    <d v="1899-12-30T00:00:16"/>
    <n v="3.5799999999999997E-4"/>
    <s v="passage possible"/>
    <s v="Commune de ramassage"/>
    <n v="859"/>
  </r>
  <r>
    <n v="3255"/>
    <n v="354017116483021"/>
    <s v="354017116483021-16 mars"/>
    <x v="3254"/>
    <d v="2022-03-16T14:07:31"/>
    <d v="2022-03-16T14:07:31"/>
    <s v="69139"/>
    <x v="3254"/>
    <x v="3254"/>
    <x v="16"/>
    <s v="Dans 69139"/>
    <s v=""/>
    <x v="27"/>
    <d v="1899-12-30T00:01:16"/>
    <n v="-5.0000000000000002E-5"/>
    <s v="passage possible"/>
    <s v="Commune de ramassage"/>
    <n v="860"/>
  </r>
  <r>
    <n v="3256"/>
    <n v="354017116483021"/>
    <s v="354017116483021-16 mars"/>
    <x v="3255"/>
    <d v="2022-03-16T14:08:47"/>
    <d v="2022-03-16T14:08:47"/>
    <s v="69139"/>
    <x v="3255"/>
    <x v="3255"/>
    <x v="16"/>
    <s v="Dans 69139"/>
    <s v=""/>
    <x v="46"/>
    <d v="1899-12-30T00:00:06"/>
    <n v="-1.56E-4"/>
    <s v="ramassage possible"/>
    <s v="Commune de ramassage"/>
    <n v="861"/>
  </r>
  <r>
    <n v="3257"/>
    <n v="354017116483021"/>
    <s v="354017116483021-16 mars"/>
    <x v="3256"/>
    <d v="2022-03-16T14:08:53"/>
    <d v="2022-03-16T14:08:53"/>
    <s v="69139"/>
    <x v="3256"/>
    <x v="3256"/>
    <x v="16"/>
    <s v="Dans 69139"/>
    <s v=""/>
    <x v="48"/>
    <d v="1899-12-30T00:00:21"/>
    <n v="-6.6200000000000005E-4"/>
    <s v="passage possible"/>
    <s v="Commune de ramassage"/>
    <n v="862"/>
  </r>
  <r>
    <n v="3258"/>
    <n v="354017116483021"/>
    <s v="354017116483021-16 mars"/>
    <x v="3257"/>
    <d v="2022-03-16T14:09:14"/>
    <d v="2022-03-16T14:09:14"/>
    <s v="69139"/>
    <x v="3257"/>
    <x v="3257"/>
    <x v="16"/>
    <s v="Dans 69139"/>
    <s v=""/>
    <x v="24"/>
    <d v="1899-12-30T00:00:06"/>
    <n v="-2.1800000000000001E-4"/>
    <s v="passage possible"/>
    <s v="Commune de ramassage"/>
    <n v="863"/>
  </r>
  <r>
    <n v="3259"/>
    <n v="354017116483021"/>
    <s v="354017116483021-16 mars"/>
    <x v="3258"/>
    <d v="2022-03-16T14:09:20"/>
    <d v="2022-03-16T14:09:20"/>
    <s v="69139"/>
    <x v="3258"/>
    <x v="3258"/>
    <x v="16"/>
    <s v="Dans 69139"/>
    <s v=""/>
    <x v="22"/>
    <d v="1899-12-30T00:00:06"/>
    <n v="-8.8999999999999995E-5"/>
    <s v="passage possible"/>
    <s v="Commune de ramassage"/>
    <n v="864"/>
  </r>
  <r>
    <n v="3260"/>
    <n v="354017116483021"/>
    <s v="354017116483021-16 mars"/>
    <x v="3259"/>
    <d v="2022-03-16T14:09:26"/>
    <d v="2022-03-16T14:09:26"/>
    <s v="69139"/>
    <x v="3259"/>
    <x v="3259"/>
    <x v="16"/>
    <s v="Dans 69139"/>
    <s v=""/>
    <x v="31"/>
    <d v="1899-12-30T00:00:24"/>
    <n v="-4.35E-4"/>
    <s v="ramassage possible"/>
    <s v="Commune de ramassage"/>
    <n v="865"/>
  </r>
  <r>
    <n v="3261"/>
    <n v="354017116483021"/>
    <s v="354017116483021-16 mars"/>
    <x v="3260"/>
    <d v="2022-03-16T14:09:50"/>
    <d v="2022-03-16T14:09:50"/>
    <s v="69139"/>
    <x v="3260"/>
    <x v="3260"/>
    <x v="16"/>
    <s v="Dans 69139"/>
    <s v=""/>
    <x v="31"/>
    <d v="1899-12-30T00:00:23"/>
    <n v="-4.6500000000000003E-4"/>
    <s v="ramassage possible"/>
    <s v="Commune de ramassage"/>
    <n v="866"/>
  </r>
  <r>
    <n v="3262"/>
    <n v="354017116483021"/>
    <s v="354017116483021-16 mars"/>
    <x v="3261"/>
    <d v="2022-03-16T14:10:13"/>
    <d v="2022-03-16T14:10:13"/>
    <s v="69139"/>
    <x v="3261"/>
    <x v="3261"/>
    <x v="16"/>
    <s v="Dans 69139"/>
    <s v=""/>
    <x v="22"/>
    <d v="1899-12-30T00:00:02"/>
    <n v="-4.6E-5"/>
    <s v="passage possible"/>
    <s v="Commune de ramassage"/>
    <n v="867"/>
  </r>
  <r>
    <n v="3263"/>
    <n v="354017116483021"/>
    <s v="354017116483021-16 mars"/>
    <x v="3262"/>
    <d v="2022-03-16T14:10:15"/>
    <d v="2022-03-16T14:10:15"/>
    <s v="69139"/>
    <x v="3262"/>
    <x v="3262"/>
    <x v="16"/>
    <s v="Dans 69139"/>
    <s v=""/>
    <x v="27"/>
    <d v="1899-12-30T00:00:36"/>
    <n v="-5.1999999999999997E-5"/>
    <s v="passage possible"/>
    <s v="Commune de ramassage"/>
    <n v="868"/>
  </r>
  <r>
    <n v="3264"/>
    <n v="354017116483021"/>
    <s v="354017116483021-16 mars"/>
    <x v="3263"/>
    <d v="2022-03-16T14:10:51"/>
    <d v="2022-03-16T14:10:51"/>
    <s v="69139"/>
    <x v="3263"/>
    <x v="3263"/>
    <x v="16"/>
    <s v="Dans 69139"/>
    <s v=""/>
    <x v="0"/>
    <d v="1899-12-30T00:01:14"/>
    <n v="-1.9699999999999999E-4"/>
    <s v="ramassage possible"/>
    <s v="Commune de passage"/>
    <n v="869"/>
  </r>
  <r>
    <n v="3265"/>
    <n v="354017116483021"/>
    <s v="354017116483021-16 mars"/>
    <x v="3264"/>
    <d v="2022-03-16T14:12:05"/>
    <d v="2022-03-16T14:12:05"/>
    <s v="69139"/>
    <x v="3264"/>
    <x v="3264"/>
    <x v="16"/>
    <s v="Dans 69139"/>
    <s v=""/>
    <x v="48"/>
    <d v="1899-12-30T00:00:43"/>
    <n v="4.7199999999999998E-4"/>
    <s v="passage possible"/>
    <s v="Commune de ramassage"/>
    <n v="870"/>
  </r>
  <r>
    <n v="3266"/>
    <n v="354017116483021"/>
    <s v="354017116483021-16 mars"/>
    <x v="3265"/>
    <d v="2022-03-16T14:12:48"/>
    <d v="2022-03-16T14:12:48"/>
    <s v="69139"/>
    <x v="3265"/>
    <x v="3265"/>
    <x v="16"/>
    <s v="Dans 69139"/>
    <s v=""/>
    <x v="48"/>
    <d v="1899-12-30T00:00:20"/>
    <n v="-1.0000000000000001E-5"/>
    <s v="passage possible"/>
    <s v="Commune de ramassage"/>
    <n v="871"/>
  </r>
  <r>
    <n v="3267"/>
    <n v="354017116483021"/>
    <s v="354017116483021-16 mars"/>
    <x v="3266"/>
    <d v="2022-03-16T14:13:08"/>
    <d v="2022-03-16T14:13:08"/>
    <s v="69139"/>
    <x v="3266"/>
    <x v="3266"/>
    <x v="16"/>
    <s v="Dans 69139"/>
    <s v=""/>
    <x v="1"/>
    <d v="1899-12-30T00:00:01"/>
    <n v="0"/>
    <s v="ramassage possible"/>
    <s v="Commune de ramassage"/>
    <n v="872"/>
  </r>
  <r>
    <n v="3268"/>
    <n v="354017116483021"/>
    <s v="354017116483021-16 mars"/>
    <x v="3267"/>
    <d v="2022-03-16T14:13:09"/>
    <d v="2022-03-16T14:13:09"/>
    <s v="69139"/>
    <x v="3267"/>
    <x v="3267"/>
    <x v="16"/>
    <s v="Dans 69139"/>
    <s v=""/>
    <x v="0"/>
    <d v="1899-12-30T00:00:17"/>
    <n v="-4.17E-4"/>
    <s v="ramassage possible"/>
    <s v="Commune de passage"/>
    <n v="873"/>
  </r>
  <r>
    <n v="3269"/>
    <n v="354017116483021"/>
    <s v="354017116483021-16 mars"/>
    <x v="3268"/>
    <d v="2022-03-16T14:13:26"/>
    <d v="2022-03-16T14:13:26"/>
    <s v="69139"/>
    <x v="3268"/>
    <x v="3268"/>
    <x v="16"/>
    <s v="Dans 69139"/>
    <s v=""/>
    <x v="3"/>
    <d v="1899-12-30T00:00:40"/>
    <n v="-7.8299999999999995E-4"/>
    <s v="passage possible"/>
    <s v="Commune de ramassage"/>
    <n v="874"/>
  </r>
  <r>
    <n v="3270"/>
    <n v="354017116483021"/>
    <s v="354017116483021-16 mars"/>
    <x v="3269"/>
    <d v="2022-03-16T14:14:06"/>
    <d v="2022-03-16T14:14:06"/>
    <s v="69139"/>
    <x v="3269"/>
    <x v="3269"/>
    <x v="16"/>
    <s v="Dans 69139"/>
    <s v=""/>
    <x v="2"/>
    <d v="1899-12-30T00:00:31"/>
    <n v="-6.7500000000000004E-4"/>
    <s v="ramassage possible"/>
    <s v="Commune de ramassage"/>
    <n v="875"/>
  </r>
  <r>
    <n v="3271"/>
    <n v="354017116483021"/>
    <s v="354017116483021-16 mars"/>
    <x v="3270"/>
    <d v="2022-03-16T14:14:37"/>
    <d v="2022-03-16T14:14:37"/>
    <s v="69139"/>
    <x v="3270"/>
    <x v="3270"/>
    <x v="16"/>
    <s v="Dans 69139"/>
    <s v=""/>
    <x v="24"/>
    <d v="1899-12-30T00:00:30"/>
    <n v="-7.0299999999999996E-4"/>
    <s v="passage possible"/>
    <s v="Commune de ramassage"/>
    <n v="876"/>
  </r>
  <r>
    <n v="3272"/>
    <n v="354017116483021"/>
    <s v="354017116483021-16 mars"/>
    <x v="3271"/>
    <d v="2022-03-16T14:15:07"/>
    <d v="2022-03-16T14:15:07"/>
    <s v="69139"/>
    <x v="3271"/>
    <x v="3271"/>
    <x v="16"/>
    <s v="Dans 69139"/>
    <s v=""/>
    <x v="27"/>
    <d v="1899-12-30T00:00:36"/>
    <n v="-2.7999999999999998E-4"/>
    <s v="passage possible"/>
    <s v="Commune de ramassage"/>
    <n v="877"/>
  </r>
  <r>
    <n v="3273"/>
    <n v="354017116483021"/>
    <s v="354017116483021-16 mars"/>
    <x v="3272"/>
    <d v="2022-03-16T14:15:43"/>
    <d v="2022-03-16T14:15:43"/>
    <s v="69139"/>
    <x v="3272"/>
    <x v="3272"/>
    <x v="16"/>
    <s v="Dans 69139"/>
    <s v=""/>
    <x v="31"/>
    <d v="1899-12-30T00:01:40"/>
    <n v="6.2100000000000002E-4"/>
    <s v="ramassage possible"/>
    <s v="Commune de ramassage"/>
    <n v="878"/>
  </r>
  <r>
    <n v="3274"/>
    <n v="354017116483021"/>
    <s v="354017116483021-16 mars"/>
    <x v="3273"/>
    <d v="2022-03-16T14:17:23"/>
    <d v="2022-03-16T14:17:23"/>
    <s v="69139"/>
    <x v="3273"/>
    <x v="3273"/>
    <x v="16"/>
    <s v="Dans 69139"/>
    <s v=""/>
    <x v="0"/>
    <d v="1899-12-30T00:00:26"/>
    <n v="0"/>
    <s v="ramassage possible"/>
    <s v="Commune de passage"/>
    <n v="879"/>
  </r>
  <r>
    <n v="3275"/>
    <n v="354017116483021"/>
    <s v="354017116483021-16 mars"/>
    <x v="3274"/>
    <d v="2022-03-16T14:17:49"/>
    <d v="2022-03-16T14:17:49"/>
    <s v="69139"/>
    <x v="3274"/>
    <x v="3274"/>
    <x v="16"/>
    <s v="Dans 69139"/>
    <s v=""/>
    <x v="0"/>
    <d v="1899-12-30T00:00:34"/>
    <n v="2.7500000000000002E-4"/>
    <s v="ramassage possible"/>
    <s v="Commune de passage"/>
    <n v="880"/>
  </r>
  <r>
    <n v="3276"/>
    <n v="354017116483021"/>
    <s v="354017116483021-16 mars"/>
    <x v="3275"/>
    <d v="2022-03-16T14:18:23"/>
    <d v="2022-03-16T14:18:23"/>
    <s v="69139"/>
    <x v="3275"/>
    <x v="3275"/>
    <x v="16"/>
    <s v="Dans 69139"/>
    <s v=""/>
    <x v="49"/>
    <d v="1899-12-30T00:00:03"/>
    <n v="5.7000000000000003E-5"/>
    <s v="passage possible"/>
    <s v="Commune de ramassage"/>
    <n v="881"/>
  </r>
  <r>
    <n v="3277"/>
    <n v="354017116483021"/>
    <s v="354017116483021-16 mars"/>
    <x v="3276"/>
    <d v="2022-03-16T14:18:26"/>
    <d v="2022-03-16T14:18:26"/>
    <s v="69139"/>
    <x v="3276"/>
    <x v="3276"/>
    <x v="16"/>
    <s v="Dans 69139"/>
    <s v=""/>
    <x v="49"/>
    <d v="1899-12-30T00:00:04"/>
    <n v="-7.4999999999999993E-5"/>
    <s v="passage possible"/>
    <s v="Commune de ramassage"/>
    <n v="882"/>
  </r>
  <r>
    <n v="3278"/>
    <n v="354017116483021"/>
    <s v="354017116483021-16 mars"/>
    <x v="3277"/>
    <d v="2022-03-16T14:18:30"/>
    <d v="2022-03-16T14:18:30"/>
    <s v="69139"/>
    <x v="3277"/>
    <x v="3277"/>
    <x v="16"/>
    <s v="Dans 69139"/>
    <s v=""/>
    <x v="29"/>
    <d v="1899-12-30T00:00:04"/>
    <n v="-3.28E-4"/>
    <s v="passage possible"/>
    <s v="Commune de ramassage"/>
    <n v="883"/>
  </r>
  <r>
    <n v="3279"/>
    <n v="354017116483021"/>
    <s v="354017116483021-16 mars"/>
    <x v="3278"/>
    <d v="2022-03-16T14:18:34"/>
    <d v="2022-03-16T14:18:34"/>
    <s v="69139"/>
    <x v="3278"/>
    <x v="3278"/>
    <x v="16"/>
    <s v="Dans 69139"/>
    <s v=""/>
    <x v="50"/>
    <d v="1899-12-30T00:00:06"/>
    <n v="-5.0699999999999996E-4"/>
    <s v="passage possible"/>
    <s v="Commune de ramassage"/>
    <n v="884"/>
  </r>
  <r>
    <n v="3280"/>
    <n v="354017116483021"/>
    <s v="354017116483021-16 mars"/>
    <x v="3279"/>
    <d v="2022-03-16T14:18:40"/>
    <d v="2022-03-16T14:18:40"/>
    <s v="69139"/>
    <x v="3279"/>
    <x v="3279"/>
    <x v="16"/>
    <s v="Dans 69139"/>
    <s v=""/>
    <x v="50"/>
    <d v="1899-12-30T00:01:15"/>
    <n v="-2.5820000000000001E-3"/>
    <s v="passage possible"/>
    <s v="Commune de ramassage"/>
    <n v="885"/>
  </r>
  <r>
    <n v="3281"/>
    <n v="354017116483021"/>
    <s v="354017116483021-16 mars"/>
    <x v="3280"/>
    <d v="2022-03-16T14:19:55"/>
    <d v="2022-03-16T14:19:55"/>
    <s v="69139"/>
    <x v="3280"/>
    <x v="3280"/>
    <x v="16"/>
    <s v="Dans 69139"/>
    <s v=""/>
    <x v="55"/>
    <d v="1899-12-30T00:00:12"/>
    <n v="-6.3299999999999999E-4"/>
    <s v="passage possible"/>
    <s v="Commune de ramassage"/>
    <n v="886"/>
  </r>
  <r>
    <n v="3282"/>
    <n v="354017116483021"/>
    <s v="354017116483021-16 mars"/>
    <x v="3281"/>
    <d v="2022-03-16T14:20:07"/>
    <d v="2022-03-16T14:20:07"/>
    <s v="69139"/>
    <x v="3281"/>
    <x v="3281"/>
    <x v="16"/>
    <s v="Dans 69139"/>
    <s v=""/>
    <x v="28"/>
    <d v="1899-12-30T00:00:45"/>
    <n v="-3.055E-3"/>
    <s v="passage possible"/>
    <s v="Commune de ramassage"/>
    <n v="887"/>
  </r>
  <r>
    <n v="3283"/>
    <n v="354017116483021"/>
    <s v="354017116483021-16 mars"/>
    <x v="3282"/>
    <d v="2022-03-16T14:20:52"/>
    <d v="2022-03-16T14:20:52"/>
    <s v="69139"/>
    <x v="3282"/>
    <x v="3282"/>
    <x v="16"/>
    <s v="Dans 69139"/>
    <s v=""/>
    <x v="6"/>
    <d v="1899-12-30T00:00:03"/>
    <n v="-7.7000000000000001E-5"/>
    <s v="passage possible"/>
    <s v="Commune de ramassage"/>
    <n v="888"/>
  </r>
  <r>
    <n v="3284"/>
    <n v="354017116483021"/>
    <s v="354017116483021-16 mars"/>
    <x v="3283"/>
    <d v="2022-03-16T14:20:55"/>
    <d v="2022-03-16T14:20:55"/>
    <s v="69139"/>
    <x v="3283"/>
    <x v="3283"/>
    <x v="16"/>
    <s v="Dans 69139"/>
    <s v=""/>
    <x v="2"/>
    <d v="1899-12-30T00:00:02"/>
    <n v="-2.3E-5"/>
    <s v="ramassage possible"/>
    <s v="Commune de ramassage"/>
    <n v="889"/>
  </r>
  <r>
    <n v="3285"/>
    <n v="354017116483021"/>
    <s v="354017116483021-16 mars"/>
    <x v="3284"/>
    <d v="2022-03-16T14:20:57"/>
    <d v="2022-03-16T14:20:57"/>
    <s v="69139"/>
    <x v="3284"/>
    <x v="3284"/>
    <x v="16"/>
    <s v="Dans 69139"/>
    <s v=""/>
    <x v="1"/>
    <d v="1899-12-30T00:00:02"/>
    <n v="-7.9999999999999996E-6"/>
    <s v="ramassage possible"/>
    <s v="Commune de ramassage"/>
    <n v="890"/>
  </r>
  <r>
    <n v="3286"/>
    <n v="354017116483021"/>
    <s v="354017116483021-16 mars"/>
    <x v="3285"/>
    <d v="2022-03-16T14:20:59"/>
    <d v="2022-03-16T14:20:59"/>
    <s v="69139"/>
    <x v="3285"/>
    <x v="3285"/>
    <x v="16"/>
    <s v="Dans 69139"/>
    <s v=""/>
    <x v="2"/>
    <d v="1899-12-30T00:00:01"/>
    <n v="1.5E-5"/>
    <s v="ramassage possible"/>
    <s v="Commune de ramassage"/>
    <n v="891"/>
  </r>
  <r>
    <n v="3287"/>
    <n v="354017116483021"/>
    <s v="354017116483021-16 mars"/>
    <x v="3286"/>
    <d v="2022-03-16T14:21:00"/>
    <d v="2022-03-16T14:21:00"/>
    <s v="69139"/>
    <x v="3286"/>
    <x v="3286"/>
    <x v="16"/>
    <s v="Dans 69139"/>
    <s v=""/>
    <x v="46"/>
    <d v="1899-12-30T00:00:02"/>
    <n v="3.3000000000000003E-5"/>
    <s v="ramassage possible"/>
    <s v="Commune de ramassage"/>
    <n v="892"/>
  </r>
  <r>
    <n v="3288"/>
    <n v="354017116483021"/>
    <s v="354017116483021-16 mars"/>
    <x v="3287"/>
    <d v="2022-03-16T14:21:02"/>
    <d v="2022-03-16T14:21:02"/>
    <s v="69139"/>
    <x v="3287"/>
    <x v="3287"/>
    <x v="16"/>
    <s v="Dans 69139"/>
    <s v=""/>
    <x v="46"/>
    <d v="1899-12-30T00:01:19"/>
    <n v="9.0000000000000006E-5"/>
    <s v="ramassage possible"/>
    <s v="Commune de ramassage"/>
    <n v="893"/>
  </r>
  <r>
    <n v="3289"/>
    <n v="354017116483021"/>
    <s v="354017116483021-16 mars"/>
    <x v="3288"/>
    <d v="2022-03-16T14:22:21"/>
    <d v="2022-03-16T14:22:21"/>
    <s v="69139"/>
    <x v="3288"/>
    <x v="3288"/>
    <x v="16"/>
    <s v="Dans 69139"/>
    <s v=""/>
    <x v="0"/>
    <d v="1899-12-30T00:01:07"/>
    <n v="0"/>
    <s v="ramassage possible"/>
    <s v="Commune de passage"/>
    <n v="894"/>
  </r>
  <r>
    <n v="3290"/>
    <n v="354017116483021"/>
    <s v="354017116483021-16 mars"/>
    <x v="3289"/>
    <d v="2022-03-16T14:23:28"/>
    <d v="2022-03-16T14:23:28"/>
    <s v="69139"/>
    <x v="3289"/>
    <x v="3289"/>
    <x v="16"/>
    <s v="Dans 69139"/>
    <s v=""/>
    <x v="0"/>
    <d v="1899-12-30T00:00:16"/>
    <n v="5.6999999999999998E-4"/>
    <s v="ramassage possible"/>
    <s v="Commune de passage"/>
    <n v="895"/>
  </r>
  <r>
    <n v="3291"/>
    <n v="354017116483021"/>
    <s v="354017116483021-16 mars"/>
    <x v="3290"/>
    <d v="2022-03-16T14:23:44"/>
    <d v="2022-03-16T14:23:44"/>
    <s v="69139"/>
    <x v="3290"/>
    <x v="3290"/>
    <x v="16"/>
    <s v="Dans 69139"/>
    <s v=""/>
    <x v="25"/>
    <d v="1899-12-30T00:00:07"/>
    <n v="3.2000000000000003E-4"/>
    <s v="passage possible"/>
    <s v="Commune de ramassage"/>
    <n v="896"/>
  </r>
  <r>
    <n v="3292"/>
    <n v="354017116483021"/>
    <s v="354017116483021-16 mars"/>
    <x v="3291"/>
    <d v="2022-03-16T14:23:51"/>
    <d v="2022-03-16T14:23:51"/>
    <s v="69139"/>
    <x v="3291"/>
    <x v="3291"/>
    <x v="16"/>
    <s v="Dans 69139"/>
    <s v=""/>
    <x v="50"/>
    <d v="1899-12-30T00:00:13"/>
    <n v="8.3000000000000001E-4"/>
    <s v="passage possible"/>
    <s v="Commune de ramassage"/>
    <n v="897"/>
  </r>
  <r>
    <n v="3293"/>
    <n v="354017116483021"/>
    <s v="354017116483021-16 mars"/>
    <x v="3292"/>
    <d v="2022-03-16T14:24:04"/>
    <d v="2022-03-16T14:24:04"/>
    <s v="69139"/>
    <x v="3292"/>
    <x v="3292"/>
    <x v="16"/>
    <s v="Dans 69139"/>
    <s v=""/>
    <x v="28"/>
    <d v="1899-12-30T00:00:22"/>
    <n v="1.5579999999999999E-3"/>
    <s v="passage possible"/>
    <s v="Commune de ramassage"/>
    <n v="898"/>
  </r>
  <r>
    <n v="3294"/>
    <n v="354017116483021"/>
    <s v="354017116483021-16 mars"/>
    <x v="3293"/>
    <d v="2022-03-16T14:24:26"/>
    <d v="2022-03-16T14:24:26"/>
    <s v="69139"/>
    <x v="3293"/>
    <x v="3293"/>
    <x v="16"/>
    <s v="Dans 69139"/>
    <s v=""/>
    <x v="28"/>
    <d v="1899-12-30T00:00:51"/>
    <n v="3.0699999999999998E-3"/>
    <s v="passage possible"/>
    <s v="Commune de ramassage"/>
    <n v="899"/>
  </r>
  <r>
    <n v="3295"/>
    <n v="354017116483021"/>
    <s v="354017116483021-16 mars"/>
    <x v="3294"/>
    <d v="2022-03-16T14:25:17"/>
    <d v="2022-03-16T14:25:17"/>
    <s v="69139"/>
    <x v="3294"/>
    <x v="3294"/>
    <x v="16"/>
    <s v="Dans 69139"/>
    <s v=""/>
    <x v="28"/>
    <d v="1899-12-30T00:00:08"/>
    <n v="6.4700000000000001E-4"/>
    <s v="passage possible"/>
    <s v="Commune de ramassage"/>
    <n v="900"/>
  </r>
  <r>
    <n v="3296"/>
    <n v="354017116483021"/>
    <s v="354017116483021-16 mars"/>
    <x v="3295"/>
    <d v="2022-03-16T14:25:25"/>
    <d v="2022-03-16T14:25:25"/>
    <s v="69139"/>
    <x v="3295"/>
    <x v="3295"/>
    <x v="16"/>
    <s v="Dans 69139"/>
    <s v=""/>
    <x v="29"/>
    <d v="1899-12-30T00:00:03"/>
    <n v="1.5300000000000001E-4"/>
    <s v="passage possible"/>
    <s v="Commune de ramassage"/>
    <n v="901"/>
  </r>
  <r>
    <n v="3297"/>
    <n v="354017116483021"/>
    <s v="354017116483021-16 mars"/>
    <x v="3296"/>
    <d v="2022-03-16T14:25:28"/>
    <d v="2022-03-16T14:25:28"/>
    <s v="69139"/>
    <x v="3296"/>
    <x v="3296"/>
    <x v="16"/>
    <s v="Dans 69139"/>
    <s v=""/>
    <x v="29"/>
    <d v="1899-12-30T00:00:04"/>
    <n v="1.0000000000000001E-5"/>
    <s v="passage possible"/>
    <s v="Commune de ramassage"/>
    <n v="902"/>
  </r>
  <r>
    <n v="3298"/>
    <n v="354017116483021"/>
    <s v="354017116483021-16 mars"/>
    <x v="3297"/>
    <d v="2022-03-16T14:25:32"/>
    <d v="2022-03-16T14:25:32"/>
    <s v="69139"/>
    <x v="3297"/>
    <x v="3297"/>
    <x v="16"/>
    <s v="Dans 69139"/>
    <s v=""/>
    <x v="25"/>
    <d v="1899-12-30T00:00:34"/>
    <n v="-5.7499999999999999E-4"/>
    <s v="passage possible"/>
    <s v="Commune de ramassage"/>
    <n v="903"/>
  </r>
  <r>
    <n v="3299"/>
    <n v="354017116483021"/>
    <s v="354017116483021-16 mars"/>
    <x v="3298"/>
    <d v="2022-03-16T14:26:06"/>
    <d v="2022-03-16T14:26:06"/>
    <s v="69139"/>
    <x v="3298"/>
    <x v="3298"/>
    <x v="16"/>
    <s v="Dans 69139"/>
    <s v=""/>
    <x v="8"/>
    <d v="1899-12-30T00:00:35"/>
    <n v="-4.7800000000000002E-4"/>
    <s v="passage possible"/>
    <s v="Commune de ramassage"/>
    <n v="904"/>
  </r>
  <r>
    <n v="3300"/>
    <n v="354017116483021"/>
    <s v="354017116483021-16 mars"/>
    <x v="3299"/>
    <d v="2022-03-16T14:26:41"/>
    <d v="2022-03-16T14:26:41"/>
    <s v="69139"/>
    <x v="3299"/>
    <x v="3299"/>
    <x v="16"/>
    <s v="Dans 69139"/>
    <s v=""/>
    <x v="31"/>
    <d v="1899-12-30T00:01:10"/>
    <n v="2.1499999999999999E-4"/>
    <s v="ramassage possible"/>
    <s v="Commune de ramassage"/>
    <n v="905"/>
  </r>
  <r>
    <n v="3301"/>
    <n v="354017116483021"/>
    <s v="354017116483021-16 mars"/>
    <x v="3300"/>
    <d v="2022-03-16T14:27:51"/>
    <d v="2022-03-16T14:27:51"/>
    <s v="69139"/>
    <x v="3300"/>
    <x v="3300"/>
    <x v="16"/>
    <s v="Dans 69139"/>
    <s v=""/>
    <x v="0"/>
    <d v="1899-12-30T00:00:15"/>
    <n v="3.4999999999999997E-5"/>
    <s v="ramassage possible"/>
    <s v="Commune de passage"/>
    <n v="906"/>
  </r>
  <r>
    <n v="3302"/>
    <n v="354017116483021"/>
    <s v="354017116483021-16 mars"/>
    <x v="3301"/>
    <d v="2022-03-16T14:28:06"/>
    <d v="2022-03-16T14:28:06"/>
    <s v="69139"/>
    <x v="3301"/>
    <x v="3301"/>
    <x v="16"/>
    <s v="Dans 69139"/>
    <s v=""/>
    <x v="2"/>
    <d v="1899-12-30T00:01:03"/>
    <n v="-1.7E-5"/>
    <s v="ramassage possible"/>
    <s v="Commune de ramassage"/>
    <n v="907"/>
  </r>
  <r>
    <n v="3303"/>
    <n v="354017116483021"/>
    <s v="354017116483021-16 mars"/>
    <x v="3302"/>
    <d v="2022-03-16T14:29:09"/>
    <d v="2022-03-16T14:29:09"/>
    <s v="69139"/>
    <x v="3302"/>
    <x v="3302"/>
    <x v="16"/>
    <s v="Dans 69139"/>
    <s v=""/>
    <x v="0"/>
    <d v="1899-12-30T00:00:47"/>
    <n v="-6.38E-4"/>
    <s v="ramassage possible"/>
    <s v="Commune de passage"/>
    <n v="908"/>
  </r>
  <r>
    <n v="3304"/>
    <n v="354017116483021"/>
    <s v="354017116483021-16 mars"/>
    <x v="3303"/>
    <d v="2022-03-16T14:29:56"/>
    <d v="2022-03-16T14:29:56"/>
    <s v="69139"/>
    <x v="3303"/>
    <x v="3303"/>
    <x v="16"/>
    <s v="Dans 69139"/>
    <s v=""/>
    <x v="36"/>
    <d v="1899-12-30T00:00:01"/>
    <n v="0"/>
    <s v="passage possible"/>
    <s v="Commune de ramassage"/>
    <n v="909"/>
  </r>
  <r>
    <n v="3305"/>
    <n v="354017116483021"/>
    <s v="354017116483021-16 mars"/>
    <x v="3304"/>
    <d v="2022-03-16T14:29:57"/>
    <d v="2022-03-16T14:29:57"/>
    <s v="69139"/>
    <x v="3304"/>
    <x v="3304"/>
    <x v="16"/>
    <s v="Dans 69139"/>
    <s v=""/>
    <x v="36"/>
    <d v="1899-12-30T00:00:44"/>
    <n v="-1.14E-3"/>
    <s v="passage possible"/>
    <s v="Commune de ramassage"/>
    <n v="910"/>
  </r>
  <r>
    <n v="3306"/>
    <n v="354017116483021"/>
    <s v="354017116483021-16 mars"/>
    <x v="3305"/>
    <d v="2022-03-16T14:30:41"/>
    <d v="2022-03-16T14:30:41"/>
    <s v="69139"/>
    <x v="3305"/>
    <x v="3305"/>
    <x v="16"/>
    <s v="Dans 69139"/>
    <s v=""/>
    <x v="22"/>
    <d v="1899-12-30T00:00:01"/>
    <n v="-3.8000000000000002E-5"/>
    <s v="passage possible"/>
    <s v="Commune de ramassage"/>
    <n v="911"/>
  </r>
  <r>
    <n v="3307"/>
    <n v="354017116483021"/>
    <s v="354017116483021-16 mars"/>
    <x v="3306"/>
    <d v="2022-03-16T14:30:42"/>
    <d v="2022-03-16T14:30:42"/>
    <s v="69139"/>
    <x v="3306"/>
    <x v="3306"/>
    <x v="16"/>
    <s v="Dans 69139"/>
    <s v=""/>
    <x v="1"/>
    <d v="1899-12-30T00:00:02"/>
    <n v="-1.9999999999999999E-6"/>
    <s v="ramassage possible"/>
    <s v="Commune de ramassage"/>
    <n v="912"/>
  </r>
  <r>
    <n v="3308"/>
    <n v="354017116483021"/>
    <s v="354017116483021-16 mars"/>
    <x v="3307"/>
    <d v="2022-03-16T14:30:44"/>
    <d v="2022-03-16T14:30:44"/>
    <s v="69139"/>
    <x v="3307"/>
    <x v="3307"/>
    <x v="16"/>
    <s v="Dans 69139"/>
    <s v=""/>
    <x v="2"/>
    <d v="1899-12-30T00:00:04"/>
    <n v="3.3000000000000003E-5"/>
    <s v="ramassage possible"/>
    <s v="Commune de ramassage"/>
    <n v="913"/>
  </r>
  <r>
    <n v="3309"/>
    <n v="354017116483021"/>
    <s v="354017116483021-16 mars"/>
    <x v="3308"/>
    <d v="2022-03-16T14:30:48"/>
    <d v="2022-03-16T14:30:48"/>
    <s v="69139"/>
    <x v="3308"/>
    <x v="3308"/>
    <x v="16"/>
    <s v="Dans 69139"/>
    <s v=""/>
    <x v="2"/>
    <d v="1899-12-30T00:02:06"/>
    <n v="-2.8499999999999999E-4"/>
    <s v="ramassage possible"/>
    <s v="Commune de ramassage"/>
    <n v="914"/>
  </r>
  <r>
    <n v="3310"/>
    <n v="354017116483021"/>
    <s v="354017116483021-16 mars"/>
    <x v="3309"/>
    <d v="2022-03-16T14:32:54"/>
    <d v="2022-03-16T14:32:54"/>
    <s v="69139"/>
    <x v="3309"/>
    <x v="3309"/>
    <x v="16"/>
    <s v="Dans 69139"/>
    <s v=""/>
    <x v="2"/>
    <d v="1899-12-30T00:00:57"/>
    <n v="5.3999999999999998E-5"/>
    <s v="ramassage possible"/>
    <s v="Commune de ramassage"/>
    <n v="915"/>
  </r>
  <r>
    <n v="3311"/>
    <n v="354017116483021"/>
    <s v="354017116483021-16 mars"/>
    <x v="3310"/>
    <d v="2022-03-16T14:33:51"/>
    <d v="2022-03-16T14:33:51"/>
    <s v="69139"/>
    <x v="3310"/>
    <x v="3310"/>
    <x v="16"/>
    <s v="Dans 69139"/>
    <s v=""/>
    <x v="0"/>
    <d v="1899-12-30T00:00:56"/>
    <n v="5.9000000000000003E-4"/>
    <s v="ramassage possible"/>
    <s v="Commune de passage"/>
    <n v="916"/>
  </r>
  <r>
    <n v="3312"/>
    <n v="354017116483021"/>
    <s v="354017116483021-16 mars"/>
    <x v="3311"/>
    <d v="2022-03-16T14:34:47"/>
    <d v="2022-03-16T14:34:47"/>
    <s v="69139"/>
    <x v="3311"/>
    <x v="3311"/>
    <x v="16"/>
    <s v="Dans 69139"/>
    <s v=""/>
    <x v="1"/>
    <d v="1899-12-30T00:00:46"/>
    <n v="3.2600000000000001E-4"/>
    <s v="ramassage possible"/>
    <s v="Commune de ramassage"/>
    <n v="917"/>
  </r>
  <r>
    <n v="3313"/>
    <n v="354017116483021"/>
    <s v="354017116483021-16 mars"/>
    <x v="3312"/>
    <d v="2022-03-16T14:35:33"/>
    <d v="2022-03-16T14:35:33"/>
    <s v="69139"/>
    <x v="3312"/>
    <x v="3312"/>
    <x v="16"/>
    <s v="Dans 69139"/>
    <s v=""/>
    <x v="7"/>
    <d v="1899-12-30T00:00:08"/>
    <n v="4.6999999999999997E-5"/>
    <s v="passage possible"/>
    <s v="Commune de ramassage"/>
    <n v="918"/>
  </r>
  <r>
    <n v="3314"/>
    <n v="354017116483021"/>
    <s v="354017116483021-16 mars"/>
    <x v="3313"/>
    <d v="2022-03-16T14:35:41"/>
    <d v="2022-03-16T14:35:41"/>
    <s v="69139"/>
    <x v="3313"/>
    <x v="3313"/>
    <x v="16"/>
    <s v="Dans 69139"/>
    <s v=""/>
    <x v="1"/>
    <d v="1899-12-30T00:00:59"/>
    <n v="5.8E-5"/>
    <s v="ramassage possible"/>
    <s v="Commune de ramassage"/>
    <n v="919"/>
  </r>
  <r>
    <n v="3315"/>
    <n v="354017116483021"/>
    <s v="354017116483021-16 mars"/>
    <x v="3314"/>
    <d v="2022-03-16T14:36:40"/>
    <d v="2022-03-16T14:36:40"/>
    <s v="69139"/>
    <x v="3314"/>
    <x v="3314"/>
    <x v="16"/>
    <s v="Dans 69139"/>
    <s v=""/>
    <x v="0"/>
    <d v="1899-12-30T00:01:12"/>
    <n v="-9.6000000000000002E-5"/>
    <s v="ramassage possible"/>
    <s v="Commune de passage"/>
    <n v="920"/>
  </r>
  <r>
    <n v="3316"/>
    <n v="354017116483021"/>
    <s v="354017116483021-16 mars"/>
    <x v="3315"/>
    <d v="2022-03-16T14:37:52"/>
    <d v="2022-03-16T14:37:52"/>
    <s v="69139"/>
    <x v="3315"/>
    <x v="3315"/>
    <x v="16"/>
    <s v="Dans 69139"/>
    <s v=""/>
    <x v="0"/>
    <d v="1899-12-30T00:00:16"/>
    <n v="-1.0000000000000001E-5"/>
    <s v="ramassage possible"/>
    <s v="Commune de passage"/>
    <n v="921"/>
  </r>
  <r>
    <n v="3317"/>
    <n v="354017116483021"/>
    <s v="354017116483021-16 mars"/>
    <x v="3316"/>
    <d v="2022-03-16T14:38:08"/>
    <d v="2022-03-16T14:38:08"/>
    <s v="69139"/>
    <x v="3316"/>
    <x v="3316"/>
    <x v="16"/>
    <s v="Dans 69139"/>
    <s v=""/>
    <x v="2"/>
    <d v="1899-12-30T00:00:05"/>
    <n v="-6.9999999999999999E-6"/>
    <s v="ramassage possible"/>
    <s v="Commune de ramassage"/>
    <n v="922"/>
  </r>
  <r>
    <n v="3318"/>
    <n v="354017116483021"/>
    <s v="354017116483021-16 mars"/>
    <x v="3317"/>
    <d v="2022-03-16T14:38:13"/>
    <d v="2022-03-16T14:38:13"/>
    <s v="69139"/>
    <x v="3317"/>
    <x v="3317"/>
    <x v="16"/>
    <s v="Dans 69139"/>
    <s v=""/>
    <x v="27"/>
    <d v="1899-12-30T00:00:02"/>
    <n v="-3.8000000000000002E-5"/>
    <s v="passage possible"/>
    <s v="Commune de ramassage"/>
    <n v="923"/>
  </r>
  <r>
    <n v="3319"/>
    <n v="354017116483021"/>
    <s v="354017116483021-16 mars"/>
    <x v="3318"/>
    <d v="2022-03-16T14:38:15"/>
    <d v="2022-03-16T14:38:15"/>
    <s v="69139"/>
    <x v="3318"/>
    <x v="3318"/>
    <x v="16"/>
    <s v="Dans 69139"/>
    <s v=""/>
    <x v="22"/>
    <d v="1899-12-30T00:00:40"/>
    <n v="-8.0400000000000003E-4"/>
    <s v="passage possible"/>
    <s v="Commune de ramassage"/>
    <n v="924"/>
  </r>
  <r>
    <n v="3320"/>
    <n v="354017116483021"/>
    <s v="354017116483021-16 mars"/>
    <x v="3319"/>
    <d v="2022-03-16T14:38:55"/>
    <d v="2022-03-16T14:38:55"/>
    <s v="69139"/>
    <x v="3319"/>
    <x v="3319"/>
    <x v="16"/>
    <s v="Dans 69139"/>
    <s v=""/>
    <x v="1"/>
    <d v="1899-12-30T00:00:24"/>
    <n v="-4.3100000000000001E-4"/>
    <s v="ramassage possible"/>
    <s v="Commune de ramassage"/>
    <n v="925"/>
  </r>
  <r>
    <n v="3321"/>
    <n v="354017116483021"/>
    <s v="354017116483021-16 mars"/>
    <x v="3320"/>
    <d v="2022-03-16T14:39:19"/>
    <d v="2022-03-16T14:39:19"/>
    <s v="69139"/>
    <x v="3320"/>
    <x v="3320"/>
    <x v="16"/>
    <s v="Dans 69139"/>
    <s v=""/>
    <x v="0"/>
    <d v="1899-12-30T00:01:49"/>
    <n v="-5.6400000000000005E-4"/>
    <s v="ramassage possible"/>
    <s v="Commune de passage"/>
    <n v="926"/>
  </r>
  <r>
    <n v="3322"/>
    <n v="354017116483021"/>
    <s v="354017116483021-16 mars"/>
    <x v="3321"/>
    <d v="2022-03-16T14:41:08"/>
    <d v="2022-03-16T14:41:08"/>
    <s v="69139"/>
    <x v="3321"/>
    <x v="3321"/>
    <x v="16"/>
    <s v="Dans 69139"/>
    <s v=""/>
    <x v="0"/>
    <d v="1899-12-30T00:01:01"/>
    <n v="0"/>
    <s v="ramassage possible"/>
    <s v="Commune de passage"/>
    <n v="927"/>
  </r>
  <r>
    <n v="3323"/>
    <n v="354017116483021"/>
    <s v="354017116483021-16 mars"/>
    <x v="3322"/>
    <d v="2022-03-16T14:42:09"/>
    <d v="2022-03-16T14:42:09"/>
    <s v="69139"/>
    <x v="3322"/>
    <x v="3322"/>
    <x v="16"/>
    <s v="Dans 69139"/>
    <s v=""/>
    <x v="0"/>
    <d v="1899-12-30T00:06:10"/>
    <n v="1.222E-3"/>
    <s v="ramassage possible"/>
    <s v="Commune de passage"/>
    <n v="928"/>
  </r>
  <r>
    <n v="3324"/>
    <n v="354017116483021"/>
    <s v="354017116483021-16 mars"/>
    <x v="3323"/>
    <d v="2022-03-16T14:48:19"/>
    <d v="2022-03-16T14:48:19"/>
    <s v="69139"/>
    <x v="3323"/>
    <x v="3323"/>
    <x v="16"/>
    <s v="Dans 69139"/>
    <s v=""/>
    <x v="31"/>
    <d v="1899-12-30T00:00:23"/>
    <n v="1.207E-3"/>
    <s v="ramassage possible"/>
    <s v="Commune de ramassage"/>
    <n v="929"/>
  </r>
  <r>
    <n v="3325"/>
    <n v="354017116483021"/>
    <s v="354017116483021-16 mars"/>
    <x v="3324"/>
    <d v="2022-03-16T14:48:42"/>
    <d v="2022-03-16T14:48:42"/>
    <s v="69139"/>
    <x v="3324"/>
    <x v="3324"/>
    <x v="16"/>
    <s v="Dans 69139"/>
    <s v=""/>
    <x v="9"/>
    <d v="1899-12-30T00:01:16"/>
    <n v="6.9999999999999999E-4"/>
    <s v="passage possible"/>
    <s v="Commune de ramassage"/>
    <n v="930"/>
  </r>
  <r>
    <n v="3326"/>
    <n v="354017116483021"/>
    <s v="354017116483021-16 mars"/>
    <x v="3325"/>
    <d v="2022-03-16T14:49:58"/>
    <d v="2022-03-16T14:49:58"/>
    <s v="69139"/>
    <x v="3325"/>
    <x v="3325"/>
    <x v="16"/>
    <s v="Dans 69139"/>
    <s v=""/>
    <x v="0"/>
    <d v="1899-12-30T00:00:44"/>
    <n v="1.5799999999999999E-4"/>
    <s v="ramassage possible"/>
    <s v="Commune de passage"/>
    <n v="931"/>
  </r>
  <r>
    <n v="3327"/>
    <n v="354017116483021"/>
    <s v="354017116483021-16 mars"/>
    <x v="3326"/>
    <d v="2022-03-16T14:50:42"/>
    <d v="2022-03-16T14:50:42"/>
    <s v="69139"/>
    <x v="3326"/>
    <x v="3326"/>
    <x v="16"/>
    <s v="Dans 69139"/>
    <s v=""/>
    <x v="7"/>
    <d v="1899-12-30T00:00:03"/>
    <n v="1.9799999999999999E-4"/>
    <s v="passage possible"/>
    <s v="Commune de ramassage"/>
    <n v="932"/>
  </r>
  <r>
    <n v="3328"/>
    <n v="354017116483021"/>
    <s v="354017116483021-16 mars"/>
    <x v="3327"/>
    <d v="2022-03-16T14:50:45"/>
    <d v="2022-03-16T14:50:45"/>
    <s v="69139"/>
    <x v="3327"/>
    <x v="3327"/>
    <x v="16"/>
    <s v="Dans 69139"/>
    <s v=""/>
    <x v="30"/>
    <d v="1899-12-30T00:00:05"/>
    <n v="2.6200000000000003E-4"/>
    <s v="passage possible"/>
    <s v="Commune de ramassage"/>
    <n v="933"/>
  </r>
  <r>
    <n v="3329"/>
    <n v="354017116483021"/>
    <s v="354017116483021-16 mars"/>
    <x v="3328"/>
    <d v="2022-03-16T14:50:50"/>
    <d v="2022-03-16T14:50:50"/>
    <s v="69139"/>
    <x v="3328"/>
    <x v="3328"/>
    <x v="16"/>
    <s v="Dans 69139"/>
    <s v=""/>
    <x v="9"/>
    <d v="1899-12-30T00:00:15"/>
    <n v="6.8199999999999999E-4"/>
    <s v="passage possible"/>
    <s v="Commune de ramassage"/>
    <n v="934"/>
  </r>
  <r>
    <n v="3330"/>
    <n v="354017116483021"/>
    <s v="354017116483021-16 mars"/>
    <x v="3329"/>
    <d v="2022-03-16T14:51:05"/>
    <d v="2022-03-16T14:51:05"/>
    <s v="69139"/>
    <x v="3329"/>
    <x v="3329"/>
    <x v="16"/>
    <s v="Dans 69139"/>
    <s v=""/>
    <x v="38"/>
    <d v="1899-12-30T00:00:05"/>
    <n v="4.15E-4"/>
    <s v="passage possible"/>
    <s v="Commune de ramassage"/>
    <n v="935"/>
  </r>
  <r>
    <n v="3331"/>
    <n v="354017116483021"/>
    <s v="354017116483021-16 mars"/>
    <x v="3330"/>
    <d v="2022-03-16T14:51:10"/>
    <d v="2022-03-16T14:51:10"/>
    <s v="69139"/>
    <x v="3330"/>
    <x v="3330"/>
    <x v="16"/>
    <s v="Dans 69139"/>
    <s v=""/>
    <x v="23"/>
    <d v="1899-12-30T00:00:14"/>
    <n v="7.2499999999999995E-4"/>
    <s v="passage possible"/>
    <s v="Commune de ramassage"/>
    <n v="936"/>
  </r>
  <r>
    <n v="3332"/>
    <n v="354017116483021"/>
    <s v="354017116483021-16 mars"/>
    <x v="3331"/>
    <d v="2022-03-16T14:51:24"/>
    <d v="2022-03-16T14:51:24"/>
    <s v="69139"/>
    <x v="3331"/>
    <x v="3331"/>
    <x v="16"/>
    <s v="Dans 69139"/>
    <s v=""/>
    <x v="35"/>
    <d v="1899-12-30T00:00:06"/>
    <n v="4.5300000000000001E-4"/>
    <s v="passage possible"/>
    <s v="Commune de ramassage"/>
    <n v="937"/>
  </r>
  <r>
    <n v="3333"/>
    <n v="354017116483021"/>
    <s v="354017116483021-16 mars"/>
    <x v="3332"/>
    <d v="2022-03-16T14:51:30"/>
    <d v="2022-03-16T14:51:30"/>
    <s v="69139"/>
    <x v="3332"/>
    <x v="3332"/>
    <x v="16"/>
    <s v="Dans 69139"/>
    <s v=""/>
    <x v="55"/>
    <d v="1899-12-30T00:00:18"/>
    <n v="1.5E-3"/>
    <s v="passage possible"/>
    <s v="Commune de ramassage"/>
    <n v="938"/>
  </r>
  <r>
    <n v="3334"/>
    <n v="354017116483021"/>
    <s v="354017116483021-16 mars"/>
    <x v="3333"/>
    <d v="2022-03-16T14:51:48"/>
    <d v="2022-03-16T14:51:48"/>
    <s v="69139"/>
    <x v="3333"/>
    <x v="3333"/>
    <x v="16"/>
    <s v="Dans 69139"/>
    <s v=""/>
    <x v="45"/>
    <d v="1899-12-30T00:00:12"/>
    <n v="5.7700000000000004E-4"/>
    <s v="passage possible"/>
    <s v="Commune de ramassage"/>
    <n v="939"/>
  </r>
  <r>
    <n v="3335"/>
    <n v="354017116483021"/>
    <s v="354017116483021-16 mars"/>
    <x v="3334"/>
    <d v="2022-03-16T14:52:00"/>
    <d v="2022-03-16T14:52:00"/>
    <s v="69139"/>
    <x v="3334"/>
    <x v="3334"/>
    <x v="16"/>
    <s v="Dans 69139"/>
    <s v=""/>
    <x v="26"/>
    <d v="1899-12-30T00:00:01"/>
    <n v="7.6000000000000004E-5"/>
    <s v="passage possible"/>
    <s v="Commune de ramassage"/>
    <n v="940"/>
  </r>
  <r>
    <n v="3336"/>
    <n v="354017116483021"/>
    <s v="354017116483021-16 mars"/>
    <x v="3335"/>
    <d v="2022-03-16T14:52:01"/>
    <d v="2022-03-16T14:52:01"/>
    <s v="69139"/>
    <x v="3335"/>
    <x v="3335"/>
    <x v="16"/>
    <s v="Dans 69139"/>
    <s v=""/>
    <x v="36"/>
    <d v="1899-12-30T00:00:06"/>
    <n v="1.1400000000000001E-4"/>
    <s v="passage possible"/>
    <s v="Commune de ramassage"/>
    <n v="941"/>
  </r>
  <r>
    <n v="3337"/>
    <n v="354017116483021"/>
    <s v="354017116483021-16 mars"/>
    <x v="3336"/>
    <d v="2022-03-16T14:52:07"/>
    <d v="2022-03-16T14:52:07"/>
    <s v="69139"/>
    <x v="3336"/>
    <x v="3336"/>
    <x v="16"/>
    <s v="Dans 69139"/>
    <s v=""/>
    <x v="30"/>
    <d v="1899-12-30T00:00:34"/>
    <n v="2.1800000000000001E-4"/>
    <s v="passage possible"/>
    <s v="Commune de ramassage"/>
    <n v="942"/>
  </r>
  <r>
    <n v="3338"/>
    <n v="354017116483021"/>
    <s v="354017116483021-16 mars"/>
    <x v="3337"/>
    <d v="2022-03-16T14:52:41"/>
    <d v="2022-03-16T14:52:41"/>
    <s v="69139"/>
    <x v="3337"/>
    <x v="3337"/>
    <x v="16"/>
    <s v="Dans 69139"/>
    <s v=""/>
    <x v="9"/>
    <d v="1899-12-30T00:00:45"/>
    <n v="-8.6300000000000005E-4"/>
    <s v="passage possible"/>
    <s v="Commune de ramassage"/>
    <n v="943"/>
  </r>
  <r>
    <n v="3339"/>
    <n v="354017116483021"/>
    <s v="354017116483021-16 mars"/>
    <x v="3338"/>
    <d v="2022-03-16T14:53:26"/>
    <d v="2022-03-16T14:53:26"/>
    <s v="69139"/>
    <x v="3338"/>
    <x v="3338"/>
    <x v="16"/>
    <s v="Dans 69139"/>
    <s v=""/>
    <x v="28"/>
    <d v="1899-12-30T00:00:04"/>
    <n v="1.15E-4"/>
    <s v="passage possible"/>
    <s v="Commune de ramassage"/>
    <n v="944"/>
  </r>
  <r>
    <n v="3340"/>
    <n v="354017116483021"/>
    <s v="354017116483021-16 mars"/>
    <x v="3339"/>
    <d v="2022-03-16T14:53:30"/>
    <d v="2022-03-16T14:53:30"/>
    <s v="69139"/>
    <x v="3339"/>
    <x v="3339"/>
    <x v="16"/>
    <s v="Dans 69139"/>
    <s v=""/>
    <x v="48"/>
    <d v="1899-12-30T00:01:02"/>
    <n v="5.3000000000000001E-5"/>
    <s v="passage possible"/>
    <s v="Commune de ramassage"/>
    <n v="945"/>
  </r>
  <r>
    <n v="3341"/>
    <n v="354017116483021"/>
    <s v="354017116483021-16 mars"/>
    <x v="3340"/>
    <d v="2022-03-16T14:54:32"/>
    <d v="2022-03-16T14:54:32"/>
    <s v="69139"/>
    <x v="3340"/>
    <x v="3340"/>
    <x v="16"/>
    <s v="Dans 69139"/>
    <s v=""/>
    <x v="0"/>
    <d v="1899-12-30T00:00:04"/>
    <n v="5.5000000000000002E-5"/>
    <s v="ramassage possible"/>
    <s v="Commune de passage"/>
    <n v="946"/>
  </r>
  <r>
    <n v="3342"/>
    <n v="354017116483021"/>
    <s v="354017116483021-16 mars"/>
    <x v="3341"/>
    <d v="2022-03-16T14:54:36"/>
    <d v="2022-03-16T14:54:36"/>
    <s v="69139"/>
    <x v="3341"/>
    <x v="3341"/>
    <x v="16"/>
    <s v="Dans 69139"/>
    <s v=""/>
    <x v="1"/>
    <d v="1899-12-30T00:00:15"/>
    <n v="5.2300000000000003E-4"/>
    <s v="ramassage possible"/>
    <s v="Commune de ramassage"/>
    <n v="947"/>
  </r>
  <r>
    <n v="3343"/>
    <n v="354017116483021"/>
    <s v="354017116483021-16 mars"/>
    <x v="3342"/>
    <d v="2022-03-16T14:54:51"/>
    <d v="2022-03-16T14:54:51"/>
    <s v="69139"/>
    <x v="3342"/>
    <x v="3342"/>
    <x v="16"/>
    <s v="Dans 69139"/>
    <s v=""/>
    <x v="28"/>
    <d v="1899-12-30T00:00:04"/>
    <n v="3.8400000000000001E-4"/>
    <s v="passage possible"/>
    <s v="Commune de ramassage"/>
    <n v="948"/>
  </r>
  <r>
    <n v="3344"/>
    <n v="354017116483021"/>
    <s v="354017116483021-16 mars"/>
    <x v="3343"/>
    <d v="2022-03-16T14:54:55"/>
    <d v="2022-03-16T14:54:55"/>
    <s v="69139"/>
    <x v="3343"/>
    <x v="3343"/>
    <x v="16"/>
    <s v="Dans 69139"/>
    <s v=""/>
    <x v="35"/>
    <d v="1899-12-30T00:00:14"/>
    <n v="9.7599999999999998E-4"/>
    <s v="passage possible"/>
    <s v="Commune de ramassage"/>
    <n v="949"/>
  </r>
  <r>
    <n v="3345"/>
    <n v="354017116483021"/>
    <s v="354017116483021-16 mars"/>
    <x v="3344"/>
    <d v="2022-03-16T14:55:09"/>
    <d v="2022-03-16T14:55:09"/>
    <s v="69139"/>
    <x v="3344"/>
    <x v="3344"/>
    <x v="16"/>
    <s v="Dans 69139"/>
    <s v=""/>
    <x v="55"/>
    <d v="1899-12-30T00:00:15"/>
    <n v="5.3399999999999997E-4"/>
    <s v="passage possible"/>
    <s v="Commune de ramassage"/>
    <n v="950"/>
  </r>
  <r>
    <n v="3346"/>
    <n v="354017116483021"/>
    <s v="354017116483021-16 mars"/>
    <x v="3345"/>
    <d v="2022-03-16T14:55:24"/>
    <d v="2022-03-16T14:55:24"/>
    <s v="69139"/>
    <x v="3345"/>
    <x v="3345"/>
    <x v="16"/>
    <s v="Dans 69139"/>
    <s v=""/>
    <x v="30"/>
    <d v="1899-12-30T00:00:03"/>
    <n v="2.0599999999999999E-4"/>
    <s v="passage possible"/>
    <s v="Commune de ramassage"/>
    <n v="951"/>
  </r>
  <r>
    <n v="3347"/>
    <n v="354017116483021"/>
    <s v="354017116483021-16 mars"/>
    <x v="3346"/>
    <d v="2022-03-16T14:55:27"/>
    <d v="2022-03-16T14:55:27"/>
    <s v="69139"/>
    <x v="3346"/>
    <x v="3346"/>
    <x v="16"/>
    <s v="Dans 69139"/>
    <s v=""/>
    <x v="30"/>
    <d v="1899-12-30T00:00:03"/>
    <n v="1.84E-4"/>
    <s v="passage possible"/>
    <s v="Commune de ramassage"/>
    <n v="952"/>
  </r>
  <r>
    <n v="3348"/>
    <n v="354017116483021"/>
    <s v="354017116483021-16 mars"/>
    <x v="3347"/>
    <d v="2022-03-16T14:55:30"/>
    <d v="2022-03-16T14:55:30"/>
    <s v="69139"/>
    <x v="3347"/>
    <x v="3347"/>
    <x v="16"/>
    <s v="Dans 69139"/>
    <s v=""/>
    <x v="35"/>
    <d v="1899-12-30T00:00:05"/>
    <n v="9.0000000000000006E-5"/>
    <s v="passage possible"/>
    <s v="Commune de ramassage"/>
    <n v="953"/>
  </r>
  <r>
    <n v="3349"/>
    <n v="354017116483021"/>
    <s v="354017116483021-16 mars"/>
    <x v="3348"/>
    <d v="2022-03-16T14:55:35"/>
    <d v="2022-03-16T14:55:35"/>
    <s v="69139"/>
    <x v="3348"/>
    <x v="3348"/>
    <x v="16"/>
    <s v="Dans 69139"/>
    <s v=""/>
    <x v="50"/>
    <d v="1899-12-30T00:00:07"/>
    <n v="-6.9999999999999994E-5"/>
    <s v="passage possible"/>
    <s v="Commune de ramassage"/>
    <n v="954"/>
  </r>
  <r>
    <n v="3350"/>
    <n v="354017116483021"/>
    <s v="354017116483021-16 mars"/>
    <x v="3349"/>
    <d v="2022-03-16T14:55:42"/>
    <d v="2022-03-16T14:55:42"/>
    <s v="69139"/>
    <x v="3349"/>
    <x v="3349"/>
    <x v="16"/>
    <s v="Dans 69139"/>
    <s v=""/>
    <x v="50"/>
    <d v="1899-12-30T00:00:24"/>
    <n v="-2.02E-4"/>
    <s v="passage possible"/>
    <s v="Commune de ramassage"/>
    <n v="955"/>
  </r>
  <r>
    <n v="3351"/>
    <n v="354017116483021"/>
    <s v="354017116483021-16 mars"/>
    <x v="3350"/>
    <d v="2022-03-16T14:56:06"/>
    <d v="2022-03-16T14:56:06"/>
    <s v="69139"/>
    <x v="3350"/>
    <x v="3350"/>
    <x v="16"/>
    <s v="Dans 69139"/>
    <s v=""/>
    <x v="28"/>
    <d v="1899-12-30T00:00:24"/>
    <n v="4.4000000000000002E-4"/>
    <s v="passage possible"/>
    <s v="Commune de ramassage"/>
    <n v="956"/>
  </r>
  <r>
    <n v="3352"/>
    <n v="354017116483021"/>
    <s v="354017116483021-16 mars"/>
    <x v="3351"/>
    <d v="2022-03-16T14:56:30"/>
    <d v="2022-03-16T14:56:30"/>
    <s v="69139"/>
    <x v="3351"/>
    <x v="3351"/>
    <x v="16"/>
    <s v="Dans 69139"/>
    <s v=""/>
    <x v="49"/>
    <d v="1899-12-30T00:00:04"/>
    <n v="1.92E-4"/>
    <s v="passage possible"/>
    <s v="Commune de ramassage"/>
    <n v="957"/>
  </r>
  <r>
    <n v="3353"/>
    <n v="354017116483021"/>
    <s v="354017116483021-16 mars"/>
    <x v="3352"/>
    <d v="2022-03-16T14:56:34"/>
    <d v="2022-03-16T14:56:34"/>
    <s v="69139"/>
    <x v="3352"/>
    <x v="3352"/>
    <x v="16"/>
    <s v="Dans 69139"/>
    <s v=""/>
    <x v="30"/>
    <d v="1899-12-30T00:00:20"/>
    <n v="1.268E-3"/>
    <s v="passage possible"/>
    <s v="Commune de ramassage"/>
    <n v="958"/>
  </r>
  <r>
    <n v="3354"/>
    <n v="354017116483021"/>
    <s v="354017116483021-16 mars"/>
    <x v="3353"/>
    <d v="2022-03-16T14:56:54"/>
    <d v="2022-03-16T14:56:54"/>
    <s v="69139"/>
    <x v="3353"/>
    <x v="3353"/>
    <x v="16"/>
    <s v="Dans 69139"/>
    <s v=""/>
    <x v="23"/>
    <d v="1899-12-30T00:00:04"/>
    <n v="-1.92E-4"/>
    <s v="passage possible"/>
    <s v="Commune de ramassage"/>
    <n v="959"/>
  </r>
  <r>
    <n v="3355"/>
    <n v="354017116483021"/>
    <s v="354017116483021-16 mars"/>
    <x v="3354"/>
    <d v="2022-03-16T14:56:58"/>
    <d v="2022-03-16T14:56:58"/>
    <s v="69139"/>
    <x v="3354"/>
    <x v="3354"/>
    <x v="16"/>
    <s v="Dans 69139"/>
    <s v=""/>
    <x v="28"/>
    <d v="1899-12-30T00:00:12"/>
    <n v="-7.7499999999999997E-4"/>
    <s v="passage possible"/>
    <s v="Commune de ramassage"/>
    <n v="960"/>
  </r>
  <r>
    <n v="3356"/>
    <n v="354017116483021"/>
    <s v="354017116483021-16 mars"/>
    <x v="3355"/>
    <d v="2022-03-16T14:57:10"/>
    <d v="2022-03-16T14:57:10"/>
    <s v="69139"/>
    <x v="3355"/>
    <x v="3355"/>
    <x v="16"/>
    <s v="Dans 69139"/>
    <s v=""/>
    <x v="28"/>
    <d v="1899-12-30T00:00:05"/>
    <n v="-3.3100000000000002E-4"/>
    <s v="passage possible"/>
    <s v="Commune de ramassage"/>
    <n v="961"/>
  </r>
  <r>
    <n v="3357"/>
    <n v="354017116483021"/>
    <s v="354017116483021-16 mars"/>
    <x v="3356"/>
    <d v="2022-03-16T14:57:15"/>
    <d v="2022-03-16T14:57:15"/>
    <s v="69139"/>
    <x v="3356"/>
    <x v="3356"/>
    <x v="16"/>
    <s v="Dans 69139"/>
    <s v=""/>
    <x v="28"/>
    <d v="1899-12-30T00:00:06"/>
    <n v="-1.4999999999999999E-4"/>
    <s v="passage possible"/>
    <s v="Commune de ramassage"/>
    <n v="962"/>
  </r>
  <r>
    <n v="3358"/>
    <n v="354017116483021"/>
    <s v="354017116483021-16 mars"/>
    <x v="3357"/>
    <d v="2022-03-16T14:57:21"/>
    <d v="2022-03-16T14:57:21"/>
    <s v="69139"/>
    <x v="3357"/>
    <x v="3357"/>
    <x v="16"/>
    <s v="Dans 69139"/>
    <s v=""/>
    <x v="50"/>
    <d v="1899-12-30T00:00:03"/>
    <n v="9.7999999999999997E-5"/>
    <s v="passage possible"/>
    <s v="Commune de ramassage"/>
    <n v="963"/>
  </r>
  <r>
    <n v="3359"/>
    <n v="354017116483021"/>
    <s v="354017116483021-16 mars"/>
    <x v="3358"/>
    <d v="2022-03-16T14:57:24"/>
    <d v="2022-03-16T14:57:24"/>
    <s v="69139"/>
    <x v="3358"/>
    <x v="3358"/>
    <x v="16"/>
    <s v="Dans 69139"/>
    <s v=""/>
    <x v="25"/>
    <d v="1899-12-30T00:00:02"/>
    <n v="1.3200000000000001E-4"/>
    <s v="passage possible"/>
    <s v="Commune de ramassage"/>
    <n v="964"/>
  </r>
  <r>
    <n v="3360"/>
    <n v="354017116483021"/>
    <s v="354017116483021-16 mars"/>
    <x v="3359"/>
    <d v="2022-03-16T14:57:26"/>
    <d v="2022-03-16T14:57:26"/>
    <s v="69139"/>
    <x v="3359"/>
    <x v="3359"/>
    <x v="16"/>
    <s v="Dans 69139"/>
    <s v=""/>
    <x v="25"/>
    <d v="1899-12-30T00:00:59"/>
    <n v="9.810000000000001E-4"/>
    <s v="passage possible"/>
    <s v="Commune de ramassage"/>
    <n v="965"/>
  </r>
  <r>
    <n v="3361"/>
    <n v="354017116483021"/>
    <s v="354017116483021-16 mars"/>
    <x v="3360"/>
    <d v="2022-03-16T14:58:25"/>
    <d v="2022-03-16T14:58:25"/>
    <s v="69139"/>
    <x v="3360"/>
    <x v="3360"/>
    <x v="16"/>
    <s v="Dans 69139"/>
    <s v=""/>
    <x v="9"/>
    <d v="1899-12-30T00:00:10"/>
    <n v="3.7199999999999999E-4"/>
    <s v="passage possible"/>
    <s v="Commune de ramassage"/>
    <n v="966"/>
  </r>
  <r>
    <n v="3362"/>
    <n v="354017116483021"/>
    <s v="354017116483021-16 mars"/>
    <x v="3361"/>
    <d v="2022-03-16T14:58:35"/>
    <d v="2022-03-16T14:58:35"/>
    <s v="69139"/>
    <x v="3361"/>
    <x v="3361"/>
    <x v="16"/>
    <s v="Dans 69139"/>
    <s v=""/>
    <x v="29"/>
    <d v="1899-12-30T00:00:10"/>
    <n v="-1.5E-5"/>
    <s v="passage possible"/>
    <s v="Commune de ramassage"/>
    <n v="967"/>
  </r>
  <r>
    <n v="3363"/>
    <n v="354017116483021"/>
    <s v="354017116483021-16 mars"/>
    <x v="3362"/>
    <d v="2022-03-16T14:58:45"/>
    <d v="2022-03-16T14:58:45"/>
    <s v="69139"/>
    <x v="3362"/>
    <x v="3362"/>
    <x v="16"/>
    <s v="Dans 69139"/>
    <s v=""/>
    <x v="9"/>
    <d v="1899-12-30T00:00:38"/>
    <n v="-4.7699999999999999E-4"/>
    <s v="passage possible"/>
    <s v="Commune de ramassage"/>
    <n v="968"/>
  </r>
  <r>
    <n v="3364"/>
    <n v="354017116483021"/>
    <s v="354017116483021-16 mars"/>
    <x v="3363"/>
    <d v="2022-03-16T14:59:23"/>
    <d v="2022-03-16T14:59:23"/>
    <s v="69139"/>
    <x v="3363"/>
    <x v="3363"/>
    <x v="16"/>
    <s v="Dans 69139"/>
    <s v=""/>
    <x v="2"/>
    <d v="1899-12-30T00:00:02"/>
    <n v="4.5000000000000003E-5"/>
    <s v="ramassage possible"/>
    <s v="Commune de ramassage"/>
    <n v="969"/>
  </r>
  <r>
    <n v="3365"/>
    <n v="354017116483021"/>
    <s v="354017116483021-16 mars"/>
    <x v="3364"/>
    <d v="2022-03-16T14:59:25"/>
    <d v="2022-03-16T14:59:25"/>
    <s v="69139"/>
    <x v="3364"/>
    <x v="3364"/>
    <x v="16"/>
    <s v="Dans 69139"/>
    <s v=""/>
    <x v="1"/>
    <d v="1899-12-30T00:00:37"/>
    <n v="1.1770000000000001E-3"/>
    <s v="ramassage possible"/>
    <s v="Commune de ramassage"/>
    <n v="970"/>
  </r>
  <r>
    <n v="3366"/>
    <n v="354017116483021"/>
    <s v="354017116483021-16 mars"/>
    <x v="3365"/>
    <d v="2022-03-16T15:00:02"/>
    <d v="2022-03-16T15:00:02"/>
    <s v="69139"/>
    <x v="3365"/>
    <x v="3365"/>
    <x v="16"/>
    <s v="Dans 69139"/>
    <s v=""/>
    <x v="2"/>
    <d v="1899-12-30T00:00:47"/>
    <n v="2.5000000000000001E-5"/>
    <s v="ramassage possible"/>
    <s v="Commune de ramassage"/>
    <n v="971"/>
  </r>
  <r>
    <n v="3367"/>
    <n v="354017116483021"/>
    <s v="354017116483021-16 mars"/>
    <x v="3366"/>
    <d v="2022-03-16T15:00:49"/>
    <d v="2022-03-16T15:00:49"/>
    <s v="69139"/>
    <x v="3366"/>
    <x v="3366"/>
    <x v="16"/>
    <s v="Dans 69139"/>
    <s v=""/>
    <x v="31"/>
    <d v="1899-12-30T00:00:33"/>
    <n v="1.3450000000000001E-3"/>
    <s v="ramassage possible"/>
    <s v="Commune de ramassage"/>
    <n v="972"/>
  </r>
  <r>
    <n v="3368"/>
    <n v="354017116483021"/>
    <s v="354017116483021-16 mars"/>
    <x v="3367"/>
    <d v="2022-03-16T15:01:22"/>
    <d v="2022-03-16T15:01:22"/>
    <s v="69139"/>
    <x v="3367"/>
    <x v="3367"/>
    <x v="16"/>
    <s v="Dans 69139"/>
    <s v=""/>
    <x v="9"/>
    <d v="1899-12-30T00:00:18"/>
    <n v="1.2199999999999999E-3"/>
    <s v="passage possible"/>
    <s v="Commune de ramassage"/>
    <n v="973"/>
  </r>
  <r>
    <n v="3369"/>
    <n v="354017116483021"/>
    <s v="354017116483021-16 mars"/>
    <x v="3368"/>
    <d v="2022-03-16T15:01:40"/>
    <d v="2022-03-16T15:01:40"/>
    <s v="69139"/>
    <x v="3368"/>
    <x v="3368"/>
    <x v="16"/>
    <s v="Dans 69139"/>
    <s v=""/>
    <x v="28"/>
    <d v="1899-12-30T00:00:28"/>
    <n v="1.0219999999999999E-3"/>
    <s v="passage possible"/>
    <s v="Commune de ramassage"/>
    <n v="974"/>
  </r>
  <r>
    <n v="3370"/>
    <n v="354017116483021"/>
    <s v="354017116483021-16 mars"/>
    <x v="3369"/>
    <d v="2022-03-16T15:02:08"/>
    <d v="2022-03-16T15:02:08"/>
    <s v="69139"/>
    <x v="3369"/>
    <x v="3369"/>
    <x v="16"/>
    <s v="Dans 69139"/>
    <s v=""/>
    <x v="28"/>
    <d v="1899-12-30T00:00:36"/>
    <n v="2.1459999999999999E-3"/>
    <s v="passage possible"/>
    <s v="Commune de ramassage"/>
    <n v="975"/>
  </r>
  <r>
    <n v="3371"/>
    <n v="354017116483021"/>
    <s v="354017116483021-16 mars"/>
    <x v="3370"/>
    <d v="2022-03-16T15:02:44"/>
    <d v="2022-03-16T15:02:44"/>
    <s v="69139"/>
    <x v="3370"/>
    <x v="3370"/>
    <x v="16"/>
    <s v="Dans 69139"/>
    <s v=""/>
    <x v="30"/>
    <d v="1899-12-30T00:00:31"/>
    <n v="1.35E-4"/>
    <s v="passage possible"/>
    <s v="Commune de ramassage"/>
    <n v="976"/>
  </r>
  <r>
    <n v="3372"/>
    <n v="354017116483021"/>
    <s v="354017116483021-16 mars"/>
    <x v="3371"/>
    <d v="2022-03-16T15:03:15"/>
    <d v="2022-03-16T15:03:15"/>
    <s v="69139"/>
    <x v="3371"/>
    <x v="3371"/>
    <x v="16"/>
    <s v="Dans 69139"/>
    <s v=""/>
    <x v="8"/>
    <d v="1899-12-30T00:00:05"/>
    <n v="-8.6000000000000003E-5"/>
    <s v="passage possible"/>
    <s v="Commune de ramassage"/>
    <n v="977"/>
  </r>
  <r>
    <n v="3373"/>
    <n v="354017116483021"/>
    <s v="354017116483021-16 mars"/>
    <x v="3372"/>
    <d v="2022-03-16T15:03:20"/>
    <d v="2022-03-16T15:03:20"/>
    <s v="69139"/>
    <x v="3372"/>
    <x v="3372"/>
    <x v="16"/>
    <s v="Dans 69139"/>
    <s v=""/>
    <x v="36"/>
    <d v="1899-12-30T00:00:11"/>
    <n v="-3.4400000000000001E-4"/>
    <s v="passage possible"/>
    <s v="Commune de ramassage"/>
    <n v="978"/>
  </r>
  <r>
    <n v="3374"/>
    <n v="354017116483021"/>
    <s v="354017116483021-16 mars"/>
    <x v="3373"/>
    <d v="2022-03-16T15:03:31"/>
    <d v="2022-03-16T15:03:31"/>
    <s v="69139"/>
    <x v="3373"/>
    <x v="3373"/>
    <x v="16"/>
    <s v="Dans 69139"/>
    <s v=""/>
    <x v="31"/>
    <d v="1899-12-30T00:01:02"/>
    <n v="1.0399999999999999E-4"/>
    <s v="ramassage possible"/>
    <s v="Commune de ramassage"/>
    <n v="979"/>
  </r>
  <r>
    <n v="3375"/>
    <n v="354017116483021"/>
    <s v="354017116483021-16 mars"/>
    <x v="3374"/>
    <d v="2022-03-16T15:04:33"/>
    <d v="2022-03-16T15:04:33"/>
    <s v="69139"/>
    <x v="3374"/>
    <x v="3374"/>
    <x v="16"/>
    <s v="Dans 69139"/>
    <s v=""/>
    <x v="0"/>
    <d v="1899-12-30T00:01:10"/>
    <n v="-5.44E-4"/>
    <s v="ramassage possible"/>
    <s v="Commune de ramassage"/>
    <n v="980"/>
  </r>
  <r>
    <n v="3376"/>
    <n v="354017116483021"/>
    <s v="354017116483021-16 mars"/>
    <x v="3375"/>
    <d v="2022-03-16T15:05:43"/>
    <d v="2022-03-16T15:05:43"/>
    <s v="69139"/>
    <x v="3375"/>
    <x v="3375"/>
    <x v="16"/>
    <s v="Dans 69139"/>
    <s v=""/>
    <x v="24"/>
    <d v="1899-12-30T00:00:50"/>
    <n v="-3.1649999999999998E-3"/>
    <s v="passage possible"/>
    <s v="Commune de ramassage"/>
    <n v="981"/>
  </r>
  <r>
    <n v="3377"/>
    <n v="354017116483021"/>
    <s v="354017116483021-16 mars"/>
    <x v="3376"/>
    <d v="2022-03-16T15:06:33"/>
    <d v="2022-03-16T15:06:33"/>
    <s v="69139"/>
    <x v="3376"/>
    <x v="3376"/>
    <x v="16"/>
    <s v="Dans 69139"/>
    <s v=""/>
    <x v="5"/>
    <d v="1899-12-30T00:00:03"/>
    <n v="-8.5000000000000006E-5"/>
    <s v="passage possible"/>
    <s v="Commune de ramassage"/>
    <n v="982"/>
  </r>
  <r>
    <n v="3378"/>
    <n v="354017116483021"/>
    <s v="354017116483021-16 mars"/>
    <x v="3377"/>
    <d v="2022-03-16T15:06:36"/>
    <d v="2022-03-16T15:06:36"/>
    <s v="69139"/>
    <x v="3377"/>
    <x v="3377"/>
    <x v="16"/>
    <s v="Dans 69139"/>
    <s v=""/>
    <x v="2"/>
    <d v="1899-12-30T00:00:06"/>
    <n v="-2.0999999999999999E-5"/>
    <s v="ramassage possible"/>
    <s v="Commune de ramassage"/>
    <n v="983"/>
  </r>
  <r>
    <n v="3379"/>
    <n v="354017116483021"/>
    <s v="354017116483021-16 mars"/>
    <x v="3378"/>
    <d v="2022-03-16T15:06:42"/>
    <d v="2022-03-16T15:06:42"/>
    <s v="69139"/>
    <x v="3378"/>
    <x v="3378"/>
    <x v="16"/>
    <s v="Dans 69139"/>
    <s v=""/>
    <x v="2"/>
    <d v="1899-12-30T00:00:03"/>
    <n v="-6.2000000000000003E-5"/>
    <s v="ramassage possible"/>
    <s v="Commune de ramassage"/>
    <n v="984"/>
  </r>
  <r>
    <n v="3380"/>
    <n v="354017116483021"/>
    <s v="354017116483021-16 mars"/>
    <x v="3379"/>
    <d v="2022-03-16T15:06:45"/>
    <d v="2022-03-16T15:06:45"/>
    <s v="69139"/>
    <x v="3379"/>
    <x v="3379"/>
    <x v="16"/>
    <s v="Dans 69139"/>
    <s v=""/>
    <x v="2"/>
    <d v="1899-12-30T00:01:14"/>
    <n v="3.1999999999999999E-5"/>
    <s v="ramassage possible"/>
    <s v="Commune de ramassage"/>
    <n v="985"/>
  </r>
  <r>
    <n v="3381"/>
    <n v="354017116483021"/>
    <s v="354017116483021-16 mars"/>
    <x v="3380"/>
    <d v="2022-03-16T15:07:59"/>
    <d v="2022-03-16T15:07:59"/>
    <s v="69139"/>
    <x v="3380"/>
    <x v="3380"/>
    <x v="16"/>
    <s v="Dans 69139"/>
    <s v=""/>
    <x v="31"/>
    <d v="1899-12-30T00:00:20"/>
    <n v="-3.6000000000000002E-4"/>
    <s v="ramassage possible"/>
    <s v="Commune de ramassage"/>
    <n v="986"/>
  </r>
  <r>
    <n v="3382"/>
    <n v="354017116483021"/>
    <s v="354017116483021-16 mars"/>
    <x v="3381"/>
    <d v="2022-03-16T15:08:19"/>
    <d v="2022-03-16T15:08:19"/>
    <s v="69139"/>
    <x v="3381"/>
    <x v="3381"/>
    <x v="16"/>
    <s v="Dans 69139"/>
    <s v=""/>
    <x v="9"/>
    <d v="1899-12-30T00:00:14"/>
    <n v="-6.8999999999999997E-4"/>
    <s v="passage possible"/>
    <s v="Commune de ramassage"/>
    <n v="987"/>
  </r>
  <r>
    <n v="3383"/>
    <n v="354017116483021"/>
    <s v="354017116483021-16 mars"/>
    <x v="3382"/>
    <d v="2022-03-16T15:08:33"/>
    <d v="2022-03-16T15:08:33"/>
    <s v="69139"/>
    <x v="3382"/>
    <x v="3382"/>
    <x v="16"/>
    <s v="Dans 69139"/>
    <s v=""/>
    <x v="38"/>
    <d v="1899-12-30T00:00:04"/>
    <n v="2.5000000000000001E-5"/>
    <s v="passage possible"/>
    <s v="Commune de ramassage"/>
    <n v="988"/>
  </r>
  <r>
    <n v="3384"/>
    <n v="354017116483021"/>
    <s v="354017116483021-16 mars"/>
    <x v="3383"/>
    <d v="2022-03-16T15:08:37"/>
    <d v="2022-03-16T15:08:37"/>
    <s v="69139"/>
    <x v="3383"/>
    <x v="3383"/>
    <x v="16"/>
    <s v="Dans 69139"/>
    <s v=""/>
    <x v="55"/>
    <d v="1899-12-30T00:00:01"/>
    <n v="1.9000000000000001E-4"/>
    <s v="passage possible"/>
    <s v="Commune de ramassage"/>
    <n v="989"/>
  </r>
  <r>
    <n v="3385"/>
    <n v="354017116483021"/>
    <s v="354017116483021-16 mars"/>
    <x v="3384"/>
    <d v="2022-03-16T15:08:38"/>
    <d v="2022-03-16T15:08:38"/>
    <s v="69139"/>
    <x v="3384"/>
    <x v="3384"/>
    <x v="16"/>
    <s v="Dans 69139"/>
    <s v=""/>
    <x v="13"/>
    <d v="1899-12-30T00:00:08"/>
    <n v="4.3100000000000001E-4"/>
    <s v="passage possible"/>
    <s v="Commune de ramassage"/>
    <n v="990"/>
  </r>
  <r>
    <n v="3386"/>
    <n v="354017116483021"/>
    <s v="354017116483021-16 mars"/>
    <x v="3385"/>
    <d v="2022-03-16T15:08:46"/>
    <d v="2022-03-16T15:08:46"/>
    <s v="69139"/>
    <x v="3385"/>
    <x v="3385"/>
    <x v="16"/>
    <s v="Dans 69139"/>
    <s v=""/>
    <x v="55"/>
    <d v="1899-12-30T00:00:04"/>
    <n v="-6.6000000000000005E-5"/>
    <s v="passage possible"/>
    <s v="Commune de ramassage"/>
    <n v="991"/>
  </r>
  <r>
    <n v="3387"/>
    <n v="354017116483021"/>
    <s v="354017116483021-16 mars"/>
    <x v="3386"/>
    <d v="2022-03-16T15:08:50"/>
    <d v="2022-03-16T15:08:50"/>
    <s v="69139"/>
    <x v="3386"/>
    <x v="3386"/>
    <x v="16"/>
    <s v="Dans 69139"/>
    <s v=""/>
    <x v="45"/>
    <d v="1899-12-30T00:00:22"/>
    <n v="-1.1440000000000001E-3"/>
    <s v="passage possible"/>
    <s v="Commune de ramassage"/>
    <n v="992"/>
  </r>
  <r>
    <n v="3388"/>
    <n v="354017116483021"/>
    <s v="354017116483021-16 mars"/>
    <x v="3387"/>
    <d v="2022-03-16T15:09:12"/>
    <d v="2022-03-16T15:09:12"/>
    <s v="69139"/>
    <x v="3387"/>
    <x v="3387"/>
    <x v="16"/>
    <s v="Dans 69139"/>
    <s v=""/>
    <x v="43"/>
    <d v="1899-12-30T00:00:24"/>
    <n v="-5.0799999999999999E-4"/>
    <s v="passage possible"/>
    <s v="Commune de ramassage"/>
    <n v="993"/>
  </r>
  <r>
    <n v="3389"/>
    <n v="354017116483021"/>
    <s v="354017116483021-16 mars"/>
    <x v="3388"/>
    <d v="2022-03-16T15:09:36"/>
    <d v="2022-03-16T15:09:36"/>
    <s v="69139"/>
    <x v="3388"/>
    <x v="3388"/>
    <x v="16"/>
    <s v="Dans 69139"/>
    <s v=""/>
    <x v="54"/>
    <d v="1899-12-30T00:00:04"/>
    <n v="-3.1199999999999999E-4"/>
    <s v="passage possible"/>
    <s v="Commune de ramassage"/>
    <n v="994"/>
  </r>
  <r>
    <n v="3390"/>
    <n v="354017116483021"/>
    <s v="354017116483021-16 mars"/>
    <x v="3389"/>
    <d v="2022-03-16T15:09:40"/>
    <d v="2022-03-16T15:09:40"/>
    <s v="69139"/>
    <x v="3389"/>
    <x v="3389"/>
    <x v="16"/>
    <s v="Dans 69139"/>
    <s v=""/>
    <x v="13"/>
    <d v="1899-12-30T00:00:03"/>
    <n v="-3.2499999999999999E-4"/>
    <s v="passage possible"/>
    <s v="Commune de ramassage"/>
    <n v="995"/>
  </r>
  <r>
    <n v="3391"/>
    <n v="354017116483021"/>
    <s v="354017116483021-16 mars"/>
    <x v="3390"/>
    <d v="2022-03-16T15:09:43"/>
    <d v="2022-03-16T15:09:43"/>
    <s v="69139"/>
    <x v="3390"/>
    <x v="3390"/>
    <x v="16"/>
    <s v="Dans 69139"/>
    <s v=""/>
    <x v="39"/>
    <d v="1899-12-30T00:00:12"/>
    <n v="-1.1249999999999999E-3"/>
    <s v="passage possible"/>
    <s v="Commune de ramassage"/>
    <n v="996"/>
  </r>
  <r>
    <n v="3392"/>
    <n v="354017116483021"/>
    <s v="354017116483021-16 mars"/>
    <x v="3391"/>
    <d v="2022-03-16T15:09:55"/>
    <d v="2022-03-16T15:09:55"/>
    <s v="69139"/>
    <x v="3391"/>
    <x v="3391"/>
    <x v="16"/>
    <s v="Dans 69139"/>
    <s v=""/>
    <x v="54"/>
    <d v="1899-12-30T00:00:06"/>
    <n v="-5.1500000000000005E-4"/>
    <s v="passage possible"/>
    <s v="Commune de ramassage"/>
    <n v="997"/>
  </r>
  <r>
    <n v="3393"/>
    <n v="354017116483021"/>
    <s v="354017116483021-16 mars"/>
    <x v="3392"/>
    <d v="2022-03-16T15:10:01"/>
    <d v="2022-03-16T15:10:01"/>
    <s v="69139"/>
    <x v="3392"/>
    <x v="3392"/>
    <x v="16"/>
    <s v="Dans 69139"/>
    <s v=""/>
    <x v="15"/>
    <d v="1899-12-30T00:00:04"/>
    <n v="-3.0499999999999999E-4"/>
    <s v="passage possible"/>
    <s v="Commune de ramassage"/>
    <n v="998"/>
  </r>
  <r>
    <n v="3394"/>
    <n v="354017116483021"/>
    <s v="354017116483021-16 mars"/>
    <x v="3393"/>
    <d v="2022-03-16T15:10:05"/>
    <d v="2022-03-16T15:10:05"/>
    <s v="69139"/>
    <x v="3393"/>
    <x v="3393"/>
    <x v="16"/>
    <s v="Dans 69139"/>
    <s v=""/>
    <x v="45"/>
    <d v="1899-12-30T00:00:04"/>
    <n v="-1.7100000000000001E-4"/>
    <s v="passage possible"/>
    <s v="Commune de ramassage"/>
    <n v="999"/>
  </r>
  <r>
    <n v="3395"/>
    <n v="354017116483021"/>
    <s v="354017116483021-16 mars"/>
    <x v="3394"/>
    <d v="2022-03-16T15:10:09"/>
    <d v="2022-03-16T15:10:09"/>
    <s v="69139"/>
    <x v="3394"/>
    <x v="3394"/>
    <x v="16"/>
    <s v="Dans 69139"/>
    <s v=""/>
    <x v="14"/>
    <d v="1899-12-30T00:00:25"/>
    <n v="-1.189E-3"/>
    <s v="passage possible"/>
    <s v="Commune de ramassage"/>
    <n v="1000"/>
  </r>
  <r>
    <n v="3396"/>
    <n v="354017116483021"/>
    <s v="354017116483021-16 mars"/>
    <x v="3395"/>
    <d v="2022-03-16T15:10:34"/>
    <d v="2022-03-16T15:10:34"/>
    <s v="69139"/>
    <x v="3395"/>
    <x v="3395"/>
    <x v="16"/>
    <s v="Dans 69139"/>
    <s v=""/>
    <x v="50"/>
    <d v="1899-12-30T00:01:07"/>
    <n v="4.8999999999999998E-5"/>
    <s v="passage possible"/>
    <s v="Commune de ramassage"/>
    <n v="1001"/>
  </r>
  <r>
    <n v="3397"/>
    <n v="354017116483021"/>
    <s v="354017116483021-16 mars"/>
    <x v="3396"/>
    <d v="2022-03-16T15:11:41"/>
    <d v="2022-03-16T15:11:41"/>
    <s v="69139"/>
    <x v="3396"/>
    <x v="3396"/>
    <x v="16"/>
    <s v="Dans 69139"/>
    <s v=""/>
    <x v="0"/>
    <d v="1899-12-30T00:00:49"/>
    <n v="3.1E-4"/>
    <s v="ramassage possible"/>
    <s v="Commune de ramassage"/>
    <n v="1002"/>
  </r>
  <r>
    <n v="3398"/>
    <n v="354017116483021"/>
    <s v="354017116483021-16 mars"/>
    <x v="3397"/>
    <d v="2022-03-16T15:12:30"/>
    <d v="2022-03-16T15:12:30"/>
    <s v="69139"/>
    <x v="3397"/>
    <x v="3397"/>
    <x v="16"/>
    <s v="Dans 69139"/>
    <s v=""/>
    <x v="27"/>
    <d v="1899-12-30T00:00:37"/>
    <n v="-4.6999999999999997E-5"/>
    <s v="passage possible"/>
    <s v="Commune de ramassage"/>
    <n v="1003"/>
  </r>
  <r>
    <n v="3399"/>
    <n v="354017116483021"/>
    <s v="354017116483021-16 mars"/>
    <x v="3398"/>
    <d v="2022-03-16T15:13:07"/>
    <d v="2022-03-16T15:13:07"/>
    <s v="69139"/>
    <x v="3398"/>
    <x v="3398"/>
    <x v="16"/>
    <s v="Dans 69139"/>
    <s v=""/>
    <x v="2"/>
    <d v="1899-12-30T00:00:02"/>
    <n v="-6.7999999999999999E-5"/>
    <s v="ramassage possible"/>
    <s v="Commune de ramassage"/>
    <n v="1004"/>
  </r>
  <r>
    <n v="3400"/>
    <n v="354017116483021"/>
    <s v="354017116483021-16 mars"/>
    <x v="3399"/>
    <d v="2022-03-16T15:13:09"/>
    <d v="2022-03-16T15:13:09"/>
    <s v="69139"/>
    <x v="3399"/>
    <x v="3399"/>
    <x v="16"/>
    <s v="Dans 69139"/>
    <s v=""/>
    <x v="1"/>
    <d v="1899-12-30T00:00:04"/>
    <n v="-6.7000000000000002E-5"/>
    <s v="ramassage possible"/>
    <s v="Commune de ramassage"/>
    <n v="1005"/>
  </r>
  <r>
    <n v="3401"/>
    <n v="354017116483021"/>
    <s v="354017116483021-16 mars"/>
    <x v="3400"/>
    <d v="2022-03-16T15:13:13"/>
    <d v="2022-03-16T15:13:13"/>
    <s v="69139"/>
    <x v="3400"/>
    <x v="3400"/>
    <x v="16"/>
    <s v="Dans 69139"/>
    <s v=""/>
    <x v="5"/>
    <d v="1899-12-30T00:00:19"/>
    <n v="-1.0070000000000001E-3"/>
    <s v="passage possible"/>
    <s v="Commune de ramassage"/>
    <n v="1006"/>
  </r>
  <r>
    <n v="3402"/>
    <n v="354017116483021"/>
    <s v="354017116483021-16 mars"/>
    <x v="3401"/>
    <d v="2022-03-16T15:13:32"/>
    <d v="2022-03-16T15:13:32"/>
    <s v="69139"/>
    <x v="3401"/>
    <x v="3401"/>
    <x v="16"/>
    <s v="Dans 69139"/>
    <s v=""/>
    <x v="40"/>
    <d v="1899-12-30T00:00:03"/>
    <n v="-3.7800000000000003E-4"/>
    <s v="passage possible"/>
    <s v="Commune de ramassage"/>
    <n v="1007"/>
  </r>
  <r>
    <n v="3403"/>
    <n v="354017116483021"/>
    <s v="354017116483021-16 mars"/>
    <x v="3402"/>
    <d v="2022-03-16T15:13:35"/>
    <d v="2022-03-16T15:13:35"/>
    <s v="69139"/>
    <x v="3402"/>
    <x v="3402"/>
    <x v="16"/>
    <s v="Dans 69139"/>
    <s v=""/>
    <x v="20"/>
    <d v="1899-12-30T00:00:11"/>
    <n v="-1.243E-3"/>
    <s v="passage possible"/>
    <s v="Commune de ramassage"/>
    <n v="1008"/>
  </r>
  <r>
    <n v="3404"/>
    <n v="354017116483021"/>
    <s v="354017116483021-16 mars"/>
    <x v="3403"/>
    <d v="2022-03-16T15:13:46"/>
    <d v="2022-03-16T15:13:46"/>
    <s v="69139"/>
    <x v="3403"/>
    <x v="3403"/>
    <x v="16"/>
    <s v="Dans 69139"/>
    <s v=""/>
    <x v="40"/>
    <d v="1899-12-30T00:00:13"/>
    <n v="-1.377E-3"/>
    <s v="passage possible"/>
    <s v="Commune de ramassage"/>
    <n v="1009"/>
  </r>
  <r>
    <n v="3405"/>
    <n v="354017116483021"/>
    <s v="354017116483021-16 mars"/>
    <x v="3404"/>
    <d v="2022-03-16T15:13:59"/>
    <d v="2022-03-16T15:13:59"/>
    <s v="69139"/>
    <x v="3404"/>
    <x v="3404"/>
    <x v="16"/>
    <s v="Dans 69139"/>
    <s v=""/>
    <x v="39"/>
    <d v="1899-12-30T00:00:23"/>
    <n v="-6.7500000000000004E-4"/>
    <s v="passage possible"/>
    <s v="Commune de ramassage"/>
    <n v="1010"/>
  </r>
  <r>
    <n v="3406"/>
    <n v="354017116483021"/>
    <s v="354017116483021-16 mars"/>
    <x v="3405"/>
    <d v="2022-03-16T15:14:22"/>
    <d v="2022-03-16T15:14:22"/>
    <s v="69139"/>
    <x v="3405"/>
    <x v="3405"/>
    <x v="16"/>
    <s v="Dans 69139"/>
    <s v=""/>
    <x v="24"/>
    <d v="1899-12-30T00:00:01"/>
    <n v="3.4999999999999997E-5"/>
    <s v="passage possible"/>
    <s v="Commune de ramassage"/>
    <n v="1011"/>
  </r>
  <r>
    <n v="3407"/>
    <n v="354017116483021"/>
    <s v="354017116483021-16 mars"/>
    <x v="3406"/>
    <d v="2022-03-16T15:14:23"/>
    <d v="2022-03-16T15:14:23"/>
    <s v="69139"/>
    <x v="3406"/>
    <x v="3406"/>
    <x v="16"/>
    <s v="Dans 69139"/>
    <s v=""/>
    <x v="7"/>
    <d v="1899-12-30T00:00:19"/>
    <n v="5.8799999999999998E-4"/>
    <s v="passage possible"/>
    <s v="Commune de ramassage"/>
    <n v="1012"/>
  </r>
  <r>
    <n v="3408"/>
    <n v="354017116483021"/>
    <s v="354017116483021-16 mars"/>
    <x v="3407"/>
    <d v="2022-03-16T15:14:42"/>
    <d v="2022-03-16T15:14:42"/>
    <s v="69139"/>
    <x v="3407"/>
    <x v="3407"/>
    <x v="16"/>
    <s v="Dans 69139"/>
    <s v=""/>
    <x v="48"/>
    <d v="1899-12-30T00:00:02"/>
    <n v="-4.0000000000000003E-5"/>
    <s v="passage possible"/>
    <s v="Commune de ramassage"/>
    <n v="1013"/>
  </r>
  <r>
    <n v="3409"/>
    <n v="354017116483021"/>
    <s v="354017116483021-16 mars"/>
    <x v="3408"/>
    <d v="2022-03-16T15:14:44"/>
    <d v="2022-03-16T15:14:44"/>
    <s v="69139"/>
    <x v="3408"/>
    <x v="3408"/>
    <x v="16"/>
    <s v="Dans 69139"/>
    <s v=""/>
    <x v="7"/>
    <d v="1899-12-30T00:00:11"/>
    <n v="-3.9500000000000001E-4"/>
    <s v="passage possible"/>
    <s v="Commune de ramassage"/>
    <n v="1014"/>
  </r>
  <r>
    <n v="3410"/>
    <n v="354017116483021"/>
    <s v="354017116483021-16 mars"/>
    <x v="3409"/>
    <d v="2022-03-16T15:14:55"/>
    <d v="2022-03-16T15:14:55"/>
    <s v="69139"/>
    <x v="3409"/>
    <x v="3409"/>
    <x v="16"/>
    <s v="Dans 69139"/>
    <s v=""/>
    <x v="3"/>
    <d v="1899-12-30T00:00:03"/>
    <n v="-3.6000000000000001E-5"/>
    <s v="passage possible"/>
    <s v="Commune de ramassage"/>
    <n v="1015"/>
  </r>
  <r>
    <n v="3411"/>
    <n v="354017116483021"/>
    <s v="354017116483021-16 mars"/>
    <x v="3410"/>
    <d v="2022-03-16T15:14:58"/>
    <d v="2022-03-16T15:14:58"/>
    <s v="69139"/>
    <x v="3410"/>
    <x v="3410"/>
    <x v="16"/>
    <s v="Dans 69139"/>
    <s v=""/>
    <x v="1"/>
    <d v="1899-12-30T00:00:52"/>
    <n v="-6.7000000000000002E-5"/>
    <s v="ramassage possible"/>
    <s v="Commune de ramassage"/>
    <n v="1016"/>
  </r>
  <r>
    <n v="3412"/>
    <n v="354017116483021"/>
    <s v="354017116483021-16 mars"/>
    <x v="3411"/>
    <d v="2022-03-16T15:15:50"/>
    <d v="2022-03-16T15:15:50"/>
    <s v="69139"/>
    <x v="3411"/>
    <x v="3411"/>
    <x v="16"/>
    <s v="Dans 69139"/>
    <s v=""/>
    <x v="2"/>
    <d v="1899-12-30T00:01:16"/>
    <n v="-6.2500000000000001E-4"/>
    <s v="ramassage possible"/>
    <s v="Commune de ramassage"/>
    <n v="1017"/>
  </r>
  <r>
    <n v="3413"/>
    <n v="354017116483021"/>
    <s v="354017116483021-16 mars"/>
    <x v="3412"/>
    <d v="2022-03-16T15:17:06"/>
    <d v="2022-03-16T15:17:06"/>
    <s v="69139"/>
    <x v="3412"/>
    <x v="3412"/>
    <x v="16"/>
    <s v="Dans 69139"/>
    <s v=""/>
    <x v="0"/>
    <d v="1899-12-30T00:00:47"/>
    <n v="-1.1169999999999999E-3"/>
    <s v="ramassage possible"/>
    <s v="Commune de ramassage"/>
    <n v="1018"/>
  </r>
  <r>
    <n v="3414"/>
    <n v="354017116483021"/>
    <s v="354017116483021-16 mars"/>
    <x v="3413"/>
    <d v="2022-03-16T15:17:53"/>
    <d v="2022-03-16T15:17:53"/>
    <s v="69139"/>
    <x v="3413"/>
    <x v="3413"/>
    <x v="16"/>
    <s v="Dans 69139"/>
    <s v=""/>
    <x v="25"/>
    <d v="1899-12-30T00:00:21"/>
    <n v="-3.5599999999999998E-4"/>
    <s v="passage possible"/>
    <s v="Commune de ramassage"/>
    <n v="1019"/>
  </r>
  <r>
    <n v="3415"/>
    <n v="354017116483021"/>
    <s v="354017116483021-16 mars"/>
    <x v="3414"/>
    <d v="2022-03-16T15:18:14"/>
    <d v="2022-03-16T15:18:14"/>
    <s v="69139"/>
    <x v="3414"/>
    <x v="3414"/>
    <x v="16"/>
    <s v="Dans 69139"/>
    <s v=""/>
    <x v="48"/>
    <d v="1899-12-30T00:00:02"/>
    <n v="6.0000000000000002E-6"/>
    <s v="passage possible"/>
    <s v="Commune de ramassage"/>
    <n v="1020"/>
  </r>
  <r>
    <n v="3416"/>
    <n v="354017116483021"/>
    <s v="354017116483021-16 mars"/>
    <x v="3415"/>
    <d v="2022-03-16T15:18:16"/>
    <d v="2022-03-16T15:18:16"/>
    <s v="69139"/>
    <x v="3415"/>
    <x v="3415"/>
    <x v="16"/>
    <s v="Dans 69139"/>
    <s v=""/>
    <x v="5"/>
    <d v="1899-12-30T00:00:09"/>
    <n v="1.5699999999999999E-4"/>
    <s v="passage possible"/>
    <s v="Commune de ramassage"/>
    <n v="1021"/>
  </r>
  <r>
    <n v="3417"/>
    <n v="354017116483021"/>
    <s v="354017116483021-16 mars"/>
    <x v="3416"/>
    <d v="2022-03-16T15:18:25"/>
    <d v="2022-03-16T15:18:25"/>
    <s v="69139"/>
    <x v="3416"/>
    <x v="3416"/>
    <x v="16"/>
    <s v="Dans 69139"/>
    <s v=""/>
    <x v="46"/>
    <d v="1899-12-30T00:00:02"/>
    <n v="-5.3000000000000001E-5"/>
    <s v="ramassage possible"/>
    <s v="Commune de ramassage"/>
    <n v="1022"/>
  </r>
  <r>
    <n v="3418"/>
    <n v="354017116483021"/>
    <s v="354017116483021-16 mars"/>
    <x v="3417"/>
    <d v="2022-03-16T15:18:27"/>
    <d v="2022-03-16T15:18:27"/>
    <s v="69139"/>
    <x v="3417"/>
    <x v="3417"/>
    <x v="16"/>
    <s v="Dans 69139"/>
    <s v=""/>
    <x v="31"/>
    <d v="1899-12-30T00:00:26"/>
    <n v="-1.217E-3"/>
    <s v="ramassage possible"/>
    <s v="Commune de ramassage"/>
    <n v="1023"/>
  </r>
  <r>
    <n v="3419"/>
    <n v="354017116483021"/>
    <s v="354017116483021-16 mars"/>
    <x v="3418"/>
    <d v="2022-03-16T15:18:53"/>
    <d v="2022-03-16T15:18:53"/>
    <s v="69139"/>
    <x v="3418"/>
    <x v="3418"/>
    <x v="16"/>
    <s v="Dans 69139"/>
    <s v=""/>
    <x v="8"/>
    <d v="1899-12-30T00:00:08"/>
    <n v="-3.6699999999999998E-4"/>
    <s v="passage possible"/>
    <s v="Commune de ramassage"/>
    <n v="1024"/>
  </r>
  <r>
    <n v="3420"/>
    <n v="354017116483021"/>
    <s v="354017116483021-16 mars"/>
    <x v="3419"/>
    <d v="2022-03-16T15:19:01"/>
    <d v="2022-03-16T15:19:01"/>
    <s v="69139"/>
    <x v="3419"/>
    <x v="3419"/>
    <x v="16"/>
    <s v="Dans 69139"/>
    <s v=""/>
    <x v="27"/>
    <d v="1899-12-30T00:00:13"/>
    <n v="-7.9999999999999996E-6"/>
    <s v="passage possible"/>
    <s v="Commune de ramassage"/>
    <n v="1025"/>
  </r>
  <r>
    <n v="3421"/>
    <n v="354017116483021"/>
    <s v="354017116483021-16 mars"/>
    <x v="3420"/>
    <d v="2022-03-16T15:19:14"/>
    <d v="2022-03-16T15:19:14"/>
    <s v="69139"/>
    <x v="3420"/>
    <x v="3420"/>
    <x v="16"/>
    <s v="Dans 69139"/>
    <s v=""/>
    <x v="2"/>
    <d v="1899-12-30T00:00:09"/>
    <n v="3.0800000000000001E-4"/>
    <s v="ramassage possible"/>
    <s v="Commune de ramassage"/>
    <n v="1026"/>
  </r>
  <r>
    <n v="3422"/>
    <n v="354017116483021"/>
    <s v="354017116483021-16 mars"/>
    <x v="3421"/>
    <d v="2022-03-16T15:19:23"/>
    <d v="2022-03-16T15:19:23"/>
    <s v="69139"/>
    <x v="3421"/>
    <x v="3421"/>
    <x v="16"/>
    <s v="Dans 69139"/>
    <s v=""/>
    <x v="31"/>
    <d v="1899-12-30T00:01:05"/>
    <n v="9.5000000000000005E-5"/>
    <s v="ramassage possible"/>
    <s v="Commune de ramassage"/>
    <n v="1027"/>
  </r>
  <r>
    <n v="3423"/>
    <n v="354017116483021"/>
    <s v="354017116483021-16 mars"/>
    <x v="3422"/>
    <d v="2022-03-16T15:20:28"/>
    <d v="2022-03-16T15:20:28"/>
    <s v="69139"/>
    <x v="3422"/>
    <x v="3422"/>
    <x v="16"/>
    <s v="Dans 69139"/>
    <s v=""/>
    <x v="0"/>
    <d v="1899-12-30T00:03:41"/>
    <n v="-3.2499999999999999E-4"/>
    <s v="ramassage possible"/>
    <s v="Commune de ramassage"/>
    <n v="1028"/>
  </r>
  <r>
    <n v="3424"/>
    <n v="354017116483021"/>
    <s v="354017116483021-16 mars"/>
    <x v="3423"/>
    <d v="2022-03-16T15:24:09"/>
    <d v="2022-03-16T15:24:09"/>
    <s v="69139"/>
    <x v="3423"/>
    <x v="3423"/>
    <x v="16"/>
    <s v="Dans 69139"/>
    <s v=""/>
    <x v="3"/>
    <d v="1899-12-30T00:00:06"/>
    <n v="1.35E-4"/>
    <s v="passage possible"/>
    <s v="Commune de ramassage"/>
    <n v="1029"/>
  </r>
  <r>
    <n v="3425"/>
    <n v="354017116483021"/>
    <s v="354017116483021-16 mars"/>
    <x v="3424"/>
    <d v="2022-03-16T15:24:15"/>
    <d v="2022-03-16T15:24:15"/>
    <s v="69139"/>
    <x v="3424"/>
    <x v="3424"/>
    <x v="16"/>
    <s v="Dans 69139"/>
    <s v=""/>
    <x v="3"/>
    <d v="1899-12-30T00:00:01"/>
    <n v="6.4999999999999994E-5"/>
    <s v="passage possible"/>
    <s v="Commune de ramassage"/>
    <n v="1030"/>
  </r>
  <r>
    <n v="3426"/>
    <n v="354017116483021"/>
    <s v="354017116483021-16 mars"/>
    <x v="3425"/>
    <d v="2022-03-16T15:24:16"/>
    <d v="2022-03-16T15:24:16"/>
    <s v="69139"/>
    <x v="3425"/>
    <x v="3425"/>
    <x v="16"/>
    <s v="Dans 69139"/>
    <s v=""/>
    <x v="22"/>
    <d v="1899-12-30T00:00:53"/>
    <n v="1.3669999999999999E-3"/>
    <s v="passage possible"/>
    <s v="Commune de ramassage"/>
    <n v="1031"/>
  </r>
  <r>
    <n v="3427"/>
    <n v="354017116483021"/>
    <s v="354017116483021-16 mars"/>
    <x v="3426"/>
    <d v="2022-03-16T15:25:09"/>
    <d v="2022-03-16T15:25:09"/>
    <s v="69139"/>
    <x v="3426"/>
    <x v="3426"/>
    <x v="16"/>
    <s v="Dans 69139"/>
    <s v=""/>
    <x v="46"/>
    <d v="1899-12-30T00:00:01"/>
    <n v="0"/>
    <s v="ramassage possible"/>
    <s v="Commune de ramassage"/>
    <n v="1032"/>
  </r>
  <r>
    <n v="3428"/>
    <n v="354017116483021"/>
    <s v="354017116483021-16 mars"/>
    <x v="3427"/>
    <d v="2022-03-16T15:25:10"/>
    <d v="2022-03-16T15:25:10"/>
    <s v="69139"/>
    <x v="3427"/>
    <x v="3427"/>
    <x v="16"/>
    <s v="Dans 69139"/>
    <s v=""/>
    <x v="27"/>
    <d v="1899-12-30T00:00:04"/>
    <n v="-7.4999999999999993E-5"/>
    <s v="passage possible"/>
    <s v="Commune de ramassage"/>
    <n v="1033"/>
  </r>
  <r>
    <n v="3429"/>
    <n v="354017116483021"/>
    <s v="354017116483021-16 mars"/>
    <x v="3428"/>
    <d v="2022-03-16T15:25:14"/>
    <d v="2022-03-16T15:25:14"/>
    <s v="69139"/>
    <x v="3428"/>
    <x v="3428"/>
    <x v="16"/>
    <s v="Dans 69139"/>
    <s v=""/>
    <x v="7"/>
    <d v="1899-12-30T00:00:56"/>
    <n v="-8.2000000000000001E-5"/>
    <s v="passage possible"/>
    <s v="Commune de ramassage"/>
    <n v="1034"/>
  </r>
  <r>
    <n v="3430"/>
    <n v="354017116483021"/>
    <s v="354017116483021-16 mars"/>
    <x v="3429"/>
    <d v="2022-03-16T15:26:10"/>
    <d v="2022-03-16T15:26:10"/>
    <s v="69139"/>
    <x v="3429"/>
    <x v="3429"/>
    <x v="16"/>
    <s v="Dans 69139"/>
    <s v=""/>
    <x v="0"/>
    <d v="1899-12-30T00:01:00"/>
    <n v="-3.6099999999999999E-4"/>
    <s v="ramassage possible"/>
    <s v="Commune de ramassage"/>
    <n v="1035"/>
  </r>
  <r>
    <n v="3431"/>
    <n v="354017116483021"/>
    <s v="354017116483021-16 mars"/>
    <x v="3430"/>
    <d v="2022-03-16T15:27:10"/>
    <d v="2022-03-16T15:27:10"/>
    <s v="69139"/>
    <x v="3430"/>
    <x v="3430"/>
    <x v="16"/>
    <s v="Dans 69139"/>
    <s v=""/>
    <x v="5"/>
    <d v="1899-12-30T00:00:17"/>
    <n v="-7.9000000000000001E-4"/>
    <s v="passage possible"/>
    <s v="Commune de ramassage"/>
    <n v="1036"/>
  </r>
  <r>
    <n v="3432"/>
    <n v="354017116483021"/>
    <s v="354017116483021-16 mars"/>
    <x v="3431"/>
    <d v="2022-03-16T15:27:27"/>
    <d v="2022-03-16T15:27:27"/>
    <s v="69139"/>
    <x v="3431"/>
    <x v="3431"/>
    <x v="16"/>
    <s v="Dans 69139"/>
    <s v=""/>
    <x v="22"/>
    <d v="1899-12-30T00:00:56"/>
    <n v="-1.7000000000000001E-4"/>
    <s v="passage possible"/>
    <s v="Commune de ramassage"/>
    <n v="1037"/>
  </r>
  <r>
    <n v="3433"/>
    <n v="354017116483021"/>
    <s v="354017116483021-16 mars"/>
    <x v="3432"/>
    <d v="2022-03-16T15:28:23"/>
    <d v="2022-03-16T15:28:23"/>
    <s v="69139"/>
    <x v="3432"/>
    <x v="3432"/>
    <x v="16"/>
    <s v="Dans 69139"/>
    <s v=""/>
    <x v="2"/>
    <d v="1899-12-30T00:00:05"/>
    <n v="-1.22E-4"/>
    <s v="ramassage possible"/>
    <s v="Commune de ramassage"/>
    <n v="1038"/>
  </r>
  <r>
    <n v="3434"/>
    <n v="354017116483021"/>
    <s v="354017116483021-16 mars"/>
    <x v="3433"/>
    <d v="2022-03-16T15:28:28"/>
    <d v="2022-03-16T15:28:28"/>
    <s v="69139"/>
    <x v="3433"/>
    <x v="3433"/>
    <x v="16"/>
    <s v="Dans 69139"/>
    <s v=""/>
    <x v="0"/>
    <d v="1899-12-30T00:00:54"/>
    <n v="-8.4699999999999999E-4"/>
    <s v="ramassage possible"/>
    <s v="Commune de ramassage"/>
    <n v="1039"/>
  </r>
  <r>
    <n v="3435"/>
    <n v="354017116483021"/>
    <s v="354017116483021-16 mars"/>
    <x v="3434"/>
    <d v="2022-03-16T15:29:22"/>
    <d v="2022-03-16T15:29:22"/>
    <s v="69139"/>
    <x v="3434"/>
    <x v="3434"/>
    <x v="16"/>
    <s v="Dans 69139"/>
    <s v=""/>
    <x v="8"/>
    <d v="1899-12-30T00:00:05"/>
    <n v="3.1999999999999999E-5"/>
    <s v="passage possible"/>
    <s v="Commune de ramassage"/>
    <n v="1040"/>
  </r>
  <r>
    <n v="3436"/>
    <n v="354017116483021"/>
    <s v="354017116483021-16 mars"/>
    <x v="3435"/>
    <d v="2022-03-16T15:29:27"/>
    <d v="2022-03-16T15:29:27"/>
    <s v="69139"/>
    <x v="3435"/>
    <x v="3435"/>
    <x v="16"/>
    <s v="Dans 69139"/>
    <s v=""/>
    <x v="2"/>
    <d v="1899-12-30T00:00:31"/>
    <n v="-1.3300000000000001E-4"/>
    <s v="ramassage possible"/>
    <s v="Commune de ramassage"/>
    <n v="1041"/>
  </r>
  <r>
    <n v="3437"/>
    <n v="354017116483021"/>
    <s v="354017116483021-16 mars"/>
    <x v="3436"/>
    <d v="2022-03-16T15:29:58"/>
    <d v="2022-03-16T15:29:58"/>
    <s v="69139"/>
    <x v="3436"/>
    <x v="3436"/>
    <x v="16"/>
    <s v="Dans 69139"/>
    <s v=""/>
    <x v="27"/>
    <d v="1899-12-30T00:01:42"/>
    <n v="-1.555E-3"/>
    <s v="passage possible"/>
    <s v="Commune de ramassage"/>
    <n v="1042"/>
  </r>
  <r>
    <n v="3438"/>
    <n v="354017116483021"/>
    <s v="354017116483021-16 mars"/>
    <x v="3437"/>
    <d v="2022-03-16T15:31:40"/>
    <d v="2022-03-16T15:31:40"/>
    <s v="69139"/>
    <x v="3437"/>
    <x v="3437"/>
    <x v="16"/>
    <s v="Dans 69139"/>
    <s v=""/>
    <x v="0"/>
    <d v="1899-12-30T00:00:55"/>
    <n v="-9.7900000000000005E-4"/>
    <s v="ramassage possible"/>
    <s v="Commune de ramassage"/>
    <n v="1043"/>
  </r>
  <r>
    <n v="3439"/>
    <n v="354017116483021"/>
    <s v="354017116483021-16 mars"/>
    <x v="3438"/>
    <d v="2022-03-16T15:32:35"/>
    <d v="2022-03-16T15:32:35"/>
    <s v="69139"/>
    <x v="3438"/>
    <x v="3438"/>
    <x v="16"/>
    <s v="Dans 69139"/>
    <s v=""/>
    <x v="30"/>
    <d v="1899-12-30T00:01:21"/>
    <n v="-1.781E-3"/>
    <s v="passage possible"/>
    <s v="Commune de ramassage"/>
    <n v="1044"/>
  </r>
  <r>
    <n v="3440"/>
    <n v="354017116483021"/>
    <s v="354017116483021-16 mars"/>
    <x v="3439"/>
    <d v="2022-03-16T15:33:56"/>
    <d v="2022-03-16T15:33:56"/>
    <s v="69139"/>
    <x v="3439"/>
    <x v="3439"/>
    <x v="16"/>
    <s v="Dans 69139"/>
    <s v=""/>
    <x v="0"/>
    <d v="1899-12-30T00:00:05"/>
    <n v="-7.4999999999999993E-5"/>
    <s v="ramassage possible"/>
    <s v="Commune de ramassage"/>
    <n v="1045"/>
  </r>
  <r>
    <n v="3441"/>
    <n v="354017116483021"/>
    <s v="354017116483021-16 mars"/>
    <x v="3440"/>
    <d v="2022-03-16T15:34:01"/>
    <d v="2022-03-16T15:34:01"/>
    <s v="69139"/>
    <x v="3440"/>
    <x v="3440"/>
    <x v="16"/>
    <s v="Dans 69139"/>
    <s v=""/>
    <x v="48"/>
    <d v="1899-12-30T00:00:08"/>
    <n v="-2.4000000000000001E-5"/>
    <s v="passage possible"/>
    <s v="Commune de ramassage"/>
    <n v="1046"/>
  </r>
  <r>
    <n v="3442"/>
    <n v="354017116483021"/>
    <s v="354017116483021-16 mars"/>
    <x v="3441"/>
    <d v="2022-03-16T15:34:09"/>
    <d v="2022-03-16T15:34:09"/>
    <s v="69139"/>
    <x v="3441"/>
    <x v="3441"/>
    <x v="16"/>
    <s v="Dans 69139"/>
    <s v=""/>
    <x v="46"/>
    <d v="1899-12-30T00:00:02"/>
    <n v="-3.8000000000000002E-5"/>
    <s v="ramassage possible"/>
    <s v="Commune de ramassage"/>
    <n v="1047"/>
  </r>
  <r>
    <n v="3443"/>
    <n v="354017116483021"/>
    <s v="354017116483021-16 mars"/>
    <x v="3442"/>
    <d v="2022-03-16T15:34:11"/>
    <d v="2022-03-16T15:34:11"/>
    <s v="69139"/>
    <x v="3442"/>
    <x v="3442"/>
    <x v="16"/>
    <s v="Dans 69139"/>
    <s v=""/>
    <x v="1"/>
    <d v="1899-12-30T00:00:03"/>
    <n v="-4.8000000000000001E-5"/>
    <s v="ramassage possible"/>
    <s v="Commune de ramassage"/>
    <n v="1048"/>
  </r>
  <r>
    <n v="3444"/>
    <n v="354017116483021"/>
    <s v="354017116483021-16 mars"/>
    <x v="3443"/>
    <d v="2022-03-16T15:34:14"/>
    <d v="2022-03-16T15:34:14"/>
    <s v="69139"/>
    <x v="3443"/>
    <x v="3443"/>
    <x v="16"/>
    <s v="Dans 69139"/>
    <s v=""/>
    <x v="31"/>
    <d v="1899-12-30T00:00:52"/>
    <n v="-2.0000000000000002E-5"/>
    <s v="ramassage possible"/>
    <s v="Commune de ramassage"/>
    <n v="1049"/>
  </r>
  <r>
    <n v="3445"/>
    <n v="354017116483021"/>
    <s v="354017116483021-16 mars"/>
    <x v="3444"/>
    <d v="2022-03-16T15:35:06"/>
    <d v="2022-03-16T15:35:06"/>
    <s v="69139"/>
    <x v="3444"/>
    <x v="3444"/>
    <x v="16"/>
    <s v="Dans 69139"/>
    <s v=""/>
    <x v="0"/>
    <d v="1899-12-30T00:03:09"/>
    <n v="0"/>
    <s v="ramassage possible"/>
    <s v="Commune de ramassage"/>
    <n v="1050"/>
  </r>
  <r>
    <n v="3446"/>
    <n v="354017116483021"/>
    <s v="354017116483021-16 mars"/>
    <x v="3445"/>
    <d v="2022-03-16T15:38:15"/>
    <d v="2022-03-16T15:38:15"/>
    <s v="69139"/>
    <x v="3445"/>
    <x v="3445"/>
    <x v="16"/>
    <s v="Dans 69139"/>
    <s v=""/>
    <x v="0"/>
    <d v="1899-12-30T00:00:01"/>
    <n v="8.7999999999999998E-5"/>
    <s v="ramassage possible"/>
    <s v="Commune de ramassage"/>
    <n v="1051"/>
  </r>
  <r>
    <n v="3447"/>
    <n v="354017116483021"/>
    <s v="354017116483021-16 mars"/>
    <x v="3446"/>
    <d v="2022-03-16T15:38:16"/>
    <d v="2022-03-16T15:38:16"/>
    <s v="69139"/>
    <x v="3446"/>
    <x v="3446"/>
    <x v="16"/>
    <s v="Dans 69139"/>
    <s v=""/>
    <x v="0"/>
    <d v="1899-12-30T00:00:04"/>
    <n v="5.1999999999999997E-5"/>
    <s v="ramassage possible"/>
    <s v="Commune de ramassage"/>
    <n v="1052"/>
  </r>
  <r>
    <n v="3448"/>
    <n v="354017116483021"/>
    <s v="354017116483021-16 mars"/>
    <x v="3447"/>
    <d v="2022-03-16T15:38:20"/>
    <d v="2022-03-16T15:38:20"/>
    <s v="69139"/>
    <x v="3447"/>
    <x v="3447"/>
    <x v="16"/>
    <s v="Dans 69139"/>
    <s v=""/>
    <x v="2"/>
    <d v="1899-12-30T00:00:02"/>
    <n v="1.8E-5"/>
    <s v="ramassage possible"/>
    <s v="Commune de ramassage"/>
    <n v="1053"/>
  </r>
  <r>
    <n v="3449"/>
    <n v="354017116483021"/>
    <s v="354017116483021-16 mars"/>
    <x v="3448"/>
    <d v="2022-03-16T15:38:22"/>
    <d v="2022-03-16T15:38:22"/>
    <s v="69139"/>
    <x v="3448"/>
    <x v="3448"/>
    <x v="16"/>
    <s v="Dans 69139"/>
    <s v=""/>
    <x v="31"/>
    <d v="1899-12-30T00:00:09"/>
    <n v="1.2E-5"/>
    <s v="ramassage possible"/>
    <s v="Commune de ramassage"/>
    <n v="1054"/>
  </r>
  <r>
    <n v="3450"/>
    <n v="354017116483021"/>
    <s v="354017116483021-16 mars"/>
    <x v="3449"/>
    <d v="2022-03-16T15:38:31"/>
    <d v="2022-03-16T15:38:31"/>
    <s v="69139"/>
    <x v="3449"/>
    <x v="3449"/>
    <x v="16"/>
    <s v="Dans 69139"/>
    <s v=""/>
    <x v="31"/>
    <d v="1899-12-30T00:00:05"/>
    <n v="-9.3999999999999994E-5"/>
    <s v="ramassage possible"/>
    <s v="Commune de ramassage"/>
    <n v="1055"/>
  </r>
  <r>
    <n v="3451"/>
    <n v="354017116483021"/>
    <s v="354017116483021-16 mars"/>
    <x v="3450"/>
    <d v="2022-03-16T15:38:36"/>
    <d v="2022-03-16T15:38:36"/>
    <s v="69139"/>
    <x v="3450"/>
    <x v="3450"/>
    <x v="16"/>
    <s v="Dans 69139"/>
    <s v=""/>
    <x v="48"/>
    <d v="1899-12-30T00:00:10"/>
    <n v="-6.2600000000000004E-4"/>
    <s v="passage possible"/>
    <s v="Commune de ramassage"/>
    <n v="1056"/>
  </r>
  <r>
    <n v="3452"/>
    <n v="354017116483021"/>
    <s v="354017116483021-16 mars"/>
    <x v="3451"/>
    <d v="2022-03-16T15:38:46"/>
    <d v="2022-03-16T15:38:46"/>
    <s v="69139"/>
    <x v="3451"/>
    <x v="3451"/>
    <x v="16"/>
    <s v="Dans 69139"/>
    <s v=""/>
    <x v="28"/>
    <d v="1899-12-30T00:00:16"/>
    <n v="-5.6700000000000001E-4"/>
    <s v="passage possible"/>
    <s v="Commune de ramassage"/>
    <n v="1057"/>
  </r>
  <r>
    <n v="3453"/>
    <n v="354017116483021"/>
    <s v="354017116483021-16 mars"/>
    <x v="3452"/>
    <d v="2022-03-16T15:39:02"/>
    <d v="2022-03-16T15:39:02"/>
    <s v="69139"/>
    <x v="3452"/>
    <x v="3452"/>
    <x v="16"/>
    <s v="Dans 69139"/>
    <s v=""/>
    <x v="50"/>
    <d v="1899-12-30T00:00:16"/>
    <n v="-7.9000000000000001E-4"/>
    <s v="passage possible"/>
    <s v="Commune de ramassage"/>
    <n v="1058"/>
  </r>
  <r>
    <n v="3454"/>
    <n v="354017116483021"/>
    <s v="354017116483021-16 mars"/>
    <x v="3453"/>
    <d v="2022-03-16T15:39:18"/>
    <d v="2022-03-16T15:39:18"/>
    <s v="69139"/>
    <x v="3453"/>
    <x v="3453"/>
    <x v="16"/>
    <s v="Dans 69139"/>
    <s v=""/>
    <x v="38"/>
    <d v="1899-12-30T00:00:55"/>
    <n v="-1.0169999999999999E-3"/>
    <s v="passage possible"/>
    <s v="Commune de ramassage"/>
    <n v="1059"/>
  </r>
  <r>
    <n v="3455"/>
    <n v="354017116483021"/>
    <s v="354017116483021-16 mars"/>
    <x v="3454"/>
    <d v="2022-03-16T15:40:13"/>
    <d v="2022-03-16T15:40:13"/>
    <s v="69139"/>
    <x v="3454"/>
    <x v="3454"/>
    <x v="16"/>
    <s v="Dans 69139"/>
    <s v=""/>
    <x v="36"/>
    <d v="1899-12-30T00:00:04"/>
    <n v="-3.21E-4"/>
    <s v="passage possible"/>
    <s v="Commune de ramassage"/>
    <n v="1060"/>
  </r>
  <r>
    <n v="3456"/>
    <n v="354017116483021"/>
    <s v="354017116483021-16 mars"/>
    <x v="3455"/>
    <d v="2022-03-16T15:40:17"/>
    <d v="2022-03-16T15:40:17"/>
    <s v="69139"/>
    <x v="3455"/>
    <x v="3455"/>
    <x v="16"/>
    <s v="Dans 69139"/>
    <s v=""/>
    <x v="29"/>
    <d v="1899-12-30T00:00:24"/>
    <n v="-1.2689999999999999E-3"/>
    <s v="passage possible"/>
    <s v="Commune de ramassage"/>
    <n v="1061"/>
  </r>
  <r>
    <n v="3457"/>
    <n v="354017116483021"/>
    <s v="354017116483021-16 mars"/>
    <x v="3456"/>
    <d v="2022-03-16T15:40:41"/>
    <d v="2022-03-16T15:40:41"/>
    <s v="69139"/>
    <x v="3456"/>
    <x v="3456"/>
    <x v="16"/>
    <s v="Dans 69139"/>
    <s v=""/>
    <x v="56"/>
    <d v="1899-12-30T00:00:05"/>
    <n v="-3.5500000000000001E-4"/>
    <s v="passage possible"/>
    <s v="Commune de ramassage"/>
    <n v="1062"/>
  </r>
  <r>
    <n v="3458"/>
    <n v="354017116483021"/>
    <s v="354017116483021-16 mars"/>
    <x v="3457"/>
    <d v="2022-03-16T15:40:46"/>
    <d v="2022-03-16T15:40:46"/>
    <s v="69139"/>
    <x v="3457"/>
    <x v="3457"/>
    <x v="16"/>
    <s v="Dans 69139"/>
    <s v=""/>
    <x v="28"/>
    <d v="1899-12-30T00:00:13"/>
    <n v="-9.2500000000000004E-4"/>
    <s v="passage possible"/>
    <s v="Commune de ramassage"/>
    <n v="1063"/>
  </r>
  <r>
    <n v="3459"/>
    <n v="354017116483021"/>
    <s v="354017116483021-16 mars"/>
    <x v="3458"/>
    <d v="2022-03-16T15:40:59"/>
    <d v="2022-03-16T15:40:59"/>
    <s v="69139"/>
    <x v="3458"/>
    <x v="3458"/>
    <x v="16"/>
    <s v="Dans 69139"/>
    <s v=""/>
    <x v="38"/>
    <d v="1899-12-30T00:00:23"/>
    <n v="-1.841E-3"/>
    <s v="passage possible"/>
    <s v="Commune de ramassage"/>
    <n v="1064"/>
  </r>
  <r>
    <n v="3460"/>
    <n v="354017116483021"/>
    <s v="354017116483021-16 mars"/>
    <x v="3459"/>
    <d v="2022-03-16T15:41:22"/>
    <d v="2022-03-16T15:41:22"/>
    <s v="69139"/>
    <x v="3459"/>
    <x v="3459"/>
    <x v="16"/>
    <s v="Dans 69139"/>
    <s v=""/>
    <x v="45"/>
    <d v="1899-12-30T00:00:15"/>
    <n v="-9.9500000000000001E-4"/>
    <s v="passage possible"/>
    <s v="Commune de ramassage"/>
    <n v="1065"/>
  </r>
  <r>
    <n v="3461"/>
    <n v="354017116483021"/>
    <s v="354017116483021-16 mars"/>
    <x v="3460"/>
    <d v="2022-03-16T15:41:37"/>
    <d v="2022-03-16T15:41:37"/>
    <s v="69139"/>
    <x v="3460"/>
    <x v="3460"/>
    <x v="16"/>
    <s v="Dans 69139"/>
    <s v=""/>
    <x v="35"/>
    <d v="1899-12-30T00:00:27"/>
    <n v="-2.0400000000000001E-3"/>
    <s v="passage possible"/>
    <s v="Commune de ramassage"/>
    <n v="1066"/>
  </r>
  <r>
    <n v="3462"/>
    <n v="354017116483021"/>
    <s v="354017116483021-16 mars"/>
    <x v="3461"/>
    <d v="2022-03-16T15:42:04"/>
    <d v="2022-03-16T15:42:04"/>
    <s v="69139"/>
    <x v="3461"/>
    <x v="3461"/>
    <x v="16"/>
    <s v="Dans 69139"/>
    <s v=""/>
    <x v="13"/>
    <d v="1899-12-30T00:00:07"/>
    <n v="-4.8700000000000002E-4"/>
    <s v="passage possible"/>
    <s v="Commune de ramassage"/>
    <n v="1067"/>
  </r>
  <r>
    <n v="3463"/>
    <n v="354017116483021"/>
    <s v="354017116483021-16 mars"/>
    <x v="3462"/>
    <d v="2022-03-16T15:42:11"/>
    <d v="2022-03-16T15:42:11"/>
    <s v="69139"/>
    <x v="3462"/>
    <x v="3462"/>
    <x v="17"/>
    <s v="Dans 69139"/>
    <s v="sortie 69139"/>
    <x v="38"/>
    <d v="1899-12-30T00:00:25"/>
    <n v="-1.818E-3"/>
    <s v="passage possible"/>
    <s v="Commune de ramassage"/>
    <n v="1068"/>
  </r>
  <r>
    <n v="3464"/>
    <n v="354017116483021"/>
    <s v="354017116483021-16 mars"/>
    <x v="3463"/>
    <d v="2022-03-16T15:42:36"/>
    <d v="2022-03-16T15:42:36"/>
    <s v="69030"/>
    <x v="3463"/>
    <x v="3463"/>
    <x v="20"/>
    <s v="Entree 69030"/>
    <s v="Entree 69030"/>
    <x v="9"/>
    <d v="1899-12-30T00:00:02"/>
    <n v="-7.8999999999999996E-5"/>
    <s v="passage possible"/>
    <s v="Commune de ramassage"/>
    <n v="1069"/>
  </r>
  <r>
    <n v="3465"/>
    <n v="354017116483021"/>
    <s v="354017116483021-16 mars"/>
    <x v="3464"/>
    <d v="2022-03-16T15:42:38"/>
    <d v="2022-03-16T15:42:38"/>
    <s v="69030"/>
    <x v="3464"/>
    <x v="3464"/>
    <x v="20"/>
    <s v="Dans 69030"/>
    <s v=""/>
    <x v="9"/>
    <d v="1899-12-30T00:00:04"/>
    <n v="3.8999999999999999E-5"/>
    <s v="passage possible"/>
    <s v="Commune de ramassage"/>
    <n v="1070"/>
  </r>
  <r>
    <n v="3466"/>
    <n v="354017116483021"/>
    <s v="354017116483021-16 mars"/>
    <x v="3465"/>
    <d v="2022-03-16T15:42:42"/>
    <d v="2022-03-16T15:42:42"/>
    <s v="69030"/>
    <x v="3465"/>
    <x v="3465"/>
    <x v="20"/>
    <s v="Dans 69030"/>
    <s v=""/>
    <x v="28"/>
    <d v="1899-12-30T00:00:07"/>
    <n v="1.21E-4"/>
    <s v="passage possible"/>
    <s v="Commune de ramassage"/>
    <n v="1071"/>
  </r>
  <r>
    <n v="3467"/>
    <n v="354017116483021"/>
    <s v="354017116483021-16 mars"/>
    <x v="3466"/>
    <d v="2022-03-16T15:42:49"/>
    <d v="2022-03-16T15:42:49"/>
    <s v="69030"/>
    <x v="3466"/>
    <x v="3466"/>
    <x v="20"/>
    <s v="Dans 69030"/>
    <s v=""/>
    <x v="30"/>
    <d v="1899-12-30T00:00:03"/>
    <n v="-1.6100000000000001E-4"/>
    <s v="passage possible"/>
    <s v="Commune de ramassage"/>
    <n v="1072"/>
  </r>
  <r>
    <n v="3468"/>
    <n v="354017116483021"/>
    <s v="354017116483021-16 mars"/>
    <x v="3467"/>
    <d v="2022-03-16T15:42:52"/>
    <d v="2022-03-16T15:42:52"/>
    <s v="69030"/>
    <x v="3467"/>
    <x v="3467"/>
    <x v="20"/>
    <s v="Dans 69030"/>
    <s v=""/>
    <x v="55"/>
    <d v="1899-12-30T00:00:03"/>
    <n v="-2.9700000000000001E-4"/>
    <s v="passage possible"/>
    <s v="Commune de ramassage"/>
    <n v="1073"/>
  </r>
  <r>
    <n v="3469"/>
    <n v="354017116483021"/>
    <s v="354017116483021-16 mars"/>
    <x v="3468"/>
    <d v="2022-03-16T15:42:55"/>
    <d v="2022-03-16T15:42:55"/>
    <s v="69030"/>
    <x v="3468"/>
    <x v="3468"/>
    <x v="20"/>
    <s v="Dans 69030"/>
    <s v=""/>
    <x v="28"/>
    <d v="1899-12-30T00:00:11"/>
    <n v="-8.0199999999999998E-4"/>
    <s v="passage possible"/>
    <s v="Commune de ramassage"/>
    <n v="1074"/>
  </r>
  <r>
    <n v="3470"/>
    <n v="354017116483021"/>
    <s v="354017116483021-16 mars"/>
    <x v="3469"/>
    <d v="2022-03-16T15:43:06"/>
    <d v="2022-03-16T15:43:06"/>
    <s v="69030"/>
    <x v="3469"/>
    <x v="3469"/>
    <x v="20"/>
    <s v="Dans 69030"/>
    <s v=""/>
    <x v="28"/>
    <d v="1899-12-30T00:01:15"/>
    <n v="-7.4299999999999995E-4"/>
    <s v="passage possible"/>
    <s v="Commune de ramassage"/>
    <n v="1075"/>
  </r>
  <r>
    <n v="3471"/>
    <n v="354017116483021"/>
    <s v="354017116483021-16 mars"/>
    <x v="3470"/>
    <d v="2022-03-16T15:44:21"/>
    <d v="2022-03-16T15:44:21"/>
    <s v="69030"/>
    <x v="3470"/>
    <x v="3470"/>
    <x v="20"/>
    <s v="Dans 69030"/>
    <s v=""/>
    <x v="0"/>
    <d v="1899-12-30T00:01:13"/>
    <n v="-1.7200000000000001E-4"/>
    <s v="ramassage possible"/>
    <s v="Commune de passage"/>
    <n v="1076"/>
  </r>
  <r>
    <n v="3472"/>
    <n v="354017116483021"/>
    <s v="354017116483021-16 mars"/>
    <x v="3471"/>
    <d v="2022-03-16T15:45:34"/>
    <d v="2022-03-16T15:45:34"/>
    <s v="69030"/>
    <x v="3471"/>
    <x v="3471"/>
    <x v="20"/>
    <s v="Dans 69030"/>
    <s v=""/>
    <x v="48"/>
    <d v="1899-12-30T00:00:11"/>
    <n v="-6.0599999999999998E-4"/>
    <s v="passage possible"/>
    <s v="Commune de ramassage"/>
    <n v="1077"/>
  </r>
  <r>
    <n v="3473"/>
    <n v="354017116483021"/>
    <s v="354017116483021-16 mars"/>
    <x v="3472"/>
    <d v="2022-03-16T15:45:45"/>
    <d v="2022-03-16T15:45:45"/>
    <s v="69030"/>
    <x v="3472"/>
    <x v="3472"/>
    <x v="20"/>
    <s v="Dans 69030"/>
    <s v=""/>
    <x v="49"/>
    <d v="1899-12-30T00:00:53"/>
    <n v="-3.3890000000000001E-3"/>
    <s v="passage possible"/>
    <s v="Commune de ramassage"/>
    <n v="1078"/>
  </r>
  <r>
    <n v="3474"/>
    <n v="354017116483021"/>
    <s v="354017116483021-16 mars"/>
    <x v="3473"/>
    <d v="2022-03-16T15:46:38"/>
    <d v="2022-03-16T15:46:38"/>
    <s v="69030"/>
    <x v="3473"/>
    <x v="3473"/>
    <x v="20"/>
    <s v="Dans 69030"/>
    <s v=""/>
    <x v="44"/>
    <d v="1899-12-30T00:00:05"/>
    <n v="-5.9999999999999995E-4"/>
    <s v="passage possible"/>
    <s v="Commune de ramassage"/>
    <n v="1079"/>
  </r>
  <r>
    <n v="3475"/>
    <n v="354017116483021"/>
    <s v="354017116483021-16 mars"/>
    <x v="3474"/>
    <d v="2022-03-16T15:46:43"/>
    <d v="2022-03-16T15:46:43"/>
    <s v="69030"/>
    <x v="3474"/>
    <x v="3474"/>
    <x v="20"/>
    <s v="Dans 69030"/>
    <s v=""/>
    <x v="15"/>
    <d v="1899-12-30T00:00:29"/>
    <n v="-1.7650000000000001E-3"/>
    <s v="passage possible"/>
    <s v="Commune de ramassage"/>
    <n v="1080"/>
  </r>
  <r>
    <n v="3476"/>
    <n v="354017116483021"/>
    <s v="354017116483021-16 mars"/>
    <x v="3475"/>
    <d v="2022-03-16T15:47:12"/>
    <d v="2022-03-16T15:47:12"/>
    <s v="69030"/>
    <x v="3475"/>
    <x v="3475"/>
    <x v="20"/>
    <s v="Dans 69030"/>
    <s v=""/>
    <x v="13"/>
    <d v="1899-12-30T00:00:10"/>
    <n v="-2.2599999999999999E-4"/>
    <s v="passage possible"/>
    <s v="Commune de ramassage"/>
    <n v="1081"/>
  </r>
  <r>
    <n v="3477"/>
    <n v="354017116483021"/>
    <s v="354017116483021-16 mars"/>
    <x v="3476"/>
    <d v="2022-03-16T15:47:22"/>
    <d v="2022-03-16T15:47:22"/>
    <s v="69030"/>
    <x v="3476"/>
    <x v="3476"/>
    <x v="20"/>
    <s v="Dans 69030"/>
    <s v=""/>
    <x v="13"/>
    <d v="1899-12-30T00:00:12"/>
    <n v="-1.1050000000000001E-3"/>
    <s v="passage possible"/>
    <s v="Commune de ramassage"/>
    <n v="1082"/>
  </r>
  <r>
    <n v="3478"/>
    <n v="354017116483021"/>
    <s v="354017116483021-16 mars"/>
    <x v="3477"/>
    <d v="2022-03-16T15:47:34"/>
    <d v="2022-03-16T15:47:34"/>
    <s v="69030"/>
    <x v="3477"/>
    <x v="3477"/>
    <x v="20"/>
    <s v="Dans 69030"/>
    <s v=""/>
    <x v="43"/>
    <d v="1899-12-30T00:00:30"/>
    <n v="-2.5999999999999999E-3"/>
    <s v="passage possible"/>
    <s v="Commune de ramassage"/>
    <n v="1083"/>
  </r>
  <r>
    <n v="3479"/>
    <n v="354017116483021"/>
    <s v="354017116483021-16 mars"/>
    <x v="3478"/>
    <d v="2022-03-16T15:48:04"/>
    <d v="2022-03-16T15:48:04"/>
    <s v="69030"/>
    <x v="3478"/>
    <x v="3478"/>
    <x v="20"/>
    <s v="Dans 69030"/>
    <s v=""/>
    <x v="38"/>
    <d v="1899-12-30T00:00:06"/>
    <n v="-2.9999999999999997E-4"/>
    <s v="passage possible"/>
    <s v="Commune de ramassage"/>
    <n v="1084"/>
  </r>
  <r>
    <n v="3480"/>
    <n v="354017116483021"/>
    <s v="354017116483021-16 mars"/>
    <x v="3479"/>
    <d v="2022-03-16T15:48:10"/>
    <d v="2022-03-16T15:48:10"/>
    <s v="69030"/>
    <x v="3479"/>
    <x v="3479"/>
    <x v="20"/>
    <s v="Dans 69030"/>
    <s v=""/>
    <x v="13"/>
    <d v="1899-12-30T00:00:05"/>
    <n v="-1.55E-4"/>
    <s v="passage possible"/>
    <s v="Commune de ramassage"/>
    <n v="1085"/>
  </r>
  <r>
    <n v="3481"/>
    <n v="354017116483021"/>
    <s v="354017116483021-16 mars"/>
    <x v="3480"/>
    <d v="2022-03-16T15:48:15"/>
    <d v="2022-03-16T15:48:15"/>
    <s v="69030"/>
    <x v="3480"/>
    <x v="3480"/>
    <x v="20"/>
    <s v="Dans 69030"/>
    <s v=""/>
    <x v="13"/>
    <d v="1899-12-30T00:00:42"/>
    <n v="-2.1000000000000001E-4"/>
    <s v="passage possible"/>
    <s v="Commune de ramassage"/>
    <n v="1086"/>
  </r>
  <r>
    <n v="3482"/>
    <n v="354017116483021"/>
    <s v="354017116483021-16 mars"/>
    <x v="3481"/>
    <d v="2022-03-16T15:48:57"/>
    <d v="2022-03-16T15:48:57"/>
    <s v="69030"/>
    <x v="3481"/>
    <x v="3481"/>
    <x v="20"/>
    <s v="Dans 69030"/>
    <s v=""/>
    <x v="38"/>
    <d v="1899-12-30T00:00:54"/>
    <n v="-2.0669999999999998E-3"/>
    <s v="passage possible"/>
    <s v="Commune de ramassage"/>
    <n v="1087"/>
  </r>
  <r>
    <n v="3483"/>
    <n v="354017116483021"/>
    <s v="354017116483021-16 mars"/>
    <x v="3482"/>
    <d v="2022-03-16T15:49:51"/>
    <d v="2022-03-16T15:49:51"/>
    <s v="69030"/>
    <x v="3482"/>
    <x v="3482"/>
    <x v="20"/>
    <s v="Dans 69030"/>
    <s v=""/>
    <x v="1"/>
    <d v="1899-12-30T00:00:04"/>
    <n v="-5.8E-5"/>
    <s v="ramassage possible"/>
    <s v="Commune de ramassage"/>
    <n v="1088"/>
  </r>
  <r>
    <n v="3484"/>
    <n v="354017116483021"/>
    <s v="354017116483021-16 mars"/>
    <x v="3483"/>
    <d v="2022-03-16T15:49:55"/>
    <d v="2022-03-16T15:49:55"/>
    <s v="69030"/>
    <x v="3483"/>
    <x v="3483"/>
    <x v="20"/>
    <s v="Dans 69030"/>
    <s v=""/>
    <x v="1"/>
    <d v="1899-12-30T00:00:02"/>
    <n v="-1.2E-5"/>
    <s v="ramassage possible"/>
    <s v="Commune de ramassage"/>
    <n v="1089"/>
  </r>
  <r>
    <n v="3485"/>
    <n v="354017116483021"/>
    <s v="354017116483021-16 mars"/>
    <x v="3484"/>
    <d v="2022-03-16T15:49:57"/>
    <d v="2022-03-16T15:49:57"/>
    <s v="69030"/>
    <x v="3484"/>
    <x v="3484"/>
    <x v="20"/>
    <s v="Dans 69030"/>
    <s v=""/>
    <x v="1"/>
    <d v="1899-12-30T00:00:20"/>
    <n v="6.4199999999999999E-4"/>
    <s v="ramassage possible"/>
    <s v="Commune de ramassage"/>
    <n v="1090"/>
  </r>
  <r>
    <n v="3486"/>
    <n v="354017116483021"/>
    <s v="354017116483021-16 mars"/>
    <x v="3485"/>
    <d v="2022-03-16T15:50:17"/>
    <d v="2022-03-16T15:50:17"/>
    <s v="69030"/>
    <x v="3485"/>
    <x v="3485"/>
    <x v="20"/>
    <s v="Dans 69030"/>
    <s v=""/>
    <x v="56"/>
    <d v="1899-12-30T00:00:07"/>
    <n v="2.0100000000000001E-4"/>
    <s v="passage possible"/>
    <s v="Commune de ramassage"/>
    <n v="1091"/>
  </r>
  <r>
    <n v="3487"/>
    <n v="354017116483021"/>
    <s v="354017116483021-16 mars"/>
    <x v="3486"/>
    <d v="2022-03-16T15:50:24"/>
    <d v="2022-03-16T15:50:24"/>
    <s v="69030"/>
    <x v="3486"/>
    <x v="3486"/>
    <x v="20"/>
    <s v="Dans 69030"/>
    <s v=""/>
    <x v="38"/>
    <d v="1899-12-30T00:00:21"/>
    <n v="-6.4099999999999997E-4"/>
    <s v="passage possible"/>
    <s v="Commune de ramassage"/>
    <n v="1092"/>
  </r>
  <r>
    <n v="3488"/>
    <n v="354017116483021"/>
    <s v="354017116483021-16 mars"/>
    <x v="3487"/>
    <d v="2022-03-16T15:50:45"/>
    <d v="2022-03-16T15:50:45"/>
    <s v="69030"/>
    <x v="3487"/>
    <x v="3487"/>
    <x v="20"/>
    <s v="Dans 69030"/>
    <s v=""/>
    <x v="21"/>
    <d v="1899-12-30T00:00:05"/>
    <n v="-3.3399999999999999E-4"/>
    <s v="passage possible"/>
    <s v="Commune de ramassage"/>
    <n v="1093"/>
  </r>
  <r>
    <n v="3489"/>
    <n v="354017116483021"/>
    <s v="354017116483021-16 mars"/>
    <x v="3488"/>
    <d v="2022-03-16T15:50:50"/>
    <d v="2022-03-16T15:50:50"/>
    <s v="69030"/>
    <x v="3488"/>
    <x v="3488"/>
    <x v="20"/>
    <s v="Dans 69030"/>
    <s v=""/>
    <x v="14"/>
    <d v="1899-12-30T00:00:03"/>
    <n v="-4.6999999999999999E-4"/>
    <s v="passage possible"/>
    <s v="Commune de ramassage"/>
    <n v="1094"/>
  </r>
  <r>
    <n v="3490"/>
    <n v="354017116483021"/>
    <s v="354017116483021-16 mars"/>
    <x v="3489"/>
    <d v="2022-03-16T15:50:53"/>
    <d v="2022-03-16T15:50:53"/>
    <s v="69030"/>
    <x v="3489"/>
    <x v="3489"/>
    <x v="20"/>
    <s v="Dans 69030"/>
    <s v=""/>
    <x v="44"/>
    <d v="1899-12-30T00:00:16"/>
    <n v="-1.475E-3"/>
    <s v="passage possible"/>
    <s v="Commune de ramassage"/>
    <n v="1095"/>
  </r>
  <r>
    <n v="3491"/>
    <n v="354017116483021"/>
    <s v="354017116483021-16 mars"/>
    <x v="3490"/>
    <d v="2022-03-16T15:51:09"/>
    <d v="2022-03-16T15:51:09"/>
    <s v="69030"/>
    <x v="3490"/>
    <x v="3490"/>
    <x v="20"/>
    <s v="Dans 69030"/>
    <s v=""/>
    <x v="13"/>
    <d v="1899-12-30T00:00:06"/>
    <n v="-2.6600000000000001E-4"/>
    <s v="passage possible"/>
    <s v="Commune de ramassage"/>
    <n v="1096"/>
  </r>
  <r>
    <n v="3492"/>
    <n v="354017116483021"/>
    <s v="354017116483021-16 mars"/>
    <x v="3491"/>
    <d v="2022-03-16T15:51:15"/>
    <d v="2022-03-16T15:51:15"/>
    <s v="69030"/>
    <x v="3491"/>
    <x v="3491"/>
    <x v="20"/>
    <s v="Dans 69030"/>
    <s v=""/>
    <x v="15"/>
    <d v="1899-12-30T00:00:05"/>
    <n v="-1.9000000000000001E-5"/>
    <s v="passage possible"/>
    <s v="Commune de ramassage"/>
    <n v="1097"/>
  </r>
  <r>
    <n v="3493"/>
    <n v="354017116483021"/>
    <s v="354017116483021-16 mars"/>
    <x v="3492"/>
    <d v="2022-03-16T15:51:20"/>
    <d v="2022-03-16T15:51:20"/>
    <s v="69030"/>
    <x v="3492"/>
    <x v="3492"/>
    <x v="20"/>
    <s v="Dans 69030"/>
    <s v=""/>
    <x v="15"/>
    <d v="1899-12-30T00:00:29"/>
    <n v="6.8999999999999997E-4"/>
    <s v="passage possible"/>
    <s v="Commune de ramassage"/>
    <n v="1098"/>
  </r>
  <r>
    <n v="3494"/>
    <n v="354017116483021"/>
    <s v="354017116483021-16 mars"/>
    <x v="3493"/>
    <d v="2022-03-16T15:51:49"/>
    <d v="2022-03-16T15:51:49"/>
    <s v="69030"/>
    <x v="3493"/>
    <x v="3493"/>
    <x v="20"/>
    <s v="Dans 69030"/>
    <s v=""/>
    <x v="21"/>
    <d v="1899-12-30T00:00:12"/>
    <n v="8.1400000000000005E-4"/>
    <s v="passage possible"/>
    <s v="Commune de ramassage"/>
    <n v="1099"/>
  </r>
  <r>
    <n v="3495"/>
    <n v="354017116483021"/>
    <s v="354017116483021-16 mars"/>
    <x v="3494"/>
    <d v="2022-03-16T15:52:01"/>
    <d v="2022-03-16T15:52:01"/>
    <s v="69030"/>
    <x v="3494"/>
    <x v="3494"/>
    <x v="20"/>
    <s v="Dans 69030"/>
    <s v=""/>
    <x v="43"/>
    <d v="1899-12-30T00:00:09"/>
    <n v="2.9599999999999998E-4"/>
    <s v="passage possible"/>
    <s v="Commune de ramassage"/>
    <n v="1100"/>
  </r>
  <r>
    <n v="3496"/>
    <n v="354017116483021"/>
    <s v="354017116483021-16 mars"/>
    <x v="3495"/>
    <d v="2022-03-16T15:52:10"/>
    <d v="2022-03-16T15:52:10"/>
    <s v="69030"/>
    <x v="3495"/>
    <x v="3495"/>
    <x v="20"/>
    <s v="Dans 69030"/>
    <s v=""/>
    <x v="14"/>
    <d v="1899-12-30T00:00:04"/>
    <n v="3.4400000000000001E-4"/>
    <s v="passage possible"/>
    <s v="Commune de ramassage"/>
    <n v="1101"/>
  </r>
  <r>
    <n v="3497"/>
    <n v="354017116483021"/>
    <s v="354017116483021-16 mars"/>
    <x v="3496"/>
    <d v="2022-03-16T15:52:14"/>
    <d v="2022-03-16T15:52:14"/>
    <s v="69030"/>
    <x v="3496"/>
    <x v="3496"/>
    <x v="20"/>
    <s v="Dans 69030"/>
    <s v=""/>
    <x v="54"/>
    <d v="1899-12-30T00:00:06"/>
    <n v="4.4499999999999997E-4"/>
    <s v="passage possible"/>
    <s v="Commune de ramassage"/>
    <n v="1102"/>
  </r>
  <r>
    <n v="3498"/>
    <n v="354017116483021"/>
    <s v="354017116483021-16 mars"/>
    <x v="3497"/>
    <d v="2022-03-16T15:52:20"/>
    <d v="2022-03-16T15:52:20"/>
    <s v="69030"/>
    <x v="3497"/>
    <x v="3497"/>
    <x v="20"/>
    <s v="Dans 69030"/>
    <s v=""/>
    <x v="23"/>
    <d v="1899-12-30T00:00:21"/>
    <n v="5.4100000000000003E-4"/>
    <s v="passage possible"/>
    <s v="Commune de ramassage"/>
    <n v="1103"/>
  </r>
  <r>
    <n v="3499"/>
    <n v="354017116483021"/>
    <s v="354017116483021-16 mars"/>
    <x v="3498"/>
    <d v="2022-03-16T15:52:41"/>
    <d v="2022-03-16T15:52:41"/>
    <s v="69030"/>
    <x v="3498"/>
    <x v="3498"/>
    <x v="20"/>
    <s v="Dans 69030"/>
    <s v=""/>
    <x v="54"/>
    <d v="1899-12-30T00:00:06"/>
    <n v="4.7899999999999999E-4"/>
    <s v="passage possible"/>
    <s v="Commune de ramassage"/>
    <n v="1104"/>
  </r>
  <r>
    <n v="3500"/>
    <n v="354017116483021"/>
    <s v="354017116483021-16 mars"/>
    <x v="3499"/>
    <d v="2022-03-16T15:52:47"/>
    <d v="2022-03-16T15:52:47"/>
    <s v="69030"/>
    <x v="3499"/>
    <x v="3499"/>
    <x v="20"/>
    <s v="Dans 69030"/>
    <s v=""/>
    <x v="55"/>
    <d v="1899-12-30T00:00:02"/>
    <n v="-1.2E-4"/>
    <s v="passage possible"/>
    <s v="Commune de ramassage"/>
    <n v="1105"/>
  </r>
  <r>
    <n v="3501"/>
    <n v="354017116483021"/>
    <s v="354017116483021-16 mars"/>
    <x v="3500"/>
    <d v="2022-03-16T15:52:49"/>
    <d v="2022-03-16T15:52:49"/>
    <s v="69030"/>
    <x v="3500"/>
    <x v="3500"/>
    <x v="20"/>
    <s v="Dans 69030"/>
    <s v=""/>
    <x v="29"/>
    <d v="1899-12-30T00:00:10"/>
    <n v="-5.0699999999999996E-4"/>
    <s v="passage possible"/>
    <s v="Commune de ramassage"/>
    <n v="1106"/>
  </r>
  <r>
    <n v="3502"/>
    <n v="354017116483021"/>
    <s v="354017116483021-16 mars"/>
    <x v="3501"/>
    <d v="2022-03-16T15:52:59"/>
    <d v="2022-03-16T15:52:59"/>
    <s v="69030"/>
    <x v="3501"/>
    <x v="3501"/>
    <x v="20"/>
    <s v="Dans 69030"/>
    <s v=""/>
    <x v="54"/>
    <d v="1899-12-30T00:00:13"/>
    <n v="-1E-4"/>
    <s v="passage possible"/>
    <s v="Commune de ramassage"/>
    <n v="1107"/>
  </r>
  <r>
    <n v="3503"/>
    <n v="354017116483021"/>
    <s v="354017116483021-16 mars"/>
    <x v="3502"/>
    <d v="2022-03-16T15:53:12"/>
    <d v="2022-03-16T15:53:12"/>
    <s v="69030"/>
    <x v="3502"/>
    <x v="3502"/>
    <x v="20"/>
    <s v="Dans 69030"/>
    <s v=""/>
    <x v="13"/>
    <d v="1899-12-30T00:00:04"/>
    <n v="-3.6299999999999999E-4"/>
    <s v="passage possible"/>
    <s v="Commune de ramassage"/>
    <n v="1108"/>
  </r>
  <r>
    <n v="3504"/>
    <n v="354017116483021"/>
    <s v="354017116483021-16 mars"/>
    <x v="3503"/>
    <d v="2022-03-16T15:53:16"/>
    <d v="2022-03-16T15:53:16"/>
    <s v="69030"/>
    <x v="3503"/>
    <x v="3503"/>
    <x v="20"/>
    <s v="Dans 69030"/>
    <s v=""/>
    <x v="56"/>
    <d v="1899-12-30T00:01:15"/>
    <n v="-3.3800000000000002E-3"/>
    <s v="passage possible"/>
    <s v="Commune de ramassage"/>
    <n v="1109"/>
  </r>
  <r>
    <n v="3505"/>
    <n v="354017116483021"/>
    <s v="354017116483021-16 mars"/>
    <x v="3504"/>
    <d v="2022-03-16T15:54:31"/>
    <d v="2022-03-16T15:54:31"/>
    <s v="69030"/>
    <x v="3504"/>
    <x v="3504"/>
    <x v="20"/>
    <s v="Dans 69030"/>
    <s v=""/>
    <x v="20"/>
    <d v="1899-12-30T00:00:07"/>
    <n v="-1.0169999999999999E-3"/>
    <s v="passage possible"/>
    <s v="Commune de ramassage"/>
    <n v="1110"/>
  </r>
  <r>
    <n v="3506"/>
    <n v="354017116483021"/>
    <s v="354017116483021-16 mars"/>
    <x v="3505"/>
    <d v="2022-03-16T15:54:38"/>
    <d v="2022-03-16T15:54:38"/>
    <s v="69030"/>
    <x v="3505"/>
    <x v="3505"/>
    <x v="20"/>
    <s v="Dans 69030"/>
    <s v=""/>
    <x v="54"/>
    <d v="1899-12-30T00:00:07"/>
    <n v="-5.7700000000000004E-4"/>
    <s v="passage possible"/>
    <s v="Commune de ramassage"/>
    <n v="1111"/>
  </r>
  <r>
    <n v="3507"/>
    <n v="354017116483021"/>
    <s v="354017116483021-16 mars"/>
    <x v="3506"/>
    <d v="2022-03-16T15:54:45"/>
    <d v="2022-03-16T15:54:45"/>
    <s v="69030"/>
    <x v="3506"/>
    <x v="3506"/>
    <x v="20"/>
    <s v="Dans 69030"/>
    <s v=""/>
    <x v="15"/>
    <d v="1899-12-30T00:00:42"/>
    <n v="-3.016E-3"/>
    <s v="passage possible"/>
    <s v="Commune de ramassage"/>
    <n v="1112"/>
  </r>
  <r>
    <n v="3508"/>
    <n v="354017116483021"/>
    <s v="354017116483021-16 mars"/>
    <x v="3507"/>
    <d v="2022-03-16T15:55:27"/>
    <d v="2022-03-16T15:55:27"/>
    <s v="69030"/>
    <x v="3507"/>
    <x v="3507"/>
    <x v="20"/>
    <s v="Dans 69030"/>
    <s v=""/>
    <x v="9"/>
    <d v="1899-12-30T00:00:23"/>
    <n v="-1.5740000000000001E-3"/>
    <s v="passage possible"/>
    <s v="Commune de ramassage"/>
    <n v="1113"/>
  </r>
  <r>
    <n v="3509"/>
    <n v="354017116483021"/>
    <s v="354017116483021-16 mars"/>
    <x v="3508"/>
    <d v="2022-03-16T15:55:50"/>
    <d v="2022-03-16T15:55:50"/>
    <s v="69030"/>
    <x v="3508"/>
    <x v="3508"/>
    <x v="20"/>
    <s v="Dans 69030"/>
    <s v=""/>
    <x v="45"/>
    <d v="1899-12-30T00:00:31"/>
    <n v="-4.4099999999999999E-4"/>
    <s v="passage possible"/>
    <s v="Commune de ramassage"/>
    <n v="1114"/>
  </r>
  <r>
    <n v="3510"/>
    <n v="354017116483021"/>
    <s v="354017116483021-16 mars"/>
    <x v="3509"/>
    <d v="2022-03-16T15:56:21"/>
    <d v="2022-03-16T15:56:21"/>
    <s v="69030"/>
    <x v="3509"/>
    <x v="3509"/>
    <x v="20"/>
    <s v="Dans 69030"/>
    <s v=""/>
    <x v="15"/>
    <d v="1899-12-30T00:00:04"/>
    <n v="5.0000000000000002E-5"/>
    <s v="passage possible"/>
    <s v="Commune de ramassage"/>
    <n v="1115"/>
  </r>
  <r>
    <n v="3511"/>
    <n v="354017116483021"/>
    <s v="354017116483021-16 mars"/>
    <x v="3510"/>
    <d v="2022-03-16T15:56:25"/>
    <d v="2022-03-16T15:56:25"/>
    <s v="69030"/>
    <x v="3510"/>
    <x v="3510"/>
    <x v="21"/>
    <s v="Dans 69030"/>
    <s v="sortie 69030"/>
    <x v="44"/>
    <d v="1899-12-30T00:00:27"/>
    <n v="2.5360000000000001E-3"/>
    <s v="passage possible"/>
    <s v="Commune de ramassage"/>
    <n v="1116"/>
  </r>
  <r>
    <n v="3512"/>
    <n v="354017116483021"/>
    <s v="354017116483021-16 mars"/>
    <x v="3511"/>
    <d v="2022-03-16T15:56:52"/>
    <d v="2022-03-16T15:56:52"/>
    <s v="69220"/>
    <x v="3511"/>
    <x v="3511"/>
    <x v="6"/>
    <s v="Entree 69220"/>
    <s v="Entree 69220"/>
    <x v="42"/>
    <d v="1899-12-30T00:00:15"/>
    <n v="-5.5099999999999995E-4"/>
    <s v="passage possible"/>
    <s v="Commune de ramassage"/>
    <n v="1117"/>
  </r>
  <r>
    <n v="3513"/>
    <n v="354017116483021"/>
    <s v="354017116483021-16 mars"/>
    <x v="3512"/>
    <d v="2022-03-16T15:57:07"/>
    <d v="2022-03-16T15:57:07"/>
    <s v="69220"/>
    <x v="3512"/>
    <x v="3512"/>
    <x v="6"/>
    <s v="Dans 69220"/>
    <s v=""/>
    <x v="44"/>
    <d v="1899-12-30T00:00:07"/>
    <n v="-8.0699999999999999E-4"/>
    <s v="passage possible"/>
    <s v="Commune de ramassage"/>
    <n v="1118"/>
  </r>
  <r>
    <n v="3514"/>
    <n v="354017116483021"/>
    <s v="354017116483021-16 mars"/>
    <x v="3513"/>
    <d v="2022-03-16T15:57:14"/>
    <d v="2022-03-16T15:57:14"/>
    <s v="69220"/>
    <x v="3513"/>
    <x v="3513"/>
    <x v="6"/>
    <s v="Dans 69220"/>
    <s v=""/>
    <x v="14"/>
    <d v="1899-12-30T00:00:01"/>
    <n v="-3.5799999999999997E-4"/>
    <s v="passage possible"/>
    <s v="Commune de ramassage"/>
    <n v="1119"/>
  </r>
  <r>
    <n v="3515"/>
    <n v="354017116483021"/>
    <s v="354017116483021-16 mars"/>
    <x v="3514"/>
    <d v="2022-03-16T15:57:15"/>
    <d v="2022-03-16T15:57:15"/>
    <s v="69220"/>
    <x v="3514"/>
    <x v="3514"/>
    <x v="6"/>
    <s v="Dans 69220"/>
    <s v=""/>
    <x v="35"/>
    <d v="1899-12-30T00:00:03"/>
    <n v="-1.6899999999999999E-4"/>
    <s v="passage possible"/>
    <s v="Commune de ramassage"/>
    <n v="1120"/>
  </r>
  <r>
    <n v="3516"/>
    <n v="354017116483021"/>
    <s v="354017116483021-16 mars"/>
    <x v="3515"/>
    <d v="2022-03-16T15:57:18"/>
    <d v="2022-03-16T15:57:18"/>
    <s v="69220"/>
    <x v="3515"/>
    <x v="3515"/>
    <x v="6"/>
    <s v="Dans 69220"/>
    <s v=""/>
    <x v="36"/>
    <d v="1899-12-30T00:00:03"/>
    <n v="-1E-4"/>
    <s v="passage possible"/>
    <s v="Commune de ramassage"/>
    <n v="1121"/>
  </r>
  <r>
    <n v="3517"/>
    <n v="354017116483021"/>
    <s v="354017116483021-16 mars"/>
    <x v="3516"/>
    <d v="2022-03-16T15:57:21"/>
    <d v="2022-03-16T15:57:21"/>
    <s v="69220"/>
    <x v="3516"/>
    <x v="3516"/>
    <x v="6"/>
    <s v="Dans 69220"/>
    <s v=""/>
    <x v="6"/>
    <d v="1899-12-30T00:00:22"/>
    <n v="-1.841E-3"/>
    <s v="passage possible"/>
    <s v="Commune de ramassage"/>
    <n v="1122"/>
  </r>
  <r>
    <n v="3518"/>
    <n v="354017116483021"/>
    <s v="354017116483021-16 mars"/>
    <x v="3517"/>
    <d v="2022-03-16T15:57:43"/>
    <d v="2022-03-16T15:57:43"/>
    <s v="69220"/>
    <x v="3517"/>
    <x v="3517"/>
    <x v="6"/>
    <s v="Dans 69220"/>
    <s v=""/>
    <x v="40"/>
    <d v="1899-12-30T00:00:04"/>
    <n v="-3.9899999999999999E-4"/>
    <s v="passage possible"/>
    <s v="Commune de ramassage"/>
    <n v="1123"/>
  </r>
  <r>
    <n v="3519"/>
    <n v="354017116483021"/>
    <s v="354017116483021-16 mars"/>
    <x v="3518"/>
    <d v="2022-03-16T15:57:47"/>
    <d v="2022-03-16T15:57:47"/>
    <s v="69220"/>
    <x v="3518"/>
    <x v="3518"/>
    <x v="6"/>
    <s v="Dans 69220"/>
    <s v=""/>
    <x v="10"/>
    <d v="1899-12-30T00:00:17"/>
    <n v="-1.073E-3"/>
    <s v="passage possible"/>
    <s v="Commune de ramassage"/>
    <n v="1124"/>
  </r>
  <r>
    <n v="3520"/>
    <n v="354017116483021"/>
    <s v="354017116483021-16 mars"/>
    <x v="3519"/>
    <d v="2022-03-16T15:58:04"/>
    <d v="2022-03-16T15:58:04"/>
    <s v="69220"/>
    <x v="3519"/>
    <x v="3519"/>
    <x v="6"/>
    <s v="Dans 69220"/>
    <s v=""/>
    <x v="41"/>
    <d v="1899-12-30T00:00:02"/>
    <n v="-6.9499999999999998E-4"/>
    <s v="passage possible"/>
    <s v="Commune de ramassage"/>
    <n v="1125"/>
  </r>
  <r>
    <n v="3521"/>
    <n v="354017116483021"/>
    <s v="354017116483021-16 mars"/>
    <x v="3520"/>
    <d v="2022-03-16T15:58:06"/>
    <d v="2022-03-16T15:58:06"/>
    <s v="69220"/>
    <x v="3520"/>
    <x v="3520"/>
    <x v="6"/>
    <s v="Dans 69220"/>
    <s v=""/>
    <x v="16"/>
    <d v="1899-12-30T00:00:18"/>
    <n v="-2.64E-3"/>
    <s v="passage possible"/>
    <s v="Commune de ramassage"/>
    <n v="1126"/>
  </r>
  <r>
    <n v="3522"/>
    <n v="354017116483021"/>
    <s v="354017116483021-16 mars"/>
    <x v="3521"/>
    <d v="2022-03-16T15:58:24"/>
    <d v="2022-03-16T15:58:24"/>
    <s v="69220"/>
    <x v="3521"/>
    <x v="3521"/>
    <x v="6"/>
    <s v="Dans 69220"/>
    <s v=""/>
    <x v="34"/>
    <d v="1899-12-30T00:00:18"/>
    <n v="-1.6050000000000001E-3"/>
    <s v="passage possible"/>
    <s v="Commune de ramassage"/>
    <n v="1127"/>
  </r>
  <r>
    <n v="3523"/>
    <n v="354017116483021"/>
    <s v="354017116483021-16 mars"/>
    <x v="3522"/>
    <d v="2022-03-16T15:58:42"/>
    <d v="2022-03-16T15:58:42"/>
    <s v="69220"/>
    <x v="3522"/>
    <x v="3522"/>
    <x v="6"/>
    <s v="Dans 69220"/>
    <s v=""/>
    <x v="21"/>
    <d v="1899-12-30T00:00:01"/>
    <n v="-2.9999999999999997E-4"/>
    <s v="passage possible"/>
    <s v="Commune de ramassage"/>
    <n v="1128"/>
  </r>
  <r>
    <n v="3524"/>
    <n v="354017116483021"/>
    <s v="354017116483021-16 mars"/>
    <x v="3523"/>
    <d v="2022-03-16T15:58:43"/>
    <d v="2022-03-16T15:58:43"/>
    <s v="69220"/>
    <x v="3523"/>
    <x v="3523"/>
    <x v="6"/>
    <s v="Dans 69220"/>
    <s v=""/>
    <x v="14"/>
    <d v="1899-12-30T00:00:06"/>
    <n v="-2.3800000000000001E-4"/>
    <s v="passage possible"/>
    <s v="Commune de ramassage"/>
    <n v="1129"/>
  </r>
  <r>
    <n v="3525"/>
    <n v="354017116483021"/>
    <s v="354017116483021-16 mars"/>
    <x v="3524"/>
    <d v="2022-03-16T15:58:49"/>
    <d v="2022-03-16T15:58:49"/>
    <s v="69220"/>
    <x v="3524"/>
    <x v="3524"/>
    <x v="6"/>
    <s v="Dans 69220"/>
    <s v=""/>
    <x v="38"/>
    <d v="1899-12-30T00:00:14"/>
    <n v="-3.5199999999999999E-4"/>
    <s v="passage possible"/>
    <s v="Commune de ramassage"/>
    <n v="1130"/>
  </r>
  <r>
    <n v="3526"/>
    <n v="354017116483021"/>
    <s v="354017116483021-16 mars"/>
    <x v="3525"/>
    <d v="2022-03-16T15:59:03"/>
    <d v="2022-03-16T15:59:03"/>
    <s v="69220"/>
    <x v="3525"/>
    <x v="3525"/>
    <x v="6"/>
    <s v="Dans 69220"/>
    <s v=""/>
    <x v="36"/>
    <d v="1899-12-30T00:00:20"/>
    <n v="-4.7699999999999999E-4"/>
    <s v="passage possible"/>
    <s v="Commune de ramassage"/>
    <n v="1131"/>
  </r>
  <r>
    <n v="3527"/>
    <n v="354017116483021"/>
    <s v="354017116483021-16 mars"/>
    <x v="3526"/>
    <d v="2022-03-16T15:59:23"/>
    <d v="2022-03-16T15:59:23"/>
    <s v="69220"/>
    <x v="3526"/>
    <x v="3526"/>
    <x v="6"/>
    <s v="Dans 69220"/>
    <s v=""/>
    <x v="29"/>
    <d v="1899-12-30T00:00:31"/>
    <n v="-3.215E-3"/>
    <s v="passage possible"/>
    <s v="Commune de ramassage"/>
    <n v="1132"/>
  </r>
  <r>
    <n v="3528"/>
    <n v="354017116483021"/>
    <s v="354017116483021-16 mars"/>
    <x v="3527"/>
    <d v="2022-03-16T15:59:54"/>
    <d v="2022-03-16T15:59:54"/>
    <s v="69220"/>
    <x v="3527"/>
    <x v="3527"/>
    <x v="6"/>
    <s v="Dans 69220"/>
    <s v=""/>
    <x v="28"/>
    <d v="1899-12-30T00:00:16"/>
    <n v="-1.4300000000000001E-3"/>
    <s v="passage possible"/>
    <s v="Commune de ramassage"/>
    <n v="1133"/>
  </r>
  <r>
    <n v="3529"/>
    <n v="354017116483021"/>
    <s v="354017116483021-16 mars"/>
    <x v="3528"/>
    <d v="2022-03-16T16:00:10"/>
    <d v="2022-03-16T16:00:10"/>
    <s v="69220"/>
    <x v="3528"/>
    <x v="3528"/>
    <x v="6"/>
    <s v="Dans 69220"/>
    <s v=""/>
    <x v="21"/>
    <d v="1899-12-30T00:00:08"/>
    <n v="-6.96E-4"/>
    <s v="passage possible"/>
    <s v="Commune de ramassage"/>
    <n v="1134"/>
  </r>
  <r>
    <n v="3530"/>
    <n v="354017116483021"/>
    <s v="354017116483021-16 mars"/>
    <x v="3529"/>
    <d v="2022-03-16T16:00:18"/>
    <d v="2022-03-16T16:00:18"/>
    <s v="69220"/>
    <x v="3529"/>
    <x v="3529"/>
    <x v="6"/>
    <s v="Dans 69220"/>
    <s v=""/>
    <x v="12"/>
    <d v="1899-12-30T00:00:07"/>
    <n v="-4.4900000000000002E-4"/>
    <s v="passage possible"/>
    <s v="Commune de ramassage"/>
    <n v="1135"/>
  </r>
  <r>
    <n v="3531"/>
    <n v="354017116483021"/>
    <s v="354017116483021-16 mars"/>
    <x v="3530"/>
    <d v="2022-03-16T16:00:25"/>
    <d v="2022-03-16T16:00:25"/>
    <s v="69220"/>
    <x v="3530"/>
    <x v="3530"/>
    <x v="6"/>
    <s v="Dans 69220"/>
    <s v=""/>
    <x v="21"/>
    <d v="1899-12-30T00:00:01"/>
    <n v="-1.9000000000000001E-4"/>
    <s v="passage possible"/>
    <s v="Commune de ramassage"/>
    <n v="1136"/>
  </r>
  <r>
    <n v="3532"/>
    <n v="354017116483021"/>
    <s v="354017116483021-16 mars"/>
    <x v="3531"/>
    <d v="2022-03-16T16:00:26"/>
    <d v="2022-03-16T16:00:26"/>
    <s v="69220"/>
    <x v="3531"/>
    <x v="3531"/>
    <x v="6"/>
    <s v="Dans 69220"/>
    <s v=""/>
    <x v="12"/>
    <d v="1899-12-30T00:00:06"/>
    <n v="-6.1300000000000005E-4"/>
    <s v="passage possible"/>
    <s v="Commune de ramassage"/>
    <n v="1137"/>
  </r>
  <r>
    <n v="3533"/>
    <n v="354017116483021"/>
    <s v="354017116483021-16 mars"/>
    <x v="3532"/>
    <d v="2022-03-16T16:00:32"/>
    <d v="2022-03-16T16:00:32"/>
    <s v="69220"/>
    <x v="3532"/>
    <x v="3532"/>
    <x v="6"/>
    <s v="Dans 69220"/>
    <s v=""/>
    <x v="21"/>
    <d v="1899-12-30T00:00:19"/>
    <n v="-2.0579999999999999E-3"/>
    <s v="passage possible"/>
    <s v="Commune de ramassage"/>
    <n v="1138"/>
  </r>
  <r>
    <n v="3534"/>
    <n v="354017116483021"/>
    <s v="354017116483021-16 mars"/>
    <x v="3533"/>
    <d v="2022-03-16T16:00:51"/>
    <d v="2022-03-16T16:00:51"/>
    <s v="69220"/>
    <x v="3533"/>
    <x v="3533"/>
    <x v="6"/>
    <s v="Dans 69220"/>
    <s v=""/>
    <x v="12"/>
    <d v="1899-12-30T00:00:02"/>
    <n v="-2.32E-4"/>
    <s v="passage possible"/>
    <s v="Commune de ramassage"/>
    <n v="1139"/>
  </r>
  <r>
    <n v="3535"/>
    <n v="354017116483021"/>
    <s v="354017116483021-16 mars"/>
    <x v="3534"/>
    <d v="2022-03-16T16:00:53"/>
    <d v="2022-03-16T16:00:53"/>
    <s v="69220"/>
    <x v="3534"/>
    <x v="3534"/>
    <x v="6"/>
    <s v="Dans 69220"/>
    <s v=""/>
    <x v="21"/>
    <d v="1899-12-30T00:00:17"/>
    <n v="-7.7300000000000003E-4"/>
    <s v="passage possible"/>
    <s v="Commune de ramassage"/>
    <n v="1140"/>
  </r>
  <r>
    <n v="3536"/>
    <n v="354017116483021"/>
    <s v="354017116483021-16 mars"/>
    <x v="3535"/>
    <d v="2022-03-16T16:01:10"/>
    <d v="2022-03-16T16:01:10"/>
    <s v="69220"/>
    <x v="3535"/>
    <x v="3535"/>
    <x v="6"/>
    <s v="Dans 69220"/>
    <s v=""/>
    <x v="40"/>
    <d v="1899-12-30T00:00:14"/>
    <n v="-1.8389999999999999E-3"/>
    <s v="passage possible"/>
    <s v="Commune de ramassage"/>
    <n v="1141"/>
  </r>
  <r>
    <n v="3537"/>
    <n v="354017116483021"/>
    <s v="354017116483021-16 mars"/>
    <x v="3536"/>
    <d v="2022-03-16T16:01:24"/>
    <d v="2022-03-16T16:01:24"/>
    <s v="69220"/>
    <x v="3536"/>
    <x v="3536"/>
    <x v="6"/>
    <s v="Dans 69220"/>
    <s v=""/>
    <x v="10"/>
    <d v="1899-12-30T00:00:41"/>
    <n v="-3.9379999999999997E-3"/>
    <s v="passage possible"/>
    <s v="Commune de ramassage"/>
    <n v="1142"/>
  </r>
  <r>
    <n v="3538"/>
    <n v="354017116483021"/>
    <s v="354017116483021-16 mars"/>
    <x v="3537"/>
    <d v="2022-03-16T16:02:05"/>
    <d v="2022-03-16T16:02:05"/>
    <s v="69220"/>
    <x v="3537"/>
    <x v="3537"/>
    <x v="6"/>
    <s v="Dans 69220"/>
    <s v=""/>
    <x v="40"/>
    <d v="1899-12-30T00:00:03"/>
    <n v="-4.4799999999999999E-4"/>
    <s v="passage possible"/>
    <s v="Commune de ramassage"/>
    <n v="1143"/>
  </r>
  <r>
    <n v="3539"/>
    <n v="354017116483021"/>
    <s v="354017116483021-16 mars"/>
    <x v="3538"/>
    <d v="2022-03-16T16:02:08"/>
    <d v="2022-03-16T16:02:08"/>
    <s v="69220"/>
    <x v="3538"/>
    <x v="3538"/>
    <x v="6"/>
    <s v="Dans 69220"/>
    <s v=""/>
    <x v="12"/>
    <d v="1899-12-30T00:00:03"/>
    <n v="-2.8899999999999998E-4"/>
    <s v="passage possible"/>
    <s v="Commune de ramassage"/>
    <n v="1144"/>
  </r>
  <r>
    <n v="3540"/>
    <n v="354017116483021"/>
    <s v="354017116483021-16 mars"/>
    <x v="3539"/>
    <d v="2022-03-16T16:02:11"/>
    <d v="2022-03-16T16:02:11"/>
    <s v="69220"/>
    <x v="3539"/>
    <x v="3539"/>
    <x v="6"/>
    <s v="Dans 69220"/>
    <s v=""/>
    <x v="39"/>
    <d v="1899-12-30T00:00:08"/>
    <n v="-5.8600000000000004E-4"/>
    <s v="passage possible"/>
    <s v="Commune de ramassage"/>
    <n v="1145"/>
  </r>
  <r>
    <n v="3541"/>
    <n v="354017116483021"/>
    <s v="354017116483021-16 mars"/>
    <x v="3540"/>
    <d v="2022-03-16T16:02:19"/>
    <d v="2022-03-16T16:02:19"/>
    <s v="69220"/>
    <x v="3540"/>
    <x v="3540"/>
    <x v="6"/>
    <s v="Dans 69220"/>
    <s v=""/>
    <x v="13"/>
    <d v="1899-12-30T00:00:05"/>
    <n v="-3.8999999999999999E-4"/>
    <s v="passage possible"/>
    <s v="Commune de ramassage"/>
    <n v="1146"/>
  </r>
  <r>
    <n v="3542"/>
    <n v="354017116483021"/>
    <s v="354017116483021-16 mars"/>
    <x v="3541"/>
    <d v="2022-03-16T16:02:24"/>
    <d v="2022-03-16T16:02:24"/>
    <s v="69220"/>
    <x v="3541"/>
    <x v="3541"/>
    <x v="7"/>
    <s v="Dans 69220"/>
    <s v="sortie 69220"/>
    <x v="44"/>
    <d v="1899-12-30T00:00:18"/>
    <n v="-1.4450000000000001E-3"/>
    <s v="passage possible"/>
    <s v="Commune de ramassage"/>
    <n v="1147"/>
  </r>
  <r>
    <n v="3543"/>
    <n v="354017116483021"/>
    <s v="354017116483021-16 mars"/>
    <x v="3542"/>
    <d v="2022-03-16T16:02:42"/>
    <d v="2022-03-16T16:02:42"/>
    <s v="69203"/>
    <x v="3542"/>
    <x v="3542"/>
    <x v="4"/>
    <s v="Entree 69203"/>
    <s v="Entree 69203"/>
    <x v="12"/>
    <d v="1899-12-30T00:00:33"/>
    <n v="-2.447E-3"/>
    <s v="passage possible"/>
    <s v="Commune de ramassage"/>
    <n v="1148"/>
  </r>
  <r>
    <n v="3544"/>
    <n v="354017116483021"/>
    <s v="354017116483021-16 mars"/>
    <x v="3543"/>
    <d v="2022-03-16T16:03:15"/>
    <d v="2022-03-16T16:03:15"/>
    <s v="69203"/>
    <x v="3543"/>
    <x v="3543"/>
    <x v="4"/>
    <s v="Dans 69203"/>
    <s v=""/>
    <x v="35"/>
    <d v="1899-12-30T00:00:12"/>
    <n v="-6.8999999999999997E-4"/>
    <s v="passage possible"/>
    <s v="Commune de ramassage"/>
    <n v="1149"/>
  </r>
  <r>
    <n v="3545"/>
    <n v="354017116483021"/>
    <s v="354017116483021-16 mars"/>
    <x v="3544"/>
    <d v="2022-03-16T16:03:27"/>
    <d v="2022-03-16T16:03:27"/>
    <s v="69203"/>
    <x v="3544"/>
    <x v="3544"/>
    <x v="4"/>
    <s v="Dans 69203"/>
    <s v=""/>
    <x v="12"/>
    <d v="1899-12-30T00:00:42"/>
    <n v="-2.5950000000000001E-3"/>
    <s v="passage possible"/>
    <s v="Commune de ramassage"/>
    <n v="1150"/>
  </r>
  <r>
    <n v="3546"/>
    <n v="354017116483021"/>
    <s v="354017116483021-16 mars"/>
    <x v="3545"/>
    <d v="2022-03-16T16:04:09"/>
    <d v="2022-03-16T16:04:09"/>
    <s v="69203"/>
    <x v="3545"/>
    <x v="3545"/>
    <x v="5"/>
    <s v="Dans 69203"/>
    <s v="sortie 69203"/>
    <x v="20"/>
    <d v="1899-12-30T00:00:45"/>
    <n v="-4.1780000000000003E-3"/>
    <s v="passage possible"/>
    <s v="Commune de ramassage"/>
    <n v="1151"/>
  </r>
  <r>
    <n v="3547"/>
    <n v="354017116483021"/>
    <s v="354017116483021-16 mars"/>
    <x v="3546"/>
    <d v="2022-03-16T16:04:54"/>
    <d v="2022-03-16T16:04:54"/>
    <s v="69178"/>
    <x v="3546"/>
    <x v="3546"/>
    <x v="3"/>
    <s v="Entree 69178"/>
    <s v="sortie 69178"/>
    <x v="8"/>
    <d v="1899-12-30T00:00:06"/>
    <n v="-2.05E-4"/>
    <s v="passage possible"/>
    <s v="Commune de ramassage"/>
    <n v="1152"/>
  </r>
  <r>
    <n v="3548"/>
    <n v="354017116483021"/>
    <s v="354017116483021-16 mars"/>
    <x v="3547"/>
    <d v="2022-03-16T16:05:00"/>
    <d v="2022-03-16T16:05:00"/>
    <s v="69201"/>
    <x v="3547"/>
    <x v="3547"/>
    <x v="0"/>
    <s v="Entree 69201"/>
    <s v="Entree 69201"/>
    <x v="24"/>
    <d v="1899-12-30T00:00:07"/>
    <n v="-3.4699999999999998E-4"/>
    <s v="passage possible"/>
    <s v="Commune de ramassage"/>
    <n v="1153"/>
  </r>
  <r>
    <n v="3549"/>
    <n v="354017116483021"/>
    <s v="354017116483021-16 mars"/>
    <x v="3548"/>
    <d v="2022-03-16T16:05:07"/>
    <d v="2022-03-16T16:05:07"/>
    <s v="69201"/>
    <x v="3548"/>
    <x v="3548"/>
    <x v="1"/>
    <s v="Dans 69201"/>
    <s v="sortie 69201"/>
    <x v="49"/>
    <d v="1899-12-30T00:01:40"/>
    <n v="-4.653E-3"/>
    <s v="passage possible"/>
    <s v="Commune de ramassage"/>
    <n v="1154"/>
  </r>
  <r>
    <n v="3550"/>
    <n v="354017116483021"/>
    <s v="354017116483021-16 mars"/>
    <x v="3549"/>
    <d v="2022-03-16T16:06:47"/>
    <d v="2022-03-16T16:06:47"/>
    <s v="69178"/>
    <x v="3549"/>
    <x v="3549"/>
    <x v="2"/>
    <s v="Entree 69178"/>
    <s v="Entree 69178"/>
    <x v="0"/>
    <d v="1899-12-30T00:00:02"/>
    <n v="-6.3999999999999997E-5"/>
    <s v="ramassage possible"/>
    <s v="Commune de ramassage"/>
    <n v="1155"/>
  </r>
  <r>
    <n v="3551"/>
    <n v="354017116483021"/>
    <s v="354017116483021-16 mars"/>
    <x v="3550"/>
    <d v="2022-03-16T16:06:49"/>
    <d v="2022-03-16T16:06:49"/>
    <s v="69178"/>
    <x v="3550"/>
    <x v="3550"/>
    <x v="2"/>
    <s v="Dans 69178"/>
    <s v=""/>
    <x v="31"/>
    <d v="1899-12-30T00:00:01"/>
    <n v="-6.0999999999999999E-5"/>
    <s v="ramassage possible"/>
    <s v="Commune de ramassage"/>
    <n v="1156"/>
  </r>
  <r>
    <n v="3552"/>
    <n v="354017116483021"/>
    <s v="354017116483021-16 mars"/>
    <x v="3551"/>
    <d v="2022-03-16T16:06:50"/>
    <d v="2022-03-16T16:06:50"/>
    <s v="69178"/>
    <x v="3551"/>
    <x v="3551"/>
    <x v="2"/>
    <s v="Dans 69178"/>
    <s v=""/>
    <x v="3"/>
    <d v="1899-12-30T00:00:04"/>
    <n v="-7.7000000000000001E-5"/>
    <s v="passage possible"/>
    <s v="Commune de ramassage"/>
    <n v="1157"/>
  </r>
  <r>
    <n v="3553"/>
    <n v="354017116483021"/>
    <s v="354017116483021-16 mars"/>
    <x v="3552"/>
    <d v="2022-03-16T16:06:54"/>
    <d v="2022-03-16T16:06:54"/>
    <s v="69178"/>
    <x v="3552"/>
    <x v="3552"/>
    <x v="2"/>
    <s v="Dans 69178"/>
    <s v=""/>
    <x v="6"/>
    <d v="1899-12-30T00:00:12"/>
    <n v="-3.0000000000000001E-5"/>
    <s v="passage possible"/>
    <s v="Commune de ramassage"/>
    <n v="1158"/>
  </r>
  <r>
    <n v="3554"/>
    <n v="354017116483021"/>
    <s v="354017116483021-16 mars"/>
    <x v="3553"/>
    <d v="2022-03-16T16:07:06"/>
    <d v="2022-03-16T16:07:06"/>
    <s v="69178"/>
    <x v="3553"/>
    <x v="3553"/>
    <x v="2"/>
    <s v="Dans 69178"/>
    <s v=""/>
    <x v="38"/>
    <d v="1899-12-30T00:00:05"/>
    <n v="2.32E-4"/>
    <s v="passage possible"/>
    <s v="Commune de ramassage"/>
    <n v="1159"/>
  </r>
  <r>
    <n v="3555"/>
    <n v="354017116483021"/>
    <s v="354017116483021-16 mars"/>
    <x v="3554"/>
    <d v="2022-03-16T16:07:11"/>
    <d v="2022-03-16T16:07:11"/>
    <s v="69178"/>
    <x v="3554"/>
    <x v="3554"/>
    <x v="3"/>
    <s v="Dans 69178"/>
    <s v="sortie 69178"/>
    <x v="56"/>
    <d v="1899-12-30T00:00:44"/>
    <n v="4.8099999999999998E-4"/>
    <s v="passage possible"/>
    <s v="Commune de ramassage"/>
    <n v="1160"/>
  </r>
  <r>
    <n v="3556"/>
    <n v="354017116483021"/>
    <s v="354017116483021-16 mars"/>
    <x v="3555"/>
    <d v="2022-03-16T16:07:55"/>
    <d v="2022-03-16T16:07:55"/>
    <s v="69201"/>
    <x v="3555"/>
    <x v="3555"/>
    <x v="0"/>
    <s v="Entree 69201"/>
    <s v="Entree 69201"/>
    <x v="5"/>
    <d v="1899-12-30T00:00:56"/>
    <n v="-5.7799999999999995E-4"/>
    <s v="passage possible"/>
    <s v="Commune de ramassage"/>
    <n v="1161"/>
  </r>
  <r>
    <n v="3557"/>
    <n v="354017116483021"/>
    <s v="354017116483021-16 mars"/>
    <x v="3556"/>
    <d v="2022-03-16T16:08:51"/>
    <d v="2022-03-16T16:08:51"/>
    <s v="69201"/>
    <x v="3556"/>
    <x v="3556"/>
    <x v="0"/>
    <s v="Dans 69201"/>
    <s v=""/>
    <x v="46"/>
    <d v="1899-12-30T00:00:22"/>
    <n v="-3.0000000000000001E-6"/>
    <s v="ramassage possible"/>
    <s v="Commune de ramassage"/>
    <n v="1162"/>
  </r>
  <r>
    <n v="3558"/>
    <n v="354017116483021"/>
    <s v="354017116483021-16 mars"/>
    <x v="3557"/>
    <d v="2022-03-16T16:09:13"/>
    <d v="2022-03-16T16:09:13"/>
    <s v="69201"/>
    <x v="3557"/>
    <x v="3557"/>
    <x v="0"/>
    <s v="Dans 69201"/>
    <s v=""/>
    <x v="52"/>
    <d v="1899-12-30T00:00:04"/>
    <n v="6.6000000000000005E-5"/>
    <s v="ramassage possible"/>
    <s v="Commune de ramassage"/>
    <n v="1163"/>
  </r>
  <r>
    <n v="3559"/>
    <n v="354017116483021"/>
    <s v="354017116483021-16 mars"/>
    <x v="3558"/>
    <d v="2022-03-16T16:09:17"/>
    <d v="2022-03-16T16:09:17"/>
    <s v="69201"/>
    <x v="3558"/>
    <x v="3558"/>
    <x v="0"/>
    <s v="Dans 69201"/>
    <s v=""/>
    <x v="48"/>
    <d v="1899-12-30T00:00:05"/>
    <n v="1.75E-4"/>
    <s v="passage possible"/>
    <s v="Commune de ramassage"/>
    <n v="1164"/>
  </r>
  <r>
    <n v="3560"/>
    <n v="354017116483021"/>
    <s v="354017116483021-16 mars"/>
    <x v="3559"/>
    <d v="2022-03-16T16:09:22"/>
    <d v="2022-03-16T16:09:22"/>
    <s v="69201"/>
    <x v="3559"/>
    <x v="3559"/>
    <x v="0"/>
    <s v="Dans 69201"/>
    <s v=""/>
    <x v="6"/>
    <d v="1899-12-30T00:00:05"/>
    <n v="2.4899999999999998E-4"/>
    <s v="passage possible"/>
    <s v="Commune de ramassage"/>
    <n v="1165"/>
  </r>
  <r>
    <n v="3561"/>
    <n v="354017116483021"/>
    <s v="354017116483021-16 mars"/>
    <x v="3560"/>
    <d v="2022-03-16T16:09:27"/>
    <d v="2022-03-16T16:09:27"/>
    <s v="69201"/>
    <x v="3560"/>
    <x v="3560"/>
    <x v="0"/>
    <s v="Dans 69201"/>
    <s v=""/>
    <x v="3"/>
    <d v="1899-12-30T00:00:02"/>
    <n v="3.0000000000000001E-5"/>
    <s v="passage possible"/>
    <s v="Commune de ramassage"/>
    <n v="1166"/>
  </r>
  <r>
    <n v="3562"/>
    <n v="354017116483021"/>
    <s v="354017116483021-16 mars"/>
    <x v="3561"/>
    <d v="2022-03-16T16:09:29"/>
    <d v="2022-03-16T16:09:29"/>
    <s v="69201"/>
    <x v="3561"/>
    <x v="3561"/>
    <x v="0"/>
    <s v="Dans 69201"/>
    <s v=""/>
    <x v="31"/>
    <d v="1899-12-30T00:00:02"/>
    <n v="-1.7E-5"/>
    <s v="ramassage possible"/>
    <s v="Commune de ramassage"/>
    <n v="1167"/>
  </r>
  <r>
    <n v="3563"/>
    <n v="354017116483021"/>
    <s v="354017116483021-16 mars"/>
    <x v="3562"/>
    <d v="2022-03-16T16:09:31"/>
    <d v="2022-03-16T16:09:31"/>
    <s v="69201"/>
    <x v="3562"/>
    <x v="3562"/>
    <x v="0"/>
    <s v="Dans 69201"/>
    <s v=""/>
    <x v="46"/>
    <d v="1899-12-30T00:00:02"/>
    <n v="-3.8000000000000002E-5"/>
    <s v="ramassage possible"/>
    <s v="Commune de ramassage"/>
    <n v="1168"/>
  </r>
  <r>
    <n v="3564"/>
    <n v="354017116483021"/>
    <s v="354017116483021-16 mars"/>
    <x v="3563"/>
    <d v="2022-03-16T16:09:33"/>
    <d v="2022-03-16T16:09:33"/>
    <s v="69201"/>
    <x v="3563"/>
    <x v="3563"/>
    <x v="0"/>
    <s v="Dans 69201"/>
    <s v=""/>
    <x v="1"/>
    <d v="1899-12-30T00:00:23"/>
    <n v="-6.3900000000000003E-4"/>
    <s v="ramassage possible"/>
    <s v="Commune de ramassage"/>
    <n v="1169"/>
  </r>
  <r>
    <n v="3565"/>
    <n v="354017116483021"/>
    <s v="354017116483021-16 mars"/>
    <x v="3564"/>
    <d v="2022-03-16T16:09:56"/>
    <d v="2022-03-16T16:09:56"/>
    <s v="69201"/>
    <x v="3564"/>
    <x v="3564"/>
    <x v="0"/>
    <s v="Dans 69201"/>
    <s v=""/>
    <x v="27"/>
    <d v="1899-12-30T00:00:01"/>
    <n v="-4.6E-5"/>
    <s v="passage possible"/>
    <s v="Commune de ramassage"/>
    <n v="1170"/>
  </r>
  <r>
    <n v="3566"/>
    <n v="354017116483021"/>
    <s v="354017116483021-16 mars"/>
    <x v="3565"/>
    <d v="2022-03-16T16:09:57"/>
    <d v="2022-03-16T16:09:57"/>
    <s v="69201"/>
    <x v="3565"/>
    <x v="3565"/>
    <x v="0"/>
    <s v="Dans 69201"/>
    <s v=""/>
    <x v="2"/>
    <d v="1899-12-30T00:00:05"/>
    <n v="1.1E-5"/>
    <s v="ramassage possible"/>
    <s v="Commune de ramassage"/>
    <n v="1171"/>
  </r>
  <r>
    <n v="3567"/>
    <n v="354017116483021"/>
    <s v="354017116483021-16 mars"/>
    <x v="3566"/>
    <d v="2022-03-16T16:10:02"/>
    <d v="2022-03-16T16:10:02"/>
    <s v="69201"/>
    <x v="3566"/>
    <x v="3566"/>
    <x v="0"/>
    <s v="Dans 69201"/>
    <s v=""/>
    <x v="2"/>
    <d v="1899-12-30T00:00:04"/>
    <n v="1.9999999999999999E-6"/>
    <s v="ramassage possible"/>
    <s v="Commune de ramassage"/>
    <n v="1172"/>
  </r>
  <r>
    <n v="3568"/>
    <n v="354017116483021"/>
    <s v="354017116483021-16 mars"/>
    <x v="3567"/>
    <d v="2022-03-16T16:10:06"/>
    <d v="2022-03-16T16:10:06"/>
    <s v="69201"/>
    <x v="3567"/>
    <x v="3567"/>
    <x v="0"/>
    <s v="Dans 69201"/>
    <s v=""/>
    <x v="2"/>
    <d v="1899-12-30T00:00:05"/>
    <n v="-3.8000000000000002E-5"/>
    <s v="ramassage possible"/>
    <s v="Commune de ramassage"/>
    <n v="1173"/>
  </r>
  <r>
    <n v="3569"/>
    <n v="354017116483021"/>
    <s v="354017116483021-16 mars"/>
    <x v="3568"/>
    <d v="2022-03-16T16:10:11"/>
    <d v="2022-03-16T16:10:11"/>
    <s v="69201"/>
    <x v="3568"/>
    <x v="3568"/>
    <x v="0"/>
    <s v="Dans 69201"/>
    <s v=""/>
    <x v="2"/>
    <d v="1899-12-30T00:01:39"/>
    <n v="4.3000000000000002E-5"/>
    <s v="ramassage possible"/>
    <s v="Commune de ramassage"/>
    <n v="1174"/>
  </r>
  <r>
    <n v="3570"/>
    <n v="354017116483021"/>
    <s v="354017116483021-16 mars"/>
    <x v="3569"/>
    <d v="2022-03-16T16:11:50"/>
    <d v="2022-03-16T16:11:50"/>
    <s v="69201"/>
    <x v="3569"/>
    <x v="3569"/>
    <x v="0"/>
    <s v="Dans 69201"/>
    <s v=""/>
    <x v="0"/>
    <d v="1899-12-30T00:00:55"/>
    <n v="0"/>
    <s v="ramassage possible"/>
    <s v="Commune de ramassage"/>
    <n v="1175"/>
  </r>
  <r>
    <n v="3571"/>
    <n v="354017116483021"/>
    <s v="354017116483021-16 mars"/>
    <x v="3570"/>
    <d v="2022-03-16T16:12:45"/>
    <d v="2022-03-16T16:12:45"/>
    <s v="69201"/>
    <x v="3570"/>
    <x v="3570"/>
    <x v="0"/>
    <s v="Dans 69201"/>
    <s v=""/>
    <x v="0"/>
    <d v="1899-12-30T00:00:47"/>
    <n v="-8.5000000000000006E-5"/>
    <s v="ramassage possible"/>
    <s v="Commune de ramassage"/>
    <n v="1176"/>
  </r>
  <r>
    <n v="3572"/>
    <n v="354017116483021"/>
    <s v="354017116483021-16 mars"/>
    <x v="3571"/>
    <d v="2022-03-16T16:13:32"/>
    <d v="2022-03-16T16:13:32"/>
    <s v="69201"/>
    <x v="3571"/>
    <x v="3571"/>
    <x v="0"/>
    <s v="Dans 69201"/>
    <s v=""/>
    <x v="5"/>
    <d v="1899-12-30T00:00:06"/>
    <n v="6.0000000000000002E-5"/>
    <s v="passage possible"/>
    <s v="Commune de ramassage"/>
    <n v="1177"/>
  </r>
  <r>
    <n v="3573"/>
    <n v="354017116483021"/>
    <s v="354017116483021-16 mars"/>
    <x v="3572"/>
    <d v="2022-03-16T16:13:38"/>
    <d v="2022-03-16T16:13:38"/>
    <s v="69201"/>
    <x v="3572"/>
    <x v="3572"/>
    <x v="0"/>
    <s v="Dans 69201"/>
    <s v=""/>
    <x v="48"/>
    <d v="1899-12-30T00:00:01"/>
    <n v="1.07E-4"/>
    <s v="passage possible"/>
    <s v="Commune de ramassage"/>
    <n v="1178"/>
  </r>
  <r>
    <n v="3574"/>
    <n v="354017116483021"/>
    <s v="354017116483021-16 mars"/>
    <x v="3573"/>
    <d v="2022-03-16T16:13:39"/>
    <d v="2022-03-16T16:13:39"/>
    <s v="69201"/>
    <x v="3573"/>
    <x v="3573"/>
    <x v="0"/>
    <s v="Dans 69201"/>
    <s v=""/>
    <x v="22"/>
    <d v="1899-12-30T00:00:17"/>
    <n v="6.4499999999999996E-4"/>
    <s v="passage possible"/>
    <s v="Commune de ramassage"/>
    <n v="1179"/>
  </r>
  <r>
    <n v="3575"/>
    <n v="354017116483021"/>
    <s v="354017116483021-16 mars"/>
    <x v="3574"/>
    <d v="2022-03-16T16:13:56"/>
    <d v="2022-03-16T16:13:56"/>
    <s v="69201"/>
    <x v="3574"/>
    <x v="3574"/>
    <x v="0"/>
    <s v="Dans 69201"/>
    <s v=""/>
    <x v="22"/>
    <d v="1899-12-30T00:00:02"/>
    <n v="3.0000000000000001E-6"/>
    <s v="passage possible"/>
    <s v="Commune de ramassage"/>
    <n v="1180"/>
  </r>
  <r>
    <n v="3576"/>
    <n v="354017116483021"/>
    <s v="354017116483021-16 mars"/>
    <x v="3575"/>
    <d v="2022-03-16T16:13:58"/>
    <d v="2022-03-16T16:13:58"/>
    <s v="69201"/>
    <x v="3575"/>
    <x v="3575"/>
    <x v="0"/>
    <s v="Dans 69201"/>
    <s v=""/>
    <x v="6"/>
    <d v="1899-12-30T00:00:05"/>
    <n v="-8.2999999999999998E-5"/>
    <s v="passage possible"/>
    <s v="Commune de ramassage"/>
    <n v="1181"/>
  </r>
  <r>
    <n v="3577"/>
    <n v="354017116483021"/>
    <s v="354017116483021-16 mars"/>
    <x v="3576"/>
    <d v="2022-03-16T16:14:03"/>
    <d v="2022-03-16T16:14:03"/>
    <s v="69201"/>
    <x v="3576"/>
    <x v="3576"/>
    <x v="0"/>
    <s v="Dans 69201"/>
    <s v=""/>
    <x v="24"/>
    <d v="1899-12-30T00:00:04"/>
    <n v="-2.0699999999999999E-4"/>
    <s v="passage possible"/>
    <s v="Commune de ramassage"/>
    <n v="1182"/>
  </r>
  <r>
    <n v="3578"/>
    <n v="354017116483021"/>
    <s v="354017116483021-16 mars"/>
    <x v="3577"/>
    <d v="2022-03-16T16:14:07"/>
    <d v="2022-03-16T16:14:07"/>
    <s v="69201"/>
    <x v="3577"/>
    <x v="3577"/>
    <x v="0"/>
    <s v="Dans 69201"/>
    <s v=""/>
    <x v="6"/>
    <d v="1899-12-30T00:00:01"/>
    <n v="-1.4200000000000001E-4"/>
    <s v="passage possible"/>
    <s v="Commune de ramassage"/>
    <n v="1183"/>
  </r>
  <r>
    <n v="3579"/>
    <n v="354017116483021"/>
    <s v="354017116483021-16 mars"/>
    <x v="3578"/>
    <d v="2022-03-16T16:14:08"/>
    <d v="2022-03-16T16:14:08"/>
    <s v="69201"/>
    <x v="3578"/>
    <x v="3578"/>
    <x v="0"/>
    <s v="Dans 69201"/>
    <s v=""/>
    <x v="6"/>
    <d v="1899-12-30T00:00:04"/>
    <n v="-1.25E-4"/>
    <s v="passage possible"/>
    <s v="Commune de ramassage"/>
    <n v="1184"/>
  </r>
  <r>
    <n v="3580"/>
    <n v="354017116483021"/>
    <s v="354017116483021-16 mars"/>
    <x v="3579"/>
    <d v="2022-03-16T16:14:12"/>
    <d v="2022-03-16T16:14:12"/>
    <s v="69201"/>
    <x v="3579"/>
    <x v="3579"/>
    <x v="0"/>
    <s v="Dans 69201"/>
    <s v=""/>
    <x v="8"/>
    <d v="1899-12-30T00:00:04"/>
    <n v="2.9E-5"/>
    <s v="passage possible"/>
    <s v="Commune de ramassage"/>
    <n v="1185"/>
  </r>
  <r>
    <n v="3581"/>
    <n v="354017116483021"/>
    <s v="354017116483021-16 mars"/>
    <x v="3580"/>
    <d v="2022-03-16T16:14:16"/>
    <d v="2022-03-16T16:14:16"/>
    <s v="69201"/>
    <x v="3580"/>
    <x v="3580"/>
    <x v="0"/>
    <s v="Dans 69201"/>
    <s v=""/>
    <x v="27"/>
    <d v="1899-12-30T00:00:01"/>
    <n v="4.0000000000000003E-5"/>
    <s v="passage possible"/>
    <s v="Commune de ramassage"/>
    <n v="1186"/>
  </r>
  <r>
    <n v="3582"/>
    <n v="354017116483021"/>
    <s v="354017116483021-16 mars"/>
    <x v="3581"/>
    <d v="2022-03-16T16:14:17"/>
    <d v="2022-03-16T16:14:17"/>
    <s v="69201"/>
    <x v="3581"/>
    <x v="3581"/>
    <x v="0"/>
    <s v="Dans 69201"/>
    <s v=""/>
    <x v="31"/>
    <d v="1899-12-30T00:00:02"/>
    <n v="4.3000000000000002E-5"/>
    <s v="ramassage possible"/>
    <s v="Commune de ramassage"/>
    <n v="1187"/>
  </r>
  <r>
    <n v="3583"/>
    <n v="354017116483021"/>
    <s v="354017116483021-16 mars"/>
    <x v="3582"/>
    <d v="2022-03-16T16:14:19"/>
    <d v="2022-03-16T16:14:19"/>
    <s v="69201"/>
    <x v="3582"/>
    <x v="3582"/>
    <x v="0"/>
    <s v="Dans 69201"/>
    <s v=""/>
    <x v="46"/>
    <d v="1899-12-30T00:00:51"/>
    <n v="3.1300000000000002E-4"/>
    <s v="ramassage possible"/>
    <s v="Commune de ramassage"/>
    <n v="1188"/>
  </r>
  <r>
    <n v="3584"/>
    <n v="354017116483021"/>
    <s v="354017116483021-16 mars"/>
    <x v="3583"/>
    <d v="2022-03-16T16:15:10"/>
    <d v="2022-03-16T16:15:10"/>
    <s v="69201"/>
    <x v="3583"/>
    <x v="3583"/>
    <x v="0"/>
    <s v="Dans 69201"/>
    <s v=""/>
    <x v="24"/>
    <d v="1899-12-30T00:00:06"/>
    <n v="-1.83E-4"/>
    <s v="passage possible"/>
    <s v="Commune de ramassage"/>
    <n v="1189"/>
  </r>
  <r>
    <n v="3585"/>
    <n v="354017116483021"/>
    <s v="354017116483021-16 mars"/>
    <x v="3584"/>
    <d v="2022-03-16T16:15:16"/>
    <d v="2022-03-16T16:15:16"/>
    <s v="69201"/>
    <x v="3584"/>
    <x v="3584"/>
    <x v="0"/>
    <s v="Dans 69201"/>
    <s v=""/>
    <x v="6"/>
    <d v="1899-12-30T00:00:03"/>
    <n v="-1.2300000000000001E-4"/>
    <s v="passage possible"/>
    <s v="Commune de ramassage"/>
    <n v="1190"/>
  </r>
  <r>
    <n v="3586"/>
    <n v="354017116483021"/>
    <s v="354017116483021-16 mars"/>
    <x v="3585"/>
    <d v="2022-03-16T16:15:19"/>
    <d v="2022-03-16T16:15:19"/>
    <s v="69201"/>
    <x v="3585"/>
    <x v="3585"/>
    <x v="0"/>
    <s v="Dans 69201"/>
    <s v=""/>
    <x v="48"/>
    <d v="1899-12-30T00:00:03"/>
    <n v="-4.3999999999999999E-5"/>
    <s v="passage possible"/>
    <s v="Commune de ramassage"/>
    <n v="1191"/>
  </r>
  <r>
    <n v="3587"/>
    <n v="354017116483021"/>
    <s v="354017116483021-16 mars"/>
    <x v="3586"/>
    <d v="2022-03-16T16:15:22"/>
    <d v="2022-03-16T16:15:22"/>
    <s v="69201"/>
    <x v="3586"/>
    <x v="3586"/>
    <x v="0"/>
    <s v="Dans 69201"/>
    <s v=""/>
    <x v="3"/>
    <d v="1899-12-30T00:00:05"/>
    <n v="1.55E-4"/>
    <s v="passage possible"/>
    <s v="Commune de ramassage"/>
    <n v="1192"/>
  </r>
  <r>
    <n v="3588"/>
    <n v="354017116483021"/>
    <s v="354017116483021-16 mars"/>
    <x v="3587"/>
    <d v="2022-03-16T16:15:27"/>
    <d v="2022-03-16T16:15:27"/>
    <s v="69201"/>
    <x v="3587"/>
    <x v="3587"/>
    <x v="0"/>
    <s v="Dans 69201"/>
    <s v=""/>
    <x v="22"/>
    <d v="1899-12-30T00:01:41"/>
    <n v="1.5899999999999999E-4"/>
    <s v="passage possible"/>
    <s v="Commune de ramassage"/>
    <n v="1193"/>
  </r>
  <r>
    <n v="3589"/>
    <n v="354017116483021"/>
    <s v="354017116483021-16 mars"/>
    <x v="3588"/>
    <d v="2022-03-16T16:17:08"/>
    <d v="2022-03-16T16:17:08"/>
    <s v="69201"/>
    <x v="3588"/>
    <x v="3588"/>
    <x v="0"/>
    <s v="Dans 69201"/>
    <s v=""/>
    <x v="0"/>
    <d v="1899-12-30T00:08:49"/>
    <n v="0"/>
    <s v="ramassage possible"/>
    <s v="Commune de ramassage"/>
    <n v="1194"/>
  </r>
  <r>
    <n v="3590"/>
    <n v="354017116483021"/>
    <s v="354017116483021-16 mars"/>
    <x v="3589"/>
    <d v="2022-03-16T16:25:57"/>
    <d v="2022-03-16T16:25:57"/>
    <s v="69201"/>
    <x v="3589"/>
    <x v="3589"/>
    <x v="0"/>
    <s v="Dans 69201"/>
    <s v=""/>
    <x v="0"/>
    <d v="1899-12-30T00:02:44"/>
    <n v="-1.9000000000000001E-5"/>
    <s v="ramassage possible"/>
    <s v="Commune de ramassage"/>
    <n v="1195"/>
  </r>
  <r>
    <n v="3591"/>
    <n v="354017116483021"/>
    <s v="354017116483021-16 mars"/>
    <x v="3590"/>
    <d v="2022-03-16T16:28:41"/>
    <d v="2022-03-16T16:28:41"/>
    <s v="69201"/>
    <x v="3590"/>
    <x v="3590"/>
    <x v="0"/>
    <s v="Dans 69201"/>
    <s v=""/>
    <x v="0"/>
    <d v="1899-12-30T00:04:48"/>
    <n v="0"/>
    <s v="ramassage possible"/>
    <s v="Commune de ramassage"/>
    <n v="1196"/>
  </r>
  <r>
    <n v="3592"/>
    <n v="354017116483021"/>
    <s v="354017116483021-16 mars"/>
    <x v="3591"/>
    <d v="2022-03-16T16:33:29"/>
    <d v="2022-03-16T16:33:29"/>
    <s v="69201"/>
    <x v="3591"/>
    <x v="3591"/>
    <x v="0"/>
    <s v="Dans 69201"/>
    <s v=""/>
    <x v="0"/>
    <d v="1899-12-30T00:12:34"/>
    <n v="-2.23E-4"/>
    <s v="ramassage possible"/>
    <s v="Commune de ramassage"/>
    <n v="1197"/>
  </r>
  <r>
    <n v="3593"/>
    <n v="354017116483021"/>
    <s v="354017116483021-16 mars"/>
    <x v="3592"/>
    <d v="2022-03-16T16:46:03"/>
    <d v="2022-03-16T16:46:03"/>
    <s v="69201"/>
    <x v="3592"/>
    <x v="3592"/>
    <x v="0"/>
    <s v="Dans 69201"/>
    <s v=""/>
    <x v="0"/>
    <d v="1899-12-30T00:01:27"/>
    <n v="-2.8200000000000002E-4"/>
    <s v="ramassage possible"/>
    <s v="Commune de ramassage"/>
    <n v="1198"/>
  </r>
  <r>
    <n v="3594"/>
    <n v="354017116483021"/>
    <s v="354017116483021-16 mars"/>
    <x v="3593"/>
    <d v="2022-03-16T16:47:30"/>
    <d v="2022-03-16T16:47:30"/>
    <s v="69201"/>
    <x v="3593"/>
    <x v="3593"/>
    <x v="1"/>
    <s v="Dans 69201"/>
    <s v="sortie 69201"/>
    <x v="0"/>
    <d v="1899-12-30T00:05:54"/>
    <n v="-8.0000000000000007E-5"/>
    <s v="ramassage possible"/>
    <s v="Commune de ramassage"/>
    <n v="1199"/>
  </r>
  <r>
    <n v="3595"/>
    <n v="354017116483021"/>
    <s v="354017116483021-16 mars"/>
    <x v="3594"/>
    <d v="2022-03-16T16:53:24"/>
    <d v="2022-03-16T16:53:24"/>
    <s v="69178"/>
    <x v="3594"/>
    <x v="3594"/>
    <x v="2"/>
    <s v="Entree 69178"/>
    <s v="Entree 69178"/>
    <x v="0"/>
    <d v="1899-12-30T00:00:56"/>
    <n v="9.5000000000000005E-5"/>
    <s v="ramassage possible"/>
    <s v="Commune de ramassage"/>
    <n v="1200"/>
  </r>
  <r>
    <n v="3596"/>
    <n v="354017116483021"/>
    <s v="354017116483021-16 mars"/>
    <x v="3595"/>
    <d v="2022-03-16T16:54:20"/>
    <d v="2022-03-16T16:54:20"/>
    <s v="69178"/>
    <x v="3595"/>
    <x v="3595"/>
    <x v="3"/>
    <s v="Dans 69178"/>
    <s v="sortie 69178"/>
    <x v="0"/>
    <d v="1899-12-30T13:11:21"/>
    <n v="-7.6000000000000004E-5"/>
    <s v="ramassage possible"/>
    <s v="Commune de passage"/>
    <n v="1201"/>
  </r>
  <r>
    <n v="3597"/>
    <n v="354017116483021"/>
    <s v="354017116483021-17 mai"/>
    <x v="3596"/>
    <d v="2022-03-17T06:05:41"/>
    <d v="2022-03-17T06:05:41"/>
    <s v="69201"/>
    <x v="3596"/>
    <x v="3596"/>
    <x v="0"/>
    <s v="Entree 69201"/>
    <s v="Entree 69201"/>
    <x v="61"/>
    <d v="1899-12-30T00:00:03"/>
    <n v="-1.9999999999999999E-6"/>
    <s v="ramassage possible"/>
    <s v="Commune de ramassage"/>
    <n v="1"/>
  </r>
  <r>
    <n v="3598"/>
    <n v="354017116483021"/>
    <s v="354017116483021-17 mai"/>
    <x v="3597"/>
    <d v="2022-03-17T06:05:44"/>
    <d v="2022-03-17T06:05:44"/>
    <s v="69201"/>
    <x v="3597"/>
    <x v="3597"/>
    <x v="0"/>
    <s v="Dans 69201"/>
    <s v=""/>
    <x v="61"/>
    <d v="1899-12-30T00:01:02"/>
    <n v="-1.2999999999999999E-5"/>
    <s v="ramassage possible"/>
    <s v="Commune de ramassage"/>
    <n v="2"/>
  </r>
  <r>
    <n v="3599"/>
    <n v="354017116483021"/>
    <s v="354017116483021-17 mai"/>
    <x v="3598"/>
    <d v="2022-03-17T06:06:46"/>
    <d v="2022-03-17T06:06:46"/>
    <s v="69201"/>
    <x v="3598"/>
    <x v="3598"/>
    <x v="0"/>
    <s v="Dans 69201"/>
    <s v=""/>
    <x v="61"/>
    <d v="1899-12-30T00:09:05"/>
    <n v="0"/>
    <s v="ramassage possible"/>
    <s v="Commune de ramassage"/>
    <n v="3"/>
  </r>
  <r>
    <n v="3600"/>
    <n v="354017116483021"/>
    <s v="354017116483021-17 mai"/>
    <x v="3599"/>
    <d v="2022-03-17T06:15:51"/>
    <d v="2022-03-17T06:15:51"/>
    <s v="69201"/>
    <x v="3599"/>
    <x v="3599"/>
    <x v="0"/>
    <s v="Dans 69201"/>
    <s v=""/>
    <x v="0"/>
    <d v="1899-12-30T00:01:09"/>
    <n v="1.2E-4"/>
    <s v="ramassage possible"/>
    <s v="Commune de ramassage"/>
    <n v="4"/>
  </r>
  <r>
    <n v="3601"/>
    <n v="354017116483021"/>
    <s v="354017116483021-17 mai"/>
    <x v="3600"/>
    <d v="2022-03-17T06:17:00"/>
    <d v="2022-03-17T06:17:00"/>
    <s v="69201"/>
    <x v="3600"/>
    <x v="3600"/>
    <x v="0"/>
    <s v="Dans 69201"/>
    <s v=""/>
    <x v="0"/>
    <d v="1899-12-30T00:00:10"/>
    <n v="-1.0000000000000001E-5"/>
    <s v="ramassage possible"/>
    <s v="Commune de ramassage"/>
    <n v="5"/>
  </r>
  <r>
    <n v="3602"/>
    <n v="354017116483021"/>
    <s v="354017116483021-17 mai"/>
    <x v="3601"/>
    <d v="2022-03-17T06:17:10"/>
    <d v="2022-03-17T06:17:10"/>
    <s v="69201"/>
    <x v="3601"/>
    <x v="3601"/>
    <x v="0"/>
    <s v="Dans 69201"/>
    <s v=""/>
    <x v="2"/>
    <d v="1899-12-30T00:00:09"/>
    <n v="5.0000000000000002E-5"/>
    <s v="ramassage possible"/>
    <s v="Commune de ramassage"/>
    <n v="6"/>
  </r>
  <r>
    <n v="3603"/>
    <n v="354017116483021"/>
    <s v="354017116483021-17 mai"/>
    <x v="3602"/>
    <d v="2022-03-17T06:17:19"/>
    <d v="2022-03-17T06:17:19"/>
    <s v="69201"/>
    <x v="3602"/>
    <x v="3602"/>
    <x v="0"/>
    <s v="Dans 69201"/>
    <s v=""/>
    <x v="46"/>
    <d v="1899-12-30T00:00:06"/>
    <n v="1.13E-4"/>
    <s v="ramassage possible"/>
    <s v="Commune de ramassage"/>
    <n v="7"/>
  </r>
  <r>
    <n v="3604"/>
    <n v="354017116483021"/>
    <s v="354017116483021-17 mai"/>
    <x v="3603"/>
    <d v="2022-03-17T06:17:25"/>
    <d v="2022-03-17T06:17:25"/>
    <s v="69201"/>
    <x v="3603"/>
    <x v="3603"/>
    <x v="0"/>
    <s v="Dans 69201"/>
    <s v=""/>
    <x v="46"/>
    <d v="1899-12-30T00:00:05"/>
    <n v="1.27E-4"/>
    <s v="ramassage possible"/>
    <s v="Commune de ramassage"/>
    <n v="8"/>
  </r>
  <r>
    <n v="3605"/>
    <n v="354017116483021"/>
    <s v="354017116483021-17 mai"/>
    <x v="3604"/>
    <d v="2022-03-17T06:17:30"/>
    <d v="2022-03-17T06:17:30"/>
    <s v="69201"/>
    <x v="3604"/>
    <x v="3604"/>
    <x v="0"/>
    <s v="Dans 69201"/>
    <s v=""/>
    <x v="61"/>
    <d v="1899-12-30T00:00:03"/>
    <n v="2.5000000000000001E-5"/>
    <s v="ramassage possible"/>
    <s v="Commune de ramassage"/>
    <n v="9"/>
  </r>
  <r>
    <n v="3606"/>
    <n v="354017116483021"/>
    <s v="354017116483021-17 mai"/>
    <x v="3605"/>
    <d v="2022-03-17T06:17:33"/>
    <d v="2022-03-17T06:17:33"/>
    <s v="69201"/>
    <x v="3605"/>
    <x v="3605"/>
    <x v="0"/>
    <s v="Dans 69201"/>
    <s v=""/>
    <x v="61"/>
    <d v="1899-12-30T00:00:25"/>
    <n v="9.9999999999999995E-7"/>
    <s v="ramassage possible"/>
    <s v="Commune de ramassage"/>
    <n v="10"/>
  </r>
  <r>
    <n v="3607"/>
    <n v="354017116483021"/>
    <s v="354017116483021-17 mai"/>
    <x v="3606"/>
    <d v="2022-03-17T06:17:58"/>
    <d v="2022-03-17T06:17:58"/>
    <s v="69201"/>
    <x v="3606"/>
    <x v="3606"/>
    <x v="1"/>
    <s v="Dans 69201"/>
    <s v="sortie 69201"/>
    <x v="0"/>
    <d v="1899-12-30T00:02:21"/>
    <n v="-1.6000000000000001E-4"/>
    <s v="ramassage possible"/>
    <s v="Commune de ramassage"/>
    <n v="11"/>
  </r>
  <r>
    <n v="3608"/>
    <n v="354017116483021"/>
    <s v="354017116483021-17 mai"/>
    <x v="3607"/>
    <d v="2022-03-17T06:20:19"/>
    <d v="2022-03-17T06:20:19"/>
    <s v="69178"/>
    <x v="3607"/>
    <x v="3607"/>
    <x v="2"/>
    <s v="Entree 69178"/>
    <s v="Entree 69178"/>
    <x v="31"/>
    <d v="1899-12-30T00:00:01"/>
    <n v="1.9000000000000001E-5"/>
    <s v="ramassage possible"/>
    <s v="Commune de ramassage"/>
    <n v="12"/>
  </r>
  <r>
    <n v="3609"/>
    <n v="354017116483021"/>
    <s v="354017116483021-17 mai"/>
    <x v="3608"/>
    <d v="2022-03-17T06:20:20"/>
    <d v="2022-03-17T06:20:20"/>
    <s v="69178"/>
    <x v="3608"/>
    <x v="3608"/>
    <x v="2"/>
    <s v="Dans 69178"/>
    <s v=""/>
    <x v="1"/>
    <d v="1899-12-30T00:00:03"/>
    <n v="3.6000000000000001E-5"/>
    <s v="ramassage possible"/>
    <s v="Commune de ramassage"/>
    <n v="13"/>
  </r>
  <r>
    <n v="3610"/>
    <n v="354017116483021"/>
    <s v="354017116483021-17 mai"/>
    <x v="3609"/>
    <d v="2022-03-17T06:20:23"/>
    <d v="2022-03-17T06:20:23"/>
    <s v="69178"/>
    <x v="3609"/>
    <x v="3609"/>
    <x v="2"/>
    <s v="Dans 69178"/>
    <s v=""/>
    <x v="46"/>
    <d v="1899-12-30T00:00:02"/>
    <n v="-7.9999999999999996E-6"/>
    <s v="ramassage possible"/>
    <s v="Commune de ramassage"/>
    <n v="14"/>
  </r>
  <r>
    <n v="3611"/>
    <n v="354017116483021"/>
    <s v="354017116483021-17 mai"/>
    <x v="3610"/>
    <d v="2022-03-17T06:20:25"/>
    <d v="2022-03-17T06:20:25"/>
    <s v="69178"/>
    <x v="3610"/>
    <x v="3610"/>
    <x v="2"/>
    <s v="Dans 69178"/>
    <s v=""/>
    <x v="27"/>
    <d v="1899-12-30T00:01:42"/>
    <n v="-5.3619999999999996E-3"/>
    <s v="passage possible"/>
    <s v="Commune de ramassage"/>
    <n v="15"/>
  </r>
  <r>
    <n v="3612"/>
    <n v="354017116483021"/>
    <s v="354017116483021-17 mai"/>
    <x v="3611"/>
    <d v="2022-03-17T06:22:07"/>
    <d v="2022-03-17T06:22:07"/>
    <s v="69178"/>
    <x v="3611"/>
    <x v="3611"/>
    <x v="2"/>
    <s v="Dans 69178"/>
    <s v=""/>
    <x v="13"/>
    <d v="1899-12-30T00:01:18"/>
    <n v="-5.2830000000000004E-3"/>
    <s v="passage possible"/>
    <s v="Commune de ramassage"/>
    <n v="16"/>
  </r>
  <r>
    <n v="3613"/>
    <n v="354017116483021"/>
    <s v="354017116483021-17 mai"/>
    <x v="3612"/>
    <d v="2022-03-17T06:23:25"/>
    <d v="2022-03-17T06:23:25"/>
    <s v="69178"/>
    <x v="3612"/>
    <x v="3612"/>
    <x v="2"/>
    <s v="Dans 69178"/>
    <s v=""/>
    <x v="41"/>
    <d v="1899-12-30T00:01:01"/>
    <n v="-2.7829999999999999E-3"/>
    <s v="passage possible"/>
    <s v="Commune de ramassage"/>
    <n v="17"/>
  </r>
  <r>
    <n v="3614"/>
    <n v="354017116483021"/>
    <s v="354017116483021-17 mai"/>
    <x v="3613"/>
    <d v="2022-03-17T06:24:26"/>
    <d v="2022-03-17T06:24:26"/>
    <s v="69178"/>
    <x v="3613"/>
    <x v="3613"/>
    <x v="3"/>
    <s v="Dans 69178"/>
    <s v="sortie 69178"/>
    <x v="11"/>
    <d v="1899-12-30T00:00:09"/>
    <n v="6.7999999999999999E-5"/>
    <s v="passage possible"/>
    <s v="Commune de ramassage"/>
    <n v="18"/>
  </r>
  <r>
    <n v="3615"/>
    <n v="354017116483021"/>
    <s v="354017116483021-17 mai"/>
    <x v="3614"/>
    <d v="2022-03-17T06:24:35"/>
    <d v="2022-03-17T06:24:35"/>
    <s v="69099"/>
    <x v="3614"/>
    <x v="3614"/>
    <x v="22"/>
    <s v="Entree 69099"/>
    <s v="Entree 69099"/>
    <x v="21"/>
    <d v="1899-12-30T00:00:03"/>
    <n v="-2.8299999999999999E-4"/>
    <s v="passage possible"/>
    <s v="Commune de ramassage"/>
    <n v="19"/>
  </r>
  <r>
    <n v="3616"/>
    <n v="354017116483021"/>
    <s v="354017116483021-17 mai"/>
    <x v="3615"/>
    <d v="2022-03-17T06:24:38"/>
    <d v="2022-03-17T06:24:38"/>
    <s v="69099"/>
    <x v="3615"/>
    <x v="3615"/>
    <x v="23"/>
    <s v="Dans 69099"/>
    <s v="sortie 69099"/>
    <x v="40"/>
    <d v="1899-12-30T00:00:04"/>
    <n v="-4.7699999999999999E-4"/>
    <s v="passage possible"/>
    <s v="Commune de ramassage"/>
    <n v="20"/>
  </r>
  <r>
    <n v="3617"/>
    <n v="354017116483021"/>
    <s v="354017116483021-17 mai"/>
    <x v="3616"/>
    <d v="2022-03-17T06:24:42"/>
    <d v="2022-03-17T06:24:42"/>
    <s v="69132"/>
    <x v="3616"/>
    <x v="3616"/>
    <x v="30"/>
    <s v="Entree 69132"/>
    <s v="Entree 69132"/>
    <x v="18"/>
    <d v="1899-12-30T00:00:12"/>
    <n v="-1.33E-3"/>
    <s v="passage possible"/>
    <s v="Commune de ramassage"/>
    <n v="21"/>
  </r>
  <r>
    <n v="3618"/>
    <n v="354017116483021"/>
    <s v="354017116483021-17 mai"/>
    <x v="3617"/>
    <d v="2022-03-17T06:24:54"/>
    <d v="2022-03-17T06:24:54"/>
    <s v="69132"/>
    <x v="3617"/>
    <x v="3617"/>
    <x v="30"/>
    <s v="Dans 69132"/>
    <s v=""/>
    <x v="43"/>
    <d v="1899-12-30T00:00:02"/>
    <n v="-1.35E-4"/>
    <s v="passage possible"/>
    <s v="Commune de ramassage"/>
    <n v="22"/>
  </r>
  <r>
    <n v="3619"/>
    <n v="354017116483021"/>
    <s v="354017116483021-17 mai"/>
    <x v="3618"/>
    <d v="2022-03-17T06:24:56"/>
    <d v="2022-03-17T06:24:56"/>
    <s v="69132"/>
    <x v="3618"/>
    <x v="3618"/>
    <x v="30"/>
    <s v="Dans 69132"/>
    <s v=""/>
    <x v="54"/>
    <d v="1899-12-30T00:01:05"/>
    <n v="-4.1130000000000003E-3"/>
    <s v="passage possible"/>
    <s v="Commune de ramassage"/>
    <n v="23"/>
  </r>
  <r>
    <n v="3620"/>
    <n v="354017116483021"/>
    <s v="354017116483021-17 mai"/>
    <x v="3619"/>
    <d v="2022-03-17T06:26:01"/>
    <d v="2022-03-17T06:26:01"/>
    <s v="69132"/>
    <x v="3619"/>
    <x v="3619"/>
    <x v="30"/>
    <s v="Dans 69132"/>
    <s v=""/>
    <x v="64"/>
    <d v="1899-12-30T00:00:58"/>
    <n v="-4.0990000000000002E-3"/>
    <s v="passage possible"/>
    <s v="Commune de ramassage"/>
    <n v="24"/>
  </r>
  <r>
    <n v="3621"/>
    <n v="354017116483021"/>
    <s v="354017116483021-17 mai"/>
    <x v="3620"/>
    <d v="2022-03-17T06:26:59"/>
    <d v="2022-03-17T06:26:59"/>
    <s v="69132"/>
    <x v="3620"/>
    <x v="3620"/>
    <x v="30"/>
    <s v="Dans 69132"/>
    <s v=""/>
    <x v="41"/>
    <d v="1899-12-30T00:00:06"/>
    <n v="-4.0099999999999999E-4"/>
    <s v="passage possible"/>
    <s v="Commune de ramassage"/>
    <n v="25"/>
  </r>
  <r>
    <n v="3622"/>
    <n v="354017116483021"/>
    <s v="354017116483021-17 mai"/>
    <x v="3621"/>
    <d v="2022-03-17T06:27:05"/>
    <d v="2022-03-17T06:27:05"/>
    <s v="69132"/>
    <x v="3621"/>
    <x v="3621"/>
    <x v="30"/>
    <s v="Dans 69132"/>
    <s v=""/>
    <x v="17"/>
    <d v="1899-12-30T00:00:15"/>
    <n v="-1.684E-3"/>
    <s v="passage possible"/>
    <s v="Commune de ramassage"/>
    <n v="26"/>
  </r>
  <r>
    <n v="3623"/>
    <n v="354017116483021"/>
    <s v="354017116483021-17 mai"/>
    <x v="3622"/>
    <d v="2022-03-17T06:27:20"/>
    <d v="2022-03-17T06:27:20"/>
    <s v="69132"/>
    <x v="3622"/>
    <x v="3622"/>
    <x v="30"/>
    <s v="Dans 69132"/>
    <s v=""/>
    <x v="10"/>
    <d v="1899-12-30T00:00:04"/>
    <n v="-4.8299999999999998E-4"/>
    <s v="passage possible"/>
    <s v="Commune de ramassage"/>
    <n v="27"/>
  </r>
  <r>
    <n v="3624"/>
    <n v="354017116483021"/>
    <s v="354017116483021-17 mai"/>
    <x v="3623"/>
    <d v="2022-03-17T06:27:24"/>
    <d v="2022-03-17T06:27:24"/>
    <s v="69132"/>
    <x v="3623"/>
    <x v="3623"/>
    <x v="30"/>
    <s v="Dans 69132"/>
    <s v=""/>
    <x v="40"/>
    <d v="1899-12-30T00:00:08"/>
    <n v="-7.5799999999999999E-4"/>
    <s v="passage possible"/>
    <s v="Commune de ramassage"/>
    <n v="28"/>
  </r>
  <r>
    <n v="3625"/>
    <n v="354017116483021"/>
    <s v="354017116483021-17 mai"/>
    <x v="3624"/>
    <d v="2022-03-17T06:27:32"/>
    <d v="2022-03-17T06:27:32"/>
    <s v="69132"/>
    <x v="3624"/>
    <x v="3624"/>
    <x v="30"/>
    <s v="Dans 69132"/>
    <s v=""/>
    <x v="44"/>
    <d v="1899-12-30T00:00:05"/>
    <n v="-3.4699999999999998E-4"/>
    <s v="passage possible"/>
    <s v="Commune de ramassage"/>
    <n v="29"/>
  </r>
  <r>
    <n v="3626"/>
    <n v="354017116483021"/>
    <s v="354017116483021-17 mai"/>
    <x v="3625"/>
    <d v="2022-03-17T06:27:37"/>
    <d v="2022-03-17T06:27:37"/>
    <s v="69132"/>
    <x v="3625"/>
    <x v="3625"/>
    <x v="30"/>
    <s v="Dans 69132"/>
    <s v=""/>
    <x v="42"/>
    <d v="1899-12-30T00:00:48"/>
    <n v="-4.7869999999999996E-3"/>
    <s v="passage possible"/>
    <s v="Commune de ramassage"/>
    <n v="30"/>
  </r>
  <r>
    <n v="3627"/>
    <n v="354017116483021"/>
    <s v="354017116483021-17 mai"/>
    <x v="3626"/>
    <d v="2022-03-17T06:28:25"/>
    <d v="2022-03-17T06:28:25"/>
    <s v="69132"/>
    <x v="3626"/>
    <x v="3626"/>
    <x v="30"/>
    <s v="Dans 69132"/>
    <s v=""/>
    <x v="58"/>
    <d v="1899-12-30T00:00:06"/>
    <n v="-8.5300000000000003E-4"/>
    <s v="passage possible"/>
    <s v="Commune de ramassage"/>
    <n v="31"/>
  </r>
  <r>
    <n v="3628"/>
    <n v="354017116483021"/>
    <s v="354017116483021-17 mai"/>
    <x v="3627"/>
    <d v="2022-03-17T06:28:31"/>
    <d v="2022-03-17T06:28:31"/>
    <s v="69132"/>
    <x v="3627"/>
    <x v="3627"/>
    <x v="30"/>
    <s v="Dans 69132"/>
    <s v=""/>
    <x v="20"/>
    <d v="1899-12-30T00:00:37"/>
    <n v="-2.4220000000000001E-3"/>
    <s v="passage possible"/>
    <s v="Commune de ramassage"/>
    <n v="32"/>
  </r>
  <r>
    <n v="3629"/>
    <n v="354017116483021"/>
    <s v="354017116483021-17 mai"/>
    <x v="3628"/>
    <d v="2022-03-17T06:29:08"/>
    <d v="2022-03-17T06:29:08"/>
    <s v="69132"/>
    <x v="3628"/>
    <x v="3628"/>
    <x v="30"/>
    <s v="Dans 69132"/>
    <s v=""/>
    <x v="5"/>
    <d v="1899-12-30T00:00:02"/>
    <n v="-2.8E-5"/>
    <s v="passage possible"/>
    <s v="Commune de ramassage"/>
    <n v="33"/>
  </r>
  <r>
    <n v="3630"/>
    <n v="354017116483021"/>
    <s v="354017116483021-17 mai"/>
    <x v="3629"/>
    <d v="2022-03-17T06:29:10"/>
    <d v="2022-03-17T06:29:10"/>
    <s v="69132"/>
    <x v="3629"/>
    <x v="3629"/>
    <x v="30"/>
    <s v="Dans 69132"/>
    <s v=""/>
    <x v="31"/>
    <d v="1899-12-30T00:00:18"/>
    <n v="-5.3799999999999996E-4"/>
    <s v="ramassage possible"/>
    <s v="Commune de ramassage"/>
    <n v="34"/>
  </r>
  <r>
    <n v="3631"/>
    <n v="354017116483021"/>
    <s v="354017116483021-17 mai"/>
    <x v="3630"/>
    <d v="2022-03-17T06:29:28"/>
    <d v="2022-03-17T06:29:28"/>
    <s v="69132"/>
    <x v="3630"/>
    <x v="3630"/>
    <x v="30"/>
    <s v="Dans 69132"/>
    <s v=""/>
    <x v="8"/>
    <d v="1899-12-30T00:00:04"/>
    <n v="-5.5000000000000002E-5"/>
    <s v="passage possible"/>
    <s v="Commune de ramassage"/>
    <n v="35"/>
  </r>
  <r>
    <n v="3632"/>
    <n v="354017116483021"/>
    <s v="354017116483021-17 mai"/>
    <x v="3631"/>
    <d v="2022-03-17T06:29:32"/>
    <d v="2022-03-17T06:29:32"/>
    <s v="69132"/>
    <x v="3631"/>
    <x v="3631"/>
    <x v="30"/>
    <s v="Dans 69132"/>
    <s v=""/>
    <x v="3"/>
    <d v="1899-12-30T00:00:03"/>
    <n v="1.8E-5"/>
    <s v="passage possible"/>
    <s v="Commune de ramassage"/>
    <n v="36"/>
  </r>
  <r>
    <n v="3633"/>
    <n v="354017116483021"/>
    <s v="354017116483021-17 mai"/>
    <x v="3632"/>
    <d v="2022-03-17T06:29:35"/>
    <d v="2022-03-17T06:29:35"/>
    <s v="69132"/>
    <x v="3632"/>
    <x v="3632"/>
    <x v="30"/>
    <s v="Dans 69132"/>
    <s v=""/>
    <x v="27"/>
    <d v="1899-12-30T00:00:21"/>
    <n v="6.2E-4"/>
    <s v="passage possible"/>
    <s v="Commune de ramassage"/>
    <n v="37"/>
  </r>
  <r>
    <n v="3634"/>
    <n v="354017116483021"/>
    <s v="354017116483021-17 mai"/>
    <x v="3633"/>
    <d v="2022-03-17T06:29:56"/>
    <d v="2022-03-17T06:29:56"/>
    <s v="69132"/>
    <x v="3633"/>
    <x v="3633"/>
    <x v="30"/>
    <s v="Dans 69132"/>
    <s v=""/>
    <x v="31"/>
    <d v="1899-12-30T00:00:05"/>
    <n v="5.5000000000000002E-5"/>
    <s v="ramassage possible"/>
    <s v="Commune de ramassage"/>
    <n v="38"/>
  </r>
  <r>
    <n v="3635"/>
    <n v="354017116483021"/>
    <s v="354017116483021-17 mai"/>
    <x v="3634"/>
    <d v="2022-03-17T06:30:01"/>
    <d v="2022-03-17T06:30:01"/>
    <s v="69132"/>
    <x v="3634"/>
    <x v="3634"/>
    <x v="30"/>
    <s v="Dans 69132"/>
    <s v=""/>
    <x v="2"/>
    <d v="1899-12-30T00:00:01"/>
    <n v="-7.9999999999999996E-6"/>
    <s v="ramassage possible"/>
    <s v="Commune de ramassage"/>
    <n v="39"/>
  </r>
  <r>
    <n v="3636"/>
    <n v="354017116483021"/>
    <s v="354017116483021-17 mai"/>
    <x v="3635"/>
    <d v="2022-03-17T06:30:02"/>
    <d v="2022-03-17T06:30:02"/>
    <s v="69132"/>
    <x v="3635"/>
    <x v="3635"/>
    <x v="30"/>
    <s v="Dans 69132"/>
    <s v=""/>
    <x v="1"/>
    <d v="1899-12-30T00:01:03"/>
    <n v="-5.5000000000000002E-5"/>
    <s v="ramassage possible"/>
    <s v="Commune de ramassage"/>
    <n v="40"/>
  </r>
  <r>
    <n v="3637"/>
    <n v="354017116483021"/>
    <s v="354017116483021-17 mai"/>
    <x v="3636"/>
    <d v="2022-03-17T06:31:05"/>
    <d v="2022-03-17T06:31:05"/>
    <s v="69132"/>
    <x v="3636"/>
    <x v="3636"/>
    <x v="30"/>
    <s v="Dans 69132"/>
    <s v=""/>
    <x v="2"/>
    <d v="1899-12-30T00:00:25"/>
    <n v="-5.9000000000000003E-4"/>
    <s v="ramassage possible"/>
    <s v="Commune de ramassage"/>
    <n v="41"/>
  </r>
  <r>
    <n v="3638"/>
    <n v="354017116483021"/>
    <s v="354017116483021-17 mai"/>
    <x v="3637"/>
    <d v="2022-03-17T06:31:30"/>
    <d v="2022-03-17T06:31:30"/>
    <s v="69132"/>
    <x v="3637"/>
    <x v="3637"/>
    <x v="30"/>
    <s v="Dans 69132"/>
    <s v=""/>
    <x v="22"/>
    <d v="1899-12-30T00:00:06"/>
    <n v="-8.7000000000000001E-5"/>
    <s v="passage possible"/>
    <s v="Commune de ramassage"/>
    <n v="42"/>
  </r>
  <r>
    <n v="3639"/>
    <n v="354017116483021"/>
    <s v="354017116483021-17 mai"/>
    <x v="3638"/>
    <d v="2022-03-17T06:31:36"/>
    <d v="2022-03-17T06:31:36"/>
    <s v="69132"/>
    <x v="3638"/>
    <x v="3638"/>
    <x v="30"/>
    <s v="Dans 69132"/>
    <s v=""/>
    <x v="46"/>
    <d v="1899-12-30T00:00:55"/>
    <n v="-4.8000000000000001E-5"/>
    <s v="ramassage possible"/>
    <s v="Commune de ramassage"/>
    <n v="43"/>
  </r>
  <r>
    <n v="3640"/>
    <n v="354017116483021"/>
    <s v="354017116483021-17 mai"/>
    <x v="3639"/>
    <d v="2022-03-17T06:32:31"/>
    <d v="2022-03-17T06:32:31"/>
    <s v="69132"/>
    <x v="3639"/>
    <x v="3639"/>
    <x v="30"/>
    <s v="Dans 69132"/>
    <s v=""/>
    <x v="0"/>
    <d v="1899-12-30T00:00:55"/>
    <n v="0"/>
    <s v="ramassage possible"/>
    <s v="Commune de ramassage"/>
    <n v="44"/>
  </r>
  <r>
    <n v="3641"/>
    <n v="354017116483021"/>
    <s v="354017116483021-17 mai"/>
    <x v="3640"/>
    <d v="2022-03-17T06:33:26"/>
    <d v="2022-03-17T06:33:26"/>
    <s v="69132"/>
    <x v="3640"/>
    <x v="3640"/>
    <x v="30"/>
    <s v="Dans 69132"/>
    <s v=""/>
    <x v="0"/>
    <d v="1899-12-30T00:00:29"/>
    <n v="-6.5200000000000002E-4"/>
    <s v="ramassage possible"/>
    <s v="Commune de ramassage"/>
    <n v="45"/>
  </r>
  <r>
    <n v="3642"/>
    <n v="354017116483021"/>
    <s v="354017116483021-17 mai"/>
    <x v="3641"/>
    <d v="2022-03-17T06:33:55"/>
    <d v="2022-03-17T06:33:55"/>
    <s v="69132"/>
    <x v="3641"/>
    <x v="3641"/>
    <x v="30"/>
    <s v="Dans 69132"/>
    <s v=""/>
    <x v="3"/>
    <d v="1899-12-30T00:00:04"/>
    <n v="-9.2999999999999997E-5"/>
    <s v="passage possible"/>
    <s v="Commune de ramassage"/>
    <n v="46"/>
  </r>
  <r>
    <n v="3643"/>
    <n v="354017116483021"/>
    <s v="354017116483021-17 mai"/>
    <x v="3642"/>
    <d v="2022-03-17T06:33:59"/>
    <d v="2022-03-17T06:33:59"/>
    <s v="69132"/>
    <x v="3642"/>
    <x v="3642"/>
    <x v="30"/>
    <s v="Dans 69132"/>
    <s v=""/>
    <x v="8"/>
    <d v="1899-12-30T00:00:11"/>
    <n v="-7.0200000000000004E-4"/>
    <s v="passage possible"/>
    <s v="Commune de ramassage"/>
    <n v="47"/>
  </r>
  <r>
    <n v="3644"/>
    <n v="354017116483021"/>
    <s v="354017116483021-17 mai"/>
    <x v="3643"/>
    <d v="2022-03-17T06:34:10"/>
    <d v="2022-03-17T06:34:10"/>
    <s v="69132"/>
    <x v="3643"/>
    <x v="3643"/>
    <x v="30"/>
    <s v="Dans 69132"/>
    <s v=""/>
    <x v="30"/>
    <d v="1899-12-30T00:00:14"/>
    <n v="-7.1199999999999996E-4"/>
    <s v="passage possible"/>
    <s v="Commune de ramassage"/>
    <n v="48"/>
  </r>
  <r>
    <n v="3645"/>
    <n v="354017116483021"/>
    <s v="354017116483021-17 mai"/>
    <x v="3644"/>
    <d v="2022-03-17T06:34:24"/>
    <d v="2022-03-17T06:34:24"/>
    <s v="69132"/>
    <x v="3644"/>
    <x v="3644"/>
    <x v="30"/>
    <s v="Dans 69132"/>
    <s v=""/>
    <x v="48"/>
    <d v="1899-12-30T00:00:02"/>
    <n v="3.9999999999999998E-6"/>
    <s v="passage possible"/>
    <s v="Commune de ramassage"/>
    <n v="49"/>
  </r>
  <r>
    <n v="3646"/>
    <n v="354017116483021"/>
    <s v="354017116483021-17 mai"/>
    <x v="3645"/>
    <d v="2022-03-17T06:34:26"/>
    <d v="2022-03-17T06:34:26"/>
    <s v="69132"/>
    <x v="3645"/>
    <x v="3645"/>
    <x v="30"/>
    <s v="Dans 69132"/>
    <s v=""/>
    <x v="22"/>
    <d v="1899-12-30T00:00:11"/>
    <n v="3.7599999999999998E-4"/>
    <s v="passage possible"/>
    <s v="Commune de ramassage"/>
    <n v="50"/>
  </r>
  <r>
    <n v="3647"/>
    <n v="354017116483021"/>
    <s v="354017116483021-17 mai"/>
    <x v="3646"/>
    <d v="2022-03-17T06:34:37"/>
    <d v="2022-03-17T06:34:37"/>
    <s v="69132"/>
    <x v="3646"/>
    <x v="3646"/>
    <x v="30"/>
    <s v="Dans 69132"/>
    <s v=""/>
    <x v="29"/>
    <d v="1899-12-30T00:00:27"/>
    <n v="1.4469999999999999E-3"/>
    <s v="passage possible"/>
    <s v="Commune de ramassage"/>
    <n v="51"/>
  </r>
  <r>
    <n v="3648"/>
    <n v="354017116483021"/>
    <s v="354017116483021-17 mai"/>
    <x v="3647"/>
    <d v="2022-03-17T06:35:04"/>
    <d v="2022-03-17T06:35:04"/>
    <s v="69132"/>
    <x v="3647"/>
    <x v="3647"/>
    <x v="30"/>
    <s v="Dans 69132"/>
    <s v=""/>
    <x v="8"/>
    <d v="1899-12-30T00:00:02"/>
    <n v="1.4799999999999999E-4"/>
    <s v="passage possible"/>
    <s v="Commune de ramassage"/>
    <n v="52"/>
  </r>
  <r>
    <n v="3649"/>
    <n v="354017116483021"/>
    <s v="354017116483021-17 mai"/>
    <x v="3648"/>
    <d v="2022-03-17T06:35:06"/>
    <d v="2022-03-17T06:35:06"/>
    <s v="69132"/>
    <x v="3648"/>
    <x v="3648"/>
    <x v="30"/>
    <s v="Dans 69132"/>
    <s v=""/>
    <x v="49"/>
    <d v="1899-12-30T00:00:12"/>
    <n v="6.5700000000000003E-4"/>
    <s v="passage possible"/>
    <s v="Commune de ramassage"/>
    <n v="53"/>
  </r>
  <r>
    <n v="3650"/>
    <n v="354017116483021"/>
    <s v="354017116483021-17 mai"/>
    <x v="3649"/>
    <d v="2022-03-17T06:35:18"/>
    <d v="2022-03-17T06:35:18"/>
    <s v="69132"/>
    <x v="3649"/>
    <x v="3649"/>
    <x v="30"/>
    <s v="Dans 69132"/>
    <s v=""/>
    <x v="6"/>
    <d v="1899-12-30T00:00:39"/>
    <n v="2.5600000000000002E-3"/>
    <s v="passage possible"/>
    <s v="Commune de ramassage"/>
    <n v="54"/>
  </r>
  <r>
    <n v="3651"/>
    <n v="354017116483021"/>
    <s v="354017116483021-17 mai"/>
    <x v="3650"/>
    <d v="2022-03-17T06:35:57"/>
    <d v="2022-03-17T06:35:57"/>
    <s v="69132"/>
    <x v="3650"/>
    <x v="3650"/>
    <x v="30"/>
    <s v="Dans 69132"/>
    <s v=""/>
    <x v="39"/>
    <d v="1899-12-30T00:01:07"/>
    <n v="3.6080000000000001E-3"/>
    <s v="passage possible"/>
    <s v="Commune de ramassage"/>
    <n v="55"/>
  </r>
  <r>
    <n v="3652"/>
    <n v="354017116483021"/>
    <s v="354017116483021-17 mai"/>
    <x v="3651"/>
    <d v="2022-03-17T06:37:04"/>
    <d v="2022-03-17T06:37:04"/>
    <s v="69132"/>
    <x v="3651"/>
    <x v="3651"/>
    <x v="30"/>
    <s v="Dans 69132"/>
    <s v=""/>
    <x v="13"/>
    <d v="1899-12-30T00:00:33"/>
    <n v="4.6700000000000002E-4"/>
    <s v="passage possible"/>
    <s v="Commune de ramassage"/>
    <n v="56"/>
  </r>
  <r>
    <n v="3653"/>
    <n v="354017116483021"/>
    <s v="354017116483021-17 mai"/>
    <x v="3652"/>
    <d v="2022-03-17T06:37:37"/>
    <d v="2022-03-17T06:37:37"/>
    <s v="69132"/>
    <x v="3652"/>
    <x v="3652"/>
    <x v="30"/>
    <s v="Dans 69132"/>
    <s v=""/>
    <x v="22"/>
    <d v="1899-12-30T00:00:01"/>
    <n v="-6.2000000000000003E-5"/>
    <s v="passage possible"/>
    <s v="Commune de ramassage"/>
    <n v="57"/>
  </r>
  <r>
    <n v="3654"/>
    <n v="354017116483021"/>
    <s v="354017116483021-17 mai"/>
    <x v="3653"/>
    <d v="2022-03-17T06:37:38"/>
    <d v="2022-03-17T06:37:38"/>
    <s v="69132"/>
    <x v="3653"/>
    <x v="3653"/>
    <x v="30"/>
    <s v="Dans 69132"/>
    <s v=""/>
    <x v="31"/>
    <d v="1899-12-30T00:00:58"/>
    <n v="-1.16E-4"/>
    <s v="ramassage possible"/>
    <s v="Commune de ramassage"/>
    <n v="58"/>
  </r>
  <r>
    <n v="3655"/>
    <n v="354017116483021"/>
    <s v="354017116483021-17 mai"/>
    <x v="3654"/>
    <d v="2022-03-17T06:38:36"/>
    <d v="2022-03-17T06:38:36"/>
    <s v="69132"/>
    <x v="3654"/>
    <x v="3654"/>
    <x v="30"/>
    <s v="Dans 69132"/>
    <s v=""/>
    <x v="0"/>
    <d v="1899-12-30T00:01:06"/>
    <n v="2.5799999999999998E-4"/>
    <s v="ramassage possible"/>
    <s v="Commune de ramassage"/>
    <n v="59"/>
  </r>
  <r>
    <n v="3656"/>
    <n v="354017116483021"/>
    <s v="354017116483021-17 mai"/>
    <x v="3655"/>
    <d v="2022-03-17T06:39:42"/>
    <d v="2022-03-17T06:39:42"/>
    <s v="69132"/>
    <x v="3655"/>
    <x v="3655"/>
    <x v="30"/>
    <s v="Dans 69132"/>
    <s v=""/>
    <x v="46"/>
    <d v="1899-12-30T00:00:25"/>
    <n v="7.8299999999999995E-4"/>
    <s v="ramassage possible"/>
    <s v="Commune de ramassage"/>
    <n v="60"/>
  </r>
  <r>
    <n v="3657"/>
    <n v="354017116483021"/>
    <s v="354017116483021-17 mai"/>
    <x v="3656"/>
    <d v="2022-03-17T06:40:07"/>
    <d v="2022-03-17T06:40:07"/>
    <s v="69132"/>
    <x v="3656"/>
    <x v="3656"/>
    <x v="30"/>
    <s v="Dans 69132"/>
    <s v=""/>
    <x v="6"/>
    <d v="1899-12-30T00:00:04"/>
    <n v="2.0000000000000001E-4"/>
    <s v="passage possible"/>
    <s v="Commune de ramassage"/>
    <n v="61"/>
  </r>
  <r>
    <n v="3658"/>
    <n v="354017116483021"/>
    <s v="354017116483021-17 mai"/>
    <x v="3657"/>
    <d v="2022-03-17T06:40:11"/>
    <d v="2022-03-17T06:40:11"/>
    <s v="69132"/>
    <x v="3657"/>
    <x v="3657"/>
    <x v="30"/>
    <s v="Dans 69132"/>
    <s v=""/>
    <x v="24"/>
    <d v="1899-12-30T00:01:03"/>
    <n v="9.8999999999999999E-4"/>
    <s v="passage possible"/>
    <s v="Commune de ramassage"/>
    <n v="62"/>
  </r>
  <r>
    <n v="3659"/>
    <n v="354017116483021"/>
    <s v="354017116483021-17 mai"/>
    <x v="3658"/>
    <d v="2022-03-17T06:41:14"/>
    <d v="2022-03-17T06:41:14"/>
    <s v="69132"/>
    <x v="3658"/>
    <x v="3658"/>
    <x v="30"/>
    <s v="Dans 69132"/>
    <s v=""/>
    <x v="2"/>
    <d v="1899-12-30T00:00:34"/>
    <n v="-9.2999999999999997E-5"/>
    <s v="ramassage possible"/>
    <s v="Commune de ramassage"/>
    <n v="63"/>
  </r>
  <r>
    <n v="3660"/>
    <n v="354017116483021"/>
    <s v="354017116483021-17 mai"/>
    <x v="3659"/>
    <d v="2022-03-17T06:41:48"/>
    <d v="2022-03-17T06:41:48"/>
    <s v="69132"/>
    <x v="3659"/>
    <x v="3659"/>
    <x v="30"/>
    <s v="Dans 69132"/>
    <s v=""/>
    <x v="31"/>
    <d v="1899-12-30T00:00:24"/>
    <n v="-7.85E-4"/>
    <s v="ramassage possible"/>
    <s v="Commune de ramassage"/>
    <n v="64"/>
  </r>
  <r>
    <n v="3661"/>
    <n v="354017116483021"/>
    <s v="354017116483021-17 mai"/>
    <x v="3660"/>
    <d v="2022-03-17T06:42:12"/>
    <d v="2022-03-17T06:42:12"/>
    <s v="69132"/>
    <x v="3660"/>
    <x v="3660"/>
    <x v="30"/>
    <s v="Dans 69132"/>
    <s v=""/>
    <x v="36"/>
    <d v="1899-12-30T00:00:09"/>
    <n v="-2.52E-4"/>
    <s v="passage possible"/>
    <s v="Commune de ramassage"/>
    <n v="65"/>
  </r>
  <r>
    <n v="3662"/>
    <n v="354017116483021"/>
    <s v="354017116483021-17 mai"/>
    <x v="3661"/>
    <d v="2022-03-17T06:42:21"/>
    <d v="2022-03-17T06:42:21"/>
    <s v="69132"/>
    <x v="3661"/>
    <x v="3661"/>
    <x v="30"/>
    <s v="Dans 69132"/>
    <s v=""/>
    <x v="24"/>
    <d v="1899-12-30T00:00:10"/>
    <n v="-2.0799999999999999E-4"/>
    <s v="passage possible"/>
    <s v="Commune de ramassage"/>
    <n v="66"/>
  </r>
  <r>
    <n v="3663"/>
    <n v="354017116483021"/>
    <s v="354017116483021-17 mai"/>
    <x v="3662"/>
    <d v="2022-03-17T06:42:31"/>
    <d v="2022-03-17T06:42:31"/>
    <s v="69132"/>
    <x v="3662"/>
    <x v="3662"/>
    <x v="30"/>
    <s v="Dans 69132"/>
    <s v=""/>
    <x v="2"/>
    <d v="1899-12-30T00:00:07"/>
    <n v="8.2999999999999998E-5"/>
    <s v="ramassage possible"/>
    <s v="Commune de ramassage"/>
    <n v="67"/>
  </r>
  <r>
    <n v="3664"/>
    <n v="354017116483021"/>
    <s v="354017116483021-17 mai"/>
    <x v="3663"/>
    <d v="2022-03-17T06:42:38"/>
    <d v="2022-03-17T06:42:38"/>
    <s v="69132"/>
    <x v="3663"/>
    <x v="3663"/>
    <x v="30"/>
    <s v="Dans 69132"/>
    <s v=""/>
    <x v="31"/>
    <d v="1899-12-30T00:00:25"/>
    <n v="6.2000000000000003E-5"/>
    <s v="ramassage possible"/>
    <s v="Commune de ramassage"/>
    <n v="68"/>
  </r>
  <r>
    <n v="3665"/>
    <n v="354017116483021"/>
    <s v="354017116483021-17 mai"/>
    <x v="3664"/>
    <d v="2022-03-17T06:43:03"/>
    <d v="2022-03-17T06:43:03"/>
    <s v="69132"/>
    <x v="3664"/>
    <x v="3664"/>
    <x v="30"/>
    <s v="Dans 69132"/>
    <s v=""/>
    <x v="2"/>
    <d v="1899-12-30T00:00:16"/>
    <n v="5.1999999999999997E-5"/>
    <s v="ramassage possible"/>
    <s v="Commune de ramassage"/>
    <n v="69"/>
  </r>
  <r>
    <n v="3666"/>
    <n v="354017116483021"/>
    <s v="354017116483021-17 mai"/>
    <x v="3665"/>
    <d v="2022-03-17T06:43:19"/>
    <d v="2022-03-17T06:43:19"/>
    <s v="69132"/>
    <x v="3665"/>
    <x v="3665"/>
    <x v="30"/>
    <s v="Dans 69132"/>
    <s v=""/>
    <x v="1"/>
    <d v="1899-12-30T00:00:05"/>
    <n v="8.0000000000000007E-5"/>
    <s v="ramassage possible"/>
    <s v="Commune de ramassage"/>
    <n v="70"/>
  </r>
  <r>
    <n v="3667"/>
    <n v="354017116483021"/>
    <s v="354017116483021-17 mai"/>
    <x v="3666"/>
    <d v="2022-03-17T06:43:24"/>
    <d v="2022-03-17T06:43:24"/>
    <s v="69132"/>
    <x v="3666"/>
    <x v="3666"/>
    <x v="30"/>
    <s v="Dans 69132"/>
    <s v=""/>
    <x v="46"/>
    <d v="1899-12-30T00:00:02"/>
    <n v="5.8E-5"/>
    <s v="ramassage possible"/>
    <s v="Commune de ramassage"/>
    <n v="71"/>
  </r>
  <r>
    <n v="3668"/>
    <n v="354017116483021"/>
    <s v="354017116483021-17 mai"/>
    <x v="3667"/>
    <d v="2022-03-17T06:43:26"/>
    <d v="2022-03-17T06:43:26"/>
    <s v="69132"/>
    <x v="3667"/>
    <x v="3667"/>
    <x v="30"/>
    <s v="Dans 69132"/>
    <s v=""/>
    <x v="0"/>
    <d v="1899-12-30T00:00:05"/>
    <n v="1.5699999999999999E-4"/>
    <s v="ramassage possible"/>
    <s v="Commune de ramassage"/>
    <n v="72"/>
  </r>
  <r>
    <n v="3669"/>
    <n v="354017116483021"/>
    <s v="354017116483021-17 mai"/>
    <x v="3668"/>
    <d v="2022-03-17T06:43:31"/>
    <d v="2022-03-17T06:43:31"/>
    <s v="69132"/>
    <x v="3668"/>
    <x v="3668"/>
    <x v="30"/>
    <s v="Dans 69132"/>
    <s v=""/>
    <x v="22"/>
    <d v="1899-12-30T00:00:15"/>
    <n v="5.5500000000000005E-4"/>
    <s v="passage possible"/>
    <s v="Commune de ramassage"/>
    <n v="73"/>
  </r>
  <r>
    <n v="3670"/>
    <n v="354017116483021"/>
    <s v="354017116483021-17 mai"/>
    <x v="3669"/>
    <d v="2022-03-17T06:43:46"/>
    <d v="2022-03-17T06:43:46"/>
    <s v="69132"/>
    <x v="3669"/>
    <x v="3669"/>
    <x v="30"/>
    <s v="Dans 69132"/>
    <s v=""/>
    <x v="1"/>
    <d v="1899-12-30T00:00:59"/>
    <n v="5.0000000000000004E-6"/>
    <s v="ramassage possible"/>
    <s v="Commune de ramassage"/>
    <n v="74"/>
  </r>
  <r>
    <n v="3671"/>
    <n v="354017116483021"/>
    <s v="354017116483021-17 mai"/>
    <x v="3670"/>
    <d v="2022-03-17T06:44:45"/>
    <d v="2022-03-17T06:44:45"/>
    <s v="69132"/>
    <x v="3670"/>
    <x v="3670"/>
    <x v="30"/>
    <s v="Dans 69132"/>
    <s v=""/>
    <x v="0"/>
    <d v="1899-12-30T00:00:33"/>
    <n v="-5.1999999999999997E-5"/>
    <s v="ramassage possible"/>
    <s v="Commune de ramassage"/>
    <n v="75"/>
  </r>
  <r>
    <n v="3672"/>
    <n v="354017116483021"/>
    <s v="354017116483021-17 mai"/>
    <x v="3671"/>
    <d v="2022-03-17T06:45:18"/>
    <d v="2022-03-17T06:45:18"/>
    <s v="69132"/>
    <x v="3671"/>
    <x v="3671"/>
    <x v="30"/>
    <s v="Dans 69132"/>
    <s v=""/>
    <x v="0"/>
    <d v="1899-12-30T00:00:01"/>
    <n v="5.1999999999999997E-5"/>
    <s v="ramassage possible"/>
    <s v="Commune de ramassage"/>
    <n v="76"/>
  </r>
  <r>
    <n v="3673"/>
    <n v="354017116483021"/>
    <s v="354017116483021-17 mai"/>
    <x v="3672"/>
    <d v="2022-03-17T06:45:19"/>
    <d v="2022-03-17T06:45:19"/>
    <s v="69132"/>
    <x v="3672"/>
    <x v="3672"/>
    <x v="30"/>
    <s v="Dans 69132"/>
    <s v=""/>
    <x v="2"/>
    <d v="1899-12-30T00:00:38"/>
    <n v="8.3500000000000002E-4"/>
    <s v="ramassage possible"/>
    <s v="Commune de ramassage"/>
    <n v="77"/>
  </r>
  <r>
    <n v="3674"/>
    <n v="354017116483021"/>
    <s v="354017116483021-17 mai"/>
    <x v="3673"/>
    <d v="2022-03-17T06:45:57"/>
    <d v="2022-03-17T06:45:57"/>
    <s v="69132"/>
    <x v="3673"/>
    <x v="3673"/>
    <x v="30"/>
    <s v="Dans 69132"/>
    <s v=""/>
    <x v="31"/>
    <d v="1899-12-30T00:00:04"/>
    <n v="5.1E-5"/>
    <s v="ramassage possible"/>
    <s v="Commune de ramassage"/>
    <n v="78"/>
  </r>
  <r>
    <n v="3675"/>
    <n v="354017116483021"/>
    <s v="354017116483021-17 mai"/>
    <x v="3674"/>
    <d v="2022-03-17T06:46:01"/>
    <d v="2022-03-17T06:46:01"/>
    <s v="69132"/>
    <x v="3674"/>
    <x v="3674"/>
    <x v="30"/>
    <s v="Dans 69132"/>
    <s v=""/>
    <x v="31"/>
    <d v="1899-12-30T00:00:29"/>
    <n v="4.1999999999999998E-5"/>
    <s v="ramassage possible"/>
    <s v="Commune de ramassage"/>
    <n v="79"/>
  </r>
  <r>
    <n v="3676"/>
    <n v="354017116483021"/>
    <s v="354017116483021-17 mai"/>
    <x v="3675"/>
    <d v="2022-03-17T06:46:30"/>
    <d v="2022-03-17T06:46:30"/>
    <s v="69132"/>
    <x v="3675"/>
    <x v="3675"/>
    <x v="30"/>
    <s v="Dans 69132"/>
    <s v=""/>
    <x v="2"/>
    <d v="1899-12-30T00:00:11"/>
    <n v="-3.0000000000000001E-6"/>
    <s v="ramassage possible"/>
    <s v="Commune de ramassage"/>
    <n v="80"/>
  </r>
  <r>
    <n v="3677"/>
    <n v="354017116483021"/>
    <s v="354017116483021-17 mai"/>
    <x v="3676"/>
    <d v="2022-03-17T06:46:41"/>
    <d v="2022-03-17T06:46:41"/>
    <s v="69132"/>
    <x v="3676"/>
    <x v="3676"/>
    <x v="30"/>
    <s v="Dans 69132"/>
    <s v=""/>
    <x v="31"/>
    <d v="1899-12-30T00:00:06"/>
    <n v="2.0999999999999999E-5"/>
    <s v="ramassage possible"/>
    <s v="Commune de ramassage"/>
    <n v="81"/>
  </r>
  <r>
    <n v="3678"/>
    <n v="354017116483021"/>
    <s v="354017116483021-17 mai"/>
    <x v="3677"/>
    <d v="2022-03-17T06:46:47"/>
    <d v="2022-03-17T06:46:47"/>
    <s v="69132"/>
    <x v="3677"/>
    <x v="3677"/>
    <x v="30"/>
    <s v="Dans 69132"/>
    <s v=""/>
    <x v="2"/>
    <d v="1899-12-30T00:00:08"/>
    <n v="5.7000000000000003E-5"/>
    <s v="ramassage possible"/>
    <s v="Commune de ramassage"/>
    <n v="82"/>
  </r>
  <r>
    <n v="3679"/>
    <n v="354017116483021"/>
    <s v="354017116483021-17 mai"/>
    <x v="3678"/>
    <d v="2022-03-17T06:46:55"/>
    <d v="2022-03-17T06:46:55"/>
    <s v="69132"/>
    <x v="3678"/>
    <x v="3678"/>
    <x v="30"/>
    <s v="Dans 69132"/>
    <s v=""/>
    <x v="1"/>
    <d v="1899-12-30T00:01:30"/>
    <n v="1.27E-4"/>
    <s v="ramassage possible"/>
    <s v="Commune de ramassage"/>
    <n v="83"/>
  </r>
  <r>
    <n v="3680"/>
    <n v="354017116483021"/>
    <s v="354017116483021-17 mai"/>
    <x v="3679"/>
    <d v="2022-03-17T06:48:25"/>
    <d v="2022-03-17T06:48:25"/>
    <s v="69132"/>
    <x v="3679"/>
    <x v="3679"/>
    <x v="30"/>
    <s v="Dans 69132"/>
    <s v=""/>
    <x v="0"/>
    <d v="1899-12-30T00:00:03"/>
    <n v="0"/>
    <s v="ramassage possible"/>
    <s v="Commune de ramassage"/>
    <n v="84"/>
  </r>
  <r>
    <n v="3681"/>
    <n v="354017116483021"/>
    <s v="354017116483021-17 mai"/>
    <x v="3680"/>
    <d v="2022-03-17T06:48:28"/>
    <d v="2022-03-17T06:48:28"/>
    <s v="69132"/>
    <x v="3680"/>
    <x v="3680"/>
    <x v="30"/>
    <s v="Dans 69132"/>
    <s v=""/>
    <x v="0"/>
    <d v="1899-12-30T00:00:06"/>
    <n v="4.5000000000000003E-5"/>
    <s v="ramassage possible"/>
    <s v="Commune de ramassage"/>
    <n v="85"/>
  </r>
  <r>
    <n v="3682"/>
    <n v="354017116483021"/>
    <s v="354017116483021-17 mai"/>
    <x v="3681"/>
    <d v="2022-03-17T06:48:34"/>
    <d v="2022-03-17T06:48:34"/>
    <s v="69132"/>
    <x v="3681"/>
    <x v="3681"/>
    <x v="30"/>
    <s v="Dans 69132"/>
    <s v=""/>
    <x v="1"/>
    <d v="1899-12-30T00:00:15"/>
    <n v="4.26E-4"/>
    <s v="ramassage possible"/>
    <s v="Commune de ramassage"/>
    <n v="86"/>
  </r>
  <r>
    <n v="3683"/>
    <n v="354017116483021"/>
    <s v="354017116483021-17 mai"/>
    <x v="3682"/>
    <d v="2022-03-17T06:48:49"/>
    <d v="2022-03-17T06:48:49"/>
    <s v="69132"/>
    <x v="3682"/>
    <x v="3682"/>
    <x v="30"/>
    <s v="Dans 69132"/>
    <s v=""/>
    <x v="8"/>
    <d v="1899-12-30T00:00:12"/>
    <n v="3.79E-4"/>
    <s v="passage possible"/>
    <s v="Commune de ramassage"/>
    <n v="87"/>
  </r>
  <r>
    <n v="3684"/>
    <n v="354017116483021"/>
    <s v="354017116483021-17 mai"/>
    <x v="3683"/>
    <d v="2022-03-17T06:49:01"/>
    <d v="2022-03-17T06:49:01"/>
    <s v="69132"/>
    <x v="3683"/>
    <x v="3683"/>
    <x v="30"/>
    <s v="Dans 69132"/>
    <s v=""/>
    <x v="46"/>
    <d v="1899-12-30T00:00:01"/>
    <n v="1.5999999999999999E-5"/>
    <s v="ramassage possible"/>
    <s v="Commune de ramassage"/>
    <n v="88"/>
  </r>
  <r>
    <n v="3685"/>
    <n v="354017116483021"/>
    <s v="354017116483021-17 mai"/>
    <x v="3684"/>
    <d v="2022-03-17T06:49:02"/>
    <d v="2022-03-17T06:49:02"/>
    <s v="69132"/>
    <x v="3684"/>
    <x v="3684"/>
    <x v="30"/>
    <s v="Dans 69132"/>
    <s v=""/>
    <x v="2"/>
    <d v="1899-12-30T00:00:07"/>
    <n v="1.4E-5"/>
    <s v="ramassage possible"/>
    <s v="Commune de ramassage"/>
    <n v="89"/>
  </r>
  <r>
    <n v="3686"/>
    <n v="354017116483021"/>
    <s v="354017116483021-17 mai"/>
    <x v="3685"/>
    <d v="2022-03-17T06:49:09"/>
    <d v="2022-03-17T06:49:09"/>
    <s v="69132"/>
    <x v="3685"/>
    <x v="3685"/>
    <x v="30"/>
    <s v="Dans 69132"/>
    <s v=""/>
    <x v="2"/>
    <d v="1899-12-30T00:00:44"/>
    <n v="1.0000000000000001E-5"/>
    <s v="ramassage possible"/>
    <s v="Commune de ramassage"/>
    <n v="90"/>
  </r>
  <r>
    <n v="3687"/>
    <n v="354017116483021"/>
    <s v="354017116483021-17 mai"/>
    <x v="3686"/>
    <d v="2022-03-17T06:49:53"/>
    <d v="2022-03-17T06:49:53"/>
    <s v="69132"/>
    <x v="3686"/>
    <x v="3686"/>
    <x v="30"/>
    <s v="Dans 69132"/>
    <s v=""/>
    <x v="2"/>
    <d v="1899-12-30T00:00:53"/>
    <n v="1.03E-4"/>
    <s v="ramassage possible"/>
    <s v="Commune de ramassage"/>
    <n v="91"/>
  </r>
  <r>
    <n v="3688"/>
    <n v="354017116483021"/>
    <s v="354017116483021-17 mai"/>
    <x v="3687"/>
    <d v="2022-03-17T06:50:46"/>
    <d v="2022-03-17T06:50:46"/>
    <s v="69132"/>
    <x v="3687"/>
    <x v="3687"/>
    <x v="30"/>
    <s v="Dans 69132"/>
    <s v=""/>
    <x v="2"/>
    <d v="1899-12-30T00:00:25"/>
    <n v="-1.25E-4"/>
    <s v="ramassage possible"/>
    <s v="Commune de ramassage"/>
    <n v="92"/>
  </r>
  <r>
    <n v="3689"/>
    <n v="354017116483021"/>
    <s v="354017116483021-17 mai"/>
    <x v="3688"/>
    <d v="2022-03-17T06:51:11"/>
    <d v="2022-03-17T06:51:11"/>
    <s v="69132"/>
    <x v="3688"/>
    <x v="3688"/>
    <x v="30"/>
    <s v="Dans 69132"/>
    <s v=""/>
    <x v="22"/>
    <d v="1899-12-30T00:00:02"/>
    <n v="-5.0000000000000002E-5"/>
    <s v="passage possible"/>
    <s v="Commune de ramassage"/>
    <n v="93"/>
  </r>
  <r>
    <n v="3690"/>
    <n v="354017116483021"/>
    <s v="354017116483021-17 mai"/>
    <x v="3689"/>
    <d v="2022-03-17T06:51:13"/>
    <d v="2022-03-17T06:51:13"/>
    <s v="69132"/>
    <x v="3689"/>
    <x v="3689"/>
    <x v="30"/>
    <s v="Dans 69132"/>
    <s v=""/>
    <x v="27"/>
    <d v="1899-12-30T00:00:04"/>
    <n v="-5.7000000000000003E-5"/>
    <s v="passage possible"/>
    <s v="Commune de ramassage"/>
    <n v="94"/>
  </r>
  <r>
    <n v="3691"/>
    <n v="354017116483021"/>
    <s v="354017116483021-17 mai"/>
    <x v="3690"/>
    <d v="2022-03-17T06:51:17"/>
    <d v="2022-03-17T06:51:17"/>
    <s v="69132"/>
    <x v="3690"/>
    <x v="3690"/>
    <x v="30"/>
    <s v="Dans 69132"/>
    <s v=""/>
    <x v="5"/>
    <d v="1899-12-30T00:01:31"/>
    <n v="-3.4600000000000001E-4"/>
    <s v="passage possible"/>
    <s v="Commune de ramassage"/>
    <n v="95"/>
  </r>
  <r>
    <n v="3692"/>
    <n v="354017116483021"/>
    <s v="354017116483021-17 mai"/>
    <x v="3691"/>
    <d v="2022-03-17T06:52:48"/>
    <d v="2022-03-17T06:52:48"/>
    <s v="69132"/>
    <x v="3691"/>
    <x v="3691"/>
    <x v="30"/>
    <s v="Dans 69132"/>
    <s v=""/>
    <x v="0"/>
    <d v="1899-12-30T00:00:25"/>
    <n v="2.7999999999999998E-4"/>
    <s v="ramassage possible"/>
    <s v="Commune de ramassage"/>
    <n v="96"/>
  </r>
  <r>
    <n v="3693"/>
    <n v="354017116483021"/>
    <s v="354017116483021-17 mai"/>
    <x v="3692"/>
    <d v="2022-03-17T06:53:13"/>
    <d v="2022-03-17T06:53:13"/>
    <s v="69132"/>
    <x v="3692"/>
    <x v="3692"/>
    <x v="30"/>
    <s v="Dans 69132"/>
    <s v=""/>
    <x v="46"/>
    <d v="1899-12-30T00:00:01"/>
    <n v="0"/>
    <s v="ramassage possible"/>
    <s v="Commune de ramassage"/>
    <n v="97"/>
  </r>
  <r>
    <n v="3694"/>
    <n v="354017116483021"/>
    <s v="354017116483021-17 mai"/>
    <x v="3693"/>
    <d v="2022-03-17T06:53:14"/>
    <d v="2022-03-17T06:53:14"/>
    <s v="69132"/>
    <x v="3693"/>
    <x v="3693"/>
    <x v="30"/>
    <s v="Dans 69132"/>
    <s v=""/>
    <x v="46"/>
    <d v="1899-12-30T00:00:18"/>
    <n v="3.7500000000000001E-4"/>
    <s v="ramassage possible"/>
    <s v="Commune de ramassage"/>
    <n v="98"/>
  </r>
  <r>
    <n v="3695"/>
    <n v="354017116483021"/>
    <s v="354017116483021-17 mai"/>
    <x v="3694"/>
    <d v="2022-03-17T06:53:32"/>
    <d v="2022-03-17T06:53:32"/>
    <s v="69132"/>
    <x v="3694"/>
    <x v="3694"/>
    <x v="30"/>
    <s v="Dans 69132"/>
    <s v=""/>
    <x v="1"/>
    <d v="1899-12-30T00:00:03"/>
    <n v="4.8000000000000001E-5"/>
    <s v="ramassage possible"/>
    <s v="Commune de ramassage"/>
    <n v="99"/>
  </r>
  <r>
    <n v="3696"/>
    <n v="354017116483021"/>
    <s v="354017116483021-17 mai"/>
    <x v="3695"/>
    <d v="2022-03-17T06:53:35"/>
    <d v="2022-03-17T06:53:35"/>
    <s v="69132"/>
    <x v="3695"/>
    <x v="3695"/>
    <x v="30"/>
    <s v="Dans 69132"/>
    <s v=""/>
    <x v="1"/>
    <d v="1899-12-30T00:00:24"/>
    <n v="4.2299999999999998E-4"/>
    <s v="ramassage possible"/>
    <s v="Commune de ramassage"/>
    <n v="100"/>
  </r>
  <r>
    <n v="3697"/>
    <n v="354017116483021"/>
    <s v="354017116483021-17 mai"/>
    <x v="3696"/>
    <d v="2022-03-17T06:53:59"/>
    <d v="2022-03-17T06:53:59"/>
    <s v="69132"/>
    <x v="3696"/>
    <x v="3696"/>
    <x v="30"/>
    <s v="Dans 69132"/>
    <s v=""/>
    <x v="22"/>
    <d v="1899-12-30T00:00:04"/>
    <n v="1.0900000000000001E-4"/>
    <s v="passage possible"/>
    <s v="Commune de ramassage"/>
    <n v="101"/>
  </r>
  <r>
    <n v="3698"/>
    <n v="354017116483021"/>
    <s v="354017116483021-17 mai"/>
    <x v="3697"/>
    <d v="2022-03-17T06:54:03"/>
    <d v="2022-03-17T06:54:03"/>
    <s v="69132"/>
    <x v="3697"/>
    <x v="3697"/>
    <x v="30"/>
    <s v="Dans 69132"/>
    <s v=""/>
    <x v="46"/>
    <d v="1899-12-30T00:00:04"/>
    <n v="7.4999999999999993E-5"/>
    <s v="ramassage possible"/>
    <s v="Commune de ramassage"/>
    <n v="102"/>
  </r>
  <r>
    <n v="3699"/>
    <n v="354017116483021"/>
    <s v="354017116483021-17 mai"/>
    <x v="3698"/>
    <d v="2022-03-17T06:54:07"/>
    <d v="2022-03-17T06:54:07"/>
    <s v="69132"/>
    <x v="3698"/>
    <x v="3698"/>
    <x v="30"/>
    <s v="Dans 69132"/>
    <s v=""/>
    <x v="27"/>
    <d v="1899-12-30T00:00:02"/>
    <n v="-1.5E-5"/>
    <s v="passage possible"/>
    <s v="Commune de ramassage"/>
    <n v="103"/>
  </r>
  <r>
    <n v="3700"/>
    <n v="354017116483021"/>
    <s v="354017116483021-17 mai"/>
    <x v="3699"/>
    <d v="2022-03-17T06:54:09"/>
    <d v="2022-03-17T06:54:09"/>
    <s v="69132"/>
    <x v="3699"/>
    <x v="3699"/>
    <x v="30"/>
    <s v="Dans 69132"/>
    <s v=""/>
    <x v="31"/>
    <d v="1899-12-30T00:00:07"/>
    <n v="-7.4999999999999993E-5"/>
    <s v="ramassage possible"/>
    <s v="Commune de ramassage"/>
    <n v="104"/>
  </r>
  <r>
    <n v="3701"/>
    <n v="354017116483021"/>
    <s v="354017116483021-17 mai"/>
    <x v="3700"/>
    <d v="2022-03-17T06:54:16"/>
    <d v="2022-03-17T06:54:16"/>
    <s v="69132"/>
    <x v="3700"/>
    <x v="3700"/>
    <x v="30"/>
    <s v="Dans 69132"/>
    <s v=""/>
    <x v="48"/>
    <d v="1899-12-30T00:00:06"/>
    <n v="4.5000000000000003E-5"/>
    <s v="passage possible"/>
    <s v="Commune de ramassage"/>
    <n v="105"/>
  </r>
  <r>
    <n v="3702"/>
    <n v="354017116483021"/>
    <s v="354017116483021-17 mai"/>
    <x v="3701"/>
    <d v="2022-03-17T06:54:22"/>
    <d v="2022-03-17T06:54:22"/>
    <s v="69132"/>
    <x v="3701"/>
    <x v="3701"/>
    <x v="30"/>
    <s v="Dans 69132"/>
    <s v=""/>
    <x v="7"/>
    <d v="1899-12-30T00:00:10"/>
    <n v="2.7599999999999999E-4"/>
    <s v="passage possible"/>
    <s v="Commune de ramassage"/>
    <n v="106"/>
  </r>
  <r>
    <n v="3703"/>
    <n v="354017116483021"/>
    <s v="354017116483021-17 mai"/>
    <x v="3702"/>
    <d v="2022-03-17T06:54:32"/>
    <d v="2022-03-17T06:54:32"/>
    <s v="69132"/>
    <x v="3702"/>
    <x v="3702"/>
    <x v="30"/>
    <s v="Dans 69132"/>
    <s v=""/>
    <x v="48"/>
    <d v="1899-12-30T00:00:19"/>
    <n v="1.05E-4"/>
    <s v="passage possible"/>
    <s v="Commune de ramassage"/>
    <n v="107"/>
  </r>
  <r>
    <n v="3704"/>
    <n v="354017116483021"/>
    <s v="354017116483021-17 mai"/>
    <x v="3703"/>
    <d v="2022-03-17T06:54:51"/>
    <d v="2022-03-17T06:54:51"/>
    <s v="69132"/>
    <x v="3703"/>
    <x v="3703"/>
    <x v="30"/>
    <s v="Dans 69132"/>
    <s v=""/>
    <x v="8"/>
    <d v="1899-12-30T00:01:24"/>
    <n v="6.5700000000000003E-4"/>
    <s v="passage possible"/>
    <s v="Commune de ramassage"/>
    <n v="108"/>
  </r>
  <r>
    <n v="3705"/>
    <n v="354017116483021"/>
    <s v="354017116483021-17 mai"/>
    <x v="3704"/>
    <d v="2022-03-17T06:56:15"/>
    <d v="2022-03-17T06:56:15"/>
    <s v="69132"/>
    <x v="3704"/>
    <x v="3704"/>
    <x v="30"/>
    <s v="Dans 69132"/>
    <s v=""/>
    <x v="0"/>
    <d v="1899-12-30T00:01:15"/>
    <n v="-2.5699999999999998E-3"/>
    <s v="ramassage possible"/>
    <s v="Commune de ramassage"/>
    <n v="109"/>
  </r>
  <r>
    <n v="3706"/>
    <n v="354017116483021"/>
    <s v="354017116483021-17 mai"/>
    <x v="3705"/>
    <d v="2022-03-17T06:57:30"/>
    <d v="2022-03-17T06:57:30"/>
    <s v="69132"/>
    <x v="3705"/>
    <x v="3705"/>
    <x v="30"/>
    <s v="Dans 69132"/>
    <s v=""/>
    <x v="29"/>
    <d v="1899-12-30T00:00:25"/>
    <n v="-1.2279999999999999E-3"/>
    <s v="passage possible"/>
    <s v="Commune de ramassage"/>
    <n v="110"/>
  </r>
  <r>
    <n v="3707"/>
    <n v="354017116483021"/>
    <s v="354017116483021-17 mai"/>
    <x v="3706"/>
    <d v="2022-03-17T06:57:55"/>
    <d v="2022-03-17T06:57:55"/>
    <s v="69132"/>
    <x v="3706"/>
    <x v="3706"/>
    <x v="30"/>
    <s v="Dans 69132"/>
    <s v=""/>
    <x v="9"/>
    <d v="1899-12-30T00:00:51"/>
    <n v="-3.859E-3"/>
    <s v="passage possible"/>
    <s v="Commune de ramassage"/>
    <n v="111"/>
  </r>
  <r>
    <n v="3708"/>
    <n v="354017116483021"/>
    <s v="354017116483021-17 mai"/>
    <x v="3707"/>
    <d v="2022-03-17T06:58:46"/>
    <d v="2022-03-17T06:58:46"/>
    <s v="69132"/>
    <x v="3707"/>
    <x v="3707"/>
    <x v="30"/>
    <s v="Dans 69132"/>
    <s v=""/>
    <x v="25"/>
    <d v="1899-12-30T00:00:48"/>
    <n v="-1.2130000000000001E-3"/>
    <s v="passage possible"/>
    <s v="Commune de ramassage"/>
    <n v="112"/>
  </r>
  <r>
    <n v="3709"/>
    <n v="354017116483021"/>
    <s v="354017116483021-17 mai"/>
    <x v="3708"/>
    <d v="2022-03-17T06:59:34"/>
    <d v="2022-03-17T06:59:34"/>
    <s v="69132"/>
    <x v="3708"/>
    <x v="3708"/>
    <x v="30"/>
    <s v="Dans 69132"/>
    <s v=""/>
    <x v="56"/>
    <d v="1899-12-30T00:01:02"/>
    <n v="-2.0000000000000002E-5"/>
    <s v="passage possible"/>
    <s v="Commune de ramassage"/>
    <n v="113"/>
  </r>
  <r>
    <n v="3710"/>
    <n v="354017116483021"/>
    <s v="354017116483021-17 mai"/>
    <x v="3709"/>
    <d v="2022-03-17T07:00:36"/>
    <d v="2022-03-17T07:00:36"/>
    <s v="69132"/>
    <x v="3709"/>
    <x v="3709"/>
    <x v="30"/>
    <s v="Dans 69132"/>
    <s v=""/>
    <x v="0"/>
    <d v="1899-12-30T00:00:30"/>
    <n v="-3.0000000000000001E-5"/>
    <s v="ramassage possible"/>
    <s v="Commune de ramassage"/>
    <n v="114"/>
  </r>
  <r>
    <n v="3711"/>
    <n v="354017116483021"/>
    <s v="354017116483021-17 mai"/>
    <x v="3710"/>
    <d v="2022-03-17T07:01:06"/>
    <d v="2022-03-17T07:01:06"/>
    <s v="69132"/>
    <x v="3710"/>
    <x v="3710"/>
    <x v="30"/>
    <s v="Dans 69132"/>
    <s v=""/>
    <x v="2"/>
    <d v="1899-12-30T00:00:01"/>
    <n v="-4.1999999999999998E-5"/>
    <s v="ramassage possible"/>
    <s v="Commune de ramassage"/>
    <n v="115"/>
  </r>
  <r>
    <n v="3712"/>
    <n v="354017116483021"/>
    <s v="354017116483021-17 mai"/>
    <x v="3711"/>
    <d v="2022-03-17T07:01:07"/>
    <d v="2022-03-17T07:01:07"/>
    <s v="69132"/>
    <x v="3711"/>
    <x v="3711"/>
    <x v="30"/>
    <s v="Dans 69132"/>
    <s v=""/>
    <x v="31"/>
    <d v="1899-12-30T00:00:02"/>
    <n v="-6.0000000000000002E-6"/>
    <s v="ramassage possible"/>
    <s v="Commune de ramassage"/>
    <n v="116"/>
  </r>
  <r>
    <n v="3713"/>
    <n v="354017116483021"/>
    <s v="354017116483021-17 mai"/>
    <x v="3712"/>
    <d v="2022-03-17T07:01:09"/>
    <d v="2022-03-17T07:01:09"/>
    <s v="69132"/>
    <x v="3712"/>
    <x v="3712"/>
    <x v="30"/>
    <s v="Dans 69132"/>
    <s v=""/>
    <x v="27"/>
    <d v="1899-12-30T00:00:29"/>
    <n v="4.4299999999999998E-4"/>
    <s v="passage possible"/>
    <s v="Commune de ramassage"/>
    <n v="117"/>
  </r>
  <r>
    <n v="3714"/>
    <n v="354017116483021"/>
    <s v="354017116483021-17 mai"/>
    <x v="3713"/>
    <d v="2022-03-17T07:01:38"/>
    <d v="2022-03-17T07:01:38"/>
    <s v="69132"/>
    <x v="3713"/>
    <x v="3713"/>
    <x v="30"/>
    <s v="Dans 69132"/>
    <s v=""/>
    <x v="56"/>
    <d v="1899-12-30T00:00:37"/>
    <n v="1.5479999999999999E-3"/>
    <s v="passage possible"/>
    <s v="Commune de ramassage"/>
    <n v="118"/>
  </r>
  <r>
    <n v="3715"/>
    <n v="354017116483021"/>
    <s v="354017116483021-17 mai"/>
    <x v="3714"/>
    <d v="2022-03-17T07:02:15"/>
    <d v="2022-03-17T07:02:15"/>
    <s v="69132"/>
    <x v="3714"/>
    <x v="3714"/>
    <x v="30"/>
    <s v="Dans 69132"/>
    <s v=""/>
    <x v="55"/>
    <d v="1899-12-30T00:00:53"/>
    <n v="4.2100000000000002E-3"/>
    <s v="passage possible"/>
    <s v="Commune de ramassage"/>
    <n v="119"/>
  </r>
  <r>
    <n v="3716"/>
    <n v="354017116483021"/>
    <s v="354017116483021-17 mai"/>
    <x v="3715"/>
    <d v="2022-03-17T07:03:08"/>
    <d v="2022-03-17T07:03:08"/>
    <s v="69132"/>
    <x v="3715"/>
    <x v="3715"/>
    <x v="30"/>
    <s v="Dans 69132"/>
    <s v=""/>
    <x v="38"/>
    <d v="1899-12-30T00:01:40"/>
    <n v="4.6690000000000004E-3"/>
    <s v="passage possible"/>
    <s v="Commune de ramassage"/>
    <n v="120"/>
  </r>
  <r>
    <n v="3717"/>
    <n v="354017116483021"/>
    <s v="354017116483021-17 mai"/>
    <x v="3716"/>
    <d v="2022-03-17T07:04:48"/>
    <d v="2022-03-17T07:04:48"/>
    <s v="69132"/>
    <x v="3716"/>
    <x v="3716"/>
    <x v="30"/>
    <s v="Dans 69132"/>
    <s v=""/>
    <x v="51"/>
    <d v="1899-12-30T00:00:11"/>
    <n v="2.8499999999999999E-4"/>
    <s v="passage possible"/>
    <s v="Commune de ramassage"/>
    <n v="121"/>
  </r>
  <r>
    <n v="3718"/>
    <n v="354017116483021"/>
    <s v="354017116483021-17 mai"/>
    <x v="3717"/>
    <d v="2022-03-17T07:04:59"/>
    <d v="2022-03-17T07:04:59"/>
    <s v="69132"/>
    <x v="3717"/>
    <x v="3717"/>
    <x v="30"/>
    <s v="Dans 69132"/>
    <s v=""/>
    <x v="8"/>
    <d v="1899-12-30T00:00:13"/>
    <n v="3.9300000000000001E-4"/>
    <s v="passage possible"/>
    <s v="Commune de ramassage"/>
    <n v="122"/>
  </r>
  <r>
    <n v="3719"/>
    <n v="354017116483021"/>
    <s v="354017116483021-17 mai"/>
    <x v="3718"/>
    <d v="2022-03-17T07:05:12"/>
    <d v="2022-03-17T07:05:12"/>
    <s v="69132"/>
    <x v="3718"/>
    <x v="3718"/>
    <x v="30"/>
    <s v="Dans 69132"/>
    <s v=""/>
    <x v="30"/>
    <d v="1899-12-30T00:00:48"/>
    <n v="1.242E-3"/>
    <s v="passage possible"/>
    <s v="Commune de ramassage"/>
    <n v="123"/>
  </r>
  <r>
    <n v="3720"/>
    <n v="354017116483021"/>
    <s v="354017116483021-17 mai"/>
    <x v="3719"/>
    <d v="2022-03-17T07:06:00"/>
    <d v="2022-03-17T07:06:00"/>
    <s v="69132"/>
    <x v="3719"/>
    <x v="3719"/>
    <x v="30"/>
    <s v="Dans 69132"/>
    <s v=""/>
    <x v="15"/>
    <d v="1899-12-30T00:00:06"/>
    <n v="3.8000000000000002E-5"/>
    <s v="passage possible"/>
    <s v="Commune de ramassage"/>
    <n v="124"/>
  </r>
  <r>
    <n v="3721"/>
    <n v="354017116483021"/>
    <s v="354017116483021-17 mai"/>
    <x v="3720"/>
    <d v="2022-03-17T07:06:06"/>
    <d v="2022-03-17T07:06:06"/>
    <s v="69132"/>
    <x v="3720"/>
    <x v="3720"/>
    <x v="30"/>
    <s v="Dans 69132"/>
    <s v=""/>
    <x v="15"/>
    <d v="1899-12-30T00:00:22"/>
    <n v="1.0449999999999999E-3"/>
    <s v="passage possible"/>
    <s v="Commune de ramassage"/>
    <n v="125"/>
  </r>
  <r>
    <n v="3722"/>
    <n v="354017116483021"/>
    <s v="354017116483021-17 mai"/>
    <x v="3721"/>
    <d v="2022-03-17T07:06:28"/>
    <d v="2022-03-17T07:06:28"/>
    <s v="69132"/>
    <x v="3721"/>
    <x v="3721"/>
    <x v="30"/>
    <s v="Dans 69132"/>
    <s v=""/>
    <x v="15"/>
    <d v="1899-12-30T00:00:10"/>
    <n v="7.9299999999999998E-4"/>
    <s v="passage possible"/>
    <s v="Commune de ramassage"/>
    <n v="126"/>
  </r>
  <r>
    <n v="3723"/>
    <n v="354017116483021"/>
    <s v="354017116483021-17 mai"/>
    <x v="3722"/>
    <d v="2022-03-17T07:06:38"/>
    <d v="2022-03-17T07:06:38"/>
    <s v="69132"/>
    <x v="3722"/>
    <x v="3722"/>
    <x v="30"/>
    <s v="Dans 69132"/>
    <s v=""/>
    <x v="38"/>
    <d v="1899-12-30T00:00:04"/>
    <n v="5.5000000000000002E-5"/>
    <s v="passage possible"/>
    <s v="Commune de ramassage"/>
    <n v="127"/>
  </r>
  <r>
    <n v="3724"/>
    <n v="354017116483021"/>
    <s v="354017116483021-17 mai"/>
    <x v="3723"/>
    <d v="2022-03-17T07:06:42"/>
    <d v="2022-03-17T07:06:42"/>
    <s v="69132"/>
    <x v="3723"/>
    <x v="3723"/>
    <x v="30"/>
    <s v="Dans 69132"/>
    <s v=""/>
    <x v="56"/>
    <d v="1899-12-30T00:00:11"/>
    <n v="-8.0000000000000007E-5"/>
    <s v="passage possible"/>
    <s v="Commune de ramassage"/>
    <n v="128"/>
  </r>
  <r>
    <n v="3725"/>
    <n v="354017116483021"/>
    <s v="354017116483021-17 mai"/>
    <x v="3724"/>
    <d v="2022-03-17T07:06:53"/>
    <d v="2022-03-17T07:06:53"/>
    <s v="69132"/>
    <x v="3724"/>
    <x v="3724"/>
    <x v="30"/>
    <s v="Dans 69132"/>
    <s v=""/>
    <x v="56"/>
    <d v="1899-12-30T00:00:12"/>
    <n v="9.7000000000000005E-4"/>
    <s v="passage possible"/>
    <s v="Commune de ramassage"/>
    <n v="129"/>
  </r>
  <r>
    <n v="3726"/>
    <n v="354017116483021"/>
    <s v="354017116483021-17 mai"/>
    <x v="3725"/>
    <d v="2022-03-17T07:07:05"/>
    <d v="2022-03-17T07:07:05"/>
    <s v="69132"/>
    <x v="3725"/>
    <x v="3725"/>
    <x v="30"/>
    <s v="Dans 69132"/>
    <s v=""/>
    <x v="13"/>
    <d v="1899-12-30T00:00:15"/>
    <n v="9.8499999999999998E-4"/>
    <s v="passage possible"/>
    <s v="Commune de ramassage"/>
    <n v="130"/>
  </r>
  <r>
    <n v="3727"/>
    <n v="354017116483021"/>
    <s v="354017116483021-17 mai"/>
    <x v="3726"/>
    <d v="2022-03-17T07:07:20"/>
    <d v="2022-03-17T07:07:20"/>
    <s v="69132"/>
    <x v="3726"/>
    <x v="3726"/>
    <x v="30"/>
    <s v="Dans 69132"/>
    <s v=""/>
    <x v="38"/>
    <d v="1899-12-30T00:00:18"/>
    <n v="7.4200000000000004E-4"/>
    <s v="passage possible"/>
    <s v="Commune de ramassage"/>
    <n v="131"/>
  </r>
  <r>
    <n v="3728"/>
    <n v="354017116483021"/>
    <s v="354017116483021-17 mai"/>
    <x v="3727"/>
    <d v="2022-03-17T07:07:38"/>
    <d v="2022-03-17T07:07:38"/>
    <s v="69132"/>
    <x v="3727"/>
    <x v="3727"/>
    <x v="30"/>
    <s v="Dans 69132"/>
    <s v=""/>
    <x v="22"/>
    <d v="1899-12-30T00:00:03"/>
    <n v="2.8E-5"/>
    <s v="passage possible"/>
    <s v="Commune de ramassage"/>
    <n v="132"/>
  </r>
  <r>
    <n v="3729"/>
    <n v="354017116483021"/>
    <s v="354017116483021-17 mai"/>
    <x v="3728"/>
    <d v="2022-03-17T07:07:41"/>
    <d v="2022-03-17T07:07:41"/>
    <s v="69132"/>
    <x v="3728"/>
    <x v="3728"/>
    <x v="30"/>
    <s v="Dans 69132"/>
    <s v=""/>
    <x v="1"/>
    <d v="1899-12-30T00:00:06"/>
    <n v="-7.2999999999999999E-5"/>
    <s v="ramassage possible"/>
    <s v="Commune de ramassage"/>
    <n v="133"/>
  </r>
  <r>
    <n v="3730"/>
    <n v="354017116483021"/>
    <s v="354017116483021-17 mai"/>
    <x v="3729"/>
    <d v="2022-03-17T07:07:47"/>
    <d v="2022-03-17T07:07:47"/>
    <s v="69132"/>
    <x v="3729"/>
    <x v="3729"/>
    <x v="30"/>
    <s v="Dans 69132"/>
    <s v=""/>
    <x v="46"/>
    <d v="1899-12-30T00:00:03"/>
    <n v="-6.7000000000000002E-5"/>
    <s v="ramassage possible"/>
    <s v="Commune de ramassage"/>
    <n v="134"/>
  </r>
  <r>
    <n v="3731"/>
    <n v="354017116483021"/>
    <s v="354017116483021-17 mai"/>
    <x v="3730"/>
    <d v="2022-03-17T07:07:50"/>
    <d v="2022-03-17T07:07:50"/>
    <s v="69132"/>
    <x v="3730"/>
    <x v="3730"/>
    <x v="30"/>
    <s v="Dans 69132"/>
    <s v=""/>
    <x v="22"/>
    <d v="1899-12-30T00:00:18"/>
    <n v="-8.3299999999999997E-4"/>
    <s v="passage possible"/>
    <s v="Commune de ramassage"/>
    <n v="135"/>
  </r>
  <r>
    <n v="3732"/>
    <n v="354017116483021"/>
    <s v="354017116483021-17 mai"/>
    <x v="3731"/>
    <d v="2022-03-17T07:08:08"/>
    <d v="2022-03-17T07:08:08"/>
    <s v="69132"/>
    <x v="3731"/>
    <x v="3731"/>
    <x v="30"/>
    <s v="Dans 69132"/>
    <s v=""/>
    <x v="51"/>
    <d v="1899-12-30T00:01:39"/>
    <n v="-1.1770000000000001E-3"/>
    <s v="passage possible"/>
    <s v="Commune de ramassage"/>
    <n v="136"/>
  </r>
  <r>
    <n v="3733"/>
    <n v="354017116483021"/>
    <s v="354017116483021-17 mai"/>
    <x v="3732"/>
    <d v="2022-03-17T07:09:47"/>
    <d v="2022-03-17T07:09:47"/>
    <s v="69132"/>
    <x v="3732"/>
    <x v="3732"/>
    <x v="30"/>
    <s v="Dans 69132"/>
    <s v=""/>
    <x v="29"/>
    <d v="1899-12-30T00:00:10"/>
    <n v="-6.0599999999999998E-4"/>
    <s v="passage possible"/>
    <s v="Commune de ramassage"/>
    <n v="137"/>
  </r>
  <r>
    <n v="3734"/>
    <n v="354017116483021"/>
    <s v="354017116483021-17 mai"/>
    <x v="3733"/>
    <d v="2022-03-17T07:09:57"/>
    <d v="2022-03-17T07:09:57"/>
    <s v="69132"/>
    <x v="3733"/>
    <x v="3733"/>
    <x v="30"/>
    <s v="Dans 69132"/>
    <s v=""/>
    <x v="9"/>
    <d v="1899-12-30T00:00:02"/>
    <n v="1.5E-5"/>
    <s v="passage possible"/>
    <s v="Commune de ramassage"/>
    <n v="138"/>
  </r>
  <r>
    <n v="3735"/>
    <n v="354017116483021"/>
    <s v="354017116483021-17 mai"/>
    <x v="3734"/>
    <d v="2022-03-17T07:09:59"/>
    <d v="2022-03-17T07:09:59"/>
    <s v="69132"/>
    <x v="3734"/>
    <x v="3734"/>
    <x v="30"/>
    <s v="Dans 69132"/>
    <s v=""/>
    <x v="28"/>
    <d v="1899-12-30T00:00:12"/>
    <n v="9.2999999999999997E-5"/>
    <s v="passage possible"/>
    <s v="Commune de ramassage"/>
    <n v="139"/>
  </r>
  <r>
    <n v="3736"/>
    <n v="354017116483021"/>
    <s v="354017116483021-17 mai"/>
    <x v="3735"/>
    <d v="2022-03-17T07:10:11"/>
    <d v="2022-03-17T07:10:11"/>
    <s v="69132"/>
    <x v="3735"/>
    <x v="3735"/>
    <x v="30"/>
    <s v="Dans 69132"/>
    <s v=""/>
    <x v="9"/>
    <d v="1899-12-30T00:00:05"/>
    <n v="-3.2000000000000003E-4"/>
    <s v="passage possible"/>
    <s v="Commune de ramassage"/>
    <n v="140"/>
  </r>
  <r>
    <n v="3737"/>
    <n v="354017116483021"/>
    <s v="354017116483021-17 mai"/>
    <x v="3736"/>
    <d v="2022-03-17T07:10:16"/>
    <d v="2022-03-17T07:10:16"/>
    <s v="69132"/>
    <x v="3736"/>
    <x v="3736"/>
    <x v="30"/>
    <s v="Dans 69132"/>
    <s v=""/>
    <x v="9"/>
    <d v="1899-12-30T00:00:16"/>
    <n v="-7.9199999999999995E-4"/>
    <s v="passage possible"/>
    <s v="Commune de ramassage"/>
    <n v="141"/>
  </r>
  <r>
    <n v="3738"/>
    <n v="354017116483021"/>
    <s v="354017116483021-17 mai"/>
    <x v="3737"/>
    <d v="2022-03-17T07:10:32"/>
    <d v="2022-03-17T07:10:32"/>
    <s v="69132"/>
    <x v="3737"/>
    <x v="3737"/>
    <x v="30"/>
    <s v="Dans 69132"/>
    <s v=""/>
    <x v="28"/>
    <d v="1899-12-30T00:00:30"/>
    <n v="-7.6099999999999996E-4"/>
    <s v="passage possible"/>
    <s v="Commune de ramassage"/>
    <n v="142"/>
  </r>
  <r>
    <n v="3739"/>
    <n v="354017116483021"/>
    <s v="354017116483021-17 mai"/>
    <x v="3738"/>
    <d v="2022-03-17T07:11:02"/>
    <d v="2022-03-17T07:11:02"/>
    <s v="69132"/>
    <x v="3738"/>
    <x v="3738"/>
    <x v="30"/>
    <s v="Dans 69132"/>
    <s v=""/>
    <x v="35"/>
    <d v="1899-12-30T00:00:09"/>
    <n v="-2.1999999999999999E-5"/>
    <s v="passage possible"/>
    <s v="Commune de ramassage"/>
    <n v="143"/>
  </r>
  <r>
    <n v="3740"/>
    <n v="354017116483021"/>
    <s v="354017116483021-17 mai"/>
    <x v="3739"/>
    <d v="2022-03-17T07:11:11"/>
    <d v="2022-03-17T07:11:11"/>
    <s v="69132"/>
    <x v="3739"/>
    <x v="3739"/>
    <x v="30"/>
    <s v="Dans 69132"/>
    <s v=""/>
    <x v="9"/>
    <d v="1899-12-30T00:00:31"/>
    <n v="-9.8999999999999999E-4"/>
    <s v="passage possible"/>
    <s v="Commune de ramassage"/>
    <n v="144"/>
  </r>
  <r>
    <n v="3741"/>
    <n v="354017116483021"/>
    <s v="354017116483021-17 mai"/>
    <x v="3740"/>
    <d v="2022-03-17T07:11:42"/>
    <d v="2022-03-17T07:11:42"/>
    <s v="69132"/>
    <x v="3740"/>
    <x v="3740"/>
    <x v="30"/>
    <s v="Dans 69132"/>
    <s v=""/>
    <x v="36"/>
    <d v="1899-12-30T00:01:05"/>
    <n v="-3.4499999999999998E-4"/>
    <s v="passage possible"/>
    <s v="Commune de ramassage"/>
    <n v="145"/>
  </r>
  <r>
    <n v="3742"/>
    <n v="354017116483021"/>
    <s v="354017116483021-17 mai"/>
    <x v="3741"/>
    <d v="2022-03-17T07:12:47"/>
    <d v="2022-03-17T07:12:47"/>
    <s v="69132"/>
    <x v="3741"/>
    <x v="3741"/>
    <x v="30"/>
    <s v="Dans 69132"/>
    <s v=""/>
    <x v="0"/>
    <d v="1899-12-30T00:00:59"/>
    <n v="-7.7499999999999997E-4"/>
    <s v="ramassage possible"/>
    <s v="Commune de ramassage"/>
    <n v="146"/>
  </r>
  <r>
    <n v="3743"/>
    <n v="354017116483021"/>
    <s v="354017116483021-17 mai"/>
    <x v="3742"/>
    <d v="2022-03-17T07:13:46"/>
    <d v="2022-03-17T07:13:46"/>
    <s v="69132"/>
    <x v="3742"/>
    <x v="3742"/>
    <x v="30"/>
    <s v="Dans 69132"/>
    <s v=""/>
    <x v="23"/>
    <d v="1899-12-30T00:00:28"/>
    <n v="-9.2800000000000001E-4"/>
    <s v="passage possible"/>
    <s v="Commune de ramassage"/>
    <n v="147"/>
  </r>
  <r>
    <n v="3744"/>
    <n v="354017116483021"/>
    <s v="354017116483021-17 mai"/>
    <x v="3743"/>
    <d v="2022-03-17T07:14:14"/>
    <d v="2022-03-17T07:14:14"/>
    <s v="69132"/>
    <x v="3743"/>
    <x v="3743"/>
    <x v="30"/>
    <s v="Dans 69132"/>
    <s v=""/>
    <x v="9"/>
    <d v="1899-12-30T00:00:03"/>
    <n v="-1.95E-4"/>
    <s v="passage possible"/>
    <s v="Commune de ramassage"/>
    <n v="148"/>
  </r>
  <r>
    <n v="3745"/>
    <n v="354017116483021"/>
    <s v="354017116483021-17 mai"/>
    <x v="3744"/>
    <d v="2022-03-17T07:14:17"/>
    <d v="2022-03-17T07:14:17"/>
    <s v="69132"/>
    <x v="3744"/>
    <x v="3744"/>
    <x v="30"/>
    <s v="Dans 69132"/>
    <s v=""/>
    <x v="29"/>
    <d v="1899-12-30T00:01:10"/>
    <n v="-3.6900000000000002E-4"/>
    <s v="passage possible"/>
    <s v="Commune de ramassage"/>
    <n v="149"/>
  </r>
  <r>
    <n v="3746"/>
    <n v="354017116483021"/>
    <s v="354017116483021-17 mai"/>
    <x v="3745"/>
    <d v="2022-03-17T07:15:27"/>
    <d v="2022-03-17T07:15:27"/>
    <s v="69132"/>
    <x v="3745"/>
    <x v="3745"/>
    <x v="30"/>
    <s v="Dans 69132"/>
    <s v=""/>
    <x v="0"/>
    <d v="1899-12-30T00:00:38"/>
    <n v="0"/>
    <s v="ramassage possible"/>
    <s v="Commune de passage"/>
    <n v="150"/>
  </r>
  <r>
    <n v="3747"/>
    <n v="354017116483021"/>
    <s v="354017116483021-17 mai"/>
    <x v="3746"/>
    <d v="2022-03-17T07:16:05"/>
    <d v="2022-03-17T07:16:05"/>
    <s v="69132"/>
    <x v="3746"/>
    <x v="3746"/>
    <x v="30"/>
    <s v="Dans 69132"/>
    <s v=""/>
    <x v="47"/>
    <d v="1899-12-30T00:00:07"/>
    <n v="-1.7000000000000001E-4"/>
    <s v="ramassage possible"/>
    <s v="Commune de ramassage"/>
    <n v="151"/>
  </r>
  <r>
    <n v="3748"/>
    <n v="354017116483021"/>
    <s v="354017116483021-17 mai"/>
    <x v="3747"/>
    <d v="2022-03-17T07:16:12"/>
    <d v="2022-03-17T07:16:12"/>
    <s v="69132"/>
    <x v="3747"/>
    <x v="3747"/>
    <x v="30"/>
    <s v="Dans 69132"/>
    <s v=""/>
    <x v="7"/>
    <d v="1899-12-30T00:00:29"/>
    <n v="-1.3860000000000001E-3"/>
    <s v="passage possible"/>
    <s v="Commune de ramassage"/>
    <n v="152"/>
  </r>
  <r>
    <n v="3749"/>
    <n v="354017116483021"/>
    <s v="354017116483021-17 mai"/>
    <x v="3748"/>
    <d v="2022-03-17T07:16:41"/>
    <d v="2022-03-17T07:16:41"/>
    <s v="69132"/>
    <x v="3748"/>
    <x v="3748"/>
    <x v="30"/>
    <s v="Dans 69132"/>
    <s v=""/>
    <x v="25"/>
    <d v="1899-12-30T00:00:03"/>
    <n v="-1.95E-4"/>
    <s v="passage possible"/>
    <s v="Commune de ramassage"/>
    <n v="153"/>
  </r>
  <r>
    <n v="3750"/>
    <n v="354017116483021"/>
    <s v="354017116483021-17 mai"/>
    <x v="3749"/>
    <d v="2022-03-17T07:16:44"/>
    <d v="2022-03-17T07:16:44"/>
    <s v="69132"/>
    <x v="3749"/>
    <x v="3749"/>
    <x v="30"/>
    <s v="Dans 69132"/>
    <s v=""/>
    <x v="22"/>
    <d v="1899-12-30T00:00:02"/>
    <n v="-3.4E-5"/>
    <s v="passage possible"/>
    <s v="Commune de ramassage"/>
    <n v="154"/>
  </r>
  <r>
    <n v="3751"/>
    <n v="354017116483021"/>
    <s v="354017116483021-17 mai"/>
    <x v="3750"/>
    <d v="2022-03-17T07:16:46"/>
    <d v="2022-03-17T07:16:46"/>
    <s v="69132"/>
    <x v="3750"/>
    <x v="3750"/>
    <x v="30"/>
    <s v="Dans 69132"/>
    <s v=""/>
    <x v="22"/>
    <d v="1899-12-30T00:01:03"/>
    <n v="-9.9999999999999995E-7"/>
    <s v="passage possible"/>
    <s v="Commune de ramassage"/>
    <n v="155"/>
  </r>
  <r>
    <n v="3752"/>
    <n v="354017116483021"/>
    <s v="354017116483021-17 mai"/>
    <x v="3751"/>
    <d v="2022-03-17T07:17:49"/>
    <d v="2022-03-17T07:17:49"/>
    <s v="69132"/>
    <x v="3751"/>
    <x v="3751"/>
    <x v="30"/>
    <s v="Dans 69132"/>
    <s v=""/>
    <x v="0"/>
    <d v="1899-12-30T00:00:28"/>
    <n v="-4.8999999999999998E-5"/>
    <s v="ramassage possible"/>
    <s v="Commune de ramassage"/>
    <n v="156"/>
  </r>
  <r>
    <n v="3753"/>
    <n v="354017116483021"/>
    <s v="354017116483021-17 mai"/>
    <x v="3752"/>
    <d v="2022-03-17T07:18:17"/>
    <d v="2022-03-17T07:18:17"/>
    <s v="69132"/>
    <x v="3752"/>
    <x v="3752"/>
    <x v="30"/>
    <s v="Dans 69132"/>
    <s v=""/>
    <x v="0"/>
    <d v="1899-12-30T00:00:21"/>
    <n v="8.3999999999999995E-5"/>
    <s v="ramassage possible"/>
    <s v="Commune de ramassage"/>
    <n v="157"/>
  </r>
  <r>
    <n v="3754"/>
    <n v="354017116483021"/>
    <s v="354017116483021-17 mai"/>
    <x v="3753"/>
    <d v="2022-03-17T07:18:38"/>
    <d v="2022-03-17T07:18:38"/>
    <s v="69132"/>
    <x v="3753"/>
    <x v="3753"/>
    <x v="30"/>
    <s v="Dans 69132"/>
    <s v=""/>
    <x v="1"/>
    <d v="1899-12-30T00:00:14"/>
    <n v="-4.5000000000000003E-5"/>
    <s v="ramassage possible"/>
    <s v="Commune de ramassage"/>
    <n v="158"/>
  </r>
  <r>
    <n v="3755"/>
    <n v="354017116483021"/>
    <s v="354017116483021-17 mai"/>
    <x v="3754"/>
    <d v="2022-03-17T07:18:52"/>
    <d v="2022-03-17T07:18:52"/>
    <s v="69132"/>
    <x v="3754"/>
    <x v="3754"/>
    <x v="30"/>
    <s v="Dans 69132"/>
    <s v=""/>
    <x v="2"/>
    <d v="1899-12-30T00:01:11"/>
    <n v="-7.5500000000000003E-4"/>
    <s v="ramassage possible"/>
    <s v="Commune de ramassage"/>
    <n v="159"/>
  </r>
  <r>
    <n v="3756"/>
    <n v="354017116483021"/>
    <s v="354017116483021-17 mai"/>
    <x v="3755"/>
    <d v="2022-03-17T07:20:03"/>
    <d v="2022-03-17T07:20:03"/>
    <s v="69132"/>
    <x v="3755"/>
    <x v="3755"/>
    <x v="30"/>
    <s v="Dans 69132"/>
    <s v=""/>
    <x v="0"/>
    <d v="1899-12-30T00:00:40"/>
    <n v="-3.2200000000000002E-4"/>
    <s v="ramassage possible"/>
    <s v="Commune de ramassage"/>
    <n v="160"/>
  </r>
  <r>
    <n v="3757"/>
    <n v="354017116483021"/>
    <s v="354017116483021-17 mai"/>
    <x v="3756"/>
    <d v="2022-03-17T07:20:43"/>
    <d v="2022-03-17T07:20:43"/>
    <s v="69132"/>
    <x v="3756"/>
    <x v="3756"/>
    <x v="30"/>
    <s v="Dans 69132"/>
    <s v=""/>
    <x v="0"/>
    <d v="1899-12-30T00:01:40"/>
    <n v="-1.5200000000000001E-4"/>
    <s v="ramassage possible"/>
    <s v="Commune de ramassage"/>
    <n v="161"/>
  </r>
  <r>
    <n v="3758"/>
    <n v="354017116483021"/>
    <s v="354017116483021-17 mai"/>
    <x v="3757"/>
    <d v="2022-03-17T07:22:23"/>
    <d v="2022-03-17T07:22:23"/>
    <s v="69132"/>
    <x v="3757"/>
    <x v="3757"/>
    <x v="30"/>
    <s v="Dans 69132"/>
    <s v=""/>
    <x v="0"/>
    <d v="1899-12-30T00:00:44"/>
    <n v="6.7000000000000002E-5"/>
    <s v="ramassage possible"/>
    <s v="Commune de ramassage"/>
    <n v="162"/>
  </r>
  <r>
    <n v="3759"/>
    <n v="354017116483021"/>
    <s v="354017116483021-17 mai"/>
    <x v="3758"/>
    <d v="2022-03-17T07:23:07"/>
    <d v="2022-03-17T07:23:07"/>
    <s v="69132"/>
    <x v="3758"/>
    <x v="3758"/>
    <x v="30"/>
    <s v="Dans 69132"/>
    <s v=""/>
    <x v="0"/>
    <d v="1899-12-30T00:00:06"/>
    <n v="3.0000000000000001E-6"/>
    <s v="ramassage possible"/>
    <s v="Commune de ramassage"/>
    <n v="163"/>
  </r>
  <r>
    <n v="3760"/>
    <n v="354017116483021"/>
    <s v="354017116483021-17 mai"/>
    <x v="3759"/>
    <d v="2022-03-17T07:23:13"/>
    <d v="2022-03-17T07:23:13"/>
    <s v="69132"/>
    <x v="3759"/>
    <x v="3759"/>
    <x v="30"/>
    <s v="Dans 69132"/>
    <s v=""/>
    <x v="46"/>
    <d v="1899-12-30T00:00:05"/>
    <n v="-1.1E-5"/>
    <s v="ramassage possible"/>
    <s v="Commune de ramassage"/>
    <n v="164"/>
  </r>
  <r>
    <n v="3761"/>
    <n v="354017116483021"/>
    <s v="354017116483021-17 mai"/>
    <x v="3760"/>
    <d v="2022-03-17T07:23:18"/>
    <d v="2022-03-17T07:23:18"/>
    <s v="69132"/>
    <x v="3760"/>
    <x v="3760"/>
    <x v="30"/>
    <s v="Dans 69132"/>
    <s v=""/>
    <x v="46"/>
    <d v="1899-12-30T00:00:54"/>
    <n v="2.31E-4"/>
    <s v="ramassage possible"/>
    <s v="Commune de ramassage"/>
    <n v="165"/>
  </r>
  <r>
    <n v="3762"/>
    <n v="354017116483021"/>
    <s v="354017116483021-17 mai"/>
    <x v="3761"/>
    <d v="2022-03-17T07:24:12"/>
    <d v="2022-03-17T07:24:12"/>
    <s v="69132"/>
    <x v="3761"/>
    <x v="3761"/>
    <x v="30"/>
    <s v="Dans 69132"/>
    <s v=""/>
    <x v="2"/>
    <d v="1899-12-30T00:00:08"/>
    <n v="2.6499999999999999E-4"/>
    <s v="ramassage possible"/>
    <s v="Commune de ramassage"/>
    <n v="166"/>
  </r>
  <r>
    <n v="3763"/>
    <n v="354017116483021"/>
    <s v="354017116483021-17 mai"/>
    <x v="3762"/>
    <d v="2022-03-17T07:24:20"/>
    <d v="2022-03-17T07:24:20"/>
    <s v="69132"/>
    <x v="3762"/>
    <x v="3762"/>
    <x v="30"/>
    <s v="Dans 69132"/>
    <s v=""/>
    <x v="31"/>
    <d v="1899-12-30T00:00:55"/>
    <n v="7.3999999999999996E-5"/>
    <s v="ramassage possible"/>
    <s v="Commune de ramassage"/>
    <n v="167"/>
  </r>
  <r>
    <n v="3764"/>
    <n v="354017116483021"/>
    <s v="354017116483021-17 mai"/>
    <x v="3763"/>
    <d v="2022-03-17T07:25:15"/>
    <d v="2022-03-17T07:25:15"/>
    <s v="69132"/>
    <x v="3763"/>
    <x v="3763"/>
    <x v="30"/>
    <s v="Dans 69132"/>
    <s v=""/>
    <x v="0"/>
    <d v="1899-12-30T00:00:21"/>
    <n v="2.5799999999999998E-4"/>
    <s v="ramassage possible"/>
    <s v="Commune de ramassage"/>
    <n v="168"/>
  </r>
  <r>
    <n v="3765"/>
    <n v="354017116483021"/>
    <s v="354017116483021-17 mai"/>
    <x v="3764"/>
    <d v="2022-03-17T07:25:36"/>
    <d v="2022-03-17T07:25:36"/>
    <s v="69132"/>
    <x v="3764"/>
    <x v="3764"/>
    <x v="30"/>
    <s v="Dans 69132"/>
    <s v=""/>
    <x v="0"/>
    <d v="1899-12-30T00:00:27"/>
    <n v="1.9999999999999999E-6"/>
    <s v="ramassage possible"/>
    <s v="Commune de ramassage"/>
    <n v="169"/>
  </r>
  <r>
    <n v="3766"/>
    <n v="354017116483021"/>
    <s v="354017116483021-17 mai"/>
    <x v="3765"/>
    <d v="2022-03-17T07:26:03"/>
    <d v="2022-03-17T07:26:03"/>
    <s v="69132"/>
    <x v="3765"/>
    <x v="3765"/>
    <x v="30"/>
    <s v="Dans 69132"/>
    <s v=""/>
    <x v="2"/>
    <d v="1899-12-30T00:00:08"/>
    <n v="2.3599999999999999E-4"/>
    <s v="ramassage possible"/>
    <s v="Commune de ramassage"/>
    <n v="170"/>
  </r>
  <r>
    <n v="3767"/>
    <n v="354017116483021"/>
    <s v="354017116483021-17 mai"/>
    <x v="3766"/>
    <d v="2022-03-17T07:26:11"/>
    <d v="2022-03-17T07:26:11"/>
    <s v="69132"/>
    <x v="3766"/>
    <x v="3766"/>
    <x v="30"/>
    <s v="Dans 69132"/>
    <s v=""/>
    <x v="3"/>
    <d v="1899-12-30T00:00:09"/>
    <n v="3.6699999999999998E-4"/>
    <s v="passage possible"/>
    <s v="Commune de ramassage"/>
    <n v="171"/>
  </r>
  <r>
    <n v="3768"/>
    <n v="354017116483021"/>
    <s v="354017116483021-17 mai"/>
    <x v="3767"/>
    <d v="2022-03-17T07:26:20"/>
    <d v="2022-03-17T07:26:20"/>
    <s v="69132"/>
    <x v="3767"/>
    <x v="3767"/>
    <x v="30"/>
    <s v="Dans 69132"/>
    <s v=""/>
    <x v="7"/>
    <d v="1899-12-30T00:00:06"/>
    <n v="2.1499999999999999E-4"/>
    <s v="passage possible"/>
    <s v="Commune de ramassage"/>
    <n v="172"/>
  </r>
  <r>
    <n v="3769"/>
    <n v="354017116483021"/>
    <s v="354017116483021-17 mai"/>
    <x v="3768"/>
    <d v="2022-03-17T07:26:26"/>
    <d v="2022-03-17T07:26:26"/>
    <s v="69132"/>
    <x v="3768"/>
    <x v="3768"/>
    <x v="30"/>
    <s v="Dans 69132"/>
    <s v=""/>
    <x v="48"/>
    <d v="1899-12-30T00:00:08"/>
    <n v="1.18E-4"/>
    <s v="passage possible"/>
    <s v="Commune de ramassage"/>
    <n v="173"/>
  </r>
  <r>
    <n v="3770"/>
    <n v="354017116483021"/>
    <s v="354017116483021-17 mai"/>
    <x v="3769"/>
    <d v="2022-03-17T07:26:34"/>
    <d v="2022-03-17T07:26:34"/>
    <s v="69132"/>
    <x v="3769"/>
    <x v="3769"/>
    <x v="30"/>
    <s v="Dans 69132"/>
    <s v=""/>
    <x v="27"/>
    <d v="1899-12-30T00:01:39"/>
    <n v="4.6000000000000001E-4"/>
    <s v="passage possible"/>
    <s v="Commune de ramassage"/>
    <n v="174"/>
  </r>
  <r>
    <n v="3771"/>
    <n v="354017116483021"/>
    <s v="354017116483021-17 mai"/>
    <x v="3770"/>
    <d v="2022-03-17T07:28:13"/>
    <d v="2022-03-17T07:28:13"/>
    <s v="69132"/>
    <x v="3770"/>
    <x v="3770"/>
    <x v="30"/>
    <s v="Dans 69132"/>
    <s v=""/>
    <x v="7"/>
    <d v="1899-12-30T00:00:24"/>
    <n v="4.9899999999999999E-4"/>
    <s v="passage possible"/>
    <s v="Commune de ramassage"/>
    <n v="175"/>
  </r>
  <r>
    <n v="3772"/>
    <n v="354017116483021"/>
    <s v="354017116483021-17 mai"/>
    <x v="3771"/>
    <d v="2022-03-17T07:28:37"/>
    <d v="2022-03-17T07:28:37"/>
    <s v="69132"/>
    <x v="3771"/>
    <x v="3771"/>
    <x v="30"/>
    <s v="Dans 69132"/>
    <s v=""/>
    <x v="48"/>
    <d v="1899-12-30T00:00:09"/>
    <n v="-4.3999999999999999E-5"/>
    <s v="passage possible"/>
    <s v="Commune de ramassage"/>
    <n v="176"/>
  </r>
  <r>
    <n v="3773"/>
    <n v="354017116483021"/>
    <s v="354017116483021-17 mai"/>
    <x v="3772"/>
    <d v="2022-03-17T07:28:46"/>
    <d v="2022-03-17T07:28:46"/>
    <s v="69132"/>
    <x v="3772"/>
    <x v="3772"/>
    <x v="30"/>
    <s v="Dans 69132"/>
    <s v=""/>
    <x v="46"/>
    <d v="1899-12-30T00:01:19"/>
    <n v="1.1820000000000001E-3"/>
    <s v="ramassage possible"/>
    <s v="Commune de ramassage"/>
    <n v="177"/>
  </r>
  <r>
    <n v="3774"/>
    <n v="354017116483021"/>
    <s v="354017116483021-17 mai"/>
    <x v="3773"/>
    <d v="2022-03-17T07:30:05"/>
    <d v="2022-03-17T07:30:05"/>
    <s v="69132"/>
    <x v="3773"/>
    <x v="3773"/>
    <x v="30"/>
    <s v="Dans 69132"/>
    <s v=""/>
    <x v="50"/>
    <d v="1899-12-30T00:00:05"/>
    <n v="3.6699999999999998E-4"/>
    <s v="passage possible"/>
    <s v="Commune de ramassage"/>
    <n v="178"/>
  </r>
  <r>
    <n v="3775"/>
    <n v="354017116483021"/>
    <s v="354017116483021-17 mai"/>
    <x v="3774"/>
    <d v="2022-03-17T07:30:10"/>
    <d v="2022-03-17T07:30:10"/>
    <s v="69132"/>
    <x v="3774"/>
    <x v="3774"/>
    <x v="30"/>
    <s v="Dans 69132"/>
    <s v=""/>
    <x v="49"/>
    <d v="1899-12-30T00:00:41"/>
    <n v="7.6099999999999996E-4"/>
    <s v="passage possible"/>
    <s v="Commune de ramassage"/>
    <n v="179"/>
  </r>
  <r>
    <n v="3776"/>
    <n v="354017116483021"/>
    <s v="354017116483021-17 mai"/>
    <x v="3775"/>
    <d v="2022-03-17T07:30:51"/>
    <d v="2022-03-17T07:30:51"/>
    <s v="69132"/>
    <x v="3775"/>
    <x v="3775"/>
    <x v="30"/>
    <s v="Dans 69132"/>
    <s v=""/>
    <x v="51"/>
    <d v="1899-12-30T00:00:16"/>
    <n v="4.2900000000000002E-4"/>
    <s v="passage possible"/>
    <s v="Commune de ramassage"/>
    <n v="180"/>
  </r>
  <r>
    <n v="3777"/>
    <n v="354017116483021"/>
    <s v="354017116483021-17 mai"/>
    <x v="3776"/>
    <d v="2022-03-17T07:31:07"/>
    <d v="2022-03-17T07:31:07"/>
    <s v="69132"/>
    <x v="3776"/>
    <x v="3776"/>
    <x v="30"/>
    <s v="Dans 69132"/>
    <s v=""/>
    <x v="1"/>
    <d v="1899-12-30T00:00:21"/>
    <n v="5.5000000000000002E-5"/>
    <s v="ramassage possible"/>
    <s v="Commune de ramassage"/>
    <n v="181"/>
  </r>
  <r>
    <n v="3778"/>
    <n v="354017116483021"/>
    <s v="354017116483021-17 mai"/>
    <x v="3777"/>
    <d v="2022-03-17T07:31:28"/>
    <d v="2022-03-17T07:31:28"/>
    <s v="69132"/>
    <x v="3777"/>
    <x v="3777"/>
    <x v="30"/>
    <s v="Dans 69132"/>
    <s v=""/>
    <x v="2"/>
    <d v="1899-12-30T00:00:50"/>
    <n v="-3.8999999999999999E-5"/>
    <s v="ramassage possible"/>
    <s v="Commune de ramassage"/>
    <n v="182"/>
  </r>
  <r>
    <n v="3779"/>
    <n v="354017116483021"/>
    <s v="354017116483021-17 mai"/>
    <x v="3778"/>
    <d v="2022-03-17T07:32:18"/>
    <d v="2022-03-17T07:32:18"/>
    <s v="69132"/>
    <x v="3778"/>
    <x v="3778"/>
    <x v="30"/>
    <s v="Dans 69132"/>
    <s v=""/>
    <x v="0"/>
    <d v="1899-12-30T00:00:52"/>
    <n v="-2.0000000000000001E-4"/>
    <s v="ramassage possible"/>
    <s v="Commune de passage"/>
    <n v="183"/>
  </r>
  <r>
    <n v="3780"/>
    <n v="354017116483021"/>
    <s v="354017116483021-17 mai"/>
    <x v="3779"/>
    <d v="2022-03-17T07:33:10"/>
    <d v="2022-03-17T07:33:10"/>
    <s v="69132"/>
    <x v="3779"/>
    <x v="3779"/>
    <x v="30"/>
    <s v="Dans 69132"/>
    <s v=""/>
    <x v="8"/>
    <d v="1899-12-30T00:00:06"/>
    <n v="-1.4999999999999999E-4"/>
    <s v="passage possible"/>
    <s v="Commune de ramassage"/>
    <n v="184"/>
  </r>
  <r>
    <n v="3781"/>
    <n v="354017116483021"/>
    <s v="354017116483021-17 mai"/>
    <x v="3780"/>
    <d v="2022-03-17T07:33:16"/>
    <d v="2022-03-17T07:33:16"/>
    <s v="69132"/>
    <x v="3780"/>
    <x v="3780"/>
    <x v="30"/>
    <s v="Dans 69132"/>
    <s v=""/>
    <x v="49"/>
    <d v="1899-12-30T00:01:41"/>
    <n v="2.92E-4"/>
    <s v="passage possible"/>
    <s v="Commune de ramassage"/>
    <n v="185"/>
  </r>
  <r>
    <n v="3782"/>
    <n v="354017116483021"/>
    <s v="354017116483021-17 mai"/>
    <x v="3781"/>
    <d v="2022-03-17T07:34:57"/>
    <d v="2022-03-17T07:34:57"/>
    <s v="69132"/>
    <x v="3781"/>
    <x v="3781"/>
    <x v="30"/>
    <s v="Dans 69132"/>
    <s v=""/>
    <x v="9"/>
    <d v="1899-12-30T00:00:04"/>
    <n v="-6.7000000000000002E-5"/>
    <s v="passage possible"/>
    <s v="Commune de ramassage"/>
    <n v="186"/>
  </r>
  <r>
    <n v="3783"/>
    <n v="354017116483021"/>
    <s v="354017116483021-17 mai"/>
    <x v="3782"/>
    <d v="2022-03-17T07:35:01"/>
    <d v="2022-03-17T07:35:01"/>
    <s v="69132"/>
    <x v="3782"/>
    <x v="3782"/>
    <x v="30"/>
    <s v="Dans 69132"/>
    <s v=""/>
    <x v="30"/>
    <d v="1899-12-30T00:00:45"/>
    <n v="-1.531E-3"/>
    <s v="passage possible"/>
    <s v="Commune de ramassage"/>
    <n v="187"/>
  </r>
  <r>
    <n v="3784"/>
    <n v="354017116483021"/>
    <s v="354017116483021-17 mai"/>
    <x v="3783"/>
    <d v="2022-03-17T07:35:46"/>
    <d v="2022-03-17T07:35:46"/>
    <s v="69132"/>
    <x v="3783"/>
    <x v="3783"/>
    <x v="30"/>
    <s v="Dans 69132"/>
    <s v=""/>
    <x v="3"/>
    <d v="1899-12-30T00:00:11"/>
    <n v="-8.7000000000000001E-5"/>
    <s v="passage possible"/>
    <s v="Commune de ramassage"/>
    <n v="188"/>
  </r>
  <r>
    <n v="3785"/>
    <n v="354017116483021"/>
    <s v="354017116483021-17 mai"/>
    <x v="3784"/>
    <d v="2022-03-17T07:35:57"/>
    <d v="2022-03-17T07:35:57"/>
    <s v="69132"/>
    <x v="3784"/>
    <x v="3784"/>
    <x v="30"/>
    <s v="Dans 69132"/>
    <s v=""/>
    <x v="31"/>
    <d v="1899-12-30T00:00:07"/>
    <n v="-4.5000000000000003E-5"/>
    <s v="ramassage possible"/>
    <s v="Commune de ramassage"/>
    <n v="189"/>
  </r>
  <r>
    <n v="3786"/>
    <n v="354017116483021"/>
    <s v="354017116483021-17 mai"/>
    <x v="3785"/>
    <d v="2022-03-17T07:36:04"/>
    <d v="2022-03-17T07:36:04"/>
    <s v="69132"/>
    <x v="3785"/>
    <x v="3785"/>
    <x v="30"/>
    <s v="Dans 69132"/>
    <s v=""/>
    <x v="3"/>
    <d v="1899-12-30T00:01:06"/>
    <n v="-1.1E-4"/>
    <s v="passage possible"/>
    <s v="Commune de ramassage"/>
    <n v="190"/>
  </r>
  <r>
    <n v="3787"/>
    <n v="354017116483021"/>
    <s v="354017116483021-17 mai"/>
    <x v="3786"/>
    <d v="2022-03-17T07:37:10"/>
    <d v="2022-03-17T07:37:10"/>
    <s v="69132"/>
    <x v="3786"/>
    <x v="3786"/>
    <x v="30"/>
    <s v="Dans 69132"/>
    <s v=""/>
    <x v="0"/>
    <d v="1899-12-30T00:02:35"/>
    <n v="2.0179999999999998E-3"/>
    <s v="ramassage possible"/>
    <s v="Commune de ramassage"/>
    <n v="191"/>
  </r>
  <r>
    <n v="3788"/>
    <n v="354017116483021"/>
    <s v="354017116483021-17 mai"/>
    <x v="3787"/>
    <d v="2022-03-17T07:39:45"/>
    <d v="2022-03-17T07:39:45"/>
    <s v="69132"/>
    <x v="3787"/>
    <x v="3787"/>
    <x v="30"/>
    <s v="Dans 69132"/>
    <s v=""/>
    <x v="0"/>
    <d v="1899-12-30T00:02:15"/>
    <n v="0"/>
    <s v="ramassage possible"/>
    <s v="Commune de ramassage"/>
    <n v="192"/>
  </r>
  <r>
    <n v="3789"/>
    <n v="354017116483021"/>
    <s v="354017116483021-17 mai"/>
    <x v="3788"/>
    <d v="2022-03-17T07:42:00"/>
    <d v="2022-03-17T07:42:00"/>
    <s v="69132"/>
    <x v="3788"/>
    <x v="3788"/>
    <x v="30"/>
    <s v="Dans 69132"/>
    <s v=""/>
    <x v="0"/>
    <d v="1899-12-30T00:01:41"/>
    <n v="3.8639999999999998E-3"/>
    <s v="ramassage possible"/>
    <s v="Commune de ramassage"/>
    <n v="193"/>
  </r>
  <r>
    <n v="3790"/>
    <n v="354017116483021"/>
    <s v="354017116483021-17 mai"/>
    <x v="3789"/>
    <d v="2022-03-17T07:43:41"/>
    <d v="2022-03-17T07:43:41"/>
    <s v="69132"/>
    <x v="3789"/>
    <x v="3789"/>
    <x v="30"/>
    <s v="Dans 69132"/>
    <s v=""/>
    <x v="42"/>
    <d v="1899-12-30T00:00:30"/>
    <n v="1.4779999999999999E-3"/>
    <s v="passage possible"/>
    <s v="Commune de ramassage"/>
    <n v="194"/>
  </r>
  <r>
    <n v="3791"/>
    <n v="354017116483021"/>
    <s v="354017116483021-17 mai"/>
    <x v="3790"/>
    <d v="2022-03-17T07:44:11"/>
    <d v="2022-03-17T07:44:11"/>
    <s v="69132"/>
    <x v="3790"/>
    <x v="3790"/>
    <x v="30"/>
    <s v="Dans 69132"/>
    <s v=""/>
    <x v="14"/>
    <d v="1899-12-30T00:00:04"/>
    <n v="5.2499999999999997E-4"/>
    <s v="passage possible"/>
    <s v="Commune de ramassage"/>
    <n v="195"/>
  </r>
  <r>
    <n v="3792"/>
    <n v="354017116483021"/>
    <s v="354017116483021-17 mai"/>
    <x v="3791"/>
    <d v="2022-03-17T07:44:15"/>
    <d v="2022-03-17T07:44:15"/>
    <s v="69132"/>
    <x v="3791"/>
    <x v="3791"/>
    <x v="31"/>
    <s v="Dans 69132"/>
    <s v="sortie 69132"/>
    <x v="39"/>
    <d v="1899-12-30T00:00:16"/>
    <n v="1.4480000000000001E-3"/>
    <s v="passage possible"/>
    <s v="Commune de ramassage"/>
    <n v="196"/>
  </r>
  <r>
    <n v="3793"/>
    <n v="354017116483021"/>
    <s v="354017116483021-17 mai"/>
    <x v="3792"/>
    <d v="2022-03-17T07:44:31"/>
    <d v="2022-03-17T07:44:31"/>
    <s v="69099"/>
    <x v="3792"/>
    <x v="3792"/>
    <x v="22"/>
    <s v="Entree 69099"/>
    <s v="Entree 69099"/>
    <x v="54"/>
    <d v="1899-12-30T00:00:02"/>
    <n v="6.9999999999999999E-6"/>
    <s v="passage possible"/>
    <s v="Commune de ramassage"/>
    <n v="197"/>
  </r>
  <r>
    <n v="3794"/>
    <n v="354017116483021"/>
    <s v="354017116483021-17 mai"/>
    <x v="3793"/>
    <d v="2022-03-17T07:44:33"/>
    <d v="2022-03-17T07:44:33"/>
    <s v="69099"/>
    <x v="3793"/>
    <x v="3793"/>
    <x v="23"/>
    <s v="Dans 69099"/>
    <s v="sortie 69099"/>
    <x v="44"/>
    <d v="1899-12-30T00:00:30"/>
    <n v="3.5500000000000001E-4"/>
    <s v="passage possible"/>
    <s v="Commune de ramassage"/>
    <n v="198"/>
  </r>
  <r>
    <n v="3795"/>
    <n v="354017116483021"/>
    <s v="354017116483021-17 mai"/>
    <x v="3794"/>
    <d v="2022-03-17T07:45:03"/>
    <d v="2022-03-17T07:45:03"/>
    <s v="69178"/>
    <x v="3794"/>
    <x v="3794"/>
    <x v="2"/>
    <s v="Entree 69178"/>
    <s v="Entree 69178"/>
    <x v="10"/>
    <d v="1899-12-30T00:01:41"/>
    <n v="2.2829999999999999E-3"/>
    <s v="passage possible"/>
    <s v="Commune de ramassage"/>
    <n v="199"/>
  </r>
  <r>
    <n v="3796"/>
    <n v="354017116483021"/>
    <s v="354017116483021-17 mai"/>
    <x v="3795"/>
    <d v="2022-03-17T07:46:44"/>
    <d v="2022-03-17T07:46:44"/>
    <s v="69178"/>
    <x v="3795"/>
    <x v="3795"/>
    <x v="2"/>
    <s v="Dans 69178"/>
    <s v=""/>
    <x v="0"/>
    <d v="1899-12-30T00:00:32"/>
    <n v="0"/>
    <s v="ramassage possible"/>
    <s v="Commune de ramassage"/>
    <n v="200"/>
  </r>
  <r>
    <n v="3797"/>
    <n v="354017116483021"/>
    <s v="354017116483021-17 mai"/>
    <x v="3796"/>
    <d v="2022-03-17T07:47:16"/>
    <d v="2022-03-17T07:47:16"/>
    <s v="69178"/>
    <x v="3796"/>
    <x v="3796"/>
    <x v="2"/>
    <s v="Dans 69178"/>
    <s v=""/>
    <x v="0"/>
    <d v="1899-12-30T00:01:29"/>
    <n v="4.7140000000000003E-3"/>
    <s v="ramassage possible"/>
    <s v="Commune de ramassage"/>
    <n v="201"/>
  </r>
  <r>
    <n v="3798"/>
    <n v="354017116483021"/>
    <s v="354017116483021-17 mai"/>
    <x v="3797"/>
    <d v="2022-03-17T07:48:45"/>
    <d v="2022-03-17T07:48:45"/>
    <s v="69178"/>
    <x v="3797"/>
    <x v="3797"/>
    <x v="2"/>
    <s v="Dans 69178"/>
    <s v=""/>
    <x v="38"/>
    <d v="1899-12-30T00:01:17"/>
    <n v="5.4980000000000003E-3"/>
    <s v="passage possible"/>
    <s v="Commune de ramassage"/>
    <n v="202"/>
  </r>
  <r>
    <n v="3799"/>
    <n v="354017116483021"/>
    <s v="354017116483021-17 mai"/>
    <x v="3798"/>
    <d v="2022-03-17T07:50:02"/>
    <d v="2022-03-17T07:50:02"/>
    <s v="69178"/>
    <x v="3798"/>
    <x v="3798"/>
    <x v="2"/>
    <s v="Dans 69178"/>
    <s v=""/>
    <x v="27"/>
    <d v="1899-12-30T00:00:17"/>
    <n v="3.8699999999999997E-4"/>
    <s v="passage possible"/>
    <s v="Commune de ramassage"/>
    <n v="203"/>
  </r>
  <r>
    <n v="3800"/>
    <n v="354017116483021"/>
    <s v="354017116483021-17 mai"/>
    <x v="3799"/>
    <d v="2022-03-17T07:50:19"/>
    <d v="2022-03-17T07:50:19"/>
    <s v="69178"/>
    <x v="3799"/>
    <x v="3799"/>
    <x v="2"/>
    <s v="Dans 69178"/>
    <s v=""/>
    <x v="23"/>
    <d v="1899-12-30T00:00:11"/>
    <n v="-4.8999999999999998E-5"/>
    <s v="passage possible"/>
    <s v="Commune de ramassage"/>
    <n v="204"/>
  </r>
  <r>
    <n v="3801"/>
    <n v="354017116483021"/>
    <s v="354017116483021-17 mai"/>
    <x v="3800"/>
    <d v="2022-03-17T07:50:30"/>
    <d v="2022-03-17T07:50:30"/>
    <s v="69178"/>
    <x v="3800"/>
    <x v="3800"/>
    <x v="3"/>
    <s v="Dans 69178"/>
    <s v="sortie 69178"/>
    <x v="13"/>
    <d v="1899-12-30T00:00:59"/>
    <n v="7.1400000000000001E-4"/>
    <s v="passage possible"/>
    <s v="Commune de ramassage"/>
    <n v="205"/>
  </r>
  <r>
    <n v="3802"/>
    <n v="354017116483021"/>
    <s v="354017116483021-17 mai"/>
    <x v="3801"/>
    <d v="2022-03-17T07:51:29"/>
    <d v="2022-03-17T07:51:29"/>
    <s v="69201"/>
    <x v="3801"/>
    <x v="3801"/>
    <x v="0"/>
    <s v="Entree 69201"/>
    <s v="Entree 69201"/>
    <x v="31"/>
    <d v="1899-12-30T00:00:02"/>
    <n v="-8.7000000000000001E-5"/>
    <s v="ramassage possible"/>
    <s v="Commune de ramassage"/>
    <n v="206"/>
  </r>
  <r>
    <n v="3803"/>
    <n v="354017116483021"/>
    <s v="354017116483021-17 mai"/>
    <x v="3802"/>
    <d v="2022-03-17T07:51:31"/>
    <d v="2022-03-17T07:51:31"/>
    <s v="69201"/>
    <x v="3802"/>
    <x v="3802"/>
    <x v="0"/>
    <s v="Dans 69201"/>
    <s v=""/>
    <x v="22"/>
    <d v="1899-12-30T00:00:50"/>
    <n v="-5.3200000000000003E-4"/>
    <s v="passage possible"/>
    <s v="Commune de ramassage"/>
    <n v="207"/>
  </r>
  <r>
    <n v="3804"/>
    <n v="354017116483021"/>
    <s v="354017116483021-17 mai"/>
    <x v="3803"/>
    <d v="2022-03-17T07:52:21"/>
    <d v="2022-03-17T07:52:21"/>
    <s v="69201"/>
    <x v="3803"/>
    <x v="3803"/>
    <x v="0"/>
    <s v="Dans 69201"/>
    <s v=""/>
    <x v="3"/>
    <d v="1899-12-30T00:00:01"/>
    <n v="3.4999999999999997E-5"/>
    <s v="passage possible"/>
    <s v="Commune de ramassage"/>
    <n v="208"/>
  </r>
  <r>
    <n v="3805"/>
    <n v="354017116483021"/>
    <s v="354017116483021-17 mai"/>
    <x v="3804"/>
    <d v="2022-03-17T07:52:22"/>
    <d v="2022-03-17T07:52:22"/>
    <s v="69201"/>
    <x v="3804"/>
    <x v="3804"/>
    <x v="0"/>
    <s v="Dans 69201"/>
    <s v=""/>
    <x v="7"/>
    <d v="1899-12-30T00:00:02"/>
    <n v="6.7000000000000002E-5"/>
    <s v="passage possible"/>
    <s v="Commune de ramassage"/>
    <n v="209"/>
  </r>
  <r>
    <n v="3806"/>
    <n v="354017116483021"/>
    <s v="354017116483021-17 mai"/>
    <x v="3805"/>
    <d v="2022-03-17T07:52:24"/>
    <d v="2022-03-17T07:52:24"/>
    <s v="69201"/>
    <x v="3805"/>
    <x v="3805"/>
    <x v="0"/>
    <s v="Dans 69201"/>
    <s v=""/>
    <x v="7"/>
    <d v="1899-12-30T00:00:02"/>
    <n v="9.0000000000000006E-5"/>
    <s v="passage possible"/>
    <s v="Commune de ramassage"/>
    <n v="210"/>
  </r>
  <r>
    <n v="3807"/>
    <n v="354017116483021"/>
    <s v="354017116483021-17 mai"/>
    <x v="3806"/>
    <d v="2022-03-17T07:52:26"/>
    <d v="2022-03-17T07:52:26"/>
    <s v="69201"/>
    <x v="3806"/>
    <x v="3806"/>
    <x v="0"/>
    <s v="Dans 69201"/>
    <s v=""/>
    <x v="6"/>
    <d v="1899-12-30T00:00:06"/>
    <n v="2.63E-4"/>
    <s v="passage possible"/>
    <s v="Commune de ramassage"/>
    <n v="211"/>
  </r>
  <r>
    <n v="3808"/>
    <n v="354017116483021"/>
    <s v="354017116483021-17 mai"/>
    <x v="3807"/>
    <d v="2022-03-17T07:52:32"/>
    <d v="2022-03-17T07:52:32"/>
    <s v="69201"/>
    <x v="3807"/>
    <x v="3807"/>
    <x v="0"/>
    <s v="Dans 69201"/>
    <s v=""/>
    <x v="6"/>
    <d v="1899-12-30T00:00:07"/>
    <n v="-1.2999999999999999E-5"/>
    <s v="passage possible"/>
    <s v="Commune de ramassage"/>
    <n v="212"/>
  </r>
  <r>
    <n v="3809"/>
    <n v="354017116483021"/>
    <s v="354017116483021-17 mai"/>
    <x v="3808"/>
    <d v="2022-03-17T07:52:39"/>
    <d v="2022-03-17T07:52:39"/>
    <s v="69201"/>
    <x v="3808"/>
    <x v="3808"/>
    <x v="0"/>
    <s v="Dans 69201"/>
    <s v=""/>
    <x v="46"/>
    <d v="1899-12-30T00:00:03"/>
    <n v="-5.1999999999999997E-5"/>
    <s v="ramassage possible"/>
    <s v="Commune de ramassage"/>
    <n v="213"/>
  </r>
  <r>
    <n v="3810"/>
    <n v="354017116483021"/>
    <s v="354017116483021-17 mai"/>
    <x v="3809"/>
    <d v="2022-03-17T07:52:42"/>
    <d v="2022-03-17T07:52:42"/>
    <s v="69201"/>
    <x v="3809"/>
    <x v="3809"/>
    <x v="0"/>
    <s v="Dans 69201"/>
    <s v=""/>
    <x v="2"/>
    <d v="1899-12-30T00:00:30"/>
    <n v="-6.1300000000000005E-4"/>
    <s v="ramassage possible"/>
    <s v="Commune de ramassage"/>
    <n v="214"/>
  </r>
  <r>
    <n v="3811"/>
    <n v="354017116483021"/>
    <s v="354017116483021-17 mai"/>
    <x v="3810"/>
    <d v="2022-03-17T07:53:12"/>
    <d v="2022-03-17T07:53:12"/>
    <s v="69201"/>
    <x v="3810"/>
    <x v="3810"/>
    <x v="0"/>
    <s v="Dans 69201"/>
    <s v=""/>
    <x v="2"/>
    <d v="1899-12-30T00:00:05"/>
    <n v="3.0000000000000001E-6"/>
    <s v="ramassage possible"/>
    <s v="Commune de ramassage"/>
    <n v="215"/>
  </r>
  <r>
    <n v="3812"/>
    <n v="354017116483021"/>
    <s v="354017116483021-17 mai"/>
    <x v="3811"/>
    <d v="2022-03-17T07:53:17"/>
    <d v="2022-03-17T07:53:17"/>
    <s v="69201"/>
    <x v="3811"/>
    <x v="3811"/>
    <x v="0"/>
    <s v="Dans 69201"/>
    <s v=""/>
    <x v="1"/>
    <d v="1899-12-30T00:00:34"/>
    <n v="-8.2999999999999998E-5"/>
    <s v="ramassage possible"/>
    <s v="Commune de ramassage"/>
    <n v="216"/>
  </r>
  <r>
    <n v="3813"/>
    <n v="354017116483021"/>
    <s v="354017116483021-17 mai"/>
    <x v="3812"/>
    <d v="2022-03-17T07:53:51"/>
    <d v="2022-03-17T07:53:51"/>
    <s v="69201"/>
    <x v="3812"/>
    <x v="3812"/>
    <x v="0"/>
    <s v="Dans 69201"/>
    <s v=""/>
    <x v="0"/>
    <d v="1899-12-30T00:00:29"/>
    <n v="1.03E-4"/>
    <s v="ramassage possible"/>
    <s v="Commune de ramassage"/>
    <n v="217"/>
  </r>
  <r>
    <n v="3814"/>
    <n v="354017116483021"/>
    <s v="354017116483021-17 mai"/>
    <x v="3813"/>
    <d v="2022-03-17T07:54:20"/>
    <d v="2022-03-17T07:54:20"/>
    <s v="69201"/>
    <x v="3813"/>
    <x v="3813"/>
    <x v="0"/>
    <s v="Dans 69201"/>
    <s v=""/>
    <x v="0"/>
    <d v="1899-12-30T00:02:15"/>
    <n v="0"/>
    <s v="ramassage possible"/>
    <s v="Commune de passage"/>
    <n v="218"/>
  </r>
  <r>
    <n v="3815"/>
    <n v="354017116483021"/>
    <s v="354017116483021-17 mai"/>
    <x v="3814"/>
    <d v="2022-03-17T07:56:35"/>
    <d v="2022-03-17T07:56:35"/>
    <s v="69201"/>
    <x v="3814"/>
    <x v="3814"/>
    <x v="0"/>
    <s v="Dans 69201"/>
    <s v=""/>
    <x v="2"/>
    <d v="1899-12-30T00:00:05"/>
    <n v="-9.6000000000000002E-5"/>
    <s v="ramassage possible"/>
    <s v="Commune de ramassage"/>
    <n v="219"/>
  </r>
  <r>
    <n v="3816"/>
    <n v="354017116483021"/>
    <s v="354017116483021-17 mai"/>
    <x v="3815"/>
    <d v="2022-03-17T07:56:40"/>
    <d v="2022-03-17T07:56:40"/>
    <s v="69201"/>
    <x v="3815"/>
    <x v="3815"/>
    <x v="0"/>
    <s v="Dans 69201"/>
    <s v=""/>
    <x v="27"/>
    <d v="1899-12-30T00:00:02"/>
    <n v="2.5999999999999998E-5"/>
    <s v="passage possible"/>
    <s v="Commune de ramassage"/>
    <n v="220"/>
  </r>
  <r>
    <n v="3817"/>
    <n v="354017116483021"/>
    <s v="354017116483021-17 mai"/>
    <x v="3816"/>
    <d v="2022-03-17T07:56:42"/>
    <d v="2022-03-17T07:56:42"/>
    <s v="69201"/>
    <x v="3816"/>
    <x v="3816"/>
    <x v="0"/>
    <s v="Dans 69201"/>
    <s v=""/>
    <x v="46"/>
    <d v="1899-12-30T00:00:02"/>
    <n v="4.3999999999999999E-5"/>
    <s v="ramassage possible"/>
    <s v="Commune de ramassage"/>
    <n v="221"/>
  </r>
  <r>
    <n v="3818"/>
    <n v="354017116483021"/>
    <s v="354017116483021-17 mai"/>
    <x v="3817"/>
    <d v="2022-03-17T07:56:44"/>
    <d v="2022-03-17T07:56:44"/>
    <s v="69201"/>
    <x v="3817"/>
    <x v="3817"/>
    <x v="0"/>
    <s v="Dans 69201"/>
    <s v=""/>
    <x v="1"/>
    <d v="1899-12-30T00:00:27"/>
    <n v="5.8600000000000004E-4"/>
    <s v="ramassage possible"/>
    <s v="Commune de ramassage"/>
    <n v="222"/>
  </r>
  <r>
    <n v="3819"/>
    <n v="354017116483021"/>
    <s v="354017116483021-17 mai"/>
    <x v="3818"/>
    <d v="2022-03-17T07:57:11"/>
    <d v="2022-03-17T07:57:11"/>
    <s v="69201"/>
    <x v="3818"/>
    <x v="3818"/>
    <x v="0"/>
    <s v="Dans 69201"/>
    <s v=""/>
    <x v="8"/>
    <d v="1899-12-30T00:00:05"/>
    <n v="-2.43E-4"/>
    <s v="passage possible"/>
    <s v="Commune de ramassage"/>
    <n v="223"/>
  </r>
  <r>
    <n v="3820"/>
    <n v="354017116483021"/>
    <s v="354017116483021-17 mai"/>
    <x v="3819"/>
    <d v="2022-03-17T07:57:16"/>
    <d v="2022-03-17T07:57:16"/>
    <s v="69201"/>
    <x v="3819"/>
    <x v="3819"/>
    <x v="0"/>
    <s v="Dans 69201"/>
    <s v=""/>
    <x v="6"/>
    <d v="1899-12-30T00:00:03"/>
    <n v="-1.08E-4"/>
    <s v="passage possible"/>
    <s v="Commune de ramassage"/>
    <n v="224"/>
  </r>
  <r>
    <n v="3821"/>
    <n v="354017116483021"/>
    <s v="354017116483021-17 mai"/>
    <x v="3820"/>
    <d v="2022-03-17T07:57:19"/>
    <d v="2022-03-17T07:57:19"/>
    <s v="69201"/>
    <x v="3820"/>
    <x v="3820"/>
    <x v="0"/>
    <s v="Dans 69201"/>
    <s v=""/>
    <x v="48"/>
    <d v="1899-12-30T00:00:02"/>
    <n v="-1.2E-5"/>
    <s v="passage possible"/>
    <s v="Commune de ramassage"/>
    <n v="225"/>
  </r>
  <r>
    <n v="3822"/>
    <n v="354017116483021"/>
    <s v="354017116483021-17 mai"/>
    <x v="3821"/>
    <d v="2022-03-17T07:57:21"/>
    <d v="2022-03-17T07:57:21"/>
    <s v="69201"/>
    <x v="3821"/>
    <x v="3821"/>
    <x v="0"/>
    <s v="Dans 69201"/>
    <s v=""/>
    <x v="5"/>
    <d v="1899-12-30T00:00:07"/>
    <n v="8.5000000000000006E-5"/>
    <s v="passage possible"/>
    <s v="Commune de ramassage"/>
    <n v="226"/>
  </r>
  <r>
    <n v="3823"/>
    <n v="354017116483021"/>
    <s v="354017116483021-17 mai"/>
    <x v="3822"/>
    <d v="2022-03-17T07:57:28"/>
    <d v="2022-03-17T07:57:28"/>
    <s v="69201"/>
    <x v="3822"/>
    <x v="3822"/>
    <x v="0"/>
    <s v="Dans 69201"/>
    <s v=""/>
    <x v="46"/>
    <d v="1899-12-30T00:00:32"/>
    <n v="3.68E-4"/>
    <s v="ramassage possible"/>
    <s v="Commune de ramassage"/>
    <n v="227"/>
  </r>
  <r>
    <n v="3824"/>
    <n v="354017116483021"/>
    <s v="354017116483021-17 mai"/>
    <x v="3823"/>
    <d v="2022-03-17T07:58:00"/>
    <d v="2022-03-17T07:58:00"/>
    <s v="69201"/>
    <x v="3823"/>
    <x v="3823"/>
    <x v="0"/>
    <s v="Dans 69201"/>
    <s v=""/>
    <x v="7"/>
    <d v="1899-12-30T00:00:01"/>
    <n v="-6.0000000000000002E-6"/>
    <s v="passage possible"/>
    <s v="Commune de ramassage"/>
    <n v="228"/>
  </r>
  <r>
    <n v="3825"/>
    <n v="354017116483021"/>
    <s v="354017116483021-17 mai"/>
    <x v="3824"/>
    <d v="2022-03-17T07:58:01"/>
    <d v="2022-03-17T07:58:01"/>
    <s v="69201"/>
    <x v="3824"/>
    <x v="3824"/>
    <x v="0"/>
    <s v="Dans 69201"/>
    <s v=""/>
    <x v="7"/>
    <d v="1899-12-30T00:00:02"/>
    <n v="-6.9999999999999994E-5"/>
    <s v="passage possible"/>
    <s v="Commune de ramassage"/>
    <n v="229"/>
  </r>
  <r>
    <n v="3826"/>
    <n v="354017116483021"/>
    <s v="354017116483021-17 mai"/>
    <x v="3825"/>
    <d v="2022-03-17T07:58:03"/>
    <d v="2022-03-17T07:58:03"/>
    <s v="69201"/>
    <x v="3825"/>
    <x v="3825"/>
    <x v="0"/>
    <s v="Dans 69201"/>
    <s v=""/>
    <x v="7"/>
    <d v="1899-12-30T00:00:15"/>
    <n v="-6.1200000000000002E-4"/>
    <s v="passage possible"/>
    <s v="Commune de ramassage"/>
    <n v="230"/>
  </r>
  <r>
    <n v="3827"/>
    <n v="354017116483021"/>
    <s v="354017116483021-17 mai"/>
    <x v="3826"/>
    <d v="2022-03-17T07:58:18"/>
    <d v="2022-03-17T07:58:18"/>
    <s v="69201"/>
    <x v="3826"/>
    <x v="3826"/>
    <x v="0"/>
    <s v="Dans 69201"/>
    <s v=""/>
    <x v="5"/>
    <d v="1899-12-30T00:00:02"/>
    <n v="-5.8E-5"/>
    <s v="passage possible"/>
    <s v="Commune de ramassage"/>
    <n v="231"/>
  </r>
  <r>
    <n v="3828"/>
    <n v="354017116483021"/>
    <s v="354017116483021-17 mai"/>
    <x v="3827"/>
    <d v="2022-03-17T07:58:20"/>
    <d v="2022-03-17T07:58:20"/>
    <s v="69201"/>
    <x v="3827"/>
    <x v="3827"/>
    <x v="0"/>
    <s v="Dans 69201"/>
    <s v=""/>
    <x v="46"/>
    <d v="1899-12-30T00:00:02"/>
    <n v="2.0999999999999999E-5"/>
    <s v="ramassage possible"/>
    <s v="Commune de ramassage"/>
    <n v="232"/>
  </r>
  <r>
    <n v="3829"/>
    <n v="354017116483021"/>
    <s v="354017116483021-17 mai"/>
    <x v="3828"/>
    <d v="2022-03-17T07:58:22"/>
    <d v="2022-03-17T07:58:22"/>
    <s v="69201"/>
    <x v="3828"/>
    <x v="3828"/>
    <x v="0"/>
    <s v="Dans 69201"/>
    <s v=""/>
    <x v="2"/>
    <d v="1899-12-30T00:00:13"/>
    <n v="1.17E-4"/>
    <s v="ramassage possible"/>
    <s v="Commune de ramassage"/>
    <n v="233"/>
  </r>
  <r>
    <n v="3830"/>
    <n v="354017116483021"/>
    <s v="354017116483021-17 mai"/>
    <x v="3829"/>
    <d v="2022-03-17T07:58:35"/>
    <d v="2022-03-17T07:58:35"/>
    <s v="69201"/>
    <x v="3829"/>
    <x v="3829"/>
    <x v="0"/>
    <s v="Dans 69201"/>
    <s v=""/>
    <x v="2"/>
    <d v="1899-12-30T00:01:42"/>
    <n v="4.1999999999999998E-5"/>
    <s v="ramassage possible"/>
    <s v="Commune de ramassage"/>
    <n v="234"/>
  </r>
  <r>
    <n v="3831"/>
    <n v="354017116483021"/>
    <s v="354017116483021-17 mai"/>
    <x v="3830"/>
    <d v="2022-03-17T08:00:17"/>
    <d v="2022-03-17T08:00:17"/>
    <s v="69201"/>
    <x v="3830"/>
    <x v="3830"/>
    <x v="0"/>
    <s v="Dans 69201"/>
    <s v=""/>
    <x v="0"/>
    <d v="1899-12-30T00:26:57"/>
    <n v="0"/>
    <s v="ramassage possible"/>
    <s v="Commune de ramassage"/>
    <n v="235"/>
  </r>
  <r>
    <n v="3832"/>
    <n v="354017116483021"/>
    <s v="354017116483021-17 mai"/>
    <x v="3831"/>
    <d v="2022-03-17T08:27:14"/>
    <d v="2022-03-17T08:27:14"/>
    <s v="69201"/>
    <x v="3831"/>
    <x v="3831"/>
    <x v="0"/>
    <s v="Dans 69201"/>
    <s v=""/>
    <x v="0"/>
    <d v="1899-12-30T00:00:07"/>
    <n v="6.7999999999999999E-5"/>
    <s v="ramassage possible"/>
    <s v="Commune de ramassage"/>
    <n v="236"/>
  </r>
  <r>
    <n v="3833"/>
    <n v="354017116483021"/>
    <s v="354017116483021-17 mai"/>
    <x v="3832"/>
    <d v="2022-03-17T08:27:21"/>
    <d v="2022-03-17T08:27:21"/>
    <s v="69201"/>
    <x v="3832"/>
    <x v="3832"/>
    <x v="0"/>
    <s v="Dans 69201"/>
    <s v=""/>
    <x v="52"/>
    <d v="1899-12-30T00:00:10"/>
    <n v="3.68E-4"/>
    <s v="ramassage possible"/>
    <s v="Commune de ramassage"/>
    <n v="237"/>
  </r>
  <r>
    <n v="3834"/>
    <n v="354017116483021"/>
    <s v="354017116483021-17 mai"/>
    <x v="3833"/>
    <d v="2022-03-17T08:27:31"/>
    <d v="2022-03-17T08:27:31"/>
    <s v="69201"/>
    <x v="3833"/>
    <x v="3833"/>
    <x v="0"/>
    <s v="Dans 69201"/>
    <s v=""/>
    <x v="48"/>
    <d v="1899-12-30T00:00:03"/>
    <n v="5.5000000000000002E-5"/>
    <s v="passage possible"/>
    <s v="Commune de ramassage"/>
    <n v="238"/>
  </r>
  <r>
    <n v="3835"/>
    <n v="354017116483021"/>
    <s v="354017116483021-17 mai"/>
    <x v="3834"/>
    <d v="2022-03-17T08:27:34"/>
    <d v="2022-03-17T08:27:34"/>
    <s v="69201"/>
    <x v="3834"/>
    <x v="3834"/>
    <x v="0"/>
    <s v="Dans 69201"/>
    <s v=""/>
    <x v="5"/>
    <d v="1899-12-30T00:00:05"/>
    <n v="9.7E-5"/>
    <s v="passage possible"/>
    <s v="Commune de ramassage"/>
    <n v="239"/>
  </r>
  <r>
    <n v="3836"/>
    <n v="354017116483021"/>
    <s v="354017116483021-17 mai"/>
    <x v="3835"/>
    <d v="2022-03-17T08:27:39"/>
    <d v="2022-03-17T08:27:39"/>
    <s v="69201"/>
    <x v="3835"/>
    <x v="3835"/>
    <x v="0"/>
    <s v="Dans 69201"/>
    <s v=""/>
    <x v="22"/>
    <d v="1899-12-30T00:01:04"/>
    <n v="1.85E-4"/>
    <s v="passage possible"/>
    <s v="Commune de ramassage"/>
    <n v="240"/>
  </r>
  <r>
    <n v="3837"/>
    <n v="354017116483021"/>
    <s v="354017116483021-17 mai"/>
    <x v="3836"/>
    <d v="2022-03-17T08:28:43"/>
    <d v="2022-03-17T08:28:43"/>
    <s v="69201"/>
    <x v="3836"/>
    <x v="3836"/>
    <x v="0"/>
    <s v="Dans 69201"/>
    <s v=""/>
    <x v="27"/>
    <d v="1899-12-30T00:00:04"/>
    <n v="4.3000000000000002E-5"/>
    <s v="passage possible"/>
    <s v="Commune de ramassage"/>
    <n v="241"/>
  </r>
  <r>
    <n v="3838"/>
    <n v="354017116483021"/>
    <s v="354017116483021-17 mai"/>
    <x v="3837"/>
    <d v="2022-03-17T08:28:47"/>
    <d v="2022-03-17T08:28:47"/>
    <s v="69201"/>
    <x v="3837"/>
    <x v="3837"/>
    <x v="1"/>
    <s v="Dans 69201"/>
    <s v="sortie 69201"/>
    <x v="7"/>
    <d v="1899-12-30T00:00:24"/>
    <n v="-7.9299999999999998E-4"/>
    <s v="passage possible"/>
    <s v="Commune de ramassage"/>
    <n v="242"/>
  </r>
  <r>
    <n v="3839"/>
    <n v="354017116483021"/>
    <s v="354017116483021-17 mai"/>
    <x v="3838"/>
    <d v="2022-03-17T08:29:11"/>
    <d v="2022-03-17T08:29:11"/>
    <s v="69178"/>
    <x v="3838"/>
    <x v="3838"/>
    <x v="2"/>
    <s v="Entree 69178"/>
    <s v="Entree 69178"/>
    <x v="3"/>
    <d v="1899-12-30T00:00:08"/>
    <n v="1.13E-4"/>
    <s v="passage possible"/>
    <s v="Commune de ramassage"/>
    <n v="243"/>
  </r>
  <r>
    <n v="3840"/>
    <n v="354017116483021"/>
    <s v="354017116483021-17 mai"/>
    <x v="3839"/>
    <d v="2022-03-17T08:29:19"/>
    <d v="2022-03-17T08:29:19"/>
    <s v="69178"/>
    <x v="3839"/>
    <x v="3839"/>
    <x v="2"/>
    <s v="Dans 69178"/>
    <s v=""/>
    <x v="2"/>
    <d v="1899-12-30T00:00:03"/>
    <n v="3.1999999999999999E-5"/>
    <s v="ramassage possible"/>
    <s v="Commune de ramassage"/>
    <n v="244"/>
  </r>
  <r>
    <n v="3841"/>
    <n v="354017116483021"/>
    <s v="354017116483021-17 mai"/>
    <x v="3840"/>
    <d v="2022-03-17T08:29:22"/>
    <d v="2022-03-17T08:29:22"/>
    <s v="69178"/>
    <x v="3840"/>
    <x v="3840"/>
    <x v="2"/>
    <s v="Dans 69178"/>
    <s v=""/>
    <x v="46"/>
    <d v="1899-12-30T00:00:01"/>
    <n v="-1.2E-5"/>
    <s v="ramassage possible"/>
    <s v="Commune de ramassage"/>
    <n v="245"/>
  </r>
  <r>
    <n v="3842"/>
    <n v="354017116483021"/>
    <s v="354017116483021-17 mai"/>
    <x v="3841"/>
    <d v="2022-03-17T08:29:23"/>
    <d v="2022-03-17T08:29:23"/>
    <s v="69178"/>
    <x v="3841"/>
    <x v="3841"/>
    <x v="2"/>
    <s v="Dans 69178"/>
    <s v=""/>
    <x v="3"/>
    <d v="1899-12-30T00:01:36"/>
    <n v="-5.3299999999999997E-3"/>
    <s v="passage possible"/>
    <s v="Commune de ramassage"/>
    <n v="246"/>
  </r>
  <r>
    <n v="3843"/>
    <n v="354017116483021"/>
    <s v="354017116483021-17 mai"/>
    <x v="3842"/>
    <d v="2022-03-17T08:30:59"/>
    <d v="2022-03-17T08:30:59"/>
    <s v="69178"/>
    <x v="3842"/>
    <x v="3842"/>
    <x v="2"/>
    <s v="Dans 69178"/>
    <s v=""/>
    <x v="25"/>
    <d v="1899-12-30T00:00:04"/>
    <n v="1.92E-4"/>
    <s v="passage possible"/>
    <s v="Commune de ramassage"/>
    <n v="247"/>
  </r>
  <r>
    <n v="3844"/>
    <n v="354017116483021"/>
    <s v="354017116483021-17 mai"/>
    <x v="3843"/>
    <d v="2022-03-17T08:31:03"/>
    <d v="2022-03-17T08:31:03"/>
    <s v="69178"/>
    <x v="3843"/>
    <x v="3843"/>
    <x v="2"/>
    <s v="Dans 69178"/>
    <s v=""/>
    <x v="48"/>
    <d v="1899-12-30T00:00:06"/>
    <n v="1.25E-4"/>
    <s v="passage possible"/>
    <s v="Commune de ramassage"/>
    <n v="248"/>
  </r>
  <r>
    <n v="3845"/>
    <n v="354017116483021"/>
    <s v="354017116483021-17 mai"/>
    <x v="3844"/>
    <d v="2022-03-17T08:31:09"/>
    <d v="2022-03-17T08:31:09"/>
    <s v="69178"/>
    <x v="3844"/>
    <x v="3844"/>
    <x v="2"/>
    <s v="Dans 69178"/>
    <s v=""/>
    <x v="27"/>
    <d v="1899-12-30T00:00:04"/>
    <n v="-2.6999999999999999E-5"/>
    <s v="passage possible"/>
    <s v="Commune de ramassage"/>
    <n v="249"/>
  </r>
  <r>
    <n v="3846"/>
    <n v="354017116483021"/>
    <s v="354017116483021-17 mai"/>
    <x v="3845"/>
    <d v="2022-03-17T08:31:13"/>
    <d v="2022-03-17T08:31:13"/>
    <s v="69178"/>
    <x v="3845"/>
    <x v="3845"/>
    <x v="2"/>
    <s v="Dans 69178"/>
    <s v=""/>
    <x v="22"/>
    <d v="1899-12-30T00:00:06"/>
    <n v="-7.6000000000000004E-5"/>
    <s v="passage possible"/>
    <s v="Commune de ramassage"/>
    <n v="250"/>
  </r>
  <r>
    <n v="3847"/>
    <n v="354017116483021"/>
    <s v="354017116483021-17 mai"/>
    <x v="3846"/>
    <d v="2022-03-17T08:31:19"/>
    <d v="2022-03-17T08:31:19"/>
    <s v="69178"/>
    <x v="3846"/>
    <x v="3846"/>
    <x v="2"/>
    <s v="Dans 69178"/>
    <s v=""/>
    <x v="22"/>
    <d v="1899-12-30T00:00:01"/>
    <n v="-5.8999999999999998E-5"/>
    <s v="passage possible"/>
    <s v="Commune de ramassage"/>
    <n v="251"/>
  </r>
  <r>
    <n v="3848"/>
    <n v="354017116483021"/>
    <s v="354017116483021-17 mai"/>
    <x v="3847"/>
    <d v="2022-03-17T08:31:20"/>
    <d v="2022-03-17T08:31:20"/>
    <s v="69178"/>
    <x v="3847"/>
    <x v="3847"/>
    <x v="2"/>
    <s v="Dans 69178"/>
    <s v=""/>
    <x v="27"/>
    <d v="1899-12-30T00:01:40"/>
    <n v="3.6999999999999998E-5"/>
    <s v="passage possible"/>
    <s v="Commune de ramassage"/>
    <n v="252"/>
  </r>
  <r>
    <n v="3849"/>
    <n v="354017116483021"/>
    <s v="354017116483021-17 mai"/>
    <x v="3848"/>
    <d v="2022-03-17T08:33:00"/>
    <d v="2022-03-17T08:33:00"/>
    <s v="69178"/>
    <x v="3848"/>
    <x v="3848"/>
    <x v="2"/>
    <s v="Dans 69178"/>
    <s v=""/>
    <x v="0"/>
    <d v="1899-12-30T00:06:07"/>
    <n v="0"/>
    <s v="ramassage possible"/>
    <s v="Commune de ramassage"/>
    <n v="253"/>
  </r>
  <r>
    <n v="3850"/>
    <n v="354017116483021"/>
    <s v="354017116483021-17 mai"/>
    <x v="3849"/>
    <d v="2022-03-17T08:39:07"/>
    <d v="2022-03-17T08:39:07"/>
    <s v="69178"/>
    <x v="3849"/>
    <x v="3849"/>
    <x v="2"/>
    <s v="Dans 69178"/>
    <s v=""/>
    <x v="0"/>
    <d v="1899-12-30T00:00:42"/>
    <n v="2.2000000000000001E-4"/>
    <s v="ramassage possible"/>
    <s v="Commune de passage"/>
    <n v="254"/>
  </r>
  <r>
    <n v="3851"/>
    <n v="354017116483021"/>
    <s v="354017116483021-17 mai"/>
    <x v="3850"/>
    <d v="2022-03-17T08:39:49"/>
    <d v="2022-03-17T08:39:49"/>
    <s v="69178"/>
    <x v="3850"/>
    <x v="3850"/>
    <x v="2"/>
    <s v="Dans 69178"/>
    <s v=""/>
    <x v="6"/>
    <d v="1899-12-30T00:00:53"/>
    <n v="4.8529999999999997E-3"/>
    <s v="passage possible"/>
    <s v="Commune de ramassage"/>
    <n v="255"/>
  </r>
  <r>
    <n v="3852"/>
    <n v="354017116483021"/>
    <s v="354017116483021-17 mai"/>
    <x v="3851"/>
    <d v="2022-03-17T08:40:42"/>
    <d v="2022-03-17T08:40:42"/>
    <s v="69178"/>
    <x v="3851"/>
    <x v="3851"/>
    <x v="2"/>
    <s v="Dans 69178"/>
    <s v=""/>
    <x v="39"/>
    <d v="1899-12-30T00:00:10"/>
    <n v="3.3399999999999999E-4"/>
    <s v="passage possible"/>
    <s v="Commune de ramassage"/>
    <n v="256"/>
  </r>
  <r>
    <n v="3853"/>
    <n v="354017116483021"/>
    <s v="354017116483021-17 mai"/>
    <x v="3852"/>
    <d v="2022-03-17T08:40:52"/>
    <d v="2022-03-17T08:40:52"/>
    <s v="69178"/>
    <x v="3852"/>
    <x v="3852"/>
    <x v="2"/>
    <s v="Dans 69178"/>
    <s v=""/>
    <x v="6"/>
    <d v="1899-12-30T00:00:40"/>
    <n v="3.0760000000000002E-3"/>
    <s v="passage possible"/>
    <s v="Commune de ramassage"/>
    <n v="257"/>
  </r>
  <r>
    <n v="3854"/>
    <n v="354017116483021"/>
    <s v="354017116483021-17 mai"/>
    <x v="3853"/>
    <d v="2022-03-17T08:41:32"/>
    <d v="2022-03-17T08:41:32"/>
    <s v="69178"/>
    <x v="3853"/>
    <x v="3853"/>
    <x v="2"/>
    <s v="Dans 69178"/>
    <s v=""/>
    <x v="65"/>
    <d v="1899-12-30T00:00:10"/>
    <n v="1.0169999999999999E-3"/>
    <s v="passage possible"/>
    <s v="Commune de ramassage"/>
    <n v="258"/>
  </r>
  <r>
    <n v="3855"/>
    <n v="354017116483021"/>
    <s v="354017116483021-17 mai"/>
    <x v="3854"/>
    <d v="2022-03-17T08:41:42"/>
    <d v="2022-03-17T08:41:42"/>
    <s v="69178"/>
    <x v="3854"/>
    <x v="3854"/>
    <x v="3"/>
    <s v="Dans 69178"/>
    <s v="sortie 69178"/>
    <x v="66"/>
    <d v="1899-12-30T00:00:39"/>
    <n v="8.9800000000000004E-4"/>
    <s v="passage possible"/>
    <s v="Commune de ramassage"/>
    <n v="259"/>
  </r>
  <r>
    <n v="3856"/>
    <n v="354017116483021"/>
    <s v="354017116483021-17 mai"/>
    <x v="3855"/>
    <d v="2022-03-17T08:42:21"/>
    <d v="2022-03-17T08:42:21"/>
    <s v="69201"/>
    <x v="3855"/>
    <x v="3855"/>
    <x v="1"/>
    <s v="Entree 69201"/>
    <s v="sortie 69201"/>
    <x v="26"/>
    <d v="1899-12-30T00:00:02"/>
    <n v="1.2E-4"/>
    <s v="passage possible"/>
    <s v="Commune de ramassage"/>
    <n v="260"/>
  </r>
  <r>
    <n v="3857"/>
    <n v="354017116483021"/>
    <s v="354017116483021-17 mai"/>
    <x v="3856"/>
    <d v="2022-03-17T08:42:23"/>
    <d v="2022-03-17T08:42:23"/>
    <s v="69203"/>
    <x v="3856"/>
    <x v="3856"/>
    <x v="4"/>
    <s v="Entree 69203"/>
    <s v="Entree 69203"/>
    <x v="25"/>
    <d v="1899-12-30T00:00:05"/>
    <n v="3.7199999999999999E-4"/>
    <s v="passage possible"/>
    <s v="Commune de ramassage"/>
    <n v="261"/>
  </r>
  <r>
    <n v="3858"/>
    <n v="354017116483021"/>
    <s v="354017116483021-17 mai"/>
    <x v="3857"/>
    <d v="2022-03-17T08:42:28"/>
    <d v="2022-03-17T08:42:28"/>
    <s v="69203"/>
    <x v="3857"/>
    <x v="3857"/>
    <x v="4"/>
    <s v="Dans 69203"/>
    <s v=""/>
    <x v="56"/>
    <d v="1899-12-30T00:00:50"/>
    <n v="5.8599999999999998E-3"/>
    <s v="passage possible"/>
    <s v="Commune de ramassage"/>
    <n v="262"/>
  </r>
  <r>
    <n v="3859"/>
    <n v="354017116483021"/>
    <s v="354017116483021-17 mai"/>
    <x v="3858"/>
    <d v="2022-03-17T08:43:18"/>
    <d v="2022-03-17T08:43:18"/>
    <s v="69203"/>
    <x v="3858"/>
    <x v="3858"/>
    <x v="4"/>
    <s v="Dans 69203"/>
    <s v=""/>
    <x v="59"/>
    <d v="1899-12-30T00:00:11"/>
    <n v="5.8799999999999998E-4"/>
    <s v="passage possible"/>
    <s v="Commune de ramassage"/>
    <n v="263"/>
  </r>
  <r>
    <n v="3860"/>
    <n v="354017116483021"/>
    <s v="354017116483021-17 mai"/>
    <x v="3859"/>
    <d v="2022-03-17T08:43:29"/>
    <d v="2022-03-17T08:43:29"/>
    <s v="69203"/>
    <x v="3859"/>
    <x v="3859"/>
    <x v="4"/>
    <s v="Dans 69203"/>
    <s v=""/>
    <x v="33"/>
    <d v="1899-12-30T00:00:09"/>
    <n v="7.1500000000000003E-4"/>
    <s v="passage possible"/>
    <s v="Commune de ramassage"/>
    <n v="264"/>
  </r>
  <r>
    <n v="3861"/>
    <n v="354017116483021"/>
    <s v="354017116483021-17 mai"/>
    <x v="3860"/>
    <d v="2022-03-17T08:43:38"/>
    <d v="2022-03-17T08:43:38"/>
    <s v="69203"/>
    <x v="3860"/>
    <x v="3860"/>
    <x v="4"/>
    <s v="Dans 69203"/>
    <s v=""/>
    <x v="44"/>
    <d v="1899-12-30T00:00:02"/>
    <n v="1.8900000000000001E-4"/>
    <s v="passage possible"/>
    <s v="Commune de ramassage"/>
    <n v="265"/>
  </r>
  <r>
    <n v="3862"/>
    <n v="354017116483021"/>
    <s v="354017116483021-17 mai"/>
    <x v="3861"/>
    <d v="2022-03-17T08:43:40"/>
    <d v="2022-03-17T08:43:40"/>
    <s v="69203"/>
    <x v="3861"/>
    <x v="3861"/>
    <x v="4"/>
    <s v="Dans 69203"/>
    <s v=""/>
    <x v="13"/>
    <d v="1899-12-30T00:00:03"/>
    <n v="2.2000000000000001E-4"/>
    <s v="passage possible"/>
    <s v="Commune de ramassage"/>
    <n v="266"/>
  </r>
  <r>
    <n v="3863"/>
    <n v="354017116483021"/>
    <s v="354017116483021-17 mai"/>
    <x v="3862"/>
    <d v="2022-03-17T08:43:43"/>
    <d v="2022-03-17T08:43:43"/>
    <s v="69203"/>
    <x v="3862"/>
    <x v="3862"/>
    <x v="5"/>
    <s v="Dans 69203"/>
    <s v="sortie 69203"/>
    <x v="39"/>
    <d v="1899-12-30T00:00:37"/>
    <n v="3.0010000000000002E-3"/>
    <s v="passage possible"/>
    <s v="Commune de ramassage"/>
    <n v="267"/>
  </r>
  <r>
    <n v="3864"/>
    <n v="354017116483021"/>
    <s v="354017116483021-17 mai"/>
    <x v="3863"/>
    <d v="2022-03-17T08:44:20"/>
    <d v="2022-03-17T08:44:20"/>
    <s v="69220"/>
    <x v="3863"/>
    <x v="3863"/>
    <x v="6"/>
    <s v="Entree 69220"/>
    <s v="Entree 69220"/>
    <x v="67"/>
    <d v="1899-12-30T00:00:25"/>
    <n v="0"/>
    <s v="passage possible"/>
    <s v="Commune de ramassage"/>
    <n v="268"/>
  </r>
  <r>
    <n v="3865"/>
    <n v="354017116483021"/>
    <s v="354017116483021-17 mai"/>
    <x v="3864"/>
    <d v="2022-03-17T08:44:45"/>
    <d v="2022-03-17T08:44:45"/>
    <s v="69220"/>
    <x v="3864"/>
    <x v="3864"/>
    <x v="6"/>
    <s v="Dans 69220"/>
    <s v=""/>
    <x v="67"/>
    <d v="1899-12-30T00:00:01"/>
    <n v="2.5600000000000002E-3"/>
    <s v="passage possible"/>
    <s v="Commune de ramassage"/>
    <n v="269"/>
  </r>
  <r>
    <n v="3866"/>
    <n v="354017116483021"/>
    <s v="354017116483021-17 mai"/>
    <x v="3865"/>
    <d v="2022-03-17T08:44:46"/>
    <d v="2022-03-17T08:44:46"/>
    <s v="69220"/>
    <x v="3865"/>
    <x v="3865"/>
    <x v="6"/>
    <s v="Dans 69220"/>
    <s v=""/>
    <x v="57"/>
    <d v="1899-12-30T00:00:35"/>
    <n v="5.8440000000000002E-3"/>
    <s v="passage possible"/>
    <s v="Commune de ramassage"/>
    <n v="270"/>
  </r>
  <r>
    <n v="3867"/>
    <n v="354017116483021"/>
    <s v="354017116483021-17 mai"/>
    <x v="3866"/>
    <d v="2022-03-17T08:45:21"/>
    <d v="2022-03-17T08:45:21"/>
    <s v="69220"/>
    <x v="3866"/>
    <x v="3866"/>
    <x v="6"/>
    <s v="Dans 69220"/>
    <s v=""/>
    <x v="11"/>
    <d v="1899-12-30T00:00:12"/>
    <n v="6.0300000000000002E-4"/>
    <s v="passage possible"/>
    <s v="Commune de ramassage"/>
    <n v="271"/>
  </r>
  <r>
    <n v="3868"/>
    <n v="354017116483021"/>
    <s v="354017116483021-17 mai"/>
    <x v="3867"/>
    <d v="2022-03-17T08:45:33"/>
    <d v="2022-03-17T08:45:33"/>
    <s v="69220"/>
    <x v="3867"/>
    <x v="3867"/>
    <x v="6"/>
    <s v="Dans 69220"/>
    <s v=""/>
    <x v="10"/>
    <d v="1899-12-30T00:00:02"/>
    <n v="4.0299999999999998E-4"/>
    <s v="passage possible"/>
    <s v="Commune de ramassage"/>
    <n v="272"/>
  </r>
  <r>
    <n v="3869"/>
    <n v="354017116483021"/>
    <s v="354017116483021-17 mai"/>
    <x v="3868"/>
    <d v="2022-03-17T08:45:35"/>
    <d v="2022-03-17T08:45:35"/>
    <s v="69220"/>
    <x v="3868"/>
    <x v="3868"/>
    <x v="6"/>
    <s v="Dans 69220"/>
    <s v=""/>
    <x v="10"/>
    <d v="1899-12-30T00:00:11"/>
    <n v="1.732E-3"/>
    <s v="passage possible"/>
    <s v="Commune de ramassage"/>
    <n v="273"/>
  </r>
  <r>
    <n v="3870"/>
    <n v="354017116483021"/>
    <s v="354017116483021-17 mai"/>
    <x v="3869"/>
    <d v="2022-03-17T08:45:46"/>
    <d v="2022-03-17T08:45:46"/>
    <s v="69220"/>
    <x v="3869"/>
    <x v="3869"/>
    <x v="6"/>
    <s v="Dans 69220"/>
    <s v=""/>
    <x v="12"/>
    <d v="1899-12-30T00:00:11"/>
    <n v="1.067E-3"/>
    <s v="passage possible"/>
    <s v="Commune de ramassage"/>
    <n v="274"/>
  </r>
  <r>
    <n v="3871"/>
    <n v="354017116483021"/>
    <s v="354017116483021-17 mai"/>
    <x v="3870"/>
    <d v="2022-03-17T08:45:57"/>
    <d v="2022-03-17T08:45:57"/>
    <s v="69220"/>
    <x v="3870"/>
    <x v="3870"/>
    <x v="6"/>
    <s v="Dans 69220"/>
    <s v=""/>
    <x v="16"/>
    <d v="1899-12-30T00:00:03"/>
    <n v="3.6299999999999999E-4"/>
    <s v="passage possible"/>
    <s v="Commune de ramassage"/>
    <n v="275"/>
  </r>
  <r>
    <n v="3872"/>
    <n v="354017116483021"/>
    <s v="354017116483021-17 mai"/>
    <x v="3871"/>
    <d v="2022-03-17T08:46:00"/>
    <d v="2022-03-17T08:46:00"/>
    <s v="69220"/>
    <x v="3871"/>
    <x v="3871"/>
    <x v="6"/>
    <s v="Dans 69220"/>
    <s v=""/>
    <x v="16"/>
    <d v="1899-12-30T00:00:11"/>
    <n v="1.2470000000000001E-3"/>
    <s v="passage possible"/>
    <s v="Commune de ramassage"/>
    <n v="276"/>
  </r>
  <r>
    <n v="3873"/>
    <n v="354017116483021"/>
    <s v="354017116483021-17 mai"/>
    <x v="3872"/>
    <d v="2022-03-17T08:46:11"/>
    <d v="2022-03-17T08:46:11"/>
    <s v="69220"/>
    <x v="3872"/>
    <x v="3872"/>
    <x v="6"/>
    <s v="Dans 69220"/>
    <s v=""/>
    <x v="34"/>
    <d v="1899-12-30T00:00:15"/>
    <n v="8.5800000000000004E-4"/>
    <s v="passage possible"/>
    <s v="Commune de ramassage"/>
    <n v="277"/>
  </r>
  <r>
    <n v="3874"/>
    <n v="354017116483021"/>
    <s v="354017116483021-17 mai"/>
    <x v="3873"/>
    <d v="2022-03-17T08:46:26"/>
    <d v="2022-03-17T08:46:26"/>
    <s v="69220"/>
    <x v="3873"/>
    <x v="3873"/>
    <x v="6"/>
    <s v="Dans 69220"/>
    <s v=""/>
    <x v="31"/>
    <d v="1899-12-30T00:00:07"/>
    <n v="1.63E-4"/>
    <s v="ramassage possible"/>
    <s v="Commune de ramassage"/>
    <n v="278"/>
  </r>
  <r>
    <n v="3875"/>
    <n v="354017116483021"/>
    <s v="354017116483021-17 mai"/>
    <x v="3874"/>
    <d v="2022-03-17T08:46:33"/>
    <d v="2022-03-17T08:46:33"/>
    <s v="69220"/>
    <x v="3874"/>
    <x v="3874"/>
    <x v="6"/>
    <s v="Dans 69220"/>
    <s v=""/>
    <x v="27"/>
    <d v="1899-12-30T00:00:19"/>
    <n v="1.0000000000000001E-5"/>
    <s v="passage possible"/>
    <s v="Commune de ramassage"/>
    <n v="279"/>
  </r>
  <r>
    <n v="3876"/>
    <n v="354017116483021"/>
    <s v="354017116483021-17 mai"/>
    <x v="3875"/>
    <d v="2022-03-17T08:46:52"/>
    <d v="2022-03-17T08:46:52"/>
    <s v="69220"/>
    <x v="3875"/>
    <x v="3875"/>
    <x v="6"/>
    <s v="Dans 69220"/>
    <s v=""/>
    <x v="46"/>
    <d v="1899-12-30T00:00:11"/>
    <n v="-6.0000000000000002E-5"/>
    <s v="ramassage possible"/>
    <s v="Commune de ramassage"/>
    <n v="280"/>
  </r>
  <r>
    <n v="3877"/>
    <n v="354017116483021"/>
    <s v="354017116483021-17 mai"/>
    <x v="3876"/>
    <d v="2022-03-17T08:47:03"/>
    <d v="2022-03-17T08:47:03"/>
    <s v="69220"/>
    <x v="3876"/>
    <x v="3876"/>
    <x v="6"/>
    <s v="Dans 69220"/>
    <s v=""/>
    <x v="1"/>
    <d v="1899-12-30T00:00:52"/>
    <n v="3.9999999999999998E-6"/>
    <s v="ramassage possible"/>
    <s v="Commune de ramassage"/>
    <n v="281"/>
  </r>
  <r>
    <n v="3878"/>
    <n v="354017116483021"/>
    <s v="354017116483021-17 mai"/>
    <x v="3877"/>
    <d v="2022-03-17T08:47:55"/>
    <d v="2022-03-17T08:47:55"/>
    <s v="69220"/>
    <x v="3877"/>
    <x v="3877"/>
    <x v="6"/>
    <s v="Dans 69220"/>
    <s v=""/>
    <x v="2"/>
    <d v="1899-12-30T00:00:41"/>
    <n v="-6.9999999999999994E-5"/>
    <s v="ramassage possible"/>
    <s v="Commune de ramassage"/>
    <n v="282"/>
  </r>
  <r>
    <n v="3879"/>
    <n v="354017116483021"/>
    <s v="354017116483021-17 mai"/>
    <x v="3878"/>
    <d v="2022-03-17T08:48:36"/>
    <d v="2022-03-17T08:48:36"/>
    <s v="69220"/>
    <x v="3878"/>
    <x v="3878"/>
    <x v="6"/>
    <s v="Dans 69220"/>
    <s v=""/>
    <x v="2"/>
    <d v="1899-12-30T00:00:08"/>
    <n v="-1.05E-4"/>
    <s v="ramassage possible"/>
    <s v="Commune de ramassage"/>
    <n v="283"/>
  </r>
  <r>
    <n v="3880"/>
    <n v="354017116483021"/>
    <s v="354017116483021-17 mai"/>
    <x v="3879"/>
    <d v="2022-03-17T08:48:44"/>
    <d v="2022-03-17T08:48:44"/>
    <s v="69220"/>
    <x v="3879"/>
    <x v="3879"/>
    <x v="6"/>
    <s v="Dans 69220"/>
    <s v=""/>
    <x v="46"/>
    <d v="1899-12-30T00:00:48"/>
    <n v="-1.2E-5"/>
    <s v="ramassage possible"/>
    <s v="Commune de ramassage"/>
    <n v="284"/>
  </r>
  <r>
    <n v="3881"/>
    <n v="354017116483021"/>
    <s v="354017116483021-17 mai"/>
    <x v="3880"/>
    <d v="2022-03-17T08:49:32"/>
    <d v="2022-03-17T08:49:32"/>
    <s v="69220"/>
    <x v="3880"/>
    <x v="3880"/>
    <x v="6"/>
    <s v="Dans 69220"/>
    <s v=""/>
    <x v="46"/>
    <d v="1899-12-30T00:00:09"/>
    <n v="2.12E-4"/>
    <s v="ramassage possible"/>
    <s v="Commune de ramassage"/>
    <n v="285"/>
  </r>
  <r>
    <n v="3882"/>
    <n v="354017116483021"/>
    <s v="354017116483021-17 mai"/>
    <x v="3881"/>
    <d v="2022-03-17T08:49:41"/>
    <d v="2022-03-17T08:49:41"/>
    <s v="69220"/>
    <x v="3881"/>
    <x v="3881"/>
    <x v="6"/>
    <s v="Dans 69220"/>
    <s v=""/>
    <x v="46"/>
    <d v="1899-12-30T00:00:05"/>
    <n v="2.0999999999999999E-5"/>
    <s v="ramassage possible"/>
    <s v="Commune de ramassage"/>
    <n v="286"/>
  </r>
  <r>
    <n v="3883"/>
    <n v="354017116483021"/>
    <s v="354017116483021-17 mai"/>
    <x v="3882"/>
    <d v="2022-03-17T08:49:46"/>
    <d v="2022-03-17T08:49:46"/>
    <s v="69220"/>
    <x v="3882"/>
    <x v="3882"/>
    <x v="6"/>
    <s v="Dans 69220"/>
    <s v=""/>
    <x v="46"/>
    <d v="1899-12-30T00:00:03"/>
    <n v="5.1999999999999997E-5"/>
    <s v="ramassage possible"/>
    <s v="Commune de ramassage"/>
    <n v="287"/>
  </r>
  <r>
    <n v="3884"/>
    <n v="354017116483021"/>
    <s v="354017116483021-17 mai"/>
    <x v="3883"/>
    <d v="2022-03-17T08:49:49"/>
    <d v="2022-03-17T08:49:49"/>
    <s v="69220"/>
    <x v="3883"/>
    <x v="3883"/>
    <x v="6"/>
    <s v="Dans 69220"/>
    <s v=""/>
    <x v="22"/>
    <d v="1899-12-30T00:00:37"/>
    <n v="9.7999999999999997E-5"/>
    <s v="passage possible"/>
    <s v="Commune de ramassage"/>
    <n v="288"/>
  </r>
  <r>
    <n v="3885"/>
    <n v="354017116483021"/>
    <s v="354017116483021-17 mai"/>
    <x v="3884"/>
    <d v="2022-03-17T08:50:26"/>
    <d v="2022-03-17T08:50:26"/>
    <s v="69220"/>
    <x v="3884"/>
    <x v="3884"/>
    <x v="6"/>
    <s v="Dans 69220"/>
    <s v=""/>
    <x v="2"/>
    <d v="1899-12-30T00:00:51"/>
    <n v="1.6169999999999999E-3"/>
    <s v="ramassage possible"/>
    <s v="Commune de ramassage"/>
    <n v="289"/>
  </r>
  <r>
    <n v="3886"/>
    <n v="354017116483021"/>
    <s v="354017116483021-17 mai"/>
    <x v="3885"/>
    <d v="2022-03-17T08:51:17"/>
    <d v="2022-03-17T08:51:17"/>
    <s v="69220"/>
    <x v="3885"/>
    <x v="3885"/>
    <x v="6"/>
    <s v="Dans 69220"/>
    <s v=""/>
    <x v="3"/>
    <d v="1899-12-30T00:00:04"/>
    <n v="7.2999999999999999E-5"/>
    <s v="passage possible"/>
    <s v="Commune de ramassage"/>
    <n v="290"/>
  </r>
  <r>
    <n v="3887"/>
    <n v="354017116483021"/>
    <s v="354017116483021-17 mai"/>
    <x v="3886"/>
    <d v="2022-03-17T08:51:21"/>
    <d v="2022-03-17T08:51:21"/>
    <s v="69220"/>
    <x v="3886"/>
    <x v="3886"/>
    <x v="6"/>
    <s v="Dans 69220"/>
    <s v=""/>
    <x v="2"/>
    <d v="1899-12-30T00:01:42"/>
    <n v="1.2E-5"/>
    <s v="ramassage possible"/>
    <s v="Commune de ramassage"/>
    <n v="291"/>
  </r>
  <r>
    <n v="3888"/>
    <n v="354017116483021"/>
    <s v="354017116483021-17 mai"/>
    <x v="3887"/>
    <d v="2022-03-17T08:53:03"/>
    <d v="2022-03-17T08:53:03"/>
    <s v="69220"/>
    <x v="3887"/>
    <x v="3887"/>
    <x v="6"/>
    <s v="Dans 69220"/>
    <s v=""/>
    <x v="0"/>
    <d v="1899-12-30T00:00:25"/>
    <n v="1.7E-5"/>
    <s v="ramassage possible"/>
    <s v="Commune de ramassage"/>
    <n v="292"/>
  </r>
  <r>
    <n v="3889"/>
    <n v="354017116483021"/>
    <s v="354017116483021-17 mai"/>
    <x v="3888"/>
    <d v="2022-03-17T08:53:28"/>
    <d v="2022-03-17T08:53:28"/>
    <s v="69220"/>
    <x v="3888"/>
    <x v="3888"/>
    <x v="6"/>
    <s v="Dans 69220"/>
    <s v=""/>
    <x v="46"/>
    <d v="1899-12-30T00:00:02"/>
    <n v="1.5E-5"/>
    <s v="ramassage possible"/>
    <s v="Commune de ramassage"/>
    <n v="293"/>
  </r>
  <r>
    <n v="3890"/>
    <n v="354017116483021"/>
    <s v="354017116483021-17 mai"/>
    <x v="3889"/>
    <d v="2022-03-17T08:53:30"/>
    <d v="2022-03-17T08:53:30"/>
    <s v="69220"/>
    <x v="3889"/>
    <x v="3889"/>
    <x v="6"/>
    <s v="Dans 69220"/>
    <s v=""/>
    <x v="27"/>
    <d v="1899-12-30T00:00:02"/>
    <n v="-5.0000000000000004E-6"/>
    <s v="passage possible"/>
    <s v="Commune de ramassage"/>
    <n v="294"/>
  </r>
  <r>
    <n v="3891"/>
    <n v="354017116483021"/>
    <s v="354017116483021-17 mai"/>
    <x v="3890"/>
    <d v="2022-03-17T08:53:32"/>
    <d v="2022-03-17T08:53:32"/>
    <s v="69220"/>
    <x v="3890"/>
    <x v="3890"/>
    <x v="6"/>
    <s v="Dans 69220"/>
    <s v=""/>
    <x v="2"/>
    <d v="1899-12-30T00:00:48"/>
    <n v="-1.5899999999999999E-4"/>
    <s v="ramassage possible"/>
    <s v="Commune de ramassage"/>
    <n v="295"/>
  </r>
  <r>
    <n v="3892"/>
    <n v="354017116483021"/>
    <s v="354017116483021-17 mai"/>
    <x v="3891"/>
    <d v="2022-03-17T08:54:20"/>
    <d v="2022-03-17T08:54:20"/>
    <s v="69220"/>
    <x v="3891"/>
    <x v="3891"/>
    <x v="6"/>
    <s v="Dans 69220"/>
    <s v=""/>
    <x v="2"/>
    <d v="1899-12-30T00:00:02"/>
    <n v="4.6999999999999997E-5"/>
    <s v="ramassage possible"/>
    <s v="Commune de ramassage"/>
    <n v="296"/>
  </r>
  <r>
    <n v="3893"/>
    <n v="354017116483021"/>
    <s v="354017116483021-17 mai"/>
    <x v="3892"/>
    <d v="2022-03-17T08:54:22"/>
    <d v="2022-03-17T08:54:22"/>
    <s v="69220"/>
    <x v="3892"/>
    <x v="3892"/>
    <x v="6"/>
    <s v="Dans 69220"/>
    <s v=""/>
    <x v="5"/>
    <d v="1899-12-30T00:00:07"/>
    <n v="1.8799999999999999E-4"/>
    <s v="passage possible"/>
    <s v="Commune de ramassage"/>
    <n v="297"/>
  </r>
  <r>
    <n v="3894"/>
    <n v="354017116483021"/>
    <s v="354017116483021-17 mai"/>
    <x v="3893"/>
    <d v="2022-03-17T08:54:29"/>
    <d v="2022-03-17T08:54:29"/>
    <s v="69220"/>
    <x v="3893"/>
    <x v="3893"/>
    <x v="6"/>
    <s v="Dans 69220"/>
    <s v=""/>
    <x v="46"/>
    <d v="1899-12-30T00:00:14"/>
    <n v="5.0900000000000001E-4"/>
    <s v="ramassage possible"/>
    <s v="Commune de ramassage"/>
    <n v="298"/>
  </r>
  <r>
    <n v="3895"/>
    <n v="354017116483021"/>
    <s v="354017116483021-17 mai"/>
    <x v="3894"/>
    <d v="2022-03-17T08:54:43"/>
    <d v="2022-03-17T08:54:43"/>
    <s v="69220"/>
    <x v="3894"/>
    <x v="3894"/>
    <x v="6"/>
    <s v="Dans 69220"/>
    <s v=""/>
    <x v="7"/>
    <d v="1899-12-30T00:00:36"/>
    <n v="9.1299999999999997E-4"/>
    <s v="passage possible"/>
    <s v="Commune de ramassage"/>
    <n v="299"/>
  </r>
  <r>
    <n v="3896"/>
    <n v="354017116483021"/>
    <s v="354017116483021-17 mai"/>
    <x v="3895"/>
    <d v="2022-03-17T08:55:19"/>
    <d v="2022-03-17T08:55:19"/>
    <s v="69220"/>
    <x v="3895"/>
    <x v="3895"/>
    <x v="6"/>
    <s v="Dans 69220"/>
    <s v=""/>
    <x v="30"/>
    <d v="1899-12-30T00:00:07"/>
    <n v="2.9999999999999997E-4"/>
    <s v="passage possible"/>
    <s v="Commune de ramassage"/>
    <n v="300"/>
  </r>
  <r>
    <n v="3897"/>
    <n v="354017116483021"/>
    <s v="354017116483021-17 mai"/>
    <x v="3896"/>
    <d v="2022-03-17T08:55:26"/>
    <d v="2022-03-17T08:55:26"/>
    <s v="69220"/>
    <x v="3896"/>
    <x v="3896"/>
    <x v="6"/>
    <s v="Dans 69220"/>
    <s v=""/>
    <x v="35"/>
    <d v="1899-12-30T00:00:05"/>
    <n v="3.48E-4"/>
    <s v="passage possible"/>
    <s v="Commune de ramassage"/>
    <n v="301"/>
  </r>
  <r>
    <n v="3898"/>
    <n v="354017116483021"/>
    <s v="354017116483021-17 mai"/>
    <x v="3897"/>
    <d v="2022-03-17T08:55:31"/>
    <d v="2022-03-17T08:55:31"/>
    <s v="69220"/>
    <x v="3897"/>
    <x v="3897"/>
    <x v="6"/>
    <s v="Dans 69220"/>
    <s v=""/>
    <x v="50"/>
    <d v="1899-12-30T00:00:04"/>
    <n v="2.8400000000000002E-4"/>
    <s v="passage possible"/>
    <s v="Commune de ramassage"/>
    <n v="302"/>
  </r>
  <r>
    <n v="3899"/>
    <n v="354017116483021"/>
    <s v="354017116483021-17 mai"/>
    <x v="3898"/>
    <d v="2022-03-17T08:55:35"/>
    <d v="2022-03-17T08:55:35"/>
    <s v="69220"/>
    <x v="3898"/>
    <x v="3898"/>
    <x v="6"/>
    <s v="Dans 69220"/>
    <s v=""/>
    <x v="9"/>
    <d v="1899-12-30T00:00:28"/>
    <n v="1.2049999999999999E-3"/>
    <s v="passage possible"/>
    <s v="Commune de ramassage"/>
    <n v="303"/>
  </r>
  <r>
    <n v="3900"/>
    <n v="354017116483021"/>
    <s v="354017116483021-17 mai"/>
    <x v="3899"/>
    <d v="2022-03-17T08:56:03"/>
    <d v="2022-03-17T08:56:03"/>
    <s v="69220"/>
    <x v="3899"/>
    <x v="3899"/>
    <x v="6"/>
    <s v="Dans 69220"/>
    <s v=""/>
    <x v="8"/>
    <d v="1899-12-30T00:00:02"/>
    <n v="-4.0000000000000003E-5"/>
    <s v="passage possible"/>
    <s v="Commune de ramassage"/>
    <n v="304"/>
  </r>
  <r>
    <n v="3901"/>
    <n v="354017116483021"/>
    <s v="354017116483021-17 mai"/>
    <x v="3900"/>
    <d v="2022-03-17T08:56:05"/>
    <d v="2022-03-17T08:56:05"/>
    <s v="69220"/>
    <x v="3900"/>
    <x v="3900"/>
    <x v="6"/>
    <s v="Dans 69220"/>
    <s v=""/>
    <x v="3"/>
    <d v="1899-12-30T00:00:01"/>
    <n v="-1.2400000000000001E-4"/>
    <s v="passage possible"/>
    <s v="Commune de ramassage"/>
    <n v="305"/>
  </r>
  <r>
    <n v="3902"/>
    <n v="354017116483021"/>
    <s v="354017116483021-17 mai"/>
    <x v="3901"/>
    <d v="2022-03-17T08:56:06"/>
    <d v="2022-03-17T08:56:06"/>
    <s v="69220"/>
    <x v="3901"/>
    <x v="3901"/>
    <x v="6"/>
    <s v="Dans 69220"/>
    <s v=""/>
    <x v="48"/>
    <d v="1899-12-30T00:00:05"/>
    <n v="-2.03E-4"/>
    <s v="passage possible"/>
    <s v="Commune de ramassage"/>
    <n v="306"/>
  </r>
  <r>
    <n v="3903"/>
    <n v="354017116483021"/>
    <s v="354017116483021-17 mai"/>
    <x v="3902"/>
    <d v="2022-03-17T08:56:11"/>
    <d v="2022-03-17T08:56:11"/>
    <s v="69220"/>
    <x v="3902"/>
    <x v="3902"/>
    <x v="6"/>
    <s v="Dans 69220"/>
    <s v=""/>
    <x v="49"/>
    <d v="1899-12-30T00:00:09"/>
    <n v="-2.7999999999999998E-4"/>
    <s v="passage possible"/>
    <s v="Commune de ramassage"/>
    <n v="307"/>
  </r>
  <r>
    <n v="3904"/>
    <n v="354017116483021"/>
    <s v="354017116483021-17 mai"/>
    <x v="3903"/>
    <d v="2022-03-17T08:56:20"/>
    <d v="2022-03-17T08:56:20"/>
    <s v="69220"/>
    <x v="3903"/>
    <x v="3903"/>
    <x v="6"/>
    <s v="Dans 69220"/>
    <s v=""/>
    <x v="5"/>
    <d v="1899-12-30T00:00:02"/>
    <n v="-3.6999999999999998E-5"/>
    <s v="passage possible"/>
    <s v="Commune de ramassage"/>
    <n v="308"/>
  </r>
  <r>
    <n v="3905"/>
    <n v="354017116483021"/>
    <s v="354017116483021-17 mai"/>
    <x v="3904"/>
    <d v="2022-03-17T08:56:22"/>
    <d v="2022-03-17T08:56:22"/>
    <s v="69220"/>
    <x v="3904"/>
    <x v="3904"/>
    <x v="6"/>
    <s v="Dans 69220"/>
    <s v=""/>
    <x v="6"/>
    <d v="1899-12-30T00:00:02"/>
    <n v="3.8999999999999999E-5"/>
    <s v="passage possible"/>
    <s v="Commune de ramassage"/>
    <n v="309"/>
  </r>
  <r>
    <n v="3906"/>
    <n v="354017116483021"/>
    <s v="354017116483021-17 mai"/>
    <x v="3905"/>
    <d v="2022-03-17T08:56:24"/>
    <d v="2022-03-17T08:56:24"/>
    <s v="69220"/>
    <x v="3905"/>
    <x v="3905"/>
    <x v="6"/>
    <s v="Dans 69220"/>
    <s v=""/>
    <x v="24"/>
    <d v="1899-12-30T00:00:09"/>
    <n v="3.4600000000000001E-4"/>
    <s v="passage possible"/>
    <s v="Commune de ramassage"/>
    <n v="310"/>
  </r>
  <r>
    <n v="3907"/>
    <n v="354017116483021"/>
    <s v="354017116483021-17 mai"/>
    <x v="3906"/>
    <d v="2022-03-17T08:56:33"/>
    <d v="2022-03-17T08:56:33"/>
    <s v="69220"/>
    <x v="3906"/>
    <x v="3906"/>
    <x v="6"/>
    <s v="Dans 69220"/>
    <s v=""/>
    <x v="5"/>
    <d v="1899-12-30T00:00:02"/>
    <n v="-4.3000000000000002E-5"/>
    <s v="passage possible"/>
    <s v="Commune de ramassage"/>
    <n v="311"/>
  </r>
  <r>
    <n v="3908"/>
    <n v="354017116483021"/>
    <s v="354017116483021-17 mai"/>
    <x v="3907"/>
    <d v="2022-03-17T08:56:35"/>
    <d v="2022-03-17T08:56:35"/>
    <s v="69220"/>
    <x v="3907"/>
    <x v="3907"/>
    <x v="6"/>
    <s v="Dans 69220"/>
    <s v=""/>
    <x v="46"/>
    <d v="1899-12-30T00:01:42"/>
    <n v="-1E-4"/>
    <s v="ramassage possible"/>
    <s v="Commune de ramassage"/>
    <n v="312"/>
  </r>
  <r>
    <n v="3909"/>
    <n v="354017116483021"/>
    <s v="354017116483021-17 mai"/>
    <x v="3908"/>
    <d v="2022-03-17T08:58:17"/>
    <d v="2022-03-17T08:58:17"/>
    <s v="69220"/>
    <x v="3908"/>
    <x v="3908"/>
    <x v="6"/>
    <s v="Dans 69220"/>
    <s v=""/>
    <x v="0"/>
    <d v="1899-12-30T00:00:58"/>
    <n v="1.2999999999999999E-5"/>
    <s v="ramassage possible"/>
    <s v="Commune de ramassage"/>
    <n v="313"/>
  </r>
  <r>
    <n v="3910"/>
    <n v="354017116483021"/>
    <s v="354017116483021-17 mai"/>
    <x v="3909"/>
    <d v="2022-03-17T08:59:15"/>
    <d v="2022-03-17T08:59:15"/>
    <s v="69220"/>
    <x v="3909"/>
    <x v="3909"/>
    <x v="6"/>
    <s v="Dans 69220"/>
    <s v=""/>
    <x v="1"/>
    <d v="1899-12-30T00:00:05"/>
    <n v="-5.0000000000000004E-6"/>
    <s v="ramassage possible"/>
    <s v="Commune de ramassage"/>
    <n v="314"/>
  </r>
  <r>
    <n v="3911"/>
    <n v="354017116483021"/>
    <s v="354017116483021-17 mai"/>
    <x v="3910"/>
    <d v="2022-03-17T08:59:20"/>
    <d v="2022-03-17T08:59:20"/>
    <s v="69220"/>
    <x v="3910"/>
    <x v="3910"/>
    <x v="6"/>
    <s v="Dans 69220"/>
    <s v=""/>
    <x v="6"/>
    <d v="1899-12-30T00:00:07"/>
    <n v="-2.1599999999999999E-4"/>
    <s v="passage possible"/>
    <s v="Commune de ramassage"/>
    <n v="315"/>
  </r>
  <r>
    <n v="3912"/>
    <n v="354017116483021"/>
    <s v="354017116483021-17 mai"/>
    <x v="3911"/>
    <d v="2022-03-17T08:59:27"/>
    <d v="2022-03-17T08:59:27"/>
    <s v="69220"/>
    <x v="3911"/>
    <x v="3911"/>
    <x v="6"/>
    <s v="Dans 69220"/>
    <s v=""/>
    <x v="24"/>
    <d v="1899-12-30T00:00:02"/>
    <n v="1.25E-4"/>
    <s v="passage possible"/>
    <s v="Commune de ramassage"/>
    <n v="316"/>
  </r>
  <r>
    <n v="3913"/>
    <n v="354017116483021"/>
    <s v="354017116483021-17 mai"/>
    <x v="3912"/>
    <d v="2022-03-17T08:59:29"/>
    <d v="2022-03-17T08:59:29"/>
    <s v="69220"/>
    <x v="3912"/>
    <x v="3912"/>
    <x v="6"/>
    <s v="Dans 69220"/>
    <s v=""/>
    <x v="8"/>
    <d v="1899-12-30T00:00:02"/>
    <n v="1.13E-4"/>
    <s v="passage possible"/>
    <s v="Commune de ramassage"/>
    <n v="317"/>
  </r>
  <r>
    <n v="3914"/>
    <n v="354017116483021"/>
    <s v="354017116483021-17 mai"/>
    <x v="3913"/>
    <d v="2022-03-17T08:59:31"/>
    <d v="2022-03-17T08:59:31"/>
    <s v="69220"/>
    <x v="3913"/>
    <x v="3913"/>
    <x v="6"/>
    <s v="Dans 69220"/>
    <s v=""/>
    <x v="49"/>
    <d v="1899-12-30T00:00:02"/>
    <n v="6.2000000000000003E-5"/>
    <s v="passage possible"/>
    <s v="Commune de ramassage"/>
    <n v="318"/>
  </r>
  <r>
    <n v="3915"/>
    <n v="354017116483021"/>
    <s v="354017116483021-17 mai"/>
    <x v="3914"/>
    <d v="2022-03-17T08:59:33"/>
    <d v="2022-03-17T08:59:33"/>
    <s v="69220"/>
    <x v="3914"/>
    <x v="3914"/>
    <x v="6"/>
    <s v="Dans 69220"/>
    <s v=""/>
    <x v="29"/>
    <d v="1899-12-30T00:00:06"/>
    <n v="1.3100000000000001E-4"/>
    <s v="passage possible"/>
    <s v="Commune de ramassage"/>
    <n v="319"/>
  </r>
  <r>
    <n v="3916"/>
    <n v="354017116483021"/>
    <s v="354017116483021-17 mai"/>
    <x v="3915"/>
    <d v="2022-03-17T08:59:39"/>
    <d v="2022-03-17T08:59:39"/>
    <s v="69220"/>
    <x v="3915"/>
    <x v="3915"/>
    <x v="6"/>
    <s v="Dans 69220"/>
    <s v=""/>
    <x v="8"/>
    <d v="1899-12-30T00:00:01"/>
    <n v="8.2000000000000001E-5"/>
    <s v="passage possible"/>
    <s v="Commune de ramassage"/>
    <n v="320"/>
  </r>
  <r>
    <n v="3917"/>
    <n v="354017116483021"/>
    <s v="354017116483021-17 mai"/>
    <x v="3916"/>
    <d v="2022-03-17T08:59:40"/>
    <d v="2022-03-17T08:59:40"/>
    <s v="69220"/>
    <x v="3916"/>
    <x v="3916"/>
    <x v="6"/>
    <s v="Dans 69220"/>
    <s v=""/>
    <x v="8"/>
    <d v="1899-12-30T00:00:01"/>
    <n v="2.8E-5"/>
    <s v="passage possible"/>
    <s v="Commune de ramassage"/>
    <n v="321"/>
  </r>
  <r>
    <n v="3918"/>
    <n v="354017116483021"/>
    <s v="354017116483021-17 mai"/>
    <x v="3917"/>
    <d v="2022-03-17T08:59:41"/>
    <d v="2022-03-17T08:59:41"/>
    <s v="69220"/>
    <x v="3917"/>
    <x v="3917"/>
    <x v="6"/>
    <s v="Dans 69220"/>
    <s v=""/>
    <x v="3"/>
    <d v="1899-12-30T00:00:04"/>
    <n v="-2.0999999999999999E-5"/>
    <s v="passage possible"/>
    <s v="Commune de ramassage"/>
    <n v="322"/>
  </r>
  <r>
    <n v="3919"/>
    <n v="354017116483021"/>
    <s v="354017116483021-17 mai"/>
    <x v="3918"/>
    <d v="2022-03-17T08:59:45"/>
    <d v="2022-03-17T08:59:45"/>
    <s v="69220"/>
    <x v="3918"/>
    <x v="3918"/>
    <x v="6"/>
    <s v="Dans 69220"/>
    <s v=""/>
    <x v="6"/>
    <d v="1899-12-30T00:00:20"/>
    <n v="-1.0300000000000001E-3"/>
    <s v="passage possible"/>
    <s v="Commune de ramassage"/>
    <n v="323"/>
  </r>
  <r>
    <n v="3920"/>
    <n v="354017116483021"/>
    <s v="354017116483021-17 mai"/>
    <x v="3919"/>
    <d v="2022-03-17T09:00:05"/>
    <d v="2022-03-17T09:00:05"/>
    <s v="69220"/>
    <x v="3919"/>
    <x v="3919"/>
    <x v="6"/>
    <s v="Dans 69220"/>
    <s v=""/>
    <x v="28"/>
    <d v="1899-12-30T00:00:07"/>
    <n v="-4.8000000000000001E-4"/>
    <s v="passage possible"/>
    <s v="Commune de ramassage"/>
    <n v="324"/>
  </r>
  <r>
    <n v="3921"/>
    <n v="354017116483021"/>
    <s v="354017116483021-17 mai"/>
    <x v="3920"/>
    <d v="2022-03-17T09:00:12"/>
    <d v="2022-03-17T09:00:12"/>
    <s v="69220"/>
    <x v="3920"/>
    <x v="3920"/>
    <x v="6"/>
    <s v="Dans 69220"/>
    <s v=""/>
    <x v="28"/>
    <d v="1899-12-30T00:00:05"/>
    <n v="-2.5900000000000001E-4"/>
    <s v="passage possible"/>
    <s v="Commune de ramassage"/>
    <n v="325"/>
  </r>
  <r>
    <n v="3922"/>
    <n v="354017116483021"/>
    <s v="354017116483021-17 mai"/>
    <x v="3921"/>
    <d v="2022-03-17T09:00:17"/>
    <d v="2022-03-17T09:00:17"/>
    <s v="69220"/>
    <x v="3921"/>
    <x v="3921"/>
    <x v="6"/>
    <s v="Dans 69220"/>
    <s v=""/>
    <x v="9"/>
    <d v="1899-12-30T00:00:05"/>
    <n v="-2.2000000000000001E-4"/>
    <s v="passage possible"/>
    <s v="Commune de ramassage"/>
    <n v="326"/>
  </r>
  <r>
    <n v="3923"/>
    <n v="354017116483021"/>
    <s v="354017116483021-17 mai"/>
    <x v="3922"/>
    <d v="2022-03-17T09:00:22"/>
    <d v="2022-03-17T09:00:22"/>
    <s v="69220"/>
    <x v="3922"/>
    <x v="3922"/>
    <x v="6"/>
    <s v="Dans 69220"/>
    <s v=""/>
    <x v="30"/>
    <d v="1899-12-30T00:00:07"/>
    <n v="-2.5000000000000001E-5"/>
    <s v="passage possible"/>
    <s v="Commune de ramassage"/>
    <n v="327"/>
  </r>
  <r>
    <n v="3924"/>
    <n v="354017116483021"/>
    <s v="354017116483021-17 mai"/>
    <x v="3923"/>
    <d v="2022-03-17T09:00:29"/>
    <d v="2022-03-17T09:00:29"/>
    <s v="69220"/>
    <x v="3923"/>
    <x v="3923"/>
    <x v="6"/>
    <s v="Dans 69220"/>
    <s v=""/>
    <x v="26"/>
    <d v="1899-12-30T00:00:34"/>
    <n v="2.6400000000000002E-4"/>
    <s v="passage possible"/>
    <s v="Commune de ramassage"/>
    <n v="328"/>
  </r>
  <r>
    <n v="3925"/>
    <n v="354017116483021"/>
    <s v="354017116483021-17 mai"/>
    <x v="3924"/>
    <d v="2022-03-17T09:01:03"/>
    <d v="2022-03-17T09:01:03"/>
    <s v="69220"/>
    <x v="3924"/>
    <x v="3924"/>
    <x v="6"/>
    <s v="Dans 69220"/>
    <s v=""/>
    <x v="30"/>
    <d v="1899-12-30T00:00:22"/>
    <n v="3.1300000000000002E-4"/>
    <s v="passage possible"/>
    <s v="Commune de ramassage"/>
    <n v="329"/>
  </r>
  <r>
    <n v="3926"/>
    <n v="354017116483021"/>
    <s v="354017116483021-17 mai"/>
    <x v="3925"/>
    <d v="2022-03-17T09:01:25"/>
    <d v="2022-03-17T09:01:25"/>
    <s v="69220"/>
    <x v="3925"/>
    <x v="3925"/>
    <x v="6"/>
    <s v="Dans 69220"/>
    <s v=""/>
    <x v="2"/>
    <d v="1899-12-30T00:00:02"/>
    <n v="2.4499999999999999E-4"/>
    <s v="ramassage possible"/>
    <s v="Commune de ramassage"/>
    <n v="330"/>
  </r>
  <r>
    <n v="3927"/>
    <n v="354017116483021"/>
    <s v="354017116483021-17 mai"/>
    <x v="3926"/>
    <d v="2022-03-17T09:01:27"/>
    <d v="2022-03-17T09:01:27"/>
    <s v="69220"/>
    <x v="3926"/>
    <x v="3926"/>
    <x v="6"/>
    <s v="Dans 69220"/>
    <s v=""/>
    <x v="46"/>
    <d v="1899-12-30T00:00:16"/>
    <n v="3.6999999999999998E-5"/>
    <s v="ramassage possible"/>
    <s v="Commune de ramassage"/>
    <n v="331"/>
  </r>
  <r>
    <n v="3928"/>
    <n v="354017116483021"/>
    <s v="354017116483021-17 mai"/>
    <x v="3927"/>
    <d v="2022-03-17T09:01:43"/>
    <d v="2022-03-17T09:01:43"/>
    <s v="69220"/>
    <x v="3927"/>
    <x v="3927"/>
    <x v="6"/>
    <s v="Dans 69220"/>
    <s v=""/>
    <x v="2"/>
    <d v="1899-12-30T00:00:57"/>
    <n v="-4.5000000000000003E-5"/>
    <s v="ramassage possible"/>
    <s v="Commune de ramassage"/>
    <n v="332"/>
  </r>
  <r>
    <n v="3929"/>
    <n v="354017116483021"/>
    <s v="354017116483021-17 mai"/>
    <x v="3928"/>
    <d v="2022-03-17T09:02:40"/>
    <d v="2022-03-17T09:02:40"/>
    <s v="69220"/>
    <x v="3928"/>
    <x v="3928"/>
    <x v="6"/>
    <s v="Dans 69220"/>
    <s v=""/>
    <x v="1"/>
    <d v="1899-12-30T00:00:02"/>
    <n v="-6.0000000000000002E-5"/>
    <s v="ramassage possible"/>
    <s v="Commune de ramassage"/>
    <n v="333"/>
  </r>
  <r>
    <n v="3930"/>
    <n v="354017116483021"/>
    <s v="354017116483021-17 mai"/>
    <x v="3929"/>
    <d v="2022-03-17T09:02:42"/>
    <d v="2022-03-17T09:02:42"/>
    <s v="69220"/>
    <x v="3929"/>
    <x v="3929"/>
    <x v="6"/>
    <s v="Dans 69220"/>
    <s v=""/>
    <x v="27"/>
    <d v="1899-12-30T00:00:07"/>
    <n v="-3.97E-4"/>
    <s v="passage possible"/>
    <s v="Commune de ramassage"/>
    <n v="334"/>
  </r>
  <r>
    <n v="3931"/>
    <n v="354017116483021"/>
    <s v="354017116483021-17 mai"/>
    <x v="3930"/>
    <d v="2022-03-17T09:02:49"/>
    <d v="2022-03-17T09:02:49"/>
    <s v="69220"/>
    <x v="3930"/>
    <x v="3930"/>
    <x v="6"/>
    <s v="Dans 69220"/>
    <s v=""/>
    <x v="27"/>
    <d v="1899-12-30T00:00:02"/>
    <n v="-3.6999999999999998E-5"/>
    <s v="passage possible"/>
    <s v="Commune de ramassage"/>
    <n v="335"/>
  </r>
  <r>
    <n v="3932"/>
    <n v="354017116483021"/>
    <s v="354017116483021-17 mai"/>
    <x v="3931"/>
    <d v="2022-03-17T09:02:51"/>
    <d v="2022-03-17T09:02:51"/>
    <s v="69220"/>
    <x v="3931"/>
    <x v="3931"/>
    <x v="6"/>
    <s v="Dans 69220"/>
    <s v=""/>
    <x v="22"/>
    <d v="1899-12-30T00:00:59"/>
    <n v="5.5000000000000002E-5"/>
    <s v="passage possible"/>
    <s v="Commune de ramassage"/>
    <n v="336"/>
  </r>
  <r>
    <n v="3933"/>
    <n v="354017116483021"/>
    <s v="354017116483021-17 mai"/>
    <x v="3932"/>
    <d v="2022-03-17T09:03:50"/>
    <d v="2022-03-17T09:03:50"/>
    <s v="69220"/>
    <x v="3932"/>
    <x v="3932"/>
    <x v="6"/>
    <s v="Dans 69220"/>
    <s v=""/>
    <x v="0"/>
    <d v="1899-12-30T00:01:20"/>
    <n v="-2.41E-4"/>
    <s v="ramassage possible"/>
    <s v="Commune de ramassage"/>
    <n v="337"/>
  </r>
  <r>
    <n v="3934"/>
    <n v="354017116483021"/>
    <s v="354017116483021-17 mai"/>
    <x v="3933"/>
    <d v="2022-03-17T09:05:10"/>
    <d v="2022-03-17T09:05:10"/>
    <s v="69220"/>
    <x v="3933"/>
    <x v="3933"/>
    <x v="6"/>
    <s v="Dans 69220"/>
    <s v=""/>
    <x v="7"/>
    <d v="1899-12-30T00:01:18"/>
    <n v="-2.9999999999999997E-4"/>
    <s v="passage possible"/>
    <s v="Commune de ramassage"/>
    <n v="338"/>
  </r>
  <r>
    <n v="3935"/>
    <n v="354017116483021"/>
    <s v="354017116483021-17 mai"/>
    <x v="3934"/>
    <d v="2022-03-17T09:06:28"/>
    <d v="2022-03-17T09:06:28"/>
    <s v="69220"/>
    <x v="3934"/>
    <x v="3934"/>
    <x v="6"/>
    <s v="Dans 69220"/>
    <s v=""/>
    <x v="0"/>
    <d v="1899-12-30T00:00:53"/>
    <n v="-3.1500000000000001E-4"/>
    <s v="ramassage possible"/>
    <s v="Commune de ramassage"/>
    <n v="339"/>
  </r>
  <r>
    <n v="3936"/>
    <n v="354017116483021"/>
    <s v="354017116483021-17 mai"/>
    <x v="3935"/>
    <d v="2022-03-17T09:07:21"/>
    <d v="2022-03-17T09:07:21"/>
    <s v="69220"/>
    <x v="3935"/>
    <x v="3935"/>
    <x v="6"/>
    <s v="Dans 69220"/>
    <s v=""/>
    <x v="0"/>
    <d v="1899-12-30T00:01:34"/>
    <n v="-7.3700000000000002E-4"/>
    <s v="ramassage possible"/>
    <s v="Commune de passage"/>
    <n v="340"/>
  </r>
  <r>
    <n v="3937"/>
    <n v="354017116483021"/>
    <s v="354017116483021-17 mai"/>
    <x v="3936"/>
    <d v="2022-03-17T09:08:55"/>
    <d v="2022-03-17T09:08:55"/>
    <s v="69220"/>
    <x v="3936"/>
    <x v="3936"/>
    <x v="6"/>
    <s v="Dans 69220"/>
    <s v=""/>
    <x v="2"/>
    <d v="1899-12-30T00:00:14"/>
    <n v="-2.5799999999999998E-4"/>
    <s v="ramassage possible"/>
    <s v="Commune de ramassage"/>
    <n v="341"/>
  </r>
  <r>
    <n v="3938"/>
    <n v="354017116483021"/>
    <s v="354017116483021-17 mai"/>
    <x v="3937"/>
    <d v="2022-03-17T09:09:09"/>
    <d v="2022-03-17T09:09:09"/>
    <s v="69220"/>
    <x v="3937"/>
    <x v="3937"/>
    <x v="6"/>
    <s v="Dans 69220"/>
    <s v=""/>
    <x v="22"/>
    <d v="1899-12-30T00:00:20"/>
    <n v="3.4999999999999997E-5"/>
    <s v="passage possible"/>
    <s v="Commune de ramassage"/>
    <n v="342"/>
  </r>
  <r>
    <n v="3939"/>
    <n v="354017116483021"/>
    <s v="354017116483021-17 mai"/>
    <x v="3938"/>
    <d v="2022-03-17T09:09:29"/>
    <d v="2022-03-17T09:09:29"/>
    <s v="69220"/>
    <x v="3938"/>
    <x v="3938"/>
    <x v="6"/>
    <s v="Dans 69220"/>
    <s v=""/>
    <x v="0"/>
    <d v="1899-12-30T00:01:39"/>
    <n v="5.0000000000000004E-6"/>
    <s v="ramassage possible"/>
    <s v="Commune de ramassage"/>
    <n v="343"/>
  </r>
  <r>
    <n v="3940"/>
    <n v="354017116483021"/>
    <s v="354017116483021-17 mai"/>
    <x v="3939"/>
    <d v="2022-03-17T09:11:08"/>
    <d v="2022-03-17T09:11:08"/>
    <s v="69220"/>
    <x v="3939"/>
    <x v="3939"/>
    <x v="6"/>
    <s v="Dans 69220"/>
    <s v=""/>
    <x v="0"/>
    <d v="1899-12-30T00:00:59"/>
    <n v="-2.7399999999999999E-4"/>
    <s v="ramassage possible"/>
    <s v="Commune de ramassage"/>
    <n v="344"/>
  </r>
  <r>
    <n v="3941"/>
    <n v="354017116483021"/>
    <s v="354017116483021-17 mai"/>
    <x v="3940"/>
    <d v="2022-03-17T09:12:07"/>
    <d v="2022-03-17T09:12:07"/>
    <s v="69220"/>
    <x v="3940"/>
    <x v="3940"/>
    <x v="6"/>
    <s v="Dans 69220"/>
    <s v=""/>
    <x v="0"/>
    <d v="1899-12-30T00:01:27"/>
    <n v="1.5200000000000001E-4"/>
    <s v="ramassage possible"/>
    <s v="Commune de ramassage"/>
    <n v="345"/>
  </r>
  <r>
    <n v="3942"/>
    <n v="354017116483021"/>
    <s v="354017116483021-17 mai"/>
    <x v="3941"/>
    <d v="2022-03-17T09:13:34"/>
    <d v="2022-03-17T09:13:34"/>
    <s v="69220"/>
    <x v="3941"/>
    <x v="3941"/>
    <x v="6"/>
    <s v="Dans 69220"/>
    <s v=""/>
    <x v="0"/>
    <d v="1899-12-30T00:01:02"/>
    <n v="3.1999999999999999E-5"/>
    <s v="ramassage possible"/>
    <s v="Commune de ramassage"/>
    <n v="346"/>
  </r>
  <r>
    <n v="3943"/>
    <n v="354017116483021"/>
    <s v="354017116483021-17 mai"/>
    <x v="3942"/>
    <d v="2022-03-17T09:14:36"/>
    <d v="2022-03-17T09:14:36"/>
    <s v="69220"/>
    <x v="3942"/>
    <x v="3942"/>
    <x v="6"/>
    <s v="Dans 69220"/>
    <s v=""/>
    <x v="0"/>
    <d v="1899-12-30T00:03:13"/>
    <n v="0"/>
    <s v="ramassage possible"/>
    <s v="Commune de ramassage"/>
    <n v="347"/>
  </r>
  <r>
    <n v="3944"/>
    <n v="354017116483021"/>
    <s v="354017116483021-17 mai"/>
    <x v="3943"/>
    <d v="2022-03-17T09:17:49"/>
    <d v="2022-03-17T09:17:49"/>
    <s v="69220"/>
    <x v="3943"/>
    <x v="3943"/>
    <x v="6"/>
    <s v="Dans 69220"/>
    <s v=""/>
    <x v="0"/>
    <d v="1899-12-30T00:00:15"/>
    <n v="-8.7000000000000001E-5"/>
    <s v="ramassage possible"/>
    <s v="Commune de ramassage"/>
    <n v="348"/>
  </r>
  <r>
    <n v="3945"/>
    <n v="354017116483021"/>
    <s v="354017116483021-17 mai"/>
    <x v="3944"/>
    <d v="2022-03-17T09:18:04"/>
    <d v="2022-03-17T09:18:04"/>
    <s v="69220"/>
    <x v="3944"/>
    <x v="3944"/>
    <x v="6"/>
    <s v="Dans 69220"/>
    <s v=""/>
    <x v="0"/>
    <d v="1899-12-30T00:00:33"/>
    <n v="0"/>
    <s v="ramassage possible"/>
    <s v="Commune de ramassage"/>
    <n v="349"/>
  </r>
  <r>
    <n v="3946"/>
    <n v="354017116483021"/>
    <s v="354017116483021-17 mai"/>
    <x v="3945"/>
    <d v="2022-03-17T09:18:37"/>
    <d v="2022-03-17T09:18:37"/>
    <s v="69220"/>
    <x v="3945"/>
    <x v="3945"/>
    <x v="6"/>
    <s v="Dans 69220"/>
    <s v=""/>
    <x v="0"/>
    <d v="1899-12-30T00:00:11"/>
    <n v="-1.45E-4"/>
    <s v="ramassage possible"/>
    <s v="Commune de ramassage"/>
    <n v="350"/>
  </r>
  <r>
    <n v="3947"/>
    <n v="354017116483021"/>
    <s v="354017116483021-17 mai"/>
    <x v="3946"/>
    <d v="2022-03-17T09:18:48"/>
    <d v="2022-03-17T09:18:48"/>
    <s v="69220"/>
    <x v="3946"/>
    <x v="3946"/>
    <x v="6"/>
    <s v="Dans 69220"/>
    <s v=""/>
    <x v="2"/>
    <d v="1899-12-30T00:00:04"/>
    <n v="-8.5000000000000006E-5"/>
    <s v="ramassage possible"/>
    <s v="Commune de ramassage"/>
    <n v="351"/>
  </r>
  <r>
    <n v="3948"/>
    <n v="354017116483021"/>
    <s v="354017116483021-17 mai"/>
    <x v="3947"/>
    <d v="2022-03-17T09:18:52"/>
    <d v="2022-03-17T09:18:52"/>
    <s v="69220"/>
    <x v="3947"/>
    <x v="3947"/>
    <x v="6"/>
    <s v="Dans 69220"/>
    <s v=""/>
    <x v="1"/>
    <d v="1899-12-30T00:00:04"/>
    <n v="-5.0000000000000002E-5"/>
    <s v="ramassage possible"/>
    <s v="Commune de ramassage"/>
    <n v="352"/>
  </r>
  <r>
    <n v="3949"/>
    <n v="354017116483021"/>
    <s v="354017116483021-17 mai"/>
    <x v="3948"/>
    <d v="2022-03-17T09:18:56"/>
    <d v="2022-03-17T09:18:56"/>
    <s v="69220"/>
    <x v="3948"/>
    <x v="3948"/>
    <x v="6"/>
    <s v="Dans 69220"/>
    <s v=""/>
    <x v="27"/>
    <d v="1899-12-30T00:00:04"/>
    <n v="-1.3999999999999999E-4"/>
    <s v="passage possible"/>
    <s v="Commune de ramassage"/>
    <n v="353"/>
  </r>
  <r>
    <n v="3950"/>
    <n v="354017116483021"/>
    <s v="354017116483021-17 mai"/>
    <x v="3949"/>
    <d v="2022-03-17T09:19:00"/>
    <d v="2022-03-17T09:19:00"/>
    <s v="69220"/>
    <x v="3949"/>
    <x v="3949"/>
    <x v="6"/>
    <s v="Dans 69220"/>
    <s v=""/>
    <x v="31"/>
    <d v="1899-12-30T00:00:01"/>
    <n v="-8.2999999999999998E-5"/>
    <s v="ramassage possible"/>
    <s v="Commune de ramassage"/>
    <n v="354"/>
  </r>
  <r>
    <n v="3951"/>
    <n v="354017116483021"/>
    <s v="354017116483021-17 mai"/>
    <x v="3950"/>
    <d v="2022-03-17T09:19:01"/>
    <d v="2022-03-17T09:19:01"/>
    <s v="69220"/>
    <x v="3950"/>
    <x v="3950"/>
    <x v="6"/>
    <s v="Dans 69220"/>
    <s v=""/>
    <x v="27"/>
    <d v="1899-12-30T00:00:10"/>
    <n v="-6.4999999999999994E-5"/>
    <s v="passage possible"/>
    <s v="Commune de ramassage"/>
    <n v="355"/>
  </r>
  <r>
    <n v="3952"/>
    <n v="354017116483021"/>
    <s v="354017116483021-17 mai"/>
    <x v="3951"/>
    <d v="2022-03-17T09:19:11"/>
    <d v="2022-03-17T09:19:11"/>
    <s v="69220"/>
    <x v="3951"/>
    <x v="3951"/>
    <x v="6"/>
    <s v="Dans 69220"/>
    <s v=""/>
    <x v="0"/>
    <d v="1899-12-30T00:00:29"/>
    <n v="-1.4899999999999999E-4"/>
    <s v="ramassage possible"/>
    <s v="Commune de ramassage"/>
    <n v="356"/>
  </r>
  <r>
    <n v="3953"/>
    <n v="354017116483021"/>
    <s v="354017116483021-17 mai"/>
    <x v="3952"/>
    <d v="2022-03-17T09:19:40"/>
    <d v="2022-03-17T09:19:40"/>
    <s v="69220"/>
    <x v="3952"/>
    <x v="3952"/>
    <x v="6"/>
    <s v="Dans 69220"/>
    <s v=""/>
    <x v="0"/>
    <d v="1899-12-30T00:01:30"/>
    <n v="-1.6100000000000001E-4"/>
    <s v="ramassage possible"/>
    <s v="Commune de ramassage"/>
    <n v="357"/>
  </r>
  <r>
    <n v="3954"/>
    <n v="354017116483021"/>
    <s v="354017116483021-17 mai"/>
    <x v="3953"/>
    <d v="2022-03-17T09:21:10"/>
    <d v="2022-03-17T09:21:10"/>
    <s v="69220"/>
    <x v="3953"/>
    <x v="3953"/>
    <x v="6"/>
    <s v="Dans 69220"/>
    <s v=""/>
    <x v="0"/>
    <d v="1899-12-30T00:00:04"/>
    <n v="0"/>
    <s v="ramassage possible"/>
    <s v="Commune de ramassage"/>
    <n v="358"/>
  </r>
  <r>
    <n v="3955"/>
    <n v="354017116483021"/>
    <s v="354017116483021-17 mai"/>
    <x v="3954"/>
    <d v="2022-03-17T09:21:14"/>
    <d v="2022-03-17T09:21:14"/>
    <s v="69220"/>
    <x v="3954"/>
    <x v="3954"/>
    <x v="6"/>
    <s v="Dans 69220"/>
    <s v=""/>
    <x v="0"/>
    <d v="1899-12-30T00:00:15"/>
    <n v="3.1000000000000001E-5"/>
    <s v="ramassage possible"/>
    <s v="Commune de ramassage"/>
    <n v="359"/>
  </r>
  <r>
    <n v="3956"/>
    <n v="354017116483021"/>
    <s v="354017116483021-17 mai"/>
    <x v="3955"/>
    <d v="2022-03-17T09:21:29"/>
    <d v="2022-03-17T09:21:29"/>
    <s v="69220"/>
    <x v="3955"/>
    <x v="3955"/>
    <x v="6"/>
    <s v="Dans 69220"/>
    <s v=""/>
    <x v="2"/>
    <d v="1899-12-30T00:01:18"/>
    <n v="-3.3000000000000003E-5"/>
    <s v="ramassage possible"/>
    <s v="Commune de ramassage"/>
    <n v="360"/>
  </r>
  <r>
    <n v="3957"/>
    <n v="354017116483021"/>
    <s v="354017116483021-17 mai"/>
    <x v="3956"/>
    <d v="2022-03-17T09:22:47"/>
    <d v="2022-03-17T09:22:47"/>
    <s v="69220"/>
    <x v="3956"/>
    <x v="3956"/>
    <x v="6"/>
    <s v="Dans 69220"/>
    <s v=""/>
    <x v="2"/>
    <d v="1899-12-30T00:00:07"/>
    <n v="-4.8000000000000001E-5"/>
    <s v="ramassage possible"/>
    <s v="Commune de ramassage"/>
    <n v="361"/>
  </r>
  <r>
    <n v="3958"/>
    <n v="354017116483021"/>
    <s v="354017116483021-17 mai"/>
    <x v="3957"/>
    <d v="2022-03-17T09:22:54"/>
    <d v="2022-03-17T09:22:54"/>
    <s v="69220"/>
    <x v="3957"/>
    <x v="3957"/>
    <x v="6"/>
    <s v="Dans 69220"/>
    <s v=""/>
    <x v="31"/>
    <d v="1899-12-30T00:00:01"/>
    <n v="9.9999999999999995E-7"/>
    <s v="ramassage possible"/>
    <s v="Commune de ramassage"/>
    <n v="362"/>
  </r>
  <r>
    <n v="3959"/>
    <n v="354017116483021"/>
    <s v="354017116483021-17 mai"/>
    <x v="3958"/>
    <d v="2022-03-17T09:22:55"/>
    <d v="2022-03-17T09:22:55"/>
    <s v="69220"/>
    <x v="3958"/>
    <x v="3958"/>
    <x v="6"/>
    <s v="Dans 69220"/>
    <s v=""/>
    <x v="7"/>
    <d v="1899-12-30T00:00:46"/>
    <n v="-1.5999999999999999E-5"/>
    <s v="passage possible"/>
    <s v="Commune de ramassage"/>
    <n v="363"/>
  </r>
  <r>
    <n v="3960"/>
    <n v="354017116483021"/>
    <s v="354017116483021-17 mai"/>
    <x v="3959"/>
    <d v="2022-03-17T09:23:41"/>
    <d v="2022-03-17T09:23:41"/>
    <s v="69220"/>
    <x v="3959"/>
    <x v="3959"/>
    <x v="6"/>
    <s v="Dans 69220"/>
    <s v=""/>
    <x v="31"/>
    <d v="1899-12-30T00:00:04"/>
    <n v="-1.44E-4"/>
    <s v="ramassage possible"/>
    <s v="Commune de ramassage"/>
    <n v="364"/>
  </r>
  <r>
    <n v="3961"/>
    <n v="354017116483021"/>
    <s v="354017116483021-17 mai"/>
    <x v="3960"/>
    <d v="2022-03-17T09:23:45"/>
    <d v="2022-03-17T09:23:45"/>
    <s v="69220"/>
    <x v="3960"/>
    <x v="3960"/>
    <x v="6"/>
    <s v="Dans 69220"/>
    <s v=""/>
    <x v="31"/>
    <d v="1899-12-30T00:02:00"/>
    <n v="-4.0099999999999999E-4"/>
    <s v="ramassage possible"/>
    <s v="Commune de ramassage"/>
    <n v="365"/>
  </r>
  <r>
    <n v="3962"/>
    <n v="354017116483021"/>
    <s v="354017116483021-17 mai"/>
    <x v="3961"/>
    <d v="2022-03-17T09:25:45"/>
    <d v="2022-03-17T09:25:45"/>
    <s v="69220"/>
    <x v="3961"/>
    <x v="3961"/>
    <x v="6"/>
    <s v="Dans 69220"/>
    <s v=""/>
    <x v="0"/>
    <d v="1899-12-30T00:00:21"/>
    <n v="-4.0000000000000003E-5"/>
    <s v="ramassage possible"/>
    <s v="Commune de ramassage"/>
    <n v="366"/>
  </r>
  <r>
    <n v="3963"/>
    <n v="354017116483021"/>
    <s v="354017116483021-17 mai"/>
    <x v="3962"/>
    <d v="2022-03-17T09:26:06"/>
    <d v="2022-03-17T09:26:06"/>
    <s v="69220"/>
    <x v="3962"/>
    <x v="3962"/>
    <x v="6"/>
    <s v="Dans 69220"/>
    <s v=""/>
    <x v="0"/>
    <d v="1899-12-30T00:01:02"/>
    <n v="-9.3999999999999994E-5"/>
    <s v="ramassage possible"/>
    <s v="Commune de ramassage"/>
    <n v="367"/>
  </r>
  <r>
    <n v="3964"/>
    <n v="354017116483021"/>
    <s v="354017116483021-17 mai"/>
    <x v="3963"/>
    <d v="2022-03-17T09:27:08"/>
    <d v="2022-03-17T09:27:08"/>
    <s v="69220"/>
    <x v="3963"/>
    <x v="3963"/>
    <x v="6"/>
    <s v="Dans 69220"/>
    <s v=""/>
    <x v="0"/>
    <d v="1899-12-30T00:00:42"/>
    <n v="7.8999999999999996E-5"/>
    <s v="ramassage possible"/>
    <s v="Commune de ramassage"/>
    <n v="368"/>
  </r>
  <r>
    <n v="3965"/>
    <n v="354017116483021"/>
    <s v="354017116483021-17 mai"/>
    <x v="3964"/>
    <d v="2022-03-17T09:27:50"/>
    <d v="2022-03-17T09:27:50"/>
    <s v="69220"/>
    <x v="3964"/>
    <x v="3964"/>
    <x v="6"/>
    <s v="Dans 69220"/>
    <s v=""/>
    <x v="7"/>
    <d v="1899-12-30T00:00:25"/>
    <n v="1.6100000000000001E-4"/>
    <s v="passage possible"/>
    <s v="Commune de ramassage"/>
    <n v="369"/>
  </r>
  <r>
    <n v="3966"/>
    <n v="354017116483021"/>
    <s v="354017116483021-17 mai"/>
    <x v="3965"/>
    <d v="2022-03-17T09:28:15"/>
    <d v="2022-03-17T09:28:15"/>
    <s v="69220"/>
    <x v="3965"/>
    <x v="3965"/>
    <x v="6"/>
    <s v="Dans 69220"/>
    <s v=""/>
    <x v="29"/>
    <d v="1899-12-30T00:00:03"/>
    <n v="-1.11E-4"/>
    <s v="passage possible"/>
    <s v="Commune de ramassage"/>
    <n v="370"/>
  </r>
  <r>
    <n v="3967"/>
    <n v="354017116483021"/>
    <s v="354017116483021-17 mai"/>
    <x v="3966"/>
    <d v="2022-03-17T09:28:18"/>
    <d v="2022-03-17T09:28:18"/>
    <s v="69220"/>
    <x v="3966"/>
    <x v="3966"/>
    <x v="6"/>
    <s v="Dans 69220"/>
    <s v=""/>
    <x v="25"/>
    <d v="1899-12-30T00:00:13"/>
    <n v="4.8799999999999999E-4"/>
    <s v="passage possible"/>
    <s v="Commune de ramassage"/>
    <n v="371"/>
  </r>
  <r>
    <n v="3968"/>
    <n v="354017116483021"/>
    <s v="354017116483021-17 mai"/>
    <x v="3967"/>
    <d v="2022-03-17T09:28:31"/>
    <d v="2022-03-17T09:28:31"/>
    <s v="69220"/>
    <x v="3967"/>
    <x v="3967"/>
    <x v="6"/>
    <s v="Dans 69220"/>
    <s v=""/>
    <x v="25"/>
    <d v="1899-12-30T00:00:06"/>
    <n v="3.1300000000000002E-4"/>
    <s v="passage possible"/>
    <s v="Commune de ramassage"/>
    <n v="372"/>
  </r>
  <r>
    <n v="3969"/>
    <n v="354017116483021"/>
    <s v="354017116483021-17 mai"/>
    <x v="3968"/>
    <d v="2022-03-17T09:28:37"/>
    <d v="2022-03-17T09:28:37"/>
    <s v="69220"/>
    <x v="3968"/>
    <x v="3968"/>
    <x v="6"/>
    <s v="Dans 69220"/>
    <s v=""/>
    <x v="36"/>
    <d v="1899-12-30T00:00:01"/>
    <n v="-2.3E-5"/>
    <s v="passage possible"/>
    <s v="Commune de ramassage"/>
    <n v="373"/>
  </r>
  <r>
    <n v="3970"/>
    <n v="354017116483021"/>
    <s v="354017116483021-17 mai"/>
    <x v="3969"/>
    <d v="2022-03-17T09:28:38"/>
    <d v="2022-03-17T09:28:38"/>
    <s v="69220"/>
    <x v="3969"/>
    <x v="3969"/>
    <x v="6"/>
    <s v="Dans 69220"/>
    <s v=""/>
    <x v="5"/>
    <d v="1899-12-30T00:00:17"/>
    <n v="-1.9699999999999999E-4"/>
    <s v="passage possible"/>
    <s v="Commune de ramassage"/>
    <n v="374"/>
  </r>
  <r>
    <n v="3971"/>
    <n v="354017116483021"/>
    <s v="354017116483021-17 mai"/>
    <x v="3970"/>
    <d v="2022-03-17T09:28:55"/>
    <d v="2022-03-17T09:28:55"/>
    <s v="69220"/>
    <x v="3970"/>
    <x v="3970"/>
    <x v="6"/>
    <s v="Dans 69220"/>
    <s v=""/>
    <x v="6"/>
    <d v="1899-12-30T00:00:06"/>
    <n v="-2.9300000000000002E-4"/>
    <s v="passage possible"/>
    <s v="Commune de ramassage"/>
    <n v="375"/>
  </r>
  <r>
    <n v="3972"/>
    <n v="354017116483021"/>
    <s v="354017116483021-17 mai"/>
    <x v="3971"/>
    <d v="2022-03-17T09:29:01"/>
    <d v="2022-03-17T09:29:01"/>
    <s v="69220"/>
    <x v="3971"/>
    <x v="3971"/>
    <x v="6"/>
    <s v="Dans 69220"/>
    <s v=""/>
    <x v="25"/>
    <d v="1899-12-30T00:00:08"/>
    <n v="-1.8E-5"/>
    <s v="passage possible"/>
    <s v="Commune de ramassage"/>
    <n v="376"/>
  </r>
  <r>
    <n v="3973"/>
    <n v="354017116483021"/>
    <s v="354017116483021-17 mai"/>
    <x v="3972"/>
    <d v="2022-03-17T09:29:09"/>
    <d v="2022-03-17T09:29:09"/>
    <s v="69220"/>
    <x v="3972"/>
    <x v="3972"/>
    <x v="6"/>
    <s v="Dans 69220"/>
    <s v=""/>
    <x v="1"/>
    <d v="1899-12-30T00:01:03"/>
    <n v="3.6000000000000001E-5"/>
    <s v="ramassage possible"/>
    <s v="Commune de ramassage"/>
    <n v="377"/>
  </r>
  <r>
    <n v="3974"/>
    <n v="354017116483021"/>
    <s v="354017116483021-17 mai"/>
    <x v="3973"/>
    <d v="2022-03-17T09:30:12"/>
    <d v="2022-03-17T09:30:12"/>
    <s v="69220"/>
    <x v="3973"/>
    <x v="3973"/>
    <x v="6"/>
    <s v="Dans 69220"/>
    <s v=""/>
    <x v="0"/>
    <d v="1899-12-30T00:00:10"/>
    <n v="5.0699999999999996E-4"/>
    <s v="ramassage possible"/>
    <s v="Commune de ramassage"/>
    <n v="378"/>
  </r>
  <r>
    <n v="3975"/>
    <n v="354017116483021"/>
    <s v="354017116483021-17 mai"/>
    <x v="3974"/>
    <d v="2022-03-17T09:30:22"/>
    <d v="2022-03-17T09:30:22"/>
    <s v="69220"/>
    <x v="3974"/>
    <x v="3974"/>
    <x v="6"/>
    <s v="Dans 69220"/>
    <s v=""/>
    <x v="49"/>
    <d v="1899-12-30T00:00:06"/>
    <n v="1.2E-4"/>
    <s v="passage possible"/>
    <s v="Commune de ramassage"/>
    <n v="379"/>
  </r>
  <r>
    <n v="3976"/>
    <n v="354017116483021"/>
    <s v="354017116483021-17 mai"/>
    <x v="3975"/>
    <d v="2022-03-17T09:30:28"/>
    <d v="2022-03-17T09:30:28"/>
    <s v="69220"/>
    <x v="3975"/>
    <x v="3975"/>
    <x v="6"/>
    <s v="Dans 69220"/>
    <s v=""/>
    <x v="27"/>
    <d v="1899-12-30T00:00:03"/>
    <n v="5.3000000000000001E-5"/>
    <s v="passage possible"/>
    <s v="Commune de ramassage"/>
    <n v="380"/>
  </r>
  <r>
    <n v="3977"/>
    <n v="354017116483021"/>
    <s v="354017116483021-17 mai"/>
    <x v="3976"/>
    <d v="2022-03-17T09:30:31"/>
    <d v="2022-03-17T09:30:31"/>
    <s v="69220"/>
    <x v="3976"/>
    <x v="3976"/>
    <x v="6"/>
    <s v="Dans 69220"/>
    <s v=""/>
    <x v="31"/>
    <d v="1899-12-30T00:00:05"/>
    <n v="-3.3000000000000003E-5"/>
    <s v="ramassage possible"/>
    <s v="Commune de ramassage"/>
    <n v="381"/>
  </r>
  <r>
    <n v="3978"/>
    <n v="354017116483021"/>
    <s v="354017116483021-17 mai"/>
    <x v="3977"/>
    <d v="2022-03-17T09:30:36"/>
    <d v="2022-03-17T09:30:36"/>
    <s v="69220"/>
    <x v="3977"/>
    <x v="3977"/>
    <x v="6"/>
    <s v="Dans 69220"/>
    <s v=""/>
    <x v="2"/>
    <d v="1899-12-30T00:00:20"/>
    <n v="-5.7200000000000003E-4"/>
    <s v="ramassage possible"/>
    <s v="Commune de ramassage"/>
    <n v="382"/>
  </r>
  <r>
    <n v="3979"/>
    <n v="354017116483021"/>
    <s v="354017116483021-17 mai"/>
    <x v="3978"/>
    <d v="2022-03-17T09:30:56"/>
    <d v="2022-03-17T09:30:56"/>
    <s v="69220"/>
    <x v="3978"/>
    <x v="3978"/>
    <x v="6"/>
    <s v="Dans 69220"/>
    <s v=""/>
    <x v="9"/>
    <d v="1899-12-30T00:00:07"/>
    <n v="-1.6799999999999999E-4"/>
    <s v="passage possible"/>
    <s v="Commune de ramassage"/>
    <n v="383"/>
  </r>
  <r>
    <n v="3980"/>
    <n v="354017116483021"/>
    <s v="354017116483021-17 mai"/>
    <x v="3979"/>
    <d v="2022-03-17T09:31:03"/>
    <d v="2022-03-17T09:31:03"/>
    <s v="69220"/>
    <x v="3979"/>
    <x v="3979"/>
    <x v="6"/>
    <s v="Dans 69220"/>
    <s v=""/>
    <x v="5"/>
    <d v="1899-12-30T00:00:01"/>
    <n v="1.0000000000000001E-5"/>
    <s v="passage possible"/>
    <s v="Commune de ramassage"/>
    <n v="384"/>
  </r>
  <r>
    <n v="3981"/>
    <n v="354017116483021"/>
    <s v="354017116483021-17 mai"/>
    <x v="3980"/>
    <d v="2022-03-17T09:31:04"/>
    <d v="2022-03-17T09:31:04"/>
    <s v="69220"/>
    <x v="3980"/>
    <x v="3980"/>
    <x v="6"/>
    <s v="Dans 69220"/>
    <s v=""/>
    <x v="46"/>
    <d v="1899-12-30T00:00:06"/>
    <n v="6.9999999999999999E-6"/>
    <s v="ramassage possible"/>
    <s v="Commune de ramassage"/>
    <n v="385"/>
  </r>
  <r>
    <n v="3982"/>
    <n v="354017116483021"/>
    <s v="354017116483021-17 mai"/>
    <x v="3981"/>
    <d v="2022-03-17T09:31:10"/>
    <d v="2022-03-17T09:31:10"/>
    <s v="69220"/>
    <x v="3981"/>
    <x v="3981"/>
    <x v="6"/>
    <s v="Dans 69220"/>
    <s v=""/>
    <x v="1"/>
    <d v="1899-12-30T00:00:49"/>
    <n v="1.06E-4"/>
    <s v="ramassage possible"/>
    <s v="Commune de ramassage"/>
    <n v="386"/>
  </r>
  <r>
    <n v="3983"/>
    <n v="354017116483021"/>
    <s v="354017116483021-17 mai"/>
    <x v="3982"/>
    <d v="2022-03-17T09:31:59"/>
    <d v="2022-03-17T09:31:59"/>
    <s v="69220"/>
    <x v="3982"/>
    <x v="3982"/>
    <x v="6"/>
    <s v="Dans 69220"/>
    <s v=""/>
    <x v="3"/>
    <d v="1899-12-30T00:00:14"/>
    <n v="-4.6000000000000001E-4"/>
    <s v="passage possible"/>
    <s v="Commune de ramassage"/>
    <n v="387"/>
  </r>
  <r>
    <n v="3984"/>
    <n v="354017116483021"/>
    <s v="354017116483021-17 mai"/>
    <x v="3983"/>
    <d v="2022-03-17T09:32:13"/>
    <d v="2022-03-17T09:32:13"/>
    <s v="69220"/>
    <x v="3983"/>
    <x v="3983"/>
    <x v="6"/>
    <s v="Dans 69220"/>
    <s v=""/>
    <x v="29"/>
    <d v="1899-12-30T00:00:06"/>
    <n v="-4.0999999999999999E-4"/>
    <s v="passage possible"/>
    <s v="Commune de ramassage"/>
    <n v="388"/>
  </r>
  <r>
    <n v="3985"/>
    <n v="354017116483021"/>
    <s v="354017116483021-17 mai"/>
    <x v="3984"/>
    <d v="2022-03-17T09:32:19"/>
    <d v="2022-03-17T09:32:19"/>
    <s v="69220"/>
    <x v="3984"/>
    <x v="3984"/>
    <x v="6"/>
    <s v="Dans 69220"/>
    <s v=""/>
    <x v="55"/>
    <d v="1899-12-30T00:00:08"/>
    <n v="-2.1000000000000001E-4"/>
    <s v="passage possible"/>
    <s v="Commune de ramassage"/>
    <n v="389"/>
  </r>
  <r>
    <n v="3986"/>
    <n v="354017116483021"/>
    <s v="354017116483021-17 mai"/>
    <x v="3985"/>
    <d v="2022-03-17T09:32:27"/>
    <d v="2022-03-17T09:32:27"/>
    <s v="69220"/>
    <x v="3985"/>
    <x v="3985"/>
    <x v="6"/>
    <s v="Dans 69220"/>
    <s v=""/>
    <x v="46"/>
    <d v="1899-12-30T00:00:02"/>
    <n v="-2.0000000000000002E-5"/>
    <s v="ramassage possible"/>
    <s v="Commune de ramassage"/>
    <n v="390"/>
  </r>
  <r>
    <n v="3987"/>
    <n v="354017116483021"/>
    <s v="354017116483021-17 mai"/>
    <x v="3986"/>
    <d v="2022-03-17T09:32:29"/>
    <d v="2022-03-17T09:32:29"/>
    <s v="69220"/>
    <x v="3986"/>
    <x v="3986"/>
    <x v="6"/>
    <s v="Dans 69220"/>
    <s v=""/>
    <x v="2"/>
    <d v="1899-12-30T00:01:38"/>
    <n v="2.6999999999999999E-5"/>
    <s v="ramassage possible"/>
    <s v="Commune de ramassage"/>
    <n v="391"/>
  </r>
  <r>
    <n v="3988"/>
    <n v="354017116483021"/>
    <s v="354017116483021-17 mai"/>
    <x v="3987"/>
    <d v="2022-03-17T09:34:07"/>
    <d v="2022-03-17T09:34:07"/>
    <s v="69220"/>
    <x v="3987"/>
    <x v="3987"/>
    <x v="6"/>
    <s v="Dans 69220"/>
    <s v=""/>
    <x v="0"/>
    <d v="1899-12-30T00:03:31"/>
    <n v="0"/>
    <s v="ramassage possible"/>
    <s v="Commune de ramassage"/>
    <n v="392"/>
  </r>
  <r>
    <n v="3989"/>
    <n v="354017116483021"/>
    <s v="354017116483021-17 mai"/>
    <x v="3988"/>
    <d v="2022-03-17T09:37:38"/>
    <d v="2022-03-17T09:37:38"/>
    <s v="69220"/>
    <x v="3988"/>
    <x v="3988"/>
    <x v="6"/>
    <s v="Dans 69220"/>
    <s v=""/>
    <x v="0"/>
    <d v="1899-12-30T00:00:05"/>
    <n v="5.0000000000000004E-6"/>
    <s v="ramassage possible"/>
    <s v="Commune de ramassage"/>
    <n v="393"/>
  </r>
  <r>
    <n v="3990"/>
    <n v="354017116483021"/>
    <s v="354017116483021-17 mai"/>
    <x v="3989"/>
    <d v="2022-03-17T09:37:43"/>
    <d v="2022-03-17T09:37:43"/>
    <s v="69220"/>
    <x v="3989"/>
    <x v="3989"/>
    <x v="6"/>
    <s v="Dans 69220"/>
    <s v=""/>
    <x v="1"/>
    <d v="1899-12-30T00:00:09"/>
    <n v="2.22E-4"/>
    <s v="ramassage possible"/>
    <s v="Commune de ramassage"/>
    <n v="394"/>
  </r>
  <r>
    <n v="3991"/>
    <n v="354017116483021"/>
    <s v="354017116483021-17 mai"/>
    <x v="3990"/>
    <d v="2022-03-17T09:37:52"/>
    <d v="2022-03-17T09:37:52"/>
    <s v="69220"/>
    <x v="3990"/>
    <x v="3990"/>
    <x v="6"/>
    <s v="Dans 69220"/>
    <s v=""/>
    <x v="49"/>
    <d v="1899-12-30T00:00:04"/>
    <n v="2.4000000000000001E-4"/>
    <s v="passage possible"/>
    <s v="Commune de ramassage"/>
    <n v="395"/>
  </r>
  <r>
    <n v="3992"/>
    <n v="354017116483021"/>
    <s v="354017116483021-17 mai"/>
    <x v="3991"/>
    <d v="2022-03-17T09:37:56"/>
    <d v="2022-03-17T09:37:56"/>
    <s v="69220"/>
    <x v="3991"/>
    <x v="3991"/>
    <x v="6"/>
    <s v="Dans 69220"/>
    <s v=""/>
    <x v="30"/>
    <d v="1899-12-30T00:00:05"/>
    <n v="2.31E-4"/>
    <s v="passage possible"/>
    <s v="Commune de ramassage"/>
    <n v="396"/>
  </r>
  <r>
    <n v="3993"/>
    <n v="354017116483021"/>
    <s v="354017116483021-17 mai"/>
    <x v="3992"/>
    <d v="2022-03-17T09:38:01"/>
    <d v="2022-03-17T09:38:01"/>
    <s v="69220"/>
    <x v="3992"/>
    <x v="3992"/>
    <x v="6"/>
    <s v="Dans 69220"/>
    <s v=""/>
    <x v="55"/>
    <d v="1899-12-30T00:00:12"/>
    <n v="5.5900000000000004E-4"/>
    <s v="passage possible"/>
    <s v="Commune de ramassage"/>
    <n v="397"/>
  </r>
  <r>
    <n v="3994"/>
    <n v="354017116483021"/>
    <s v="354017116483021-17 mai"/>
    <x v="3993"/>
    <d v="2022-03-17T09:38:13"/>
    <d v="2022-03-17T09:38:13"/>
    <s v="69220"/>
    <x v="3993"/>
    <x v="3993"/>
    <x v="6"/>
    <s v="Dans 69220"/>
    <s v=""/>
    <x v="48"/>
    <d v="1899-12-30T00:00:01"/>
    <n v="5.3000000000000001E-5"/>
    <s v="passage possible"/>
    <s v="Commune de ramassage"/>
    <n v="398"/>
  </r>
  <r>
    <n v="3995"/>
    <n v="354017116483021"/>
    <s v="354017116483021-17 mai"/>
    <x v="3994"/>
    <d v="2022-03-17T09:38:14"/>
    <d v="2022-03-17T09:38:14"/>
    <s v="69220"/>
    <x v="3994"/>
    <x v="3994"/>
    <x v="6"/>
    <s v="Dans 69220"/>
    <s v=""/>
    <x v="27"/>
    <d v="1899-12-30T00:00:10"/>
    <n v="1.73E-4"/>
    <s v="passage possible"/>
    <s v="Commune de ramassage"/>
    <n v="399"/>
  </r>
  <r>
    <n v="3996"/>
    <n v="354017116483021"/>
    <s v="354017116483021-17 mai"/>
    <x v="3995"/>
    <d v="2022-03-17T09:38:24"/>
    <d v="2022-03-17T09:38:24"/>
    <s v="69220"/>
    <x v="3995"/>
    <x v="3995"/>
    <x v="6"/>
    <s v="Dans 69220"/>
    <s v=""/>
    <x v="27"/>
    <d v="1899-12-30T00:00:02"/>
    <n v="6.0000000000000002E-5"/>
    <s v="passage possible"/>
    <s v="Commune de ramassage"/>
    <n v="400"/>
  </r>
  <r>
    <n v="3997"/>
    <n v="354017116483021"/>
    <s v="354017116483021-17 mai"/>
    <x v="3996"/>
    <d v="2022-03-17T09:38:26"/>
    <d v="2022-03-17T09:38:26"/>
    <s v="69220"/>
    <x v="3996"/>
    <x v="3996"/>
    <x v="6"/>
    <s v="Dans 69220"/>
    <s v=""/>
    <x v="1"/>
    <d v="1899-12-30T00:00:21"/>
    <n v="5.2400000000000005E-4"/>
    <s v="ramassage possible"/>
    <s v="Commune de ramassage"/>
    <n v="401"/>
  </r>
  <r>
    <n v="3998"/>
    <n v="354017116483021"/>
    <s v="354017116483021-17 mai"/>
    <x v="3997"/>
    <d v="2022-03-17T09:38:47"/>
    <d v="2022-03-17T09:38:47"/>
    <s v="69220"/>
    <x v="3997"/>
    <x v="3997"/>
    <x v="6"/>
    <s v="Dans 69220"/>
    <s v=""/>
    <x v="48"/>
    <d v="1899-12-30T00:00:06"/>
    <n v="8.5000000000000006E-5"/>
    <s v="passage possible"/>
    <s v="Commune de ramassage"/>
    <n v="402"/>
  </r>
  <r>
    <n v="3999"/>
    <n v="354017116483021"/>
    <s v="354017116483021-17 mai"/>
    <x v="3998"/>
    <d v="2022-03-17T09:38:53"/>
    <d v="2022-03-17T09:38:53"/>
    <s v="69220"/>
    <x v="3998"/>
    <x v="3998"/>
    <x v="6"/>
    <s v="Dans 69220"/>
    <s v=""/>
    <x v="2"/>
    <d v="1899-12-30T00:00:09"/>
    <n v="4.3000000000000002E-5"/>
    <s v="ramassage possible"/>
    <s v="Commune de ramassage"/>
    <n v="403"/>
  </r>
  <r>
    <n v="4000"/>
    <n v="354017116483021"/>
    <s v="354017116483021-17 mai"/>
    <x v="3999"/>
    <d v="2022-03-17T09:39:02"/>
    <d v="2022-03-17T09:39:02"/>
    <s v="69220"/>
    <x v="3999"/>
    <x v="3999"/>
    <x v="6"/>
    <s v="Dans 69220"/>
    <s v=""/>
    <x v="46"/>
    <d v="1899-12-30T00:00:14"/>
    <n v="4.3300000000000001E-4"/>
    <s v="ramassage possible"/>
    <s v="Commune de ramassage"/>
    <n v="404"/>
  </r>
  <r>
    <n v="4001"/>
    <n v="354017116483021"/>
    <s v="354017116483021-17 mai"/>
    <x v="4000"/>
    <d v="2022-03-17T09:39:16"/>
    <d v="2022-03-17T09:39:16"/>
    <s v="69220"/>
    <x v="4000"/>
    <x v="4000"/>
    <x v="6"/>
    <s v="Dans 69220"/>
    <s v=""/>
    <x v="28"/>
    <d v="1899-12-30T00:00:26"/>
    <n v="7.4200000000000004E-4"/>
    <s v="passage possible"/>
    <s v="Commune de ramassage"/>
    <n v="405"/>
  </r>
  <r>
    <n v="4002"/>
    <n v="354017116483021"/>
    <s v="354017116483021-17 mai"/>
    <x v="4001"/>
    <d v="2022-03-17T09:39:42"/>
    <d v="2022-03-17T09:39:42"/>
    <s v="69220"/>
    <x v="4001"/>
    <x v="4001"/>
    <x v="6"/>
    <s v="Dans 69220"/>
    <s v=""/>
    <x v="2"/>
    <d v="1899-12-30T00:00:04"/>
    <n v="3.4999999999999997E-5"/>
    <s v="ramassage possible"/>
    <s v="Commune de ramassage"/>
    <n v="406"/>
  </r>
  <r>
    <n v="4003"/>
    <n v="354017116483021"/>
    <s v="354017116483021-17 mai"/>
    <x v="4002"/>
    <d v="2022-03-17T09:39:46"/>
    <d v="2022-03-17T09:39:46"/>
    <s v="69220"/>
    <x v="4002"/>
    <x v="4002"/>
    <x v="6"/>
    <s v="Dans 69220"/>
    <s v=""/>
    <x v="31"/>
    <d v="1899-12-30T00:00:20"/>
    <n v="2.2800000000000001E-4"/>
    <s v="ramassage possible"/>
    <s v="Commune de ramassage"/>
    <n v="407"/>
  </r>
  <r>
    <n v="4004"/>
    <n v="354017116483021"/>
    <s v="354017116483021-17 mai"/>
    <x v="4003"/>
    <d v="2022-03-17T09:40:06"/>
    <d v="2022-03-17T09:40:06"/>
    <s v="69220"/>
    <x v="4003"/>
    <x v="4003"/>
    <x v="6"/>
    <s v="Dans 69220"/>
    <s v=""/>
    <x v="2"/>
    <d v="1899-12-30T00:00:58"/>
    <n v="-1.8E-5"/>
    <s v="ramassage possible"/>
    <s v="Commune de ramassage"/>
    <n v="408"/>
  </r>
  <r>
    <n v="4005"/>
    <n v="354017116483021"/>
    <s v="354017116483021-17 mai"/>
    <x v="4004"/>
    <d v="2022-03-17T09:41:04"/>
    <d v="2022-03-17T09:41:04"/>
    <s v="69220"/>
    <x v="4004"/>
    <x v="4004"/>
    <x v="6"/>
    <s v="Dans 69220"/>
    <s v=""/>
    <x v="0"/>
    <d v="1899-12-30T00:00:14"/>
    <n v="-1.2E-5"/>
    <s v="ramassage possible"/>
    <s v="Commune de ramassage"/>
    <n v="409"/>
  </r>
  <r>
    <n v="4006"/>
    <n v="354017116483021"/>
    <s v="354017116483021-17 mai"/>
    <x v="4005"/>
    <d v="2022-03-17T09:41:18"/>
    <d v="2022-03-17T09:41:18"/>
    <s v="69220"/>
    <x v="4005"/>
    <x v="4005"/>
    <x v="6"/>
    <s v="Dans 69220"/>
    <s v=""/>
    <x v="7"/>
    <d v="1899-12-30T00:01:00"/>
    <n v="9.8499999999999998E-4"/>
    <s v="passage possible"/>
    <s v="Commune de ramassage"/>
    <n v="410"/>
  </r>
  <r>
    <n v="4007"/>
    <n v="354017116483021"/>
    <s v="354017116483021-17 mai"/>
    <x v="4006"/>
    <d v="2022-03-17T09:42:18"/>
    <d v="2022-03-17T09:42:18"/>
    <s v="69220"/>
    <x v="4006"/>
    <x v="4006"/>
    <x v="6"/>
    <s v="Dans 69220"/>
    <s v=""/>
    <x v="5"/>
    <d v="1899-12-30T00:00:03"/>
    <n v="7.4999999999999993E-5"/>
    <s v="passage possible"/>
    <s v="Commune de ramassage"/>
    <n v="411"/>
  </r>
  <r>
    <n v="4008"/>
    <n v="354017116483021"/>
    <s v="354017116483021-17 mai"/>
    <x v="4007"/>
    <d v="2022-03-17T09:42:21"/>
    <d v="2022-03-17T09:42:21"/>
    <s v="69220"/>
    <x v="4007"/>
    <x v="4007"/>
    <x v="6"/>
    <s v="Dans 69220"/>
    <s v=""/>
    <x v="27"/>
    <d v="1899-12-30T00:00:09"/>
    <n v="-9.2999999999999997E-5"/>
    <s v="passage possible"/>
    <s v="Commune de ramassage"/>
    <n v="412"/>
  </r>
  <r>
    <n v="4009"/>
    <n v="354017116483021"/>
    <s v="354017116483021-17 mai"/>
    <x v="4008"/>
    <d v="2022-03-17T09:42:30"/>
    <d v="2022-03-17T09:42:30"/>
    <s v="69220"/>
    <x v="4008"/>
    <x v="4008"/>
    <x v="6"/>
    <s v="Dans 69220"/>
    <s v=""/>
    <x v="2"/>
    <d v="1899-12-30T00:00:04"/>
    <n v="-5.5000000000000002E-5"/>
    <s v="ramassage possible"/>
    <s v="Commune de ramassage"/>
    <n v="413"/>
  </r>
  <r>
    <n v="4010"/>
    <n v="354017116483021"/>
    <s v="354017116483021-17 mai"/>
    <x v="4009"/>
    <d v="2022-03-17T09:42:34"/>
    <d v="2022-03-17T09:42:34"/>
    <s v="69220"/>
    <x v="4009"/>
    <x v="4009"/>
    <x v="6"/>
    <s v="Dans 69220"/>
    <s v=""/>
    <x v="48"/>
    <d v="1899-12-30T00:00:27"/>
    <n v="-1.0499999999999999E-3"/>
    <s v="passage possible"/>
    <s v="Commune de ramassage"/>
    <n v="414"/>
  </r>
  <r>
    <n v="4011"/>
    <n v="354017116483021"/>
    <s v="354017116483021-17 mai"/>
    <x v="4010"/>
    <d v="2022-03-17T09:43:01"/>
    <d v="2022-03-17T09:43:01"/>
    <s v="69220"/>
    <x v="4010"/>
    <x v="4010"/>
    <x v="6"/>
    <s v="Dans 69220"/>
    <s v=""/>
    <x v="26"/>
    <d v="1899-12-30T00:00:02"/>
    <n v="4.6999999999999997E-5"/>
    <s v="passage possible"/>
    <s v="Commune de ramassage"/>
    <n v="415"/>
  </r>
  <r>
    <n v="4012"/>
    <n v="354017116483021"/>
    <s v="354017116483021-17 mai"/>
    <x v="4011"/>
    <d v="2022-03-17T09:43:03"/>
    <d v="2022-03-17T09:43:03"/>
    <s v="69220"/>
    <x v="4011"/>
    <x v="4011"/>
    <x v="6"/>
    <s v="Dans 69220"/>
    <s v=""/>
    <x v="26"/>
    <d v="1899-12-30T00:00:01"/>
    <n v="9.0000000000000006E-5"/>
    <s v="passage possible"/>
    <s v="Commune de ramassage"/>
    <n v="416"/>
  </r>
  <r>
    <n v="4013"/>
    <n v="354017116483021"/>
    <s v="354017116483021-17 mai"/>
    <x v="4012"/>
    <d v="2022-03-17T09:43:04"/>
    <d v="2022-03-17T09:43:04"/>
    <s v="69220"/>
    <x v="4012"/>
    <x v="4012"/>
    <x v="6"/>
    <s v="Dans 69220"/>
    <s v=""/>
    <x v="6"/>
    <d v="1899-12-30T00:00:14"/>
    <n v="7.8600000000000002E-4"/>
    <s v="passage possible"/>
    <s v="Commune de ramassage"/>
    <n v="417"/>
  </r>
  <r>
    <n v="4014"/>
    <n v="354017116483021"/>
    <s v="354017116483021-17 mai"/>
    <x v="4013"/>
    <d v="2022-03-17T09:43:18"/>
    <d v="2022-03-17T09:43:18"/>
    <s v="69220"/>
    <x v="4013"/>
    <x v="4013"/>
    <x v="6"/>
    <s v="Dans 69220"/>
    <s v=""/>
    <x v="50"/>
    <d v="1899-12-30T00:00:08"/>
    <n v="4.2900000000000002E-4"/>
    <s v="passage possible"/>
    <s v="Commune de ramassage"/>
    <n v="418"/>
  </r>
  <r>
    <n v="4015"/>
    <n v="354017116483021"/>
    <s v="354017116483021-17 mai"/>
    <x v="4014"/>
    <d v="2022-03-17T09:43:26"/>
    <d v="2022-03-17T09:43:26"/>
    <s v="69220"/>
    <x v="4014"/>
    <x v="4014"/>
    <x v="6"/>
    <s v="Dans 69220"/>
    <s v=""/>
    <x v="28"/>
    <d v="1899-12-30T00:00:17"/>
    <n v="1.0759999999999999E-3"/>
    <s v="passage possible"/>
    <s v="Commune de ramassage"/>
    <n v="419"/>
  </r>
  <r>
    <n v="4016"/>
    <n v="354017116483021"/>
    <s v="354017116483021-17 mai"/>
    <x v="4015"/>
    <d v="2022-03-17T09:43:43"/>
    <d v="2022-03-17T09:43:43"/>
    <s v="69220"/>
    <x v="4015"/>
    <x v="4015"/>
    <x v="6"/>
    <s v="Dans 69220"/>
    <s v=""/>
    <x v="51"/>
    <d v="1899-12-30T00:00:04"/>
    <n v="1.0900000000000001E-4"/>
    <s v="passage possible"/>
    <s v="Commune de ramassage"/>
    <n v="420"/>
  </r>
  <r>
    <n v="4017"/>
    <n v="354017116483021"/>
    <s v="354017116483021-17 mai"/>
    <x v="4016"/>
    <d v="2022-03-17T09:43:47"/>
    <d v="2022-03-17T09:43:47"/>
    <s v="69220"/>
    <x v="4016"/>
    <x v="4016"/>
    <x v="6"/>
    <s v="Dans 69220"/>
    <s v=""/>
    <x v="51"/>
    <d v="1899-12-30T00:00:01"/>
    <n v="-4.0000000000000003E-5"/>
    <s v="passage possible"/>
    <s v="Commune de ramassage"/>
    <n v="421"/>
  </r>
  <r>
    <n v="4018"/>
    <n v="354017116483021"/>
    <s v="354017116483021-17 mai"/>
    <x v="4017"/>
    <d v="2022-03-17T09:43:48"/>
    <d v="2022-03-17T09:43:48"/>
    <s v="69220"/>
    <x v="4017"/>
    <x v="4017"/>
    <x v="6"/>
    <s v="Dans 69220"/>
    <s v=""/>
    <x v="25"/>
    <d v="1899-12-30T00:00:01"/>
    <n v="-1.1E-4"/>
    <s v="passage possible"/>
    <s v="Commune de ramassage"/>
    <n v="422"/>
  </r>
  <r>
    <n v="4019"/>
    <n v="354017116483021"/>
    <s v="354017116483021-17 mai"/>
    <x v="4018"/>
    <d v="2022-03-17T09:43:49"/>
    <d v="2022-03-17T09:43:49"/>
    <s v="69220"/>
    <x v="4018"/>
    <x v="4018"/>
    <x v="6"/>
    <s v="Dans 69220"/>
    <s v=""/>
    <x v="26"/>
    <d v="1899-12-30T00:00:02"/>
    <n v="-9.7E-5"/>
    <s v="passage possible"/>
    <s v="Commune de ramassage"/>
    <n v="423"/>
  </r>
  <r>
    <n v="4020"/>
    <n v="354017116483021"/>
    <s v="354017116483021-17 mai"/>
    <x v="4019"/>
    <d v="2022-03-17T09:43:51"/>
    <d v="2022-03-17T09:43:51"/>
    <s v="69220"/>
    <x v="4019"/>
    <x v="4019"/>
    <x v="6"/>
    <s v="Dans 69220"/>
    <s v=""/>
    <x v="6"/>
    <d v="1899-12-30T00:00:02"/>
    <n v="-4.5000000000000003E-5"/>
    <s v="passage possible"/>
    <s v="Commune de ramassage"/>
    <n v="424"/>
  </r>
  <r>
    <n v="4021"/>
    <n v="354017116483021"/>
    <s v="354017116483021-17 mai"/>
    <x v="4020"/>
    <d v="2022-03-17T09:43:53"/>
    <d v="2022-03-17T09:43:53"/>
    <s v="69220"/>
    <x v="4020"/>
    <x v="4020"/>
    <x v="6"/>
    <s v="Dans 69220"/>
    <s v=""/>
    <x v="5"/>
    <d v="1899-12-30T00:00:03"/>
    <n v="1.9999999999999999E-6"/>
    <s v="passage possible"/>
    <s v="Commune de ramassage"/>
    <n v="425"/>
  </r>
  <r>
    <n v="4022"/>
    <n v="354017116483021"/>
    <s v="354017116483021-17 mai"/>
    <x v="4021"/>
    <d v="2022-03-17T09:43:56"/>
    <d v="2022-03-17T09:43:56"/>
    <s v="69220"/>
    <x v="4021"/>
    <x v="4021"/>
    <x v="6"/>
    <s v="Dans 69220"/>
    <s v=""/>
    <x v="2"/>
    <d v="1899-12-30T00:00:34"/>
    <n v="-4.5000000000000003E-5"/>
    <s v="ramassage possible"/>
    <s v="Commune de ramassage"/>
    <n v="426"/>
  </r>
  <r>
    <n v="4023"/>
    <n v="354017116483021"/>
    <s v="354017116483021-17 mai"/>
    <x v="4022"/>
    <d v="2022-03-17T09:44:30"/>
    <d v="2022-03-17T09:44:30"/>
    <s v="69220"/>
    <x v="4022"/>
    <x v="4022"/>
    <x v="6"/>
    <s v="Dans 69220"/>
    <s v=""/>
    <x v="48"/>
    <d v="1899-12-30T00:00:04"/>
    <n v="-1.64E-4"/>
    <s v="passage possible"/>
    <s v="Commune de ramassage"/>
    <n v="427"/>
  </r>
  <r>
    <n v="4024"/>
    <n v="354017116483021"/>
    <s v="354017116483021-17 mai"/>
    <x v="4023"/>
    <d v="2022-03-17T09:44:34"/>
    <d v="2022-03-17T09:44:34"/>
    <s v="69220"/>
    <x v="4023"/>
    <x v="4023"/>
    <x v="6"/>
    <s v="Dans 69220"/>
    <s v=""/>
    <x v="9"/>
    <d v="1899-12-30T00:00:04"/>
    <n v="-2.2599999999999999E-4"/>
    <s v="passage possible"/>
    <s v="Commune de ramassage"/>
    <n v="428"/>
  </r>
  <r>
    <n v="4025"/>
    <n v="354017116483021"/>
    <s v="354017116483021-17 mai"/>
    <x v="4024"/>
    <d v="2022-03-17T09:44:38"/>
    <d v="2022-03-17T09:44:38"/>
    <s v="69220"/>
    <x v="4024"/>
    <x v="4024"/>
    <x v="6"/>
    <s v="Dans 69220"/>
    <s v=""/>
    <x v="56"/>
    <d v="1899-12-30T00:00:10"/>
    <n v="-7.7700000000000002E-4"/>
    <s v="passage possible"/>
    <s v="Commune de ramassage"/>
    <n v="429"/>
  </r>
  <r>
    <n v="4026"/>
    <n v="354017116483021"/>
    <s v="354017116483021-17 mai"/>
    <x v="4025"/>
    <d v="2022-03-17T09:44:48"/>
    <d v="2022-03-17T09:44:48"/>
    <s v="69220"/>
    <x v="4025"/>
    <x v="4025"/>
    <x v="6"/>
    <s v="Dans 69220"/>
    <s v=""/>
    <x v="29"/>
    <d v="1899-12-30T00:00:02"/>
    <n v="-1.9999999999999999E-6"/>
    <s v="passage possible"/>
    <s v="Commune de ramassage"/>
    <n v="430"/>
  </r>
  <r>
    <n v="4027"/>
    <n v="354017116483021"/>
    <s v="354017116483021-17 mai"/>
    <x v="4026"/>
    <d v="2022-03-17T09:44:50"/>
    <d v="2022-03-17T09:44:50"/>
    <s v="69220"/>
    <x v="4026"/>
    <x v="4026"/>
    <x v="6"/>
    <s v="Dans 69220"/>
    <s v=""/>
    <x v="36"/>
    <d v="1899-12-30T00:00:01"/>
    <n v="9.2E-5"/>
    <s v="passage possible"/>
    <s v="Commune de ramassage"/>
    <n v="431"/>
  </r>
  <r>
    <n v="4028"/>
    <n v="354017116483021"/>
    <s v="354017116483021-17 mai"/>
    <x v="4027"/>
    <d v="2022-03-17T09:44:51"/>
    <d v="2022-03-17T09:44:51"/>
    <s v="69220"/>
    <x v="4027"/>
    <x v="4027"/>
    <x v="6"/>
    <s v="Dans 69220"/>
    <s v=""/>
    <x v="8"/>
    <d v="1899-12-30T00:00:02"/>
    <n v="9.2999999999999997E-5"/>
    <s v="passage possible"/>
    <s v="Commune de ramassage"/>
    <n v="432"/>
  </r>
  <r>
    <n v="4029"/>
    <n v="354017116483021"/>
    <s v="354017116483021-17 mai"/>
    <x v="4028"/>
    <d v="2022-03-17T09:44:53"/>
    <d v="2022-03-17T09:44:53"/>
    <s v="69220"/>
    <x v="4028"/>
    <x v="4028"/>
    <x v="6"/>
    <s v="Dans 69220"/>
    <s v=""/>
    <x v="36"/>
    <d v="1899-12-30T00:00:08"/>
    <n v="3.79E-4"/>
    <s v="passage possible"/>
    <s v="Commune de ramassage"/>
    <n v="433"/>
  </r>
  <r>
    <n v="4030"/>
    <n v="354017116483021"/>
    <s v="354017116483021-17 mai"/>
    <x v="4029"/>
    <d v="2022-03-17T09:45:01"/>
    <d v="2022-03-17T09:45:01"/>
    <s v="69220"/>
    <x v="4029"/>
    <x v="4029"/>
    <x v="6"/>
    <s v="Dans 69220"/>
    <s v=""/>
    <x v="24"/>
    <d v="1899-12-30T00:00:07"/>
    <n v="2.6499999999999999E-4"/>
    <s v="passage possible"/>
    <s v="Commune de ramassage"/>
    <n v="434"/>
  </r>
  <r>
    <n v="4031"/>
    <n v="354017116483021"/>
    <s v="354017116483021-17 mai"/>
    <x v="4030"/>
    <d v="2022-03-17T09:45:08"/>
    <d v="2022-03-17T09:45:08"/>
    <s v="69220"/>
    <x v="4030"/>
    <x v="4030"/>
    <x v="6"/>
    <s v="Dans 69220"/>
    <s v=""/>
    <x v="5"/>
    <d v="1899-12-30T00:00:06"/>
    <n v="1.08E-4"/>
    <s v="passage possible"/>
    <s v="Commune de ramassage"/>
    <n v="435"/>
  </r>
  <r>
    <n v="4032"/>
    <n v="354017116483021"/>
    <s v="354017116483021-17 mai"/>
    <x v="4031"/>
    <d v="2022-03-17T09:45:14"/>
    <d v="2022-03-17T09:45:14"/>
    <s v="69220"/>
    <x v="4031"/>
    <x v="4031"/>
    <x v="6"/>
    <s v="Dans 69220"/>
    <s v=""/>
    <x v="46"/>
    <d v="1899-12-30T00:00:56"/>
    <n v="8.0000000000000007E-5"/>
    <s v="ramassage possible"/>
    <s v="Commune de ramassage"/>
    <n v="436"/>
  </r>
  <r>
    <n v="4033"/>
    <n v="354017116483021"/>
    <s v="354017116483021-17 mai"/>
    <x v="4032"/>
    <d v="2022-03-17T09:46:10"/>
    <d v="2022-03-17T09:46:10"/>
    <s v="69220"/>
    <x v="4032"/>
    <x v="4032"/>
    <x v="6"/>
    <s v="Dans 69220"/>
    <s v=""/>
    <x v="2"/>
    <d v="1899-12-30T00:00:03"/>
    <n v="-4.8000000000000001E-5"/>
    <s v="ramassage possible"/>
    <s v="Commune de ramassage"/>
    <n v="437"/>
  </r>
  <r>
    <n v="4034"/>
    <n v="354017116483021"/>
    <s v="354017116483021-17 mai"/>
    <x v="4033"/>
    <d v="2022-03-17T09:46:13"/>
    <d v="2022-03-17T09:46:13"/>
    <s v="69220"/>
    <x v="4033"/>
    <x v="4033"/>
    <x v="6"/>
    <s v="Dans 69220"/>
    <s v=""/>
    <x v="7"/>
    <d v="1899-12-30T00:00:06"/>
    <n v="-4.1999999999999998E-5"/>
    <s v="passage possible"/>
    <s v="Commune de ramassage"/>
    <n v="438"/>
  </r>
  <r>
    <n v="4035"/>
    <n v="354017116483021"/>
    <s v="354017116483021-17 mai"/>
    <x v="4034"/>
    <d v="2022-03-17T09:46:19"/>
    <d v="2022-03-17T09:46:19"/>
    <s v="69220"/>
    <x v="4034"/>
    <x v="4034"/>
    <x v="6"/>
    <s v="Dans 69220"/>
    <s v=""/>
    <x v="27"/>
    <d v="1899-12-30T00:00:11"/>
    <n v="2.3E-5"/>
    <s v="passage possible"/>
    <s v="Commune de ramassage"/>
    <n v="439"/>
  </r>
  <r>
    <n v="4036"/>
    <n v="354017116483021"/>
    <s v="354017116483021-17 mai"/>
    <x v="4035"/>
    <d v="2022-03-17T09:46:30"/>
    <d v="2022-03-17T09:46:30"/>
    <s v="69220"/>
    <x v="4035"/>
    <x v="4035"/>
    <x v="6"/>
    <s v="Dans 69220"/>
    <s v=""/>
    <x v="1"/>
    <d v="1899-12-30T00:00:07"/>
    <n v="2.0000000000000002E-5"/>
    <s v="ramassage possible"/>
    <s v="Commune de ramassage"/>
    <n v="440"/>
  </r>
  <r>
    <n v="4037"/>
    <n v="354017116483021"/>
    <s v="354017116483021-17 mai"/>
    <x v="4036"/>
    <d v="2022-03-17T09:46:37"/>
    <d v="2022-03-17T09:46:37"/>
    <s v="69220"/>
    <x v="4036"/>
    <x v="4036"/>
    <x v="6"/>
    <s v="Dans 69220"/>
    <s v=""/>
    <x v="7"/>
    <d v="1899-12-30T00:00:22"/>
    <n v="-1.46E-4"/>
    <s v="passage possible"/>
    <s v="Commune de ramassage"/>
    <n v="441"/>
  </r>
  <r>
    <n v="4038"/>
    <n v="354017116483021"/>
    <s v="354017116483021-17 mai"/>
    <x v="4037"/>
    <d v="2022-03-17T09:46:59"/>
    <d v="2022-03-17T09:46:59"/>
    <s v="69220"/>
    <x v="4037"/>
    <x v="4037"/>
    <x v="6"/>
    <s v="Dans 69220"/>
    <s v=""/>
    <x v="6"/>
    <d v="1899-12-30T00:00:01"/>
    <n v="-1.0900000000000001E-4"/>
    <s v="passage possible"/>
    <s v="Commune de ramassage"/>
    <n v="442"/>
  </r>
  <r>
    <n v="4039"/>
    <n v="354017116483021"/>
    <s v="354017116483021-17 mai"/>
    <x v="4038"/>
    <d v="2022-03-17T09:47:00"/>
    <d v="2022-03-17T09:47:00"/>
    <s v="69220"/>
    <x v="4038"/>
    <x v="4038"/>
    <x v="6"/>
    <s v="Dans 69220"/>
    <s v=""/>
    <x v="6"/>
    <d v="1899-12-30T00:00:11"/>
    <n v="-4.6799999999999999E-4"/>
    <s v="passage possible"/>
    <s v="Commune de ramassage"/>
    <n v="443"/>
  </r>
  <r>
    <n v="4040"/>
    <n v="354017116483021"/>
    <s v="354017116483021-17 mai"/>
    <x v="4039"/>
    <d v="2022-03-17T09:47:11"/>
    <d v="2022-03-17T09:47:11"/>
    <s v="69220"/>
    <x v="4039"/>
    <x v="4039"/>
    <x v="6"/>
    <s v="Dans 69220"/>
    <s v=""/>
    <x v="5"/>
    <d v="1899-12-30T00:01:06"/>
    <n v="-1.47E-4"/>
    <s v="passage possible"/>
    <s v="Commune de ramassage"/>
    <n v="444"/>
  </r>
  <r>
    <n v="4041"/>
    <n v="354017116483021"/>
    <s v="354017116483021-17 mai"/>
    <x v="4040"/>
    <d v="2022-03-17T09:48:17"/>
    <d v="2022-03-17T09:48:17"/>
    <s v="69220"/>
    <x v="4040"/>
    <x v="4040"/>
    <x v="6"/>
    <s v="Dans 69220"/>
    <s v=""/>
    <x v="0"/>
    <d v="1899-12-30T00:00:32"/>
    <n v="-6.5600000000000001E-4"/>
    <s v="ramassage possible"/>
    <s v="Commune de ramassage"/>
    <n v="445"/>
  </r>
  <r>
    <n v="4042"/>
    <n v="354017116483021"/>
    <s v="354017116483021-17 mai"/>
    <x v="4041"/>
    <d v="2022-03-17T09:48:49"/>
    <d v="2022-03-17T09:48:49"/>
    <s v="69220"/>
    <x v="4041"/>
    <x v="4041"/>
    <x v="6"/>
    <s v="Dans 69220"/>
    <s v=""/>
    <x v="0"/>
    <d v="1899-12-30T00:00:10"/>
    <n v="0"/>
    <s v="ramassage possible"/>
    <s v="Commune de passage"/>
    <n v="446"/>
  </r>
  <r>
    <n v="4043"/>
    <n v="354017116483021"/>
    <s v="354017116483021-17 mai"/>
    <x v="4042"/>
    <d v="2022-03-17T09:48:59"/>
    <d v="2022-03-17T09:48:59"/>
    <s v="69220"/>
    <x v="4042"/>
    <x v="4042"/>
    <x v="6"/>
    <s v="Dans 69220"/>
    <s v=""/>
    <x v="2"/>
    <d v="1899-12-30T00:00:25"/>
    <n v="-1E-4"/>
    <s v="ramassage possible"/>
    <s v="Commune de ramassage"/>
    <n v="447"/>
  </r>
  <r>
    <n v="4044"/>
    <n v="354017116483021"/>
    <s v="354017116483021-17 mai"/>
    <x v="4043"/>
    <d v="2022-03-17T09:49:24"/>
    <d v="2022-03-17T09:49:24"/>
    <s v="69220"/>
    <x v="4043"/>
    <x v="4043"/>
    <x v="6"/>
    <s v="Dans 69220"/>
    <s v=""/>
    <x v="1"/>
    <d v="1899-12-30T00:00:09"/>
    <n v="-2.4899999999999998E-4"/>
    <s v="ramassage possible"/>
    <s v="Commune de ramassage"/>
    <n v="448"/>
  </r>
  <r>
    <n v="4045"/>
    <n v="354017116483021"/>
    <s v="354017116483021-17 mai"/>
    <x v="4044"/>
    <d v="2022-03-17T09:49:33"/>
    <d v="2022-03-17T09:49:33"/>
    <s v="69220"/>
    <x v="4044"/>
    <x v="4044"/>
    <x v="6"/>
    <s v="Dans 69220"/>
    <s v=""/>
    <x v="3"/>
    <d v="1899-12-30T00:00:18"/>
    <n v="-2.2599999999999999E-4"/>
    <s v="passage possible"/>
    <s v="Commune de ramassage"/>
    <n v="449"/>
  </r>
  <r>
    <n v="4046"/>
    <n v="354017116483021"/>
    <s v="354017116483021-17 mai"/>
    <x v="4045"/>
    <d v="2022-03-17T09:49:51"/>
    <d v="2022-03-17T09:49:51"/>
    <s v="69220"/>
    <x v="4045"/>
    <x v="4045"/>
    <x v="6"/>
    <s v="Dans 69220"/>
    <s v=""/>
    <x v="28"/>
    <d v="1899-12-30T00:00:12"/>
    <n v="-1.5E-5"/>
    <s v="passage possible"/>
    <s v="Commune de ramassage"/>
    <n v="450"/>
  </r>
  <r>
    <n v="4047"/>
    <n v="354017116483021"/>
    <s v="354017116483021-17 mai"/>
    <x v="4046"/>
    <d v="2022-03-17T09:50:03"/>
    <d v="2022-03-17T09:50:03"/>
    <s v="69220"/>
    <x v="4046"/>
    <x v="4046"/>
    <x v="6"/>
    <s v="Dans 69220"/>
    <s v=""/>
    <x v="31"/>
    <d v="1899-12-30T00:01:00"/>
    <n v="4.5600000000000003E-4"/>
    <s v="ramassage possible"/>
    <s v="Commune de ramassage"/>
    <n v="451"/>
  </r>
  <r>
    <n v="4048"/>
    <n v="354017116483021"/>
    <s v="354017116483021-17 mai"/>
    <x v="4047"/>
    <d v="2022-03-17T09:51:03"/>
    <d v="2022-03-17T09:51:03"/>
    <s v="69220"/>
    <x v="4047"/>
    <x v="4047"/>
    <x v="6"/>
    <s v="Dans 69220"/>
    <s v=""/>
    <x v="8"/>
    <d v="1899-12-30T00:00:02"/>
    <n v="5.8999999999999998E-5"/>
    <s v="passage possible"/>
    <s v="Commune de ramassage"/>
    <n v="452"/>
  </r>
  <r>
    <n v="4049"/>
    <n v="354017116483021"/>
    <s v="354017116483021-17 mai"/>
    <x v="4048"/>
    <d v="2022-03-17T09:51:05"/>
    <d v="2022-03-17T09:51:05"/>
    <s v="69220"/>
    <x v="4048"/>
    <x v="4048"/>
    <x v="6"/>
    <s v="Dans 69220"/>
    <s v=""/>
    <x v="7"/>
    <d v="1899-12-30T00:00:09"/>
    <n v="1.56E-4"/>
    <s v="passage possible"/>
    <s v="Commune de ramassage"/>
    <n v="453"/>
  </r>
  <r>
    <n v="4050"/>
    <n v="354017116483021"/>
    <s v="354017116483021-17 mai"/>
    <x v="4049"/>
    <d v="2022-03-17T09:51:14"/>
    <d v="2022-03-17T09:51:14"/>
    <s v="69220"/>
    <x v="4049"/>
    <x v="4049"/>
    <x v="6"/>
    <s v="Dans 69220"/>
    <s v=""/>
    <x v="31"/>
    <d v="1899-12-30T00:00:30"/>
    <n v="9.5399999999999999E-4"/>
    <s v="ramassage possible"/>
    <s v="Commune de ramassage"/>
    <n v="454"/>
  </r>
  <r>
    <n v="4051"/>
    <n v="354017116483021"/>
    <s v="354017116483021-17 mai"/>
    <x v="4050"/>
    <d v="2022-03-17T09:51:44"/>
    <d v="2022-03-17T09:51:44"/>
    <s v="69220"/>
    <x v="4050"/>
    <x v="4050"/>
    <x v="6"/>
    <s v="Dans 69220"/>
    <s v=""/>
    <x v="49"/>
    <d v="1899-12-30T00:00:04"/>
    <n v="1.5300000000000001E-4"/>
    <s v="passage possible"/>
    <s v="Commune de ramassage"/>
    <n v="455"/>
  </r>
  <r>
    <n v="4052"/>
    <n v="354017116483021"/>
    <s v="354017116483021-17 mai"/>
    <x v="4051"/>
    <d v="2022-03-17T09:51:48"/>
    <d v="2022-03-17T09:51:48"/>
    <s v="69220"/>
    <x v="4051"/>
    <x v="4051"/>
    <x v="6"/>
    <s v="Dans 69220"/>
    <s v=""/>
    <x v="7"/>
    <d v="1899-12-30T00:00:02"/>
    <n v="2.3E-5"/>
    <s v="passage possible"/>
    <s v="Commune de ramassage"/>
    <n v="456"/>
  </r>
  <r>
    <n v="4053"/>
    <n v="354017116483021"/>
    <s v="354017116483021-17 mai"/>
    <x v="4052"/>
    <d v="2022-03-17T09:51:50"/>
    <d v="2022-03-17T09:51:50"/>
    <s v="69220"/>
    <x v="4052"/>
    <x v="4052"/>
    <x v="6"/>
    <s v="Dans 69220"/>
    <s v=""/>
    <x v="6"/>
    <d v="1899-12-30T00:00:06"/>
    <n v="1.02E-4"/>
    <s v="passage possible"/>
    <s v="Commune de ramassage"/>
    <n v="457"/>
  </r>
  <r>
    <n v="4054"/>
    <n v="354017116483021"/>
    <s v="354017116483021-17 mai"/>
    <x v="4053"/>
    <d v="2022-03-17T09:51:56"/>
    <d v="2022-03-17T09:51:56"/>
    <s v="69220"/>
    <x v="4053"/>
    <x v="4053"/>
    <x v="6"/>
    <s v="Dans 69220"/>
    <s v=""/>
    <x v="24"/>
    <d v="1899-12-30T00:00:04"/>
    <n v="1.2300000000000001E-4"/>
    <s v="passage possible"/>
    <s v="Commune de ramassage"/>
    <n v="458"/>
  </r>
  <r>
    <n v="4055"/>
    <n v="354017116483021"/>
    <s v="354017116483021-17 mai"/>
    <x v="4054"/>
    <d v="2022-03-17T09:52:00"/>
    <d v="2022-03-17T09:52:00"/>
    <s v="69220"/>
    <x v="4054"/>
    <x v="4054"/>
    <x v="6"/>
    <s v="Dans 69220"/>
    <s v=""/>
    <x v="22"/>
    <d v="1899-12-30T00:00:20"/>
    <n v="8.7699999999999996E-4"/>
    <s v="passage possible"/>
    <s v="Commune de ramassage"/>
    <n v="459"/>
  </r>
  <r>
    <n v="4056"/>
    <n v="354017116483021"/>
    <s v="354017116483021-17 mai"/>
    <x v="4055"/>
    <d v="2022-03-17T09:52:20"/>
    <d v="2022-03-17T09:52:20"/>
    <s v="69220"/>
    <x v="4055"/>
    <x v="4055"/>
    <x v="6"/>
    <s v="Dans 69220"/>
    <s v=""/>
    <x v="24"/>
    <d v="1899-12-30T00:00:02"/>
    <n v="5.8E-5"/>
    <s v="passage possible"/>
    <s v="Commune de ramassage"/>
    <n v="460"/>
  </r>
  <r>
    <n v="4057"/>
    <n v="354017116483021"/>
    <s v="354017116483021-17 mai"/>
    <x v="4056"/>
    <d v="2022-03-17T09:52:22"/>
    <d v="2022-03-17T09:52:22"/>
    <s v="69220"/>
    <x v="4056"/>
    <x v="4056"/>
    <x v="6"/>
    <s v="Dans 69220"/>
    <s v=""/>
    <x v="26"/>
    <d v="1899-12-30T00:00:11"/>
    <n v="1.02E-4"/>
    <s v="passage possible"/>
    <s v="Commune de ramassage"/>
    <n v="461"/>
  </r>
  <r>
    <n v="4058"/>
    <n v="354017116483021"/>
    <s v="354017116483021-17 mai"/>
    <x v="4057"/>
    <d v="2022-03-17T09:52:33"/>
    <d v="2022-03-17T09:52:33"/>
    <s v="69220"/>
    <x v="4057"/>
    <x v="4057"/>
    <x v="6"/>
    <s v="Dans 69220"/>
    <s v=""/>
    <x v="24"/>
    <d v="1899-12-30T00:00:01"/>
    <n v="8.5000000000000006E-5"/>
    <s v="passage possible"/>
    <s v="Commune de ramassage"/>
    <n v="462"/>
  </r>
  <r>
    <n v="4059"/>
    <n v="354017116483021"/>
    <s v="354017116483021-17 mai"/>
    <x v="4058"/>
    <d v="2022-03-17T09:52:34"/>
    <d v="2022-03-17T09:52:34"/>
    <s v="69220"/>
    <x v="4058"/>
    <x v="4058"/>
    <x v="6"/>
    <s v="Dans 69220"/>
    <s v=""/>
    <x v="7"/>
    <d v="1899-12-30T00:00:02"/>
    <n v="6.7000000000000002E-5"/>
    <s v="passage possible"/>
    <s v="Commune de ramassage"/>
    <n v="463"/>
  </r>
  <r>
    <n v="4060"/>
    <n v="354017116483021"/>
    <s v="354017116483021-17 mai"/>
    <x v="4059"/>
    <d v="2022-03-17T09:52:36"/>
    <d v="2022-03-17T09:52:36"/>
    <s v="69220"/>
    <x v="4059"/>
    <x v="4059"/>
    <x v="6"/>
    <s v="Dans 69220"/>
    <s v=""/>
    <x v="3"/>
    <d v="1899-12-30T00:00:26"/>
    <n v="-7.4999999999999993E-5"/>
    <s v="passage possible"/>
    <s v="Commune de ramassage"/>
    <n v="464"/>
  </r>
  <r>
    <n v="4061"/>
    <n v="354017116483021"/>
    <s v="354017116483021-17 mai"/>
    <x v="4060"/>
    <d v="2022-03-17T09:53:02"/>
    <d v="2022-03-17T09:53:02"/>
    <s v="69220"/>
    <x v="4060"/>
    <x v="4060"/>
    <x v="6"/>
    <s v="Dans 69220"/>
    <s v=""/>
    <x v="1"/>
    <d v="1899-12-30T00:00:05"/>
    <n v="-1.3200000000000001E-4"/>
    <s v="ramassage possible"/>
    <s v="Commune de ramassage"/>
    <n v="465"/>
  </r>
  <r>
    <n v="4062"/>
    <n v="354017116483021"/>
    <s v="354017116483021-17 mai"/>
    <x v="4061"/>
    <d v="2022-03-17T09:53:07"/>
    <d v="2022-03-17T09:53:07"/>
    <s v="69220"/>
    <x v="4061"/>
    <x v="4061"/>
    <x v="6"/>
    <s v="Dans 69220"/>
    <s v=""/>
    <x v="5"/>
    <d v="1899-12-30T00:00:01"/>
    <n v="-2.8E-5"/>
    <s v="passage possible"/>
    <s v="Commune de ramassage"/>
    <n v="466"/>
  </r>
  <r>
    <n v="4063"/>
    <n v="354017116483021"/>
    <s v="354017116483021-17 mai"/>
    <x v="4062"/>
    <d v="2022-03-17T09:53:08"/>
    <d v="2022-03-17T09:53:08"/>
    <s v="69220"/>
    <x v="4062"/>
    <x v="4062"/>
    <x v="6"/>
    <s v="Dans 69220"/>
    <s v=""/>
    <x v="3"/>
    <d v="1899-12-30T00:00:50"/>
    <n v="-7.4999999999999993E-5"/>
    <s v="passage possible"/>
    <s v="Commune de ramassage"/>
    <n v="467"/>
  </r>
  <r>
    <n v="4064"/>
    <n v="354017116483021"/>
    <s v="354017116483021-17 mai"/>
    <x v="4063"/>
    <d v="2022-03-17T09:53:58"/>
    <d v="2022-03-17T09:53:58"/>
    <s v="69220"/>
    <x v="4063"/>
    <x v="4063"/>
    <x v="6"/>
    <s v="Dans 69220"/>
    <s v=""/>
    <x v="3"/>
    <d v="1899-12-30T00:00:22"/>
    <n v="-3.39E-4"/>
    <s v="passage possible"/>
    <s v="Commune de ramassage"/>
    <n v="468"/>
  </r>
  <r>
    <n v="4065"/>
    <n v="354017116483021"/>
    <s v="354017116483021-17 mai"/>
    <x v="4064"/>
    <d v="2022-03-17T09:54:20"/>
    <d v="2022-03-17T09:54:20"/>
    <s v="69220"/>
    <x v="4064"/>
    <x v="4064"/>
    <x v="6"/>
    <s v="Dans 69220"/>
    <s v=""/>
    <x v="27"/>
    <d v="1899-12-30T00:00:28"/>
    <n v="-3.48E-4"/>
    <s v="passage possible"/>
    <s v="Commune de ramassage"/>
    <n v="469"/>
  </r>
  <r>
    <n v="4066"/>
    <n v="354017116483021"/>
    <s v="354017116483021-17 mai"/>
    <x v="4065"/>
    <d v="2022-03-17T09:54:48"/>
    <d v="2022-03-17T09:54:48"/>
    <s v="69220"/>
    <x v="4065"/>
    <x v="4065"/>
    <x v="6"/>
    <s v="Dans 69220"/>
    <s v=""/>
    <x v="2"/>
    <d v="1899-12-30T00:00:53"/>
    <n v="-7.7700000000000002E-4"/>
    <s v="ramassage possible"/>
    <s v="Commune de ramassage"/>
    <n v="470"/>
  </r>
  <r>
    <n v="4067"/>
    <n v="354017116483021"/>
    <s v="354017116483021-17 mai"/>
    <x v="4066"/>
    <d v="2022-03-17T09:55:41"/>
    <d v="2022-03-17T09:55:41"/>
    <s v="69220"/>
    <x v="4066"/>
    <x v="4066"/>
    <x v="6"/>
    <s v="Dans 69220"/>
    <s v=""/>
    <x v="6"/>
    <d v="1899-12-30T00:00:11"/>
    <n v="-4.28E-4"/>
    <s v="passage possible"/>
    <s v="Commune de ramassage"/>
    <n v="471"/>
  </r>
  <r>
    <n v="4068"/>
    <n v="354017116483021"/>
    <s v="354017116483021-17 mai"/>
    <x v="4067"/>
    <d v="2022-03-17T09:55:52"/>
    <d v="2022-03-17T09:55:52"/>
    <s v="69220"/>
    <x v="4067"/>
    <x v="4067"/>
    <x v="6"/>
    <s v="Dans 69220"/>
    <s v=""/>
    <x v="31"/>
    <d v="1899-12-30T00:00:02"/>
    <n v="1.0000000000000001E-5"/>
    <s v="ramassage possible"/>
    <s v="Commune de ramassage"/>
    <n v="472"/>
  </r>
  <r>
    <n v="4069"/>
    <n v="354017116483021"/>
    <s v="354017116483021-17 mai"/>
    <x v="4068"/>
    <d v="2022-03-17T09:55:54"/>
    <d v="2022-03-17T09:55:54"/>
    <s v="69220"/>
    <x v="4068"/>
    <x v="4068"/>
    <x v="6"/>
    <s v="Dans 69220"/>
    <s v=""/>
    <x v="2"/>
    <d v="1899-12-30T00:00:33"/>
    <n v="9.2999999999999997E-5"/>
    <s v="ramassage possible"/>
    <s v="Commune de ramassage"/>
    <n v="473"/>
  </r>
  <r>
    <n v="4070"/>
    <n v="354017116483021"/>
    <s v="354017116483021-17 mai"/>
    <x v="4069"/>
    <d v="2022-03-17T09:56:27"/>
    <d v="2022-03-17T09:56:27"/>
    <s v="69220"/>
    <x v="4069"/>
    <x v="4069"/>
    <x v="6"/>
    <s v="Dans 69220"/>
    <s v=""/>
    <x v="2"/>
    <d v="1899-12-30T00:00:12"/>
    <n v="5.2700000000000002E-4"/>
    <s v="ramassage possible"/>
    <s v="Commune de ramassage"/>
    <n v="474"/>
  </r>
  <r>
    <n v="4071"/>
    <n v="354017116483021"/>
    <s v="354017116483021-17 mai"/>
    <x v="4070"/>
    <d v="2022-03-17T09:56:39"/>
    <d v="2022-03-17T09:56:39"/>
    <s v="69220"/>
    <x v="4070"/>
    <x v="4070"/>
    <x v="6"/>
    <s v="Dans 69220"/>
    <s v=""/>
    <x v="30"/>
    <d v="1899-12-30T00:00:04"/>
    <n v="2.43E-4"/>
    <s v="passage possible"/>
    <s v="Commune de ramassage"/>
    <n v="475"/>
  </r>
  <r>
    <n v="4072"/>
    <n v="354017116483021"/>
    <s v="354017116483021-17 mai"/>
    <x v="4071"/>
    <d v="2022-03-17T09:56:43"/>
    <d v="2022-03-17T09:56:43"/>
    <s v="69220"/>
    <x v="4071"/>
    <x v="4071"/>
    <x v="6"/>
    <s v="Dans 69220"/>
    <s v=""/>
    <x v="51"/>
    <d v="1899-12-30T00:00:06"/>
    <n v="-1.08E-4"/>
    <s v="passage possible"/>
    <s v="Commune de ramassage"/>
    <n v="476"/>
  </r>
  <r>
    <n v="4073"/>
    <n v="354017116483021"/>
    <s v="354017116483021-17 mai"/>
    <x v="4072"/>
    <d v="2022-03-17T09:56:49"/>
    <d v="2022-03-17T09:56:49"/>
    <s v="69220"/>
    <x v="4072"/>
    <x v="4072"/>
    <x v="6"/>
    <s v="Dans 69220"/>
    <s v=""/>
    <x v="36"/>
    <d v="1899-12-30T00:00:02"/>
    <n v="-7.2999999999999999E-5"/>
    <s v="passage possible"/>
    <s v="Commune de ramassage"/>
    <n v="477"/>
  </r>
  <r>
    <n v="4074"/>
    <n v="354017116483021"/>
    <s v="354017116483021-17 mai"/>
    <x v="4073"/>
    <d v="2022-03-17T09:56:51"/>
    <d v="2022-03-17T09:56:51"/>
    <s v="69220"/>
    <x v="4073"/>
    <x v="4073"/>
    <x v="6"/>
    <s v="Dans 69220"/>
    <s v=""/>
    <x v="5"/>
    <d v="1899-12-30T00:00:02"/>
    <n v="-7.7000000000000001E-5"/>
    <s v="passage possible"/>
    <s v="Commune de ramassage"/>
    <n v="478"/>
  </r>
  <r>
    <n v="4075"/>
    <n v="354017116483021"/>
    <s v="354017116483021-17 mai"/>
    <x v="4074"/>
    <d v="2022-03-17T09:56:53"/>
    <d v="2022-03-17T09:56:53"/>
    <s v="69220"/>
    <x v="4074"/>
    <x v="4074"/>
    <x v="6"/>
    <s v="Dans 69220"/>
    <s v=""/>
    <x v="3"/>
    <d v="1899-12-30T00:00:48"/>
    <n v="-6.9800000000000005E-4"/>
    <s v="passage possible"/>
    <s v="Commune de ramassage"/>
    <n v="479"/>
  </r>
  <r>
    <n v="4076"/>
    <n v="354017116483021"/>
    <s v="354017116483021-17 mai"/>
    <x v="4075"/>
    <d v="2022-03-17T09:57:41"/>
    <d v="2022-03-17T09:57:41"/>
    <s v="69220"/>
    <x v="4075"/>
    <x v="4075"/>
    <x v="6"/>
    <s v="Dans 69220"/>
    <s v=""/>
    <x v="25"/>
    <d v="1899-12-30T00:00:09"/>
    <n v="-1.27E-4"/>
    <s v="passage possible"/>
    <s v="Commune de ramassage"/>
    <n v="480"/>
  </r>
  <r>
    <n v="4077"/>
    <n v="354017116483021"/>
    <s v="354017116483021-17 mai"/>
    <x v="4076"/>
    <d v="2022-03-17T09:57:50"/>
    <d v="2022-03-17T09:57:50"/>
    <s v="69220"/>
    <x v="4076"/>
    <x v="4076"/>
    <x v="6"/>
    <s v="Dans 69220"/>
    <s v=""/>
    <x v="1"/>
    <d v="1899-12-30T00:00:03"/>
    <n v="-6.9999999999999994E-5"/>
    <s v="ramassage possible"/>
    <s v="Commune de ramassage"/>
    <n v="481"/>
  </r>
  <r>
    <n v="4078"/>
    <n v="354017116483021"/>
    <s v="354017116483021-17 mai"/>
    <x v="4077"/>
    <d v="2022-03-17T09:57:53"/>
    <d v="2022-03-17T09:57:53"/>
    <s v="69220"/>
    <x v="4077"/>
    <x v="4077"/>
    <x v="6"/>
    <s v="Dans 69220"/>
    <s v=""/>
    <x v="3"/>
    <d v="1899-12-30T00:00:26"/>
    <n v="-2.9999999999999997E-4"/>
    <s v="passage possible"/>
    <s v="Commune de ramassage"/>
    <n v="482"/>
  </r>
  <r>
    <n v="4079"/>
    <n v="354017116483021"/>
    <s v="354017116483021-17 mai"/>
    <x v="4078"/>
    <d v="2022-03-17T09:58:19"/>
    <d v="2022-03-17T09:58:19"/>
    <s v="69220"/>
    <x v="4078"/>
    <x v="4078"/>
    <x v="6"/>
    <s v="Dans 69220"/>
    <s v=""/>
    <x v="5"/>
    <d v="1899-12-30T00:00:05"/>
    <n v="-3.3000000000000003E-5"/>
    <s v="passage possible"/>
    <s v="Commune de ramassage"/>
    <n v="483"/>
  </r>
  <r>
    <n v="4080"/>
    <n v="354017116483021"/>
    <s v="354017116483021-17 mai"/>
    <x v="4079"/>
    <d v="2022-03-17T09:58:24"/>
    <d v="2022-03-17T09:58:24"/>
    <s v="69220"/>
    <x v="4079"/>
    <x v="4079"/>
    <x v="6"/>
    <s v="Dans 69220"/>
    <s v=""/>
    <x v="31"/>
    <d v="1899-12-30T00:00:30"/>
    <n v="-5.1999999999999997E-5"/>
    <s v="ramassage possible"/>
    <s v="Commune de ramassage"/>
    <n v="484"/>
  </r>
  <r>
    <n v="4081"/>
    <n v="354017116483021"/>
    <s v="354017116483021-17 mai"/>
    <x v="4080"/>
    <d v="2022-03-17T09:58:54"/>
    <d v="2022-03-17T09:58:54"/>
    <s v="69220"/>
    <x v="4080"/>
    <x v="4080"/>
    <x v="6"/>
    <s v="Dans 69220"/>
    <s v=""/>
    <x v="27"/>
    <d v="1899-12-30T00:01:18"/>
    <n v="-2.3499999999999999E-4"/>
    <s v="passage possible"/>
    <s v="Commune de ramassage"/>
    <n v="485"/>
  </r>
  <r>
    <n v="4082"/>
    <n v="354017116483021"/>
    <s v="354017116483021-17 mai"/>
    <x v="4081"/>
    <d v="2022-03-17T10:00:12"/>
    <d v="2022-03-17T10:00:12"/>
    <s v="69220"/>
    <x v="4081"/>
    <x v="4081"/>
    <x v="6"/>
    <s v="Dans 69220"/>
    <s v=""/>
    <x v="0"/>
    <d v="1899-12-30T00:00:14"/>
    <n v="-6.0000000000000002E-5"/>
    <s v="ramassage possible"/>
    <s v="Commune de ramassage"/>
    <n v="486"/>
  </r>
  <r>
    <n v="4083"/>
    <n v="354017116483021"/>
    <s v="354017116483021-17 mai"/>
    <x v="4082"/>
    <d v="2022-03-17T10:00:26"/>
    <d v="2022-03-17T10:00:26"/>
    <s v="69220"/>
    <x v="4082"/>
    <x v="4082"/>
    <x v="6"/>
    <s v="Dans 69220"/>
    <s v=""/>
    <x v="53"/>
    <d v="1899-12-30T00:00:19"/>
    <n v="-1.55E-4"/>
    <s v="ramassage possible"/>
    <s v="Commune de ramassage"/>
    <n v="487"/>
  </r>
  <r>
    <n v="4084"/>
    <n v="354017116483021"/>
    <s v="354017116483021-17 mai"/>
    <x v="4083"/>
    <d v="2022-03-17T10:00:45"/>
    <d v="2022-03-17T10:00:45"/>
    <s v="69220"/>
    <x v="4083"/>
    <x v="4083"/>
    <x v="6"/>
    <s v="Dans 69220"/>
    <s v=""/>
    <x v="31"/>
    <d v="1899-12-30T00:00:43"/>
    <n v="-5.8E-5"/>
    <s v="ramassage possible"/>
    <s v="Commune de ramassage"/>
    <n v="488"/>
  </r>
  <r>
    <n v="4085"/>
    <n v="354017116483021"/>
    <s v="354017116483021-17 mai"/>
    <x v="4084"/>
    <d v="2022-03-17T10:01:28"/>
    <d v="2022-03-17T10:01:28"/>
    <s v="69220"/>
    <x v="4084"/>
    <x v="4084"/>
    <x v="6"/>
    <s v="Dans 69220"/>
    <s v=""/>
    <x v="0"/>
    <d v="1899-12-30T00:00:11"/>
    <n v="-1.5E-5"/>
    <s v="ramassage possible"/>
    <s v="Commune de ramassage"/>
    <n v="489"/>
  </r>
  <r>
    <n v="4086"/>
    <n v="354017116483021"/>
    <s v="354017116483021-17 mai"/>
    <x v="4085"/>
    <d v="2022-03-17T10:01:39"/>
    <d v="2022-03-17T10:01:39"/>
    <s v="69220"/>
    <x v="4085"/>
    <x v="4085"/>
    <x v="6"/>
    <s v="Dans 69220"/>
    <s v=""/>
    <x v="46"/>
    <d v="1899-12-30T00:00:05"/>
    <n v="-1.7E-5"/>
    <s v="ramassage possible"/>
    <s v="Commune de ramassage"/>
    <n v="490"/>
  </r>
  <r>
    <n v="4087"/>
    <n v="354017116483021"/>
    <s v="354017116483021-17 mai"/>
    <x v="4086"/>
    <d v="2022-03-17T10:01:44"/>
    <d v="2022-03-17T10:01:44"/>
    <s v="69220"/>
    <x v="4086"/>
    <x v="4086"/>
    <x v="6"/>
    <s v="Dans 69220"/>
    <s v=""/>
    <x v="1"/>
    <d v="1899-12-30T00:00:58"/>
    <n v="-8.7000000000000001E-5"/>
    <s v="ramassage possible"/>
    <s v="Commune de ramassage"/>
    <n v="491"/>
  </r>
  <r>
    <n v="4088"/>
    <n v="354017116483021"/>
    <s v="354017116483021-17 mai"/>
    <x v="4087"/>
    <d v="2022-03-17T10:02:42"/>
    <d v="2022-03-17T10:02:42"/>
    <s v="69220"/>
    <x v="4087"/>
    <x v="4087"/>
    <x v="6"/>
    <s v="Dans 69220"/>
    <s v=""/>
    <x v="0"/>
    <d v="1899-12-30T00:01:37"/>
    <n v="1.9000000000000001E-4"/>
    <s v="ramassage possible"/>
    <s v="Commune de ramassage"/>
    <n v="492"/>
  </r>
  <r>
    <n v="4089"/>
    <n v="354017116483021"/>
    <s v="354017116483021-17 mai"/>
    <x v="4088"/>
    <d v="2022-03-17T10:04:19"/>
    <d v="2022-03-17T10:04:19"/>
    <s v="69220"/>
    <x v="4088"/>
    <x v="4088"/>
    <x v="6"/>
    <s v="Dans 69220"/>
    <s v=""/>
    <x v="7"/>
    <d v="1899-12-30T00:00:13"/>
    <n v="3.8900000000000002E-4"/>
    <s v="passage possible"/>
    <s v="Commune de ramassage"/>
    <n v="493"/>
  </r>
  <r>
    <n v="4090"/>
    <n v="354017116483021"/>
    <s v="354017116483021-17 mai"/>
    <x v="4089"/>
    <d v="2022-03-17T10:04:32"/>
    <d v="2022-03-17T10:04:32"/>
    <s v="69220"/>
    <x v="4089"/>
    <x v="4089"/>
    <x v="6"/>
    <s v="Dans 69220"/>
    <s v=""/>
    <x v="2"/>
    <d v="1899-12-30T00:00:04"/>
    <n v="3.0000000000000001E-6"/>
    <s v="ramassage possible"/>
    <s v="Commune de ramassage"/>
    <n v="494"/>
  </r>
  <r>
    <n v="4091"/>
    <n v="354017116483021"/>
    <s v="354017116483021-17 mai"/>
    <x v="4090"/>
    <d v="2022-03-17T10:04:36"/>
    <d v="2022-03-17T10:04:36"/>
    <s v="69220"/>
    <x v="4090"/>
    <x v="4090"/>
    <x v="6"/>
    <s v="Dans 69220"/>
    <s v=""/>
    <x v="2"/>
    <d v="1899-12-30T00:01:02"/>
    <n v="1.18E-4"/>
    <s v="ramassage possible"/>
    <s v="Commune de ramassage"/>
    <n v="495"/>
  </r>
  <r>
    <n v="4092"/>
    <n v="354017116483021"/>
    <s v="354017116483021-17 mai"/>
    <x v="4091"/>
    <d v="2022-03-17T10:05:38"/>
    <d v="2022-03-17T10:05:38"/>
    <s v="69220"/>
    <x v="4091"/>
    <x v="4091"/>
    <x v="6"/>
    <s v="Dans 69220"/>
    <s v=""/>
    <x v="1"/>
    <d v="1899-12-30T00:00:12"/>
    <n v="2.4499999999999999E-4"/>
    <s v="ramassage possible"/>
    <s v="Commune de ramassage"/>
    <n v="496"/>
  </r>
  <r>
    <n v="4093"/>
    <n v="354017116483021"/>
    <s v="354017116483021-17 mai"/>
    <x v="4092"/>
    <d v="2022-03-17T10:05:50"/>
    <d v="2022-03-17T10:05:50"/>
    <s v="69220"/>
    <x v="4092"/>
    <x v="4092"/>
    <x v="6"/>
    <s v="Dans 69220"/>
    <s v=""/>
    <x v="0"/>
    <d v="1899-12-30T00:01:29"/>
    <n v="9.9500000000000001E-4"/>
    <s v="ramassage possible"/>
    <s v="Commune de ramassage"/>
    <n v="497"/>
  </r>
  <r>
    <n v="4094"/>
    <n v="354017116483021"/>
    <s v="354017116483021-17 mai"/>
    <x v="4093"/>
    <d v="2022-03-17T10:07:19"/>
    <d v="2022-03-17T10:07:19"/>
    <s v="69220"/>
    <x v="4093"/>
    <x v="4093"/>
    <x v="6"/>
    <s v="Dans 69220"/>
    <s v=""/>
    <x v="0"/>
    <d v="1899-12-30T00:01:02"/>
    <n v="1.4899999999999999E-4"/>
    <s v="ramassage possible"/>
    <s v="Commune de ramassage"/>
    <n v="498"/>
  </r>
  <r>
    <n v="4095"/>
    <n v="354017116483021"/>
    <s v="354017116483021-17 mai"/>
    <x v="4094"/>
    <d v="2022-03-17T10:08:21"/>
    <d v="2022-03-17T10:08:21"/>
    <s v="69220"/>
    <x v="4094"/>
    <x v="4094"/>
    <x v="6"/>
    <s v="Dans 69220"/>
    <s v=""/>
    <x v="0"/>
    <d v="1899-12-30T00:01:55"/>
    <n v="9.5799999999999998E-4"/>
    <s v="ramassage possible"/>
    <s v="Commune de ramassage"/>
    <n v="499"/>
  </r>
  <r>
    <n v="4096"/>
    <n v="354017116483021"/>
    <s v="354017116483021-17 mai"/>
    <x v="4095"/>
    <d v="2022-03-17T10:10:16"/>
    <d v="2022-03-17T10:10:16"/>
    <s v="69220"/>
    <x v="4095"/>
    <x v="4095"/>
    <x v="6"/>
    <s v="Dans 69220"/>
    <s v=""/>
    <x v="47"/>
    <d v="1899-12-30T00:01:21"/>
    <n v="-8.7999999999999998E-5"/>
    <s v="ramassage possible"/>
    <s v="Commune de ramassage"/>
    <n v="500"/>
  </r>
  <r>
    <n v="4097"/>
    <n v="354017116483021"/>
    <s v="354017116483021-17 mai"/>
    <x v="4096"/>
    <d v="2022-03-17T10:11:37"/>
    <d v="2022-03-17T10:11:37"/>
    <s v="69220"/>
    <x v="4096"/>
    <x v="4096"/>
    <x v="6"/>
    <s v="Dans 69220"/>
    <s v=""/>
    <x v="0"/>
    <d v="1899-12-30T00:02:12"/>
    <n v="0"/>
    <s v="ramassage possible"/>
    <s v="Commune de ramassage"/>
    <n v="501"/>
  </r>
  <r>
    <n v="4098"/>
    <n v="354017116483021"/>
    <s v="354017116483021-17 mai"/>
    <x v="4097"/>
    <d v="2022-03-17T10:13:49"/>
    <d v="2022-03-17T10:13:49"/>
    <s v="69220"/>
    <x v="4097"/>
    <x v="4097"/>
    <x v="6"/>
    <s v="Dans 69220"/>
    <s v=""/>
    <x v="0"/>
    <d v="1899-12-30T00:00:01"/>
    <n v="-1.6699999999999999E-4"/>
    <s v="ramassage possible"/>
    <s v="Commune de ramassage"/>
    <n v="502"/>
  </r>
  <r>
    <n v="4099"/>
    <n v="354017116483021"/>
    <s v="354017116483021-17 mai"/>
    <x v="4098"/>
    <d v="2022-03-17T10:13:50"/>
    <d v="2022-03-17T10:13:50"/>
    <s v="69220"/>
    <x v="4098"/>
    <x v="4098"/>
    <x v="6"/>
    <s v="Dans 69220"/>
    <s v=""/>
    <x v="31"/>
    <d v="1899-12-30T00:00:16"/>
    <n v="-2.02E-4"/>
    <s v="ramassage possible"/>
    <s v="Commune de ramassage"/>
    <n v="503"/>
  </r>
  <r>
    <n v="4100"/>
    <n v="354017116483021"/>
    <s v="354017116483021-17 mai"/>
    <x v="4099"/>
    <d v="2022-03-17T10:14:06"/>
    <d v="2022-03-17T10:14:06"/>
    <s v="69220"/>
    <x v="4099"/>
    <x v="4099"/>
    <x v="6"/>
    <s v="Dans 69220"/>
    <s v=""/>
    <x v="1"/>
    <d v="1899-12-30T00:00:02"/>
    <n v="-9.9999999999999995E-7"/>
    <s v="ramassage possible"/>
    <s v="Commune de ramassage"/>
    <n v="504"/>
  </r>
  <r>
    <n v="4101"/>
    <n v="354017116483021"/>
    <s v="354017116483021-17 mai"/>
    <x v="4100"/>
    <d v="2022-03-17T10:14:08"/>
    <d v="2022-03-17T10:14:08"/>
    <s v="69220"/>
    <x v="4100"/>
    <x v="4100"/>
    <x v="6"/>
    <s v="Dans 69220"/>
    <s v=""/>
    <x v="2"/>
    <d v="1899-12-30T00:00:07"/>
    <n v="1.7100000000000001E-4"/>
    <s v="ramassage possible"/>
    <s v="Commune de ramassage"/>
    <n v="505"/>
  </r>
  <r>
    <n v="4102"/>
    <n v="354017116483021"/>
    <s v="354017116483021-17 mai"/>
    <x v="4101"/>
    <d v="2022-03-17T10:14:15"/>
    <d v="2022-03-17T10:14:15"/>
    <s v="69220"/>
    <x v="4101"/>
    <x v="4101"/>
    <x v="6"/>
    <s v="Dans 69220"/>
    <s v=""/>
    <x v="5"/>
    <d v="1899-12-30T00:01:28"/>
    <n v="2.307E-3"/>
    <s v="passage possible"/>
    <s v="Commune de ramassage"/>
    <n v="506"/>
  </r>
  <r>
    <n v="4103"/>
    <n v="354017116483021"/>
    <s v="354017116483021-17 mai"/>
    <x v="4102"/>
    <d v="2022-03-17T10:15:43"/>
    <d v="2022-03-17T10:15:43"/>
    <s v="69220"/>
    <x v="4102"/>
    <x v="4102"/>
    <x v="6"/>
    <s v="Dans 69220"/>
    <s v=""/>
    <x v="1"/>
    <d v="1899-12-30T00:00:44"/>
    <n v="1.9999999999999999E-6"/>
    <s v="ramassage possible"/>
    <s v="Commune de ramassage"/>
    <n v="507"/>
  </r>
  <r>
    <n v="4104"/>
    <n v="354017116483021"/>
    <s v="354017116483021-17 mai"/>
    <x v="4103"/>
    <d v="2022-03-17T10:16:27"/>
    <d v="2022-03-17T10:16:27"/>
    <s v="69220"/>
    <x v="4103"/>
    <x v="4103"/>
    <x v="6"/>
    <s v="Dans 69220"/>
    <s v=""/>
    <x v="1"/>
    <d v="1899-12-30T00:00:11"/>
    <n v="2.9500000000000001E-4"/>
    <s v="ramassage possible"/>
    <s v="Commune de ramassage"/>
    <n v="508"/>
  </r>
  <r>
    <n v="4105"/>
    <n v="354017116483021"/>
    <s v="354017116483021-17 mai"/>
    <x v="4104"/>
    <d v="2022-03-17T10:16:38"/>
    <d v="2022-03-17T10:16:38"/>
    <s v="69220"/>
    <x v="4104"/>
    <x v="4104"/>
    <x v="6"/>
    <s v="Dans 69220"/>
    <s v=""/>
    <x v="31"/>
    <d v="1899-12-30T00:00:15"/>
    <n v="-3.6999999999999998E-5"/>
    <s v="ramassage possible"/>
    <s v="Commune de ramassage"/>
    <n v="509"/>
  </r>
  <r>
    <n v="4106"/>
    <n v="354017116483021"/>
    <s v="354017116483021-17 mai"/>
    <x v="4105"/>
    <d v="2022-03-17T10:16:53"/>
    <d v="2022-03-17T10:16:53"/>
    <s v="69220"/>
    <x v="4105"/>
    <x v="4105"/>
    <x v="6"/>
    <s v="Dans 69220"/>
    <s v=""/>
    <x v="1"/>
    <d v="1899-12-30T00:00:27"/>
    <n v="-1.2799999999999999E-4"/>
    <s v="ramassage possible"/>
    <s v="Commune de ramassage"/>
    <n v="510"/>
  </r>
  <r>
    <n v="4107"/>
    <n v="354017116483021"/>
    <s v="354017116483021-17 mai"/>
    <x v="4106"/>
    <d v="2022-03-17T10:17:20"/>
    <d v="2022-03-17T10:17:20"/>
    <s v="69220"/>
    <x v="4106"/>
    <x v="4106"/>
    <x v="6"/>
    <s v="Dans 69220"/>
    <s v=""/>
    <x v="1"/>
    <d v="1899-12-30T00:00:17"/>
    <n v="-3.8999999999999999E-4"/>
    <s v="ramassage possible"/>
    <s v="Commune de ramassage"/>
    <n v="511"/>
  </r>
  <r>
    <n v="4108"/>
    <n v="354017116483021"/>
    <s v="354017116483021-17 mai"/>
    <x v="4107"/>
    <d v="2022-03-17T10:17:37"/>
    <d v="2022-03-17T10:17:37"/>
    <s v="69220"/>
    <x v="4107"/>
    <x v="4107"/>
    <x v="6"/>
    <s v="Dans 69220"/>
    <s v=""/>
    <x v="0"/>
    <d v="1899-12-30T00:02:10"/>
    <n v="-8.2399999999999997E-4"/>
    <s v="ramassage possible"/>
    <s v="Commune de passage"/>
    <n v="512"/>
  </r>
  <r>
    <n v="4109"/>
    <n v="354017116483021"/>
    <s v="354017116483021-17 mai"/>
    <x v="4108"/>
    <d v="2022-03-17T10:19:47"/>
    <d v="2022-03-17T10:19:47"/>
    <s v="69220"/>
    <x v="4108"/>
    <x v="4108"/>
    <x v="6"/>
    <s v="Dans 69220"/>
    <s v=""/>
    <x v="52"/>
    <d v="1899-12-30T00:00:02"/>
    <n v="3.6999999999999998E-5"/>
    <s v="ramassage possible"/>
    <s v="Commune de ramassage"/>
    <n v="513"/>
  </r>
  <r>
    <n v="4110"/>
    <n v="354017116483021"/>
    <s v="354017116483021-17 mai"/>
    <x v="4109"/>
    <d v="2022-03-17T10:19:49"/>
    <d v="2022-03-17T10:19:49"/>
    <s v="69220"/>
    <x v="4109"/>
    <x v="4109"/>
    <x v="6"/>
    <s v="Dans 69220"/>
    <s v=""/>
    <x v="46"/>
    <d v="1899-12-30T00:00:21"/>
    <n v="3.28E-4"/>
    <s v="ramassage possible"/>
    <s v="Commune de ramassage"/>
    <n v="514"/>
  </r>
  <r>
    <n v="4111"/>
    <n v="354017116483021"/>
    <s v="354017116483021-17 mai"/>
    <x v="4110"/>
    <d v="2022-03-17T10:20:10"/>
    <d v="2022-03-17T10:20:10"/>
    <s v="69220"/>
    <x v="4110"/>
    <x v="4110"/>
    <x v="6"/>
    <s v="Dans 69220"/>
    <s v=""/>
    <x v="46"/>
    <d v="1899-12-30T00:00:02"/>
    <n v="1.9000000000000001E-5"/>
    <s v="ramassage possible"/>
    <s v="Commune de ramassage"/>
    <n v="515"/>
  </r>
  <r>
    <n v="4112"/>
    <n v="354017116483021"/>
    <s v="354017116483021-17 mai"/>
    <x v="4111"/>
    <d v="2022-03-17T10:20:12"/>
    <d v="2022-03-17T10:20:12"/>
    <s v="69220"/>
    <x v="4111"/>
    <x v="4111"/>
    <x v="6"/>
    <s v="Dans 69220"/>
    <s v=""/>
    <x v="31"/>
    <d v="1899-12-30T00:00:11"/>
    <n v="1.3100000000000001E-4"/>
    <s v="ramassage possible"/>
    <s v="Commune de ramassage"/>
    <n v="516"/>
  </r>
  <r>
    <n v="4113"/>
    <n v="354017116483021"/>
    <s v="354017116483021-17 mai"/>
    <x v="4112"/>
    <d v="2022-03-17T10:20:23"/>
    <d v="2022-03-17T10:20:23"/>
    <s v="69220"/>
    <x v="4112"/>
    <x v="4112"/>
    <x v="6"/>
    <s v="Dans 69220"/>
    <s v=""/>
    <x v="3"/>
    <d v="1899-12-30T00:00:09"/>
    <n v="2.7700000000000001E-4"/>
    <s v="passage possible"/>
    <s v="Commune de ramassage"/>
    <n v="517"/>
  </r>
  <r>
    <n v="4114"/>
    <n v="354017116483021"/>
    <s v="354017116483021-17 mai"/>
    <x v="4113"/>
    <d v="2022-03-17T10:20:32"/>
    <d v="2022-03-17T10:20:32"/>
    <s v="69220"/>
    <x v="4113"/>
    <x v="4113"/>
    <x v="6"/>
    <s v="Dans 69220"/>
    <s v=""/>
    <x v="31"/>
    <d v="1899-12-30T00:00:04"/>
    <n v="1.0000000000000001E-5"/>
    <s v="ramassage possible"/>
    <s v="Commune de ramassage"/>
    <n v="518"/>
  </r>
  <r>
    <n v="4115"/>
    <n v="354017116483021"/>
    <s v="354017116483021-17 mai"/>
    <x v="4114"/>
    <d v="2022-03-17T10:20:36"/>
    <d v="2022-03-17T10:20:36"/>
    <s v="69220"/>
    <x v="4114"/>
    <x v="4114"/>
    <x v="6"/>
    <s v="Dans 69220"/>
    <s v=""/>
    <x v="22"/>
    <d v="1899-12-30T00:00:28"/>
    <n v="-1.22E-4"/>
    <s v="passage possible"/>
    <s v="Commune de ramassage"/>
    <n v="519"/>
  </r>
  <r>
    <n v="4116"/>
    <n v="354017116483021"/>
    <s v="354017116483021-17 mai"/>
    <x v="4115"/>
    <d v="2022-03-17T10:21:04"/>
    <d v="2022-03-17T10:21:04"/>
    <s v="69220"/>
    <x v="4115"/>
    <x v="4115"/>
    <x v="6"/>
    <s v="Dans 69220"/>
    <s v=""/>
    <x v="22"/>
    <d v="1899-12-30T00:00:07"/>
    <n v="-1.83E-4"/>
    <s v="passage possible"/>
    <s v="Commune de ramassage"/>
    <n v="520"/>
  </r>
  <r>
    <n v="4117"/>
    <n v="354017116483021"/>
    <s v="354017116483021-17 mai"/>
    <x v="4116"/>
    <d v="2022-03-17T10:21:11"/>
    <d v="2022-03-17T10:21:11"/>
    <s v="69220"/>
    <x v="4116"/>
    <x v="4116"/>
    <x v="6"/>
    <s v="Dans 69220"/>
    <s v=""/>
    <x v="31"/>
    <d v="1899-12-30T00:00:32"/>
    <n v="-3.0699999999999998E-4"/>
    <s v="ramassage possible"/>
    <s v="Commune de ramassage"/>
    <n v="521"/>
  </r>
  <r>
    <n v="4118"/>
    <n v="354017116483021"/>
    <s v="354017116483021-17 mai"/>
    <x v="4117"/>
    <d v="2022-03-17T10:21:43"/>
    <d v="2022-03-17T10:21:43"/>
    <s v="69220"/>
    <x v="4117"/>
    <x v="4117"/>
    <x v="6"/>
    <s v="Dans 69220"/>
    <s v=""/>
    <x v="2"/>
    <d v="1899-12-30T00:00:29"/>
    <n v="1.9000000000000001E-5"/>
    <s v="ramassage possible"/>
    <s v="Commune de ramassage"/>
    <n v="522"/>
  </r>
  <r>
    <n v="4119"/>
    <n v="354017116483021"/>
    <s v="354017116483021-17 mai"/>
    <x v="4118"/>
    <d v="2022-03-17T10:22:12"/>
    <d v="2022-03-17T10:22:12"/>
    <s v="69220"/>
    <x v="4118"/>
    <x v="4118"/>
    <x v="6"/>
    <s v="Dans 69220"/>
    <s v=""/>
    <x v="1"/>
    <d v="1899-12-30T00:00:18"/>
    <n v="4.5800000000000002E-4"/>
    <s v="ramassage possible"/>
    <s v="Commune de ramassage"/>
    <n v="523"/>
  </r>
  <r>
    <n v="4120"/>
    <n v="354017116483021"/>
    <s v="354017116483021-17 mai"/>
    <x v="4119"/>
    <d v="2022-03-17T10:22:30"/>
    <d v="2022-03-17T10:22:30"/>
    <s v="69220"/>
    <x v="4119"/>
    <x v="4119"/>
    <x v="6"/>
    <s v="Dans 69220"/>
    <s v=""/>
    <x v="1"/>
    <d v="1899-12-30T00:00:02"/>
    <n v="2.8E-5"/>
    <s v="ramassage possible"/>
    <s v="Commune de ramassage"/>
    <n v="524"/>
  </r>
  <r>
    <n v="4121"/>
    <n v="354017116483021"/>
    <s v="354017116483021-17 mai"/>
    <x v="4120"/>
    <d v="2022-03-17T10:22:32"/>
    <d v="2022-03-17T10:22:32"/>
    <s v="69220"/>
    <x v="4120"/>
    <x v="4120"/>
    <x v="6"/>
    <s v="Dans 69220"/>
    <s v=""/>
    <x v="3"/>
    <d v="1899-12-30T00:01:01"/>
    <n v="-8.5000000000000006E-5"/>
    <s v="passage possible"/>
    <s v="Commune de ramassage"/>
    <n v="525"/>
  </r>
  <r>
    <n v="4122"/>
    <n v="354017116483021"/>
    <s v="354017116483021-17 mai"/>
    <x v="4121"/>
    <d v="2022-03-17T10:23:33"/>
    <d v="2022-03-17T10:23:33"/>
    <s v="69220"/>
    <x v="4121"/>
    <x v="4121"/>
    <x v="6"/>
    <s v="Dans 69220"/>
    <s v=""/>
    <x v="2"/>
    <d v="1899-12-30T00:00:25"/>
    <n v="-1.56E-4"/>
    <s v="ramassage possible"/>
    <s v="Commune de ramassage"/>
    <n v="526"/>
  </r>
  <r>
    <n v="4123"/>
    <n v="354017116483021"/>
    <s v="354017116483021-17 mai"/>
    <x v="4122"/>
    <d v="2022-03-17T10:23:58"/>
    <d v="2022-03-17T10:23:58"/>
    <s v="69220"/>
    <x v="4122"/>
    <x v="4122"/>
    <x v="6"/>
    <s v="Dans 69220"/>
    <s v=""/>
    <x v="0"/>
    <d v="1899-12-30T00:00:58"/>
    <n v="-6.7500000000000004E-4"/>
    <s v="ramassage possible"/>
    <s v="Commune de ramassage"/>
    <n v="527"/>
  </r>
  <r>
    <n v="4124"/>
    <n v="354017116483021"/>
    <s v="354017116483021-17 mai"/>
    <x v="4123"/>
    <d v="2022-03-17T10:24:56"/>
    <d v="2022-03-17T10:24:56"/>
    <s v="69220"/>
    <x v="4123"/>
    <x v="4123"/>
    <x v="6"/>
    <s v="Dans 69220"/>
    <s v=""/>
    <x v="26"/>
    <d v="1899-12-30T00:00:12"/>
    <n v="-3.3E-4"/>
    <s v="passage possible"/>
    <s v="Commune de ramassage"/>
    <n v="528"/>
  </r>
  <r>
    <n v="4125"/>
    <n v="354017116483021"/>
    <s v="354017116483021-17 mai"/>
    <x v="4124"/>
    <d v="2022-03-17T10:25:08"/>
    <d v="2022-03-17T10:25:08"/>
    <s v="69220"/>
    <x v="4124"/>
    <x v="4124"/>
    <x v="6"/>
    <s v="Dans 69220"/>
    <s v=""/>
    <x v="1"/>
    <d v="1899-12-30T00:00:02"/>
    <n v="-3.0000000000000001E-5"/>
    <s v="ramassage possible"/>
    <s v="Commune de ramassage"/>
    <n v="529"/>
  </r>
  <r>
    <n v="4126"/>
    <n v="354017116483021"/>
    <s v="354017116483021-17 mai"/>
    <x v="4125"/>
    <d v="2022-03-17T10:25:10"/>
    <d v="2022-03-17T10:25:10"/>
    <s v="69220"/>
    <x v="4125"/>
    <x v="4125"/>
    <x v="6"/>
    <s v="Dans 69220"/>
    <s v=""/>
    <x v="1"/>
    <d v="1899-12-30T00:00:40"/>
    <n v="9.1000000000000003E-5"/>
    <s v="ramassage possible"/>
    <s v="Commune de ramassage"/>
    <n v="530"/>
  </r>
  <r>
    <n v="4127"/>
    <n v="354017116483021"/>
    <s v="354017116483021-17 mai"/>
    <x v="4126"/>
    <d v="2022-03-17T10:25:50"/>
    <d v="2022-03-17T10:25:50"/>
    <s v="69220"/>
    <x v="4126"/>
    <x v="4126"/>
    <x v="6"/>
    <s v="Dans 69220"/>
    <s v=""/>
    <x v="46"/>
    <d v="1899-12-30T00:00:17"/>
    <n v="1.35E-4"/>
    <s v="ramassage possible"/>
    <s v="Commune de ramassage"/>
    <n v="531"/>
  </r>
  <r>
    <n v="4128"/>
    <n v="354017116483021"/>
    <s v="354017116483021-17 mai"/>
    <x v="4127"/>
    <d v="2022-03-17T10:26:07"/>
    <d v="2022-03-17T10:26:07"/>
    <s v="69220"/>
    <x v="4127"/>
    <x v="4127"/>
    <x v="6"/>
    <s v="Dans 69220"/>
    <s v=""/>
    <x v="0"/>
    <d v="1899-12-30T00:00:28"/>
    <n v="2.0000000000000001E-4"/>
    <s v="ramassage possible"/>
    <s v="Commune de passage"/>
    <n v="532"/>
  </r>
  <r>
    <n v="4129"/>
    <n v="354017116483021"/>
    <s v="354017116483021-17 mai"/>
    <x v="4128"/>
    <d v="2022-03-17T10:26:35"/>
    <d v="2022-03-17T10:26:35"/>
    <s v="69220"/>
    <x v="4128"/>
    <x v="4128"/>
    <x v="6"/>
    <s v="Dans 69220"/>
    <s v=""/>
    <x v="0"/>
    <d v="1899-12-30T00:00:32"/>
    <n v="1.5699999999999999E-4"/>
    <s v="ramassage possible"/>
    <s v="Commune de ramassage"/>
    <n v="533"/>
  </r>
  <r>
    <n v="4130"/>
    <n v="354017116483021"/>
    <s v="354017116483021-17 mai"/>
    <x v="4129"/>
    <d v="2022-03-17T10:27:07"/>
    <d v="2022-03-17T10:27:07"/>
    <s v="69220"/>
    <x v="4129"/>
    <x v="4129"/>
    <x v="6"/>
    <s v="Dans 69220"/>
    <s v=""/>
    <x v="46"/>
    <d v="1899-12-30T00:00:01"/>
    <n v="-1.2999999999999999E-5"/>
    <s v="ramassage possible"/>
    <s v="Commune de ramassage"/>
    <n v="534"/>
  </r>
  <r>
    <n v="4131"/>
    <n v="354017116483021"/>
    <s v="354017116483021-17 mai"/>
    <x v="4130"/>
    <d v="2022-03-17T10:27:08"/>
    <d v="2022-03-17T10:27:08"/>
    <s v="69220"/>
    <x v="4130"/>
    <x v="4130"/>
    <x v="6"/>
    <s v="Dans 69220"/>
    <s v=""/>
    <x v="27"/>
    <d v="1899-12-30T00:00:01"/>
    <n v="-4.5000000000000003E-5"/>
    <s v="passage possible"/>
    <s v="Commune de ramassage"/>
    <n v="535"/>
  </r>
  <r>
    <n v="4132"/>
    <n v="354017116483021"/>
    <s v="354017116483021-17 mai"/>
    <x v="4131"/>
    <d v="2022-03-17T10:27:09"/>
    <d v="2022-03-17T10:27:09"/>
    <s v="69220"/>
    <x v="4131"/>
    <x v="4131"/>
    <x v="6"/>
    <s v="Dans 69220"/>
    <s v=""/>
    <x v="5"/>
    <d v="1899-12-30T00:00:24"/>
    <n v="-3.6900000000000002E-4"/>
    <s v="passage possible"/>
    <s v="Commune de ramassage"/>
    <n v="536"/>
  </r>
  <r>
    <n v="4133"/>
    <n v="354017116483021"/>
    <s v="354017116483021-17 mai"/>
    <x v="4132"/>
    <d v="2022-03-17T10:27:33"/>
    <d v="2022-03-17T10:27:33"/>
    <s v="69220"/>
    <x v="4132"/>
    <x v="4132"/>
    <x v="6"/>
    <s v="Dans 69220"/>
    <s v=""/>
    <x v="27"/>
    <d v="1899-12-30T00:00:02"/>
    <n v="-3.0000000000000001E-5"/>
    <s v="passage possible"/>
    <s v="Commune de ramassage"/>
    <n v="537"/>
  </r>
  <r>
    <n v="4134"/>
    <n v="354017116483021"/>
    <s v="354017116483021-17 mai"/>
    <x v="4133"/>
    <d v="2022-03-17T10:27:35"/>
    <d v="2022-03-17T10:27:35"/>
    <s v="69220"/>
    <x v="4133"/>
    <x v="4133"/>
    <x v="6"/>
    <s v="Dans 69220"/>
    <s v=""/>
    <x v="31"/>
    <d v="1899-12-30T00:00:15"/>
    <n v="-4.9799999999999996E-4"/>
    <s v="ramassage possible"/>
    <s v="Commune de ramassage"/>
    <n v="538"/>
  </r>
  <r>
    <n v="4135"/>
    <n v="354017116483021"/>
    <s v="354017116483021-17 mai"/>
    <x v="4134"/>
    <d v="2022-03-17T10:27:50"/>
    <d v="2022-03-17T10:27:50"/>
    <s v="69220"/>
    <x v="4134"/>
    <x v="4134"/>
    <x v="6"/>
    <s v="Dans 69220"/>
    <s v=""/>
    <x v="26"/>
    <d v="1899-12-30T00:00:10"/>
    <n v="-7.2000000000000002E-5"/>
    <s v="passage possible"/>
    <s v="Commune de ramassage"/>
    <n v="539"/>
  </r>
  <r>
    <n v="4136"/>
    <n v="354017116483021"/>
    <s v="354017116483021-17 mai"/>
    <x v="4135"/>
    <d v="2022-03-17T10:28:00"/>
    <d v="2022-03-17T10:28:00"/>
    <s v="69220"/>
    <x v="4135"/>
    <x v="4135"/>
    <x v="6"/>
    <s v="Dans 69220"/>
    <s v=""/>
    <x v="1"/>
    <d v="1899-12-30T00:00:03"/>
    <n v="3.8999999999999999E-5"/>
    <s v="ramassage possible"/>
    <s v="Commune de ramassage"/>
    <n v="540"/>
  </r>
  <r>
    <n v="4137"/>
    <n v="354017116483021"/>
    <s v="354017116483021-17 mai"/>
    <x v="4136"/>
    <d v="2022-03-17T10:28:03"/>
    <d v="2022-03-17T10:28:03"/>
    <s v="69220"/>
    <x v="4136"/>
    <x v="4136"/>
    <x v="6"/>
    <s v="Dans 69220"/>
    <s v=""/>
    <x v="46"/>
    <d v="1899-12-30T00:00:01"/>
    <n v="7.4999999999999993E-5"/>
    <s v="ramassage possible"/>
    <s v="Commune de ramassage"/>
    <n v="541"/>
  </r>
  <r>
    <n v="4138"/>
    <n v="354017116483021"/>
    <s v="354017116483021-17 mai"/>
    <x v="4137"/>
    <d v="2022-03-17T10:28:04"/>
    <d v="2022-03-17T10:28:04"/>
    <s v="69220"/>
    <x v="4137"/>
    <x v="4137"/>
    <x v="6"/>
    <s v="Dans 69220"/>
    <s v=""/>
    <x v="1"/>
    <d v="1899-12-30T00:00:20"/>
    <n v="-3.8999999999999999E-5"/>
    <s v="ramassage possible"/>
    <s v="Commune de ramassage"/>
    <n v="542"/>
  </r>
  <r>
    <n v="4139"/>
    <n v="354017116483021"/>
    <s v="354017116483021-17 mai"/>
    <x v="4138"/>
    <d v="2022-03-17T10:28:24"/>
    <d v="2022-03-17T10:28:24"/>
    <s v="69220"/>
    <x v="4138"/>
    <x v="4138"/>
    <x v="6"/>
    <s v="Dans 69220"/>
    <s v=""/>
    <x v="2"/>
    <d v="1899-12-30T00:00:10"/>
    <n v="-3.0000000000000001E-6"/>
    <s v="ramassage possible"/>
    <s v="Commune de ramassage"/>
    <n v="543"/>
  </r>
  <r>
    <n v="4140"/>
    <n v="354017116483021"/>
    <s v="354017116483021-17 mai"/>
    <x v="4139"/>
    <d v="2022-03-17T10:28:34"/>
    <d v="2022-03-17T10:28:34"/>
    <s v="69220"/>
    <x v="4139"/>
    <x v="4139"/>
    <x v="6"/>
    <s v="Dans 69220"/>
    <s v=""/>
    <x v="46"/>
    <d v="1899-12-30T00:00:27"/>
    <n v="2.3699999999999999E-4"/>
    <s v="ramassage possible"/>
    <s v="Commune de ramassage"/>
    <n v="544"/>
  </r>
  <r>
    <n v="4141"/>
    <n v="354017116483021"/>
    <s v="354017116483021-17 mai"/>
    <x v="4140"/>
    <d v="2022-03-17T10:29:01"/>
    <d v="2022-03-17T10:29:01"/>
    <s v="69220"/>
    <x v="4140"/>
    <x v="4140"/>
    <x v="6"/>
    <s v="Dans 69220"/>
    <s v=""/>
    <x v="26"/>
    <d v="1899-12-30T00:00:11"/>
    <n v="2.3000000000000001E-4"/>
    <s v="passage possible"/>
    <s v="Commune de ramassage"/>
    <n v="545"/>
  </r>
  <r>
    <n v="4142"/>
    <n v="354017116483021"/>
    <s v="354017116483021-17 mai"/>
    <x v="4141"/>
    <d v="2022-03-17T10:29:12"/>
    <d v="2022-03-17T10:29:12"/>
    <s v="69220"/>
    <x v="4141"/>
    <x v="4141"/>
    <x v="6"/>
    <s v="Dans 69220"/>
    <s v=""/>
    <x v="2"/>
    <d v="1899-12-30T00:00:27"/>
    <n v="3.8000000000000002E-5"/>
    <s v="ramassage possible"/>
    <s v="Commune de ramassage"/>
    <n v="546"/>
  </r>
  <r>
    <n v="4143"/>
    <n v="354017116483021"/>
    <s v="354017116483021-17 mai"/>
    <x v="4142"/>
    <d v="2022-03-17T10:29:39"/>
    <d v="2022-03-17T10:29:39"/>
    <s v="69220"/>
    <x v="4142"/>
    <x v="4142"/>
    <x v="6"/>
    <s v="Dans 69220"/>
    <s v=""/>
    <x v="2"/>
    <d v="1899-12-30T00:00:08"/>
    <n v="1.17E-4"/>
    <s v="ramassage possible"/>
    <s v="Commune de ramassage"/>
    <n v="547"/>
  </r>
  <r>
    <n v="4144"/>
    <n v="354017116483021"/>
    <s v="354017116483021-17 mai"/>
    <x v="4143"/>
    <d v="2022-03-17T10:29:47"/>
    <d v="2022-03-17T10:29:47"/>
    <s v="69220"/>
    <x v="4143"/>
    <x v="4143"/>
    <x v="6"/>
    <s v="Dans 69220"/>
    <s v=""/>
    <x v="46"/>
    <d v="1899-12-30T00:00:14"/>
    <n v="4.8500000000000003E-4"/>
    <s v="ramassage possible"/>
    <s v="Commune de ramassage"/>
    <n v="548"/>
  </r>
  <r>
    <n v="4145"/>
    <n v="354017116483021"/>
    <s v="354017116483021-17 mai"/>
    <x v="4144"/>
    <d v="2022-03-17T10:30:01"/>
    <d v="2022-03-17T10:30:01"/>
    <s v="69220"/>
    <x v="4144"/>
    <x v="4144"/>
    <x v="6"/>
    <s v="Dans 69220"/>
    <s v=""/>
    <x v="30"/>
    <d v="1899-12-30T00:00:07"/>
    <n v="3.9500000000000001E-4"/>
    <s v="passage possible"/>
    <s v="Commune de ramassage"/>
    <n v="549"/>
  </r>
  <r>
    <n v="4146"/>
    <n v="354017116483021"/>
    <s v="354017116483021-17 mai"/>
    <x v="4145"/>
    <d v="2022-03-17T10:30:08"/>
    <d v="2022-03-17T10:30:08"/>
    <s v="69220"/>
    <x v="4145"/>
    <x v="4145"/>
    <x v="6"/>
    <s v="Dans 69220"/>
    <s v=""/>
    <x v="30"/>
    <d v="1899-12-30T00:00:04"/>
    <n v="8.7999999999999998E-5"/>
    <s v="passage possible"/>
    <s v="Commune de ramassage"/>
    <n v="550"/>
  </r>
  <r>
    <n v="4147"/>
    <n v="354017116483021"/>
    <s v="354017116483021-17 mai"/>
    <x v="4146"/>
    <d v="2022-03-17T10:30:12"/>
    <d v="2022-03-17T10:30:12"/>
    <s v="69220"/>
    <x v="4146"/>
    <x v="4146"/>
    <x v="6"/>
    <s v="Dans 69220"/>
    <s v=""/>
    <x v="9"/>
    <d v="1899-12-30T00:00:28"/>
    <n v="2.9300000000000002E-4"/>
    <s v="passage possible"/>
    <s v="Commune de ramassage"/>
    <n v="551"/>
  </r>
  <r>
    <n v="4148"/>
    <n v="354017116483021"/>
    <s v="354017116483021-17 mai"/>
    <x v="4147"/>
    <d v="2022-03-17T10:30:40"/>
    <d v="2022-03-17T10:30:40"/>
    <s v="69220"/>
    <x v="4147"/>
    <x v="4147"/>
    <x v="6"/>
    <s v="Dans 69220"/>
    <s v=""/>
    <x v="8"/>
    <d v="1899-12-30T00:00:03"/>
    <n v="-2.1800000000000001E-4"/>
    <s v="passage possible"/>
    <s v="Commune de ramassage"/>
    <n v="552"/>
  </r>
  <r>
    <n v="4149"/>
    <n v="354017116483021"/>
    <s v="354017116483021-17 mai"/>
    <x v="4148"/>
    <d v="2022-03-17T10:30:43"/>
    <d v="2022-03-17T10:30:43"/>
    <s v="69220"/>
    <x v="4148"/>
    <x v="4148"/>
    <x v="6"/>
    <s v="Dans 69220"/>
    <s v=""/>
    <x v="50"/>
    <d v="1899-12-30T00:00:55"/>
    <n v="-1.665E-3"/>
    <s v="passage possible"/>
    <s v="Commune de ramassage"/>
    <n v="553"/>
  </r>
  <r>
    <n v="4150"/>
    <n v="354017116483021"/>
    <s v="354017116483021-17 mai"/>
    <x v="4149"/>
    <d v="2022-03-17T10:31:38"/>
    <d v="2022-03-17T10:31:38"/>
    <s v="69220"/>
    <x v="4149"/>
    <x v="4149"/>
    <x v="6"/>
    <s v="Dans 69220"/>
    <s v=""/>
    <x v="48"/>
    <d v="1899-12-30T00:00:29"/>
    <n v="-2.2499999999999999E-4"/>
    <s v="passage possible"/>
    <s v="Commune de ramassage"/>
    <n v="554"/>
  </r>
  <r>
    <n v="4151"/>
    <n v="354017116483021"/>
    <s v="354017116483021-17 mai"/>
    <x v="4150"/>
    <d v="2022-03-17T10:32:07"/>
    <d v="2022-03-17T10:32:07"/>
    <s v="69220"/>
    <x v="4150"/>
    <x v="4150"/>
    <x v="6"/>
    <s v="Dans 69220"/>
    <s v=""/>
    <x v="3"/>
    <d v="1899-12-30T00:00:29"/>
    <n v="2.1499999999999999E-4"/>
    <s v="passage possible"/>
    <s v="Commune de ramassage"/>
    <n v="555"/>
  </r>
  <r>
    <n v="4152"/>
    <n v="354017116483021"/>
    <s v="354017116483021-17 mai"/>
    <x v="4151"/>
    <d v="2022-03-17T10:32:36"/>
    <d v="2022-03-17T10:32:36"/>
    <s v="69220"/>
    <x v="4151"/>
    <x v="4151"/>
    <x v="6"/>
    <s v="Dans 69220"/>
    <s v=""/>
    <x v="48"/>
    <d v="1899-12-30T00:00:03"/>
    <n v="7.4999999999999993E-5"/>
    <s v="passage possible"/>
    <s v="Commune de ramassage"/>
    <n v="556"/>
  </r>
  <r>
    <n v="4153"/>
    <n v="354017116483021"/>
    <s v="354017116483021-17 mai"/>
    <x v="4152"/>
    <d v="2022-03-17T10:32:39"/>
    <d v="2022-03-17T10:32:39"/>
    <s v="69220"/>
    <x v="4152"/>
    <x v="4152"/>
    <x v="6"/>
    <s v="Dans 69220"/>
    <s v=""/>
    <x v="52"/>
    <d v="1899-12-30T00:00:19"/>
    <n v="-9.2999999999999997E-5"/>
    <s v="ramassage possible"/>
    <s v="Commune de ramassage"/>
    <n v="557"/>
  </r>
  <r>
    <n v="4154"/>
    <n v="354017116483021"/>
    <s v="354017116483021-17 mai"/>
    <x v="4153"/>
    <d v="2022-03-17T10:32:58"/>
    <d v="2022-03-17T10:32:58"/>
    <s v="69220"/>
    <x v="4153"/>
    <x v="4153"/>
    <x v="6"/>
    <s v="Dans 69220"/>
    <s v=""/>
    <x v="2"/>
    <d v="1899-12-30T00:00:04"/>
    <n v="-1.3999999999999999E-4"/>
    <s v="ramassage possible"/>
    <s v="Commune de ramassage"/>
    <n v="558"/>
  </r>
  <r>
    <n v="4155"/>
    <n v="354017116483021"/>
    <s v="354017116483021-17 mai"/>
    <x v="4154"/>
    <d v="2022-03-17T10:33:02"/>
    <d v="2022-03-17T10:33:02"/>
    <s v="69220"/>
    <x v="4154"/>
    <x v="4154"/>
    <x v="6"/>
    <s v="Dans 69220"/>
    <s v=""/>
    <x v="6"/>
    <d v="1899-12-30T00:00:12"/>
    <n v="-7.2000000000000002E-5"/>
    <s v="passage possible"/>
    <s v="Commune de ramassage"/>
    <n v="559"/>
  </r>
  <r>
    <n v="4156"/>
    <n v="354017116483021"/>
    <s v="354017116483021-17 mai"/>
    <x v="4155"/>
    <d v="2022-03-17T10:33:14"/>
    <d v="2022-03-17T10:33:14"/>
    <s v="69220"/>
    <x v="4155"/>
    <x v="4155"/>
    <x v="6"/>
    <s v="Dans 69220"/>
    <s v=""/>
    <x v="46"/>
    <d v="1899-12-30T00:00:50"/>
    <n v="6.2000000000000003E-5"/>
    <s v="ramassage possible"/>
    <s v="Commune de ramassage"/>
    <n v="560"/>
  </r>
  <r>
    <n v="4157"/>
    <n v="354017116483021"/>
    <s v="354017116483021-17 mai"/>
    <x v="4156"/>
    <d v="2022-03-17T10:34:04"/>
    <d v="2022-03-17T10:34:04"/>
    <s v="69220"/>
    <x v="4156"/>
    <x v="4156"/>
    <x v="6"/>
    <s v="Dans 69220"/>
    <s v=""/>
    <x v="27"/>
    <d v="1899-12-30T00:00:06"/>
    <n v="5.3000000000000001E-5"/>
    <s v="passage possible"/>
    <s v="Commune de ramassage"/>
    <n v="561"/>
  </r>
  <r>
    <n v="4158"/>
    <n v="354017116483021"/>
    <s v="354017116483021-17 mai"/>
    <x v="4157"/>
    <d v="2022-03-17T10:34:10"/>
    <d v="2022-03-17T10:34:10"/>
    <s v="69220"/>
    <x v="4157"/>
    <x v="4157"/>
    <x v="6"/>
    <s v="Dans 69220"/>
    <s v=""/>
    <x v="0"/>
    <d v="1899-12-30T00:00:26"/>
    <n v="-5.5000000000000003E-4"/>
    <s v="ramassage possible"/>
    <s v="Commune de ramassage"/>
    <n v="562"/>
  </r>
  <r>
    <n v="4159"/>
    <n v="354017116483021"/>
    <s v="354017116483021-17 mai"/>
    <x v="4158"/>
    <d v="2022-03-17T10:34:36"/>
    <d v="2022-03-17T10:34:36"/>
    <s v="69220"/>
    <x v="4158"/>
    <x v="4158"/>
    <x v="6"/>
    <s v="Dans 69220"/>
    <s v=""/>
    <x v="29"/>
    <d v="1899-12-30T00:00:23"/>
    <n v="-7.2499999999999995E-4"/>
    <s v="passage possible"/>
    <s v="Commune de ramassage"/>
    <n v="563"/>
  </r>
  <r>
    <n v="4160"/>
    <n v="354017116483021"/>
    <s v="354017116483021-17 mai"/>
    <x v="4159"/>
    <d v="2022-03-17T10:34:59"/>
    <d v="2022-03-17T10:34:59"/>
    <s v="69220"/>
    <x v="4159"/>
    <x v="4159"/>
    <x v="6"/>
    <s v="Dans 69220"/>
    <s v=""/>
    <x v="2"/>
    <d v="1899-12-30T00:00:11"/>
    <n v="-1.25E-4"/>
    <s v="ramassage possible"/>
    <s v="Commune de ramassage"/>
    <n v="564"/>
  </r>
  <r>
    <n v="4161"/>
    <n v="354017116483021"/>
    <s v="354017116483021-17 mai"/>
    <x v="4160"/>
    <d v="2022-03-17T10:35:10"/>
    <d v="2022-03-17T10:35:10"/>
    <s v="69220"/>
    <x v="4160"/>
    <x v="4160"/>
    <x v="6"/>
    <s v="Dans 69220"/>
    <s v=""/>
    <x v="2"/>
    <d v="1899-12-30T00:00:10"/>
    <n v="-1.6200000000000001E-4"/>
    <s v="ramassage possible"/>
    <s v="Commune de ramassage"/>
    <n v="565"/>
  </r>
  <r>
    <n v="4162"/>
    <n v="354017116483021"/>
    <s v="354017116483021-17 mai"/>
    <x v="4161"/>
    <d v="2022-03-17T10:35:20"/>
    <d v="2022-03-17T10:35:20"/>
    <s v="69220"/>
    <x v="4161"/>
    <x v="4161"/>
    <x v="6"/>
    <s v="Dans 69220"/>
    <s v=""/>
    <x v="1"/>
    <d v="1899-12-30T00:00:02"/>
    <n v="-3.0000000000000001E-5"/>
    <s v="ramassage possible"/>
    <s v="Commune de ramassage"/>
    <n v="566"/>
  </r>
  <r>
    <n v="4163"/>
    <n v="354017116483021"/>
    <s v="354017116483021-17 mai"/>
    <x v="4162"/>
    <d v="2022-03-17T10:35:22"/>
    <d v="2022-03-17T10:35:22"/>
    <s v="69220"/>
    <x v="4162"/>
    <x v="4162"/>
    <x v="6"/>
    <s v="Dans 69220"/>
    <s v=""/>
    <x v="31"/>
    <d v="1899-12-30T00:00:13"/>
    <n v="4.1999999999999998E-5"/>
    <s v="ramassage possible"/>
    <s v="Commune de ramassage"/>
    <n v="567"/>
  </r>
  <r>
    <n v="4164"/>
    <n v="354017116483021"/>
    <s v="354017116483021-17 mai"/>
    <x v="4163"/>
    <d v="2022-03-17T10:35:35"/>
    <d v="2022-03-17T10:35:35"/>
    <s v="69220"/>
    <x v="4163"/>
    <x v="4163"/>
    <x v="6"/>
    <s v="Dans 69220"/>
    <s v=""/>
    <x v="31"/>
    <d v="1899-12-30T00:01:05"/>
    <n v="-1.9999999999999999E-6"/>
    <s v="ramassage possible"/>
    <s v="Commune de ramassage"/>
    <n v="568"/>
  </r>
  <r>
    <n v="4165"/>
    <n v="354017116483021"/>
    <s v="354017116483021-17 mai"/>
    <x v="4164"/>
    <d v="2022-03-17T10:36:40"/>
    <d v="2022-03-17T10:36:40"/>
    <s v="69220"/>
    <x v="4164"/>
    <x v="4164"/>
    <x v="6"/>
    <s v="Dans 69220"/>
    <s v=""/>
    <x v="0"/>
    <d v="1899-12-30T00:01:59"/>
    <n v="3.9399999999999998E-4"/>
    <s v="ramassage possible"/>
    <s v="Commune de ramassage"/>
    <n v="569"/>
  </r>
  <r>
    <n v="4166"/>
    <n v="354017116483021"/>
    <s v="354017116483021-17 mai"/>
    <x v="4165"/>
    <d v="2022-03-17T10:38:39"/>
    <d v="2022-03-17T10:38:39"/>
    <s v="69220"/>
    <x v="4165"/>
    <x v="4165"/>
    <x v="6"/>
    <s v="Dans 69220"/>
    <s v=""/>
    <x v="7"/>
    <d v="1899-12-30T00:00:15"/>
    <n v="-1.0000000000000001E-5"/>
    <s v="passage possible"/>
    <s v="Commune de ramassage"/>
    <n v="570"/>
  </r>
  <r>
    <n v="4167"/>
    <n v="354017116483021"/>
    <s v="354017116483021-17 mai"/>
    <x v="4166"/>
    <d v="2022-03-17T10:38:54"/>
    <d v="2022-03-17T10:38:54"/>
    <s v="69220"/>
    <x v="4166"/>
    <x v="4166"/>
    <x v="6"/>
    <s v="Dans 69220"/>
    <s v=""/>
    <x v="3"/>
    <d v="1899-12-30T00:00:15"/>
    <n v="-1.7699999999999999E-4"/>
    <s v="passage possible"/>
    <s v="Commune de ramassage"/>
    <n v="571"/>
  </r>
  <r>
    <n v="4168"/>
    <n v="354017116483021"/>
    <s v="354017116483021-17 mai"/>
    <x v="4167"/>
    <d v="2022-03-17T10:39:09"/>
    <d v="2022-03-17T10:39:09"/>
    <s v="69220"/>
    <x v="4167"/>
    <x v="4167"/>
    <x v="6"/>
    <s v="Dans 69220"/>
    <s v=""/>
    <x v="2"/>
    <d v="1899-12-30T00:00:16"/>
    <n v="-1.92E-4"/>
    <s v="ramassage possible"/>
    <s v="Commune de ramassage"/>
    <n v="572"/>
  </r>
  <r>
    <n v="4169"/>
    <n v="354017116483021"/>
    <s v="354017116483021-17 mai"/>
    <x v="4168"/>
    <d v="2022-03-17T10:39:25"/>
    <d v="2022-03-17T10:39:25"/>
    <s v="69220"/>
    <x v="4168"/>
    <x v="4168"/>
    <x v="6"/>
    <s v="Dans 69220"/>
    <s v=""/>
    <x v="5"/>
    <d v="1899-12-30T00:00:01"/>
    <n v="-1.5999999999999999E-5"/>
    <s v="passage possible"/>
    <s v="Commune de ramassage"/>
    <n v="573"/>
  </r>
  <r>
    <n v="4170"/>
    <n v="354017116483021"/>
    <s v="354017116483021-17 mai"/>
    <x v="4169"/>
    <d v="2022-03-17T10:39:26"/>
    <d v="2022-03-17T10:39:26"/>
    <s v="69220"/>
    <x v="4169"/>
    <x v="4169"/>
    <x v="6"/>
    <s v="Dans 69220"/>
    <s v=""/>
    <x v="46"/>
    <d v="1899-12-30T00:00:21"/>
    <n v="2.8E-5"/>
    <s v="ramassage possible"/>
    <s v="Commune de ramassage"/>
    <n v="574"/>
  </r>
  <r>
    <n v="4171"/>
    <n v="354017116483021"/>
    <s v="354017116483021-17 mai"/>
    <x v="4170"/>
    <d v="2022-03-17T10:39:47"/>
    <d v="2022-03-17T10:39:47"/>
    <s v="69220"/>
    <x v="4170"/>
    <x v="4170"/>
    <x v="6"/>
    <s v="Dans 69220"/>
    <s v=""/>
    <x v="2"/>
    <d v="1899-12-30T00:00:52"/>
    <n v="4.6500000000000003E-4"/>
    <s v="ramassage possible"/>
    <s v="Commune de ramassage"/>
    <n v="575"/>
  </r>
  <r>
    <n v="4172"/>
    <n v="354017116483021"/>
    <s v="354017116483021-17 mai"/>
    <x v="4171"/>
    <d v="2022-03-17T10:40:39"/>
    <d v="2022-03-17T10:40:39"/>
    <s v="69220"/>
    <x v="4171"/>
    <x v="4171"/>
    <x v="6"/>
    <s v="Dans 69220"/>
    <s v=""/>
    <x v="36"/>
    <d v="1899-12-30T00:00:08"/>
    <n v="3.8499999999999998E-4"/>
    <s v="passage possible"/>
    <s v="Commune de ramassage"/>
    <n v="576"/>
  </r>
  <r>
    <n v="4173"/>
    <n v="354017116483021"/>
    <s v="354017116483021-17 mai"/>
    <x v="4172"/>
    <d v="2022-03-17T10:40:47"/>
    <d v="2022-03-17T10:40:47"/>
    <s v="69220"/>
    <x v="4172"/>
    <x v="4172"/>
    <x v="6"/>
    <s v="Dans 69220"/>
    <s v=""/>
    <x v="5"/>
    <d v="1899-12-30T00:00:04"/>
    <n v="9.2999999999999997E-5"/>
    <s v="passage possible"/>
    <s v="Commune de ramassage"/>
    <n v="577"/>
  </r>
  <r>
    <n v="4174"/>
    <n v="354017116483021"/>
    <s v="354017116483021-17 mai"/>
    <x v="4173"/>
    <d v="2022-03-17T10:40:51"/>
    <d v="2022-03-17T10:40:51"/>
    <s v="69220"/>
    <x v="4173"/>
    <x v="4173"/>
    <x v="6"/>
    <s v="Dans 69220"/>
    <s v=""/>
    <x v="48"/>
    <d v="1899-12-30T00:00:01"/>
    <n v="3.9999999999999998E-6"/>
    <s v="passage possible"/>
    <s v="Commune de ramassage"/>
    <n v="578"/>
  </r>
  <r>
    <n v="4175"/>
    <n v="354017116483021"/>
    <s v="354017116483021-17 mai"/>
    <x v="4174"/>
    <d v="2022-03-17T10:40:52"/>
    <d v="2022-03-17T10:40:52"/>
    <s v="69220"/>
    <x v="4174"/>
    <x v="4174"/>
    <x v="6"/>
    <s v="Dans 69220"/>
    <s v=""/>
    <x v="7"/>
    <d v="1899-12-30T00:00:34"/>
    <n v="-2.8200000000000002E-4"/>
    <s v="passage possible"/>
    <s v="Commune de ramassage"/>
    <n v="579"/>
  </r>
  <r>
    <n v="4176"/>
    <n v="354017116483021"/>
    <s v="354017116483021-17 mai"/>
    <x v="4175"/>
    <d v="2022-03-17T10:41:26"/>
    <d v="2022-03-17T10:41:26"/>
    <s v="69220"/>
    <x v="4175"/>
    <x v="4175"/>
    <x v="6"/>
    <s v="Dans 69220"/>
    <s v=""/>
    <x v="46"/>
    <d v="1899-12-30T00:00:01"/>
    <n v="3.4999999999999997E-5"/>
    <s v="ramassage possible"/>
    <s v="Commune de ramassage"/>
    <n v="580"/>
  </r>
  <r>
    <n v="4177"/>
    <n v="354017116483021"/>
    <s v="354017116483021-17 mai"/>
    <x v="4176"/>
    <d v="2022-03-17T10:41:27"/>
    <d v="2022-03-17T10:41:27"/>
    <s v="69220"/>
    <x v="4176"/>
    <x v="4176"/>
    <x v="6"/>
    <s v="Dans 69220"/>
    <s v=""/>
    <x v="31"/>
    <d v="1899-12-30T00:00:09"/>
    <n v="1E-4"/>
    <s v="ramassage possible"/>
    <s v="Commune de ramassage"/>
    <n v="581"/>
  </r>
  <r>
    <n v="4178"/>
    <n v="354017116483021"/>
    <s v="354017116483021-17 mai"/>
    <x v="4177"/>
    <d v="2022-03-17T10:41:36"/>
    <d v="2022-03-17T10:41:36"/>
    <s v="69220"/>
    <x v="4177"/>
    <x v="4177"/>
    <x v="6"/>
    <s v="Dans 69220"/>
    <s v=""/>
    <x v="22"/>
    <d v="1899-12-30T00:00:04"/>
    <n v="9.0000000000000006E-5"/>
    <s v="passage possible"/>
    <s v="Commune de ramassage"/>
    <n v="582"/>
  </r>
  <r>
    <n v="4179"/>
    <n v="354017116483021"/>
    <s v="354017116483021-17 mai"/>
    <x v="4178"/>
    <d v="2022-03-17T10:41:40"/>
    <d v="2022-03-17T10:41:40"/>
    <s v="69220"/>
    <x v="4178"/>
    <x v="4178"/>
    <x v="6"/>
    <s v="Dans 69220"/>
    <s v=""/>
    <x v="22"/>
    <d v="1899-12-30T00:00:09"/>
    <n v="-3.0000000000000001E-5"/>
    <s v="passage possible"/>
    <s v="Commune de ramassage"/>
    <n v="583"/>
  </r>
  <r>
    <n v="4180"/>
    <n v="354017116483021"/>
    <s v="354017116483021-17 mai"/>
    <x v="4179"/>
    <d v="2022-03-17T10:41:49"/>
    <d v="2022-03-17T10:41:49"/>
    <s v="69220"/>
    <x v="4179"/>
    <x v="4179"/>
    <x v="6"/>
    <s v="Dans 69220"/>
    <s v=""/>
    <x v="2"/>
    <d v="1899-12-30T00:00:44"/>
    <n v="-3.1999999999999999E-5"/>
    <s v="ramassage possible"/>
    <s v="Commune de ramassage"/>
    <n v="584"/>
  </r>
  <r>
    <n v="4181"/>
    <n v="354017116483021"/>
    <s v="354017116483021-17 mai"/>
    <x v="4180"/>
    <d v="2022-03-17T10:42:33"/>
    <d v="2022-03-17T10:42:33"/>
    <s v="69220"/>
    <x v="4180"/>
    <x v="4180"/>
    <x v="6"/>
    <s v="Dans 69220"/>
    <s v=""/>
    <x v="1"/>
    <d v="1899-12-30T00:00:18"/>
    <n v="7.7000000000000001E-5"/>
    <s v="ramassage possible"/>
    <s v="Commune de ramassage"/>
    <n v="585"/>
  </r>
  <r>
    <n v="4182"/>
    <n v="354017116483021"/>
    <s v="354017116483021-17 mai"/>
    <x v="4181"/>
    <d v="2022-03-17T10:42:51"/>
    <d v="2022-03-17T10:42:51"/>
    <s v="69220"/>
    <x v="4181"/>
    <x v="4181"/>
    <x v="6"/>
    <s v="Dans 69220"/>
    <s v=""/>
    <x v="46"/>
    <d v="1899-12-30T00:00:01"/>
    <n v="-2.5000000000000001E-5"/>
    <s v="ramassage possible"/>
    <s v="Commune de ramassage"/>
    <n v="586"/>
  </r>
  <r>
    <n v="4183"/>
    <n v="354017116483021"/>
    <s v="354017116483021-17 mai"/>
    <x v="4182"/>
    <d v="2022-03-17T10:42:52"/>
    <d v="2022-03-17T10:42:52"/>
    <s v="69220"/>
    <x v="4182"/>
    <x v="4182"/>
    <x v="6"/>
    <s v="Dans 69220"/>
    <s v=""/>
    <x v="1"/>
    <d v="1899-12-30T00:00:12"/>
    <n v="-2.3E-5"/>
    <s v="ramassage possible"/>
    <s v="Commune de ramassage"/>
    <n v="587"/>
  </r>
  <r>
    <n v="4184"/>
    <n v="354017116483021"/>
    <s v="354017116483021-17 mai"/>
    <x v="4183"/>
    <d v="2022-03-17T10:43:04"/>
    <d v="2022-03-17T10:43:04"/>
    <s v="69220"/>
    <x v="4183"/>
    <x v="4183"/>
    <x v="6"/>
    <s v="Dans 69220"/>
    <s v=""/>
    <x v="0"/>
    <d v="1899-12-30T00:01:11"/>
    <n v="2.3E-5"/>
    <s v="ramassage possible"/>
    <s v="Commune de ramassage"/>
    <n v="588"/>
  </r>
  <r>
    <n v="4185"/>
    <n v="354017116483021"/>
    <s v="354017116483021-17 mai"/>
    <x v="4184"/>
    <d v="2022-03-17T10:44:15"/>
    <d v="2022-03-17T10:44:15"/>
    <s v="69220"/>
    <x v="4184"/>
    <x v="4184"/>
    <x v="6"/>
    <s v="Dans 69220"/>
    <s v=""/>
    <x v="0"/>
    <d v="1899-12-30T00:00:38"/>
    <n v="2.8E-5"/>
    <s v="ramassage possible"/>
    <s v="Commune de passage"/>
    <n v="589"/>
  </r>
  <r>
    <n v="4186"/>
    <n v="354017116483021"/>
    <s v="354017116483021-17 mai"/>
    <x v="4185"/>
    <d v="2022-03-17T10:44:53"/>
    <d v="2022-03-17T10:44:53"/>
    <s v="69220"/>
    <x v="4185"/>
    <x v="4185"/>
    <x v="6"/>
    <s v="Dans 69220"/>
    <s v=""/>
    <x v="51"/>
    <d v="1899-12-30T00:00:18"/>
    <n v="1.55E-4"/>
    <s v="passage possible"/>
    <s v="Commune de ramassage"/>
    <n v="590"/>
  </r>
  <r>
    <n v="4187"/>
    <n v="354017116483021"/>
    <s v="354017116483021-17 mai"/>
    <x v="4186"/>
    <d v="2022-03-17T10:45:11"/>
    <d v="2022-03-17T10:45:11"/>
    <s v="69220"/>
    <x v="4186"/>
    <x v="4186"/>
    <x v="6"/>
    <s v="Dans 69220"/>
    <s v=""/>
    <x v="22"/>
    <d v="1899-12-30T00:00:10"/>
    <n v="-5.7600000000000001E-4"/>
    <s v="passage possible"/>
    <s v="Commune de ramassage"/>
    <n v="591"/>
  </r>
  <r>
    <n v="4188"/>
    <n v="354017116483021"/>
    <s v="354017116483021-17 mai"/>
    <x v="4187"/>
    <d v="2022-03-17T10:45:21"/>
    <d v="2022-03-17T10:45:21"/>
    <s v="69220"/>
    <x v="4187"/>
    <x v="4187"/>
    <x v="6"/>
    <s v="Dans 69220"/>
    <s v=""/>
    <x v="9"/>
    <d v="1899-12-30T00:01:42"/>
    <n v="-1.7440000000000001E-3"/>
    <s v="passage possible"/>
    <s v="Commune de ramassage"/>
    <n v="592"/>
  </r>
  <r>
    <n v="4189"/>
    <n v="354017116483021"/>
    <s v="354017116483021-17 mai"/>
    <x v="4188"/>
    <d v="2022-03-17T10:47:03"/>
    <d v="2022-03-17T10:47:03"/>
    <s v="69220"/>
    <x v="4188"/>
    <x v="4188"/>
    <x v="6"/>
    <s v="Dans 69220"/>
    <s v=""/>
    <x v="0"/>
    <d v="1899-12-30T00:00:07"/>
    <n v="-2.5000000000000001E-5"/>
    <s v="ramassage possible"/>
    <s v="Commune de ramassage"/>
    <n v="593"/>
  </r>
  <r>
    <n v="4190"/>
    <n v="354017116483021"/>
    <s v="354017116483021-17 mai"/>
    <x v="4189"/>
    <d v="2022-03-17T10:47:10"/>
    <d v="2022-03-17T10:47:10"/>
    <s v="69220"/>
    <x v="4189"/>
    <x v="4189"/>
    <x v="6"/>
    <s v="Dans 69220"/>
    <s v=""/>
    <x v="46"/>
    <d v="1899-12-30T00:00:05"/>
    <n v="-2.0999999999999999E-5"/>
    <s v="ramassage possible"/>
    <s v="Commune de ramassage"/>
    <n v="594"/>
  </r>
  <r>
    <n v="4191"/>
    <n v="354017116483021"/>
    <s v="354017116483021-17 mai"/>
    <x v="4190"/>
    <d v="2022-03-17T10:47:15"/>
    <d v="2022-03-17T10:47:15"/>
    <s v="69220"/>
    <x v="4190"/>
    <x v="4190"/>
    <x v="6"/>
    <s v="Dans 69220"/>
    <s v=""/>
    <x v="0"/>
    <d v="1899-12-30T00:02:53"/>
    <n v="1.5E-5"/>
    <s v="ramassage possible"/>
    <s v="Commune de ramassage"/>
    <n v="595"/>
  </r>
  <r>
    <n v="4192"/>
    <n v="354017116483021"/>
    <s v="354017116483021-17 mai"/>
    <x v="4191"/>
    <d v="2022-03-17T10:50:08"/>
    <d v="2022-03-17T10:50:08"/>
    <s v="69220"/>
    <x v="4191"/>
    <x v="4191"/>
    <x v="6"/>
    <s v="Dans 69220"/>
    <s v=""/>
    <x v="48"/>
    <d v="1899-12-30T00:00:02"/>
    <n v="-8.8999999999999995E-5"/>
    <s v="passage possible"/>
    <s v="Commune de ramassage"/>
    <n v="596"/>
  </r>
  <r>
    <n v="4193"/>
    <n v="354017116483021"/>
    <s v="354017116483021-17 mai"/>
    <x v="4192"/>
    <d v="2022-03-17T10:50:10"/>
    <d v="2022-03-17T10:50:10"/>
    <s v="69220"/>
    <x v="4192"/>
    <x v="4192"/>
    <x v="6"/>
    <s v="Dans 69220"/>
    <s v=""/>
    <x v="31"/>
    <d v="1899-12-30T00:00:02"/>
    <n v="-3.6000000000000001E-5"/>
    <s v="ramassage possible"/>
    <s v="Commune de ramassage"/>
    <n v="597"/>
  </r>
  <r>
    <n v="4194"/>
    <n v="354017116483021"/>
    <s v="354017116483021-17 mai"/>
    <x v="4193"/>
    <d v="2022-03-17T10:50:12"/>
    <d v="2022-03-17T10:50:12"/>
    <s v="69220"/>
    <x v="4193"/>
    <x v="4193"/>
    <x v="6"/>
    <s v="Dans 69220"/>
    <s v=""/>
    <x v="31"/>
    <d v="1899-12-30T00:01:23"/>
    <n v="1.2999999999999999E-5"/>
    <s v="ramassage possible"/>
    <s v="Commune de ramassage"/>
    <n v="598"/>
  </r>
  <r>
    <n v="4195"/>
    <n v="354017116483021"/>
    <s v="354017116483021-17 mai"/>
    <x v="4194"/>
    <d v="2022-03-17T10:51:35"/>
    <d v="2022-03-17T10:51:35"/>
    <s v="69220"/>
    <x v="4194"/>
    <x v="4194"/>
    <x v="6"/>
    <s v="Dans 69220"/>
    <s v=""/>
    <x v="0"/>
    <d v="1899-12-30T00:03:20"/>
    <n v="1.05E-4"/>
    <s v="ramassage possible"/>
    <s v="Commune de ramassage"/>
    <n v="599"/>
  </r>
  <r>
    <n v="4196"/>
    <n v="354017116483021"/>
    <s v="354017116483021-17 mai"/>
    <x v="4195"/>
    <d v="2022-03-17T10:54:55"/>
    <d v="2022-03-17T10:54:55"/>
    <s v="69220"/>
    <x v="4195"/>
    <x v="4195"/>
    <x v="6"/>
    <s v="Dans 69220"/>
    <s v=""/>
    <x v="6"/>
    <d v="1899-12-30T00:00:20"/>
    <n v="-1.15E-3"/>
    <s v="passage possible"/>
    <s v="Commune de ramassage"/>
    <n v="600"/>
  </r>
  <r>
    <n v="4197"/>
    <n v="354017116483021"/>
    <s v="354017116483021-17 mai"/>
    <x v="4196"/>
    <d v="2022-03-17T10:55:15"/>
    <d v="2022-03-17T10:55:15"/>
    <s v="69220"/>
    <x v="4196"/>
    <x v="4196"/>
    <x v="6"/>
    <s v="Dans 69220"/>
    <s v=""/>
    <x v="48"/>
    <d v="1899-12-30T00:00:06"/>
    <n v="-4.0000000000000003E-5"/>
    <s v="passage possible"/>
    <s v="Commune de ramassage"/>
    <n v="601"/>
  </r>
  <r>
    <n v="4198"/>
    <n v="354017116483021"/>
    <s v="354017116483021-17 mai"/>
    <x v="4197"/>
    <d v="2022-03-17T10:55:21"/>
    <d v="2022-03-17T10:55:21"/>
    <s v="69220"/>
    <x v="4197"/>
    <x v="4197"/>
    <x v="6"/>
    <s v="Dans 69220"/>
    <s v=""/>
    <x v="22"/>
    <d v="1899-12-30T00:01:11"/>
    <n v="-7.2000000000000002E-5"/>
    <s v="passage possible"/>
    <s v="Commune de ramassage"/>
    <n v="602"/>
  </r>
  <r>
    <n v="4199"/>
    <n v="354017116483021"/>
    <s v="354017116483021-17 mai"/>
    <x v="4198"/>
    <d v="2022-03-17T10:56:32"/>
    <d v="2022-03-17T10:56:32"/>
    <s v="69220"/>
    <x v="4198"/>
    <x v="4198"/>
    <x v="6"/>
    <s v="Dans 69220"/>
    <s v=""/>
    <x v="0"/>
    <d v="1899-12-30T00:02:09"/>
    <n v="4.3999999999999999E-5"/>
    <s v="ramassage possible"/>
    <s v="Commune de ramassage"/>
    <n v="603"/>
  </r>
  <r>
    <n v="4200"/>
    <n v="354017116483021"/>
    <s v="354017116483021-17 mai"/>
    <x v="4199"/>
    <d v="2022-03-17T10:58:41"/>
    <d v="2022-03-17T10:58:41"/>
    <s v="69220"/>
    <x v="4199"/>
    <x v="4199"/>
    <x v="6"/>
    <s v="Dans 69220"/>
    <s v=""/>
    <x v="27"/>
    <d v="1899-12-30T00:00:01"/>
    <n v="-1.9000000000000001E-5"/>
    <s v="passage possible"/>
    <s v="Commune de ramassage"/>
    <n v="604"/>
  </r>
  <r>
    <n v="4201"/>
    <n v="354017116483021"/>
    <s v="354017116483021-17 mai"/>
    <x v="4200"/>
    <d v="2022-03-17T10:58:42"/>
    <d v="2022-03-17T10:58:42"/>
    <s v="69220"/>
    <x v="4200"/>
    <x v="4200"/>
    <x v="6"/>
    <s v="Dans 69220"/>
    <s v=""/>
    <x v="22"/>
    <d v="1899-12-30T00:01:23"/>
    <n v="-8.8599999999999996E-4"/>
    <s v="passage possible"/>
    <s v="Commune de ramassage"/>
    <n v="605"/>
  </r>
  <r>
    <n v="4202"/>
    <n v="354017116483021"/>
    <s v="354017116483021-17 mai"/>
    <x v="4201"/>
    <d v="2022-03-17T11:00:05"/>
    <d v="2022-03-17T11:00:05"/>
    <s v="69220"/>
    <x v="4201"/>
    <x v="4201"/>
    <x v="6"/>
    <s v="Dans 69220"/>
    <s v=""/>
    <x v="0"/>
    <d v="1899-12-30T00:01:11"/>
    <n v="0"/>
    <s v="ramassage possible"/>
    <s v="Commune de ramassage"/>
    <n v="606"/>
  </r>
  <r>
    <n v="4203"/>
    <n v="354017116483021"/>
    <s v="354017116483021-17 mai"/>
    <x v="4202"/>
    <d v="2022-03-17T11:01:16"/>
    <d v="2022-03-17T11:01:16"/>
    <s v="69220"/>
    <x v="4202"/>
    <x v="4202"/>
    <x v="6"/>
    <s v="Dans 69220"/>
    <s v=""/>
    <x v="0"/>
    <d v="1899-12-30T00:00:05"/>
    <n v="-3.8999999999999999E-5"/>
    <s v="ramassage possible"/>
    <s v="Commune de ramassage"/>
    <n v="607"/>
  </r>
  <r>
    <n v="4204"/>
    <n v="354017116483021"/>
    <s v="354017116483021-17 mai"/>
    <x v="4203"/>
    <d v="2022-03-17T11:01:21"/>
    <d v="2022-03-17T11:01:21"/>
    <s v="69220"/>
    <x v="4203"/>
    <x v="4203"/>
    <x v="6"/>
    <s v="Dans 69220"/>
    <s v=""/>
    <x v="2"/>
    <d v="1899-12-30T00:00:04"/>
    <n v="-6.9999999999999994E-5"/>
    <s v="ramassage possible"/>
    <s v="Commune de ramassage"/>
    <n v="608"/>
  </r>
  <r>
    <n v="4205"/>
    <n v="354017116483021"/>
    <s v="354017116483021-17 mai"/>
    <x v="4204"/>
    <d v="2022-03-17T11:01:25"/>
    <d v="2022-03-17T11:01:25"/>
    <s v="69220"/>
    <x v="4204"/>
    <x v="4204"/>
    <x v="6"/>
    <s v="Dans 69220"/>
    <s v=""/>
    <x v="1"/>
    <d v="1899-12-30T00:00:01"/>
    <n v="-4.5000000000000003E-5"/>
    <s v="ramassage possible"/>
    <s v="Commune de ramassage"/>
    <n v="609"/>
  </r>
  <r>
    <n v="4206"/>
    <n v="354017116483021"/>
    <s v="354017116483021-17 mai"/>
    <x v="4205"/>
    <d v="2022-03-17T11:01:26"/>
    <d v="2022-03-17T11:01:26"/>
    <s v="69220"/>
    <x v="4205"/>
    <x v="4205"/>
    <x v="6"/>
    <s v="Dans 69220"/>
    <s v=""/>
    <x v="31"/>
    <d v="1899-12-30T00:00:11"/>
    <n v="-2.0799999999999999E-4"/>
    <s v="ramassage possible"/>
    <s v="Commune de ramassage"/>
    <n v="610"/>
  </r>
  <r>
    <n v="4207"/>
    <n v="354017116483021"/>
    <s v="354017116483021-17 mai"/>
    <x v="4206"/>
    <d v="2022-03-17T11:01:37"/>
    <d v="2022-03-17T11:01:37"/>
    <s v="69220"/>
    <x v="4206"/>
    <x v="4206"/>
    <x v="6"/>
    <s v="Dans 69220"/>
    <s v=""/>
    <x v="3"/>
    <d v="1899-12-30T00:00:31"/>
    <n v="-4.7199999999999998E-4"/>
    <s v="passage possible"/>
    <s v="Commune de ramassage"/>
    <n v="611"/>
  </r>
  <r>
    <n v="4208"/>
    <n v="354017116483021"/>
    <s v="354017116483021-17 mai"/>
    <x v="4207"/>
    <d v="2022-03-17T11:02:08"/>
    <d v="2022-03-17T11:02:08"/>
    <s v="69220"/>
    <x v="4207"/>
    <x v="4207"/>
    <x v="6"/>
    <s v="Dans 69220"/>
    <s v=""/>
    <x v="22"/>
    <d v="1899-12-30T00:00:05"/>
    <n v="-5.3000000000000001E-5"/>
    <s v="passage possible"/>
    <s v="Commune de ramassage"/>
    <n v="612"/>
  </r>
  <r>
    <n v="4209"/>
    <n v="354017116483021"/>
    <s v="354017116483021-17 mai"/>
    <x v="4208"/>
    <d v="2022-03-17T11:02:13"/>
    <d v="2022-03-17T11:02:13"/>
    <s v="69220"/>
    <x v="4208"/>
    <x v="4208"/>
    <x v="6"/>
    <s v="Dans 69220"/>
    <s v=""/>
    <x v="31"/>
    <d v="1899-12-30T00:00:16"/>
    <n v="-3.5199999999999999E-4"/>
    <s v="ramassage possible"/>
    <s v="Commune de ramassage"/>
    <n v="613"/>
  </r>
  <r>
    <n v="4210"/>
    <n v="354017116483021"/>
    <s v="354017116483021-17 mai"/>
    <x v="4209"/>
    <d v="2022-03-17T11:02:29"/>
    <d v="2022-03-17T11:02:29"/>
    <s v="69220"/>
    <x v="4209"/>
    <x v="4209"/>
    <x v="6"/>
    <s v="Dans 69220"/>
    <s v=""/>
    <x v="8"/>
    <d v="1899-12-30T00:00:25"/>
    <n v="-3.7100000000000002E-4"/>
    <s v="passage possible"/>
    <s v="Commune de ramassage"/>
    <n v="614"/>
  </r>
  <r>
    <n v="4211"/>
    <n v="354017116483021"/>
    <s v="354017116483021-17 mai"/>
    <x v="4210"/>
    <d v="2022-03-17T11:02:54"/>
    <d v="2022-03-17T11:02:54"/>
    <s v="69220"/>
    <x v="4210"/>
    <x v="4210"/>
    <x v="6"/>
    <s v="Dans 69220"/>
    <s v=""/>
    <x v="3"/>
    <d v="1899-12-30T00:00:29"/>
    <n v="-2.1900000000000001E-4"/>
    <s v="passage possible"/>
    <s v="Commune de ramassage"/>
    <n v="615"/>
  </r>
  <r>
    <n v="4212"/>
    <n v="354017116483021"/>
    <s v="354017116483021-17 mai"/>
    <x v="4211"/>
    <d v="2022-03-17T11:03:23"/>
    <d v="2022-03-17T11:03:23"/>
    <s v="69220"/>
    <x v="4211"/>
    <x v="4211"/>
    <x v="6"/>
    <s v="Dans 69220"/>
    <s v=""/>
    <x v="2"/>
    <d v="1899-12-30T00:00:34"/>
    <n v="-3.3000000000000003E-5"/>
    <s v="ramassage possible"/>
    <s v="Commune de ramassage"/>
    <n v="616"/>
  </r>
  <r>
    <n v="4213"/>
    <n v="354017116483021"/>
    <s v="354017116483021-17 mai"/>
    <x v="4212"/>
    <d v="2022-03-17T11:03:57"/>
    <d v="2022-03-17T11:03:57"/>
    <s v="69220"/>
    <x v="4212"/>
    <x v="4212"/>
    <x v="6"/>
    <s v="Dans 69220"/>
    <s v=""/>
    <x v="0"/>
    <d v="1899-12-30T00:00:45"/>
    <n v="6.0300000000000002E-4"/>
    <s v="ramassage possible"/>
    <s v="Commune de ramassage"/>
    <n v="617"/>
  </r>
  <r>
    <n v="4214"/>
    <n v="354017116483021"/>
    <s v="354017116483021-17 mai"/>
    <x v="4213"/>
    <d v="2022-03-17T11:04:42"/>
    <d v="2022-03-17T11:04:42"/>
    <s v="69220"/>
    <x v="4213"/>
    <x v="4213"/>
    <x v="6"/>
    <s v="Dans 69220"/>
    <s v=""/>
    <x v="8"/>
    <d v="1899-12-30T00:00:07"/>
    <n v="1.47E-4"/>
    <s v="passage possible"/>
    <s v="Commune de ramassage"/>
    <n v="618"/>
  </r>
  <r>
    <n v="4215"/>
    <n v="354017116483021"/>
    <s v="354017116483021-17 mai"/>
    <x v="4214"/>
    <d v="2022-03-17T11:04:49"/>
    <d v="2022-03-17T11:04:49"/>
    <s v="69220"/>
    <x v="4214"/>
    <x v="4214"/>
    <x v="6"/>
    <s v="Dans 69220"/>
    <s v=""/>
    <x v="7"/>
    <d v="1899-12-30T00:00:18"/>
    <n v="2.22E-4"/>
    <s v="passage possible"/>
    <s v="Commune de ramassage"/>
    <n v="619"/>
  </r>
  <r>
    <n v="4216"/>
    <n v="354017116483021"/>
    <s v="354017116483021-17 mai"/>
    <x v="4215"/>
    <d v="2022-03-17T11:05:07"/>
    <d v="2022-03-17T11:05:07"/>
    <s v="69220"/>
    <x v="4215"/>
    <x v="4215"/>
    <x v="6"/>
    <s v="Dans 69220"/>
    <s v=""/>
    <x v="27"/>
    <d v="1899-12-30T00:00:02"/>
    <n v="-3.4999999999999997E-5"/>
    <s v="passage possible"/>
    <s v="Commune de ramassage"/>
    <n v="620"/>
  </r>
  <r>
    <n v="4217"/>
    <n v="354017116483021"/>
    <s v="354017116483021-17 mai"/>
    <x v="4216"/>
    <d v="2022-03-17T11:05:09"/>
    <d v="2022-03-17T11:05:09"/>
    <s v="69220"/>
    <x v="4216"/>
    <x v="4216"/>
    <x v="6"/>
    <s v="Dans 69220"/>
    <s v=""/>
    <x v="2"/>
    <d v="1899-12-30T00:00:28"/>
    <n v="-1.0449999999999999E-3"/>
    <s v="ramassage possible"/>
    <s v="Commune de ramassage"/>
    <n v="621"/>
  </r>
  <r>
    <n v="4218"/>
    <n v="354017116483021"/>
    <s v="354017116483021-17 mai"/>
    <x v="4217"/>
    <d v="2022-03-17T11:05:37"/>
    <d v="2022-03-17T11:05:37"/>
    <s v="69220"/>
    <x v="4217"/>
    <x v="4217"/>
    <x v="6"/>
    <s v="Dans 69220"/>
    <s v=""/>
    <x v="22"/>
    <d v="1899-12-30T00:02:02"/>
    <n v="-3.3199999999999999E-4"/>
    <s v="passage possible"/>
    <s v="Commune de ramassage"/>
    <n v="622"/>
  </r>
  <r>
    <n v="4219"/>
    <n v="354017116483021"/>
    <s v="354017116483021-17 mai"/>
    <x v="4218"/>
    <d v="2022-03-17T11:07:39"/>
    <d v="2022-03-17T11:07:39"/>
    <s v="69220"/>
    <x v="4218"/>
    <x v="4218"/>
    <x v="6"/>
    <s v="Dans 69220"/>
    <s v=""/>
    <x v="0"/>
    <d v="1899-12-30T00:00:27"/>
    <n v="1.17E-4"/>
    <s v="ramassage possible"/>
    <s v="Commune de ramassage"/>
    <n v="623"/>
  </r>
  <r>
    <n v="4220"/>
    <n v="354017116483021"/>
    <s v="354017116483021-17 mai"/>
    <x v="4219"/>
    <d v="2022-03-17T11:08:06"/>
    <d v="2022-03-17T11:08:06"/>
    <s v="69220"/>
    <x v="4219"/>
    <x v="4219"/>
    <x v="6"/>
    <s v="Dans 69220"/>
    <s v=""/>
    <x v="48"/>
    <d v="1899-12-30T00:01:13"/>
    <n v="1.7799999999999999E-3"/>
    <s v="passage possible"/>
    <s v="Commune de ramassage"/>
    <n v="624"/>
  </r>
  <r>
    <n v="4221"/>
    <n v="354017116483021"/>
    <s v="354017116483021-17 mai"/>
    <x v="4220"/>
    <d v="2022-03-17T11:09:19"/>
    <d v="2022-03-17T11:09:19"/>
    <s v="69220"/>
    <x v="4220"/>
    <x v="4220"/>
    <x v="6"/>
    <s v="Dans 69220"/>
    <s v=""/>
    <x v="46"/>
    <d v="1899-12-30T00:00:32"/>
    <n v="-8.3999999999999995E-5"/>
    <s v="ramassage possible"/>
    <s v="Commune de ramassage"/>
    <n v="625"/>
  </r>
  <r>
    <n v="4222"/>
    <n v="354017116483021"/>
    <s v="354017116483021-17 mai"/>
    <x v="4221"/>
    <d v="2022-03-17T11:09:51"/>
    <d v="2022-03-17T11:09:51"/>
    <s v="69220"/>
    <x v="4221"/>
    <x v="4221"/>
    <x v="6"/>
    <s v="Dans 69220"/>
    <s v=""/>
    <x v="2"/>
    <d v="1899-12-30T00:00:13"/>
    <n v="-2.4499999999999999E-4"/>
    <s v="ramassage possible"/>
    <s v="Commune de ramassage"/>
    <n v="626"/>
  </r>
  <r>
    <n v="4223"/>
    <n v="354017116483021"/>
    <s v="354017116483021-17 mai"/>
    <x v="4222"/>
    <d v="2022-03-17T11:10:04"/>
    <d v="2022-03-17T11:10:04"/>
    <s v="69220"/>
    <x v="4222"/>
    <x v="4222"/>
    <x v="6"/>
    <s v="Dans 69220"/>
    <s v=""/>
    <x v="8"/>
    <d v="1899-12-30T00:00:11"/>
    <n v="-4.0000000000000003E-5"/>
    <s v="passage possible"/>
    <s v="Commune de ramassage"/>
    <n v="627"/>
  </r>
  <r>
    <n v="4224"/>
    <n v="354017116483021"/>
    <s v="354017116483021-17 mai"/>
    <x v="4223"/>
    <d v="2022-03-17T11:10:15"/>
    <d v="2022-03-17T11:10:15"/>
    <s v="69220"/>
    <x v="4223"/>
    <x v="4223"/>
    <x v="6"/>
    <s v="Dans 69220"/>
    <s v=""/>
    <x v="0"/>
    <d v="1899-12-30T00:01:01"/>
    <n v="2.0000000000000002E-5"/>
    <s v="ramassage possible"/>
    <s v="Commune de ramassage"/>
    <n v="628"/>
  </r>
  <r>
    <n v="4225"/>
    <n v="354017116483021"/>
    <s v="354017116483021-17 mai"/>
    <x v="4224"/>
    <d v="2022-03-17T11:11:16"/>
    <d v="2022-03-17T11:11:16"/>
    <s v="69220"/>
    <x v="4224"/>
    <x v="4224"/>
    <x v="6"/>
    <s v="Dans 69220"/>
    <s v=""/>
    <x v="0"/>
    <d v="1899-12-30T00:00:32"/>
    <n v="1.27E-4"/>
    <s v="ramassage possible"/>
    <s v="Commune de ramassage"/>
    <n v="629"/>
  </r>
  <r>
    <n v="4226"/>
    <n v="354017116483021"/>
    <s v="354017116483021-17 mai"/>
    <x v="4225"/>
    <d v="2022-03-17T11:11:48"/>
    <d v="2022-03-17T11:11:48"/>
    <s v="69220"/>
    <x v="4225"/>
    <x v="4225"/>
    <x v="6"/>
    <s v="Dans 69220"/>
    <s v=""/>
    <x v="27"/>
    <d v="1899-12-30T00:01:41"/>
    <n v="2.0119999999999999E-3"/>
    <s v="passage possible"/>
    <s v="Commune de ramassage"/>
    <n v="630"/>
  </r>
  <r>
    <n v="4227"/>
    <n v="354017116483021"/>
    <s v="354017116483021-17 mai"/>
    <x v="4226"/>
    <d v="2022-03-17T11:13:29"/>
    <d v="2022-03-17T11:13:29"/>
    <s v="69220"/>
    <x v="4226"/>
    <x v="4226"/>
    <x v="6"/>
    <s v="Dans 69220"/>
    <s v=""/>
    <x v="0"/>
    <d v="1899-12-30T00:00:08"/>
    <n v="0"/>
    <s v="ramassage possible"/>
    <s v="Commune de ramassage"/>
    <n v="631"/>
  </r>
  <r>
    <n v="4228"/>
    <n v="354017116483021"/>
    <s v="354017116483021-17 mai"/>
    <x v="4227"/>
    <d v="2022-03-17T11:13:37"/>
    <d v="2022-03-17T11:13:37"/>
    <s v="69220"/>
    <x v="4227"/>
    <x v="4227"/>
    <x v="6"/>
    <s v="Dans 69220"/>
    <s v=""/>
    <x v="0"/>
    <d v="1899-12-30T00:00:19"/>
    <n v="2.8299999999999999E-4"/>
    <s v="ramassage possible"/>
    <s v="Commune de ramassage"/>
    <n v="632"/>
  </r>
  <r>
    <n v="4229"/>
    <n v="354017116483021"/>
    <s v="354017116483021-17 mai"/>
    <x v="4228"/>
    <d v="2022-03-17T11:13:56"/>
    <d v="2022-03-17T11:13:56"/>
    <s v="69220"/>
    <x v="4228"/>
    <x v="4228"/>
    <x v="6"/>
    <s v="Dans 69220"/>
    <s v=""/>
    <x v="6"/>
    <d v="1899-12-30T00:00:45"/>
    <n v="2.9300000000000002E-4"/>
    <s v="passage possible"/>
    <s v="Commune de ramassage"/>
    <n v="633"/>
  </r>
  <r>
    <n v="4230"/>
    <n v="354017116483021"/>
    <s v="354017116483021-17 mai"/>
    <x v="4229"/>
    <d v="2022-03-17T11:14:41"/>
    <d v="2022-03-17T11:14:41"/>
    <s v="69220"/>
    <x v="4229"/>
    <x v="4229"/>
    <x v="6"/>
    <s v="Dans 69220"/>
    <s v=""/>
    <x v="46"/>
    <d v="1899-12-30T00:00:02"/>
    <n v="7.4999999999999993E-5"/>
    <s v="ramassage possible"/>
    <s v="Commune de ramassage"/>
    <n v="634"/>
  </r>
  <r>
    <n v="4231"/>
    <n v="354017116483021"/>
    <s v="354017116483021-17 mai"/>
    <x v="4230"/>
    <d v="2022-03-17T11:14:43"/>
    <d v="2022-03-17T11:14:43"/>
    <s v="69220"/>
    <x v="4230"/>
    <x v="4230"/>
    <x v="6"/>
    <s v="Dans 69220"/>
    <s v=""/>
    <x v="2"/>
    <d v="1899-12-30T00:00:15"/>
    <n v="4.5000000000000003E-5"/>
    <s v="ramassage possible"/>
    <s v="Commune de ramassage"/>
    <n v="635"/>
  </r>
  <r>
    <n v="4232"/>
    <n v="354017116483021"/>
    <s v="354017116483021-17 mai"/>
    <x v="4231"/>
    <d v="2022-03-17T11:14:58"/>
    <d v="2022-03-17T11:14:58"/>
    <s v="69220"/>
    <x v="4231"/>
    <x v="4231"/>
    <x v="6"/>
    <s v="Dans 69220"/>
    <s v=""/>
    <x v="0"/>
    <d v="1899-12-30T00:01:29"/>
    <n v="-1.106E-3"/>
    <s v="ramassage possible"/>
    <s v="Commune de ramassage"/>
    <n v="636"/>
  </r>
  <r>
    <n v="4233"/>
    <n v="354017116483021"/>
    <s v="354017116483021-17 mai"/>
    <x v="4232"/>
    <d v="2022-03-17T11:16:27"/>
    <d v="2022-03-17T11:16:27"/>
    <s v="69220"/>
    <x v="4232"/>
    <x v="4232"/>
    <x v="6"/>
    <s v="Dans 69220"/>
    <s v=""/>
    <x v="25"/>
    <d v="1899-12-30T00:00:32"/>
    <n v="-2.0339999999999998E-3"/>
    <s v="passage possible"/>
    <s v="Commune de ramassage"/>
    <n v="637"/>
  </r>
  <r>
    <n v="4234"/>
    <n v="354017116483021"/>
    <s v="354017116483021-17 mai"/>
    <x v="4233"/>
    <d v="2022-03-17T11:16:59"/>
    <d v="2022-03-17T11:16:59"/>
    <s v="69220"/>
    <x v="4233"/>
    <x v="4233"/>
    <x v="6"/>
    <s v="Dans 69220"/>
    <s v=""/>
    <x v="49"/>
    <d v="1899-12-30T00:00:23"/>
    <n v="-1.575E-3"/>
    <s v="passage possible"/>
    <s v="Commune de ramassage"/>
    <n v="638"/>
  </r>
  <r>
    <n v="4235"/>
    <n v="354017116483021"/>
    <s v="354017116483021-17 mai"/>
    <x v="4234"/>
    <d v="2022-03-17T11:17:22"/>
    <d v="2022-03-17T11:17:22"/>
    <s v="69220"/>
    <x v="4234"/>
    <x v="4234"/>
    <x v="6"/>
    <s v="Dans 69220"/>
    <s v=""/>
    <x v="38"/>
    <d v="1899-12-30T00:00:16"/>
    <n v="-4.3600000000000003E-4"/>
    <s v="passage possible"/>
    <s v="Commune de ramassage"/>
    <n v="639"/>
  </r>
  <r>
    <n v="4236"/>
    <n v="354017116483021"/>
    <s v="354017116483021-17 mai"/>
    <x v="4235"/>
    <d v="2022-03-17T11:17:38"/>
    <d v="2022-03-17T11:17:38"/>
    <s v="69220"/>
    <x v="4235"/>
    <x v="4235"/>
    <x v="6"/>
    <s v="Dans 69220"/>
    <s v=""/>
    <x v="22"/>
    <d v="1899-12-30T00:00:15"/>
    <n v="-1.9900000000000001E-4"/>
    <s v="passage possible"/>
    <s v="Commune de ramassage"/>
    <n v="640"/>
  </r>
  <r>
    <n v="4237"/>
    <n v="354017116483021"/>
    <s v="354017116483021-17 mai"/>
    <x v="4236"/>
    <d v="2022-03-17T11:17:53"/>
    <d v="2022-03-17T11:17:53"/>
    <s v="69220"/>
    <x v="4236"/>
    <x v="4236"/>
    <x v="6"/>
    <s v="Dans 69220"/>
    <s v=""/>
    <x v="48"/>
    <d v="1899-12-30T00:00:07"/>
    <n v="-1.21E-4"/>
    <s v="passage possible"/>
    <s v="Commune de ramassage"/>
    <n v="641"/>
  </r>
  <r>
    <n v="4238"/>
    <n v="354017116483021"/>
    <s v="354017116483021-17 mai"/>
    <x v="4237"/>
    <d v="2022-03-17T11:18:00"/>
    <d v="2022-03-17T11:18:00"/>
    <s v="69220"/>
    <x v="4237"/>
    <x v="4237"/>
    <x v="6"/>
    <s v="Dans 69220"/>
    <s v=""/>
    <x v="25"/>
    <d v="1899-12-30T00:00:05"/>
    <n v="2.4800000000000001E-4"/>
    <s v="passage possible"/>
    <s v="Commune de ramassage"/>
    <n v="642"/>
  </r>
  <r>
    <n v="4239"/>
    <n v="354017116483021"/>
    <s v="354017116483021-17 mai"/>
    <x v="4238"/>
    <d v="2022-03-17T11:18:05"/>
    <d v="2022-03-17T11:18:05"/>
    <s v="69220"/>
    <x v="4238"/>
    <x v="4238"/>
    <x v="6"/>
    <s v="Dans 69220"/>
    <s v=""/>
    <x v="26"/>
    <d v="1899-12-30T00:00:08"/>
    <n v="2.8200000000000002E-4"/>
    <s v="passage possible"/>
    <s v="Commune de ramassage"/>
    <n v="643"/>
  </r>
  <r>
    <n v="4240"/>
    <n v="354017116483021"/>
    <s v="354017116483021-17 mai"/>
    <x v="4239"/>
    <d v="2022-03-17T11:18:13"/>
    <d v="2022-03-17T11:18:13"/>
    <s v="69220"/>
    <x v="4239"/>
    <x v="4239"/>
    <x v="6"/>
    <s v="Dans 69220"/>
    <s v=""/>
    <x v="1"/>
    <d v="1899-12-30T00:00:28"/>
    <n v="7.6000000000000004E-5"/>
    <s v="ramassage possible"/>
    <s v="Commune de ramassage"/>
    <n v="644"/>
  </r>
  <r>
    <n v="4241"/>
    <n v="354017116483021"/>
    <s v="354017116483021-17 mai"/>
    <x v="4240"/>
    <d v="2022-03-17T11:18:41"/>
    <d v="2022-03-17T11:18:41"/>
    <s v="69220"/>
    <x v="4240"/>
    <x v="4240"/>
    <x v="6"/>
    <s v="Dans 69220"/>
    <s v=""/>
    <x v="2"/>
    <d v="1899-12-30T00:00:04"/>
    <n v="-3.1000000000000001E-5"/>
    <s v="ramassage possible"/>
    <s v="Commune de ramassage"/>
    <n v="645"/>
  </r>
  <r>
    <n v="4242"/>
    <n v="354017116483021"/>
    <s v="354017116483021-17 mai"/>
    <x v="4241"/>
    <d v="2022-03-17T11:18:45"/>
    <d v="2022-03-17T11:18:45"/>
    <s v="69220"/>
    <x v="4241"/>
    <x v="4241"/>
    <x v="6"/>
    <s v="Dans 69220"/>
    <s v=""/>
    <x v="31"/>
    <d v="1899-12-30T00:00:08"/>
    <n v="1.35E-4"/>
    <s v="ramassage possible"/>
    <s v="Commune de ramassage"/>
    <n v="646"/>
  </r>
  <r>
    <n v="4243"/>
    <n v="354017116483021"/>
    <s v="354017116483021-17 mai"/>
    <x v="4242"/>
    <d v="2022-03-17T11:18:53"/>
    <d v="2022-03-17T11:18:53"/>
    <s v="69220"/>
    <x v="4242"/>
    <x v="4242"/>
    <x v="6"/>
    <s v="Dans 69220"/>
    <s v=""/>
    <x v="1"/>
    <d v="1899-12-30T00:00:01"/>
    <n v="1.1E-5"/>
    <s v="ramassage possible"/>
    <s v="Commune de ramassage"/>
    <n v="647"/>
  </r>
  <r>
    <n v="4244"/>
    <n v="354017116483021"/>
    <s v="354017116483021-17 mai"/>
    <x v="4243"/>
    <d v="2022-03-17T11:18:54"/>
    <d v="2022-03-17T11:18:54"/>
    <s v="69220"/>
    <x v="4243"/>
    <x v="4243"/>
    <x v="6"/>
    <s v="Dans 69220"/>
    <s v=""/>
    <x v="1"/>
    <d v="1899-12-30T00:00:01"/>
    <n v="-1.1E-5"/>
    <s v="ramassage possible"/>
    <s v="Commune de ramassage"/>
    <n v="648"/>
  </r>
  <r>
    <n v="4245"/>
    <n v="354017116483021"/>
    <s v="354017116483021-17 mai"/>
    <x v="4244"/>
    <d v="2022-03-17T11:18:55"/>
    <d v="2022-03-17T11:18:55"/>
    <s v="69220"/>
    <x v="4244"/>
    <x v="4244"/>
    <x v="6"/>
    <s v="Dans 69220"/>
    <s v=""/>
    <x v="1"/>
    <d v="1899-12-30T00:00:50"/>
    <n v="-8.25E-4"/>
    <s v="ramassage possible"/>
    <s v="Commune de ramassage"/>
    <n v="649"/>
  </r>
  <r>
    <n v="4246"/>
    <n v="354017116483021"/>
    <s v="354017116483021-17 mai"/>
    <x v="4245"/>
    <d v="2022-03-17T11:19:45"/>
    <d v="2022-03-17T11:19:45"/>
    <s v="69220"/>
    <x v="4245"/>
    <x v="4245"/>
    <x v="6"/>
    <s v="Dans 69220"/>
    <s v=""/>
    <x v="48"/>
    <d v="1899-12-30T00:00:13"/>
    <n v="-2.14E-4"/>
    <s v="passage possible"/>
    <s v="Commune de ramassage"/>
    <n v="650"/>
  </r>
  <r>
    <n v="4247"/>
    <n v="354017116483021"/>
    <s v="354017116483021-17 mai"/>
    <x v="4246"/>
    <d v="2022-03-17T11:19:58"/>
    <d v="2022-03-17T11:19:58"/>
    <s v="69220"/>
    <x v="4246"/>
    <x v="4246"/>
    <x v="6"/>
    <s v="Dans 69220"/>
    <s v=""/>
    <x v="1"/>
    <d v="1899-12-30T00:00:11"/>
    <n v="-1.05E-4"/>
    <s v="ramassage possible"/>
    <s v="Commune de ramassage"/>
    <n v="651"/>
  </r>
  <r>
    <n v="4248"/>
    <n v="354017116483021"/>
    <s v="354017116483021-17 mai"/>
    <x v="4247"/>
    <d v="2022-03-17T11:20:09"/>
    <d v="2022-03-17T11:20:09"/>
    <s v="69220"/>
    <x v="4247"/>
    <x v="4247"/>
    <x v="6"/>
    <s v="Dans 69220"/>
    <s v=""/>
    <x v="1"/>
    <d v="1899-12-30T00:00:23"/>
    <n v="-2.9E-4"/>
    <s v="ramassage possible"/>
    <s v="Commune de ramassage"/>
    <n v="652"/>
  </r>
  <r>
    <n v="4249"/>
    <n v="354017116483021"/>
    <s v="354017116483021-17 mai"/>
    <x v="4248"/>
    <d v="2022-03-17T11:20:32"/>
    <d v="2022-03-17T11:20:32"/>
    <s v="69220"/>
    <x v="4248"/>
    <x v="4248"/>
    <x v="6"/>
    <s v="Dans 69220"/>
    <s v=""/>
    <x v="31"/>
    <d v="1899-12-30T00:00:07"/>
    <n v="-7.7999999999999999E-5"/>
    <s v="ramassage possible"/>
    <s v="Commune de ramassage"/>
    <n v="653"/>
  </r>
  <r>
    <n v="4250"/>
    <n v="354017116483021"/>
    <s v="354017116483021-17 mai"/>
    <x v="4249"/>
    <d v="2022-03-17T11:20:39"/>
    <d v="2022-03-17T11:20:39"/>
    <s v="69220"/>
    <x v="4249"/>
    <x v="4249"/>
    <x v="6"/>
    <s v="Dans 69220"/>
    <s v=""/>
    <x v="2"/>
    <d v="1899-12-30T00:01:18"/>
    <n v="-2.1999999999999999E-5"/>
    <s v="ramassage possible"/>
    <s v="Commune de ramassage"/>
    <n v="654"/>
  </r>
  <r>
    <n v="4251"/>
    <n v="354017116483021"/>
    <s v="354017116483021-17 mai"/>
    <x v="4250"/>
    <d v="2022-03-17T11:21:57"/>
    <d v="2022-03-17T11:21:57"/>
    <s v="69220"/>
    <x v="4250"/>
    <x v="4250"/>
    <x v="6"/>
    <s v="Dans 69220"/>
    <s v=""/>
    <x v="27"/>
    <d v="1899-12-30T00:00:17"/>
    <n v="5.0000000000000001E-4"/>
    <s v="passage possible"/>
    <s v="Commune de ramassage"/>
    <n v="655"/>
  </r>
  <r>
    <n v="4252"/>
    <n v="354017116483021"/>
    <s v="354017116483021-17 mai"/>
    <x v="4251"/>
    <d v="2022-03-17T11:22:14"/>
    <d v="2022-03-17T11:22:14"/>
    <s v="69220"/>
    <x v="4251"/>
    <x v="4251"/>
    <x v="6"/>
    <s v="Dans 69220"/>
    <s v=""/>
    <x v="8"/>
    <d v="1899-12-30T00:00:02"/>
    <n v="-1.03E-4"/>
    <s v="passage possible"/>
    <s v="Commune de ramassage"/>
    <n v="656"/>
  </r>
  <r>
    <n v="4253"/>
    <n v="354017116483021"/>
    <s v="354017116483021-17 mai"/>
    <x v="4252"/>
    <d v="2022-03-17T11:22:16"/>
    <d v="2022-03-17T11:22:16"/>
    <s v="69220"/>
    <x v="4252"/>
    <x v="4252"/>
    <x v="6"/>
    <s v="Dans 69220"/>
    <s v=""/>
    <x v="8"/>
    <d v="1899-12-30T00:00:23"/>
    <n v="-7.4799999999999997E-4"/>
    <s v="passage possible"/>
    <s v="Commune de ramassage"/>
    <n v="657"/>
  </r>
  <r>
    <n v="4254"/>
    <n v="354017116483021"/>
    <s v="354017116483021-17 mai"/>
    <x v="4253"/>
    <d v="2022-03-17T11:22:39"/>
    <d v="2022-03-17T11:22:39"/>
    <s v="69220"/>
    <x v="4253"/>
    <x v="4253"/>
    <x v="6"/>
    <s v="Dans 69220"/>
    <s v=""/>
    <x v="27"/>
    <d v="1899-12-30T00:00:03"/>
    <n v="-6.3999999999999997E-5"/>
    <s v="passage possible"/>
    <s v="Commune de ramassage"/>
    <n v="658"/>
  </r>
  <r>
    <n v="4255"/>
    <n v="354017116483021"/>
    <s v="354017116483021-17 mai"/>
    <x v="4254"/>
    <d v="2022-03-17T11:22:42"/>
    <d v="2022-03-17T11:22:42"/>
    <s v="69220"/>
    <x v="4254"/>
    <x v="4254"/>
    <x v="6"/>
    <s v="Dans 69220"/>
    <s v=""/>
    <x v="1"/>
    <d v="1899-12-30T00:00:07"/>
    <n v="-9.5000000000000005E-5"/>
    <s v="ramassage possible"/>
    <s v="Commune de ramassage"/>
    <n v="659"/>
  </r>
  <r>
    <n v="4256"/>
    <n v="354017116483021"/>
    <s v="354017116483021-17 mai"/>
    <x v="4255"/>
    <d v="2022-03-17T11:22:49"/>
    <d v="2022-03-17T11:22:49"/>
    <s v="69220"/>
    <x v="4255"/>
    <x v="4255"/>
    <x v="6"/>
    <s v="Dans 69220"/>
    <s v=""/>
    <x v="46"/>
    <d v="1899-12-30T00:00:56"/>
    <n v="-2.4600000000000002E-4"/>
    <s v="ramassage possible"/>
    <s v="Commune de ramassage"/>
    <n v="660"/>
  </r>
  <r>
    <n v="4257"/>
    <n v="354017116483021"/>
    <s v="354017116483021-17 mai"/>
    <x v="4256"/>
    <d v="2022-03-17T11:23:45"/>
    <d v="2022-03-17T11:23:45"/>
    <s v="69220"/>
    <x v="4256"/>
    <x v="4256"/>
    <x v="6"/>
    <s v="Dans 69220"/>
    <s v=""/>
    <x v="1"/>
    <d v="1899-12-30T00:00:01"/>
    <n v="1.8E-5"/>
    <s v="ramassage possible"/>
    <s v="Commune de ramassage"/>
    <n v="661"/>
  </r>
  <r>
    <n v="4258"/>
    <n v="354017116483021"/>
    <s v="354017116483021-17 mai"/>
    <x v="4257"/>
    <d v="2022-03-17T11:23:46"/>
    <d v="2022-03-17T11:23:46"/>
    <s v="69220"/>
    <x v="4257"/>
    <x v="4257"/>
    <x v="6"/>
    <s v="Dans 69220"/>
    <s v=""/>
    <x v="2"/>
    <d v="1899-12-30T00:00:58"/>
    <n v="4.0499999999999998E-4"/>
    <s v="ramassage possible"/>
    <s v="Commune de ramassage"/>
    <n v="662"/>
  </r>
  <r>
    <n v="4259"/>
    <n v="354017116483021"/>
    <s v="354017116483021-17 mai"/>
    <x v="4258"/>
    <d v="2022-03-17T11:24:44"/>
    <d v="2022-03-17T11:24:44"/>
    <s v="69220"/>
    <x v="4258"/>
    <x v="4258"/>
    <x v="6"/>
    <s v="Dans 69220"/>
    <s v=""/>
    <x v="48"/>
    <d v="1899-12-30T00:00:29"/>
    <n v="7.6999999999999996E-4"/>
    <s v="passage possible"/>
    <s v="Commune de ramassage"/>
    <n v="663"/>
  </r>
  <r>
    <n v="4260"/>
    <n v="354017116483021"/>
    <s v="354017116483021-17 mai"/>
    <x v="4259"/>
    <d v="2022-03-17T11:25:13"/>
    <d v="2022-03-17T11:25:13"/>
    <s v="69220"/>
    <x v="4259"/>
    <x v="4259"/>
    <x v="6"/>
    <s v="Dans 69220"/>
    <s v=""/>
    <x v="27"/>
    <d v="1899-12-30T00:00:01"/>
    <n v="4.3000000000000002E-5"/>
    <s v="passage possible"/>
    <s v="Commune de ramassage"/>
    <n v="664"/>
  </r>
  <r>
    <n v="4261"/>
    <n v="354017116483021"/>
    <s v="354017116483021-17 mai"/>
    <x v="4260"/>
    <d v="2022-03-17T11:25:14"/>
    <d v="2022-03-17T11:25:14"/>
    <s v="69220"/>
    <x v="4260"/>
    <x v="4260"/>
    <x v="6"/>
    <s v="Dans 69220"/>
    <s v=""/>
    <x v="46"/>
    <d v="1899-12-30T00:00:14"/>
    <n v="2.7700000000000001E-4"/>
    <s v="ramassage possible"/>
    <s v="Commune de ramassage"/>
    <n v="665"/>
  </r>
  <r>
    <n v="4262"/>
    <n v="354017116483021"/>
    <s v="354017116483021-17 mai"/>
    <x v="4261"/>
    <d v="2022-03-17T11:25:28"/>
    <d v="2022-03-17T11:25:28"/>
    <s v="69220"/>
    <x v="4261"/>
    <x v="4261"/>
    <x v="6"/>
    <s v="Dans 69220"/>
    <s v=""/>
    <x v="26"/>
    <d v="1899-12-30T00:00:07"/>
    <n v="2.5799999999999998E-4"/>
    <s v="passage possible"/>
    <s v="Commune de ramassage"/>
    <n v="666"/>
  </r>
  <r>
    <n v="4263"/>
    <n v="354017116483021"/>
    <s v="354017116483021-17 mai"/>
    <x v="4262"/>
    <d v="2022-03-17T11:25:35"/>
    <d v="2022-03-17T11:25:35"/>
    <s v="69220"/>
    <x v="4262"/>
    <x v="4262"/>
    <x v="6"/>
    <s v="Dans 69220"/>
    <s v=""/>
    <x v="46"/>
    <d v="1899-12-30T00:00:43"/>
    <n v="2.72E-4"/>
    <s v="ramassage possible"/>
    <s v="Commune de ramassage"/>
    <n v="667"/>
  </r>
  <r>
    <n v="4264"/>
    <n v="354017116483021"/>
    <s v="354017116483021-17 mai"/>
    <x v="4263"/>
    <d v="2022-03-17T11:26:18"/>
    <d v="2022-03-17T11:26:18"/>
    <s v="69220"/>
    <x v="4263"/>
    <x v="4263"/>
    <x v="6"/>
    <s v="Dans 69220"/>
    <s v=""/>
    <x v="27"/>
    <d v="1899-12-30T00:00:02"/>
    <n v="-1.9999999999999999E-6"/>
    <s v="passage possible"/>
    <s v="Commune de ramassage"/>
    <n v="668"/>
  </r>
  <r>
    <n v="4265"/>
    <n v="354017116483021"/>
    <s v="354017116483021-17 mai"/>
    <x v="4264"/>
    <d v="2022-03-17T11:26:20"/>
    <d v="2022-03-17T11:26:20"/>
    <s v="69220"/>
    <x v="4264"/>
    <x v="4264"/>
    <x v="6"/>
    <s v="Dans 69220"/>
    <s v=""/>
    <x v="1"/>
    <d v="1899-12-30T00:00:54"/>
    <n v="-1.08E-4"/>
    <s v="ramassage possible"/>
    <s v="Commune de ramassage"/>
    <n v="669"/>
  </r>
  <r>
    <n v="4266"/>
    <n v="354017116483021"/>
    <s v="354017116483021-17 mai"/>
    <x v="4265"/>
    <d v="2022-03-17T11:27:14"/>
    <d v="2022-03-17T11:27:14"/>
    <s v="69220"/>
    <x v="4265"/>
    <x v="4265"/>
    <x v="6"/>
    <s v="Dans 69220"/>
    <s v=""/>
    <x v="31"/>
    <d v="1899-12-30T00:00:01"/>
    <n v="-6.4999999999999994E-5"/>
    <s v="ramassage possible"/>
    <s v="Commune de ramassage"/>
    <n v="670"/>
  </r>
  <r>
    <n v="4267"/>
    <n v="354017116483021"/>
    <s v="354017116483021-17 mai"/>
    <x v="4266"/>
    <d v="2022-03-17T11:27:15"/>
    <d v="2022-03-17T11:27:15"/>
    <s v="69220"/>
    <x v="4266"/>
    <x v="4266"/>
    <x v="6"/>
    <s v="Dans 69220"/>
    <s v=""/>
    <x v="5"/>
    <d v="1899-12-30T00:00:15"/>
    <n v="-6.7199999999999996E-4"/>
    <s v="passage possible"/>
    <s v="Commune de ramassage"/>
    <n v="671"/>
  </r>
  <r>
    <n v="4268"/>
    <n v="354017116483021"/>
    <s v="354017116483021-17 mai"/>
    <x v="4267"/>
    <d v="2022-03-17T11:27:30"/>
    <d v="2022-03-17T11:27:30"/>
    <s v="69220"/>
    <x v="4267"/>
    <x v="4267"/>
    <x v="6"/>
    <s v="Dans 69220"/>
    <s v=""/>
    <x v="29"/>
    <d v="1899-12-30T00:00:16"/>
    <n v="-9.3000000000000005E-4"/>
    <s v="passage possible"/>
    <s v="Commune de ramassage"/>
    <n v="672"/>
  </r>
  <r>
    <n v="4269"/>
    <n v="354017116483021"/>
    <s v="354017116483021-17 mai"/>
    <x v="4268"/>
    <d v="2022-03-17T11:27:46"/>
    <d v="2022-03-17T11:27:46"/>
    <s v="69220"/>
    <x v="4268"/>
    <x v="4268"/>
    <x v="6"/>
    <s v="Dans 69220"/>
    <s v=""/>
    <x v="45"/>
    <d v="1899-12-30T00:00:21"/>
    <n v="-2.0100000000000001E-3"/>
    <s v="passage possible"/>
    <s v="Commune de ramassage"/>
    <n v="673"/>
  </r>
  <r>
    <n v="4270"/>
    <n v="354017116483021"/>
    <s v="354017116483021-17 mai"/>
    <x v="4269"/>
    <d v="2022-03-17T11:28:07"/>
    <d v="2022-03-17T11:28:07"/>
    <s v="69220"/>
    <x v="4269"/>
    <x v="4269"/>
    <x v="6"/>
    <s v="Dans 69220"/>
    <s v=""/>
    <x v="15"/>
    <d v="1899-12-30T00:00:04"/>
    <n v="-1.9599999999999999E-4"/>
    <s v="passage possible"/>
    <s v="Commune de ramassage"/>
    <n v="674"/>
  </r>
  <r>
    <n v="4271"/>
    <n v="354017116483021"/>
    <s v="354017116483021-17 mai"/>
    <x v="4270"/>
    <d v="2022-03-17T11:28:11"/>
    <d v="2022-03-17T11:28:11"/>
    <s v="69220"/>
    <x v="4270"/>
    <x v="4270"/>
    <x v="6"/>
    <s v="Dans 69220"/>
    <s v=""/>
    <x v="13"/>
    <d v="1899-12-30T00:00:16"/>
    <n v="-5.6899999999999995E-4"/>
    <s v="passage possible"/>
    <s v="Commune de ramassage"/>
    <n v="675"/>
  </r>
  <r>
    <n v="4272"/>
    <n v="354017116483021"/>
    <s v="354017116483021-17 mai"/>
    <x v="4271"/>
    <d v="2022-03-17T11:28:27"/>
    <d v="2022-03-17T11:28:27"/>
    <s v="69220"/>
    <x v="4271"/>
    <x v="4271"/>
    <x v="6"/>
    <s v="Dans 69220"/>
    <s v=""/>
    <x v="38"/>
    <d v="1899-12-30T00:01:26"/>
    <n v="-7.4209999999999996E-3"/>
    <s v="passage possible"/>
    <s v="Commune de ramassage"/>
    <n v="676"/>
  </r>
  <r>
    <n v="4273"/>
    <n v="354017116483021"/>
    <s v="354017116483021-17 mai"/>
    <x v="4272"/>
    <d v="2022-03-17T11:29:53"/>
    <d v="2022-03-17T11:29:53"/>
    <s v="69220"/>
    <x v="4272"/>
    <x v="4272"/>
    <x v="7"/>
    <s v="Dans 69220"/>
    <s v="sortie 69220"/>
    <x v="45"/>
    <d v="1899-12-30T00:00:22"/>
    <n v="-1.9740000000000001E-3"/>
    <s v="passage possible"/>
    <s v="Commune de ramassage"/>
    <n v="677"/>
  </r>
  <r>
    <n v="4274"/>
    <n v="354017116483021"/>
    <s v="354017116483021-17 mai"/>
    <x v="4273"/>
    <d v="2022-03-17T11:30:15"/>
    <d v="2022-03-17T11:30:15"/>
    <s v="69203"/>
    <x v="4273"/>
    <x v="4273"/>
    <x v="4"/>
    <s v="Entree 69203"/>
    <s v="Entree 69203"/>
    <x v="43"/>
    <d v="1899-12-30T00:00:33"/>
    <n v="-1.8760000000000001E-3"/>
    <s v="passage possible"/>
    <s v="Commune de ramassage"/>
    <n v="678"/>
  </r>
  <r>
    <n v="4275"/>
    <n v="354017116483021"/>
    <s v="354017116483021-17 mai"/>
    <x v="4274"/>
    <d v="2022-03-17T11:30:48"/>
    <d v="2022-03-17T11:30:48"/>
    <s v="69203"/>
    <x v="4274"/>
    <x v="4274"/>
    <x v="4"/>
    <s v="Dans 69203"/>
    <s v=""/>
    <x v="9"/>
    <d v="1899-12-30T00:00:04"/>
    <n v="-1.7699999999999999E-4"/>
    <s v="passage possible"/>
    <s v="Commune de ramassage"/>
    <n v="679"/>
  </r>
  <r>
    <n v="4276"/>
    <n v="354017116483021"/>
    <s v="354017116483021-17 mai"/>
    <x v="4275"/>
    <d v="2022-03-17T11:30:52"/>
    <d v="2022-03-17T11:30:52"/>
    <s v="69203"/>
    <x v="4275"/>
    <x v="4275"/>
    <x v="4"/>
    <s v="Dans 69203"/>
    <s v=""/>
    <x v="49"/>
    <d v="1899-12-30T00:00:12"/>
    <n v="-5.6999999999999998E-4"/>
    <s v="passage possible"/>
    <s v="Commune de ramassage"/>
    <n v="680"/>
  </r>
  <r>
    <n v="4277"/>
    <n v="354017116483021"/>
    <s v="354017116483021-17 mai"/>
    <x v="4276"/>
    <d v="2022-03-17T11:31:04"/>
    <d v="2022-03-17T11:31:04"/>
    <s v="69203"/>
    <x v="4276"/>
    <x v="4276"/>
    <x v="4"/>
    <s v="Dans 69203"/>
    <s v=""/>
    <x v="36"/>
    <d v="1899-12-30T00:01:41"/>
    <n v="-8.52E-4"/>
    <s v="passage possible"/>
    <s v="Commune de ramassage"/>
    <n v="681"/>
  </r>
  <r>
    <n v="4278"/>
    <n v="354017116483021"/>
    <s v="354017116483021-17 mai"/>
    <x v="4277"/>
    <d v="2022-03-17T11:32:45"/>
    <d v="2022-03-17T11:32:45"/>
    <s v="69203"/>
    <x v="4277"/>
    <x v="4277"/>
    <x v="4"/>
    <s v="Dans 69203"/>
    <s v=""/>
    <x v="0"/>
    <d v="1899-12-30T00:00:33"/>
    <n v="-4.7600000000000002E-4"/>
    <s v="ramassage possible"/>
    <s v="Commune de ramassage"/>
    <n v="682"/>
  </r>
  <r>
    <n v="4279"/>
    <n v="354017116483021"/>
    <s v="354017116483021-17 mai"/>
    <x v="4278"/>
    <d v="2022-03-17T11:33:18"/>
    <d v="2022-03-17T11:33:18"/>
    <s v="69203"/>
    <x v="4278"/>
    <x v="4278"/>
    <x v="4"/>
    <s v="Dans 69203"/>
    <s v=""/>
    <x v="0"/>
    <d v="1899-12-30T00:01:17"/>
    <n v="-1.9319999999999999E-3"/>
    <s v="ramassage possible"/>
    <s v="Commune de ramassage"/>
    <n v="683"/>
  </r>
  <r>
    <n v="4280"/>
    <n v="354017116483021"/>
    <s v="354017116483021-17 mai"/>
    <x v="4279"/>
    <d v="2022-03-17T11:34:35"/>
    <d v="2022-03-17T11:34:35"/>
    <s v="69203"/>
    <x v="4279"/>
    <x v="4279"/>
    <x v="4"/>
    <s v="Dans 69203"/>
    <s v=""/>
    <x v="45"/>
    <d v="1899-12-30T00:01:40"/>
    <n v="-2.7550000000000001E-3"/>
    <s v="passage possible"/>
    <s v="Commune de ramassage"/>
    <n v="684"/>
  </r>
  <r>
    <n v="4281"/>
    <n v="354017116483021"/>
    <s v="354017116483021-17 mai"/>
    <x v="4280"/>
    <d v="2022-03-17T11:36:15"/>
    <d v="2022-03-17T11:36:15"/>
    <s v="69203"/>
    <x v="4280"/>
    <x v="4280"/>
    <x v="5"/>
    <s v="Dans 69203"/>
    <s v="sortie 69203"/>
    <x v="55"/>
    <d v="1899-12-30T00:00:14"/>
    <n v="-8.4999999999999995E-4"/>
    <s v="passage possible"/>
    <s v="Commune de ramassage"/>
    <n v="685"/>
  </r>
  <r>
    <n v="4282"/>
    <n v="354017116483021"/>
    <s v="354017116483021-17 mai"/>
    <x v="4281"/>
    <d v="2022-03-17T11:36:29"/>
    <d v="2022-03-17T11:36:29"/>
    <s v="69178"/>
    <x v="4281"/>
    <x v="4281"/>
    <x v="2"/>
    <s v="Entree 69178"/>
    <s v="Entree 69178"/>
    <x v="7"/>
    <d v="1899-12-30T00:00:06"/>
    <n v="-1.15E-4"/>
    <s v="passage possible"/>
    <s v="Commune de ramassage"/>
    <n v="686"/>
  </r>
  <r>
    <n v="4283"/>
    <n v="354017116483021"/>
    <s v="354017116483021-17 mai"/>
    <x v="4282"/>
    <d v="2022-03-17T11:36:35"/>
    <d v="2022-03-17T11:36:35"/>
    <s v="69178"/>
    <x v="4282"/>
    <x v="4282"/>
    <x v="3"/>
    <s v="Dans 69178"/>
    <s v="sortie 69178"/>
    <x v="5"/>
    <d v="1899-12-30T00:00:04"/>
    <n v="-2.0000000000000001E-4"/>
    <s v="passage possible"/>
    <s v="Commune de ramassage"/>
    <n v="687"/>
  </r>
  <r>
    <n v="4284"/>
    <n v="354017116483021"/>
    <s v="354017116483021-17 mai"/>
    <x v="4283"/>
    <d v="2022-03-17T11:36:39"/>
    <d v="2022-03-17T11:36:39"/>
    <s v="69201"/>
    <x v="4283"/>
    <x v="4283"/>
    <x v="1"/>
    <s v="Entree 69201"/>
    <s v="sortie 69201"/>
    <x v="6"/>
    <d v="1899-12-30T00:00:56"/>
    <n v="-3.1229999999999999E-3"/>
    <s v="passage possible"/>
    <s v="Commune de ramassage"/>
    <n v="688"/>
  </r>
  <r>
    <n v="4285"/>
    <n v="354017116483021"/>
    <s v="354017116483021-17 mai"/>
    <x v="4284"/>
    <d v="2022-03-17T11:37:35"/>
    <d v="2022-03-17T11:37:35"/>
    <s v="69178"/>
    <x v="4284"/>
    <x v="4284"/>
    <x v="2"/>
    <s v="Entree 69178"/>
    <s v="Entree 69178"/>
    <x v="26"/>
    <d v="1899-12-30T00:00:51"/>
    <n v="-2.0920000000000001E-3"/>
    <s v="passage possible"/>
    <s v="Commune de ramassage"/>
    <n v="689"/>
  </r>
  <r>
    <n v="4286"/>
    <n v="354017116483021"/>
    <s v="354017116483021-17 mai"/>
    <x v="4285"/>
    <d v="2022-03-17T11:38:26"/>
    <d v="2022-03-17T11:38:26"/>
    <s v="69178"/>
    <x v="4285"/>
    <x v="4285"/>
    <x v="2"/>
    <s v="Dans 69178"/>
    <s v=""/>
    <x v="30"/>
    <d v="1899-12-30T00:00:07"/>
    <n v="1.5300000000000001E-4"/>
    <s v="passage possible"/>
    <s v="Commune de ramassage"/>
    <n v="690"/>
  </r>
  <r>
    <n v="4287"/>
    <n v="354017116483021"/>
    <s v="354017116483021-17 mai"/>
    <x v="4286"/>
    <d v="2022-03-17T11:38:33"/>
    <d v="2022-03-17T11:38:33"/>
    <s v="69178"/>
    <x v="4286"/>
    <x v="4286"/>
    <x v="3"/>
    <s v="Dans 69178"/>
    <s v="sortie 69178"/>
    <x v="45"/>
    <d v="1899-12-30T00:00:52"/>
    <n v="6.5399999999999996E-4"/>
    <s v="passage possible"/>
    <s v="Commune de ramassage"/>
    <n v="691"/>
  </r>
  <r>
    <n v="4288"/>
    <n v="354017116483021"/>
    <s v="354017116483021-17 mai"/>
    <x v="4287"/>
    <d v="2022-03-17T11:39:25"/>
    <d v="2022-03-17T11:39:25"/>
    <s v="69201"/>
    <x v="4287"/>
    <x v="4287"/>
    <x v="0"/>
    <s v="Entree 69201"/>
    <s v="Entree 69201"/>
    <x v="27"/>
    <d v="1899-12-30T00:00:01"/>
    <n v="-3.0000000000000001E-5"/>
    <s v="passage possible"/>
    <s v="Commune de ramassage"/>
    <n v="692"/>
  </r>
  <r>
    <n v="4289"/>
    <n v="354017116483021"/>
    <s v="354017116483021-17 mai"/>
    <x v="4288"/>
    <d v="2022-03-17T11:39:26"/>
    <d v="2022-03-17T11:39:26"/>
    <s v="69201"/>
    <x v="4288"/>
    <x v="4288"/>
    <x v="0"/>
    <s v="Dans 69201"/>
    <s v=""/>
    <x v="31"/>
    <d v="1899-12-30T00:00:03"/>
    <n v="-5.5000000000000002E-5"/>
    <s v="ramassage possible"/>
    <s v="Commune de ramassage"/>
    <n v="693"/>
  </r>
  <r>
    <n v="4290"/>
    <n v="354017116483021"/>
    <s v="354017116483021-17 mai"/>
    <x v="4289"/>
    <d v="2022-03-17T11:39:29"/>
    <d v="2022-03-17T11:39:29"/>
    <s v="69201"/>
    <x v="4289"/>
    <x v="4289"/>
    <x v="0"/>
    <s v="Dans 69201"/>
    <s v=""/>
    <x v="1"/>
    <d v="1899-12-30T00:01:12"/>
    <n v="-4.9399999999999997E-4"/>
    <s v="ramassage possible"/>
    <s v="Commune de ramassage"/>
    <n v="694"/>
  </r>
  <r>
    <n v="4291"/>
    <n v="354017116483021"/>
    <s v="354017116483021-17 mai"/>
    <x v="4290"/>
    <d v="2022-03-17T11:40:41"/>
    <d v="2022-03-17T11:40:41"/>
    <s v="69201"/>
    <x v="4290"/>
    <x v="4290"/>
    <x v="0"/>
    <s v="Dans 69201"/>
    <s v=""/>
    <x v="27"/>
    <d v="1899-12-30T00:00:02"/>
    <n v="-3.1000000000000001E-5"/>
    <s v="passage possible"/>
    <s v="Commune de ramassage"/>
    <n v="695"/>
  </r>
  <r>
    <n v="4292"/>
    <n v="354017116483021"/>
    <s v="354017116483021-17 mai"/>
    <x v="4291"/>
    <d v="2022-03-17T11:40:43"/>
    <d v="2022-03-17T11:40:43"/>
    <s v="69201"/>
    <x v="4291"/>
    <x v="4291"/>
    <x v="0"/>
    <s v="Dans 69201"/>
    <s v=""/>
    <x v="22"/>
    <d v="1899-12-30T00:00:26"/>
    <n v="4.8000000000000001E-5"/>
    <s v="passage possible"/>
    <s v="Commune de ramassage"/>
    <n v="696"/>
  </r>
  <r>
    <n v="4293"/>
    <n v="354017116483021"/>
    <s v="354017116483021-17 mai"/>
    <x v="4292"/>
    <d v="2022-03-17T11:41:09"/>
    <d v="2022-03-17T11:41:09"/>
    <s v="69201"/>
    <x v="4292"/>
    <x v="4292"/>
    <x v="0"/>
    <s v="Dans 69201"/>
    <s v=""/>
    <x v="31"/>
    <d v="1899-12-30T00:00:02"/>
    <n v="8.5000000000000006E-5"/>
    <s v="ramassage possible"/>
    <s v="Commune de ramassage"/>
    <n v="697"/>
  </r>
  <r>
    <n v="4294"/>
    <n v="354017116483021"/>
    <s v="354017116483021-17 mai"/>
    <x v="4293"/>
    <d v="2022-03-17T11:41:11"/>
    <d v="2022-03-17T11:41:11"/>
    <s v="69201"/>
    <x v="4293"/>
    <x v="4293"/>
    <x v="0"/>
    <s v="Dans 69201"/>
    <s v=""/>
    <x v="48"/>
    <d v="1899-12-30T00:00:09"/>
    <n v="2.8699999999999998E-4"/>
    <s v="passage possible"/>
    <s v="Commune de ramassage"/>
    <n v="698"/>
  </r>
  <r>
    <n v="4295"/>
    <n v="354017116483021"/>
    <s v="354017116483021-17 mai"/>
    <x v="4294"/>
    <d v="2022-03-17T11:41:20"/>
    <d v="2022-03-17T11:41:20"/>
    <s v="69201"/>
    <x v="4294"/>
    <x v="4294"/>
    <x v="0"/>
    <s v="Dans 69201"/>
    <s v=""/>
    <x v="22"/>
    <d v="1899-12-30T00:00:02"/>
    <n v="0"/>
    <s v="passage possible"/>
    <s v="Commune de ramassage"/>
    <n v="699"/>
  </r>
  <r>
    <n v="4296"/>
    <n v="354017116483021"/>
    <s v="354017116483021-17 mai"/>
    <x v="4295"/>
    <d v="2022-03-17T11:41:22"/>
    <d v="2022-03-17T11:41:22"/>
    <s v="69201"/>
    <x v="4295"/>
    <x v="4295"/>
    <x v="0"/>
    <s v="Dans 69201"/>
    <s v=""/>
    <x v="3"/>
    <d v="1899-12-30T00:00:02"/>
    <n v="-3.6999999999999998E-5"/>
    <s v="passage possible"/>
    <s v="Commune de ramassage"/>
    <n v="700"/>
  </r>
  <r>
    <n v="4297"/>
    <n v="354017116483021"/>
    <s v="354017116483021-17 mai"/>
    <x v="4296"/>
    <d v="2022-03-17T11:41:24"/>
    <d v="2022-03-17T11:41:24"/>
    <s v="69201"/>
    <x v="4296"/>
    <x v="4296"/>
    <x v="0"/>
    <s v="Dans 69201"/>
    <s v=""/>
    <x v="27"/>
    <d v="1899-12-30T00:00:01"/>
    <n v="-4.1999999999999998E-5"/>
    <s v="passage possible"/>
    <s v="Commune de ramassage"/>
    <n v="701"/>
  </r>
  <r>
    <n v="4298"/>
    <n v="354017116483021"/>
    <s v="354017116483021-17 mai"/>
    <x v="4297"/>
    <d v="2022-03-17T11:41:25"/>
    <d v="2022-03-17T11:41:25"/>
    <s v="69201"/>
    <x v="4297"/>
    <x v="4297"/>
    <x v="0"/>
    <s v="Dans 69201"/>
    <s v=""/>
    <x v="2"/>
    <d v="1899-12-30T00:00:25"/>
    <n v="-5.9800000000000001E-4"/>
    <s v="ramassage possible"/>
    <s v="Commune de ramassage"/>
    <n v="702"/>
  </r>
  <r>
    <n v="4299"/>
    <n v="354017116483021"/>
    <s v="354017116483021-17 mai"/>
    <x v="4298"/>
    <d v="2022-03-17T11:41:50"/>
    <d v="2022-03-17T11:41:50"/>
    <s v="69201"/>
    <x v="4298"/>
    <x v="4298"/>
    <x v="0"/>
    <s v="Dans 69201"/>
    <s v=""/>
    <x v="46"/>
    <d v="1899-12-30T00:00:02"/>
    <n v="-1.9999999999999999E-6"/>
    <s v="ramassage possible"/>
    <s v="Commune de ramassage"/>
    <n v="703"/>
  </r>
  <r>
    <n v="4300"/>
    <n v="354017116483021"/>
    <s v="354017116483021-17 mai"/>
    <x v="4299"/>
    <d v="2022-03-17T11:41:52"/>
    <d v="2022-03-17T11:41:52"/>
    <s v="69201"/>
    <x v="4299"/>
    <x v="4299"/>
    <x v="0"/>
    <s v="Dans 69201"/>
    <s v=""/>
    <x v="2"/>
    <d v="1899-12-30T00:00:07"/>
    <n v="1.2E-5"/>
    <s v="ramassage possible"/>
    <s v="Commune de ramassage"/>
    <n v="704"/>
  </r>
  <r>
    <n v="4301"/>
    <n v="354017116483021"/>
    <s v="354017116483021-17 mai"/>
    <x v="4300"/>
    <d v="2022-03-17T11:41:59"/>
    <d v="2022-03-17T11:41:59"/>
    <s v="69201"/>
    <x v="4300"/>
    <x v="4300"/>
    <x v="0"/>
    <s v="Dans 69201"/>
    <s v=""/>
    <x v="2"/>
    <d v="1899-12-30T00:00:43"/>
    <n v="-4.6999999999999997E-5"/>
    <s v="ramassage possible"/>
    <s v="Commune de ramassage"/>
    <n v="705"/>
  </r>
  <r>
    <n v="4302"/>
    <n v="354017116483021"/>
    <s v="354017116483021-17 mai"/>
    <x v="4301"/>
    <d v="2022-03-17T11:42:42"/>
    <d v="2022-03-17T11:42:42"/>
    <s v="69201"/>
    <x v="4301"/>
    <x v="4301"/>
    <x v="0"/>
    <s v="Dans 69201"/>
    <s v=""/>
    <x v="0"/>
    <d v="1899-12-30T00:01:01"/>
    <n v="9.2E-5"/>
    <s v="ramassage possible"/>
    <s v="Commune de ramassage"/>
    <n v="706"/>
  </r>
  <r>
    <n v="4303"/>
    <n v="354017116483021"/>
    <s v="354017116483021-17 mai"/>
    <x v="4302"/>
    <d v="2022-03-17T11:43:43"/>
    <d v="2022-03-17T11:43:43"/>
    <s v="69201"/>
    <x v="4302"/>
    <x v="4302"/>
    <x v="0"/>
    <s v="Dans 69201"/>
    <s v=""/>
    <x v="0"/>
    <d v="1899-12-30T00:03:08"/>
    <n v="0"/>
    <s v="ramassage possible"/>
    <s v="Commune de ramassage"/>
    <n v="707"/>
  </r>
  <r>
    <n v="4304"/>
    <n v="354017116483021"/>
    <s v="354017116483021-17 mai"/>
    <x v="4303"/>
    <d v="2022-03-17T11:46:51"/>
    <d v="2022-03-17T11:46:51"/>
    <s v="69201"/>
    <x v="4303"/>
    <x v="4303"/>
    <x v="0"/>
    <s v="Dans 69201"/>
    <s v=""/>
    <x v="0"/>
    <d v="1899-12-30T00:00:17"/>
    <n v="2.5000000000000001E-5"/>
    <s v="ramassage possible"/>
    <s v="Commune de ramassage"/>
    <n v="708"/>
  </r>
  <r>
    <n v="4305"/>
    <n v="354017116483021"/>
    <s v="354017116483021-17 mai"/>
    <x v="4304"/>
    <d v="2022-03-17T11:47:08"/>
    <d v="2022-03-17T11:47:08"/>
    <s v="69201"/>
    <x v="4304"/>
    <x v="4304"/>
    <x v="0"/>
    <s v="Dans 69201"/>
    <s v=""/>
    <x v="27"/>
    <d v="1899-12-30T00:00:20"/>
    <n v="5.5199999999999997E-4"/>
    <s v="passage possible"/>
    <s v="Commune de ramassage"/>
    <n v="709"/>
  </r>
  <r>
    <n v="4306"/>
    <n v="354017116483021"/>
    <s v="354017116483021-17 mai"/>
    <x v="4305"/>
    <d v="2022-03-17T11:47:28"/>
    <d v="2022-03-17T11:47:28"/>
    <s v="69201"/>
    <x v="4305"/>
    <x v="4305"/>
    <x v="0"/>
    <s v="Dans 69201"/>
    <s v=""/>
    <x v="1"/>
    <d v="1899-12-30T00:00:02"/>
    <n v="3.1000000000000001E-5"/>
    <s v="ramassage possible"/>
    <s v="Commune de ramassage"/>
    <n v="710"/>
  </r>
  <r>
    <n v="4307"/>
    <n v="354017116483021"/>
    <s v="354017116483021-17 mai"/>
    <x v="4306"/>
    <d v="2022-03-17T11:47:30"/>
    <d v="2022-03-17T11:47:30"/>
    <s v="69201"/>
    <x v="4306"/>
    <x v="4306"/>
    <x v="0"/>
    <s v="Dans 69201"/>
    <s v=""/>
    <x v="22"/>
    <d v="1899-12-30T00:00:01"/>
    <n v="-9.9999999999999995E-7"/>
    <s v="passage possible"/>
    <s v="Commune de ramassage"/>
    <n v="711"/>
  </r>
  <r>
    <n v="4308"/>
    <n v="354017116483021"/>
    <s v="354017116483021-17 mai"/>
    <x v="4307"/>
    <d v="2022-03-17T11:47:31"/>
    <d v="2022-03-17T11:47:31"/>
    <s v="69201"/>
    <x v="4307"/>
    <x v="4307"/>
    <x v="0"/>
    <s v="Dans 69201"/>
    <s v=""/>
    <x v="22"/>
    <d v="1899-12-30T00:00:02"/>
    <n v="-3.6999999999999998E-5"/>
    <s v="passage possible"/>
    <s v="Commune de ramassage"/>
    <n v="712"/>
  </r>
  <r>
    <n v="4309"/>
    <n v="354017116483021"/>
    <s v="354017116483021-17 mai"/>
    <x v="4308"/>
    <d v="2022-03-17T11:47:33"/>
    <d v="2022-03-17T11:47:33"/>
    <s v="69201"/>
    <x v="4308"/>
    <x v="4308"/>
    <x v="0"/>
    <s v="Dans 69201"/>
    <s v=""/>
    <x v="5"/>
    <d v="1899-12-30T00:00:06"/>
    <n v="-2.13E-4"/>
    <s v="passage possible"/>
    <s v="Commune de ramassage"/>
    <n v="713"/>
  </r>
  <r>
    <n v="4310"/>
    <n v="354017116483021"/>
    <s v="354017116483021-17 mai"/>
    <x v="4309"/>
    <d v="2022-03-17T11:47:39"/>
    <d v="2022-03-17T11:47:39"/>
    <s v="69201"/>
    <x v="4309"/>
    <x v="4309"/>
    <x v="0"/>
    <s v="Dans 69201"/>
    <s v=""/>
    <x v="6"/>
    <d v="1899-12-30T00:00:04"/>
    <n v="-1.2899999999999999E-4"/>
    <s v="passage possible"/>
    <s v="Commune de ramassage"/>
    <n v="714"/>
  </r>
  <r>
    <n v="4311"/>
    <n v="354017116483021"/>
    <s v="354017116483021-17 mai"/>
    <x v="4310"/>
    <d v="2022-03-17T11:47:43"/>
    <d v="2022-03-17T11:47:43"/>
    <s v="69201"/>
    <x v="4310"/>
    <x v="4310"/>
    <x v="0"/>
    <s v="Dans 69201"/>
    <s v=""/>
    <x v="5"/>
    <d v="1899-12-30T00:00:04"/>
    <n v="-4.0000000000000003E-5"/>
    <s v="passage possible"/>
    <s v="Commune de ramassage"/>
    <n v="715"/>
  </r>
  <r>
    <n v="4312"/>
    <n v="354017116483021"/>
    <s v="354017116483021-17 mai"/>
    <x v="4311"/>
    <d v="2022-03-17T11:47:47"/>
    <d v="2022-03-17T11:47:47"/>
    <s v="69201"/>
    <x v="4311"/>
    <x v="4311"/>
    <x v="0"/>
    <s v="Dans 69201"/>
    <s v=""/>
    <x v="22"/>
    <d v="1899-12-30T00:00:02"/>
    <n v="-1.5999999999999999E-5"/>
    <s v="passage possible"/>
    <s v="Commune de ramassage"/>
    <n v="716"/>
  </r>
  <r>
    <n v="4313"/>
    <n v="354017116483021"/>
    <s v="354017116483021-17 mai"/>
    <x v="4312"/>
    <d v="2022-03-17T11:47:49"/>
    <d v="2022-03-17T11:47:49"/>
    <s v="69201"/>
    <x v="4312"/>
    <x v="4312"/>
    <x v="0"/>
    <s v="Dans 69201"/>
    <s v=""/>
    <x v="31"/>
    <d v="1899-12-30T00:00:39"/>
    <n v="3.3799999999999998E-4"/>
    <s v="ramassage possible"/>
    <s v="Commune de ramassage"/>
    <n v="717"/>
  </r>
  <r>
    <n v="4314"/>
    <n v="354017116483021"/>
    <s v="354017116483021-17 mai"/>
    <x v="4313"/>
    <d v="2022-03-17T11:48:28"/>
    <d v="2022-03-17T11:48:28"/>
    <s v="69201"/>
    <x v="4313"/>
    <x v="4313"/>
    <x v="0"/>
    <s v="Dans 69201"/>
    <s v=""/>
    <x v="3"/>
    <d v="1899-12-30T00:00:02"/>
    <n v="4.8000000000000001E-5"/>
    <s v="passage possible"/>
    <s v="Commune de ramassage"/>
    <n v="718"/>
  </r>
  <r>
    <n v="4315"/>
    <n v="354017116483021"/>
    <s v="354017116483021-17 mai"/>
    <x v="4314"/>
    <d v="2022-03-17T11:48:30"/>
    <d v="2022-03-17T11:48:30"/>
    <s v="69201"/>
    <x v="4314"/>
    <x v="4314"/>
    <x v="0"/>
    <s v="Dans 69201"/>
    <s v=""/>
    <x v="48"/>
    <d v="1899-12-30T00:00:01"/>
    <n v="1.4E-5"/>
    <s v="passage possible"/>
    <s v="Commune de ramassage"/>
    <n v="719"/>
  </r>
  <r>
    <n v="4316"/>
    <n v="354017116483021"/>
    <s v="354017116483021-17 mai"/>
    <x v="4315"/>
    <d v="2022-03-17T11:48:31"/>
    <d v="2022-03-17T11:48:31"/>
    <s v="69201"/>
    <x v="4315"/>
    <x v="4315"/>
    <x v="0"/>
    <s v="Dans 69201"/>
    <s v=""/>
    <x v="7"/>
    <d v="1899-12-30T00:00:03"/>
    <n v="-4.6999999999999997E-5"/>
    <s v="passage possible"/>
    <s v="Commune de ramassage"/>
    <n v="720"/>
  </r>
  <r>
    <n v="4317"/>
    <n v="354017116483021"/>
    <s v="354017116483021-17 mai"/>
    <x v="4316"/>
    <d v="2022-03-17T11:48:34"/>
    <d v="2022-03-17T11:48:34"/>
    <s v="69201"/>
    <x v="4316"/>
    <x v="4316"/>
    <x v="0"/>
    <s v="Dans 69201"/>
    <s v=""/>
    <x v="5"/>
    <d v="1899-12-30T00:00:06"/>
    <n v="-2.2499999999999999E-4"/>
    <s v="passage possible"/>
    <s v="Commune de ramassage"/>
    <n v="721"/>
  </r>
  <r>
    <n v="4318"/>
    <n v="354017116483021"/>
    <s v="354017116483021-17 mai"/>
    <x v="4317"/>
    <d v="2022-03-17T11:48:40"/>
    <d v="2022-03-17T11:48:40"/>
    <s v="69201"/>
    <x v="4317"/>
    <x v="4317"/>
    <x v="0"/>
    <s v="Dans 69201"/>
    <s v=""/>
    <x v="5"/>
    <d v="1899-12-30T00:00:02"/>
    <n v="-7.2999999999999999E-5"/>
    <s v="passage possible"/>
    <s v="Commune de ramassage"/>
    <n v="722"/>
  </r>
  <r>
    <n v="4319"/>
    <n v="354017116483021"/>
    <s v="354017116483021-17 mai"/>
    <x v="4318"/>
    <d v="2022-03-17T11:48:42"/>
    <d v="2022-03-17T11:48:42"/>
    <s v="69201"/>
    <x v="4318"/>
    <x v="4318"/>
    <x v="0"/>
    <s v="Dans 69201"/>
    <s v=""/>
    <x v="3"/>
    <d v="1899-12-30T00:00:03"/>
    <n v="-5.5000000000000002E-5"/>
    <s v="passage possible"/>
    <s v="Commune de ramassage"/>
    <n v="723"/>
  </r>
  <r>
    <n v="4320"/>
    <n v="354017116483021"/>
    <s v="354017116483021-17 mai"/>
    <x v="4319"/>
    <d v="2022-03-17T11:48:45"/>
    <d v="2022-03-17T11:48:45"/>
    <s v="69201"/>
    <x v="4319"/>
    <x v="4319"/>
    <x v="0"/>
    <s v="Dans 69201"/>
    <s v=""/>
    <x v="31"/>
    <d v="1899-12-30T00:00:02"/>
    <n v="-1.9999999999999999E-6"/>
    <s v="ramassage possible"/>
    <s v="Commune de ramassage"/>
    <n v="724"/>
  </r>
  <r>
    <n v="4321"/>
    <n v="354017116483021"/>
    <s v="354017116483021-17 mai"/>
    <x v="4320"/>
    <d v="2022-03-17T11:48:47"/>
    <d v="2022-03-17T11:48:47"/>
    <s v="69201"/>
    <x v="4320"/>
    <x v="4320"/>
    <x v="0"/>
    <s v="Dans 69201"/>
    <s v=""/>
    <x v="46"/>
    <d v="1899-12-30T00:00:02"/>
    <n v="3.4999999999999997E-5"/>
    <s v="ramassage possible"/>
    <s v="Commune de ramassage"/>
    <n v="725"/>
  </r>
  <r>
    <n v="4322"/>
    <n v="354017116483021"/>
    <s v="354017116483021-17 mai"/>
    <x v="4321"/>
    <d v="2022-03-17T11:48:49"/>
    <d v="2022-03-17T11:48:49"/>
    <s v="69201"/>
    <x v="4321"/>
    <x v="4321"/>
    <x v="0"/>
    <s v="Dans 69201"/>
    <s v=""/>
    <x v="31"/>
    <d v="1899-12-30T00:01:35"/>
    <n v="2.42E-4"/>
    <s v="ramassage possible"/>
    <s v="Commune de ramassage"/>
    <n v="726"/>
  </r>
  <r>
    <n v="4323"/>
    <n v="354017116483021"/>
    <s v="354017116483021-17 mai"/>
    <x v="4322"/>
    <d v="2022-03-17T11:50:24"/>
    <d v="2022-03-17T11:50:24"/>
    <s v="69201"/>
    <x v="4322"/>
    <x v="4322"/>
    <x v="0"/>
    <s v="Dans 69201"/>
    <s v=""/>
    <x v="0"/>
    <d v="1899-12-30T00:03:53"/>
    <n v="1.15E-4"/>
    <s v="ramassage possible"/>
    <s v="Commune de ramassage"/>
    <n v="727"/>
  </r>
  <r>
    <n v="4324"/>
    <n v="354017116483021"/>
    <s v="354017116483021-17 mai"/>
    <x v="4323"/>
    <d v="2022-03-17T11:54:17"/>
    <d v="2022-03-17T11:54:17"/>
    <s v="69201"/>
    <x v="4323"/>
    <x v="4323"/>
    <x v="0"/>
    <s v="Dans 69201"/>
    <s v=""/>
    <x v="46"/>
    <d v="1899-12-30T00:00:04"/>
    <n v="-3.9999999999999998E-6"/>
    <s v="ramassage possible"/>
    <s v="Commune de ramassage"/>
    <n v="728"/>
  </r>
  <r>
    <n v="4325"/>
    <n v="354017116483021"/>
    <s v="354017116483021-17 mai"/>
    <x v="4324"/>
    <d v="2022-03-17T11:54:21"/>
    <d v="2022-03-17T11:54:21"/>
    <s v="69201"/>
    <x v="4324"/>
    <x v="4324"/>
    <x v="0"/>
    <s v="Dans 69201"/>
    <s v=""/>
    <x v="22"/>
    <d v="1899-12-30T00:00:04"/>
    <n v="-6.4999999999999994E-5"/>
    <s v="passage possible"/>
    <s v="Commune de ramassage"/>
    <n v="729"/>
  </r>
  <r>
    <n v="4326"/>
    <n v="354017116483021"/>
    <s v="354017116483021-17 mai"/>
    <x v="4325"/>
    <d v="2022-03-17T11:54:25"/>
    <d v="2022-03-17T11:54:25"/>
    <s v="69201"/>
    <x v="4325"/>
    <x v="4325"/>
    <x v="0"/>
    <s v="Dans 69201"/>
    <s v=""/>
    <x v="46"/>
    <d v="1899-12-30T00:00:05"/>
    <n v="-1.36E-4"/>
    <s v="ramassage possible"/>
    <s v="Commune de ramassage"/>
    <n v="730"/>
  </r>
  <r>
    <n v="4327"/>
    <n v="354017116483021"/>
    <s v="354017116483021-17 mai"/>
    <x v="4326"/>
    <d v="2022-03-17T11:54:30"/>
    <d v="2022-03-17T11:54:30"/>
    <s v="69201"/>
    <x v="4326"/>
    <x v="4326"/>
    <x v="0"/>
    <s v="Dans 69201"/>
    <s v=""/>
    <x v="27"/>
    <d v="1899-12-30T00:00:47"/>
    <n v="-3.4999999999999997E-5"/>
    <s v="passage possible"/>
    <s v="Commune de ramassage"/>
    <n v="731"/>
  </r>
  <r>
    <n v="4328"/>
    <n v="354017116483021"/>
    <s v="354017116483021-17 mai"/>
    <x v="4327"/>
    <d v="2022-03-17T11:55:17"/>
    <d v="2022-03-17T11:55:17"/>
    <s v="69201"/>
    <x v="4327"/>
    <x v="4327"/>
    <x v="0"/>
    <s v="Dans 69201"/>
    <s v=""/>
    <x v="0"/>
    <d v="1899-12-30T01:05:59"/>
    <n v="0"/>
    <s v="ramassage possible"/>
    <s v="Commune de ramassage"/>
    <n v="732"/>
  </r>
  <r>
    <n v="4329"/>
    <n v="354017116483021"/>
    <s v="354017116483021-17 mai"/>
    <x v="4328"/>
    <d v="2022-03-17T13:01:16"/>
    <d v="2022-03-17T13:01:16"/>
    <s v="69201"/>
    <x v="4328"/>
    <x v="4328"/>
    <x v="0"/>
    <s v="Dans 69201"/>
    <s v=""/>
    <x v="0"/>
    <d v="1899-12-30T00:00:06"/>
    <n v="-1.9999999999999999E-6"/>
    <s v="ramassage possible"/>
    <s v="Commune de ramassage"/>
    <n v="733"/>
  </r>
  <r>
    <n v="4330"/>
    <n v="354017116483021"/>
    <s v="354017116483021-17 mai"/>
    <x v="4329"/>
    <d v="2022-03-17T13:01:22"/>
    <d v="2022-03-17T13:01:22"/>
    <s v="69201"/>
    <x v="4329"/>
    <x v="4329"/>
    <x v="0"/>
    <s v="Dans 69201"/>
    <s v=""/>
    <x v="31"/>
    <d v="1899-12-30T00:00:29"/>
    <n v="3.0000000000000001E-5"/>
    <s v="ramassage possible"/>
    <s v="Commune de ramassage"/>
    <n v="734"/>
  </r>
  <r>
    <n v="4331"/>
    <n v="354017116483021"/>
    <s v="354017116483021-17 mai"/>
    <x v="4330"/>
    <d v="2022-03-17T13:01:51"/>
    <d v="2022-03-17T13:01:51"/>
    <s v="69201"/>
    <x v="4330"/>
    <x v="4330"/>
    <x v="0"/>
    <s v="Dans 69201"/>
    <s v=""/>
    <x v="46"/>
    <d v="1899-12-30T00:00:04"/>
    <n v="-8.2999999999999998E-5"/>
    <s v="ramassage possible"/>
    <s v="Commune de ramassage"/>
    <n v="735"/>
  </r>
  <r>
    <n v="4332"/>
    <n v="354017116483021"/>
    <s v="354017116483021-17 mai"/>
    <x v="4331"/>
    <d v="2022-03-17T13:01:55"/>
    <d v="2022-03-17T13:01:55"/>
    <s v="69201"/>
    <x v="4331"/>
    <x v="4331"/>
    <x v="0"/>
    <s v="Dans 69201"/>
    <s v=""/>
    <x v="27"/>
    <d v="1899-12-30T00:00:02"/>
    <n v="1.1E-5"/>
    <s v="passage possible"/>
    <s v="Commune de ramassage"/>
    <n v="736"/>
  </r>
  <r>
    <n v="4333"/>
    <n v="354017116483021"/>
    <s v="354017116483021-17 mai"/>
    <x v="4332"/>
    <d v="2022-03-17T13:01:57"/>
    <d v="2022-03-17T13:01:57"/>
    <s v="69201"/>
    <x v="4332"/>
    <x v="4332"/>
    <x v="0"/>
    <s v="Dans 69201"/>
    <s v=""/>
    <x v="27"/>
    <d v="1899-12-30T00:00:15"/>
    <n v="-6.0000000000000002E-5"/>
    <s v="passage possible"/>
    <s v="Commune de ramassage"/>
    <n v="737"/>
  </r>
  <r>
    <n v="4334"/>
    <n v="354017116483021"/>
    <s v="354017116483021-17 mai"/>
    <x v="4333"/>
    <d v="2022-03-17T13:02:12"/>
    <d v="2022-03-17T13:02:12"/>
    <s v="69201"/>
    <x v="4333"/>
    <x v="4333"/>
    <x v="0"/>
    <s v="Dans 69201"/>
    <s v=""/>
    <x v="2"/>
    <d v="1899-12-30T00:00:46"/>
    <n v="-2.8600000000000001E-4"/>
    <s v="ramassage possible"/>
    <s v="Commune de ramassage"/>
    <n v="738"/>
  </r>
  <r>
    <n v="4335"/>
    <n v="354017116483021"/>
    <s v="354017116483021-17 mai"/>
    <x v="4334"/>
    <d v="2022-03-17T13:02:58"/>
    <d v="2022-03-17T13:02:58"/>
    <s v="69201"/>
    <x v="4334"/>
    <x v="4334"/>
    <x v="0"/>
    <s v="Dans 69201"/>
    <s v=""/>
    <x v="0"/>
    <d v="1899-12-30T00:01:34"/>
    <n v="0"/>
    <s v="ramassage possible"/>
    <s v="Commune de ramassage"/>
    <n v="739"/>
  </r>
  <r>
    <n v="4336"/>
    <n v="354017116483021"/>
    <s v="354017116483021-17 mai"/>
    <x v="4335"/>
    <d v="2022-03-17T13:04:32"/>
    <d v="2022-03-17T13:04:32"/>
    <s v="69201"/>
    <x v="4335"/>
    <x v="4335"/>
    <x v="0"/>
    <s v="Dans 69201"/>
    <s v=""/>
    <x v="0"/>
    <d v="1899-12-30T00:01:30"/>
    <n v="-1.7E-5"/>
    <s v="ramassage possible"/>
    <s v="Commune de ramassage"/>
    <n v="740"/>
  </r>
  <r>
    <n v="4337"/>
    <n v="354017116483021"/>
    <s v="354017116483021-17 mai"/>
    <x v="4336"/>
    <d v="2022-03-17T13:06:02"/>
    <d v="2022-03-17T13:06:02"/>
    <s v="69201"/>
    <x v="4336"/>
    <x v="4336"/>
    <x v="0"/>
    <s v="Dans 69201"/>
    <s v=""/>
    <x v="0"/>
    <d v="1899-12-30T00:16:27"/>
    <n v="1.5300000000000001E-4"/>
    <s v="ramassage possible"/>
    <s v="Commune de ramassage"/>
    <n v="741"/>
  </r>
  <r>
    <n v="4338"/>
    <n v="354017116483021"/>
    <s v="354017116483021-17 mai"/>
    <x v="4337"/>
    <d v="2022-03-17T13:22:29"/>
    <d v="2022-03-17T13:22:29"/>
    <s v="69201"/>
    <x v="4337"/>
    <x v="4337"/>
    <x v="0"/>
    <s v="Dans 69201"/>
    <s v=""/>
    <x v="0"/>
    <d v="1899-12-30T00:01:02"/>
    <n v="1.0000000000000001E-5"/>
    <s v="ramassage possible"/>
    <s v="Commune de ramassage"/>
    <n v="742"/>
  </r>
  <r>
    <n v="4339"/>
    <n v="354017116483021"/>
    <s v="354017116483021-17 mai"/>
    <x v="4338"/>
    <d v="2022-03-17T13:23:31"/>
    <d v="2022-03-17T13:23:31"/>
    <s v="69201"/>
    <x v="4338"/>
    <x v="4338"/>
    <x v="0"/>
    <s v="Dans 69201"/>
    <s v=""/>
    <x v="0"/>
    <d v="1899-12-30T00:12:17"/>
    <n v="-2.5999999999999998E-5"/>
    <s v="ramassage possible"/>
    <s v="Commune de passage"/>
    <n v="743"/>
  </r>
  <r>
    <n v="4340"/>
    <n v="354017116483021"/>
    <s v="354017116483021-17 mai"/>
    <x v="4339"/>
    <d v="2022-03-17T13:35:48"/>
    <d v="2022-03-17T13:35:48"/>
    <s v="69201"/>
    <x v="4339"/>
    <x v="4339"/>
    <x v="0"/>
    <s v="Dans 69201"/>
    <s v=""/>
    <x v="0"/>
    <d v="1899-12-30T00:00:07"/>
    <n v="-3.0000000000000001E-5"/>
    <s v="ramassage possible"/>
    <s v="Commune de ramassage"/>
    <n v="744"/>
  </r>
  <r>
    <n v="4341"/>
    <n v="354017116483021"/>
    <s v="354017116483021-17 mai"/>
    <x v="4340"/>
    <d v="2022-03-17T13:35:55"/>
    <d v="2022-03-17T13:35:55"/>
    <s v="69201"/>
    <x v="4340"/>
    <x v="4340"/>
    <x v="0"/>
    <s v="Dans 69201"/>
    <s v=""/>
    <x v="46"/>
    <d v="1899-12-30T00:00:13"/>
    <n v="-9.0000000000000002E-6"/>
    <s v="ramassage possible"/>
    <s v="Commune de ramassage"/>
    <n v="745"/>
  </r>
  <r>
    <n v="4342"/>
    <n v="354017116483021"/>
    <s v="354017116483021-17 mai"/>
    <x v="4341"/>
    <d v="2022-03-17T13:36:08"/>
    <d v="2022-03-17T13:36:08"/>
    <s v="69201"/>
    <x v="4341"/>
    <x v="4341"/>
    <x v="0"/>
    <s v="Dans 69201"/>
    <s v=""/>
    <x v="46"/>
    <d v="1899-12-30T00:00:06"/>
    <n v="1.25E-4"/>
    <s v="ramassage possible"/>
    <s v="Commune de ramassage"/>
    <n v="746"/>
  </r>
  <r>
    <n v="4343"/>
    <n v="354017116483021"/>
    <s v="354017116483021-17 mai"/>
    <x v="4342"/>
    <d v="2022-03-17T13:36:14"/>
    <d v="2022-03-17T13:36:14"/>
    <s v="69201"/>
    <x v="4342"/>
    <x v="4342"/>
    <x v="0"/>
    <s v="Dans 69201"/>
    <s v=""/>
    <x v="5"/>
    <d v="1899-12-30T00:00:02"/>
    <n v="2.5000000000000001E-5"/>
    <s v="passage possible"/>
    <s v="Commune de ramassage"/>
    <n v="747"/>
  </r>
  <r>
    <n v="4344"/>
    <n v="354017116483021"/>
    <s v="354017116483021-17 mai"/>
    <x v="4343"/>
    <d v="2022-03-17T13:36:16"/>
    <d v="2022-03-17T13:36:16"/>
    <s v="69201"/>
    <x v="4343"/>
    <x v="4343"/>
    <x v="0"/>
    <s v="Dans 69201"/>
    <s v=""/>
    <x v="7"/>
    <d v="1899-12-30T00:00:03"/>
    <n v="9.8999999999999994E-5"/>
    <s v="passage possible"/>
    <s v="Commune de ramassage"/>
    <n v="748"/>
  </r>
  <r>
    <n v="4345"/>
    <n v="354017116483021"/>
    <s v="354017116483021-17 mai"/>
    <x v="4344"/>
    <d v="2022-03-17T13:36:19"/>
    <d v="2022-03-17T13:36:19"/>
    <s v="69201"/>
    <x v="4344"/>
    <x v="4344"/>
    <x v="0"/>
    <s v="Dans 69201"/>
    <s v=""/>
    <x v="48"/>
    <d v="1899-12-30T00:01:26"/>
    <n v="2.2000000000000001E-4"/>
    <s v="passage possible"/>
    <s v="Commune de ramassage"/>
    <n v="749"/>
  </r>
  <r>
    <n v="4346"/>
    <n v="354017116483021"/>
    <s v="354017116483021-17 mai"/>
    <x v="4345"/>
    <d v="2022-03-17T13:37:45"/>
    <d v="2022-03-17T13:37:45"/>
    <s v="69201"/>
    <x v="4345"/>
    <x v="4345"/>
    <x v="0"/>
    <s v="Dans 69201"/>
    <s v=""/>
    <x v="0"/>
    <d v="1899-12-30T00:02:51"/>
    <n v="-1.7E-5"/>
    <s v="ramassage possible"/>
    <s v="Commune de ramassage"/>
    <n v="750"/>
  </r>
  <r>
    <n v="4347"/>
    <n v="354017116483021"/>
    <s v="354017116483021-17 mai"/>
    <x v="4346"/>
    <d v="2022-03-17T13:40:36"/>
    <d v="2022-03-17T13:40:36"/>
    <s v="69201"/>
    <x v="4346"/>
    <x v="4346"/>
    <x v="0"/>
    <s v="Dans 69201"/>
    <s v=""/>
    <x v="0"/>
    <d v="1899-12-30T00:26:34"/>
    <n v="0"/>
    <s v="ramassage possible"/>
    <s v="Commune de ramassage"/>
    <n v="751"/>
  </r>
  <r>
    <n v="4348"/>
    <n v="354017116483021"/>
    <s v="354017116483021-17 mai"/>
    <x v="4347"/>
    <d v="2022-03-17T14:07:10"/>
    <d v="2022-03-17T14:07:10"/>
    <s v="69201"/>
    <x v="4347"/>
    <x v="4347"/>
    <x v="0"/>
    <s v="Dans 69201"/>
    <s v=""/>
    <x v="0"/>
    <d v="1899-12-30T00:00:03"/>
    <n v="4.3000000000000002E-5"/>
    <s v="ramassage possible"/>
    <s v="Commune de ramassage"/>
    <n v="752"/>
  </r>
  <r>
    <n v="4349"/>
    <n v="354017116483021"/>
    <s v="354017116483021-17 mai"/>
    <x v="4348"/>
    <d v="2022-03-17T14:07:13"/>
    <d v="2022-03-17T14:07:13"/>
    <s v="69201"/>
    <x v="4348"/>
    <x v="4348"/>
    <x v="0"/>
    <s v="Dans 69201"/>
    <s v=""/>
    <x v="2"/>
    <d v="1899-12-30T00:00:03"/>
    <n v="2.5000000000000001E-5"/>
    <s v="ramassage possible"/>
    <s v="Commune de ramassage"/>
    <n v="753"/>
  </r>
  <r>
    <n v="4350"/>
    <n v="354017116483021"/>
    <s v="354017116483021-17 mai"/>
    <x v="4349"/>
    <d v="2022-03-17T14:07:16"/>
    <d v="2022-03-17T14:07:16"/>
    <s v="69201"/>
    <x v="4349"/>
    <x v="4349"/>
    <x v="0"/>
    <s v="Dans 69201"/>
    <s v=""/>
    <x v="27"/>
    <d v="1899-12-30T00:00:02"/>
    <n v="-3.3000000000000003E-5"/>
    <s v="passage possible"/>
    <s v="Commune de ramassage"/>
    <n v="754"/>
  </r>
  <r>
    <n v="4351"/>
    <n v="354017116483021"/>
    <s v="354017116483021-17 mai"/>
    <x v="4350"/>
    <d v="2022-03-17T14:07:18"/>
    <d v="2022-03-17T14:07:18"/>
    <s v="69201"/>
    <x v="4350"/>
    <x v="4350"/>
    <x v="0"/>
    <s v="Dans 69201"/>
    <s v=""/>
    <x v="27"/>
    <d v="1899-12-30T00:00:03"/>
    <n v="-9.7E-5"/>
    <s v="passage possible"/>
    <s v="Commune de ramassage"/>
    <n v="755"/>
  </r>
  <r>
    <n v="4352"/>
    <n v="354017116483021"/>
    <s v="354017116483021-17 mai"/>
    <x v="4351"/>
    <d v="2022-03-17T14:07:21"/>
    <d v="2022-03-17T14:07:21"/>
    <s v="69201"/>
    <x v="4351"/>
    <x v="4351"/>
    <x v="0"/>
    <s v="Dans 69201"/>
    <s v=""/>
    <x v="22"/>
    <d v="1899-12-30T00:00:04"/>
    <n v="-1.08E-4"/>
    <s v="passage possible"/>
    <s v="Commune de ramassage"/>
    <n v="756"/>
  </r>
  <r>
    <n v="4353"/>
    <n v="354017116483021"/>
    <s v="354017116483021-17 mai"/>
    <x v="4352"/>
    <d v="2022-03-17T14:07:25"/>
    <d v="2022-03-17T14:07:25"/>
    <s v="69201"/>
    <x v="4352"/>
    <x v="4352"/>
    <x v="0"/>
    <s v="Dans 69201"/>
    <s v=""/>
    <x v="46"/>
    <d v="1899-12-30T00:00:45"/>
    <n v="-2.0000000000000002E-5"/>
    <s v="ramassage possible"/>
    <s v="Commune de ramassage"/>
    <n v="757"/>
  </r>
  <r>
    <n v="4354"/>
    <n v="354017116483021"/>
    <s v="354017116483021-17 mai"/>
    <x v="4353"/>
    <d v="2022-03-17T14:08:10"/>
    <d v="2022-03-17T14:08:10"/>
    <s v="69201"/>
    <x v="4353"/>
    <x v="4353"/>
    <x v="0"/>
    <s v="Dans 69201"/>
    <s v=""/>
    <x v="0"/>
    <d v="1899-12-30T00:03:41"/>
    <n v="-3.5799999999999997E-4"/>
    <s v="ramassage possible"/>
    <s v="Commune de passage"/>
    <n v="758"/>
  </r>
  <r>
    <n v="4355"/>
    <n v="354017116483021"/>
    <s v="354017116483021-17 mai"/>
    <x v="4354"/>
    <d v="2022-03-17T14:11:51"/>
    <d v="2022-03-17T14:11:51"/>
    <s v="69201"/>
    <x v="4354"/>
    <x v="4354"/>
    <x v="1"/>
    <s v="Dans 69201"/>
    <s v="sortie 69201"/>
    <x v="1"/>
    <d v="1899-12-30T00:00:07"/>
    <n v="-5.5000000000000002E-5"/>
    <s v="ramassage possible"/>
    <s v="Commune de ramassage"/>
    <n v="759"/>
  </r>
  <r>
    <n v="4356"/>
    <n v="354017116483021"/>
    <s v="354017116483021-17 mai"/>
    <x v="4355"/>
    <d v="2022-03-17T14:11:58"/>
    <d v="2022-03-17T14:11:58"/>
    <s v="69178"/>
    <x v="4355"/>
    <x v="4355"/>
    <x v="3"/>
    <s v="Entree 69178"/>
    <s v="sortie 69178"/>
    <x v="2"/>
    <d v="1899-12-30T00:00:08"/>
    <n v="3.6000000000000001E-5"/>
    <s v="ramassage possible"/>
    <s v="Commune de ramassage"/>
    <n v="760"/>
  </r>
  <r>
    <n v="4357"/>
    <n v="354017116483021"/>
    <s v="354017116483021-17 mai"/>
    <x v="4356"/>
    <d v="2022-03-17T14:12:06"/>
    <d v="2022-03-17T14:12:06"/>
    <s v="69201"/>
    <x v="4356"/>
    <x v="4356"/>
    <x v="0"/>
    <s v="Entree 69201"/>
    <s v="Entree 69201"/>
    <x v="2"/>
    <d v="1899-12-30T00:00:19"/>
    <n v="8.3999999999999995E-5"/>
    <s v="ramassage possible"/>
    <s v="Commune de ramassage"/>
    <n v="761"/>
  </r>
  <r>
    <n v="4358"/>
    <n v="354017116483021"/>
    <s v="354017116483021-17 mai"/>
    <x v="4357"/>
    <d v="2022-03-17T14:12:25"/>
    <d v="2022-03-17T14:12:25"/>
    <s v="69201"/>
    <x v="4357"/>
    <x v="4357"/>
    <x v="1"/>
    <s v="Dans 69201"/>
    <s v="sortie 69201"/>
    <x v="1"/>
    <d v="1899-12-30T00:00:06"/>
    <n v="-2.4000000000000001E-5"/>
    <s v="ramassage possible"/>
    <s v="Commune de ramassage"/>
    <n v="762"/>
  </r>
  <r>
    <n v="4359"/>
    <n v="354017116483021"/>
    <s v="354017116483021-17 mai"/>
    <x v="4358"/>
    <d v="2022-03-17T14:12:31"/>
    <d v="2022-03-17T14:12:31"/>
    <s v="69178"/>
    <x v="4358"/>
    <x v="4358"/>
    <x v="2"/>
    <s v="Entree 69178"/>
    <s v="Entree 69178"/>
    <x v="46"/>
    <d v="1899-12-30T00:00:10"/>
    <n v="-2.0599999999999999E-4"/>
    <s v="ramassage possible"/>
    <s v="Commune de ramassage"/>
    <n v="763"/>
  </r>
  <r>
    <n v="4360"/>
    <n v="354017116483021"/>
    <s v="354017116483021-17 mai"/>
    <x v="4359"/>
    <d v="2022-03-17T14:12:41"/>
    <d v="2022-03-17T14:12:41"/>
    <s v="69178"/>
    <x v="4359"/>
    <x v="4359"/>
    <x v="2"/>
    <s v="Dans 69178"/>
    <s v=""/>
    <x v="61"/>
    <d v="1899-12-30T00:00:14"/>
    <n v="-3.8999999999999999E-5"/>
    <s v="ramassage possible"/>
    <s v="Commune de ramassage"/>
    <n v="764"/>
  </r>
  <r>
    <n v="4361"/>
    <n v="354017116483021"/>
    <s v="354017116483021-17 mai"/>
    <x v="4360"/>
    <d v="2022-03-17T14:12:55"/>
    <d v="2022-03-17T14:12:55"/>
    <s v="69178"/>
    <x v="4360"/>
    <x v="4360"/>
    <x v="2"/>
    <s v="Dans 69178"/>
    <s v=""/>
    <x v="2"/>
    <d v="1899-12-30T00:00:07"/>
    <n v="2.6999999999999999E-5"/>
    <s v="ramassage possible"/>
    <s v="Commune de ramassage"/>
    <n v="765"/>
  </r>
  <r>
    <n v="4362"/>
    <n v="354017116483021"/>
    <s v="354017116483021-17 mai"/>
    <x v="4361"/>
    <d v="2022-03-17T14:13:02"/>
    <d v="2022-03-17T14:13:02"/>
    <s v="69178"/>
    <x v="4361"/>
    <x v="4361"/>
    <x v="3"/>
    <s v="Dans 69178"/>
    <s v="sortie 69178"/>
    <x v="0"/>
    <d v="1899-12-30T00:28:05"/>
    <n v="3.0000000000000001E-6"/>
    <s v="ramassage possible"/>
    <s v="Commune de ramassage"/>
    <n v="766"/>
  </r>
  <r>
    <n v="4363"/>
    <n v="354017116483021"/>
    <s v="354017116483021-17 mai"/>
    <x v="4362"/>
    <d v="2022-03-17T14:41:07"/>
    <d v="2022-03-17T14:41:07"/>
    <s v="69201"/>
    <x v="4362"/>
    <x v="4362"/>
    <x v="0"/>
    <s v="Entree 69201"/>
    <s v="Entree 69201"/>
    <x v="0"/>
    <d v="1899-12-30T00:00:06"/>
    <n v="-1.2999999999999999E-5"/>
    <s v="ramassage possible"/>
    <s v="Commune de ramassage"/>
    <n v="767"/>
  </r>
  <r>
    <n v="4364"/>
    <n v="354017116483021"/>
    <s v="354017116483021-17 mai"/>
    <x v="4363"/>
    <d v="2022-03-17T14:41:13"/>
    <d v="2022-03-17T14:41:13"/>
    <s v="69201"/>
    <x v="4363"/>
    <x v="4363"/>
    <x v="0"/>
    <s v="Dans 69201"/>
    <s v=""/>
    <x v="1"/>
    <d v="1899-12-30T00:00:07"/>
    <n v="-7.4999999999999993E-5"/>
    <s v="ramassage possible"/>
    <s v="Commune de ramassage"/>
    <n v="768"/>
  </r>
  <r>
    <n v="4365"/>
    <n v="354017116483021"/>
    <s v="354017116483021-17 mai"/>
    <x v="4364"/>
    <d v="2022-03-17T14:41:20"/>
    <d v="2022-03-17T14:41:20"/>
    <s v="69201"/>
    <x v="4364"/>
    <x v="4364"/>
    <x v="0"/>
    <s v="Dans 69201"/>
    <s v=""/>
    <x v="1"/>
    <d v="1899-12-30T00:00:27"/>
    <n v="1.2300000000000001E-4"/>
    <s v="ramassage possible"/>
    <s v="Commune de ramassage"/>
    <n v="769"/>
  </r>
  <r>
    <n v="4366"/>
    <n v="354017116483021"/>
    <s v="354017116483021-17 mai"/>
    <x v="4365"/>
    <d v="2022-03-17T14:41:47"/>
    <d v="2022-03-17T14:41:47"/>
    <s v="69201"/>
    <x v="4365"/>
    <x v="4365"/>
    <x v="0"/>
    <s v="Dans 69201"/>
    <s v=""/>
    <x v="2"/>
    <d v="1899-12-30T00:01:41"/>
    <n v="1.2E-4"/>
    <s v="ramassage possible"/>
    <s v="Commune de ramassage"/>
    <n v="770"/>
  </r>
  <r>
    <n v="4367"/>
    <n v="354017116483021"/>
    <s v="354017116483021-17 mai"/>
    <x v="4366"/>
    <d v="2022-03-17T14:43:28"/>
    <d v="2022-03-17T14:43:28"/>
    <s v="69201"/>
    <x v="4366"/>
    <x v="4366"/>
    <x v="0"/>
    <s v="Dans 69201"/>
    <s v=""/>
    <x v="0"/>
    <d v="1899-12-30T00:00:09"/>
    <n v="0"/>
    <s v="ramassage possible"/>
    <s v="Commune de ramassage"/>
    <n v="771"/>
  </r>
  <r>
    <n v="4368"/>
    <n v="354017116483021"/>
    <s v="354017116483021-17 mai"/>
    <x v="4367"/>
    <d v="2022-03-17T14:43:37"/>
    <d v="2022-03-17T14:43:37"/>
    <s v="69201"/>
    <x v="4367"/>
    <x v="4367"/>
    <x v="0"/>
    <s v="Dans 69201"/>
    <s v=""/>
    <x v="2"/>
    <d v="1899-12-30T00:00:03"/>
    <n v="-5.0000000000000004E-6"/>
    <s v="ramassage possible"/>
    <s v="Commune de ramassage"/>
    <n v="772"/>
  </r>
  <r>
    <n v="4369"/>
    <n v="354017116483021"/>
    <s v="354017116483021-17 mai"/>
    <x v="4368"/>
    <d v="2022-03-17T14:43:40"/>
    <d v="2022-03-17T14:43:40"/>
    <s v="69201"/>
    <x v="4368"/>
    <x v="4368"/>
    <x v="0"/>
    <s v="Dans 69201"/>
    <s v=""/>
    <x v="0"/>
    <d v="1899-12-30T00:02:21"/>
    <n v="6.9999999999999994E-5"/>
    <s v="ramassage possible"/>
    <s v="Commune de ramassage"/>
    <n v="773"/>
  </r>
  <r>
    <n v="4370"/>
    <n v="354017116483021"/>
    <s v="354017116483021-17 mai"/>
    <x v="4369"/>
    <d v="2022-03-17T14:46:01"/>
    <d v="2022-03-17T14:46:01"/>
    <s v="69201"/>
    <x v="4369"/>
    <x v="4369"/>
    <x v="0"/>
    <s v="Dans 69201"/>
    <s v=""/>
    <x v="0"/>
    <d v="1899-12-30T00:06:02"/>
    <n v="-2.2800000000000001E-4"/>
    <s v="ramassage possible"/>
    <s v="Commune de ramassage"/>
    <n v="774"/>
  </r>
  <r>
    <n v="4371"/>
    <n v="354017116483021"/>
    <s v="354017116483021-17 mai"/>
    <x v="4370"/>
    <d v="2022-03-17T14:52:03"/>
    <d v="2022-03-17T14:52:03"/>
    <s v="69201"/>
    <x v="4370"/>
    <x v="4370"/>
    <x v="0"/>
    <s v="Dans 69201"/>
    <s v=""/>
    <x v="0"/>
    <d v="1899-12-30T00:00:12"/>
    <n v="1.0000000000000001E-5"/>
    <s v="ramassage possible"/>
    <s v="Commune de ramassage"/>
    <n v="775"/>
  </r>
  <r>
    <n v="4372"/>
    <n v="354017116483021"/>
    <s v="354017116483021-17 mai"/>
    <x v="4371"/>
    <d v="2022-03-17T14:52:15"/>
    <d v="2022-03-17T14:52:15"/>
    <s v="69201"/>
    <x v="4371"/>
    <x v="4371"/>
    <x v="1"/>
    <s v="Dans 69201"/>
    <s v="sortie 69201"/>
    <x v="2"/>
    <d v="1899-12-30T00:00:25"/>
    <n v="8.2999999999999998E-5"/>
    <s v="ramassage possible"/>
    <s v="Commune de ramassage"/>
    <n v="776"/>
  </r>
  <r>
    <n v="4373"/>
    <n v="354017116483021"/>
    <s v="354017116483021-17 mai"/>
    <x v="4372"/>
    <d v="2022-03-17T14:52:40"/>
    <d v="2022-03-17T14:52:40"/>
    <s v="69178"/>
    <x v="4372"/>
    <x v="4372"/>
    <x v="3"/>
    <s v="Entree 69178"/>
    <s v="sortie 69178"/>
    <x v="2"/>
    <d v="1899-12-30T00:00:35"/>
    <n v="1.75E-4"/>
    <s v="ramassage possible"/>
    <s v="Commune de ramassage"/>
    <n v="777"/>
  </r>
  <r>
    <n v="4374"/>
    <n v="354017116483021"/>
    <s v="354017116483021-17 mai"/>
    <x v="4373"/>
    <d v="2022-03-17T14:53:15"/>
    <d v="2022-03-17T14:53:15"/>
    <s v="69201"/>
    <x v="4373"/>
    <x v="4373"/>
    <x v="0"/>
    <s v="Entree 69201"/>
    <s v="Entree 69201"/>
    <x v="2"/>
    <d v="1899-12-30T00:00:13"/>
    <n v="-2.5999999999999998E-5"/>
    <s v="ramassage possible"/>
    <s v="Commune de ramassage"/>
    <n v="778"/>
  </r>
  <r>
    <n v="4375"/>
    <n v="354017116483021"/>
    <s v="354017116483021-17 mai"/>
    <x v="4374"/>
    <d v="2022-03-17T14:53:28"/>
    <d v="2022-03-17T14:53:28"/>
    <s v="69201"/>
    <x v="4374"/>
    <x v="4374"/>
    <x v="0"/>
    <s v="Dans 69201"/>
    <s v=""/>
    <x v="2"/>
    <d v="1899-12-30T00:00:02"/>
    <n v="-6.9999999999999999E-6"/>
    <s v="ramassage possible"/>
    <s v="Commune de ramassage"/>
    <n v="779"/>
  </r>
  <r>
    <n v="4376"/>
    <n v="354017116483021"/>
    <s v="354017116483021-17 mai"/>
    <x v="4375"/>
    <d v="2022-03-17T14:53:30"/>
    <d v="2022-03-17T14:53:30"/>
    <s v="69201"/>
    <x v="4375"/>
    <x v="4375"/>
    <x v="0"/>
    <s v="Dans 69201"/>
    <s v=""/>
    <x v="0"/>
    <d v="1899-12-30T00:35:30"/>
    <n v="-1.08E-4"/>
    <s v="ramassage possible"/>
    <s v="Commune de ramassage"/>
    <n v="780"/>
  </r>
  <r>
    <n v="4377"/>
    <n v="354017116483021"/>
    <s v="354017116483021-17 mai"/>
    <x v="4376"/>
    <d v="2022-03-17T15:29:00"/>
    <d v="2022-03-17T15:29:00"/>
    <s v="69201"/>
    <x v="4376"/>
    <x v="4376"/>
    <x v="0"/>
    <s v="Dans 69201"/>
    <s v=""/>
    <x v="0"/>
    <d v="1899-12-30T00:00:13"/>
    <n v="-1.1E-4"/>
    <s v="ramassage possible"/>
    <s v="Commune de ramassage"/>
    <n v="781"/>
  </r>
  <r>
    <n v="4378"/>
    <n v="354017116483021"/>
    <s v="354017116483021-17 mai"/>
    <x v="4377"/>
    <d v="2022-03-17T15:29:13"/>
    <d v="2022-03-17T15:29:13"/>
    <s v="69201"/>
    <x v="4377"/>
    <x v="4377"/>
    <x v="0"/>
    <s v="Dans 69201"/>
    <s v=""/>
    <x v="46"/>
    <d v="1899-12-30T00:00:06"/>
    <n v="-9.0000000000000006E-5"/>
    <s v="ramassage possible"/>
    <s v="Commune de ramassage"/>
    <n v="782"/>
  </r>
  <r>
    <n v="4379"/>
    <n v="354017116483021"/>
    <s v="354017116483021-17 mai"/>
    <x v="4378"/>
    <d v="2022-03-17T15:29:19"/>
    <d v="2022-03-17T15:29:19"/>
    <s v="69201"/>
    <x v="4378"/>
    <x v="4378"/>
    <x v="0"/>
    <s v="Dans 69201"/>
    <s v=""/>
    <x v="46"/>
    <d v="1899-12-30T00:00:28"/>
    <n v="-6.0000000000000002E-5"/>
    <s v="ramassage possible"/>
    <s v="Commune de ramassage"/>
    <n v="783"/>
  </r>
  <r>
    <n v="4380"/>
    <n v="354017116483021"/>
    <s v="354017116483021-17 mai"/>
    <x v="4379"/>
    <d v="2022-03-17T15:29:47"/>
    <d v="2022-03-17T15:29:47"/>
    <s v="69201"/>
    <x v="4379"/>
    <x v="4379"/>
    <x v="1"/>
    <s v="Dans 69201"/>
    <s v="sortie 69201"/>
    <x v="2"/>
    <d v="1899-12-30T00:00:07"/>
    <n v="8.6000000000000003E-5"/>
    <s v="ramassage possible"/>
    <s v="Commune de ramassage"/>
    <n v="784"/>
  </r>
  <r>
    <n v="4381"/>
    <n v="354017116483021"/>
    <s v="354017116483021-17 mai"/>
    <x v="4380"/>
    <d v="2022-03-17T15:29:54"/>
    <d v="2022-03-17T15:29:54"/>
    <s v="69178"/>
    <x v="4380"/>
    <x v="4380"/>
    <x v="2"/>
    <s v="Entree 69178"/>
    <s v="Entree 69178"/>
    <x v="46"/>
    <d v="1899-12-30T00:00:04"/>
    <n v="0"/>
    <s v="ramassage possible"/>
    <s v="Commune de ramassage"/>
    <n v="785"/>
  </r>
  <r>
    <n v="4382"/>
    <n v="354017116483021"/>
    <s v="354017116483021-17 mai"/>
    <x v="4381"/>
    <d v="2022-03-17T15:29:58"/>
    <d v="2022-03-17T15:29:58"/>
    <s v="69178"/>
    <x v="4381"/>
    <x v="4381"/>
    <x v="2"/>
    <s v="Dans 69178"/>
    <s v=""/>
    <x v="0"/>
    <d v="1899-12-30T00:05:58"/>
    <n v="4.3999999999999999E-5"/>
    <s v="ramassage possible"/>
    <s v="Commune de ramassage"/>
    <n v="786"/>
  </r>
  <r>
    <n v="4383"/>
    <n v="354017116483021"/>
    <s v="354017116483021-17 mai"/>
    <x v="4382"/>
    <d v="2022-03-17T15:35:56"/>
    <d v="2022-03-17T15:35:56"/>
    <s v="69178"/>
    <x v="4382"/>
    <x v="4382"/>
    <x v="2"/>
    <s v="Dans 69178"/>
    <s v=""/>
    <x v="0"/>
    <d v="1899-12-30T00:00:09"/>
    <n v="3.8000000000000002E-5"/>
    <s v="ramassage possible"/>
    <s v="Commune de ramassage"/>
    <n v="787"/>
  </r>
  <r>
    <n v="4384"/>
    <n v="354017116483021"/>
    <s v="354017116483021-17 mai"/>
    <x v="4383"/>
    <d v="2022-03-17T15:36:05"/>
    <d v="2022-03-17T15:36:05"/>
    <s v="69178"/>
    <x v="4383"/>
    <x v="4383"/>
    <x v="2"/>
    <s v="Dans 69178"/>
    <s v=""/>
    <x v="31"/>
    <d v="1899-12-30T00:00:06"/>
    <n v="-1.8E-5"/>
    <s v="ramassage possible"/>
    <s v="Commune de ramassage"/>
    <n v="788"/>
  </r>
  <r>
    <n v="4385"/>
    <n v="354017116483021"/>
    <s v="354017116483021-17 mai"/>
    <x v="4384"/>
    <d v="2022-03-17T15:36:11"/>
    <d v="2022-03-17T15:36:11"/>
    <s v="69178"/>
    <x v="4384"/>
    <x v="4384"/>
    <x v="2"/>
    <s v="Dans 69178"/>
    <s v=""/>
    <x v="27"/>
    <d v="1899-12-30T00:00:09"/>
    <n v="-4.3199999999999998E-4"/>
    <s v="passage possible"/>
    <s v="Commune de ramassage"/>
    <n v="789"/>
  </r>
  <r>
    <n v="4386"/>
    <n v="354017116483021"/>
    <s v="354017116483021-17 mai"/>
    <x v="4385"/>
    <d v="2022-03-17T15:36:20"/>
    <d v="2022-03-17T15:36:20"/>
    <s v="69178"/>
    <x v="4385"/>
    <x v="4385"/>
    <x v="2"/>
    <s v="Dans 69178"/>
    <s v=""/>
    <x v="50"/>
    <d v="1899-12-30T00:00:26"/>
    <n v="5.3000000000000001E-5"/>
    <s v="passage possible"/>
    <s v="Commune de ramassage"/>
    <n v="790"/>
  </r>
  <r>
    <n v="4387"/>
    <n v="354017116483021"/>
    <s v="354017116483021-17 mai"/>
    <x v="4386"/>
    <d v="2022-03-17T15:36:46"/>
    <d v="2022-03-17T15:36:46"/>
    <s v="69178"/>
    <x v="4386"/>
    <x v="4386"/>
    <x v="2"/>
    <s v="Dans 69178"/>
    <s v=""/>
    <x v="46"/>
    <d v="1899-12-30T00:00:07"/>
    <n v="3.8999999999999999E-5"/>
    <s v="ramassage possible"/>
    <s v="Commune de ramassage"/>
    <n v="791"/>
  </r>
  <r>
    <n v="4388"/>
    <n v="354017116483021"/>
    <s v="354017116483021-17 mai"/>
    <x v="4387"/>
    <d v="2022-03-17T15:36:53"/>
    <d v="2022-03-17T15:36:53"/>
    <s v="69178"/>
    <x v="4387"/>
    <x v="4387"/>
    <x v="3"/>
    <s v="Dans 69178"/>
    <s v="sortie 69178"/>
    <x v="61"/>
    <d v="1899-12-30T00:00:12"/>
    <n v="-1.75E-4"/>
    <s v="ramassage possible"/>
    <s v="Commune de ramassage"/>
    <n v="792"/>
  </r>
  <r>
    <n v="4389"/>
    <n v="354017116483021"/>
    <s v="354017116483021-17 mai"/>
    <x v="4388"/>
    <d v="2022-03-17T15:37:05"/>
    <d v="2022-03-17T15:37:05"/>
    <s v="69201"/>
    <x v="4388"/>
    <x v="4388"/>
    <x v="0"/>
    <s v="Entree 69201"/>
    <s v="Entree 69201"/>
    <x v="61"/>
    <d v="1899-12-30T00:00:22"/>
    <n v="1.9599999999999999E-4"/>
    <s v="ramassage possible"/>
    <s v="Commune de ramassage"/>
    <n v="793"/>
  </r>
  <r>
    <n v="4390"/>
    <n v="354017116483021"/>
    <s v="354017116483021-17 mai"/>
    <x v="4389"/>
    <d v="2022-03-17T15:37:27"/>
    <d v="2022-03-17T15:37:27"/>
    <s v="69201"/>
    <x v="4389"/>
    <x v="4389"/>
    <x v="0"/>
    <s v="Dans 69201"/>
    <s v=""/>
    <x v="2"/>
    <d v="1899-12-30T00:00:04"/>
    <n v="9.7E-5"/>
    <s v="ramassage possible"/>
    <s v="Commune de ramassage"/>
    <n v="794"/>
  </r>
  <r>
    <n v="4391"/>
    <n v="354017116483021"/>
    <s v="354017116483021-17 mai"/>
    <x v="4390"/>
    <d v="2022-03-17T15:37:31"/>
    <d v="2022-03-17T15:37:31"/>
    <s v="69201"/>
    <x v="4390"/>
    <x v="4390"/>
    <x v="0"/>
    <s v="Dans 69201"/>
    <s v=""/>
    <x v="2"/>
    <d v="1899-12-30T00:01:01"/>
    <n v="3.1500000000000001E-4"/>
    <s v="ramassage possible"/>
    <s v="Commune de ramassage"/>
    <n v="795"/>
  </r>
  <r>
    <n v="4392"/>
    <n v="354017116483021"/>
    <s v="354017116483021-17 mai"/>
    <x v="4391"/>
    <d v="2022-03-17T15:38:32"/>
    <d v="2022-03-17T15:38:32"/>
    <s v="69201"/>
    <x v="4391"/>
    <x v="4391"/>
    <x v="1"/>
    <s v="Dans 69201"/>
    <s v="sortie 69201"/>
    <x v="61"/>
    <d v="1899-12-30T00:07:51"/>
    <n v="2.52E-4"/>
    <s v="ramassage possible"/>
    <s v="Commune de ramassage"/>
    <n v="796"/>
  </r>
  <r>
    <n v="4393"/>
    <n v="354017116483021"/>
    <s v="354017116483021-17 mai"/>
    <x v="4392"/>
    <d v="2022-03-17T15:46:23"/>
    <d v="2022-03-17T15:46:23"/>
    <s v="69178"/>
    <x v="4392"/>
    <x v="4392"/>
    <x v="3"/>
    <s v="Entree 69178"/>
    <s v="sortie 69178"/>
    <x v="0"/>
    <d v="1899-12-30T00:00:10"/>
    <n v="-1E-4"/>
    <s v="ramassage possible"/>
    <s v="Commune de ramassage"/>
    <n v="797"/>
  </r>
  <r>
    <n v="4394"/>
    <n v="354017116483021"/>
    <s v="354017116483021-17 mai"/>
    <x v="4393"/>
    <d v="2022-03-17T15:46:33"/>
    <d v="2022-03-17T15:46:33"/>
    <s v="69201"/>
    <x v="4393"/>
    <x v="4393"/>
    <x v="0"/>
    <s v="Entree 69201"/>
    <s v="Entree 69201"/>
    <x v="2"/>
    <d v="1899-12-30T00:00:16"/>
    <n v="-2.34E-4"/>
    <s v="ramassage possible"/>
    <s v="Commune de ramassage"/>
    <n v="798"/>
  </r>
  <r>
    <n v="4395"/>
    <n v="354017116483021"/>
    <s v="354017116483021-17 mai"/>
    <x v="4394"/>
    <d v="2022-03-17T15:46:49"/>
    <d v="2022-03-17T15:46:49"/>
    <s v="69201"/>
    <x v="4394"/>
    <x v="4394"/>
    <x v="0"/>
    <s v="Dans 69201"/>
    <s v=""/>
    <x v="61"/>
    <d v="1899-12-30T00:00:32"/>
    <n v="1.65E-4"/>
    <s v="ramassage possible"/>
    <s v="Commune de ramassage"/>
    <n v="799"/>
  </r>
  <r>
    <n v="4396"/>
    <n v="354017116483021"/>
    <s v="354017116483021-17 mai"/>
    <x v="4395"/>
    <d v="2022-03-17T15:47:21"/>
    <d v="2022-03-17T15:47:21"/>
    <s v="69201"/>
    <x v="4395"/>
    <x v="4395"/>
    <x v="0"/>
    <s v="Dans 69201"/>
    <s v=""/>
    <x v="46"/>
    <d v="1899-12-30T00:00:02"/>
    <n v="0"/>
    <s v="ramassage possible"/>
    <s v="Commune de ramassage"/>
    <n v="800"/>
  </r>
  <r>
    <n v="4397"/>
    <n v="354017116483021"/>
    <s v="354017116483021-17 mai"/>
    <x v="4396"/>
    <d v="2022-03-17T15:47:23"/>
    <d v="2022-03-17T15:47:23"/>
    <s v="69201"/>
    <x v="4396"/>
    <x v="4396"/>
    <x v="0"/>
    <s v="Dans 69201"/>
    <s v=""/>
    <x v="0"/>
    <d v="1899-12-30T00:00:17"/>
    <n v="8.0000000000000007E-5"/>
    <s v="ramassage possible"/>
    <s v="Commune de ramassage"/>
    <n v="801"/>
  </r>
  <r>
    <n v="4398"/>
    <n v="354017116483021"/>
    <s v="354017116483021-17 mai"/>
    <x v="4397"/>
    <d v="2022-03-17T15:47:40"/>
    <d v="2022-03-17T15:47:40"/>
    <s v="69201"/>
    <x v="4397"/>
    <x v="4397"/>
    <x v="0"/>
    <s v="Dans 69201"/>
    <s v=""/>
    <x v="52"/>
    <d v="1899-12-30T00:00:11"/>
    <n v="-6.4999999999999994E-5"/>
    <s v="ramassage possible"/>
    <s v="Commune de ramassage"/>
    <n v="802"/>
  </r>
  <r>
    <n v="4399"/>
    <n v="354017116483021"/>
    <s v="354017116483021-17 mai"/>
    <x v="4398"/>
    <d v="2022-03-17T15:47:51"/>
    <d v="2022-03-17T15:47:51"/>
    <s v="69201"/>
    <x v="4398"/>
    <x v="4398"/>
    <x v="0"/>
    <s v="Dans 69201"/>
    <s v=""/>
    <x v="1"/>
    <d v="1899-12-30T00:00:27"/>
    <n v="-6.9999999999999994E-5"/>
    <s v="ramassage possible"/>
    <s v="Commune de ramassage"/>
    <n v="803"/>
  </r>
  <r>
    <n v="4400"/>
    <n v="354017116483021"/>
    <s v="354017116483021-17 mai"/>
    <x v="4399"/>
    <d v="2022-03-17T15:48:18"/>
    <d v="2022-03-17T15:48:18"/>
    <s v="69201"/>
    <x v="4399"/>
    <x v="4399"/>
    <x v="0"/>
    <s v="Dans 69201"/>
    <s v=""/>
    <x v="2"/>
    <d v="1899-12-30T00:00:06"/>
    <n v="1.37E-4"/>
    <s v="ramassage possible"/>
    <s v="Commune de ramassage"/>
    <n v="804"/>
  </r>
  <r>
    <n v="4401"/>
    <n v="354017116483021"/>
    <s v="354017116483021-17 mai"/>
    <x v="4400"/>
    <d v="2022-03-17T15:48:24"/>
    <d v="2022-03-17T15:48:24"/>
    <s v="69201"/>
    <x v="4400"/>
    <x v="4400"/>
    <x v="0"/>
    <s v="Dans 69201"/>
    <s v=""/>
    <x v="1"/>
    <d v="1899-12-30T00:00:08"/>
    <n v="1.03E-4"/>
    <s v="ramassage possible"/>
    <s v="Commune de ramassage"/>
    <n v="805"/>
  </r>
  <r>
    <n v="4402"/>
    <n v="354017116483021"/>
    <s v="354017116483021-17 mai"/>
    <x v="4401"/>
    <d v="2022-03-17T15:48:32"/>
    <d v="2022-03-17T15:48:32"/>
    <s v="69201"/>
    <x v="4401"/>
    <x v="4401"/>
    <x v="0"/>
    <s v="Dans 69201"/>
    <s v=""/>
    <x v="61"/>
    <d v="1899-12-30T00:00:06"/>
    <n v="-2.5999999999999998E-5"/>
    <s v="ramassage possible"/>
    <s v="Commune de ramassage"/>
    <n v="806"/>
  </r>
  <r>
    <n v="4403"/>
    <n v="354017116483021"/>
    <s v="354017116483021-17 mai"/>
    <x v="4402"/>
    <d v="2022-03-17T15:48:38"/>
    <d v="2022-03-17T15:48:38"/>
    <s v="69201"/>
    <x v="4402"/>
    <x v="4402"/>
    <x v="0"/>
    <s v="Dans 69201"/>
    <s v=""/>
    <x v="0"/>
    <d v="1899-12-30T00:20:17"/>
    <n v="-1.1900000000000001E-4"/>
    <s v="ramassage possible"/>
    <s v="Commune de ramassage"/>
    <n v="807"/>
  </r>
  <r>
    <n v="4404"/>
    <n v="354017116483021"/>
    <s v="354017116483021-17 mai"/>
    <x v="4403"/>
    <d v="2022-03-17T16:08:55"/>
    <d v="2022-03-17T16:08:55"/>
    <s v="69201"/>
    <x v="4403"/>
    <x v="4403"/>
    <x v="0"/>
    <s v="Dans 69201"/>
    <s v=""/>
    <x v="0"/>
    <d v="1899-12-30T00:00:07"/>
    <n v="-2.5999999999999998E-5"/>
    <s v="ramassage possible"/>
    <s v="Commune de ramassage"/>
    <n v="808"/>
  </r>
  <r>
    <n v="4405"/>
    <n v="354017116483021"/>
    <s v="354017116483021-17 mai"/>
    <x v="4404"/>
    <d v="2022-03-17T16:09:02"/>
    <d v="2022-03-17T16:09:02"/>
    <s v="69201"/>
    <x v="4404"/>
    <x v="4404"/>
    <x v="0"/>
    <s v="Dans 69201"/>
    <s v=""/>
    <x v="1"/>
    <d v="1899-12-30T00:00:15"/>
    <n v="-2.8400000000000002E-4"/>
    <s v="ramassage possible"/>
    <s v="Commune de ramassage"/>
    <n v="809"/>
  </r>
  <r>
    <n v="4406"/>
    <n v="354017116483021"/>
    <s v="354017116483021-17 mai"/>
    <x v="4405"/>
    <d v="2022-03-17T16:09:17"/>
    <d v="2022-03-17T16:09:17"/>
    <s v="69201"/>
    <x v="4405"/>
    <x v="4405"/>
    <x v="0"/>
    <s v="Dans 69201"/>
    <s v=""/>
    <x v="24"/>
    <d v="1899-12-30T00:00:23"/>
    <n v="4.6999999999999997E-5"/>
    <s v="passage possible"/>
    <s v="Commune de ramassage"/>
    <n v="810"/>
  </r>
  <r>
    <n v="4407"/>
    <n v="354017116483021"/>
    <s v="354017116483021-17 mai"/>
    <x v="4406"/>
    <d v="2022-03-17T16:09:40"/>
    <d v="2022-03-17T16:09:40"/>
    <s v="69201"/>
    <x v="4406"/>
    <x v="4406"/>
    <x v="0"/>
    <s v="Dans 69201"/>
    <s v=""/>
    <x v="48"/>
    <d v="1899-12-30T00:00:12"/>
    <n v="-1.5E-5"/>
    <s v="passage possible"/>
    <s v="Commune de ramassage"/>
    <n v="811"/>
  </r>
  <r>
    <n v="4408"/>
    <n v="354017116483021"/>
    <s v="354017116483021-17 mai"/>
    <x v="4407"/>
    <d v="2022-03-17T16:09:52"/>
    <d v="2022-03-17T16:09:52"/>
    <s v="69201"/>
    <x v="4407"/>
    <x v="4407"/>
    <x v="0"/>
    <s v="Dans 69201"/>
    <s v=""/>
    <x v="61"/>
    <d v="1899-12-30T00:01:29"/>
    <n v="0"/>
    <s v="ramassage possible"/>
    <s v="Commune de ramassage"/>
    <n v="812"/>
  </r>
  <r>
    <n v="4409"/>
    <n v="354017116483021"/>
    <s v="354017116483021-17 mai"/>
    <x v="4408"/>
    <d v="2022-03-17T16:11:21"/>
    <d v="2022-03-17T16:11:21"/>
    <s v="69201"/>
    <x v="4408"/>
    <x v="4408"/>
    <x v="0"/>
    <s v="Dans 69201"/>
    <s v=""/>
    <x v="61"/>
    <d v="1899-12-30T00:00:21"/>
    <n v="2.03E-4"/>
    <s v="ramassage possible"/>
    <s v="Commune de ramassage"/>
    <n v="813"/>
  </r>
  <r>
    <n v="4410"/>
    <n v="354017116483021"/>
    <s v="354017116483021-17 mai"/>
    <x v="4409"/>
    <d v="2022-03-17T16:11:42"/>
    <d v="2022-03-17T16:11:42"/>
    <s v="69201"/>
    <x v="4409"/>
    <x v="4409"/>
    <x v="1"/>
    <s v="Dans 69201"/>
    <s v="sortie 69201"/>
    <x v="1"/>
    <d v="1899-12-30T00:00:40"/>
    <n v="9.0000000000000006E-5"/>
    <s v="ramassage possible"/>
    <s v="Commune de ramassage"/>
    <n v="814"/>
  </r>
  <r>
    <n v="4411"/>
    <n v="354017116483021"/>
    <s v="354017116483021-17 mai"/>
    <x v="4410"/>
    <d v="2022-03-17T16:12:22"/>
    <d v="2022-03-17T16:12:22"/>
    <s v="69178"/>
    <x v="4410"/>
    <x v="4410"/>
    <x v="3"/>
    <s v="Entree 69178"/>
    <s v="sortie 69178"/>
    <x v="61"/>
    <d v="1899-12-30T00:04:22"/>
    <n v="-6.7999999999999999E-5"/>
    <s v="ramassage possible"/>
    <s v="Commune de ramassage"/>
    <n v="815"/>
  </r>
  <r>
    <n v="4412"/>
    <n v="354017116483021"/>
    <s v="354017116483021-17 mai"/>
    <x v="4411"/>
    <d v="2022-03-17T16:16:44"/>
    <d v="2022-03-17T16:16:44"/>
    <s v="69201"/>
    <x v="4411"/>
    <x v="4411"/>
    <x v="0"/>
    <s v="Entree 69201"/>
    <s v="Entree 69201"/>
    <x v="3"/>
    <d v="1899-12-30T13:58:42"/>
    <n v="-1.7E-5"/>
    <s v="passage possible"/>
    <s v="Commune de ramassage"/>
    <n v="816"/>
  </r>
  <r>
    <n v="4413"/>
    <n v="354017116483021"/>
    <s v="354017116483021-21 mai"/>
    <x v="4412"/>
    <d v="2022-03-21T06:15:26"/>
    <d v="2022-03-21T06:15:26"/>
    <s v="69201"/>
    <x v="4412"/>
    <x v="4412"/>
    <x v="0"/>
    <s v="Dans 69201"/>
    <s v=""/>
    <x v="0"/>
    <d v="1899-12-30T00:00:48"/>
    <n v="-7.9999999999999996E-6"/>
    <s v="ramassage possible"/>
    <s v="Commune de ramassage"/>
    <n v="1"/>
  </r>
  <r>
    <n v="4414"/>
    <n v="354017116483021"/>
    <s v="354017116483021-21 mai"/>
    <x v="4413"/>
    <d v="2022-03-21T06:16:14"/>
    <d v="2022-03-21T06:16:14"/>
    <s v="69201"/>
    <x v="4413"/>
    <x v="4413"/>
    <x v="0"/>
    <s v="Dans 69201"/>
    <s v=""/>
    <x v="2"/>
    <d v="1899-12-30T00:00:02"/>
    <n v="6.7999999999999999E-5"/>
    <s v="ramassage possible"/>
    <s v="Commune de ramassage"/>
    <n v="2"/>
  </r>
  <r>
    <n v="4415"/>
    <n v="354017116483021"/>
    <s v="354017116483021-21 mai"/>
    <x v="4414"/>
    <d v="2022-03-21T06:16:16"/>
    <d v="2022-03-21T06:16:16"/>
    <s v="69201"/>
    <x v="4414"/>
    <x v="4414"/>
    <x v="0"/>
    <s v="Dans 69201"/>
    <s v=""/>
    <x v="1"/>
    <d v="1899-12-30T00:00:03"/>
    <n v="6.8999999999999997E-5"/>
    <s v="ramassage possible"/>
    <s v="Commune de ramassage"/>
    <n v="3"/>
  </r>
  <r>
    <n v="4416"/>
    <n v="354017116483021"/>
    <s v="354017116483021-21 mai"/>
    <x v="4415"/>
    <d v="2022-03-21T06:16:19"/>
    <d v="2022-03-21T06:16:19"/>
    <s v="69201"/>
    <x v="4415"/>
    <x v="4415"/>
    <x v="0"/>
    <s v="Dans 69201"/>
    <s v=""/>
    <x v="31"/>
    <d v="1899-12-30T00:00:03"/>
    <n v="7.1000000000000005E-5"/>
    <s v="ramassage possible"/>
    <s v="Commune de ramassage"/>
    <n v="4"/>
  </r>
  <r>
    <n v="4417"/>
    <n v="354017116483021"/>
    <s v="354017116483021-21 mai"/>
    <x v="4416"/>
    <d v="2022-03-21T06:16:22"/>
    <d v="2022-03-21T06:16:22"/>
    <s v="69201"/>
    <x v="4416"/>
    <x v="4416"/>
    <x v="0"/>
    <s v="Dans 69201"/>
    <s v=""/>
    <x v="0"/>
    <d v="1899-12-30T00:01:47"/>
    <n v="-1.9750000000000002E-3"/>
    <s v="ramassage possible"/>
    <s v="Commune de ramassage"/>
    <n v="5"/>
  </r>
  <r>
    <n v="4418"/>
    <n v="354017116483021"/>
    <s v="354017116483021-21 mai"/>
    <x v="4417"/>
    <d v="2022-03-21T06:18:09"/>
    <d v="2022-03-21T06:18:09"/>
    <s v="69201"/>
    <x v="4417"/>
    <x v="4417"/>
    <x v="0"/>
    <s v="Dans 69201"/>
    <s v=""/>
    <x v="19"/>
    <d v="1899-12-30T00:00:37"/>
    <n v="-4.7210000000000004E-3"/>
    <s v="passage possible"/>
    <s v="Commune de ramassage"/>
    <n v="6"/>
  </r>
  <r>
    <n v="4419"/>
    <n v="354017116483021"/>
    <s v="354017116483021-21 mai"/>
    <x v="4418"/>
    <d v="2022-03-21T06:18:46"/>
    <d v="2022-03-21T06:18:46"/>
    <s v="69201"/>
    <x v="4418"/>
    <x v="4418"/>
    <x v="0"/>
    <s v="Dans 69201"/>
    <s v=""/>
    <x v="32"/>
    <d v="1899-12-30T00:00:06"/>
    <n v="-6.8199999999999999E-4"/>
    <s v="passage possible"/>
    <s v="Commune de ramassage"/>
    <n v="7"/>
  </r>
  <r>
    <n v="4420"/>
    <n v="354017116483021"/>
    <s v="354017116483021-21 mai"/>
    <x v="4419"/>
    <d v="2022-03-21T06:18:52"/>
    <d v="2022-03-21T06:18:52"/>
    <s v="69201"/>
    <x v="4419"/>
    <x v="4419"/>
    <x v="0"/>
    <s v="Dans 69201"/>
    <s v=""/>
    <x v="19"/>
    <d v="1899-12-30T00:00:18"/>
    <n v="-1.9369999999999999E-3"/>
    <s v="passage possible"/>
    <s v="Commune de ramassage"/>
    <n v="8"/>
  </r>
  <r>
    <n v="4421"/>
    <n v="354017116483021"/>
    <s v="354017116483021-21 mai"/>
    <x v="4420"/>
    <d v="2022-03-21T06:19:10"/>
    <d v="2022-03-21T06:19:10"/>
    <s v="69201"/>
    <x v="4420"/>
    <x v="4420"/>
    <x v="1"/>
    <s v="Dans 69201"/>
    <s v="sortie 69201"/>
    <x v="37"/>
    <d v="1899-12-30T00:00:08"/>
    <n v="-4.0099999999999999E-4"/>
    <s v="passage possible"/>
    <s v="Commune de ramassage"/>
    <n v="9"/>
  </r>
  <r>
    <n v="4422"/>
    <n v="354017116483021"/>
    <s v="354017116483021-21 mai"/>
    <x v="4421"/>
    <d v="2022-03-21T06:19:18"/>
    <d v="2022-03-21T06:19:18"/>
    <s v="69014"/>
    <x v="4421"/>
    <x v="4421"/>
    <x v="32"/>
    <s v="Entree 69014"/>
    <s v="Entree 69014"/>
    <x v="18"/>
    <d v="1899-12-30T00:00:27"/>
    <n v="-2.1919999999999999E-3"/>
    <s v="passage possible"/>
    <s v="Commune de ramassage"/>
    <n v="10"/>
  </r>
  <r>
    <n v="4423"/>
    <n v="354017116483021"/>
    <s v="354017116483021-21 mai"/>
    <x v="4422"/>
    <d v="2022-03-21T06:19:45"/>
    <d v="2022-03-21T06:19:45"/>
    <s v="69014"/>
    <x v="4422"/>
    <x v="4422"/>
    <x v="32"/>
    <s v="Dans 69014"/>
    <s v=""/>
    <x v="49"/>
    <d v="1899-12-30T00:00:02"/>
    <n v="1.45E-4"/>
    <s v="passage possible"/>
    <s v="Commune de ramassage"/>
    <n v="11"/>
  </r>
  <r>
    <n v="4424"/>
    <n v="354017116483021"/>
    <s v="354017116483021-21 mai"/>
    <x v="4423"/>
    <d v="2022-03-21T06:19:47"/>
    <d v="2022-03-21T06:19:47"/>
    <s v="69014"/>
    <x v="4423"/>
    <x v="4423"/>
    <x v="32"/>
    <s v="Dans 69014"/>
    <s v=""/>
    <x v="50"/>
    <d v="1899-12-30T00:00:04"/>
    <n v="3.2000000000000003E-4"/>
    <s v="passage possible"/>
    <s v="Commune de ramassage"/>
    <n v="12"/>
  </r>
  <r>
    <n v="4425"/>
    <n v="354017116483021"/>
    <s v="354017116483021-21 mai"/>
    <x v="4424"/>
    <d v="2022-03-21T06:19:51"/>
    <d v="2022-03-21T06:19:51"/>
    <s v="69014"/>
    <x v="4424"/>
    <x v="4424"/>
    <x v="32"/>
    <s v="Dans 69014"/>
    <s v=""/>
    <x v="50"/>
    <d v="1899-12-30T00:00:02"/>
    <n v="-3.6999999999999998E-5"/>
    <s v="passage possible"/>
    <s v="Commune de ramassage"/>
    <n v="13"/>
  </r>
  <r>
    <n v="4426"/>
    <n v="354017116483021"/>
    <s v="354017116483021-21 mai"/>
    <x v="4425"/>
    <d v="2022-03-21T06:19:53"/>
    <d v="2022-03-21T06:19:53"/>
    <s v="69014"/>
    <x v="4425"/>
    <x v="4425"/>
    <x v="32"/>
    <s v="Dans 69014"/>
    <s v=""/>
    <x v="50"/>
    <d v="1899-12-30T00:00:02"/>
    <n v="-1.21E-4"/>
    <s v="passage possible"/>
    <s v="Commune de ramassage"/>
    <n v="14"/>
  </r>
  <r>
    <n v="4427"/>
    <n v="354017116483021"/>
    <s v="354017116483021-21 mai"/>
    <x v="4426"/>
    <d v="2022-03-21T06:19:55"/>
    <d v="2022-03-21T06:19:55"/>
    <s v="69014"/>
    <x v="4426"/>
    <x v="4426"/>
    <x v="32"/>
    <s v="Dans 69014"/>
    <s v=""/>
    <x v="9"/>
    <d v="1899-12-30T00:00:44"/>
    <n v="-4.3420000000000004E-3"/>
    <s v="passage possible"/>
    <s v="Commune de ramassage"/>
    <n v="15"/>
  </r>
  <r>
    <n v="4428"/>
    <n v="354017116483021"/>
    <s v="354017116483021-21 mai"/>
    <x v="4427"/>
    <d v="2022-03-21T06:20:39"/>
    <d v="2022-03-21T06:20:39"/>
    <s v="69014"/>
    <x v="4427"/>
    <x v="4427"/>
    <x v="32"/>
    <s v="Dans 69014"/>
    <s v=""/>
    <x v="21"/>
    <d v="1899-12-30T00:00:05"/>
    <n v="-5.9000000000000003E-4"/>
    <s v="passage possible"/>
    <s v="Commune de ramassage"/>
    <n v="16"/>
  </r>
  <r>
    <n v="4429"/>
    <n v="354017116483021"/>
    <s v="354017116483021-21 mai"/>
    <x v="4428"/>
    <d v="2022-03-21T06:20:44"/>
    <d v="2022-03-21T06:20:44"/>
    <s v="69014"/>
    <x v="4428"/>
    <x v="4428"/>
    <x v="32"/>
    <s v="Dans 69014"/>
    <s v=""/>
    <x v="38"/>
    <d v="1899-12-30T00:00:04"/>
    <n v="-9.2999999999999997E-5"/>
    <s v="passage possible"/>
    <s v="Commune de ramassage"/>
    <n v="17"/>
  </r>
  <r>
    <n v="4430"/>
    <n v="354017116483021"/>
    <s v="354017116483021-21 mai"/>
    <x v="4429"/>
    <d v="2022-03-21T06:20:48"/>
    <d v="2022-03-21T06:20:48"/>
    <s v="69014"/>
    <x v="4429"/>
    <x v="4429"/>
    <x v="32"/>
    <s v="Dans 69014"/>
    <s v=""/>
    <x v="38"/>
    <d v="1899-12-30T00:00:03"/>
    <n v="1.26E-4"/>
    <s v="passage possible"/>
    <s v="Commune de ramassage"/>
    <n v="18"/>
  </r>
  <r>
    <n v="4431"/>
    <n v="354017116483021"/>
    <s v="354017116483021-21 mai"/>
    <x v="4430"/>
    <d v="2022-03-21T06:20:51"/>
    <d v="2022-03-21T06:20:51"/>
    <s v="69014"/>
    <x v="4430"/>
    <x v="4430"/>
    <x v="32"/>
    <s v="Dans 69014"/>
    <s v=""/>
    <x v="38"/>
    <d v="1899-12-30T00:00:07"/>
    <n v="2.5700000000000001E-4"/>
    <s v="passage possible"/>
    <s v="Commune de ramassage"/>
    <n v="19"/>
  </r>
  <r>
    <n v="4432"/>
    <n v="354017116483021"/>
    <s v="354017116483021-21 mai"/>
    <x v="4431"/>
    <d v="2022-03-21T06:20:58"/>
    <d v="2022-03-21T06:20:58"/>
    <s v="69014"/>
    <x v="4431"/>
    <x v="4431"/>
    <x v="32"/>
    <s v="Dans 69014"/>
    <s v=""/>
    <x v="21"/>
    <d v="1899-12-30T00:00:05"/>
    <n v="-6.7999999999999999E-5"/>
    <s v="passage possible"/>
    <s v="Commune de ramassage"/>
    <n v="20"/>
  </r>
  <r>
    <n v="4433"/>
    <n v="354017116483021"/>
    <s v="354017116483021-21 mai"/>
    <x v="4432"/>
    <d v="2022-03-21T06:21:03"/>
    <d v="2022-03-21T06:21:03"/>
    <s v="69014"/>
    <x v="4432"/>
    <x v="4432"/>
    <x v="32"/>
    <s v="Dans 69014"/>
    <s v=""/>
    <x v="20"/>
    <d v="1899-12-30T00:00:04"/>
    <n v="-4.3399999999999998E-4"/>
    <s v="passage possible"/>
    <s v="Commune de ramassage"/>
    <n v="21"/>
  </r>
  <r>
    <n v="4434"/>
    <n v="354017116483021"/>
    <s v="354017116483021-21 mai"/>
    <x v="4433"/>
    <d v="2022-03-21T06:21:07"/>
    <d v="2022-03-21T06:21:07"/>
    <s v="69014"/>
    <x v="4433"/>
    <x v="4433"/>
    <x v="32"/>
    <s v="Dans 69014"/>
    <s v=""/>
    <x v="58"/>
    <d v="1899-12-30T00:00:07"/>
    <n v="-6.0800000000000003E-4"/>
    <s v="passage possible"/>
    <s v="Commune de ramassage"/>
    <n v="22"/>
  </r>
  <r>
    <n v="4435"/>
    <n v="354017116483021"/>
    <s v="354017116483021-21 mai"/>
    <x v="4434"/>
    <d v="2022-03-21T06:21:14"/>
    <d v="2022-03-21T06:21:14"/>
    <s v="69014"/>
    <x v="4434"/>
    <x v="4434"/>
    <x v="32"/>
    <s v="Dans 69014"/>
    <s v=""/>
    <x v="11"/>
    <d v="1899-12-30T00:00:13"/>
    <n v="-1.235E-3"/>
    <s v="passage possible"/>
    <s v="Commune de ramassage"/>
    <n v="23"/>
  </r>
  <r>
    <n v="4436"/>
    <n v="354017116483021"/>
    <s v="354017116483021-21 mai"/>
    <x v="4435"/>
    <d v="2022-03-21T06:21:27"/>
    <d v="2022-03-21T06:21:27"/>
    <s v="69014"/>
    <x v="4435"/>
    <x v="4435"/>
    <x v="32"/>
    <s v="Dans 69014"/>
    <s v=""/>
    <x v="59"/>
    <d v="1899-12-30T00:00:18"/>
    <n v="-2.1670000000000001E-3"/>
    <s v="passage possible"/>
    <s v="Commune de ramassage"/>
    <n v="24"/>
  </r>
  <r>
    <n v="4437"/>
    <n v="354017116483021"/>
    <s v="354017116483021-21 mai"/>
    <x v="4436"/>
    <d v="2022-03-21T06:21:45"/>
    <d v="2022-03-21T06:21:45"/>
    <s v="69014"/>
    <x v="4436"/>
    <x v="4436"/>
    <x v="32"/>
    <s v="Dans 69014"/>
    <s v=""/>
    <x v="41"/>
    <d v="1899-12-30T00:00:25"/>
    <n v="-2.898E-3"/>
    <s v="passage possible"/>
    <s v="Commune de ramassage"/>
    <n v="25"/>
  </r>
  <r>
    <n v="4438"/>
    <n v="354017116483021"/>
    <s v="354017116483021-21 mai"/>
    <x v="4437"/>
    <d v="2022-03-21T06:22:10"/>
    <d v="2022-03-21T06:22:10"/>
    <s v="69014"/>
    <x v="4437"/>
    <x v="4437"/>
    <x v="32"/>
    <s v="Dans 69014"/>
    <s v=""/>
    <x v="28"/>
    <d v="1899-12-30T00:00:01"/>
    <n v="5.0000000000000004E-6"/>
    <s v="passage possible"/>
    <s v="Commune de ramassage"/>
    <n v="26"/>
  </r>
  <r>
    <n v="4439"/>
    <n v="354017116483021"/>
    <s v="354017116483021-21 mai"/>
    <x v="4438"/>
    <d v="2022-03-21T06:22:11"/>
    <d v="2022-03-21T06:22:11"/>
    <s v="69014"/>
    <x v="4438"/>
    <x v="4438"/>
    <x v="32"/>
    <s v="Dans 69014"/>
    <s v=""/>
    <x v="35"/>
    <d v="1899-12-30T00:00:02"/>
    <n v="8.7000000000000001E-5"/>
    <s v="passage possible"/>
    <s v="Commune de ramassage"/>
    <n v="27"/>
  </r>
  <r>
    <n v="4440"/>
    <n v="354017116483021"/>
    <s v="354017116483021-21 mai"/>
    <x v="4439"/>
    <d v="2022-03-21T06:22:13"/>
    <d v="2022-03-21T06:22:13"/>
    <s v="69014"/>
    <x v="4439"/>
    <x v="4439"/>
    <x v="32"/>
    <s v="Dans 69014"/>
    <s v=""/>
    <x v="38"/>
    <d v="1899-12-30T00:00:11"/>
    <n v="2.81E-4"/>
    <s v="passage possible"/>
    <s v="Commune de ramassage"/>
    <n v="28"/>
  </r>
  <r>
    <n v="4441"/>
    <n v="354017116483021"/>
    <s v="354017116483021-21 mai"/>
    <x v="4440"/>
    <d v="2022-03-21T06:22:24"/>
    <d v="2022-03-21T06:22:24"/>
    <s v="69014"/>
    <x v="4440"/>
    <x v="4440"/>
    <x v="32"/>
    <s v="Dans 69014"/>
    <s v=""/>
    <x v="14"/>
    <d v="1899-12-30T00:00:07"/>
    <n v="1.17E-4"/>
    <s v="passage possible"/>
    <s v="Commune de ramassage"/>
    <n v="29"/>
  </r>
  <r>
    <n v="4442"/>
    <n v="354017116483021"/>
    <s v="354017116483021-21 mai"/>
    <x v="4441"/>
    <d v="2022-03-21T06:22:31"/>
    <d v="2022-03-21T06:22:31"/>
    <s v="69014"/>
    <x v="4441"/>
    <x v="4441"/>
    <x v="32"/>
    <s v="Dans 69014"/>
    <s v=""/>
    <x v="30"/>
    <d v="1899-12-30T00:00:04"/>
    <n v="2.63E-4"/>
    <s v="passage possible"/>
    <s v="Commune de ramassage"/>
    <n v="30"/>
  </r>
  <r>
    <n v="4443"/>
    <n v="354017116483021"/>
    <s v="354017116483021-21 mai"/>
    <x v="4442"/>
    <d v="2022-03-21T06:22:35"/>
    <d v="2022-03-21T06:22:35"/>
    <s v="69014"/>
    <x v="4442"/>
    <x v="4442"/>
    <x v="32"/>
    <s v="Dans 69014"/>
    <s v=""/>
    <x v="38"/>
    <d v="1899-12-30T00:00:03"/>
    <n v="4.6000000000000001E-4"/>
    <s v="passage possible"/>
    <s v="Commune de ramassage"/>
    <n v="31"/>
  </r>
  <r>
    <n v="4444"/>
    <n v="354017116483021"/>
    <s v="354017116483021-21 mai"/>
    <x v="4443"/>
    <d v="2022-03-21T06:22:38"/>
    <d v="2022-03-21T06:22:38"/>
    <s v="69014"/>
    <x v="4443"/>
    <x v="4443"/>
    <x v="32"/>
    <s v="Dans 69014"/>
    <s v=""/>
    <x v="43"/>
    <d v="1899-12-30T00:00:05"/>
    <n v="2.9E-4"/>
    <s v="passage possible"/>
    <s v="Commune de ramassage"/>
    <n v="32"/>
  </r>
  <r>
    <n v="4445"/>
    <n v="354017116483021"/>
    <s v="354017116483021-21 mai"/>
    <x v="4444"/>
    <d v="2022-03-21T06:22:43"/>
    <d v="2022-03-21T06:22:43"/>
    <s v="69014"/>
    <x v="4444"/>
    <x v="4444"/>
    <x v="32"/>
    <s v="Dans 69014"/>
    <s v=""/>
    <x v="37"/>
    <d v="1899-12-30T00:00:03"/>
    <n v="-3.1000000000000001E-5"/>
    <s v="passage possible"/>
    <s v="Commune de ramassage"/>
    <n v="33"/>
  </r>
  <r>
    <n v="4446"/>
    <n v="354017116483021"/>
    <s v="354017116483021-21 mai"/>
    <x v="4445"/>
    <d v="2022-03-21T06:22:46"/>
    <d v="2022-03-21T06:22:46"/>
    <s v="69014"/>
    <x v="4445"/>
    <x v="4445"/>
    <x v="32"/>
    <s v="Dans 69014"/>
    <s v=""/>
    <x v="39"/>
    <d v="1899-12-30T00:00:03"/>
    <n v="-2.2000000000000001E-4"/>
    <s v="passage possible"/>
    <s v="Commune de ramassage"/>
    <n v="34"/>
  </r>
  <r>
    <n v="4447"/>
    <n v="354017116483021"/>
    <s v="354017116483021-21 mai"/>
    <x v="4446"/>
    <d v="2022-03-21T06:22:49"/>
    <d v="2022-03-21T06:22:49"/>
    <s v="69014"/>
    <x v="4446"/>
    <x v="4446"/>
    <x v="32"/>
    <s v="Dans 69014"/>
    <s v=""/>
    <x v="42"/>
    <d v="1899-12-30T00:00:15"/>
    <n v="-1.6299999999999999E-3"/>
    <s v="passage possible"/>
    <s v="Commune de ramassage"/>
    <n v="35"/>
  </r>
  <r>
    <n v="4448"/>
    <n v="354017116483021"/>
    <s v="354017116483021-21 mai"/>
    <x v="4447"/>
    <d v="2022-03-21T06:23:04"/>
    <d v="2022-03-21T06:23:04"/>
    <s v="69014"/>
    <x v="4447"/>
    <x v="4447"/>
    <x v="32"/>
    <s v="Dans 69014"/>
    <s v=""/>
    <x v="19"/>
    <d v="1899-12-30T00:00:10"/>
    <n v="-5.6700000000000001E-4"/>
    <s v="passage possible"/>
    <s v="Commune de ramassage"/>
    <n v="36"/>
  </r>
  <r>
    <n v="4449"/>
    <n v="354017116483021"/>
    <s v="354017116483021-21 mai"/>
    <x v="4448"/>
    <d v="2022-03-21T06:23:14"/>
    <d v="2022-03-21T06:23:14"/>
    <s v="69014"/>
    <x v="4448"/>
    <x v="4448"/>
    <x v="32"/>
    <s v="Dans 69014"/>
    <s v=""/>
    <x v="20"/>
    <d v="1899-12-30T00:00:10"/>
    <n v="-9.3700000000000001E-4"/>
    <s v="passage possible"/>
    <s v="Commune de ramassage"/>
    <n v="37"/>
  </r>
  <r>
    <n v="4450"/>
    <n v="354017116483021"/>
    <s v="354017116483021-21 mai"/>
    <x v="4449"/>
    <d v="2022-03-21T06:23:24"/>
    <d v="2022-03-21T06:23:24"/>
    <s v="69014"/>
    <x v="4449"/>
    <x v="4449"/>
    <x v="32"/>
    <s v="Dans 69014"/>
    <s v=""/>
    <x v="42"/>
    <d v="1899-12-30T00:00:02"/>
    <n v="-8.3600000000000005E-4"/>
    <s v="passage possible"/>
    <s v="Commune de ramassage"/>
    <n v="38"/>
  </r>
  <r>
    <n v="4451"/>
    <n v="354017116483021"/>
    <s v="354017116483021-21 mai"/>
    <x v="4450"/>
    <d v="2022-03-21T06:23:26"/>
    <d v="2022-03-21T06:23:26"/>
    <s v="69014"/>
    <x v="4450"/>
    <x v="4450"/>
    <x v="32"/>
    <s v="Dans 69014"/>
    <s v=""/>
    <x v="42"/>
    <d v="1899-12-30T00:00:04"/>
    <n v="-2.72E-4"/>
    <s v="passage possible"/>
    <s v="Commune de ramassage"/>
    <n v="39"/>
  </r>
  <r>
    <n v="4452"/>
    <n v="354017116483021"/>
    <s v="354017116483021-21 mai"/>
    <x v="4451"/>
    <d v="2022-03-21T06:23:30"/>
    <d v="2022-03-21T06:23:30"/>
    <s v="69014"/>
    <x v="4451"/>
    <x v="4451"/>
    <x v="32"/>
    <s v="Dans 69014"/>
    <s v=""/>
    <x v="19"/>
    <d v="1899-12-30T00:00:07"/>
    <n v="-4.9200000000000003E-4"/>
    <s v="passage possible"/>
    <s v="Commune de ramassage"/>
    <n v="40"/>
  </r>
  <r>
    <n v="4453"/>
    <n v="354017116483021"/>
    <s v="354017116483021-21 mai"/>
    <x v="4452"/>
    <d v="2022-03-21T06:23:37"/>
    <d v="2022-03-21T06:23:37"/>
    <s v="69014"/>
    <x v="4452"/>
    <x v="4452"/>
    <x v="32"/>
    <s v="Dans 69014"/>
    <s v=""/>
    <x v="18"/>
    <d v="1899-12-30T00:00:20"/>
    <n v="-9.859999999999999E-4"/>
    <s v="passage possible"/>
    <s v="Commune de ramassage"/>
    <n v="41"/>
  </r>
  <r>
    <n v="4454"/>
    <n v="354017116483021"/>
    <s v="354017116483021-21 mai"/>
    <x v="4453"/>
    <d v="2022-03-21T06:23:57"/>
    <d v="2022-03-21T06:23:57"/>
    <s v="69014"/>
    <x v="4453"/>
    <x v="4453"/>
    <x v="32"/>
    <s v="Dans 69014"/>
    <s v=""/>
    <x v="18"/>
    <d v="1899-12-30T00:00:06"/>
    <n v="-1.0449999999999999E-3"/>
    <s v="passage possible"/>
    <s v="Commune de ramassage"/>
    <n v="42"/>
  </r>
  <r>
    <n v="4455"/>
    <n v="354017116483021"/>
    <s v="354017116483021-21 mai"/>
    <x v="4454"/>
    <d v="2022-03-21T06:24:03"/>
    <d v="2022-03-21T06:24:03"/>
    <s v="69014"/>
    <x v="4454"/>
    <x v="4454"/>
    <x v="32"/>
    <s v="Dans 69014"/>
    <s v=""/>
    <x v="28"/>
    <d v="1899-12-30T00:00:01"/>
    <n v="-2.4699999999999999E-4"/>
    <s v="passage possible"/>
    <s v="Commune de ramassage"/>
    <n v="43"/>
  </r>
  <r>
    <n v="4456"/>
    <n v="354017116483021"/>
    <s v="354017116483021-21 mai"/>
    <x v="4455"/>
    <d v="2022-03-21T06:24:04"/>
    <d v="2022-03-21T06:24:04"/>
    <s v="69014"/>
    <x v="4455"/>
    <x v="4455"/>
    <x v="32"/>
    <s v="Dans 69014"/>
    <s v=""/>
    <x v="14"/>
    <d v="1899-12-30T00:00:05"/>
    <n v="-7.7200000000000001E-4"/>
    <s v="passage possible"/>
    <s v="Commune de ramassage"/>
    <n v="44"/>
  </r>
  <r>
    <n v="4457"/>
    <n v="354017116483021"/>
    <s v="354017116483021-21 mai"/>
    <x v="4456"/>
    <d v="2022-03-21T06:24:09"/>
    <d v="2022-03-21T06:24:09"/>
    <s v="69014"/>
    <x v="4456"/>
    <x v="4456"/>
    <x v="32"/>
    <s v="Dans 69014"/>
    <s v=""/>
    <x v="12"/>
    <d v="1899-12-30T00:00:06"/>
    <n v="-5.5999999999999995E-4"/>
    <s v="passage possible"/>
    <s v="Commune de ramassage"/>
    <n v="45"/>
  </r>
  <r>
    <n v="4458"/>
    <n v="354017116483021"/>
    <s v="354017116483021-21 mai"/>
    <x v="4457"/>
    <d v="2022-03-21T06:24:15"/>
    <d v="2022-03-21T06:24:15"/>
    <s v="69014"/>
    <x v="4457"/>
    <x v="4457"/>
    <x v="32"/>
    <s v="Dans 69014"/>
    <s v=""/>
    <x v="42"/>
    <d v="1899-12-30T00:00:13"/>
    <n v="-9.9099999999999991E-4"/>
    <s v="passage possible"/>
    <s v="Commune de ramassage"/>
    <n v="46"/>
  </r>
  <r>
    <n v="4459"/>
    <n v="354017116483021"/>
    <s v="354017116483021-21 mai"/>
    <x v="4458"/>
    <d v="2022-03-21T06:24:28"/>
    <d v="2022-03-21T06:24:28"/>
    <s v="69014"/>
    <x v="4458"/>
    <x v="4458"/>
    <x v="33"/>
    <s v="Dans 69014"/>
    <s v="sortie 69014"/>
    <x v="29"/>
    <d v="1899-12-30T00:00:02"/>
    <n v="-1.1900000000000001E-4"/>
    <s v="passage possible"/>
    <s v="Commune de ramassage"/>
    <n v="47"/>
  </r>
  <r>
    <n v="4460"/>
    <n v="354017116483021"/>
    <s v="354017116483021-21 mai"/>
    <x v="4459"/>
    <d v="2022-03-21T06:24:30"/>
    <d v="2022-03-21T06:24:30"/>
    <s v="69095"/>
    <x v="4459"/>
    <x v="4459"/>
    <x v="34"/>
    <s v="Entree 69095"/>
    <s v="Entree 69095"/>
    <x v="25"/>
    <d v="1899-12-30T00:00:02"/>
    <n v="-7.9999999999999996E-6"/>
    <s v="passage possible"/>
    <s v="Commune de ramassage"/>
    <n v="48"/>
  </r>
  <r>
    <n v="4461"/>
    <n v="354017116483021"/>
    <s v="354017116483021-21 mai"/>
    <x v="4460"/>
    <d v="2022-03-21T06:24:32"/>
    <d v="2022-03-21T06:24:32"/>
    <s v="69095"/>
    <x v="4460"/>
    <x v="4460"/>
    <x v="34"/>
    <s v="Dans 69095"/>
    <s v=""/>
    <x v="28"/>
    <d v="1899-12-30T00:00:21"/>
    <n v="-4.1300000000000001E-4"/>
    <s v="passage possible"/>
    <s v="Commune de ramassage"/>
    <n v="49"/>
  </r>
  <r>
    <n v="4462"/>
    <n v="354017116483021"/>
    <s v="354017116483021-21 mai"/>
    <x v="4461"/>
    <d v="2022-03-21T06:24:53"/>
    <d v="2022-03-21T06:24:53"/>
    <s v="69095"/>
    <x v="4461"/>
    <x v="4461"/>
    <x v="34"/>
    <s v="Dans 69095"/>
    <s v=""/>
    <x v="15"/>
    <d v="1899-12-30T00:00:03"/>
    <n v="2.9599999999999998E-4"/>
    <s v="passage possible"/>
    <s v="Commune de ramassage"/>
    <n v="50"/>
  </r>
  <r>
    <n v="4463"/>
    <n v="354017116483021"/>
    <s v="354017116483021-21 mai"/>
    <x v="4462"/>
    <d v="2022-03-21T06:24:56"/>
    <d v="2022-03-21T06:24:56"/>
    <s v="69095"/>
    <x v="4462"/>
    <x v="4462"/>
    <x v="34"/>
    <s v="Dans 69095"/>
    <s v=""/>
    <x v="12"/>
    <d v="1899-12-30T00:00:07"/>
    <n v="5.6700000000000001E-4"/>
    <s v="passage possible"/>
    <s v="Commune de ramassage"/>
    <n v="51"/>
  </r>
  <r>
    <n v="4464"/>
    <n v="354017116483021"/>
    <s v="354017116483021-21 mai"/>
    <x v="4463"/>
    <d v="2022-03-21T06:25:03"/>
    <d v="2022-03-21T06:25:03"/>
    <s v="69095"/>
    <x v="4463"/>
    <x v="4463"/>
    <x v="34"/>
    <s v="Dans 69095"/>
    <s v=""/>
    <x v="43"/>
    <d v="1899-12-30T00:00:06"/>
    <n v="-4.17E-4"/>
    <s v="passage possible"/>
    <s v="Commune de ramassage"/>
    <n v="52"/>
  </r>
  <r>
    <n v="4465"/>
    <n v="354017116483021"/>
    <s v="354017116483021-21 mai"/>
    <x v="4464"/>
    <d v="2022-03-21T06:25:09"/>
    <d v="2022-03-21T06:25:09"/>
    <s v="69095"/>
    <x v="4464"/>
    <x v="4464"/>
    <x v="34"/>
    <s v="Dans 69095"/>
    <s v=""/>
    <x v="18"/>
    <d v="1899-12-30T00:00:59"/>
    <n v="-6.4609999999999997E-3"/>
    <s v="passage possible"/>
    <s v="Commune de ramassage"/>
    <n v="53"/>
  </r>
  <r>
    <n v="4466"/>
    <n v="354017116483021"/>
    <s v="354017116483021-21 mai"/>
    <x v="4465"/>
    <d v="2022-03-21T06:26:08"/>
    <d v="2022-03-21T06:26:08"/>
    <s v="69095"/>
    <x v="4465"/>
    <x v="4465"/>
    <x v="34"/>
    <s v="Dans 69095"/>
    <s v=""/>
    <x v="15"/>
    <d v="1899-12-30T00:00:05"/>
    <n v="9.1000000000000003E-5"/>
    <s v="passage possible"/>
    <s v="Commune de ramassage"/>
    <n v="54"/>
  </r>
  <r>
    <n v="4467"/>
    <n v="354017116483021"/>
    <s v="354017116483021-21 mai"/>
    <x v="4466"/>
    <d v="2022-03-21T06:26:13"/>
    <d v="2022-03-21T06:26:13"/>
    <s v="69095"/>
    <x v="4466"/>
    <x v="4466"/>
    <x v="34"/>
    <s v="Dans 69095"/>
    <s v=""/>
    <x v="12"/>
    <d v="1899-12-30T00:00:36"/>
    <n v="3.6400000000000001E-4"/>
    <s v="passage possible"/>
    <s v="Commune de ramassage"/>
    <n v="55"/>
  </r>
  <r>
    <n v="4468"/>
    <n v="354017116483021"/>
    <s v="354017116483021-21 mai"/>
    <x v="4467"/>
    <d v="2022-03-21T06:26:49"/>
    <d v="2022-03-21T06:26:49"/>
    <s v="69095"/>
    <x v="4467"/>
    <x v="4467"/>
    <x v="34"/>
    <s v="Dans 69095"/>
    <s v=""/>
    <x v="12"/>
    <d v="1899-12-30T00:00:02"/>
    <n v="-2.4899999999999998E-4"/>
    <s v="passage possible"/>
    <s v="Commune de ramassage"/>
    <n v="56"/>
  </r>
  <r>
    <n v="4469"/>
    <n v="354017116483021"/>
    <s v="354017116483021-21 mai"/>
    <x v="4468"/>
    <d v="2022-03-21T06:26:51"/>
    <d v="2022-03-21T06:26:51"/>
    <s v="69095"/>
    <x v="4468"/>
    <x v="4468"/>
    <x v="34"/>
    <s v="Dans 69095"/>
    <s v=""/>
    <x v="21"/>
    <d v="1899-12-30T00:00:28"/>
    <n v="-3.4429999999999999E-3"/>
    <s v="passage possible"/>
    <s v="Commune de ramassage"/>
    <n v="57"/>
  </r>
  <r>
    <n v="4470"/>
    <n v="354017116483021"/>
    <s v="354017116483021-21 mai"/>
    <x v="4469"/>
    <d v="2022-03-21T06:27:19"/>
    <d v="2022-03-21T06:27:19"/>
    <s v="69095"/>
    <x v="4469"/>
    <x v="4469"/>
    <x v="34"/>
    <s v="Dans 69095"/>
    <s v=""/>
    <x v="56"/>
    <d v="1899-12-30T00:00:22"/>
    <n v="-1.227E-3"/>
    <s v="passage possible"/>
    <s v="Commune de ramassage"/>
    <n v="58"/>
  </r>
  <r>
    <n v="4471"/>
    <n v="354017116483021"/>
    <s v="354017116483021-21 mai"/>
    <x v="4470"/>
    <d v="2022-03-21T06:27:41"/>
    <d v="2022-03-21T06:27:41"/>
    <s v="69095"/>
    <x v="4470"/>
    <x v="4470"/>
    <x v="34"/>
    <s v="Dans 69095"/>
    <s v=""/>
    <x v="12"/>
    <d v="1899-12-30T00:00:11"/>
    <n v="-1.261E-3"/>
    <s v="passage possible"/>
    <s v="Commune de ramassage"/>
    <n v="59"/>
  </r>
  <r>
    <n v="4472"/>
    <n v="354017116483021"/>
    <s v="354017116483021-21 mai"/>
    <x v="4471"/>
    <d v="2022-03-21T06:27:52"/>
    <d v="2022-03-21T06:27:52"/>
    <s v="69095"/>
    <x v="4471"/>
    <x v="4471"/>
    <x v="34"/>
    <s v="Dans 69095"/>
    <s v=""/>
    <x v="40"/>
    <d v="1899-12-30T00:00:37"/>
    <n v="-3.7669999999999999E-3"/>
    <s v="passage possible"/>
    <s v="Commune de ramassage"/>
    <n v="60"/>
  </r>
  <r>
    <n v="4473"/>
    <n v="354017116483021"/>
    <s v="354017116483021-21 mai"/>
    <x v="4472"/>
    <d v="2022-03-21T06:28:29"/>
    <d v="2022-03-21T06:28:29"/>
    <s v="69095"/>
    <x v="4472"/>
    <x v="4472"/>
    <x v="34"/>
    <s v="Dans 69095"/>
    <s v=""/>
    <x v="5"/>
    <d v="1899-12-30T00:00:18"/>
    <n v="-3.9800000000000002E-4"/>
    <s v="passage possible"/>
    <s v="Commune de ramassage"/>
    <n v="61"/>
  </r>
  <r>
    <n v="4474"/>
    <n v="354017116483021"/>
    <s v="354017116483021-21 mai"/>
    <x v="4473"/>
    <d v="2022-03-21T06:28:47"/>
    <d v="2022-03-21T06:28:47"/>
    <s v="69095"/>
    <x v="4473"/>
    <x v="4473"/>
    <x v="34"/>
    <s v="Dans 69095"/>
    <s v=""/>
    <x v="48"/>
    <d v="1899-12-30T00:00:04"/>
    <n v="-1.5200000000000001E-4"/>
    <s v="passage possible"/>
    <s v="Commune de ramassage"/>
    <n v="62"/>
  </r>
  <r>
    <n v="4475"/>
    <n v="354017116483021"/>
    <s v="354017116483021-21 mai"/>
    <x v="4474"/>
    <d v="2022-03-21T06:28:51"/>
    <d v="2022-03-21T06:28:51"/>
    <s v="69095"/>
    <x v="4474"/>
    <x v="4474"/>
    <x v="34"/>
    <s v="Dans 69095"/>
    <s v=""/>
    <x v="49"/>
    <d v="1899-12-30T00:00:49"/>
    <n v="-2.3679999999999999E-3"/>
    <s v="passage possible"/>
    <s v="Commune de ramassage"/>
    <n v="63"/>
  </r>
  <r>
    <n v="4476"/>
    <n v="354017116483021"/>
    <s v="354017116483021-21 mai"/>
    <x v="4475"/>
    <d v="2022-03-21T06:29:40"/>
    <d v="2022-03-21T06:29:40"/>
    <s v="69095"/>
    <x v="4475"/>
    <x v="4475"/>
    <x v="34"/>
    <s v="Dans 69095"/>
    <s v=""/>
    <x v="55"/>
    <d v="1899-12-30T00:01:33"/>
    <n v="-6.7000000000000002E-5"/>
    <s v="passage possible"/>
    <s v="Commune de ramassage"/>
    <n v="64"/>
  </r>
  <r>
    <n v="4477"/>
    <n v="354017116483021"/>
    <s v="354017116483021-21 mai"/>
    <x v="4476"/>
    <d v="2022-03-21T06:31:13"/>
    <d v="2022-03-21T06:31:13"/>
    <s v="69095"/>
    <x v="4476"/>
    <x v="4476"/>
    <x v="35"/>
    <s v="Dans 69095"/>
    <s v="sortie 69095"/>
    <x v="54"/>
    <d v="1899-12-30T00:00:02"/>
    <n v="-3.3419999999999999E-3"/>
    <s v="passage possible"/>
    <s v="Commune de ramassage"/>
    <n v="65"/>
  </r>
  <r>
    <n v="4478"/>
    <n v="354017116483021"/>
    <s v="354017116483021-21 mai"/>
    <x v="4477"/>
    <d v="2022-03-21T06:31:15"/>
    <d v="2022-03-21T06:31:15"/>
    <s v="69155"/>
    <x v="4477"/>
    <x v="4477"/>
    <x v="36"/>
    <s v="Entree 69155"/>
    <s v="Entree 69155"/>
    <x v="21"/>
    <d v="1899-12-30T00:00:02"/>
    <n v="1.65E-4"/>
    <s v="passage possible"/>
    <s v="Commune de ramassage"/>
    <n v="66"/>
  </r>
  <r>
    <n v="4479"/>
    <n v="354017116483021"/>
    <s v="354017116483021-21 mai"/>
    <x v="4478"/>
    <d v="2022-03-21T06:31:17"/>
    <d v="2022-03-21T06:31:17"/>
    <s v="69155"/>
    <x v="4478"/>
    <x v="4478"/>
    <x v="36"/>
    <s v="Dans 69155"/>
    <s v=""/>
    <x v="59"/>
    <d v="1899-12-30T00:00:16"/>
    <n v="6.8000000000000005E-4"/>
    <s v="passage possible"/>
    <s v="Commune de ramassage"/>
    <n v="67"/>
  </r>
  <r>
    <n v="4480"/>
    <n v="354017116483021"/>
    <s v="354017116483021-21 mai"/>
    <x v="4479"/>
    <d v="2022-03-21T06:31:33"/>
    <d v="2022-03-21T06:31:33"/>
    <s v="69155"/>
    <x v="4479"/>
    <x v="4479"/>
    <x v="36"/>
    <s v="Dans 69155"/>
    <s v=""/>
    <x v="14"/>
    <d v="1899-12-30T00:00:02"/>
    <n v="-2.6499999999999999E-4"/>
    <s v="passage possible"/>
    <s v="Commune de ramassage"/>
    <n v="68"/>
  </r>
  <r>
    <n v="4481"/>
    <n v="354017116483021"/>
    <s v="354017116483021-21 mai"/>
    <x v="4480"/>
    <d v="2022-03-21T06:31:35"/>
    <d v="2022-03-21T06:31:35"/>
    <s v="69155"/>
    <x v="4480"/>
    <x v="4480"/>
    <x v="36"/>
    <s v="Dans 69155"/>
    <s v=""/>
    <x v="37"/>
    <d v="1899-12-30T00:00:02"/>
    <n v="-2.1499999999999999E-4"/>
    <s v="passage possible"/>
    <s v="Commune de ramassage"/>
    <n v="69"/>
  </r>
  <r>
    <n v="4482"/>
    <n v="354017116483021"/>
    <s v="354017116483021-21 mai"/>
    <x v="4481"/>
    <d v="2022-03-21T06:31:37"/>
    <d v="2022-03-21T06:31:37"/>
    <s v="69155"/>
    <x v="4481"/>
    <x v="4481"/>
    <x v="36"/>
    <s v="Dans 69155"/>
    <s v=""/>
    <x v="39"/>
    <d v="1899-12-30T00:00:20"/>
    <n v="-2.1930000000000001E-3"/>
    <s v="passage possible"/>
    <s v="Commune de ramassage"/>
    <n v="70"/>
  </r>
  <r>
    <n v="4483"/>
    <n v="354017116483021"/>
    <s v="354017116483021-21 mai"/>
    <x v="4482"/>
    <d v="2022-03-21T06:31:57"/>
    <d v="2022-03-21T06:31:57"/>
    <s v="69155"/>
    <x v="4482"/>
    <x v="4482"/>
    <x v="36"/>
    <s v="Dans 69155"/>
    <s v=""/>
    <x v="14"/>
    <d v="1899-12-30T00:00:02"/>
    <n v="-1.6000000000000001E-4"/>
    <s v="passage possible"/>
    <s v="Commune de ramassage"/>
    <n v="71"/>
  </r>
  <r>
    <n v="4484"/>
    <n v="354017116483021"/>
    <s v="354017116483021-21 mai"/>
    <x v="4483"/>
    <d v="2022-03-21T06:31:59"/>
    <d v="2022-03-21T06:31:59"/>
    <s v="69155"/>
    <x v="4483"/>
    <x v="4483"/>
    <x v="36"/>
    <s v="Dans 69155"/>
    <s v=""/>
    <x v="43"/>
    <d v="1899-12-30T00:00:05"/>
    <n v="-5.1999999999999997E-5"/>
    <s v="passage possible"/>
    <s v="Commune de ramassage"/>
    <n v="72"/>
  </r>
  <r>
    <n v="4485"/>
    <n v="354017116483021"/>
    <s v="354017116483021-21 mai"/>
    <x v="4484"/>
    <d v="2022-03-21T06:32:04"/>
    <d v="2022-03-21T06:32:04"/>
    <s v="69155"/>
    <x v="4484"/>
    <x v="4484"/>
    <x v="36"/>
    <s v="Dans 69155"/>
    <s v=""/>
    <x v="40"/>
    <d v="1899-12-30T00:00:31"/>
    <n v="2.5399999999999999E-4"/>
    <s v="passage possible"/>
    <s v="Commune de ramassage"/>
    <n v="73"/>
  </r>
  <r>
    <n v="4486"/>
    <n v="354017116483021"/>
    <s v="354017116483021-21 mai"/>
    <x v="4485"/>
    <d v="2022-03-21T06:32:35"/>
    <d v="2022-03-21T06:32:35"/>
    <s v="69155"/>
    <x v="4485"/>
    <x v="4485"/>
    <x v="36"/>
    <s v="Dans 69155"/>
    <s v=""/>
    <x v="14"/>
    <d v="1899-12-30T00:00:12"/>
    <n v="1.0380000000000001E-3"/>
    <s v="passage possible"/>
    <s v="Commune de ramassage"/>
    <n v="74"/>
  </r>
  <r>
    <n v="4487"/>
    <n v="354017116483021"/>
    <s v="354017116483021-21 mai"/>
    <x v="4486"/>
    <d v="2022-03-21T06:32:47"/>
    <d v="2022-03-21T06:32:47"/>
    <s v="69155"/>
    <x v="4486"/>
    <x v="4486"/>
    <x v="36"/>
    <s v="Dans 69155"/>
    <s v=""/>
    <x v="21"/>
    <d v="1899-12-30T00:00:14"/>
    <n v="3.9800000000000002E-4"/>
    <s v="passage possible"/>
    <s v="Commune de ramassage"/>
    <n v="75"/>
  </r>
  <r>
    <n v="4488"/>
    <n v="354017116483021"/>
    <s v="354017116483021-21 mai"/>
    <x v="4487"/>
    <d v="2022-03-21T06:33:01"/>
    <d v="2022-03-21T06:33:01"/>
    <s v="69155"/>
    <x v="4487"/>
    <x v="4487"/>
    <x v="36"/>
    <s v="Dans 69155"/>
    <s v=""/>
    <x v="37"/>
    <d v="1899-12-30T00:00:03"/>
    <n v="2.9700000000000001E-4"/>
    <s v="passage possible"/>
    <s v="Commune de ramassage"/>
    <n v="76"/>
  </r>
  <r>
    <n v="4489"/>
    <n v="354017116483021"/>
    <s v="354017116483021-21 mai"/>
    <x v="4488"/>
    <d v="2022-03-21T06:33:04"/>
    <d v="2022-03-21T06:33:04"/>
    <s v="69155"/>
    <x v="4488"/>
    <x v="4488"/>
    <x v="36"/>
    <s v="Dans 69155"/>
    <s v=""/>
    <x v="38"/>
    <d v="1899-12-30T00:00:16"/>
    <n v="2.8800000000000001E-4"/>
    <s v="passage possible"/>
    <s v="Commune de ramassage"/>
    <n v="77"/>
  </r>
  <r>
    <n v="4490"/>
    <n v="354017116483021"/>
    <s v="354017116483021-21 mai"/>
    <x v="4489"/>
    <d v="2022-03-21T06:33:20"/>
    <d v="2022-03-21T06:33:20"/>
    <s v="69155"/>
    <x v="4489"/>
    <x v="4489"/>
    <x v="36"/>
    <s v="Dans 69155"/>
    <s v=""/>
    <x v="14"/>
    <d v="1899-12-30T00:00:18"/>
    <n v="-2.31E-4"/>
    <s v="passage possible"/>
    <s v="Commune de ramassage"/>
    <n v="78"/>
  </r>
  <r>
    <n v="4491"/>
    <n v="354017116483021"/>
    <s v="354017116483021-21 mai"/>
    <x v="4490"/>
    <d v="2022-03-21T06:33:38"/>
    <d v="2022-03-21T06:33:38"/>
    <s v="69155"/>
    <x v="4490"/>
    <x v="4490"/>
    <x v="36"/>
    <s v="Dans 69155"/>
    <s v=""/>
    <x v="38"/>
    <d v="1899-12-30T00:00:12"/>
    <n v="-5.9999999999999995E-4"/>
    <s v="passage possible"/>
    <s v="Commune de ramassage"/>
    <n v="79"/>
  </r>
  <r>
    <n v="4492"/>
    <n v="354017116483021"/>
    <s v="354017116483021-21 mai"/>
    <x v="4491"/>
    <d v="2022-03-21T06:33:50"/>
    <d v="2022-03-21T06:33:50"/>
    <s v="69155"/>
    <x v="4491"/>
    <x v="4491"/>
    <x v="36"/>
    <s v="Dans 69155"/>
    <s v=""/>
    <x v="35"/>
    <d v="1899-12-30T00:00:09"/>
    <n v="2.3E-5"/>
    <s v="passage possible"/>
    <s v="Commune de ramassage"/>
    <n v="80"/>
  </r>
  <r>
    <n v="4493"/>
    <n v="354017116483021"/>
    <s v="354017116483021-21 mai"/>
    <x v="4492"/>
    <d v="2022-03-21T06:33:59"/>
    <d v="2022-03-21T06:33:59"/>
    <s v="69155"/>
    <x v="4492"/>
    <x v="4492"/>
    <x v="36"/>
    <s v="Dans 69155"/>
    <s v=""/>
    <x v="30"/>
    <d v="1899-12-30T00:00:17"/>
    <n v="1.183E-3"/>
    <s v="passage possible"/>
    <s v="Commune de ramassage"/>
    <n v="81"/>
  </r>
  <r>
    <n v="4494"/>
    <n v="354017116483021"/>
    <s v="354017116483021-21 mai"/>
    <x v="4493"/>
    <d v="2022-03-21T06:34:16"/>
    <d v="2022-03-21T06:34:16"/>
    <s v="69155"/>
    <x v="4493"/>
    <x v="4493"/>
    <x v="36"/>
    <s v="Dans 69155"/>
    <s v=""/>
    <x v="18"/>
    <d v="1899-12-30T00:00:15"/>
    <n v="1.31E-3"/>
    <s v="passage possible"/>
    <s v="Commune de ramassage"/>
    <n v="82"/>
  </r>
  <r>
    <n v="4495"/>
    <n v="354017116483021"/>
    <s v="354017116483021-21 mai"/>
    <x v="4494"/>
    <d v="2022-03-21T06:34:31"/>
    <d v="2022-03-21T06:34:31"/>
    <s v="69155"/>
    <x v="4494"/>
    <x v="4494"/>
    <x v="36"/>
    <s v="Dans 69155"/>
    <s v=""/>
    <x v="35"/>
    <d v="1899-12-30T00:00:02"/>
    <n v="-1.4100000000000001E-4"/>
    <s v="passage possible"/>
    <s v="Commune de ramassage"/>
    <n v="83"/>
  </r>
  <r>
    <n v="4496"/>
    <n v="354017116483021"/>
    <s v="354017116483021-21 mai"/>
    <x v="4495"/>
    <d v="2022-03-21T06:34:33"/>
    <d v="2022-03-21T06:34:33"/>
    <s v="69155"/>
    <x v="4495"/>
    <x v="4495"/>
    <x v="36"/>
    <s v="Dans 69155"/>
    <s v=""/>
    <x v="54"/>
    <d v="1899-12-30T00:00:03"/>
    <n v="-1.17E-4"/>
    <s v="passage possible"/>
    <s v="Commune de ramassage"/>
    <n v="84"/>
  </r>
  <r>
    <n v="4497"/>
    <n v="354017116483021"/>
    <s v="354017116483021-21 mai"/>
    <x v="4496"/>
    <d v="2022-03-21T06:34:36"/>
    <d v="2022-03-21T06:34:36"/>
    <s v="69155"/>
    <x v="4496"/>
    <x v="4496"/>
    <x v="36"/>
    <s v="Dans 69155"/>
    <s v=""/>
    <x v="14"/>
    <d v="1899-12-30T00:00:32"/>
    <n v="-4.4279999999999996E-3"/>
    <s v="passage possible"/>
    <s v="Commune de ramassage"/>
    <n v="85"/>
  </r>
  <r>
    <n v="4498"/>
    <n v="354017116483021"/>
    <s v="354017116483021-21 mai"/>
    <x v="4497"/>
    <d v="2022-03-21T06:35:08"/>
    <d v="2022-03-21T06:35:08"/>
    <s v="69155"/>
    <x v="4497"/>
    <x v="4497"/>
    <x v="36"/>
    <s v="Dans 69155"/>
    <s v=""/>
    <x v="68"/>
    <d v="1899-12-30T00:00:50"/>
    <n v="-6.9699999999999996E-3"/>
    <s v="passage possible"/>
    <s v="Commune de ramassage"/>
    <n v="86"/>
  </r>
  <r>
    <n v="4499"/>
    <n v="354017116483021"/>
    <s v="354017116483021-21 mai"/>
    <x v="4498"/>
    <d v="2022-03-21T06:35:58"/>
    <d v="2022-03-21T06:35:58"/>
    <s v="69155"/>
    <x v="4498"/>
    <x v="4498"/>
    <x v="36"/>
    <s v="Dans 69155"/>
    <s v=""/>
    <x v="41"/>
    <d v="1899-12-30T00:00:05"/>
    <n v="-5.1699999999999999E-4"/>
    <s v="passage possible"/>
    <s v="Commune de ramassage"/>
    <n v="87"/>
  </r>
  <r>
    <n v="4500"/>
    <n v="354017116483021"/>
    <s v="354017116483021-21 mai"/>
    <x v="4499"/>
    <d v="2022-03-21T06:36:03"/>
    <d v="2022-03-21T06:36:03"/>
    <s v="69155"/>
    <x v="4499"/>
    <x v="4499"/>
    <x v="37"/>
    <s v="Dans 69155"/>
    <s v="sortie 69155"/>
    <x v="60"/>
    <d v="1899-12-30T00:00:07"/>
    <n v="-8.5800000000000004E-4"/>
    <s v="passage possible"/>
    <s v="Commune de ramassage"/>
    <n v="88"/>
  </r>
  <r>
    <n v="4501"/>
    <n v="354017116483021"/>
    <s v="354017116483021-21 mai"/>
    <x v="4500"/>
    <d v="2022-03-21T06:36:10"/>
    <d v="2022-03-21T06:36:10"/>
    <s v="69238"/>
    <x v="4500"/>
    <x v="4500"/>
    <x v="38"/>
    <s v="Entree 69238"/>
    <s v="Entree 69238"/>
    <x v="41"/>
    <d v="1899-12-30T00:00:11"/>
    <n v="-8.9999999999999998E-4"/>
    <s v="passage possible"/>
    <s v="Commune de ramassage"/>
    <n v="89"/>
  </r>
  <r>
    <n v="4502"/>
    <n v="354017116483021"/>
    <s v="354017116483021-21 mai"/>
    <x v="4501"/>
    <d v="2022-03-21T06:36:21"/>
    <d v="2022-03-21T06:36:21"/>
    <s v="69238"/>
    <x v="4501"/>
    <x v="4501"/>
    <x v="38"/>
    <s v="Dans 69238"/>
    <s v=""/>
    <x v="58"/>
    <d v="1899-12-30T00:00:18"/>
    <n v="-8.4900000000000004E-4"/>
    <s v="passage possible"/>
    <s v="Commune de ramassage"/>
    <n v="90"/>
  </r>
  <r>
    <n v="4503"/>
    <n v="354017116483021"/>
    <s v="354017116483021-21 mai"/>
    <x v="4502"/>
    <d v="2022-03-21T06:36:39"/>
    <d v="2022-03-21T06:36:39"/>
    <s v="69238"/>
    <x v="4502"/>
    <x v="4502"/>
    <x v="38"/>
    <s v="Dans 69238"/>
    <s v=""/>
    <x v="32"/>
    <d v="1899-12-30T00:00:13"/>
    <n v="-1.305E-3"/>
    <s v="passage possible"/>
    <s v="Commune de ramassage"/>
    <n v="91"/>
  </r>
  <r>
    <n v="4504"/>
    <n v="354017116483021"/>
    <s v="354017116483021-21 mai"/>
    <x v="4503"/>
    <d v="2022-03-21T06:36:52"/>
    <d v="2022-03-21T06:36:52"/>
    <s v="69238"/>
    <x v="4503"/>
    <x v="4503"/>
    <x v="38"/>
    <s v="Dans 69238"/>
    <s v=""/>
    <x v="27"/>
    <d v="1899-12-30T00:00:06"/>
    <n v="9.0000000000000006E-5"/>
    <s v="passage possible"/>
    <s v="Commune de ramassage"/>
    <n v="92"/>
  </r>
  <r>
    <n v="4505"/>
    <n v="354017116483021"/>
    <s v="354017116483021-21 mai"/>
    <x v="4504"/>
    <d v="2022-03-21T06:36:58"/>
    <d v="2022-03-21T06:36:58"/>
    <s v="69238"/>
    <x v="4504"/>
    <x v="4504"/>
    <x v="38"/>
    <s v="Dans 69238"/>
    <s v=""/>
    <x v="27"/>
    <d v="1899-12-30T00:00:01"/>
    <n v="-2.3E-5"/>
    <s v="passage possible"/>
    <s v="Commune de ramassage"/>
    <n v="93"/>
  </r>
  <r>
    <n v="4506"/>
    <n v="354017116483021"/>
    <s v="354017116483021-21 mai"/>
    <x v="4505"/>
    <d v="2022-03-21T06:36:59"/>
    <d v="2022-03-21T06:36:59"/>
    <s v="69238"/>
    <x v="4505"/>
    <x v="4505"/>
    <x v="38"/>
    <s v="Dans 69238"/>
    <s v=""/>
    <x v="22"/>
    <d v="1899-12-30T00:00:38"/>
    <n v="-1.5269999999999999E-3"/>
    <s v="passage possible"/>
    <s v="Commune de ramassage"/>
    <n v="94"/>
  </r>
  <r>
    <n v="4507"/>
    <n v="354017116483021"/>
    <s v="354017116483021-21 mai"/>
    <x v="4506"/>
    <d v="2022-03-21T06:37:37"/>
    <d v="2022-03-21T06:37:37"/>
    <s v="69238"/>
    <x v="4506"/>
    <x v="4506"/>
    <x v="38"/>
    <s v="Dans 69238"/>
    <s v=""/>
    <x v="2"/>
    <d v="1899-12-30T00:00:02"/>
    <n v="2.5000000000000001E-5"/>
    <s v="ramassage possible"/>
    <s v="Commune de ramassage"/>
    <n v="95"/>
  </r>
  <r>
    <n v="4508"/>
    <n v="354017116483021"/>
    <s v="354017116483021-21 mai"/>
    <x v="4507"/>
    <d v="2022-03-21T06:37:39"/>
    <d v="2022-03-21T06:37:39"/>
    <s v="69238"/>
    <x v="4507"/>
    <x v="4507"/>
    <x v="38"/>
    <s v="Dans 69238"/>
    <s v=""/>
    <x v="27"/>
    <d v="1899-12-30T00:00:01"/>
    <n v="5.5000000000000002E-5"/>
    <s v="passage possible"/>
    <s v="Commune de ramassage"/>
    <n v="96"/>
  </r>
  <r>
    <n v="4509"/>
    <n v="354017116483021"/>
    <s v="354017116483021-21 mai"/>
    <x v="4508"/>
    <d v="2022-03-21T06:37:40"/>
    <d v="2022-03-21T06:37:40"/>
    <s v="69238"/>
    <x v="4508"/>
    <x v="4508"/>
    <x v="38"/>
    <s v="Dans 69238"/>
    <s v=""/>
    <x v="3"/>
    <d v="1899-12-30T00:00:47"/>
    <n v="2.5070000000000001E-3"/>
    <s v="passage possible"/>
    <s v="Commune de ramassage"/>
    <n v="97"/>
  </r>
  <r>
    <n v="4510"/>
    <n v="354017116483021"/>
    <s v="354017116483021-21 mai"/>
    <x v="4509"/>
    <d v="2022-03-21T06:38:27"/>
    <d v="2022-03-21T06:38:27"/>
    <s v="69238"/>
    <x v="4509"/>
    <x v="4509"/>
    <x v="39"/>
    <s v="Dans 69238"/>
    <s v="sortie 69238"/>
    <x v="17"/>
    <d v="1899-12-30T00:00:57"/>
    <n v="2.4529999999999999E-3"/>
    <s v="passage possible"/>
    <s v="Commune de ramassage"/>
    <n v="98"/>
  </r>
  <r>
    <n v="4511"/>
    <n v="354017116483021"/>
    <s v="354017116483021-21 mai"/>
    <x v="4510"/>
    <d v="2022-03-21T06:39:24"/>
    <d v="2022-03-21T06:39:24"/>
    <s v="69155"/>
    <x v="4510"/>
    <x v="4510"/>
    <x v="36"/>
    <s v="Entree 69155"/>
    <s v="Entree 69155"/>
    <x v="59"/>
    <d v="1899-12-30T00:00:12"/>
    <n v="-8.7999999999999998E-5"/>
    <s v="passage possible"/>
    <s v="Commune de ramassage"/>
    <n v="99"/>
  </r>
  <r>
    <n v="4512"/>
    <n v="354017116483021"/>
    <s v="354017116483021-21 mai"/>
    <x v="4511"/>
    <d v="2022-03-21T06:39:36"/>
    <d v="2022-03-21T06:39:36"/>
    <s v="69155"/>
    <x v="4511"/>
    <x v="4511"/>
    <x v="36"/>
    <s v="Dans 69155"/>
    <s v=""/>
    <x v="48"/>
    <d v="1899-12-30T00:00:01"/>
    <n v="-9.5000000000000005E-5"/>
    <s v="passage possible"/>
    <s v="Commune de ramassage"/>
    <n v="100"/>
  </r>
  <r>
    <n v="4513"/>
    <n v="354017116483021"/>
    <s v="354017116483021-21 mai"/>
    <x v="4512"/>
    <d v="2022-03-21T06:39:37"/>
    <d v="2022-03-21T06:39:37"/>
    <s v="69155"/>
    <x v="4512"/>
    <x v="4512"/>
    <x v="36"/>
    <s v="Dans 69155"/>
    <s v=""/>
    <x v="48"/>
    <d v="1899-12-30T00:01:41"/>
    <n v="-1.9E-3"/>
    <s v="passage possible"/>
    <s v="Commune de ramassage"/>
    <n v="101"/>
  </r>
  <r>
    <n v="4514"/>
    <n v="354017116483021"/>
    <s v="354017116483021-21 mai"/>
    <x v="4513"/>
    <d v="2022-03-21T06:41:18"/>
    <d v="2022-03-21T06:41:18"/>
    <s v="69155"/>
    <x v="4513"/>
    <x v="4513"/>
    <x v="36"/>
    <s v="Dans 69155"/>
    <s v=""/>
    <x v="28"/>
    <d v="1899-12-30T00:00:20"/>
    <n v="-1.305E-3"/>
    <s v="passage possible"/>
    <s v="Commune de ramassage"/>
    <n v="102"/>
  </r>
  <r>
    <n v="4515"/>
    <n v="354017116483021"/>
    <s v="354017116483021-21 mai"/>
    <x v="4514"/>
    <d v="2022-03-21T06:41:38"/>
    <d v="2022-03-21T06:41:38"/>
    <s v="69155"/>
    <x v="4514"/>
    <x v="4514"/>
    <x v="36"/>
    <s v="Dans 69155"/>
    <s v=""/>
    <x v="9"/>
    <d v="1899-12-30T00:00:12"/>
    <n v="-6.87E-4"/>
    <s v="passage possible"/>
    <s v="Commune de ramassage"/>
    <n v="103"/>
  </r>
  <r>
    <n v="4516"/>
    <n v="354017116483021"/>
    <s v="354017116483021-21 mai"/>
    <x v="4515"/>
    <d v="2022-03-21T06:41:50"/>
    <d v="2022-03-21T06:41:50"/>
    <s v="69155"/>
    <x v="4515"/>
    <x v="4515"/>
    <x v="37"/>
    <s v="Dans 69155"/>
    <s v="sortie 69155"/>
    <x v="29"/>
    <d v="1899-12-30T00:00:13"/>
    <n v="-6.2799999999999998E-4"/>
    <s v="passage possible"/>
    <s v="Commune de ramassage"/>
    <n v="104"/>
  </r>
  <r>
    <n v="4517"/>
    <n v="354017116483021"/>
    <s v="354017116483021-21 mai"/>
    <x v="4516"/>
    <d v="2022-03-21T06:42:03"/>
    <d v="2022-03-21T06:42:03"/>
    <s v="69110"/>
    <x v="4516"/>
    <x v="4516"/>
    <x v="40"/>
    <s v="Entree 69110"/>
    <s v="Entree 69110"/>
    <x v="27"/>
    <d v="1899-12-30T00:00:01"/>
    <n v="6.9999999999999999E-6"/>
    <s v="passage possible"/>
    <s v="Commune de ramassage"/>
    <n v="105"/>
  </r>
  <r>
    <n v="4518"/>
    <n v="354017116483021"/>
    <s v="354017116483021-21 mai"/>
    <x v="4517"/>
    <d v="2022-03-21T06:42:04"/>
    <d v="2022-03-21T06:42:04"/>
    <s v="69110"/>
    <x v="4517"/>
    <x v="4517"/>
    <x v="40"/>
    <s v="Dans 69110"/>
    <s v=""/>
    <x v="46"/>
    <d v="1899-12-30T00:01:03"/>
    <n v="-3.6999999999999998E-5"/>
    <s v="ramassage possible"/>
    <s v="Commune de ramassage"/>
    <n v="106"/>
  </r>
  <r>
    <n v="4519"/>
    <n v="354017116483021"/>
    <s v="354017116483021-21 mai"/>
    <x v="4518"/>
    <d v="2022-03-21T06:43:07"/>
    <d v="2022-03-21T06:43:07"/>
    <s v="69110"/>
    <x v="4518"/>
    <x v="4518"/>
    <x v="41"/>
    <s v="Dans 69110"/>
    <s v="sortie 69110"/>
    <x v="0"/>
    <d v="1899-12-30T00:00:36"/>
    <n v="9.7E-5"/>
    <s v="ramassage possible"/>
    <s v="Commune de ramassage"/>
    <n v="107"/>
  </r>
  <r>
    <n v="4520"/>
    <n v="354017116483021"/>
    <s v="354017116483021-21 mai"/>
    <x v="4519"/>
    <d v="2022-03-21T06:43:43"/>
    <d v="2022-03-21T06:43:43"/>
    <s v="69155"/>
    <x v="4519"/>
    <x v="4519"/>
    <x v="36"/>
    <s v="Entree 69155"/>
    <s v="Entree 69155"/>
    <x v="5"/>
    <d v="1899-12-30T00:00:21"/>
    <n v="1.121E-3"/>
    <s v="passage possible"/>
    <s v="Commune de ramassage"/>
    <n v="108"/>
  </r>
  <r>
    <n v="4521"/>
    <n v="354017116483021"/>
    <s v="354017116483021-21 mai"/>
    <x v="4520"/>
    <d v="2022-03-21T06:44:04"/>
    <d v="2022-03-21T06:44:04"/>
    <s v="69155"/>
    <x v="4520"/>
    <x v="4520"/>
    <x v="36"/>
    <s v="Dans 69155"/>
    <s v=""/>
    <x v="9"/>
    <d v="1899-12-30T00:00:21"/>
    <n v="1.4250000000000001E-3"/>
    <s v="passage possible"/>
    <s v="Commune de ramassage"/>
    <n v="109"/>
  </r>
  <r>
    <n v="4522"/>
    <n v="354017116483021"/>
    <s v="354017116483021-21 mai"/>
    <x v="4521"/>
    <d v="2022-03-21T06:44:25"/>
    <d v="2022-03-21T06:44:25"/>
    <s v="69155"/>
    <x v="4521"/>
    <x v="4521"/>
    <x v="36"/>
    <s v="Dans 69155"/>
    <s v=""/>
    <x v="54"/>
    <d v="1899-12-30T00:00:56"/>
    <n v="2.1050000000000001E-3"/>
    <s v="passage possible"/>
    <s v="Commune de ramassage"/>
    <n v="110"/>
  </r>
  <r>
    <n v="4523"/>
    <n v="354017116483021"/>
    <s v="354017116483021-21 mai"/>
    <x v="4522"/>
    <d v="2022-03-21T06:45:21"/>
    <d v="2022-03-21T06:45:21"/>
    <s v="69155"/>
    <x v="4522"/>
    <x v="4522"/>
    <x v="37"/>
    <s v="Dans 69155"/>
    <s v="sortie 69155"/>
    <x v="46"/>
    <d v="1899-12-30T00:00:52"/>
    <n v="-1.3730000000000001E-3"/>
    <s v="ramassage possible"/>
    <s v="Commune de ramassage"/>
    <n v="111"/>
  </r>
  <r>
    <n v="4524"/>
    <n v="354017116483021"/>
    <s v="354017116483021-21 mai"/>
    <x v="4523"/>
    <d v="2022-03-21T06:46:13"/>
    <d v="2022-03-21T06:46:13"/>
    <s v="69110"/>
    <x v="4523"/>
    <x v="4523"/>
    <x v="40"/>
    <s v="Entree 69110"/>
    <s v="Entree 69110"/>
    <x v="8"/>
    <d v="1899-12-30T00:00:01"/>
    <n v="-6.3E-5"/>
    <s v="passage possible"/>
    <s v="Commune de ramassage"/>
    <n v="112"/>
  </r>
  <r>
    <n v="4525"/>
    <n v="354017116483021"/>
    <s v="354017116483021-21 mai"/>
    <x v="4524"/>
    <d v="2022-03-21T06:46:14"/>
    <d v="2022-03-21T06:46:14"/>
    <s v="69110"/>
    <x v="4524"/>
    <x v="4524"/>
    <x v="40"/>
    <s v="Dans 69110"/>
    <s v=""/>
    <x v="5"/>
    <d v="1899-12-30T00:00:01"/>
    <n v="-5.1999999999999997E-5"/>
    <s v="passage possible"/>
    <s v="Commune de ramassage"/>
    <n v="113"/>
  </r>
  <r>
    <n v="4526"/>
    <n v="354017116483021"/>
    <s v="354017116483021-21 mai"/>
    <x v="4525"/>
    <d v="2022-03-21T06:46:15"/>
    <d v="2022-03-21T06:46:15"/>
    <s v="69110"/>
    <x v="4525"/>
    <x v="4525"/>
    <x v="40"/>
    <s v="Dans 69110"/>
    <s v=""/>
    <x v="22"/>
    <d v="1899-12-30T00:00:58"/>
    <n v="-3.8899999999999998E-3"/>
    <s v="passage possible"/>
    <s v="Commune de ramassage"/>
    <n v="114"/>
  </r>
  <r>
    <n v="4527"/>
    <n v="354017116483021"/>
    <s v="354017116483021-21 mai"/>
    <x v="4526"/>
    <d v="2022-03-21T06:47:13"/>
    <d v="2022-03-21T06:47:13"/>
    <s v="69110"/>
    <x v="4526"/>
    <x v="4526"/>
    <x v="40"/>
    <s v="Dans 69110"/>
    <s v=""/>
    <x v="5"/>
    <d v="1899-12-30T00:00:02"/>
    <n v="-3.1999999999999999E-5"/>
    <s v="passage possible"/>
    <s v="Commune de ramassage"/>
    <n v="115"/>
  </r>
  <r>
    <n v="4528"/>
    <n v="354017116483021"/>
    <s v="354017116483021-21 mai"/>
    <x v="4527"/>
    <d v="2022-03-21T06:47:15"/>
    <d v="2022-03-21T06:47:15"/>
    <s v="69110"/>
    <x v="4527"/>
    <x v="4527"/>
    <x v="40"/>
    <s v="Dans 69110"/>
    <s v=""/>
    <x v="31"/>
    <d v="1899-12-30T00:00:10"/>
    <n v="4.0000000000000003E-5"/>
    <s v="ramassage possible"/>
    <s v="Commune de ramassage"/>
    <n v="116"/>
  </r>
  <r>
    <n v="4529"/>
    <n v="354017116483021"/>
    <s v="354017116483021-21 mai"/>
    <x v="4528"/>
    <d v="2022-03-21T06:47:25"/>
    <d v="2022-03-21T06:47:25"/>
    <s v="69110"/>
    <x v="4528"/>
    <x v="4528"/>
    <x v="40"/>
    <s v="Dans 69110"/>
    <s v=""/>
    <x v="2"/>
    <d v="1899-12-30T00:01:37"/>
    <n v="1.2E-5"/>
    <s v="ramassage possible"/>
    <s v="Commune de ramassage"/>
    <n v="117"/>
  </r>
  <r>
    <n v="4530"/>
    <n v="354017116483021"/>
    <s v="354017116483021-21 mai"/>
    <x v="4529"/>
    <d v="2022-03-21T06:49:02"/>
    <d v="2022-03-21T06:49:02"/>
    <s v="69110"/>
    <x v="4529"/>
    <x v="4529"/>
    <x v="40"/>
    <s v="Dans 69110"/>
    <s v=""/>
    <x v="0"/>
    <d v="1899-12-30T00:00:37"/>
    <n v="4.08E-4"/>
    <s v="ramassage possible"/>
    <s v="Commune de ramassage"/>
    <n v="118"/>
  </r>
  <r>
    <n v="4531"/>
    <n v="354017116483021"/>
    <s v="354017116483021-21 mai"/>
    <x v="4530"/>
    <d v="2022-03-21T06:49:39"/>
    <d v="2022-03-21T06:49:39"/>
    <s v="69110"/>
    <x v="4530"/>
    <x v="4530"/>
    <x v="41"/>
    <s v="Dans 69110"/>
    <s v="sortie 69110"/>
    <x v="29"/>
    <d v="1899-12-30T00:01:09"/>
    <n v="3.5999999999999999E-3"/>
    <s v="passage possible"/>
    <s v="Commune de ramassage"/>
    <n v="119"/>
  </r>
  <r>
    <n v="4532"/>
    <n v="354017116483021"/>
    <s v="354017116483021-21 mai"/>
    <x v="4531"/>
    <d v="2022-03-21T06:50:48"/>
    <d v="2022-03-21T06:50:48"/>
    <s v="69042"/>
    <x v="4531"/>
    <x v="4531"/>
    <x v="42"/>
    <s v="Entree 69042"/>
    <s v="Entree 69042"/>
    <x v="48"/>
    <d v="1899-12-30T00:00:39"/>
    <n v="3.9199999999999999E-4"/>
    <s v="passage possible"/>
    <s v="Commune de ramassage"/>
    <n v="120"/>
  </r>
  <r>
    <n v="4533"/>
    <n v="354017116483021"/>
    <s v="354017116483021-21 mai"/>
    <x v="4532"/>
    <d v="2022-03-21T06:51:27"/>
    <d v="2022-03-21T06:51:27"/>
    <s v="69042"/>
    <x v="4532"/>
    <x v="4532"/>
    <x v="43"/>
    <s v="Dans 69042"/>
    <s v="sortie 69042"/>
    <x v="33"/>
    <d v="1899-12-30T00:00:29"/>
    <n v="7.0299999999999996E-4"/>
    <s v="passage possible"/>
    <s v="Commune de ramassage"/>
    <n v="121"/>
  </r>
  <r>
    <n v="4534"/>
    <n v="354017116483021"/>
    <s v="354017116483021-21 mai"/>
    <x v="4533"/>
    <d v="2022-03-21T06:51:56"/>
    <d v="2022-03-21T06:51:56"/>
    <s v="69110"/>
    <x v="4533"/>
    <x v="4533"/>
    <x v="40"/>
    <s v="Entree 69110"/>
    <s v="Entree 69110"/>
    <x v="36"/>
    <d v="1899-12-30T00:00:03"/>
    <n v="-1.2300000000000001E-4"/>
    <s v="passage possible"/>
    <s v="Commune de ramassage"/>
    <n v="122"/>
  </r>
  <r>
    <n v="4535"/>
    <n v="354017116483021"/>
    <s v="354017116483021-21 mai"/>
    <x v="4534"/>
    <d v="2022-03-21T06:51:59"/>
    <d v="2022-03-21T06:51:59"/>
    <s v="69110"/>
    <x v="4534"/>
    <x v="4534"/>
    <x v="40"/>
    <s v="Dans 69110"/>
    <s v=""/>
    <x v="3"/>
    <d v="1899-12-30T00:00:39"/>
    <n v="-5.8299999999999997E-4"/>
    <s v="passage possible"/>
    <s v="Commune de ramassage"/>
    <n v="123"/>
  </r>
  <r>
    <n v="4536"/>
    <n v="354017116483021"/>
    <s v="354017116483021-21 mai"/>
    <x v="4535"/>
    <d v="2022-03-21T06:52:38"/>
    <d v="2022-03-21T06:52:38"/>
    <s v="69110"/>
    <x v="4535"/>
    <x v="4535"/>
    <x v="40"/>
    <s v="Dans 69110"/>
    <s v=""/>
    <x v="2"/>
    <d v="1899-12-30T00:00:02"/>
    <n v="9.6000000000000002E-5"/>
    <s v="ramassage possible"/>
    <s v="Commune de ramassage"/>
    <n v="124"/>
  </r>
  <r>
    <n v="4537"/>
    <n v="354017116483021"/>
    <s v="354017116483021-21 mai"/>
    <x v="4536"/>
    <d v="2022-03-21T06:52:40"/>
    <d v="2022-03-21T06:52:40"/>
    <s v="69110"/>
    <x v="4536"/>
    <x v="4536"/>
    <x v="40"/>
    <s v="Dans 69110"/>
    <s v=""/>
    <x v="2"/>
    <d v="1899-12-30T00:01:23"/>
    <n v="7.8999999999999996E-5"/>
    <s v="ramassage possible"/>
    <s v="Commune de ramassage"/>
    <n v="125"/>
  </r>
  <r>
    <n v="4538"/>
    <n v="354017116483021"/>
    <s v="354017116483021-21 mai"/>
    <x v="4537"/>
    <d v="2022-03-21T06:54:03"/>
    <d v="2022-03-21T06:54:03"/>
    <s v="69110"/>
    <x v="4537"/>
    <x v="4537"/>
    <x v="40"/>
    <s v="Dans 69110"/>
    <s v=""/>
    <x v="0"/>
    <d v="1899-12-30T00:00:25"/>
    <n v="5.1800000000000001E-4"/>
    <s v="ramassage possible"/>
    <s v="Commune de ramassage"/>
    <n v="126"/>
  </r>
  <r>
    <n v="4539"/>
    <n v="354017116483021"/>
    <s v="354017116483021-21 mai"/>
    <x v="4538"/>
    <d v="2022-03-21T06:54:28"/>
    <d v="2022-03-21T06:54:28"/>
    <s v="69110"/>
    <x v="4538"/>
    <x v="4538"/>
    <x v="41"/>
    <s v="Dans 69110"/>
    <s v="sortie 69110"/>
    <x v="52"/>
    <d v="1899-12-30T00:00:02"/>
    <n v="4.5000000000000003E-5"/>
    <s v="ramassage possible"/>
    <s v="Commune de ramassage"/>
    <n v="127"/>
  </r>
  <r>
    <n v="4540"/>
    <n v="354017116483021"/>
    <s v="354017116483021-21 mai"/>
    <x v="4539"/>
    <d v="2022-03-21T06:54:30"/>
    <d v="2022-03-21T06:54:30"/>
    <s v="69042"/>
    <x v="4539"/>
    <x v="4539"/>
    <x v="42"/>
    <s v="Entree 69042"/>
    <s v="Entree 69042"/>
    <x v="27"/>
    <d v="1899-12-30T00:00:06"/>
    <n v="4.1999999999999998E-5"/>
    <s v="passage possible"/>
    <s v="Commune de ramassage"/>
    <n v="128"/>
  </r>
  <r>
    <n v="4541"/>
    <n v="354017116483021"/>
    <s v="354017116483021-21 mai"/>
    <x v="4540"/>
    <d v="2022-03-21T06:54:36"/>
    <d v="2022-03-21T06:54:36"/>
    <s v="69042"/>
    <x v="4540"/>
    <x v="4540"/>
    <x v="42"/>
    <s v="Dans 69042"/>
    <s v=""/>
    <x v="5"/>
    <d v="1899-12-30T00:00:56"/>
    <n v="-5.6499999999999996E-4"/>
    <s v="passage possible"/>
    <s v="Commune de ramassage"/>
    <n v="129"/>
  </r>
  <r>
    <n v="4542"/>
    <n v="354017116483021"/>
    <s v="354017116483021-21 mai"/>
    <x v="4541"/>
    <d v="2022-03-21T06:55:32"/>
    <d v="2022-03-21T06:55:32"/>
    <s v="69042"/>
    <x v="4541"/>
    <x v="4541"/>
    <x v="42"/>
    <s v="Dans 69042"/>
    <s v=""/>
    <x v="41"/>
    <d v="1899-12-30T00:00:09"/>
    <n v="1.008E-3"/>
    <s v="passage possible"/>
    <s v="Commune de ramassage"/>
    <n v="130"/>
  </r>
  <r>
    <n v="4543"/>
    <n v="354017116483021"/>
    <s v="354017116483021-21 mai"/>
    <x v="4542"/>
    <d v="2022-03-21T06:55:41"/>
    <d v="2022-03-21T06:55:41"/>
    <s v="69042"/>
    <x v="4542"/>
    <x v="4542"/>
    <x v="42"/>
    <s v="Dans 69042"/>
    <s v=""/>
    <x v="17"/>
    <d v="1899-12-30T00:00:02"/>
    <n v="5.6800000000000004E-4"/>
    <s v="passage possible"/>
    <s v="Commune de ramassage"/>
    <n v="131"/>
  </r>
  <r>
    <n v="4544"/>
    <n v="354017116483021"/>
    <s v="354017116483021-21 mai"/>
    <x v="4543"/>
    <d v="2022-03-21T06:55:43"/>
    <d v="2022-03-21T06:55:43"/>
    <s v="69042"/>
    <x v="4543"/>
    <x v="4543"/>
    <x v="42"/>
    <s v="Dans 69042"/>
    <s v=""/>
    <x v="32"/>
    <d v="1899-12-30T00:00:16"/>
    <n v="2.0219999999999999E-3"/>
    <s v="passage possible"/>
    <s v="Commune de ramassage"/>
    <n v="132"/>
  </r>
  <r>
    <n v="4545"/>
    <n v="354017116483021"/>
    <s v="354017116483021-21 mai"/>
    <x v="4544"/>
    <d v="2022-03-21T06:55:59"/>
    <d v="2022-03-21T06:55:59"/>
    <s v="69042"/>
    <x v="4544"/>
    <x v="4544"/>
    <x v="42"/>
    <s v="Dans 69042"/>
    <s v=""/>
    <x v="21"/>
    <d v="1899-12-30T00:00:04"/>
    <n v="5.8E-5"/>
    <s v="passage possible"/>
    <s v="Commune de ramassage"/>
    <n v="133"/>
  </r>
  <r>
    <n v="4546"/>
    <n v="354017116483021"/>
    <s v="354017116483021-21 mai"/>
    <x v="4545"/>
    <d v="2022-03-21T06:56:03"/>
    <d v="2022-03-21T06:56:03"/>
    <s v="69042"/>
    <x v="4545"/>
    <x v="4545"/>
    <x v="42"/>
    <s v="Dans 69042"/>
    <s v=""/>
    <x v="37"/>
    <d v="1899-12-30T00:00:21"/>
    <n v="5.0000000000000004E-6"/>
    <s v="passage possible"/>
    <s v="Commune de ramassage"/>
    <n v="134"/>
  </r>
  <r>
    <n v="4547"/>
    <n v="354017116483021"/>
    <s v="354017116483021-21 mai"/>
    <x v="4546"/>
    <d v="2022-03-21T06:56:24"/>
    <d v="2022-03-21T06:56:24"/>
    <s v="69042"/>
    <x v="4546"/>
    <x v="4546"/>
    <x v="43"/>
    <s v="Dans 69042"/>
    <s v="sortie 69042"/>
    <x v="41"/>
    <d v="1899-12-30T00:00:09"/>
    <n v="7.7899999999999996E-4"/>
    <s v="passage possible"/>
    <s v="Commune de ramassage"/>
    <n v="135"/>
  </r>
  <r>
    <n v="4548"/>
    <n v="354017116483021"/>
    <s v="354017116483021-21 mai"/>
    <x v="4547"/>
    <d v="2022-03-21T06:56:33"/>
    <d v="2022-03-21T06:56:33"/>
    <s v="69227"/>
    <x v="4547"/>
    <x v="4547"/>
    <x v="44"/>
    <s v="Entree 69227"/>
    <s v="Entree 69227"/>
    <x v="59"/>
    <d v="1899-12-30T00:00:05"/>
    <n v="-1.54E-4"/>
    <s v="passage possible"/>
    <s v="Commune de ramassage"/>
    <n v="136"/>
  </r>
  <r>
    <n v="4549"/>
    <n v="354017116483021"/>
    <s v="354017116483021-21 mai"/>
    <x v="4548"/>
    <d v="2022-03-21T06:56:38"/>
    <d v="2022-03-21T06:56:38"/>
    <s v="69227"/>
    <x v="4548"/>
    <x v="4548"/>
    <x v="44"/>
    <s v="Dans 69227"/>
    <s v=""/>
    <x v="59"/>
    <d v="1899-12-30T00:00:18"/>
    <n v="-1.8779999999999999E-3"/>
    <s v="passage possible"/>
    <s v="Commune de ramassage"/>
    <n v="137"/>
  </r>
  <r>
    <n v="4550"/>
    <n v="354017116483021"/>
    <s v="354017116483021-21 mai"/>
    <x v="4549"/>
    <d v="2022-03-21T06:56:56"/>
    <d v="2022-03-21T06:56:56"/>
    <s v="69227"/>
    <x v="4549"/>
    <x v="4549"/>
    <x v="44"/>
    <s v="Dans 69227"/>
    <s v=""/>
    <x v="60"/>
    <d v="1899-12-30T00:00:14"/>
    <n v="-1.0020000000000001E-3"/>
    <s v="passage possible"/>
    <s v="Commune de ramassage"/>
    <n v="138"/>
  </r>
  <r>
    <n v="4551"/>
    <n v="354017116483021"/>
    <s v="354017116483021-21 mai"/>
    <x v="4550"/>
    <d v="2022-03-21T06:57:10"/>
    <d v="2022-03-21T06:57:10"/>
    <s v="69227"/>
    <x v="4550"/>
    <x v="4550"/>
    <x v="44"/>
    <s v="Dans 69227"/>
    <s v=""/>
    <x v="22"/>
    <d v="1899-12-30T00:00:01"/>
    <n v="-7.9999999999999996E-6"/>
    <s v="passage possible"/>
    <s v="Commune de ramassage"/>
    <n v="139"/>
  </r>
  <r>
    <n v="4552"/>
    <n v="354017116483021"/>
    <s v="354017116483021-21 mai"/>
    <x v="4551"/>
    <d v="2022-03-21T06:57:11"/>
    <d v="2022-03-21T06:57:11"/>
    <s v="69227"/>
    <x v="4551"/>
    <x v="4551"/>
    <x v="44"/>
    <s v="Dans 69227"/>
    <s v=""/>
    <x v="46"/>
    <d v="1899-12-30T00:01:42"/>
    <n v="2.5000000000000001E-5"/>
    <s v="ramassage possible"/>
    <s v="Commune de ramassage"/>
    <n v="140"/>
  </r>
  <r>
    <n v="4553"/>
    <n v="354017116483021"/>
    <s v="354017116483021-21 mai"/>
    <x v="4552"/>
    <d v="2022-03-21T06:58:53"/>
    <d v="2022-03-21T06:58:53"/>
    <s v="69227"/>
    <x v="4552"/>
    <x v="4552"/>
    <x v="44"/>
    <s v="Dans 69227"/>
    <s v=""/>
    <x v="0"/>
    <d v="1899-12-30T00:00:32"/>
    <n v="0"/>
    <s v="ramassage possible"/>
    <s v="Commune de ramassage"/>
    <n v="141"/>
  </r>
  <r>
    <n v="4554"/>
    <n v="354017116483021"/>
    <s v="354017116483021-21 mai"/>
    <x v="4553"/>
    <d v="2022-03-21T06:59:25"/>
    <d v="2022-03-21T06:59:25"/>
    <s v="69227"/>
    <x v="4553"/>
    <x v="4553"/>
    <x v="44"/>
    <s v="Dans 69227"/>
    <s v=""/>
    <x v="0"/>
    <d v="1899-12-30T00:00:33"/>
    <n v="2.3E-5"/>
    <s v="ramassage possible"/>
    <s v="Commune de ramassage"/>
    <n v="142"/>
  </r>
  <r>
    <n v="4555"/>
    <n v="354017116483021"/>
    <s v="354017116483021-21 mai"/>
    <x v="4554"/>
    <d v="2022-03-21T06:59:58"/>
    <d v="2022-03-21T06:59:58"/>
    <s v="69227"/>
    <x v="4554"/>
    <x v="4554"/>
    <x v="45"/>
    <s v="Dans 69227"/>
    <s v="sortie 69227"/>
    <x v="2"/>
    <d v="1899-12-30T00:00:30"/>
    <n v="6.7000000000000002E-5"/>
    <s v="ramassage possible"/>
    <s v="Commune de ramassage"/>
    <n v="143"/>
  </r>
  <r>
    <n v="4556"/>
    <n v="354017116483021"/>
    <s v="354017116483021-21 mai"/>
    <x v="4555"/>
    <d v="2022-03-21T07:00:28"/>
    <d v="2022-03-21T07:00:28"/>
    <s v="69110"/>
    <x v="4555"/>
    <x v="4555"/>
    <x v="41"/>
    <s v="Entree 69110"/>
    <s v="sortie 69110"/>
    <x v="43"/>
    <d v="1899-12-30T00:00:29"/>
    <n v="1.433E-3"/>
    <s v="passage possible"/>
    <s v="Commune de ramassage"/>
    <n v="144"/>
  </r>
  <r>
    <n v="4557"/>
    <n v="354017116483021"/>
    <s v="354017116483021-21 mai"/>
    <x v="4556"/>
    <d v="2022-03-21T07:00:57"/>
    <d v="2022-03-21T07:00:57"/>
    <s v="69227"/>
    <x v="4556"/>
    <x v="4556"/>
    <x v="44"/>
    <s v="Entree 69227"/>
    <s v="Entree 69227"/>
    <x v="10"/>
    <d v="1899-12-30T00:00:29"/>
    <n v="2.604E-3"/>
    <s v="passage possible"/>
    <s v="Commune de ramassage"/>
    <n v="145"/>
  </r>
  <r>
    <n v="4558"/>
    <n v="354017116483021"/>
    <s v="354017116483021-21 mai"/>
    <x v="4557"/>
    <d v="2022-03-21T07:01:26"/>
    <d v="2022-03-21T07:01:26"/>
    <s v="69227"/>
    <x v="4557"/>
    <x v="4557"/>
    <x v="44"/>
    <s v="Dans 69227"/>
    <s v=""/>
    <x v="3"/>
    <d v="1899-12-30T00:00:02"/>
    <n v="-4.3999999999999999E-5"/>
    <s v="passage possible"/>
    <s v="Commune de ramassage"/>
    <n v="146"/>
  </r>
  <r>
    <n v="4559"/>
    <n v="354017116483021"/>
    <s v="354017116483021-21 mai"/>
    <x v="4558"/>
    <d v="2022-03-21T07:01:28"/>
    <d v="2022-03-21T07:01:28"/>
    <s v="69227"/>
    <x v="4558"/>
    <x v="4558"/>
    <x v="44"/>
    <s v="Dans 69227"/>
    <s v=""/>
    <x v="2"/>
    <d v="1899-12-30T00:00:04"/>
    <n v="-6.0999999999999999E-5"/>
    <s v="ramassage possible"/>
    <s v="Commune de ramassage"/>
    <n v="147"/>
  </r>
  <r>
    <n v="4560"/>
    <n v="354017116483021"/>
    <s v="354017116483021-21 mai"/>
    <x v="4559"/>
    <d v="2022-03-21T07:01:32"/>
    <d v="2022-03-21T07:01:32"/>
    <s v="69227"/>
    <x v="4559"/>
    <x v="4559"/>
    <x v="44"/>
    <s v="Dans 69227"/>
    <s v=""/>
    <x v="1"/>
    <d v="1899-12-30T00:00:04"/>
    <n v="-8.5000000000000006E-5"/>
    <s v="ramassage possible"/>
    <s v="Commune de ramassage"/>
    <n v="148"/>
  </r>
  <r>
    <n v="4561"/>
    <n v="354017116483021"/>
    <s v="354017116483021-21 mai"/>
    <x v="4560"/>
    <d v="2022-03-21T07:01:36"/>
    <d v="2022-03-21T07:01:36"/>
    <s v="69227"/>
    <x v="4560"/>
    <x v="4560"/>
    <x v="44"/>
    <s v="Dans 69227"/>
    <s v=""/>
    <x v="1"/>
    <d v="1899-12-30T00:00:07"/>
    <n v="-4.4200000000000001E-4"/>
    <s v="ramassage possible"/>
    <s v="Commune de ramassage"/>
    <n v="149"/>
  </r>
  <r>
    <n v="4562"/>
    <n v="354017116483021"/>
    <s v="354017116483021-21 mai"/>
    <x v="4561"/>
    <d v="2022-03-21T07:01:43"/>
    <d v="2022-03-21T07:01:43"/>
    <s v="69227"/>
    <x v="4561"/>
    <x v="4561"/>
    <x v="44"/>
    <s v="Dans 69227"/>
    <s v=""/>
    <x v="28"/>
    <d v="1899-12-30T00:00:14"/>
    <n v="-1.4480000000000001E-3"/>
    <s v="passage possible"/>
    <s v="Commune de ramassage"/>
    <n v="150"/>
  </r>
  <r>
    <n v="4563"/>
    <n v="354017116483021"/>
    <s v="354017116483021-21 mai"/>
    <x v="4562"/>
    <d v="2022-03-21T07:01:57"/>
    <d v="2022-03-21T07:01:57"/>
    <s v="69227"/>
    <x v="4562"/>
    <x v="4562"/>
    <x v="44"/>
    <s v="Dans 69227"/>
    <s v=""/>
    <x v="40"/>
    <d v="1899-12-30T00:00:07"/>
    <n v="-6.9999999999999999E-4"/>
    <s v="passage possible"/>
    <s v="Commune de ramassage"/>
    <n v="151"/>
  </r>
  <r>
    <n v="4564"/>
    <n v="354017116483021"/>
    <s v="354017116483021-21 mai"/>
    <x v="4563"/>
    <d v="2022-03-21T07:02:04"/>
    <d v="2022-03-21T07:02:04"/>
    <s v="69227"/>
    <x v="4563"/>
    <x v="4563"/>
    <x v="45"/>
    <s v="Dans 69227"/>
    <s v="sortie 69227"/>
    <x v="19"/>
    <d v="1899-12-30T00:01:14"/>
    <n v="-8.9499999999999996E-4"/>
    <s v="passage possible"/>
    <s v="Commune de ramassage"/>
    <n v="152"/>
  </r>
  <r>
    <n v="4565"/>
    <n v="354017116483021"/>
    <s v="354017116483021-21 mai"/>
    <x v="4564"/>
    <d v="2022-03-21T07:03:18"/>
    <d v="2022-03-21T07:03:18"/>
    <s v="69110"/>
    <x v="4564"/>
    <x v="4564"/>
    <x v="40"/>
    <s v="Entree 69110"/>
    <s v="Entree 69110"/>
    <x v="14"/>
    <d v="1899-12-30T00:00:01"/>
    <n v="-4.6449999999999998E-3"/>
    <s v="passage possible"/>
    <s v="Commune de ramassage"/>
    <n v="153"/>
  </r>
  <r>
    <n v="4566"/>
    <n v="354017116483021"/>
    <s v="354017116483021-21 mai"/>
    <x v="4565"/>
    <d v="2022-03-21T07:03:19"/>
    <d v="2022-03-21T07:03:19"/>
    <s v="69110"/>
    <x v="4565"/>
    <x v="4565"/>
    <x v="40"/>
    <s v="Dans 69110"/>
    <s v=""/>
    <x v="43"/>
    <d v="1899-12-30T00:00:02"/>
    <n v="1.5999999999999999E-5"/>
    <s v="passage possible"/>
    <s v="Commune de ramassage"/>
    <n v="154"/>
  </r>
  <r>
    <n v="4567"/>
    <n v="354017116483021"/>
    <s v="354017116483021-21 mai"/>
    <x v="4566"/>
    <d v="2022-03-21T07:03:21"/>
    <d v="2022-03-21T07:03:21"/>
    <s v="69110"/>
    <x v="4566"/>
    <x v="4566"/>
    <x v="40"/>
    <s v="Dans 69110"/>
    <s v=""/>
    <x v="35"/>
    <d v="1899-12-30T00:00:03"/>
    <n v="-4.6999999999999999E-4"/>
    <s v="passage possible"/>
    <s v="Commune de ramassage"/>
    <n v="155"/>
  </r>
  <r>
    <n v="4568"/>
    <n v="354017116483021"/>
    <s v="354017116483021-21 mai"/>
    <x v="4567"/>
    <d v="2022-03-21T07:03:24"/>
    <d v="2022-03-21T07:03:24"/>
    <s v="69110"/>
    <x v="4567"/>
    <x v="4567"/>
    <x v="40"/>
    <s v="Dans 69110"/>
    <s v=""/>
    <x v="14"/>
    <d v="1899-12-30T00:01:42"/>
    <n v="-7.3099999999999997E-3"/>
    <s v="passage possible"/>
    <s v="Commune de ramassage"/>
    <n v="156"/>
  </r>
  <r>
    <n v="4569"/>
    <n v="354017116483021"/>
    <s v="354017116483021-21 mai"/>
    <x v="4568"/>
    <d v="2022-03-21T07:05:06"/>
    <d v="2022-03-21T07:05:06"/>
    <s v="69110"/>
    <x v="4568"/>
    <x v="4568"/>
    <x v="40"/>
    <s v="Dans 69110"/>
    <s v=""/>
    <x v="0"/>
    <d v="1899-12-30T00:00:09"/>
    <n v="2.5000000000000001E-5"/>
    <s v="ramassage possible"/>
    <s v="Commune de ramassage"/>
    <n v="157"/>
  </r>
  <r>
    <n v="4570"/>
    <n v="354017116483021"/>
    <s v="354017116483021-21 mai"/>
    <x v="4569"/>
    <d v="2022-03-21T07:05:15"/>
    <d v="2022-03-21T07:05:15"/>
    <s v="69110"/>
    <x v="4569"/>
    <x v="4569"/>
    <x v="40"/>
    <s v="Dans 69110"/>
    <s v=""/>
    <x v="46"/>
    <d v="1899-12-30T00:00:10"/>
    <n v="5.5000000000000002E-5"/>
    <s v="ramassage possible"/>
    <s v="Commune de ramassage"/>
    <n v="158"/>
  </r>
  <r>
    <n v="4571"/>
    <n v="354017116483021"/>
    <s v="354017116483021-21 mai"/>
    <x v="4570"/>
    <d v="2022-03-21T07:05:25"/>
    <d v="2022-03-21T07:05:25"/>
    <s v="69110"/>
    <x v="4570"/>
    <x v="4570"/>
    <x v="40"/>
    <s v="Dans 69110"/>
    <s v=""/>
    <x v="2"/>
    <d v="1899-12-30T00:00:08"/>
    <n v="3.6999999999999998E-5"/>
    <s v="ramassage possible"/>
    <s v="Commune de ramassage"/>
    <n v="159"/>
  </r>
  <r>
    <n v="4572"/>
    <n v="354017116483021"/>
    <s v="354017116483021-21 mai"/>
    <x v="4571"/>
    <d v="2022-03-21T07:05:33"/>
    <d v="2022-03-21T07:05:33"/>
    <s v="69110"/>
    <x v="4571"/>
    <x v="4571"/>
    <x v="40"/>
    <s v="Dans 69110"/>
    <s v=""/>
    <x v="0"/>
    <d v="1899-12-30T00:01:13"/>
    <n v="-9.8799999999999995E-4"/>
    <s v="ramassage possible"/>
    <s v="Commune de ramassage"/>
    <n v="160"/>
  </r>
  <r>
    <n v="4573"/>
    <n v="354017116483021"/>
    <s v="354017116483021-21 mai"/>
    <x v="4572"/>
    <d v="2022-03-21T07:06:46"/>
    <d v="2022-03-21T07:06:46"/>
    <s v="69110"/>
    <x v="4572"/>
    <x v="4572"/>
    <x v="40"/>
    <s v="Dans 69110"/>
    <s v=""/>
    <x v="9"/>
    <d v="1899-12-30T00:00:15"/>
    <n v="-1.2470000000000001E-3"/>
    <s v="passage possible"/>
    <s v="Commune de ramassage"/>
    <n v="161"/>
  </r>
  <r>
    <n v="4574"/>
    <n v="354017116483021"/>
    <s v="354017116483021-21 mai"/>
    <x v="4573"/>
    <d v="2022-03-21T07:07:01"/>
    <d v="2022-03-21T07:07:01"/>
    <s v="69110"/>
    <x v="4573"/>
    <x v="4573"/>
    <x v="40"/>
    <s v="Dans 69110"/>
    <s v=""/>
    <x v="56"/>
    <d v="1899-12-30T00:00:09"/>
    <n v="-7.1299999999999998E-4"/>
    <s v="passage possible"/>
    <s v="Commune de ramassage"/>
    <n v="162"/>
  </r>
  <r>
    <n v="4575"/>
    <n v="354017116483021"/>
    <s v="354017116483021-21 mai"/>
    <x v="4574"/>
    <d v="2022-03-21T07:07:10"/>
    <d v="2022-03-21T07:07:10"/>
    <s v="69110"/>
    <x v="4574"/>
    <x v="4574"/>
    <x v="40"/>
    <s v="Dans 69110"/>
    <s v=""/>
    <x v="29"/>
    <d v="1899-12-30T00:00:12"/>
    <n v="-1.0070000000000001E-3"/>
    <s v="passage possible"/>
    <s v="Commune de ramassage"/>
    <n v="163"/>
  </r>
  <r>
    <n v="4576"/>
    <n v="354017116483021"/>
    <s v="354017116483021-21 mai"/>
    <x v="4575"/>
    <d v="2022-03-21T07:07:22"/>
    <d v="2022-03-21T07:07:22"/>
    <s v="69110"/>
    <x v="4575"/>
    <x v="4575"/>
    <x v="40"/>
    <s v="Dans 69110"/>
    <s v=""/>
    <x v="13"/>
    <d v="1899-12-30T00:00:05"/>
    <n v="-3.6000000000000002E-4"/>
    <s v="passage possible"/>
    <s v="Commune de ramassage"/>
    <n v="164"/>
  </r>
  <r>
    <n v="4577"/>
    <n v="354017116483021"/>
    <s v="354017116483021-21 mai"/>
    <x v="4576"/>
    <d v="2022-03-21T07:07:27"/>
    <d v="2022-03-21T07:07:27"/>
    <s v="69110"/>
    <x v="4576"/>
    <x v="4576"/>
    <x v="40"/>
    <s v="Dans 69110"/>
    <s v=""/>
    <x v="28"/>
    <d v="1899-12-30T00:00:01"/>
    <n v="-1.8E-5"/>
    <s v="passage possible"/>
    <s v="Commune de ramassage"/>
    <n v="165"/>
  </r>
  <r>
    <n v="4578"/>
    <n v="354017116483021"/>
    <s v="354017116483021-21 mai"/>
    <x v="4577"/>
    <d v="2022-03-21T07:07:28"/>
    <d v="2022-03-21T07:07:28"/>
    <s v="69110"/>
    <x v="4577"/>
    <x v="4577"/>
    <x v="40"/>
    <s v="Dans 69110"/>
    <s v=""/>
    <x v="30"/>
    <d v="1899-12-30T00:00:11"/>
    <n v="-8.0000000000000007E-5"/>
    <s v="passage possible"/>
    <s v="Commune de ramassage"/>
    <n v="166"/>
  </r>
  <r>
    <n v="4579"/>
    <n v="354017116483021"/>
    <s v="354017116483021-21 mai"/>
    <x v="4578"/>
    <d v="2022-03-21T07:07:39"/>
    <d v="2022-03-21T07:07:39"/>
    <s v="69110"/>
    <x v="4578"/>
    <x v="4578"/>
    <x v="40"/>
    <s v="Dans 69110"/>
    <s v=""/>
    <x v="44"/>
    <d v="1899-12-30T00:00:06"/>
    <n v="-4.8200000000000001E-4"/>
    <s v="passage possible"/>
    <s v="Commune de ramassage"/>
    <n v="167"/>
  </r>
  <r>
    <n v="4580"/>
    <n v="354017116483021"/>
    <s v="354017116483021-21 mai"/>
    <x v="4579"/>
    <d v="2022-03-21T07:07:45"/>
    <d v="2022-03-21T07:07:45"/>
    <s v="69110"/>
    <x v="4579"/>
    <x v="4579"/>
    <x v="40"/>
    <s v="Dans 69110"/>
    <s v=""/>
    <x v="13"/>
    <d v="1899-12-30T00:00:07"/>
    <n v="-3.6699999999999998E-4"/>
    <s v="passage possible"/>
    <s v="Commune de ramassage"/>
    <n v="168"/>
  </r>
  <r>
    <n v="4581"/>
    <n v="354017116483021"/>
    <s v="354017116483021-21 mai"/>
    <x v="4580"/>
    <d v="2022-03-21T07:07:52"/>
    <d v="2022-03-21T07:07:52"/>
    <s v="69110"/>
    <x v="4580"/>
    <x v="4580"/>
    <x v="40"/>
    <s v="Dans 69110"/>
    <s v=""/>
    <x v="35"/>
    <d v="1899-12-30T00:00:31"/>
    <n v="-2.2460000000000002E-3"/>
    <s v="passage possible"/>
    <s v="Commune de ramassage"/>
    <n v="169"/>
  </r>
  <r>
    <n v="4582"/>
    <n v="354017116483021"/>
    <s v="354017116483021-21 mai"/>
    <x v="4581"/>
    <d v="2022-03-21T07:08:23"/>
    <d v="2022-03-21T07:08:23"/>
    <s v="69110"/>
    <x v="4581"/>
    <x v="4581"/>
    <x v="40"/>
    <s v="Dans 69110"/>
    <s v=""/>
    <x v="43"/>
    <d v="1899-12-30T00:00:13"/>
    <n v="-1.3339999999999999E-3"/>
    <s v="passage possible"/>
    <s v="Commune de ramassage"/>
    <n v="170"/>
  </r>
  <r>
    <n v="4583"/>
    <n v="354017116483021"/>
    <s v="354017116483021-21 mai"/>
    <x v="4582"/>
    <d v="2022-03-21T07:08:36"/>
    <d v="2022-03-21T07:08:36"/>
    <s v="69110"/>
    <x v="4582"/>
    <x v="4582"/>
    <x v="40"/>
    <s v="Dans 69110"/>
    <s v=""/>
    <x v="55"/>
    <d v="1899-12-30T00:00:20"/>
    <n v="-9.0799999999999995E-4"/>
    <s v="passage possible"/>
    <s v="Commune de ramassage"/>
    <n v="171"/>
  </r>
  <r>
    <n v="4584"/>
    <n v="354017116483021"/>
    <s v="354017116483021-21 mai"/>
    <x v="4583"/>
    <d v="2022-03-21T07:08:56"/>
    <d v="2022-03-21T07:08:56"/>
    <s v="69110"/>
    <x v="4583"/>
    <x v="4583"/>
    <x v="40"/>
    <s v="Dans 69110"/>
    <s v=""/>
    <x v="31"/>
    <d v="1899-12-30T00:00:01"/>
    <n v="2.5000000000000001E-5"/>
    <s v="ramassage possible"/>
    <s v="Commune de ramassage"/>
    <n v="172"/>
  </r>
  <r>
    <n v="4585"/>
    <n v="354017116483021"/>
    <s v="354017116483021-21 mai"/>
    <x v="4584"/>
    <d v="2022-03-21T07:08:57"/>
    <d v="2022-03-21T07:08:57"/>
    <s v="69110"/>
    <x v="4584"/>
    <x v="4584"/>
    <x v="40"/>
    <s v="Dans 69110"/>
    <s v=""/>
    <x v="31"/>
    <d v="1899-12-30T00:01:28"/>
    <n v="-4.6999999999999997E-5"/>
    <s v="ramassage possible"/>
    <s v="Commune de ramassage"/>
    <n v="173"/>
  </r>
  <r>
    <n v="4586"/>
    <n v="354017116483021"/>
    <s v="354017116483021-21 mai"/>
    <x v="4585"/>
    <d v="2022-03-21T07:10:25"/>
    <d v="2022-03-21T07:10:25"/>
    <s v="69110"/>
    <x v="4585"/>
    <x v="4585"/>
    <x v="40"/>
    <s v="Dans 69110"/>
    <s v=""/>
    <x v="0"/>
    <d v="1899-12-30T00:00:39"/>
    <n v="8.3999999999999995E-5"/>
    <s v="ramassage possible"/>
    <s v="Commune de passage"/>
    <n v="174"/>
  </r>
  <r>
    <n v="4587"/>
    <n v="354017116483021"/>
    <s v="354017116483021-21 mai"/>
    <x v="4586"/>
    <d v="2022-03-21T07:11:04"/>
    <d v="2022-03-21T07:11:04"/>
    <s v="69110"/>
    <x v="4586"/>
    <x v="4586"/>
    <x v="40"/>
    <s v="Dans 69110"/>
    <s v=""/>
    <x v="47"/>
    <d v="1899-12-30T00:00:02"/>
    <n v="1.2999999999999999E-5"/>
    <s v="ramassage possible"/>
    <s v="Commune de ramassage"/>
    <n v="175"/>
  </r>
  <r>
    <n v="4588"/>
    <n v="354017116483021"/>
    <s v="354017116483021-21 mai"/>
    <x v="4587"/>
    <d v="2022-03-21T07:11:06"/>
    <d v="2022-03-21T07:11:06"/>
    <s v="69110"/>
    <x v="4587"/>
    <x v="4587"/>
    <x v="40"/>
    <s v="Dans 69110"/>
    <s v=""/>
    <x v="1"/>
    <d v="1899-12-30T00:00:37"/>
    <n v="8.7000000000000001E-4"/>
    <s v="ramassage possible"/>
    <s v="Commune de ramassage"/>
    <n v="176"/>
  </r>
  <r>
    <n v="4589"/>
    <n v="354017116483021"/>
    <s v="354017116483021-21 mai"/>
    <x v="4588"/>
    <d v="2022-03-21T07:11:43"/>
    <d v="2022-03-21T07:11:43"/>
    <s v="69110"/>
    <x v="4588"/>
    <x v="4588"/>
    <x v="40"/>
    <s v="Dans 69110"/>
    <s v=""/>
    <x v="9"/>
    <d v="1899-12-30T00:00:22"/>
    <n v="-1.2869999999999999E-3"/>
    <s v="passage possible"/>
    <s v="Commune de ramassage"/>
    <n v="177"/>
  </r>
  <r>
    <n v="4590"/>
    <n v="354017116483021"/>
    <s v="354017116483021-21 mai"/>
    <x v="4589"/>
    <d v="2022-03-21T07:12:05"/>
    <d v="2022-03-21T07:12:05"/>
    <s v="69110"/>
    <x v="4589"/>
    <x v="4589"/>
    <x v="40"/>
    <s v="Dans 69110"/>
    <s v=""/>
    <x v="28"/>
    <d v="1899-12-30T00:00:23"/>
    <n v="9.5500000000000001E-4"/>
    <s v="passage possible"/>
    <s v="Commune de ramassage"/>
    <n v="178"/>
  </r>
  <r>
    <n v="4591"/>
    <n v="354017116483021"/>
    <s v="354017116483021-21 mai"/>
    <x v="4590"/>
    <d v="2022-03-21T07:12:28"/>
    <d v="2022-03-21T07:12:28"/>
    <s v="69110"/>
    <x v="4590"/>
    <x v="4590"/>
    <x v="40"/>
    <s v="Dans 69110"/>
    <s v=""/>
    <x v="56"/>
    <d v="1899-12-30T00:00:05"/>
    <n v="-2.1000000000000001E-4"/>
    <s v="passage possible"/>
    <s v="Commune de ramassage"/>
    <n v="179"/>
  </r>
  <r>
    <n v="4592"/>
    <n v="354017116483021"/>
    <s v="354017116483021-21 mai"/>
    <x v="4591"/>
    <d v="2022-03-21T07:12:33"/>
    <d v="2022-03-21T07:12:33"/>
    <s v="69110"/>
    <x v="4591"/>
    <x v="4591"/>
    <x v="40"/>
    <s v="Dans 69110"/>
    <s v=""/>
    <x v="44"/>
    <d v="1899-12-30T00:00:50"/>
    <n v="-4.2430000000000002E-3"/>
    <s v="passage possible"/>
    <s v="Commune de ramassage"/>
    <n v="180"/>
  </r>
  <r>
    <n v="4593"/>
    <n v="354017116483021"/>
    <s v="354017116483021-21 mai"/>
    <x v="4592"/>
    <d v="2022-03-21T07:13:23"/>
    <d v="2022-03-21T07:13:23"/>
    <s v="69110"/>
    <x v="4592"/>
    <x v="4592"/>
    <x v="40"/>
    <s v="Dans 69110"/>
    <s v=""/>
    <x v="56"/>
    <d v="1899-12-30T00:00:05"/>
    <n v="-2.4000000000000001E-4"/>
    <s v="passage possible"/>
    <s v="Commune de ramassage"/>
    <n v="181"/>
  </r>
  <r>
    <n v="4594"/>
    <n v="354017116483021"/>
    <s v="354017116483021-21 mai"/>
    <x v="4593"/>
    <d v="2022-03-21T07:13:28"/>
    <d v="2022-03-21T07:13:28"/>
    <s v="69110"/>
    <x v="4593"/>
    <x v="4593"/>
    <x v="40"/>
    <s v="Dans 69110"/>
    <s v=""/>
    <x v="55"/>
    <d v="1899-12-30T00:00:15"/>
    <n v="-1.01E-3"/>
    <s v="passage possible"/>
    <s v="Commune de ramassage"/>
    <n v="182"/>
  </r>
  <r>
    <n v="4595"/>
    <n v="354017116483021"/>
    <s v="354017116483021-21 mai"/>
    <x v="4594"/>
    <d v="2022-03-21T07:13:43"/>
    <d v="2022-03-21T07:13:43"/>
    <s v="69110"/>
    <x v="4594"/>
    <x v="4594"/>
    <x v="40"/>
    <s v="Dans 69110"/>
    <s v=""/>
    <x v="27"/>
    <d v="1899-12-30T00:01:42"/>
    <n v="5.1999999999999997E-5"/>
    <s v="passage possible"/>
    <s v="Commune de ramassage"/>
    <n v="183"/>
  </r>
  <r>
    <n v="4596"/>
    <n v="354017116483021"/>
    <s v="354017116483021-21 mai"/>
    <x v="4595"/>
    <d v="2022-03-21T07:15:25"/>
    <d v="2022-03-21T07:15:25"/>
    <s v="69110"/>
    <x v="4595"/>
    <x v="4595"/>
    <x v="40"/>
    <s v="Dans 69110"/>
    <s v=""/>
    <x v="0"/>
    <d v="1899-12-30T00:00:09"/>
    <n v="1.8E-5"/>
    <s v="ramassage possible"/>
    <s v="Commune de ramassage"/>
    <n v="184"/>
  </r>
  <r>
    <n v="4597"/>
    <n v="354017116483021"/>
    <s v="354017116483021-21 mai"/>
    <x v="4596"/>
    <d v="2022-03-21T07:15:34"/>
    <d v="2022-03-21T07:15:34"/>
    <s v="69110"/>
    <x v="4596"/>
    <x v="4596"/>
    <x v="40"/>
    <s v="Dans 69110"/>
    <s v=""/>
    <x v="0"/>
    <d v="1899-12-30T00:01:51"/>
    <n v="-1.8200000000000001E-4"/>
    <s v="ramassage possible"/>
    <s v="Commune de ramassage"/>
    <n v="185"/>
  </r>
  <r>
    <n v="4598"/>
    <n v="354017116483021"/>
    <s v="354017116483021-21 mai"/>
    <x v="4597"/>
    <d v="2022-03-21T07:17:25"/>
    <d v="2022-03-21T07:17:25"/>
    <s v="69110"/>
    <x v="4597"/>
    <x v="4597"/>
    <x v="40"/>
    <s v="Dans 69110"/>
    <s v=""/>
    <x v="31"/>
    <d v="1899-12-30T00:00:16"/>
    <n v="-3.5799999999999997E-4"/>
    <s v="ramassage possible"/>
    <s v="Commune de ramassage"/>
    <n v="186"/>
  </r>
  <r>
    <n v="4599"/>
    <n v="354017116483021"/>
    <s v="354017116483021-21 mai"/>
    <x v="4598"/>
    <d v="2022-03-21T07:17:41"/>
    <d v="2022-03-21T07:17:41"/>
    <s v="69110"/>
    <x v="4598"/>
    <x v="4598"/>
    <x v="40"/>
    <s v="Dans 69110"/>
    <s v=""/>
    <x v="5"/>
    <d v="1899-12-30T00:00:20"/>
    <n v="-4.6999999999999999E-4"/>
    <s v="passage possible"/>
    <s v="Commune de ramassage"/>
    <n v="187"/>
  </r>
  <r>
    <n v="4600"/>
    <n v="354017116483021"/>
    <s v="354017116483021-21 mai"/>
    <x v="4599"/>
    <d v="2022-03-21T07:18:01"/>
    <d v="2022-03-21T07:18:01"/>
    <s v="69110"/>
    <x v="4599"/>
    <x v="4599"/>
    <x v="40"/>
    <s v="Dans 69110"/>
    <s v=""/>
    <x v="25"/>
    <d v="1899-12-30T00:00:04"/>
    <n v="3.1999999999999999E-5"/>
    <s v="passage possible"/>
    <s v="Commune de ramassage"/>
    <n v="188"/>
  </r>
  <r>
    <n v="4601"/>
    <n v="354017116483021"/>
    <s v="354017116483021-21 mai"/>
    <x v="4600"/>
    <d v="2022-03-21T07:18:05"/>
    <d v="2022-03-21T07:18:05"/>
    <s v="69110"/>
    <x v="4600"/>
    <x v="4600"/>
    <x v="40"/>
    <s v="Dans 69110"/>
    <s v=""/>
    <x v="24"/>
    <d v="1899-12-30T00:00:05"/>
    <n v="2.05E-4"/>
    <s v="passage possible"/>
    <s v="Commune de ramassage"/>
    <n v="189"/>
  </r>
  <r>
    <n v="4602"/>
    <n v="354017116483021"/>
    <s v="354017116483021-21 mai"/>
    <x v="4601"/>
    <d v="2022-03-21T07:18:10"/>
    <d v="2022-03-21T07:18:10"/>
    <s v="69110"/>
    <x v="4601"/>
    <x v="4601"/>
    <x v="40"/>
    <s v="Dans 69110"/>
    <s v=""/>
    <x v="26"/>
    <d v="1899-12-30T00:00:28"/>
    <n v="1.2979999999999999E-3"/>
    <s v="passage possible"/>
    <s v="Commune de ramassage"/>
    <n v="190"/>
  </r>
  <r>
    <n v="4603"/>
    <n v="354017116483021"/>
    <s v="354017116483021-21 mai"/>
    <x v="4602"/>
    <d v="2022-03-21T07:18:38"/>
    <d v="2022-03-21T07:18:38"/>
    <s v="69110"/>
    <x v="4602"/>
    <x v="4602"/>
    <x v="40"/>
    <s v="Dans 69110"/>
    <s v=""/>
    <x v="5"/>
    <d v="1899-12-30T00:00:07"/>
    <n v="4.1999999999999998E-5"/>
    <s v="passage possible"/>
    <s v="Commune de ramassage"/>
    <n v="191"/>
  </r>
  <r>
    <n v="4604"/>
    <n v="354017116483021"/>
    <s v="354017116483021-21 mai"/>
    <x v="4603"/>
    <d v="2022-03-21T07:18:45"/>
    <d v="2022-03-21T07:18:45"/>
    <s v="69110"/>
    <x v="4603"/>
    <x v="4603"/>
    <x v="40"/>
    <s v="Dans 69110"/>
    <s v=""/>
    <x v="5"/>
    <d v="1899-12-30T00:00:22"/>
    <n v="8.7999999999999998E-5"/>
    <s v="passage possible"/>
    <s v="Commune de ramassage"/>
    <n v="192"/>
  </r>
  <r>
    <n v="4605"/>
    <n v="354017116483021"/>
    <s v="354017116483021-21 mai"/>
    <x v="4604"/>
    <d v="2022-03-21T07:19:07"/>
    <d v="2022-03-21T07:19:07"/>
    <s v="69110"/>
    <x v="4604"/>
    <x v="4604"/>
    <x v="40"/>
    <s v="Dans 69110"/>
    <s v=""/>
    <x v="1"/>
    <d v="1899-12-30T00:00:54"/>
    <n v="7.1299999999999998E-4"/>
    <s v="ramassage possible"/>
    <s v="Commune de ramassage"/>
    <n v="193"/>
  </r>
  <r>
    <n v="4606"/>
    <n v="354017116483021"/>
    <s v="354017116483021-21 mai"/>
    <x v="4605"/>
    <d v="2022-03-21T07:20:01"/>
    <d v="2022-03-21T07:20:01"/>
    <s v="69110"/>
    <x v="4605"/>
    <x v="4605"/>
    <x v="40"/>
    <s v="Dans 69110"/>
    <s v=""/>
    <x v="2"/>
    <d v="1899-12-30T00:00:21"/>
    <n v="1.2899999999999999E-4"/>
    <s v="ramassage possible"/>
    <s v="Commune de ramassage"/>
    <n v="194"/>
  </r>
  <r>
    <n v="4607"/>
    <n v="354017116483021"/>
    <s v="354017116483021-21 mai"/>
    <x v="4606"/>
    <d v="2022-03-21T07:20:22"/>
    <d v="2022-03-21T07:20:22"/>
    <s v="69110"/>
    <x v="4606"/>
    <x v="4606"/>
    <x v="40"/>
    <s v="Dans 69110"/>
    <s v=""/>
    <x v="0"/>
    <d v="1899-12-30T00:00:38"/>
    <n v="2.6600000000000001E-4"/>
    <s v="ramassage possible"/>
    <s v="Commune de ramassage"/>
    <n v="195"/>
  </r>
  <r>
    <n v="4608"/>
    <n v="354017116483021"/>
    <s v="354017116483021-21 mai"/>
    <x v="4607"/>
    <d v="2022-03-21T07:21:00"/>
    <d v="2022-03-21T07:21:00"/>
    <s v="69110"/>
    <x v="4607"/>
    <x v="4607"/>
    <x v="40"/>
    <s v="Dans 69110"/>
    <s v=""/>
    <x v="0"/>
    <d v="1899-12-30T00:01:03"/>
    <n v="1.6200000000000001E-4"/>
    <s v="ramassage possible"/>
    <s v="Commune de ramassage"/>
    <n v="196"/>
  </r>
  <r>
    <n v="4609"/>
    <n v="354017116483021"/>
    <s v="354017116483021-21 mai"/>
    <x v="4608"/>
    <d v="2022-03-21T07:22:03"/>
    <d v="2022-03-21T07:22:03"/>
    <s v="69110"/>
    <x v="4608"/>
    <x v="4608"/>
    <x v="40"/>
    <s v="Dans 69110"/>
    <s v=""/>
    <x v="46"/>
    <d v="1899-12-30T00:00:11"/>
    <n v="-1.7E-5"/>
    <s v="ramassage possible"/>
    <s v="Commune de ramassage"/>
    <n v="197"/>
  </r>
  <r>
    <n v="4610"/>
    <n v="354017116483021"/>
    <s v="354017116483021-21 mai"/>
    <x v="4609"/>
    <d v="2022-03-21T07:22:14"/>
    <d v="2022-03-21T07:22:14"/>
    <s v="69110"/>
    <x v="4609"/>
    <x v="4609"/>
    <x v="40"/>
    <s v="Dans 69110"/>
    <s v=""/>
    <x v="46"/>
    <d v="1899-12-30T00:00:10"/>
    <n v="2.4000000000000001E-5"/>
    <s v="ramassage possible"/>
    <s v="Commune de ramassage"/>
    <n v="198"/>
  </r>
  <r>
    <n v="4611"/>
    <n v="354017116483021"/>
    <s v="354017116483021-21 mai"/>
    <x v="4610"/>
    <d v="2022-03-21T07:22:24"/>
    <d v="2022-03-21T07:22:24"/>
    <s v="69110"/>
    <x v="4610"/>
    <x v="4610"/>
    <x v="40"/>
    <s v="Dans 69110"/>
    <s v=""/>
    <x v="0"/>
    <d v="1899-12-30T00:02:11"/>
    <n v="6.9499999999999998E-4"/>
    <s v="ramassage possible"/>
    <s v="Commune de ramassage"/>
    <n v="199"/>
  </r>
  <r>
    <n v="4612"/>
    <n v="354017116483021"/>
    <s v="354017116483021-21 mai"/>
    <x v="4611"/>
    <d v="2022-03-21T07:24:35"/>
    <d v="2022-03-21T07:24:35"/>
    <s v="69110"/>
    <x v="4611"/>
    <x v="4611"/>
    <x v="40"/>
    <s v="Dans 69110"/>
    <s v=""/>
    <x v="8"/>
    <d v="1899-12-30T00:01:38"/>
    <n v="-1.467E-3"/>
    <s v="passage possible"/>
    <s v="Commune de ramassage"/>
    <n v="200"/>
  </r>
  <r>
    <n v="4613"/>
    <n v="354017116483021"/>
    <s v="354017116483021-21 mai"/>
    <x v="4612"/>
    <d v="2022-03-21T07:26:13"/>
    <d v="2022-03-21T07:26:13"/>
    <s v="69110"/>
    <x v="4612"/>
    <x v="4612"/>
    <x v="40"/>
    <s v="Dans 69110"/>
    <s v=""/>
    <x v="1"/>
    <d v="1899-12-30T00:00:53"/>
    <n v="1.652E-3"/>
    <s v="ramassage possible"/>
    <s v="Commune de ramassage"/>
    <n v="201"/>
  </r>
  <r>
    <n v="4614"/>
    <n v="354017116483021"/>
    <s v="354017116483021-21 mai"/>
    <x v="4613"/>
    <d v="2022-03-21T07:27:06"/>
    <d v="2022-03-21T07:27:06"/>
    <s v="69110"/>
    <x v="4613"/>
    <x v="4613"/>
    <x v="40"/>
    <s v="Dans 69110"/>
    <s v=""/>
    <x v="48"/>
    <d v="1899-12-30T00:00:02"/>
    <n v="-3.9999999999999998E-6"/>
    <s v="passage possible"/>
    <s v="Commune de ramassage"/>
    <n v="202"/>
  </r>
  <r>
    <n v="4615"/>
    <n v="354017116483021"/>
    <s v="354017116483021-21 mai"/>
    <x v="4614"/>
    <d v="2022-03-21T07:27:08"/>
    <d v="2022-03-21T07:27:08"/>
    <s v="69110"/>
    <x v="4614"/>
    <x v="4614"/>
    <x v="40"/>
    <s v="Dans 69110"/>
    <s v=""/>
    <x v="6"/>
    <d v="1899-12-30T00:00:21"/>
    <n v="-1.6100000000000001E-4"/>
    <s v="passage possible"/>
    <s v="Commune de ramassage"/>
    <n v="203"/>
  </r>
  <r>
    <n v="4616"/>
    <n v="354017116483021"/>
    <s v="354017116483021-21 mai"/>
    <x v="4615"/>
    <d v="2022-03-21T07:27:29"/>
    <d v="2022-03-21T07:27:29"/>
    <s v="69110"/>
    <x v="4615"/>
    <x v="4615"/>
    <x v="40"/>
    <s v="Dans 69110"/>
    <s v=""/>
    <x v="2"/>
    <d v="1899-12-30T00:00:04"/>
    <n v="-6.2000000000000003E-5"/>
    <s v="ramassage possible"/>
    <s v="Commune de ramassage"/>
    <n v="204"/>
  </r>
  <r>
    <n v="4617"/>
    <n v="354017116483021"/>
    <s v="354017116483021-21 mai"/>
    <x v="4616"/>
    <d v="2022-03-21T07:27:33"/>
    <d v="2022-03-21T07:27:33"/>
    <s v="69110"/>
    <x v="4616"/>
    <x v="4616"/>
    <x v="40"/>
    <s v="Dans 69110"/>
    <s v=""/>
    <x v="1"/>
    <d v="1899-12-30T00:00:16"/>
    <n v="-4.7699999999999999E-4"/>
    <s v="ramassage possible"/>
    <s v="Commune de ramassage"/>
    <n v="205"/>
  </r>
  <r>
    <n v="4618"/>
    <n v="354017116483021"/>
    <s v="354017116483021-21 mai"/>
    <x v="4617"/>
    <d v="2022-03-21T07:27:49"/>
    <d v="2022-03-21T07:27:49"/>
    <s v="69110"/>
    <x v="4617"/>
    <x v="4617"/>
    <x v="40"/>
    <s v="Dans 69110"/>
    <s v=""/>
    <x v="49"/>
    <d v="1899-12-30T00:00:05"/>
    <n v="-2.03E-4"/>
    <s v="passage possible"/>
    <s v="Commune de ramassage"/>
    <n v="206"/>
  </r>
  <r>
    <n v="4619"/>
    <n v="354017116483021"/>
    <s v="354017116483021-21 mai"/>
    <x v="4618"/>
    <d v="2022-03-21T07:27:54"/>
    <d v="2022-03-21T07:27:54"/>
    <s v="69110"/>
    <x v="4618"/>
    <x v="4618"/>
    <x v="40"/>
    <s v="Dans 69110"/>
    <s v=""/>
    <x v="49"/>
    <d v="1899-12-30T00:00:03"/>
    <n v="-1.15E-4"/>
    <s v="passage possible"/>
    <s v="Commune de ramassage"/>
    <n v="207"/>
  </r>
  <r>
    <n v="4620"/>
    <n v="354017116483021"/>
    <s v="354017116483021-21 mai"/>
    <x v="4619"/>
    <d v="2022-03-21T07:27:57"/>
    <d v="2022-03-21T07:27:57"/>
    <s v="69110"/>
    <x v="4619"/>
    <x v="4619"/>
    <x v="40"/>
    <s v="Dans 69110"/>
    <s v=""/>
    <x v="51"/>
    <d v="1899-12-30T00:00:30"/>
    <n v="-3.5799999999999997E-4"/>
    <s v="passage possible"/>
    <s v="Commune de ramassage"/>
    <n v="208"/>
  </r>
  <r>
    <n v="4621"/>
    <n v="354017116483021"/>
    <s v="354017116483021-21 mai"/>
    <x v="4620"/>
    <d v="2022-03-21T07:28:27"/>
    <d v="2022-03-21T07:28:27"/>
    <s v="69110"/>
    <x v="4620"/>
    <x v="4620"/>
    <x v="40"/>
    <s v="Dans 69110"/>
    <s v=""/>
    <x v="48"/>
    <d v="1899-12-30T00:00:03"/>
    <n v="-8.2000000000000001E-5"/>
    <s v="passage possible"/>
    <s v="Commune de ramassage"/>
    <n v="209"/>
  </r>
  <r>
    <n v="4622"/>
    <n v="354017116483021"/>
    <s v="354017116483021-21 mai"/>
    <x v="4621"/>
    <d v="2022-03-21T07:28:30"/>
    <d v="2022-03-21T07:28:30"/>
    <s v="69110"/>
    <x v="4621"/>
    <x v="4621"/>
    <x v="40"/>
    <s v="Dans 69110"/>
    <s v=""/>
    <x v="5"/>
    <d v="1899-12-30T00:00:03"/>
    <n v="-7.2999999999999999E-5"/>
    <s v="passage possible"/>
    <s v="Commune de ramassage"/>
    <n v="210"/>
  </r>
  <r>
    <n v="4623"/>
    <n v="354017116483021"/>
    <s v="354017116483021-21 mai"/>
    <x v="4622"/>
    <d v="2022-03-21T07:28:33"/>
    <d v="2022-03-21T07:28:33"/>
    <s v="69110"/>
    <x v="4622"/>
    <x v="4622"/>
    <x v="40"/>
    <s v="Dans 69110"/>
    <s v=""/>
    <x v="31"/>
    <d v="1899-12-30T00:01:01"/>
    <n v="-4.5899999999999999E-4"/>
    <s v="ramassage possible"/>
    <s v="Commune de ramassage"/>
    <n v="211"/>
  </r>
  <r>
    <n v="4624"/>
    <n v="354017116483021"/>
    <s v="354017116483021-21 mai"/>
    <x v="4623"/>
    <d v="2022-03-21T07:29:34"/>
    <d v="2022-03-21T07:29:34"/>
    <s v="69110"/>
    <x v="4623"/>
    <x v="4623"/>
    <x v="40"/>
    <s v="Dans 69110"/>
    <s v=""/>
    <x v="0"/>
    <d v="1899-12-30T00:03:16"/>
    <n v="6.3999999999999997E-5"/>
    <s v="ramassage possible"/>
    <s v="Commune de passage"/>
    <n v="212"/>
  </r>
  <r>
    <n v="4625"/>
    <n v="354017116483021"/>
    <s v="354017116483021-21 mai"/>
    <x v="4624"/>
    <d v="2022-03-21T07:32:50"/>
    <d v="2022-03-21T07:32:50"/>
    <s v="69110"/>
    <x v="4624"/>
    <x v="4624"/>
    <x v="40"/>
    <s v="Dans 69110"/>
    <s v=""/>
    <x v="22"/>
    <d v="1899-12-30T00:00:16"/>
    <n v="2.31E-4"/>
    <s v="passage possible"/>
    <s v="Commune de ramassage"/>
    <n v="213"/>
  </r>
  <r>
    <n v="4626"/>
    <n v="354017116483021"/>
    <s v="354017116483021-21 mai"/>
    <x v="4625"/>
    <d v="2022-03-21T07:33:06"/>
    <d v="2022-03-21T07:33:06"/>
    <s v="69110"/>
    <x v="4625"/>
    <x v="4625"/>
    <x v="40"/>
    <s v="Dans 69110"/>
    <s v=""/>
    <x v="1"/>
    <d v="1899-12-30T00:00:41"/>
    <n v="4.3999999999999999E-5"/>
    <s v="ramassage possible"/>
    <s v="Commune de ramassage"/>
    <n v="214"/>
  </r>
  <r>
    <n v="4627"/>
    <n v="354017116483021"/>
    <s v="354017116483021-21 mai"/>
    <x v="4626"/>
    <d v="2022-03-21T07:33:47"/>
    <d v="2022-03-21T07:33:47"/>
    <s v="69110"/>
    <x v="4626"/>
    <x v="4626"/>
    <x v="40"/>
    <s v="Dans 69110"/>
    <s v=""/>
    <x v="2"/>
    <d v="1899-12-30T00:00:06"/>
    <n v="-1.9999999999999999E-6"/>
    <s v="ramassage possible"/>
    <s v="Commune de ramassage"/>
    <n v="215"/>
  </r>
  <r>
    <n v="4628"/>
    <n v="354017116483021"/>
    <s v="354017116483021-21 mai"/>
    <x v="4627"/>
    <d v="2022-03-21T07:33:53"/>
    <d v="2022-03-21T07:33:53"/>
    <s v="69110"/>
    <x v="4627"/>
    <x v="4627"/>
    <x v="40"/>
    <s v="Dans 69110"/>
    <s v=""/>
    <x v="2"/>
    <d v="1899-12-30T00:00:46"/>
    <n v="-5.7200000000000003E-4"/>
    <s v="ramassage possible"/>
    <s v="Commune de ramassage"/>
    <n v="216"/>
  </r>
  <r>
    <n v="4629"/>
    <n v="354017116483021"/>
    <s v="354017116483021-21 mai"/>
    <x v="4628"/>
    <d v="2022-03-21T07:34:39"/>
    <d v="2022-03-21T07:34:39"/>
    <s v="69110"/>
    <x v="4628"/>
    <x v="4628"/>
    <x v="40"/>
    <s v="Dans 69110"/>
    <s v=""/>
    <x v="0"/>
    <d v="1899-12-30T00:02:21"/>
    <n v="0"/>
    <s v="ramassage possible"/>
    <s v="Commune de ramassage"/>
    <n v="217"/>
  </r>
  <r>
    <n v="4630"/>
    <n v="354017116483021"/>
    <s v="354017116483021-21 mai"/>
    <x v="4629"/>
    <d v="2022-03-21T07:37:00"/>
    <d v="2022-03-21T07:37:00"/>
    <s v="69110"/>
    <x v="4629"/>
    <x v="4629"/>
    <x v="40"/>
    <s v="Dans 69110"/>
    <s v=""/>
    <x v="0"/>
    <d v="1899-12-30T00:00:03"/>
    <n v="-5.8E-5"/>
    <s v="ramassage possible"/>
    <s v="Commune de ramassage"/>
    <n v="218"/>
  </r>
  <r>
    <n v="4631"/>
    <n v="354017116483021"/>
    <s v="354017116483021-21 mai"/>
    <x v="4630"/>
    <d v="2022-03-21T07:37:03"/>
    <d v="2022-03-21T07:37:03"/>
    <s v="69110"/>
    <x v="4630"/>
    <x v="4630"/>
    <x v="40"/>
    <s v="Dans 69110"/>
    <s v=""/>
    <x v="0"/>
    <d v="1899-12-30T00:03:09"/>
    <n v="0"/>
    <s v="ramassage possible"/>
    <s v="Commune de passage"/>
    <n v="219"/>
  </r>
  <r>
    <n v="4632"/>
    <n v="354017116483021"/>
    <s v="354017116483021-21 mai"/>
    <x v="4631"/>
    <d v="2022-03-21T07:40:12"/>
    <d v="2022-03-21T07:40:12"/>
    <s v="69110"/>
    <x v="4631"/>
    <x v="4631"/>
    <x v="40"/>
    <s v="Dans 69110"/>
    <s v=""/>
    <x v="0"/>
    <d v="1899-12-30T00:01:42"/>
    <n v="-3.6999999999999998E-5"/>
    <s v="ramassage possible"/>
    <s v="Commune de ramassage"/>
    <n v="220"/>
  </r>
  <r>
    <n v="4633"/>
    <n v="354017116483021"/>
    <s v="354017116483021-21 mai"/>
    <x v="4632"/>
    <d v="2022-03-21T07:41:54"/>
    <d v="2022-03-21T07:41:54"/>
    <s v="69110"/>
    <x v="4632"/>
    <x v="4632"/>
    <x v="40"/>
    <s v="Dans 69110"/>
    <s v=""/>
    <x v="0"/>
    <d v="1899-12-30T00:00:24"/>
    <n v="1.9000000000000001E-5"/>
    <s v="ramassage possible"/>
    <s v="Commune de ramassage"/>
    <n v="221"/>
  </r>
  <r>
    <n v="4634"/>
    <n v="354017116483021"/>
    <s v="354017116483021-21 mai"/>
    <x v="4633"/>
    <d v="2022-03-21T07:42:18"/>
    <d v="2022-03-21T07:42:18"/>
    <s v="69110"/>
    <x v="4633"/>
    <x v="4633"/>
    <x v="40"/>
    <s v="Dans 69110"/>
    <s v=""/>
    <x v="0"/>
    <d v="1899-12-30T00:02:10"/>
    <n v="0"/>
    <s v="ramassage possible"/>
    <s v="Commune de ramassage"/>
    <n v="222"/>
  </r>
  <r>
    <n v="4635"/>
    <n v="354017116483021"/>
    <s v="354017116483021-21 mai"/>
    <x v="4634"/>
    <d v="2022-03-21T07:44:28"/>
    <d v="2022-03-21T07:44:28"/>
    <s v="69110"/>
    <x v="4634"/>
    <x v="4634"/>
    <x v="40"/>
    <s v="Dans 69110"/>
    <s v=""/>
    <x v="0"/>
    <d v="1899-12-30T00:01:20"/>
    <n v="1.291E-3"/>
    <s v="ramassage possible"/>
    <s v="Commune de ramassage"/>
    <n v="223"/>
  </r>
  <r>
    <n v="4636"/>
    <n v="354017116483021"/>
    <s v="354017116483021-21 mai"/>
    <x v="4635"/>
    <d v="2022-03-21T07:45:48"/>
    <d v="2022-03-21T07:45:48"/>
    <s v="69110"/>
    <x v="4635"/>
    <x v="4635"/>
    <x v="40"/>
    <s v="Dans 69110"/>
    <s v=""/>
    <x v="30"/>
    <d v="1899-12-30T00:00:11"/>
    <n v="1.02E-4"/>
    <s v="passage possible"/>
    <s v="Commune de ramassage"/>
    <n v="224"/>
  </r>
  <r>
    <n v="4637"/>
    <n v="354017116483021"/>
    <s v="354017116483021-21 mai"/>
    <x v="4636"/>
    <d v="2022-03-21T07:45:59"/>
    <d v="2022-03-21T07:45:59"/>
    <s v="69110"/>
    <x v="4636"/>
    <x v="4636"/>
    <x v="40"/>
    <s v="Dans 69110"/>
    <s v=""/>
    <x v="24"/>
    <d v="1899-12-30T00:00:25"/>
    <n v="-1.2999999999999999E-5"/>
    <s v="passage possible"/>
    <s v="Commune de ramassage"/>
    <n v="225"/>
  </r>
  <r>
    <n v="4638"/>
    <n v="354017116483021"/>
    <s v="354017116483021-21 mai"/>
    <x v="4637"/>
    <d v="2022-03-21T07:46:24"/>
    <d v="2022-03-21T07:46:24"/>
    <s v="69110"/>
    <x v="4637"/>
    <x v="4637"/>
    <x v="40"/>
    <s v="Dans 69110"/>
    <s v=""/>
    <x v="46"/>
    <d v="1899-12-30T00:01:36"/>
    <n v="-7.0899999999999999E-4"/>
    <s v="ramassage possible"/>
    <s v="Commune de ramassage"/>
    <n v="226"/>
  </r>
  <r>
    <n v="4639"/>
    <n v="354017116483021"/>
    <s v="354017116483021-21 mai"/>
    <x v="4638"/>
    <d v="2022-03-21T07:48:00"/>
    <d v="2022-03-21T07:48:00"/>
    <s v="69110"/>
    <x v="4638"/>
    <x v="4638"/>
    <x v="40"/>
    <s v="Dans 69110"/>
    <s v=""/>
    <x v="2"/>
    <d v="1899-12-30T00:00:38"/>
    <n v="-6.7000000000000002E-4"/>
    <s v="ramassage possible"/>
    <s v="Commune de ramassage"/>
    <n v="227"/>
  </r>
  <r>
    <n v="4640"/>
    <n v="354017116483021"/>
    <s v="354017116483021-21 mai"/>
    <x v="4639"/>
    <d v="2022-03-21T07:48:38"/>
    <d v="2022-03-21T07:48:38"/>
    <s v="69110"/>
    <x v="4639"/>
    <x v="4639"/>
    <x v="40"/>
    <s v="Dans 69110"/>
    <s v=""/>
    <x v="2"/>
    <d v="1899-12-30T00:00:10"/>
    <n v="2.9E-5"/>
    <s v="ramassage possible"/>
    <s v="Commune de ramassage"/>
    <n v="228"/>
  </r>
  <r>
    <n v="4641"/>
    <n v="354017116483021"/>
    <s v="354017116483021-21 mai"/>
    <x v="4640"/>
    <d v="2022-03-21T07:48:48"/>
    <d v="2022-03-21T07:48:48"/>
    <s v="69110"/>
    <x v="4640"/>
    <x v="4640"/>
    <x v="40"/>
    <s v="Dans 69110"/>
    <s v=""/>
    <x v="31"/>
    <d v="1899-12-30T00:00:05"/>
    <n v="-7.7000000000000001E-5"/>
    <s v="ramassage possible"/>
    <s v="Commune de ramassage"/>
    <n v="229"/>
  </r>
  <r>
    <n v="4642"/>
    <n v="354017116483021"/>
    <s v="354017116483021-21 mai"/>
    <x v="4641"/>
    <d v="2022-03-21T07:48:53"/>
    <d v="2022-03-21T07:48:53"/>
    <s v="69110"/>
    <x v="4641"/>
    <x v="4641"/>
    <x v="40"/>
    <s v="Dans 69110"/>
    <s v=""/>
    <x v="27"/>
    <d v="1899-12-30T00:01:16"/>
    <n v="-4.17E-4"/>
    <s v="passage possible"/>
    <s v="Commune de ramassage"/>
    <n v="230"/>
  </r>
  <r>
    <n v="4643"/>
    <n v="354017116483021"/>
    <s v="354017116483021-21 mai"/>
    <x v="4642"/>
    <d v="2022-03-21T07:50:09"/>
    <d v="2022-03-21T07:50:09"/>
    <s v="69110"/>
    <x v="4642"/>
    <x v="4642"/>
    <x v="40"/>
    <s v="Dans 69110"/>
    <s v=""/>
    <x v="2"/>
    <d v="1899-12-30T00:00:31"/>
    <n v="3.9199999999999999E-4"/>
    <s v="ramassage possible"/>
    <s v="Commune de ramassage"/>
    <n v="231"/>
  </r>
  <r>
    <n v="4644"/>
    <n v="354017116483021"/>
    <s v="354017116483021-21 mai"/>
    <x v="4643"/>
    <d v="2022-03-21T07:50:40"/>
    <d v="2022-03-21T07:50:40"/>
    <s v="69110"/>
    <x v="4643"/>
    <x v="4643"/>
    <x v="40"/>
    <s v="Dans 69110"/>
    <s v=""/>
    <x v="0"/>
    <d v="1899-12-30T00:00:17"/>
    <n v="-1.8200000000000001E-4"/>
    <s v="ramassage possible"/>
    <s v="Commune de ramassage"/>
    <n v="232"/>
  </r>
  <r>
    <n v="4645"/>
    <n v="354017116483021"/>
    <s v="354017116483021-21 mai"/>
    <x v="4644"/>
    <d v="2022-03-21T07:50:57"/>
    <d v="2022-03-21T07:50:57"/>
    <s v="69110"/>
    <x v="4644"/>
    <x v="4644"/>
    <x v="40"/>
    <s v="Dans 69110"/>
    <s v=""/>
    <x v="27"/>
    <d v="1899-12-30T00:01:14"/>
    <n v="-1.518E-3"/>
    <s v="passage possible"/>
    <s v="Commune de ramassage"/>
    <n v="233"/>
  </r>
  <r>
    <n v="4646"/>
    <n v="354017116483021"/>
    <s v="354017116483021-21 mai"/>
    <x v="4645"/>
    <d v="2022-03-21T07:52:11"/>
    <d v="2022-03-21T07:52:11"/>
    <s v="69110"/>
    <x v="4645"/>
    <x v="4645"/>
    <x v="40"/>
    <s v="Dans 69110"/>
    <s v=""/>
    <x v="1"/>
    <d v="1899-12-30T00:00:02"/>
    <n v="-2.6999999999999999E-5"/>
    <s v="ramassage possible"/>
    <s v="Commune de ramassage"/>
    <n v="234"/>
  </r>
  <r>
    <n v="4647"/>
    <n v="354017116483021"/>
    <s v="354017116483021-21 mai"/>
    <x v="4646"/>
    <d v="2022-03-21T07:52:13"/>
    <d v="2022-03-21T07:52:13"/>
    <s v="69110"/>
    <x v="4646"/>
    <x v="4646"/>
    <x v="40"/>
    <s v="Dans 69110"/>
    <s v=""/>
    <x v="2"/>
    <d v="1899-12-30T00:01:15"/>
    <n v="-3.0000000000000001E-6"/>
    <s v="ramassage possible"/>
    <s v="Commune de ramassage"/>
    <n v="235"/>
  </r>
  <r>
    <n v="4648"/>
    <n v="354017116483021"/>
    <s v="354017116483021-21 mai"/>
    <x v="4647"/>
    <d v="2022-03-21T07:53:28"/>
    <d v="2022-03-21T07:53:28"/>
    <s v="69110"/>
    <x v="4647"/>
    <x v="4647"/>
    <x v="40"/>
    <s v="Dans 69110"/>
    <s v=""/>
    <x v="0"/>
    <d v="1899-12-30T00:00:28"/>
    <n v="-2.7300000000000002E-4"/>
    <s v="ramassage possible"/>
    <s v="Commune de passage"/>
    <n v="236"/>
  </r>
  <r>
    <n v="4649"/>
    <n v="354017116483021"/>
    <s v="354017116483021-21 mai"/>
    <x v="4648"/>
    <d v="2022-03-21T07:53:56"/>
    <d v="2022-03-21T07:53:56"/>
    <s v="69110"/>
    <x v="4648"/>
    <x v="4648"/>
    <x v="40"/>
    <s v="Dans 69110"/>
    <s v=""/>
    <x v="31"/>
    <d v="1899-12-30T00:00:16"/>
    <n v="-1.2999999999999999E-4"/>
    <s v="ramassage possible"/>
    <s v="Commune de ramassage"/>
    <n v="237"/>
  </r>
  <r>
    <n v="4650"/>
    <n v="354017116483021"/>
    <s v="354017116483021-21 mai"/>
    <x v="4649"/>
    <d v="2022-03-21T07:54:12"/>
    <d v="2022-03-21T07:54:12"/>
    <s v="69110"/>
    <x v="4649"/>
    <x v="4649"/>
    <x v="40"/>
    <s v="Dans 69110"/>
    <s v=""/>
    <x v="1"/>
    <d v="1899-12-30T00:00:01"/>
    <n v="-4.3999999999999999E-5"/>
    <s v="ramassage possible"/>
    <s v="Commune de ramassage"/>
    <n v="238"/>
  </r>
  <r>
    <n v="4651"/>
    <n v="354017116483021"/>
    <s v="354017116483021-21 mai"/>
    <x v="4650"/>
    <d v="2022-03-21T07:54:13"/>
    <d v="2022-03-21T07:54:13"/>
    <s v="69110"/>
    <x v="4650"/>
    <x v="4650"/>
    <x v="40"/>
    <s v="Dans 69110"/>
    <s v=""/>
    <x v="31"/>
    <d v="1899-12-30T00:00:21"/>
    <n v="-4.9600000000000002E-4"/>
    <s v="ramassage possible"/>
    <s v="Commune de ramassage"/>
    <n v="239"/>
  </r>
  <r>
    <n v="4652"/>
    <n v="354017116483021"/>
    <s v="354017116483021-21 mai"/>
    <x v="4651"/>
    <d v="2022-03-21T07:54:34"/>
    <d v="2022-03-21T07:54:34"/>
    <s v="69110"/>
    <x v="4651"/>
    <x v="4651"/>
    <x v="40"/>
    <s v="Dans 69110"/>
    <s v=""/>
    <x v="31"/>
    <d v="1899-12-30T00:00:59"/>
    <n v="4.1E-5"/>
    <s v="ramassage possible"/>
    <s v="Commune de ramassage"/>
    <n v="240"/>
  </r>
  <r>
    <n v="4653"/>
    <n v="354017116483021"/>
    <s v="354017116483021-21 mai"/>
    <x v="4652"/>
    <d v="2022-03-21T07:55:33"/>
    <d v="2022-03-21T07:55:33"/>
    <s v="69110"/>
    <x v="4652"/>
    <x v="4652"/>
    <x v="40"/>
    <s v="Dans 69110"/>
    <s v=""/>
    <x v="0"/>
    <d v="1899-12-30T00:01:17"/>
    <n v="-1.15E-4"/>
    <s v="ramassage possible"/>
    <s v="Commune de ramassage"/>
    <n v="241"/>
  </r>
  <r>
    <n v="4654"/>
    <n v="354017116483021"/>
    <s v="354017116483021-21 mai"/>
    <x v="4653"/>
    <d v="2022-03-21T07:56:50"/>
    <d v="2022-03-21T07:56:50"/>
    <s v="69110"/>
    <x v="4653"/>
    <x v="4653"/>
    <x v="40"/>
    <s v="Dans 69110"/>
    <s v=""/>
    <x v="24"/>
    <d v="1899-12-30T00:00:24"/>
    <n v="-9.2800000000000001E-4"/>
    <s v="passage possible"/>
    <s v="Commune de ramassage"/>
    <n v="242"/>
  </r>
  <r>
    <n v="4655"/>
    <n v="354017116483021"/>
    <s v="354017116483021-21 mai"/>
    <x v="4654"/>
    <d v="2022-03-21T07:57:14"/>
    <d v="2022-03-21T07:57:14"/>
    <s v="69110"/>
    <x v="4654"/>
    <x v="4654"/>
    <x v="40"/>
    <s v="Dans 69110"/>
    <s v=""/>
    <x v="28"/>
    <d v="1899-12-30T00:00:15"/>
    <n v="-1.2700000000000001E-3"/>
    <s v="passage possible"/>
    <s v="Commune de ramassage"/>
    <n v="243"/>
  </r>
  <r>
    <n v="4656"/>
    <n v="354017116483021"/>
    <s v="354017116483021-21 mai"/>
    <x v="4655"/>
    <d v="2022-03-21T07:57:29"/>
    <d v="2022-03-21T07:57:29"/>
    <s v="69110"/>
    <x v="4655"/>
    <x v="4655"/>
    <x v="40"/>
    <s v="Dans 69110"/>
    <s v=""/>
    <x v="25"/>
    <d v="1899-12-30T00:00:07"/>
    <n v="-3.5199999999999999E-4"/>
    <s v="passage possible"/>
    <s v="Commune de ramassage"/>
    <n v="244"/>
  </r>
  <r>
    <n v="4657"/>
    <n v="354017116483021"/>
    <s v="354017116483021-21 mai"/>
    <x v="4656"/>
    <d v="2022-03-21T07:57:36"/>
    <d v="2022-03-21T07:57:36"/>
    <s v="69110"/>
    <x v="4656"/>
    <x v="4656"/>
    <x v="40"/>
    <s v="Dans 69110"/>
    <s v=""/>
    <x v="55"/>
    <d v="1899-12-30T00:00:06"/>
    <n v="-4.9100000000000001E-4"/>
    <s v="passage possible"/>
    <s v="Commune de ramassage"/>
    <n v="245"/>
  </r>
  <r>
    <n v="4658"/>
    <n v="354017116483021"/>
    <s v="354017116483021-21 mai"/>
    <x v="4657"/>
    <d v="2022-03-21T07:57:42"/>
    <d v="2022-03-21T07:57:42"/>
    <s v="69110"/>
    <x v="4657"/>
    <x v="4657"/>
    <x v="40"/>
    <s v="Dans 69110"/>
    <s v=""/>
    <x v="45"/>
    <d v="1899-12-30T00:00:06"/>
    <n v="-6.9999999999999999E-4"/>
    <s v="passage possible"/>
    <s v="Commune de ramassage"/>
    <n v="246"/>
  </r>
  <r>
    <n v="4659"/>
    <n v="354017116483021"/>
    <s v="354017116483021-21 mai"/>
    <x v="4658"/>
    <d v="2022-03-21T07:57:48"/>
    <d v="2022-03-21T07:57:48"/>
    <s v="69110"/>
    <x v="4658"/>
    <x v="4658"/>
    <x v="40"/>
    <s v="Dans 69110"/>
    <s v=""/>
    <x v="37"/>
    <d v="1899-12-30T00:00:33"/>
    <n v="-2.0769999999999999E-3"/>
    <s v="passage possible"/>
    <s v="Commune de ramassage"/>
    <n v="247"/>
  </r>
  <r>
    <n v="4660"/>
    <n v="354017116483021"/>
    <s v="354017116483021-21 mai"/>
    <x v="4659"/>
    <d v="2022-03-21T07:58:21"/>
    <d v="2022-03-21T07:58:21"/>
    <s v="69110"/>
    <x v="4659"/>
    <x v="4659"/>
    <x v="40"/>
    <s v="Dans 69110"/>
    <s v=""/>
    <x v="54"/>
    <d v="1899-12-30T00:00:03"/>
    <n v="-2.3699999999999999E-4"/>
    <s v="passage possible"/>
    <s v="Commune de ramassage"/>
    <n v="248"/>
  </r>
  <r>
    <n v="4661"/>
    <n v="354017116483021"/>
    <s v="354017116483021-21 mai"/>
    <x v="4660"/>
    <d v="2022-03-21T07:58:24"/>
    <d v="2022-03-21T07:58:24"/>
    <s v="69110"/>
    <x v="4660"/>
    <x v="4660"/>
    <x v="40"/>
    <s v="Dans 69110"/>
    <s v=""/>
    <x v="43"/>
    <d v="1899-12-30T00:00:12"/>
    <n v="-5.1800000000000001E-4"/>
    <s v="passage possible"/>
    <s v="Commune de ramassage"/>
    <n v="249"/>
  </r>
  <r>
    <n v="4662"/>
    <n v="354017116483021"/>
    <s v="354017116483021-21 mai"/>
    <x v="4661"/>
    <d v="2022-03-21T07:58:36"/>
    <d v="2022-03-21T07:58:36"/>
    <s v="69110"/>
    <x v="4661"/>
    <x v="4661"/>
    <x v="40"/>
    <s v="Dans 69110"/>
    <s v=""/>
    <x v="2"/>
    <d v="1899-12-30T00:01:20"/>
    <n v="-3.4999999999999997E-5"/>
    <s v="ramassage possible"/>
    <s v="Commune de ramassage"/>
    <n v="250"/>
  </r>
  <r>
    <n v="4663"/>
    <n v="354017116483021"/>
    <s v="354017116483021-21 mai"/>
    <x v="4662"/>
    <d v="2022-03-21T07:59:56"/>
    <d v="2022-03-21T07:59:56"/>
    <s v="69110"/>
    <x v="4662"/>
    <x v="4662"/>
    <x v="40"/>
    <s v="Dans 69110"/>
    <s v=""/>
    <x v="0"/>
    <d v="1899-12-30T00:00:30"/>
    <n v="-9.2E-5"/>
    <s v="ramassage possible"/>
    <s v="Commune de ramassage"/>
    <n v="251"/>
  </r>
  <r>
    <n v="4664"/>
    <n v="354017116483021"/>
    <s v="354017116483021-21 mai"/>
    <x v="4663"/>
    <d v="2022-03-21T08:00:26"/>
    <d v="2022-03-21T08:00:26"/>
    <s v="69110"/>
    <x v="4663"/>
    <x v="4663"/>
    <x v="40"/>
    <s v="Dans 69110"/>
    <s v=""/>
    <x v="6"/>
    <d v="1899-12-30T00:00:11"/>
    <n v="-5.0100000000000003E-4"/>
    <s v="passage possible"/>
    <s v="Commune de ramassage"/>
    <n v="252"/>
  </r>
  <r>
    <n v="4665"/>
    <n v="354017116483021"/>
    <s v="354017116483021-21 mai"/>
    <x v="4664"/>
    <d v="2022-03-21T08:00:37"/>
    <d v="2022-03-21T08:00:37"/>
    <s v="69110"/>
    <x v="4664"/>
    <x v="4664"/>
    <x v="40"/>
    <s v="Dans 69110"/>
    <s v=""/>
    <x v="36"/>
    <d v="1899-12-30T00:00:03"/>
    <n v="6.6000000000000005E-5"/>
    <s v="passage possible"/>
    <s v="Commune de ramassage"/>
    <n v="253"/>
  </r>
  <r>
    <n v="4666"/>
    <n v="354017116483021"/>
    <s v="354017116483021-21 mai"/>
    <x v="4665"/>
    <d v="2022-03-21T08:00:40"/>
    <d v="2022-03-21T08:00:40"/>
    <s v="69110"/>
    <x v="4665"/>
    <x v="4665"/>
    <x v="40"/>
    <s v="Dans 69110"/>
    <s v=""/>
    <x v="50"/>
    <d v="1899-12-30T00:00:22"/>
    <n v="9.6900000000000003E-4"/>
    <s v="passage possible"/>
    <s v="Commune de ramassage"/>
    <n v="254"/>
  </r>
  <r>
    <n v="4667"/>
    <n v="354017116483021"/>
    <s v="354017116483021-21 mai"/>
    <x v="4666"/>
    <d v="2022-03-21T08:01:02"/>
    <d v="2022-03-21T08:01:02"/>
    <s v="69110"/>
    <x v="4666"/>
    <x v="4666"/>
    <x v="40"/>
    <s v="Dans 69110"/>
    <s v=""/>
    <x v="23"/>
    <d v="1899-12-30T00:00:04"/>
    <n v="-1.5899999999999999E-4"/>
    <s v="passage possible"/>
    <s v="Commune de ramassage"/>
    <n v="255"/>
  </r>
  <r>
    <n v="4668"/>
    <n v="354017116483021"/>
    <s v="354017116483021-21 mai"/>
    <x v="4667"/>
    <d v="2022-03-21T08:01:06"/>
    <d v="2022-03-21T08:01:06"/>
    <s v="69110"/>
    <x v="4667"/>
    <x v="4667"/>
    <x v="40"/>
    <s v="Dans 69110"/>
    <s v=""/>
    <x v="30"/>
    <d v="1899-12-30T00:00:05"/>
    <n v="-1.85E-4"/>
    <s v="passage possible"/>
    <s v="Commune de ramassage"/>
    <n v="256"/>
  </r>
  <r>
    <n v="4669"/>
    <n v="354017116483021"/>
    <s v="354017116483021-21 mai"/>
    <x v="4668"/>
    <d v="2022-03-21T08:01:11"/>
    <d v="2022-03-21T08:01:11"/>
    <s v="69110"/>
    <x v="4668"/>
    <x v="4668"/>
    <x v="40"/>
    <s v="Dans 69110"/>
    <s v=""/>
    <x v="30"/>
    <d v="1899-12-30T00:00:40"/>
    <n v="-4.0810000000000004E-3"/>
    <s v="passage possible"/>
    <s v="Commune de ramassage"/>
    <n v="257"/>
  </r>
  <r>
    <n v="4670"/>
    <n v="354017116483021"/>
    <s v="354017116483021-21 mai"/>
    <x v="4669"/>
    <d v="2022-03-21T08:01:51"/>
    <d v="2022-03-21T08:01:51"/>
    <s v="69110"/>
    <x v="4669"/>
    <x v="4669"/>
    <x v="40"/>
    <s v="Dans 69110"/>
    <s v=""/>
    <x v="49"/>
    <d v="1899-12-30T00:00:02"/>
    <n v="5.0000000000000004E-6"/>
    <s v="passage possible"/>
    <s v="Commune de ramassage"/>
    <n v="258"/>
  </r>
  <r>
    <n v="4671"/>
    <n v="354017116483021"/>
    <s v="354017116483021-21 mai"/>
    <x v="4670"/>
    <d v="2022-03-21T08:01:53"/>
    <d v="2022-03-21T08:01:53"/>
    <s v="69110"/>
    <x v="4670"/>
    <x v="4670"/>
    <x v="40"/>
    <s v="Dans 69110"/>
    <s v=""/>
    <x v="51"/>
    <d v="1899-12-30T00:00:03"/>
    <n v="1.13E-4"/>
    <s v="passage possible"/>
    <s v="Commune de ramassage"/>
    <n v="259"/>
  </r>
  <r>
    <n v="4672"/>
    <n v="354017116483021"/>
    <s v="354017116483021-21 mai"/>
    <x v="4671"/>
    <d v="2022-03-21T08:01:56"/>
    <d v="2022-03-21T08:01:56"/>
    <s v="69110"/>
    <x v="4671"/>
    <x v="4671"/>
    <x v="40"/>
    <s v="Dans 69110"/>
    <s v=""/>
    <x v="30"/>
    <d v="1899-12-30T00:00:03"/>
    <n v="2.5799999999999998E-4"/>
    <s v="passage possible"/>
    <s v="Commune de ramassage"/>
    <n v="260"/>
  </r>
  <r>
    <n v="4673"/>
    <n v="354017116483021"/>
    <s v="354017116483021-21 mai"/>
    <x v="4672"/>
    <d v="2022-03-21T08:01:59"/>
    <d v="2022-03-21T08:01:59"/>
    <s v="69110"/>
    <x v="4672"/>
    <x v="4672"/>
    <x v="40"/>
    <s v="Dans 69110"/>
    <s v=""/>
    <x v="50"/>
    <d v="1899-12-30T00:00:20"/>
    <n v="1.6900000000000001E-3"/>
    <s v="passage possible"/>
    <s v="Commune de ramassage"/>
    <n v="261"/>
  </r>
  <r>
    <n v="4674"/>
    <n v="354017116483021"/>
    <s v="354017116483021-21 mai"/>
    <x v="4673"/>
    <d v="2022-03-21T08:02:19"/>
    <d v="2022-03-21T08:02:19"/>
    <s v="69110"/>
    <x v="4673"/>
    <x v="4673"/>
    <x v="40"/>
    <s v="Dans 69110"/>
    <s v=""/>
    <x v="28"/>
    <d v="1899-12-30T00:00:03"/>
    <n v="-1.5999999999999999E-5"/>
    <s v="passage possible"/>
    <s v="Commune de ramassage"/>
    <n v="262"/>
  </r>
  <r>
    <n v="4675"/>
    <n v="354017116483021"/>
    <s v="354017116483021-21 mai"/>
    <x v="4674"/>
    <d v="2022-03-21T08:02:22"/>
    <d v="2022-03-21T08:02:22"/>
    <s v="69110"/>
    <x v="4674"/>
    <x v="4674"/>
    <x v="40"/>
    <s v="Dans 69110"/>
    <s v=""/>
    <x v="9"/>
    <d v="1899-12-30T00:00:16"/>
    <n v="-6.3500000000000004E-4"/>
    <s v="passage possible"/>
    <s v="Commune de ramassage"/>
    <n v="263"/>
  </r>
  <r>
    <n v="4676"/>
    <n v="354017116483021"/>
    <s v="354017116483021-21 mai"/>
    <x v="4675"/>
    <d v="2022-03-21T08:02:38"/>
    <d v="2022-03-21T08:02:38"/>
    <s v="69110"/>
    <x v="4675"/>
    <x v="4675"/>
    <x v="40"/>
    <s v="Dans 69110"/>
    <s v=""/>
    <x v="44"/>
    <d v="1899-12-30T00:00:34"/>
    <n v="-2.2469999999999999E-3"/>
    <s v="passage possible"/>
    <s v="Commune de ramassage"/>
    <n v="264"/>
  </r>
  <r>
    <n v="4677"/>
    <n v="354017116483021"/>
    <s v="354017116483021-21 mai"/>
    <x v="4676"/>
    <d v="2022-03-21T08:03:12"/>
    <d v="2022-03-21T08:03:12"/>
    <s v="69110"/>
    <x v="4676"/>
    <x v="4676"/>
    <x v="40"/>
    <s v="Dans 69110"/>
    <s v=""/>
    <x v="45"/>
    <d v="1899-12-30T00:00:02"/>
    <n v="1.2E-4"/>
    <s v="passage possible"/>
    <s v="Commune de ramassage"/>
    <n v="265"/>
  </r>
  <r>
    <n v="4678"/>
    <n v="354017116483021"/>
    <s v="354017116483021-21 mai"/>
    <x v="4677"/>
    <d v="2022-03-21T08:03:14"/>
    <d v="2022-03-21T08:03:14"/>
    <s v="69110"/>
    <x v="4677"/>
    <x v="4677"/>
    <x v="40"/>
    <s v="Dans 69110"/>
    <s v=""/>
    <x v="56"/>
    <d v="1899-12-30T00:00:06"/>
    <n v="5.5699999999999999E-4"/>
    <s v="passage possible"/>
    <s v="Commune de ramassage"/>
    <n v="266"/>
  </r>
  <r>
    <n v="4679"/>
    <n v="354017116483021"/>
    <s v="354017116483021-21 mai"/>
    <x v="4678"/>
    <d v="2022-03-21T08:03:20"/>
    <d v="2022-03-21T08:03:20"/>
    <s v="69110"/>
    <x v="4678"/>
    <x v="4678"/>
    <x v="40"/>
    <s v="Dans 69110"/>
    <s v=""/>
    <x v="45"/>
    <d v="1899-12-30T00:00:06"/>
    <n v="4.08E-4"/>
    <s v="passage possible"/>
    <s v="Commune de ramassage"/>
    <n v="267"/>
  </r>
  <r>
    <n v="4680"/>
    <n v="354017116483021"/>
    <s v="354017116483021-21 mai"/>
    <x v="4679"/>
    <d v="2022-03-21T08:03:26"/>
    <d v="2022-03-21T08:03:26"/>
    <s v="69110"/>
    <x v="4679"/>
    <x v="4679"/>
    <x v="40"/>
    <s v="Dans 69110"/>
    <s v=""/>
    <x v="23"/>
    <d v="1899-12-30T00:00:03"/>
    <n v="5.0000000000000002E-5"/>
    <s v="passage possible"/>
    <s v="Commune de ramassage"/>
    <n v="268"/>
  </r>
  <r>
    <n v="4681"/>
    <n v="354017116483021"/>
    <s v="354017116483021-21 mai"/>
    <x v="4680"/>
    <d v="2022-03-21T08:03:29"/>
    <d v="2022-03-21T08:03:29"/>
    <s v="69110"/>
    <x v="4680"/>
    <x v="4680"/>
    <x v="40"/>
    <s v="Dans 69110"/>
    <s v=""/>
    <x v="29"/>
    <d v="1899-12-30T00:00:02"/>
    <n v="-6.7999999999999999E-5"/>
    <s v="passage possible"/>
    <s v="Commune de ramassage"/>
    <n v="269"/>
  </r>
  <r>
    <n v="4682"/>
    <n v="354017116483021"/>
    <s v="354017116483021-21 mai"/>
    <x v="4681"/>
    <d v="2022-03-21T08:03:31"/>
    <d v="2022-03-21T08:03:31"/>
    <s v="69110"/>
    <x v="4681"/>
    <x v="4681"/>
    <x v="40"/>
    <s v="Dans 69110"/>
    <s v=""/>
    <x v="15"/>
    <d v="1899-12-30T00:01:40"/>
    <n v="-4.2999999999999999E-4"/>
    <s v="passage possible"/>
    <s v="Commune de ramassage"/>
    <n v="270"/>
  </r>
  <r>
    <n v="4683"/>
    <n v="354017116483021"/>
    <s v="354017116483021-21 mai"/>
    <x v="4682"/>
    <d v="2022-03-21T08:05:11"/>
    <d v="2022-03-21T08:05:11"/>
    <s v="69110"/>
    <x v="4682"/>
    <x v="4682"/>
    <x v="40"/>
    <s v="Dans 69110"/>
    <s v=""/>
    <x v="0"/>
    <d v="1899-12-30T00:00:52"/>
    <n v="-5.5400000000000002E-4"/>
    <s v="ramassage possible"/>
    <s v="Commune de ramassage"/>
    <n v="271"/>
  </r>
  <r>
    <n v="4684"/>
    <n v="354017116483021"/>
    <s v="354017116483021-21 mai"/>
    <x v="4683"/>
    <d v="2022-03-21T08:06:03"/>
    <d v="2022-03-21T08:06:03"/>
    <s v="69110"/>
    <x v="4683"/>
    <x v="4683"/>
    <x v="40"/>
    <s v="Dans 69110"/>
    <s v=""/>
    <x v="18"/>
    <d v="1899-12-30T00:00:20"/>
    <n v="-9.6000000000000002E-5"/>
    <s v="passage possible"/>
    <s v="Commune de ramassage"/>
    <n v="272"/>
  </r>
  <r>
    <n v="4685"/>
    <n v="354017116483021"/>
    <s v="354017116483021-21 mai"/>
    <x v="4684"/>
    <d v="2022-03-21T08:06:23"/>
    <d v="2022-03-21T08:06:23"/>
    <s v="69110"/>
    <x v="4684"/>
    <x v="4684"/>
    <x v="40"/>
    <s v="Dans 69110"/>
    <s v=""/>
    <x v="42"/>
    <d v="1899-12-30T00:00:11"/>
    <n v="-8.3900000000000001E-4"/>
    <s v="passage possible"/>
    <s v="Commune de ramassage"/>
    <n v="273"/>
  </r>
  <r>
    <n v="4686"/>
    <n v="354017116483021"/>
    <s v="354017116483021-21 mai"/>
    <x v="4685"/>
    <d v="2022-03-21T08:06:34"/>
    <d v="2022-03-21T08:06:34"/>
    <s v="69110"/>
    <x v="4685"/>
    <x v="4685"/>
    <x v="40"/>
    <s v="Dans 69110"/>
    <s v=""/>
    <x v="17"/>
    <d v="1899-12-30T00:00:15"/>
    <n v="-1.261E-3"/>
    <s v="passage possible"/>
    <s v="Commune de ramassage"/>
    <n v="274"/>
  </r>
  <r>
    <n v="4687"/>
    <n v="354017116483021"/>
    <s v="354017116483021-21 mai"/>
    <x v="4686"/>
    <d v="2022-03-21T08:06:49"/>
    <d v="2022-03-21T08:06:49"/>
    <s v="69110"/>
    <x v="4686"/>
    <x v="4686"/>
    <x v="40"/>
    <s v="Dans 69110"/>
    <s v=""/>
    <x v="7"/>
    <d v="1899-12-30T00:00:02"/>
    <n v="-1.22E-4"/>
    <s v="passage possible"/>
    <s v="Commune de ramassage"/>
    <n v="275"/>
  </r>
  <r>
    <n v="4688"/>
    <n v="354017116483021"/>
    <s v="354017116483021-21 mai"/>
    <x v="4687"/>
    <d v="2022-03-21T08:06:51"/>
    <d v="2022-03-21T08:06:51"/>
    <s v="69110"/>
    <x v="4687"/>
    <x v="4687"/>
    <x v="40"/>
    <s v="Dans 69110"/>
    <s v=""/>
    <x v="49"/>
    <d v="1899-12-30T00:00:05"/>
    <n v="-1.5300000000000001E-4"/>
    <s v="passage possible"/>
    <s v="Commune de ramassage"/>
    <n v="276"/>
  </r>
  <r>
    <n v="4689"/>
    <n v="354017116483021"/>
    <s v="354017116483021-21 mai"/>
    <x v="4688"/>
    <d v="2022-03-21T08:06:56"/>
    <d v="2022-03-21T08:06:56"/>
    <s v="69110"/>
    <x v="4688"/>
    <x v="4688"/>
    <x v="40"/>
    <s v="Dans 69110"/>
    <s v=""/>
    <x v="30"/>
    <d v="1899-12-30T00:00:18"/>
    <n v="-5.1900000000000004E-4"/>
    <s v="passage possible"/>
    <s v="Commune de ramassage"/>
    <n v="277"/>
  </r>
  <r>
    <n v="4690"/>
    <n v="354017116483021"/>
    <s v="354017116483021-21 mai"/>
    <x v="4689"/>
    <d v="2022-03-21T08:07:14"/>
    <d v="2022-03-21T08:07:14"/>
    <s v="69110"/>
    <x v="4689"/>
    <x v="4689"/>
    <x v="40"/>
    <s v="Dans 69110"/>
    <s v=""/>
    <x v="54"/>
    <d v="1899-12-30T00:00:24"/>
    <n v="-3.0309999999999998E-3"/>
    <s v="passage possible"/>
    <s v="Commune de ramassage"/>
    <n v="278"/>
  </r>
  <r>
    <n v="4691"/>
    <n v="354017116483021"/>
    <s v="354017116483021-21 mai"/>
    <x v="4690"/>
    <d v="2022-03-21T08:07:38"/>
    <d v="2022-03-21T08:07:38"/>
    <s v="69110"/>
    <x v="4690"/>
    <x v="4690"/>
    <x v="40"/>
    <s v="Dans 69110"/>
    <s v=""/>
    <x v="45"/>
    <d v="1899-12-30T00:00:27"/>
    <n v="-1.5899999999999999E-4"/>
    <s v="passage possible"/>
    <s v="Commune de ramassage"/>
    <n v="279"/>
  </r>
  <r>
    <n v="4692"/>
    <n v="354017116483021"/>
    <s v="354017116483021-21 mai"/>
    <x v="4691"/>
    <d v="2022-03-21T08:08:05"/>
    <d v="2022-03-21T08:08:05"/>
    <s v="69110"/>
    <x v="4691"/>
    <x v="4691"/>
    <x v="40"/>
    <s v="Dans 69110"/>
    <s v=""/>
    <x v="1"/>
    <d v="1899-12-30T00:01:54"/>
    <n v="9.7E-5"/>
    <s v="ramassage possible"/>
    <s v="Commune de ramassage"/>
    <n v="280"/>
  </r>
  <r>
    <n v="4693"/>
    <n v="354017116483021"/>
    <s v="354017116483021-21 mai"/>
    <x v="4692"/>
    <d v="2022-03-21T08:09:59"/>
    <d v="2022-03-21T08:09:59"/>
    <s v="69110"/>
    <x v="4692"/>
    <x v="4692"/>
    <x v="40"/>
    <s v="Dans 69110"/>
    <s v=""/>
    <x v="24"/>
    <d v="1899-12-30T00:00:04"/>
    <n v="3.8000000000000002E-5"/>
    <s v="passage possible"/>
    <s v="Commune de ramassage"/>
    <n v="281"/>
  </r>
  <r>
    <n v="4694"/>
    <n v="354017116483021"/>
    <s v="354017116483021-21 mai"/>
    <x v="4693"/>
    <d v="2022-03-21T08:10:03"/>
    <d v="2022-03-21T08:10:03"/>
    <s v="69110"/>
    <x v="4693"/>
    <x v="4693"/>
    <x v="40"/>
    <s v="Dans 69110"/>
    <s v=""/>
    <x v="36"/>
    <d v="1899-12-30T00:00:03"/>
    <n v="-6.0000000000000002E-5"/>
    <s v="passage possible"/>
    <s v="Commune de ramassage"/>
    <n v="282"/>
  </r>
  <r>
    <n v="4695"/>
    <n v="354017116483021"/>
    <s v="354017116483021-21 mai"/>
    <x v="4694"/>
    <d v="2022-03-21T08:10:06"/>
    <d v="2022-03-21T08:10:06"/>
    <s v="69110"/>
    <x v="4694"/>
    <x v="4694"/>
    <x v="40"/>
    <s v="Dans 69110"/>
    <s v=""/>
    <x v="22"/>
    <d v="1899-12-30T00:00:03"/>
    <n v="-9.5000000000000005E-5"/>
    <s v="passage possible"/>
    <s v="Commune de ramassage"/>
    <n v="283"/>
  </r>
  <r>
    <n v="4696"/>
    <n v="354017116483021"/>
    <s v="354017116483021-21 mai"/>
    <x v="4695"/>
    <d v="2022-03-21T08:10:09"/>
    <d v="2022-03-21T08:10:09"/>
    <s v="69110"/>
    <x v="4695"/>
    <x v="4695"/>
    <x v="40"/>
    <s v="Dans 69110"/>
    <s v=""/>
    <x v="46"/>
    <d v="1899-12-30T00:00:03"/>
    <n v="-5.0000000000000002E-5"/>
    <s v="ramassage possible"/>
    <s v="Commune de ramassage"/>
    <n v="284"/>
  </r>
  <r>
    <n v="4697"/>
    <n v="354017116483021"/>
    <s v="354017116483021-21 mai"/>
    <x v="4696"/>
    <d v="2022-03-21T08:10:12"/>
    <d v="2022-03-21T08:10:12"/>
    <s v="69110"/>
    <x v="4696"/>
    <x v="4696"/>
    <x v="40"/>
    <s v="Dans 69110"/>
    <s v=""/>
    <x v="8"/>
    <d v="1899-12-30T00:00:14"/>
    <n v="-6.9999999999999994E-5"/>
    <s v="passage possible"/>
    <s v="Commune de ramassage"/>
    <n v="285"/>
  </r>
  <r>
    <n v="4698"/>
    <n v="354017116483021"/>
    <s v="354017116483021-21 mai"/>
    <x v="4697"/>
    <d v="2022-03-21T08:10:26"/>
    <d v="2022-03-21T08:10:26"/>
    <s v="69110"/>
    <x v="4697"/>
    <x v="4697"/>
    <x v="40"/>
    <s v="Dans 69110"/>
    <s v=""/>
    <x v="45"/>
    <d v="1899-12-30T00:00:02"/>
    <n v="3.79E-4"/>
    <s v="passage possible"/>
    <s v="Commune de ramassage"/>
    <n v="286"/>
  </r>
  <r>
    <n v="4699"/>
    <n v="354017116483021"/>
    <s v="354017116483021-21 mai"/>
    <x v="4698"/>
    <d v="2022-03-21T08:10:28"/>
    <d v="2022-03-21T08:10:28"/>
    <s v="69110"/>
    <x v="4698"/>
    <x v="4698"/>
    <x v="40"/>
    <s v="Dans 69110"/>
    <s v=""/>
    <x v="37"/>
    <d v="1899-12-30T00:00:39"/>
    <n v="2.5200000000000001E-3"/>
    <s v="passage possible"/>
    <s v="Commune de ramassage"/>
    <n v="287"/>
  </r>
  <r>
    <n v="4700"/>
    <n v="354017116483021"/>
    <s v="354017116483021-21 mai"/>
    <x v="4699"/>
    <d v="2022-03-21T08:11:07"/>
    <d v="2022-03-21T08:11:07"/>
    <s v="69110"/>
    <x v="4699"/>
    <x v="4699"/>
    <x v="40"/>
    <s v="Dans 69110"/>
    <s v=""/>
    <x v="42"/>
    <d v="1899-12-30T00:00:08"/>
    <n v="-4.8999999999999998E-5"/>
    <s v="passage possible"/>
    <s v="Commune de ramassage"/>
    <n v="288"/>
  </r>
  <r>
    <n v="4701"/>
    <n v="354017116483021"/>
    <s v="354017116483021-21 mai"/>
    <x v="4700"/>
    <d v="2022-03-21T08:11:15"/>
    <d v="2022-03-21T08:11:15"/>
    <s v="69110"/>
    <x v="4700"/>
    <x v="4700"/>
    <x v="40"/>
    <s v="Dans 69110"/>
    <s v=""/>
    <x v="18"/>
    <d v="1899-12-30T00:00:12"/>
    <n v="8.25E-4"/>
    <s v="passage possible"/>
    <s v="Commune de ramassage"/>
    <n v="289"/>
  </r>
  <r>
    <n v="4702"/>
    <n v="354017116483021"/>
    <s v="354017116483021-21 mai"/>
    <x v="4701"/>
    <d v="2022-03-21T08:11:27"/>
    <d v="2022-03-21T08:11:27"/>
    <s v="69110"/>
    <x v="4701"/>
    <x v="4701"/>
    <x v="40"/>
    <s v="Dans 69110"/>
    <s v=""/>
    <x v="58"/>
    <d v="1899-12-30T00:00:09"/>
    <n v="1.4E-3"/>
    <s v="passage possible"/>
    <s v="Commune de ramassage"/>
    <n v="290"/>
  </r>
  <r>
    <n v="4703"/>
    <n v="354017116483021"/>
    <s v="354017116483021-21 mai"/>
    <x v="4702"/>
    <d v="2022-03-21T08:11:36"/>
    <d v="2022-03-21T08:11:36"/>
    <s v="69110"/>
    <x v="4702"/>
    <x v="4702"/>
    <x v="40"/>
    <s v="Dans 69110"/>
    <s v=""/>
    <x v="37"/>
    <d v="1899-12-30T00:00:05"/>
    <n v="2.6699999999999998E-4"/>
    <s v="passage possible"/>
    <s v="Commune de ramassage"/>
    <n v="291"/>
  </r>
  <r>
    <n v="4704"/>
    <n v="354017116483021"/>
    <s v="354017116483021-21 mai"/>
    <x v="4703"/>
    <d v="2022-03-21T08:11:41"/>
    <d v="2022-03-21T08:11:41"/>
    <s v="69110"/>
    <x v="4703"/>
    <x v="4703"/>
    <x v="41"/>
    <s v="Dans 69110"/>
    <s v="sortie 69110"/>
    <x v="14"/>
    <d v="1899-12-30T00:00:04"/>
    <n v="3.8200000000000002E-4"/>
    <s v="passage possible"/>
    <s v="Commune de ramassage"/>
    <n v="292"/>
  </r>
  <r>
    <n v="4705"/>
    <n v="354017116483021"/>
    <s v="354017116483021-21 mai"/>
    <x v="4704"/>
    <d v="2022-03-21T08:11:45"/>
    <d v="2022-03-21T08:11:45"/>
    <s v="69062"/>
    <x v="4704"/>
    <x v="4704"/>
    <x v="46"/>
    <s v="Entree 69062"/>
    <s v="Entree 69062"/>
    <x v="28"/>
    <d v="1899-12-30T00:00:01"/>
    <n v="1.08E-4"/>
    <s v="passage possible"/>
    <s v="Commune de ramassage"/>
    <n v="293"/>
  </r>
  <r>
    <n v="4706"/>
    <n v="354017116483021"/>
    <s v="354017116483021-21 mai"/>
    <x v="4705"/>
    <d v="2022-03-21T08:11:46"/>
    <d v="2022-03-21T08:11:46"/>
    <s v="69062"/>
    <x v="4705"/>
    <x v="4705"/>
    <x v="46"/>
    <s v="Dans 69062"/>
    <s v=""/>
    <x v="26"/>
    <d v="1899-12-30T00:01:06"/>
    <n v="4.3000000000000002E-5"/>
    <s v="passage possible"/>
    <s v="Commune de ramassage"/>
    <n v="294"/>
  </r>
  <r>
    <n v="4707"/>
    <n v="354017116483021"/>
    <s v="354017116483021-21 mai"/>
    <x v="4706"/>
    <d v="2022-03-21T08:12:52"/>
    <d v="2022-03-21T08:12:52"/>
    <s v="69062"/>
    <x v="4706"/>
    <x v="4706"/>
    <x v="46"/>
    <s v="Dans 69062"/>
    <s v=""/>
    <x v="2"/>
    <d v="1899-12-30T00:00:40"/>
    <n v="2.9940000000000001E-3"/>
    <s v="ramassage possible"/>
    <s v="Commune de ramassage"/>
    <n v="295"/>
  </r>
  <r>
    <n v="4708"/>
    <n v="354017116483021"/>
    <s v="354017116483021-21 mai"/>
    <x v="4707"/>
    <d v="2022-03-21T08:13:32"/>
    <d v="2022-03-21T08:13:32"/>
    <s v="69062"/>
    <x v="4707"/>
    <x v="4707"/>
    <x v="46"/>
    <s v="Dans 69062"/>
    <s v=""/>
    <x v="21"/>
    <d v="1899-12-30T00:00:07"/>
    <n v="1.4300000000000001E-4"/>
    <s v="passage possible"/>
    <s v="Commune de ramassage"/>
    <n v="296"/>
  </r>
  <r>
    <n v="4709"/>
    <n v="354017116483021"/>
    <s v="354017116483021-21 mai"/>
    <x v="4708"/>
    <d v="2022-03-21T08:13:39"/>
    <d v="2022-03-21T08:13:39"/>
    <s v="69062"/>
    <x v="4708"/>
    <x v="4708"/>
    <x v="46"/>
    <s v="Dans 69062"/>
    <s v=""/>
    <x v="19"/>
    <d v="1899-12-30T00:00:14"/>
    <n v="1.145E-3"/>
    <s v="passage possible"/>
    <s v="Commune de ramassage"/>
    <n v="297"/>
  </r>
  <r>
    <n v="4710"/>
    <n v="354017116483021"/>
    <s v="354017116483021-21 mai"/>
    <x v="4709"/>
    <d v="2022-03-21T08:13:53"/>
    <d v="2022-03-21T08:13:53"/>
    <s v="69062"/>
    <x v="4709"/>
    <x v="4709"/>
    <x v="46"/>
    <s v="Dans 69062"/>
    <s v=""/>
    <x v="21"/>
    <d v="1899-12-30T00:00:04"/>
    <n v="5.4500000000000002E-4"/>
    <s v="passage possible"/>
    <s v="Commune de ramassage"/>
    <n v="298"/>
  </r>
  <r>
    <n v="4711"/>
    <n v="354017116483021"/>
    <s v="354017116483021-21 mai"/>
    <x v="4710"/>
    <d v="2022-03-21T08:13:57"/>
    <d v="2022-03-21T08:13:57"/>
    <s v="69062"/>
    <x v="4710"/>
    <x v="4710"/>
    <x v="46"/>
    <s v="Dans 69062"/>
    <s v=""/>
    <x v="21"/>
    <d v="1899-12-30T00:00:06"/>
    <n v="6.4499999999999996E-4"/>
    <s v="passage possible"/>
    <s v="Commune de ramassage"/>
    <n v="299"/>
  </r>
  <r>
    <n v="4712"/>
    <n v="354017116483021"/>
    <s v="354017116483021-21 mai"/>
    <x v="4711"/>
    <d v="2022-03-21T08:14:03"/>
    <d v="2022-03-21T08:14:03"/>
    <s v="69062"/>
    <x v="4711"/>
    <x v="4711"/>
    <x v="46"/>
    <s v="Dans 69062"/>
    <s v=""/>
    <x v="11"/>
    <d v="1899-12-30T00:00:19"/>
    <n v="1.2869999999999999E-3"/>
    <s v="passage possible"/>
    <s v="Commune de ramassage"/>
    <n v="300"/>
  </r>
  <r>
    <n v="4713"/>
    <n v="354017116483021"/>
    <s v="354017116483021-21 mai"/>
    <x v="4712"/>
    <d v="2022-03-21T08:14:22"/>
    <d v="2022-03-21T08:14:22"/>
    <s v="69062"/>
    <x v="4712"/>
    <x v="4712"/>
    <x v="46"/>
    <s v="Dans 69062"/>
    <s v=""/>
    <x v="42"/>
    <d v="1899-12-30T00:00:12"/>
    <n v="4.75E-4"/>
    <s v="passage possible"/>
    <s v="Commune de ramassage"/>
    <n v="301"/>
  </r>
  <r>
    <n v="4714"/>
    <n v="354017116483021"/>
    <s v="354017116483021-21 mai"/>
    <x v="4713"/>
    <d v="2022-03-21T08:14:34"/>
    <d v="2022-03-21T08:14:34"/>
    <s v="69062"/>
    <x v="4713"/>
    <x v="4713"/>
    <x v="46"/>
    <s v="Dans 69062"/>
    <s v=""/>
    <x v="19"/>
    <d v="1899-12-30T00:00:15"/>
    <n v="1.2310000000000001E-3"/>
    <s v="passage possible"/>
    <s v="Commune de ramassage"/>
    <n v="302"/>
  </r>
  <r>
    <n v="4715"/>
    <n v="354017116483021"/>
    <s v="354017116483021-21 mai"/>
    <x v="4714"/>
    <d v="2022-03-21T08:14:49"/>
    <d v="2022-03-21T08:14:49"/>
    <s v="69062"/>
    <x v="4714"/>
    <x v="4714"/>
    <x v="46"/>
    <s v="Dans 69062"/>
    <s v=""/>
    <x v="18"/>
    <d v="1899-12-30T00:00:05"/>
    <n v="7.7000000000000001E-5"/>
    <s v="passage possible"/>
    <s v="Commune de ramassage"/>
    <n v="303"/>
  </r>
  <r>
    <n v="4716"/>
    <n v="354017116483021"/>
    <s v="354017116483021-21 mai"/>
    <x v="4715"/>
    <d v="2022-03-21T08:14:54"/>
    <d v="2022-03-21T08:14:54"/>
    <s v="69062"/>
    <x v="4715"/>
    <x v="4715"/>
    <x v="46"/>
    <s v="Dans 69062"/>
    <s v=""/>
    <x v="40"/>
    <d v="1899-12-30T00:00:05"/>
    <n v="-1E-4"/>
    <s v="passage possible"/>
    <s v="Commune de ramassage"/>
    <n v="304"/>
  </r>
  <r>
    <n v="4717"/>
    <n v="354017116483021"/>
    <s v="354017116483021-21 mai"/>
    <x v="4716"/>
    <d v="2022-03-21T08:14:59"/>
    <d v="2022-03-21T08:14:59"/>
    <s v="69062"/>
    <x v="4716"/>
    <x v="4716"/>
    <x v="46"/>
    <s v="Dans 69062"/>
    <s v=""/>
    <x v="45"/>
    <d v="1899-12-30T00:00:05"/>
    <n v="2.12E-4"/>
    <s v="passage possible"/>
    <s v="Commune de ramassage"/>
    <n v="305"/>
  </r>
  <r>
    <n v="4718"/>
    <n v="354017116483021"/>
    <s v="354017116483021-21 mai"/>
    <x v="4717"/>
    <d v="2022-03-21T08:15:04"/>
    <d v="2022-03-21T08:15:04"/>
    <s v="69062"/>
    <x v="4717"/>
    <x v="4717"/>
    <x v="46"/>
    <s v="Dans 69062"/>
    <s v=""/>
    <x v="45"/>
    <d v="1899-12-30T00:00:02"/>
    <n v="2.2000000000000001E-4"/>
    <s v="passage possible"/>
    <s v="Commune de ramassage"/>
    <n v="306"/>
  </r>
  <r>
    <n v="4719"/>
    <n v="354017116483021"/>
    <s v="354017116483021-21 mai"/>
    <x v="4718"/>
    <d v="2022-03-21T08:15:06"/>
    <d v="2022-03-21T08:15:06"/>
    <s v="69062"/>
    <x v="4718"/>
    <x v="4718"/>
    <x v="46"/>
    <s v="Dans 69062"/>
    <s v=""/>
    <x v="44"/>
    <d v="1899-12-30T00:00:04"/>
    <n v="6.1600000000000001E-4"/>
    <s v="passage possible"/>
    <s v="Commune de ramassage"/>
    <n v="307"/>
  </r>
  <r>
    <n v="4720"/>
    <n v="354017116483021"/>
    <s v="354017116483021-21 mai"/>
    <x v="4719"/>
    <d v="2022-03-21T08:15:10"/>
    <d v="2022-03-21T08:15:10"/>
    <s v="69062"/>
    <x v="4719"/>
    <x v="4719"/>
    <x v="46"/>
    <s v="Dans 69062"/>
    <s v=""/>
    <x v="10"/>
    <d v="1899-12-30T00:00:14"/>
    <n v="1.792E-3"/>
    <s v="passage possible"/>
    <s v="Commune de ramassage"/>
    <n v="308"/>
  </r>
  <r>
    <n v="4721"/>
    <n v="354017116483021"/>
    <s v="354017116483021-21 mai"/>
    <x v="4720"/>
    <d v="2022-03-21T08:15:24"/>
    <d v="2022-03-21T08:15:24"/>
    <s v="69062"/>
    <x v="4720"/>
    <x v="4720"/>
    <x v="46"/>
    <s v="Dans 69062"/>
    <s v=""/>
    <x v="42"/>
    <d v="1899-12-30T00:00:06"/>
    <n v="7.2000000000000005E-4"/>
    <s v="passage possible"/>
    <s v="Commune de ramassage"/>
    <n v="309"/>
  </r>
  <r>
    <n v="4722"/>
    <n v="354017116483021"/>
    <s v="354017116483021-21 mai"/>
    <x v="4721"/>
    <d v="2022-03-21T08:15:30"/>
    <d v="2022-03-21T08:15:30"/>
    <s v="69062"/>
    <x v="4721"/>
    <x v="4721"/>
    <x v="46"/>
    <s v="Dans 69062"/>
    <s v=""/>
    <x v="20"/>
    <d v="1899-12-30T00:00:28"/>
    <n v="1.725E-3"/>
    <s v="passage possible"/>
    <s v="Commune de ramassage"/>
    <n v="310"/>
  </r>
  <r>
    <n v="4723"/>
    <n v="354017116483021"/>
    <s v="354017116483021-21 mai"/>
    <x v="4722"/>
    <d v="2022-03-21T08:15:58"/>
    <d v="2022-03-21T08:15:58"/>
    <s v="69062"/>
    <x v="4722"/>
    <x v="4722"/>
    <x v="46"/>
    <s v="Dans 69062"/>
    <s v=""/>
    <x v="7"/>
    <d v="1899-12-30T00:00:15"/>
    <n v="2.8800000000000001E-4"/>
    <s v="passage possible"/>
    <s v="Commune de ramassage"/>
    <n v="311"/>
  </r>
  <r>
    <n v="4724"/>
    <n v="354017116483021"/>
    <s v="354017116483021-21 mai"/>
    <x v="4723"/>
    <d v="2022-03-21T08:16:13"/>
    <d v="2022-03-21T08:16:13"/>
    <s v="69062"/>
    <x v="4723"/>
    <x v="4723"/>
    <x v="46"/>
    <s v="Dans 69062"/>
    <s v=""/>
    <x v="31"/>
    <d v="1899-12-30T00:00:02"/>
    <n v="9.3999999999999994E-5"/>
    <s v="ramassage possible"/>
    <s v="Commune de ramassage"/>
    <n v="312"/>
  </r>
  <r>
    <n v="4725"/>
    <n v="354017116483021"/>
    <s v="354017116483021-21 mai"/>
    <x v="4724"/>
    <d v="2022-03-21T08:16:15"/>
    <d v="2022-03-21T08:16:15"/>
    <s v="69062"/>
    <x v="4724"/>
    <x v="4724"/>
    <x v="46"/>
    <s v="Dans 69062"/>
    <s v=""/>
    <x v="3"/>
    <d v="1899-12-30T00:00:18"/>
    <n v="1.3209999999999999E-3"/>
    <s v="passage possible"/>
    <s v="Commune de ramassage"/>
    <n v="313"/>
  </r>
  <r>
    <n v="4726"/>
    <n v="354017116483021"/>
    <s v="354017116483021-21 mai"/>
    <x v="4725"/>
    <d v="2022-03-21T08:16:33"/>
    <d v="2022-03-21T08:16:33"/>
    <s v="69062"/>
    <x v="4725"/>
    <x v="4725"/>
    <x v="46"/>
    <s v="Dans 69062"/>
    <s v=""/>
    <x v="18"/>
    <d v="1899-12-30T00:00:19"/>
    <n v="1.2999999999999999E-3"/>
    <s v="passage possible"/>
    <s v="Commune de ramassage"/>
    <n v="314"/>
  </r>
  <r>
    <n v="4727"/>
    <n v="354017116483021"/>
    <s v="354017116483021-21 mai"/>
    <x v="4726"/>
    <d v="2022-03-21T08:16:52"/>
    <d v="2022-03-21T08:16:52"/>
    <s v="69062"/>
    <x v="4726"/>
    <x v="4726"/>
    <x v="46"/>
    <s v="Dans 69062"/>
    <s v=""/>
    <x v="51"/>
    <d v="1899-12-30T00:00:01"/>
    <n v="-4.5000000000000003E-5"/>
    <s v="passage possible"/>
    <s v="Commune de ramassage"/>
    <n v="315"/>
  </r>
  <r>
    <n v="4728"/>
    <n v="354017116483021"/>
    <s v="354017116483021-21 mai"/>
    <x v="4727"/>
    <d v="2022-03-21T08:16:53"/>
    <d v="2022-03-21T08:16:53"/>
    <s v="69062"/>
    <x v="4727"/>
    <x v="4727"/>
    <x v="46"/>
    <s v="Dans 69062"/>
    <s v=""/>
    <x v="35"/>
    <d v="1899-12-30T00:00:22"/>
    <n v="-1.101E-3"/>
    <s v="passage possible"/>
    <s v="Commune de ramassage"/>
    <n v="316"/>
  </r>
  <r>
    <n v="4729"/>
    <n v="354017116483021"/>
    <s v="354017116483021-21 mai"/>
    <x v="4728"/>
    <d v="2022-03-21T08:17:15"/>
    <d v="2022-03-21T08:17:15"/>
    <s v="69062"/>
    <x v="4728"/>
    <x v="4728"/>
    <x v="46"/>
    <s v="Dans 69062"/>
    <s v=""/>
    <x v="7"/>
    <d v="1899-12-30T00:00:14"/>
    <n v="2.1100000000000001E-4"/>
    <s v="passage possible"/>
    <s v="Commune de ramassage"/>
    <n v="317"/>
  </r>
  <r>
    <n v="4730"/>
    <n v="354017116483021"/>
    <s v="354017116483021-21 mai"/>
    <x v="4729"/>
    <d v="2022-03-21T08:17:29"/>
    <d v="2022-03-21T08:17:29"/>
    <s v="69062"/>
    <x v="4729"/>
    <x v="4729"/>
    <x v="46"/>
    <s v="Dans 69062"/>
    <s v=""/>
    <x v="49"/>
    <d v="1899-12-30T00:00:02"/>
    <n v="1.2E-4"/>
    <s v="passage possible"/>
    <s v="Commune de ramassage"/>
    <n v="318"/>
  </r>
  <r>
    <n v="4731"/>
    <n v="354017116483021"/>
    <s v="354017116483021-21 mai"/>
    <x v="4730"/>
    <d v="2022-03-21T08:17:31"/>
    <d v="2022-03-21T08:17:31"/>
    <s v="69062"/>
    <x v="4730"/>
    <x v="4730"/>
    <x v="46"/>
    <s v="Dans 69062"/>
    <s v=""/>
    <x v="25"/>
    <d v="1899-12-30T00:00:01"/>
    <n v="9.8999999999999994E-5"/>
    <s v="passage possible"/>
    <s v="Commune de ramassage"/>
    <n v="319"/>
  </r>
  <r>
    <n v="4732"/>
    <n v="354017116483021"/>
    <s v="354017116483021-21 mai"/>
    <x v="4731"/>
    <d v="2022-03-21T08:17:32"/>
    <d v="2022-03-21T08:17:32"/>
    <s v="69062"/>
    <x v="4731"/>
    <x v="4731"/>
    <x v="46"/>
    <s v="Dans 69062"/>
    <s v=""/>
    <x v="50"/>
    <d v="1899-12-30T00:00:08"/>
    <n v="2.9999999999999997E-4"/>
    <s v="passage possible"/>
    <s v="Commune de ramassage"/>
    <n v="320"/>
  </r>
  <r>
    <n v="4733"/>
    <n v="354017116483021"/>
    <s v="354017116483021-21 mai"/>
    <x v="4732"/>
    <d v="2022-03-21T08:17:40"/>
    <d v="2022-03-21T08:17:40"/>
    <s v="69062"/>
    <x v="4732"/>
    <x v="4732"/>
    <x v="46"/>
    <s v="Dans 69062"/>
    <s v=""/>
    <x v="5"/>
    <d v="1899-12-30T00:00:01"/>
    <n v="3.1000000000000001E-5"/>
    <s v="passage possible"/>
    <s v="Commune de ramassage"/>
    <n v="321"/>
  </r>
  <r>
    <n v="4734"/>
    <n v="354017116483021"/>
    <s v="354017116483021-21 mai"/>
    <x v="4733"/>
    <d v="2022-03-21T08:17:41"/>
    <d v="2022-03-21T08:17:41"/>
    <s v="69062"/>
    <x v="4733"/>
    <x v="4733"/>
    <x v="46"/>
    <s v="Dans 69062"/>
    <s v=""/>
    <x v="27"/>
    <d v="1899-12-30T00:01:16"/>
    <n v="5.2139999999999999E-3"/>
    <s v="passage possible"/>
    <s v="Commune de ramassage"/>
    <n v="322"/>
  </r>
  <r>
    <n v="4735"/>
    <n v="354017116483021"/>
    <s v="354017116483021-21 mai"/>
    <x v="4734"/>
    <d v="2022-03-21T08:18:57"/>
    <d v="2022-03-21T08:18:57"/>
    <s v="69062"/>
    <x v="4734"/>
    <x v="4734"/>
    <x v="46"/>
    <s v="Dans 69062"/>
    <s v=""/>
    <x v="30"/>
    <d v="1899-12-30T00:00:04"/>
    <n v="-1.7000000000000001E-4"/>
    <s v="passage possible"/>
    <s v="Commune de ramassage"/>
    <n v="323"/>
  </r>
  <r>
    <n v="4736"/>
    <n v="354017116483021"/>
    <s v="354017116483021-21 mai"/>
    <x v="4735"/>
    <d v="2022-03-21T08:19:01"/>
    <d v="2022-03-21T08:19:01"/>
    <s v="69062"/>
    <x v="4735"/>
    <x v="4735"/>
    <x v="46"/>
    <s v="Dans 69062"/>
    <s v=""/>
    <x v="14"/>
    <d v="1899-12-30T00:00:07"/>
    <n v="-5.0199999999999995E-4"/>
    <s v="passage possible"/>
    <s v="Commune de ramassage"/>
    <n v="324"/>
  </r>
  <r>
    <n v="4737"/>
    <n v="354017116483021"/>
    <s v="354017116483021-21 mai"/>
    <x v="4736"/>
    <d v="2022-03-21T08:19:08"/>
    <d v="2022-03-21T08:19:08"/>
    <s v="69062"/>
    <x v="4736"/>
    <x v="4736"/>
    <x v="46"/>
    <s v="Dans 69062"/>
    <s v=""/>
    <x v="35"/>
    <d v="1899-12-30T00:00:13"/>
    <n v="-1.18E-4"/>
    <s v="passage possible"/>
    <s v="Commune de ramassage"/>
    <n v="325"/>
  </r>
  <r>
    <n v="4738"/>
    <n v="354017116483021"/>
    <s v="354017116483021-21 mai"/>
    <x v="4737"/>
    <d v="2022-03-21T08:19:21"/>
    <d v="2022-03-21T08:19:21"/>
    <s v="69062"/>
    <x v="4737"/>
    <x v="4737"/>
    <x v="46"/>
    <s v="Dans 69062"/>
    <s v=""/>
    <x v="28"/>
    <d v="1899-12-30T00:00:07"/>
    <n v="8.8800000000000001E-4"/>
    <s v="passage possible"/>
    <s v="Commune de ramassage"/>
    <n v="326"/>
  </r>
  <r>
    <n v="4739"/>
    <n v="354017116483021"/>
    <s v="354017116483021-21 mai"/>
    <x v="4738"/>
    <d v="2022-03-21T08:19:28"/>
    <d v="2022-03-21T08:19:28"/>
    <s v="69062"/>
    <x v="4738"/>
    <x v="4738"/>
    <x v="46"/>
    <s v="Dans 69062"/>
    <s v=""/>
    <x v="40"/>
    <d v="1899-12-30T00:00:13"/>
    <n v="6.8499999999999995E-4"/>
    <s v="passage possible"/>
    <s v="Commune de ramassage"/>
    <n v="327"/>
  </r>
  <r>
    <n v="4740"/>
    <n v="354017116483021"/>
    <s v="354017116483021-21 mai"/>
    <x v="4739"/>
    <d v="2022-03-21T08:19:41"/>
    <d v="2022-03-21T08:19:41"/>
    <s v="69062"/>
    <x v="4739"/>
    <x v="4739"/>
    <x v="46"/>
    <s v="Dans 69062"/>
    <s v=""/>
    <x v="39"/>
    <d v="1899-12-30T00:00:08"/>
    <n v="6.5200000000000002E-4"/>
    <s v="passage possible"/>
    <s v="Commune de ramassage"/>
    <n v="328"/>
  </r>
  <r>
    <n v="4741"/>
    <n v="354017116483021"/>
    <s v="354017116483021-21 mai"/>
    <x v="4740"/>
    <d v="2022-03-21T08:19:49"/>
    <d v="2022-03-21T08:19:49"/>
    <s v="69062"/>
    <x v="4740"/>
    <x v="4740"/>
    <x v="46"/>
    <s v="Dans 69062"/>
    <s v=""/>
    <x v="10"/>
    <d v="1899-12-30T00:00:08"/>
    <n v="8.1800000000000004E-4"/>
    <s v="passage possible"/>
    <s v="Commune de ramassage"/>
    <n v="329"/>
  </r>
  <r>
    <n v="4742"/>
    <n v="354017116483021"/>
    <s v="354017116483021-21 mai"/>
    <x v="4741"/>
    <d v="2022-03-21T08:19:57"/>
    <d v="2022-03-21T08:19:57"/>
    <s v="69062"/>
    <x v="4741"/>
    <x v="4741"/>
    <x v="46"/>
    <s v="Dans 69062"/>
    <s v=""/>
    <x v="14"/>
    <d v="1899-12-30T00:00:04"/>
    <n v="1.07E-4"/>
    <s v="passage possible"/>
    <s v="Commune de ramassage"/>
    <n v="330"/>
  </r>
  <r>
    <n v="4743"/>
    <n v="354017116483021"/>
    <s v="354017116483021-21 mai"/>
    <x v="4742"/>
    <d v="2022-03-21T08:20:01"/>
    <d v="2022-03-21T08:20:01"/>
    <s v="69062"/>
    <x v="4742"/>
    <x v="4742"/>
    <x v="46"/>
    <s v="Dans 69062"/>
    <s v=""/>
    <x v="37"/>
    <d v="1899-12-30T00:00:04"/>
    <n v="2.4600000000000002E-4"/>
    <s v="passage possible"/>
    <s v="Commune de ramassage"/>
    <n v="331"/>
  </r>
  <r>
    <n v="4744"/>
    <n v="354017116483021"/>
    <s v="354017116483021-21 mai"/>
    <x v="4743"/>
    <d v="2022-03-21T08:20:05"/>
    <d v="2022-03-21T08:20:05"/>
    <s v="69062"/>
    <x v="4743"/>
    <x v="4743"/>
    <x v="46"/>
    <s v="Dans 69062"/>
    <s v=""/>
    <x v="9"/>
    <d v="1899-12-30T00:00:02"/>
    <n v="1.25E-4"/>
    <s v="passage possible"/>
    <s v="Commune de ramassage"/>
    <n v="332"/>
  </r>
  <r>
    <n v="4745"/>
    <n v="354017116483021"/>
    <s v="354017116483021-21 mai"/>
    <x v="4744"/>
    <d v="2022-03-21T08:20:07"/>
    <d v="2022-03-21T08:20:07"/>
    <s v="69062"/>
    <x v="4744"/>
    <x v="4744"/>
    <x v="46"/>
    <s v="Dans 69062"/>
    <s v=""/>
    <x v="23"/>
    <d v="1899-12-30T00:00:07"/>
    <n v="1.22E-4"/>
    <s v="passage possible"/>
    <s v="Commune de ramassage"/>
    <n v="333"/>
  </r>
  <r>
    <n v="4746"/>
    <n v="354017116483021"/>
    <s v="354017116483021-21 mai"/>
    <x v="4745"/>
    <d v="2022-03-21T08:20:14"/>
    <d v="2022-03-21T08:20:14"/>
    <s v="69062"/>
    <x v="4745"/>
    <x v="4745"/>
    <x v="46"/>
    <s v="Dans 69062"/>
    <s v=""/>
    <x v="3"/>
    <d v="1899-12-30T00:00:02"/>
    <n v="4.1999999999999998E-5"/>
    <s v="passage possible"/>
    <s v="Commune de ramassage"/>
    <n v="334"/>
  </r>
  <r>
    <n v="4747"/>
    <n v="354017116483021"/>
    <s v="354017116483021-21 mai"/>
    <x v="4746"/>
    <d v="2022-03-21T08:20:16"/>
    <d v="2022-03-21T08:20:16"/>
    <s v="69062"/>
    <x v="4746"/>
    <x v="4746"/>
    <x v="46"/>
    <s v="Dans 69062"/>
    <s v=""/>
    <x v="48"/>
    <d v="1899-12-30T00:00:51"/>
    <n v="1.9449999999999999E-3"/>
    <s v="passage possible"/>
    <s v="Commune de ramassage"/>
    <n v="335"/>
  </r>
  <r>
    <n v="4748"/>
    <n v="354017116483021"/>
    <s v="354017116483021-21 mai"/>
    <x v="4747"/>
    <d v="2022-03-21T08:21:07"/>
    <d v="2022-03-21T08:21:07"/>
    <s v="69062"/>
    <x v="4747"/>
    <x v="4747"/>
    <x v="47"/>
    <s v="Dans 69062"/>
    <s v="sortie 69062"/>
    <x v="62"/>
    <d v="1899-12-30T00:01:37"/>
    <n v="3.7260000000000001E-3"/>
    <s v="passage possible"/>
    <s v="Commune de ramassage"/>
    <n v="336"/>
  </r>
  <r>
    <n v="4749"/>
    <n v="354017116483021"/>
    <s v="354017116483021-21 mai"/>
    <x v="4748"/>
    <d v="2022-03-21T08:22:44"/>
    <d v="2022-03-21T08:22:44"/>
    <s v="69110"/>
    <x v="4748"/>
    <x v="4748"/>
    <x v="40"/>
    <s v="Entree 69110"/>
    <s v="Entree 69110"/>
    <x v="0"/>
    <d v="1899-12-30T00:00:29"/>
    <n v="8.3999999999999995E-5"/>
    <s v="ramassage possible"/>
    <s v="Commune de ramassage"/>
    <n v="337"/>
  </r>
  <r>
    <n v="4750"/>
    <n v="354017116483021"/>
    <s v="354017116483021-21 mai"/>
    <x v="4749"/>
    <d v="2022-03-21T08:23:13"/>
    <d v="2022-03-21T08:23:13"/>
    <s v="69110"/>
    <x v="4749"/>
    <x v="4749"/>
    <x v="41"/>
    <s v="Dans 69110"/>
    <s v="sortie 69110"/>
    <x v="49"/>
    <d v="1899-12-30T00:00:08"/>
    <n v="1.2E-4"/>
    <s v="passage possible"/>
    <s v="Commune de ramassage"/>
    <n v="338"/>
  </r>
  <r>
    <n v="4751"/>
    <n v="354017116483021"/>
    <s v="354017116483021-21 mai"/>
    <x v="4750"/>
    <d v="2022-03-21T08:23:21"/>
    <d v="2022-03-21T08:23:21"/>
    <s v="69238"/>
    <x v="4750"/>
    <x v="4750"/>
    <x v="38"/>
    <s v="Entree 69238"/>
    <s v="Entree 69238"/>
    <x v="29"/>
    <d v="1899-12-30T00:00:05"/>
    <n v="7.9999999999999996E-6"/>
    <s v="passage possible"/>
    <s v="Commune de ramassage"/>
    <n v="339"/>
  </r>
  <r>
    <n v="4752"/>
    <n v="354017116483021"/>
    <s v="354017116483021-21 mai"/>
    <x v="4751"/>
    <d v="2022-03-21T08:23:26"/>
    <d v="2022-03-21T08:23:26"/>
    <s v="69238"/>
    <x v="4751"/>
    <x v="4751"/>
    <x v="38"/>
    <s v="Dans 69238"/>
    <s v=""/>
    <x v="3"/>
    <d v="1899-12-30T00:00:01"/>
    <n v="6.2000000000000003E-5"/>
    <s v="passage possible"/>
    <s v="Commune de ramassage"/>
    <n v="340"/>
  </r>
  <r>
    <n v="4753"/>
    <n v="354017116483021"/>
    <s v="354017116483021-21 mai"/>
    <x v="4752"/>
    <d v="2022-03-21T08:23:27"/>
    <d v="2022-03-21T08:23:27"/>
    <s v="69238"/>
    <x v="4752"/>
    <x v="4752"/>
    <x v="38"/>
    <s v="Dans 69238"/>
    <s v=""/>
    <x v="3"/>
    <d v="1899-12-30T00:00:20"/>
    <n v="1.17E-3"/>
    <s v="passage possible"/>
    <s v="Commune de ramassage"/>
    <n v="341"/>
  </r>
  <r>
    <n v="4754"/>
    <n v="354017116483021"/>
    <s v="354017116483021-21 mai"/>
    <x v="4753"/>
    <d v="2022-03-21T08:23:47"/>
    <d v="2022-03-21T08:23:47"/>
    <s v="69238"/>
    <x v="4753"/>
    <x v="4753"/>
    <x v="38"/>
    <s v="Dans 69238"/>
    <s v=""/>
    <x v="15"/>
    <d v="1899-12-30T00:00:04"/>
    <n v="1.01E-4"/>
    <s v="passage possible"/>
    <s v="Commune de ramassage"/>
    <n v="342"/>
  </r>
  <r>
    <n v="4755"/>
    <n v="354017116483021"/>
    <s v="354017116483021-21 mai"/>
    <x v="4754"/>
    <d v="2022-03-21T08:23:51"/>
    <d v="2022-03-21T08:23:51"/>
    <s v="69238"/>
    <x v="4754"/>
    <x v="4754"/>
    <x v="39"/>
    <s v="Dans 69238"/>
    <s v="sortie 69238"/>
    <x v="28"/>
    <d v="1899-12-30T00:00:04"/>
    <n v="-8.6000000000000003E-5"/>
    <s v="passage possible"/>
    <s v="Commune de ramassage"/>
    <n v="343"/>
  </r>
  <r>
    <n v="4756"/>
    <n v="354017116483021"/>
    <s v="354017116483021-21 mai"/>
    <x v="4755"/>
    <d v="2022-03-21T08:23:55"/>
    <d v="2022-03-21T08:23:55"/>
    <s v="69110"/>
    <x v="4755"/>
    <x v="4755"/>
    <x v="40"/>
    <s v="Entree 69110"/>
    <s v="Entree 69110"/>
    <x v="49"/>
    <d v="1899-12-30T00:00:04"/>
    <n v="-1.2E-4"/>
    <s v="passage possible"/>
    <s v="Commune de ramassage"/>
    <n v="344"/>
  </r>
  <r>
    <n v="4757"/>
    <n v="354017116483021"/>
    <s v="354017116483021-21 mai"/>
    <x v="4756"/>
    <d v="2022-03-21T08:23:59"/>
    <d v="2022-03-21T08:23:59"/>
    <s v="69110"/>
    <x v="4756"/>
    <x v="4756"/>
    <x v="40"/>
    <s v="Dans 69110"/>
    <s v=""/>
    <x v="22"/>
    <d v="1899-12-30T00:00:02"/>
    <n v="-5.3999999999999998E-5"/>
    <s v="passage possible"/>
    <s v="Commune de ramassage"/>
    <n v="345"/>
  </r>
  <r>
    <n v="4758"/>
    <n v="354017116483021"/>
    <s v="354017116483021-21 mai"/>
    <x v="4757"/>
    <d v="2022-03-21T08:24:01"/>
    <d v="2022-03-21T08:24:01"/>
    <s v="69110"/>
    <x v="4757"/>
    <x v="4757"/>
    <x v="40"/>
    <s v="Dans 69110"/>
    <s v=""/>
    <x v="31"/>
    <d v="1899-12-30T00:00:12"/>
    <n v="2.5000000000000001E-5"/>
    <s v="ramassage possible"/>
    <s v="Commune de ramassage"/>
    <n v="346"/>
  </r>
  <r>
    <n v="4759"/>
    <n v="354017116483021"/>
    <s v="354017116483021-21 mai"/>
    <x v="4758"/>
    <d v="2022-03-21T08:24:13"/>
    <d v="2022-03-21T08:24:13"/>
    <s v="69110"/>
    <x v="4758"/>
    <x v="4758"/>
    <x v="40"/>
    <s v="Dans 69110"/>
    <s v=""/>
    <x v="1"/>
    <d v="1899-12-30T00:01:18"/>
    <n v="2.6999999999999999E-5"/>
    <s v="ramassage possible"/>
    <s v="Commune de ramassage"/>
    <n v="347"/>
  </r>
  <r>
    <n v="4760"/>
    <n v="354017116483021"/>
    <s v="354017116483021-21 mai"/>
    <x v="4759"/>
    <d v="2022-03-21T08:25:31"/>
    <d v="2022-03-21T08:25:31"/>
    <s v="69110"/>
    <x v="4759"/>
    <x v="4759"/>
    <x v="40"/>
    <s v="Dans 69110"/>
    <s v=""/>
    <x v="0"/>
    <d v="1899-12-30T00:00:33"/>
    <n v="1.18E-4"/>
    <s v="ramassage possible"/>
    <s v="Commune de ramassage"/>
    <n v="348"/>
  </r>
  <r>
    <n v="4761"/>
    <n v="354017116483021"/>
    <s v="354017116483021-21 mai"/>
    <x v="4760"/>
    <d v="2022-03-21T08:26:04"/>
    <d v="2022-03-21T08:26:04"/>
    <s v="69110"/>
    <x v="4760"/>
    <x v="4760"/>
    <x v="41"/>
    <s v="Dans 69110"/>
    <s v="sortie 69110"/>
    <x v="8"/>
    <d v="1899-12-30T00:00:06"/>
    <n v="1.0399999999999999E-4"/>
    <s v="passage possible"/>
    <s v="Commune de ramassage"/>
    <n v="349"/>
  </r>
  <r>
    <n v="4762"/>
    <n v="354017116483021"/>
    <s v="354017116483021-21 mai"/>
    <x v="4761"/>
    <d v="2022-03-21T08:26:10"/>
    <d v="2022-03-21T08:26:10"/>
    <s v="69238"/>
    <x v="4761"/>
    <x v="4761"/>
    <x v="38"/>
    <s v="Entree 69238"/>
    <s v="Entree 69238"/>
    <x v="51"/>
    <d v="1899-12-30T00:00:04"/>
    <n v="-6.0000000000000002E-5"/>
    <s v="passage possible"/>
    <s v="Commune de ramassage"/>
    <n v="350"/>
  </r>
  <r>
    <n v="4763"/>
    <n v="354017116483021"/>
    <s v="354017116483021-21 mai"/>
    <x v="4762"/>
    <d v="2022-03-21T08:26:14"/>
    <d v="2022-03-21T08:26:14"/>
    <s v="69238"/>
    <x v="4762"/>
    <x v="4762"/>
    <x v="38"/>
    <s v="Dans 69238"/>
    <s v=""/>
    <x v="28"/>
    <d v="1899-12-30T00:00:03"/>
    <n v="-2.6499999999999999E-4"/>
    <s v="passage possible"/>
    <s v="Commune de ramassage"/>
    <n v="351"/>
  </r>
  <r>
    <n v="4764"/>
    <n v="354017116483021"/>
    <s v="354017116483021-21 mai"/>
    <x v="4763"/>
    <d v="2022-03-21T08:26:17"/>
    <d v="2022-03-21T08:26:17"/>
    <s v="69238"/>
    <x v="4763"/>
    <x v="4763"/>
    <x v="38"/>
    <s v="Dans 69238"/>
    <s v=""/>
    <x v="15"/>
    <d v="1899-12-30T00:00:21"/>
    <n v="-1.3489999999999999E-3"/>
    <s v="passage possible"/>
    <s v="Commune de ramassage"/>
    <n v="352"/>
  </r>
  <r>
    <n v="4765"/>
    <n v="354017116483021"/>
    <s v="354017116483021-21 mai"/>
    <x v="4764"/>
    <d v="2022-03-21T08:26:38"/>
    <d v="2022-03-21T08:26:38"/>
    <s v="69238"/>
    <x v="4764"/>
    <x v="4764"/>
    <x v="38"/>
    <s v="Dans 69238"/>
    <s v=""/>
    <x v="13"/>
    <d v="1899-12-30T00:00:06"/>
    <n v="-1.15E-4"/>
    <s v="passage possible"/>
    <s v="Commune de ramassage"/>
    <n v="353"/>
  </r>
  <r>
    <n v="4766"/>
    <n v="354017116483021"/>
    <s v="354017116483021-21 mai"/>
    <x v="4765"/>
    <d v="2022-03-21T08:26:44"/>
    <d v="2022-03-21T08:26:44"/>
    <s v="69238"/>
    <x v="4765"/>
    <x v="4765"/>
    <x v="38"/>
    <s v="Dans 69238"/>
    <s v=""/>
    <x v="18"/>
    <d v="1899-12-30T00:00:18"/>
    <n v="3.8400000000000001E-4"/>
    <s v="passage possible"/>
    <s v="Commune de ramassage"/>
    <n v="354"/>
  </r>
  <r>
    <n v="4767"/>
    <n v="354017116483021"/>
    <s v="354017116483021-21 mai"/>
    <x v="4766"/>
    <d v="2022-03-21T08:27:02"/>
    <d v="2022-03-21T08:27:02"/>
    <s v="69238"/>
    <x v="4766"/>
    <x v="4766"/>
    <x v="38"/>
    <s v="Dans 69238"/>
    <s v=""/>
    <x v="44"/>
    <d v="1899-12-30T00:00:03"/>
    <n v="-1.75E-4"/>
    <s v="passage possible"/>
    <s v="Commune de ramassage"/>
    <n v="355"/>
  </r>
  <r>
    <n v="4768"/>
    <n v="354017116483021"/>
    <s v="354017116483021-21 mai"/>
    <x v="4767"/>
    <d v="2022-03-21T08:27:05"/>
    <d v="2022-03-21T08:27:05"/>
    <s v="69238"/>
    <x v="4767"/>
    <x v="4767"/>
    <x v="38"/>
    <s v="Dans 69238"/>
    <s v=""/>
    <x v="54"/>
    <d v="1899-12-30T00:00:10"/>
    <n v="-4.6000000000000001E-4"/>
    <s v="passage possible"/>
    <s v="Commune de ramassage"/>
    <n v="356"/>
  </r>
  <r>
    <n v="4769"/>
    <n v="354017116483021"/>
    <s v="354017116483021-21 mai"/>
    <x v="4768"/>
    <d v="2022-03-21T08:27:15"/>
    <d v="2022-03-21T08:27:15"/>
    <s v="69238"/>
    <x v="4768"/>
    <x v="4768"/>
    <x v="38"/>
    <s v="Dans 69238"/>
    <s v=""/>
    <x v="51"/>
    <d v="1899-12-30T00:00:06"/>
    <n v="6.3E-5"/>
    <s v="passage possible"/>
    <s v="Commune de ramassage"/>
    <n v="357"/>
  </r>
  <r>
    <n v="4770"/>
    <n v="354017116483021"/>
    <s v="354017116483021-21 mai"/>
    <x v="4769"/>
    <d v="2022-03-21T08:27:21"/>
    <d v="2022-03-21T08:27:21"/>
    <s v="69238"/>
    <x v="4769"/>
    <x v="4769"/>
    <x v="38"/>
    <s v="Dans 69238"/>
    <s v=""/>
    <x v="38"/>
    <d v="1899-12-30T00:01:00"/>
    <n v="1.17E-3"/>
    <s v="passage possible"/>
    <s v="Commune de ramassage"/>
    <n v="358"/>
  </r>
  <r>
    <n v="4771"/>
    <n v="354017116483021"/>
    <s v="354017116483021-21 mai"/>
    <x v="4770"/>
    <d v="2022-03-21T08:28:21"/>
    <d v="2022-03-21T08:28:21"/>
    <s v="69238"/>
    <x v="4770"/>
    <x v="4770"/>
    <x v="38"/>
    <s v="Dans 69238"/>
    <s v=""/>
    <x v="36"/>
    <d v="1899-12-30T00:00:02"/>
    <n v="7.2000000000000002E-5"/>
    <s v="passage possible"/>
    <s v="Commune de ramassage"/>
    <n v="359"/>
  </r>
  <r>
    <n v="4772"/>
    <n v="354017116483021"/>
    <s v="354017116483021-21 mai"/>
    <x v="4771"/>
    <d v="2022-03-21T08:28:23"/>
    <d v="2022-03-21T08:28:23"/>
    <s v="69238"/>
    <x v="4771"/>
    <x v="4771"/>
    <x v="38"/>
    <s v="Dans 69238"/>
    <s v=""/>
    <x v="49"/>
    <d v="1899-12-30T00:00:17"/>
    <n v="8.7999999999999998E-5"/>
    <s v="passage possible"/>
    <s v="Commune de ramassage"/>
    <n v="360"/>
  </r>
  <r>
    <n v="4773"/>
    <n v="354017116483021"/>
    <s v="354017116483021-21 mai"/>
    <x v="4772"/>
    <d v="2022-03-21T08:28:40"/>
    <d v="2022-03-21T08:28:40"/>
    <s v="69238"/>
    <x v="4772"/>
    <x v="4772"/>
    <x v="38"/>
    <s v="Dans 69238"/>
    <s v=""/>
    <x v="38"/>
    <d v="1899-12-30T00:00:04"/>
    <n v="3.5E-4"/>
    <s v="passage possible"/>
    <s v="Commune de ramassage"/>
    <n v="361"/>
  </r>
  <r>
    <n v="4774"/>
    <n v="354017116483021"/>
    <s v="354017116483021-21 mai"/>
    <x v="4773"/>
    <d v="2022-03-21T08:28:44"/>
    <d v="2022-03-21T08:28:44"/>
    <s v="69238"/>
    <x v="4773"/>
    <x v="4773"/>
    <x v="38"/>
    <s v="Dans 69238"/>
    <s v=""/>
    <x v="54"/>
    <d v="1899-12-30T00:00:12"/>
    <n v="5.7499999999999999E-4"/>
    <s v="passage possible"/>
    <s v="Commune de ramassage"/>
    <n v="362"/>
  </r>
  <r>
    <n v="4775"/>
    <n v="354017116483021"/>
    <s v="354017116483021-21 mai"/>
    <x v="4774"/>
    <d v="2022-03-21T08:28:56"/>
    <d v="2022-03-21T08:28:56"/>
    <s v="69238"/>
    <x v="4774"/>
    <x v="4774"/>
    <x v="38"/>
    <s v="Dans 69238"/>
    <s v=""/>
    <x v="7"/>
    <d v="1899-12-30T00:00:08"/>
    <n v="5.2499999999999997E-4"/>
    <s v="passage possible"/>
    <s v="Commune de ramassage"/>
    <n v="363"/>
  </r>
  <r>
    <n v="4776"/>
    <n v="354017116483021"/>
    <s v="354017116483021-21 mai"/>
    <x v="4775"/>
    <d v="2022-03-21T08:29:04"/>
    <d v="2022-03-21T08:29:04"/>
    <s v="69238"/>
    <x v="4775"/>
    <x v="4775"/>
    <x v="38"/>
    <s v="Dans 69238"/>
    <s v=""/>
    <x v="55"/>
    <d v="1899-12-30T00:00:03"/>
    <n v="3.77E-4"/>
    <s v="passage possible"/>
    <s v="Commune de ramassage"/>
    <n v="364"/>
  </r>
  <r>
    <n v="4777"/>
    <n v="354017116483021"/>
    <s v="354017116483021-21 mai"/>
    <x v="4776"/>
    <d v="2022-03-21T08:29:07"/>
    <d v="2022-03-21T08:29:07"/>
    <s v="69238"/>
    <x v="4776"/>
    <x v="4776"/>
    <x v="38"/>
    <s v="Dans 69238"/>
    <s v=""/>
    <x v="40"/>
    <d v="1899-12-30T00:00:04"/>
    <n v="1.4799999999999999E-4"/>
    <s v="passage possible"/>
    <s v="Commune de ramassage"/>
    <n v="365"/>
  </r>
  <r>
    <n v="4778"/>
    <n v="354017116483021"/>
    <s v="354017116483021-21 mai"/>
    <x v="4777"/>
    <d v="2022-03-21T08:29:11"/>
    <d v="2022-03-21T08:29:11"/>
    <s v="69238"/>
    <x v="4777"/>
    <x v="4777"/>
    <x v="38"/>
    <s v="Dans 69238"/>
    <s v=""/>
    <x v="18"/>
    <d v="1899-12-30T00:00:03"/>
    <n v="-1.02E-4"/>
    <s v="passage possible"/>
    <s v="Commune de ramassage"/>
    <n v="366"/>
  </r>
  <r>
    <n v="4779"/>
    <n v="354017116483021"/>
    <s v="354017116483021-21 mai"/>
    <x v="4778"/>
    <d v="2022-03-21T08:29:14"/>
    <d v="2022-03-21T08:29:14"/>
    <s v="69238"/>
    <x v="4778"/>
    <x v="4778"/>
    <x v="38"/>
    <s v="Dans 69238"/>
    <s v=""/>
    <x v="19"/>
    <d v="1899-12-30T00:00:06"/>
    <n v="-3.5300000000000002E-4"/>
    <s v="passage possible"/>
    <s v="Commune de ramassage"/>
    <n v="367"/>
  </r>
  <r>
    <n v="4780"/>
    <n v="354017116483021"/>
    <s v="354017116483021-21 mai"/>
    <x v="4779"/>
    <d v="2022-03-21T08:29:20"/>
    <d v="2022-03-21T08:29:20"/>
    <s v="69238"/>
    <x v="4779"/>
    <x v="4779"/>
    <x v="38"/>
    <s v="Dans 69238"/>
    <s v=""/>
    <x v="42"/>
    <d v="1899-12-30T00:00:39"/>
    <n v="-3.8500000000000001E-3"/>
    <s v="passage possible"/>
    <s v="Commune de ramassage"/>
    <n v="368"/>
  </r>
  <r>
    <n v="4781"/>
    <n v="354017116483021"/>
    <s v="354017116483021-21 mai"/>
    <x v="4780"/>
    <d v="2022-03-21T08:29:59"/>
    <d v="2022-03-21T08:29:59"/>
    <s v="69238"/>
    <x v="4780"/>
    <x v="4780"/>
    <x v="38"/>
    <s v="Dans 69238"/>
    <s v=""/>
    <x v="10"/>
    <d v="1899-12-30T00:00:05"/>
    <n v="1.0000000000000001E-5"/>
    <s v="passage possible"/>
    <s v="Commune de ramassage"/>
    <n v="369"/>
  </r>
  <r>
    <n v="4782"/>
    <n v="354017116483021"/>
    <s v="354017116483021-21 mai"/>
    <x v="4781"/>
    <d v="2022-03-21T08:30:04"/>
    <d v="2022-03-21T08:30:04"/>
    <s v="69238"/>
    <x v="4781"/>
    <x v="4781"/>
    <x v="38"/>
    <s v="Dans 69238"/>
    <s v=""/>
    <x v="62"/>
    <d v="1899-12-30T00:00:13"/>
    <n v="9.9299999999999996E-4"/>
    <s v="passage possible"/>
    <s v="Commune de ramassage"/>
    <n v="370"/>
  </r>
  <r>
    <n v="4783"/>
    <n v="354017116483021"/>
    <s v="354017116483021-21 mai"/>
    <x v="4782"/>
    <d v="2022-03-21T08:30:17"/>
    <d v="2022-03-21T08:30:17"/>
    <s v="69238"/>
    <x v="4782"/>
    <x v="4782"/>
    <x v="38"/>
    <s v="Dans 69238"/>
    <s v=""/>
    <x v="57"/>
    <d v="1899-12-30T00:00:13"/>
    <n v="1.402E-3"/>
    <s v="passage possible"/>
    <s v="Commune de ramassage"/>
    <n v="371"/>
  </r>
  <r>
    <n v="4784"/>
    <n v="354017116483021"/>
    <s v="354017116483021-21 mai"/>
    <x v="4783"/>
    <d v="2022-03-21T08:30:30"/>
    <d v="2022-03-21T08:30:30"/>
    <s v="69238"/>
    <x v="4783"/>
    <x v="4783"/>
    <x v="38"/>
    <s v="Dans 69238"/>
    <s v=""/>
    <x v="50"/>
    <d v="1899-12-30T00:00:01"/>
    <n v="1.05E-4"/>
    <s v="passage possible"/>
    <s v="Commune de ramassage"/>
    <n v="372"/>
  </r>
  <r>
    <n v="4785"/>
    <n v="354017116483021"/>
    <s v="354017116483021-21 mai"/>
    <x v="4784"/>
    <d v="2022-03-21T08:30:31"/>
    <d v="2022-03-21T08:30:31"/>
    <s v="69238"/>
    <x v="4784"/>
    <x v="4784"/>
    <x v="38"/>
    <s v="Dans 69238"/>
    <s v=""/>
    <x v="51"/>
    <d v="1899-12-30T00:00:07"/>
    <n v="3.8499999999999998E-4"/>
    <s v="passage possible"/>
    <s v="Commune de ramassage"/>
    <n v="373"/>
  </r>
  <r>
    <n v="4786"/>
    <n v="354017116483021"/>
    <s v="354017116483021-21 mai"/>
    <x v="4785"/>
    <d v="2022-03-21T08:30:38"/>
    <d v="2022-03-21T08:30:38"/>
    <s v="69238"/>
    <x v="4785"/>
    <x v="4785"/>
    <x v="38"/>
    <s v="Dans 69238"/>
    <s v=""/>
    <x v="28"/>
    <d v="1899-12-30T00:00:06"/>
    <n v="3.5199999999999999E-4"/>
    <s v="passage possible"/>
    <s v="Commune de ramassage"/>
    <n v="374"/>
  </r>
  <r>
    <n v="4787"/>
    <n v="354017116483021"/>
    <s v="354017116483021-21 mai"/>
    <x v="4786"/>
    <d v="2022-03-21T08:30:44"/>
    <d v="2022-03-21T08:30:44"/>
    <s v="69238"/>
    <x v="4786"/>
    <x v="4786"/>
    <x v="38"/>
    <s v="Dans 69238"/>
    <s v=""/>
    <x v="28"/>
    <d v="1899-12-30T00:00:07"/>
    <n v="1.4300000000000001E-4"/>
    <s v="passage possible"/>
    <s v="Commune de ramassage"/>
    <n v="375"/>
  </r>
  <r>
    <n v="4788"/>
    <n v="354017116483021"/>
    <s v="354017116483021-21 mai"/>
    <x v="4787"/>
    <d v="2022-03-21T08:30:51"/>
    <d v="2022-03-21T08:30:51"/>
    <s v="69238"/>
    <x v="4787"/>
    <x v="4787"/>
    <x v="38"/>
    <s v="Dans 69238"/>
    <s v=""/>
    <x v="51"/>
    <d v="1899-12-30T00:00:04"/>
    <n v="1.6699999999999999E-4"/>
    <s v="passage possible"/>
    <s v="Commune de ramassage"/>
    <n v="376"/>
  </r>
  <r>
    <n v="4789"/>
    <n v="354017116483021"/>
    <s v="354017116483021-21 mai"/>
    <x v="4788"/>
    <d v="2022-03-21T08:30:55"/>
    <d v="2022-03-21T08:30:55"/>
    <s v="69238"/>
    <x v="4788"/>
    <x v="4788"/>
    <x v="38"/>
    <s v="Dans 69238"/>
    <s v=""/>
    <x v="50"/>
    <d v="1899-12-30T00:00:04"/>
    <n v="2.5300000000000002E-4"/>
    <s v="passage possible"/>
    <s v="Commune de ramassage"/>
    <n v="377"/>
  </r>
  <r>
    <n v="4790"/>
    <n v="354017116483021"/>
    <s v="354017116483021-21 mai"/>
    <x v="4789"/>
    <d v="2022-03-21T08:30:59"/>
    <d v="2022-03-21T08:30:59"/>
    <s v="69238"/>
    <x v="4789"/>
    <x v="4789"/>
    <x v="38"/>
    <s v="Dans 69238"/>
    <s v=""/>
    <x v="7"/>
    <d v="1899-12-30T00:00:06"/>
    <n v="1.2999999999999999E-4"/>
    <s v="passage possible"/>
    <s v="Commune de ramassage"/>
    <n v="378"/>
  </r>
  <r>
    <n v="4791"/>
    <n v="354017116483021"/>
    <s v="354017116483021-21 mai"/>
    <x v="4790"/>
    <d v="2022-03-21T08:31:05"/>
    <d v="2022-03-21T08:31:05"/>
    <s v="69238"/>
    <x v="4790"/>
    <x v="4790"/>
    <x v="38"/>
    <s v="Dans 69238"/>
    <s v=""/>
    <x v="26"/>
    <d v="1899-12-30T00:00:09"/>
    <n v="2.1800000000000001E-4"/>
    <s v="passage possible"/>
    <s v="Commune de ramassage"/>
    <n v="379"/>
  </r>
  <r>
    <n v="4792"/>
    <n v="354017116483021"/>
    <s v="354017116483021-21 mai"/>
    <x v="4791"/>
    <d v="2022-03-21T08:31:14"/>
    <d v="2022-03-21T08:31:14"/>
    <s v="69238"/>
    <x v="4791"/>
    <x v="4791"/>
    <x v="38"/>
    <s v="Dans 69238"/>
    <s v=""/>
    <x v="48"/>
    <d v="1899-12-30T00:00:02"/>
    <n v="1.25E-4"/>
    <s v="passage possible"/>
    <s v="Commune de ramassage"/>
    <n v="380"/>
  </r>
  <r>
    <n v="4793"/>
    <n v="354017116483021"/>
    <s v="354017116483021-21 mai"/>
    <x v="4792"/>
    <d v="2022-03-21T08:31:16"/>
    <d v="2022-03-21T08:31:16"/>
    <s v="69238"/>
    <x v="4792"/>
    <x v="4792"/>
    <x v="38"/>
    <s v="Dans 69238"/>
    <s v=""/>
    <x v="24"/>
    <d v="1899-12-30T00:00:08"/>
    <n v="2.9500000000000001E-4"/>
    <s v="passage possible"/>
    <s v="Commune de ramassage"/>
    <n v="381"/>
  </r>
  <r>
    <n v="4794"/>
    <n v="354017116483021"/>
    <s v="354017116483021-21 mai"/>
    <x v="4793"/>
    <d v="2022-03-21T08:31:24"/>
    <d v="2022-03-21T08:31:24"/>
    <s v="69238"/>
    <x v="4793"/>
    <x v="4793"/>
    <x v="38"/>
    <s v="Dans 69238"/>
    <s v=""/>
    <x v="22"/>
    <d v="1899-12-30T00:00:05"/>
    <n v="-5.3000000000000001E-5"/>
    <s v="passage possible"/>
    <s v="Commune de ramassage"/>
    <n v="382"/>
  </r>
  <r>
    <n v="4795"/>
    <n v="354017116483021"/>
    <s v="354017116483021-21 mai"/>
    <x v="4794"/>
    <d v="2022-03-21T08:31:29"/>
    <d v="2022-03-21T08:31:29"/>
    <s v="69238"/>
    <x v="4794"/>
    <x v="4794"/>
    <x v="38"/>
    <s v="Dans 69238"/>
    <s v=""/>
    <x v="31"/>
    <d v="1899-12-30T00:01:22"/>
    <n v="1.5E-5"/>
    <s v="ramassage possible"/>
    <s v="Commune de ramassage"/>
    <n v="383"/>
  </r>
  <r>
    <n v="4796"/>
    <n v="354017116483021"/>
    <s v="354017116483021-21 mai"/>
    <x v="4795"/>
    <d v="2022-03-21T08:32:51"/>
    <d v="2022-03-21T08:32:51"/>
    <s v="69238"/>
    <x v="4795"/>
    <x v="4795"/>
    <x v="38"/>
    <s v="Dans 69238"/>
    <s v=""/>
    <x v="0"/>
    <d v="1899-12-30T00:20:12"/>
    <n v="0"/>
    <s v="ramassage possible"/>
    <s v="Commune de ramassage"/>
    <n v="384"/>
  </r>
  <r>
    <n v="4797"/>
    <n v="354017116483021"/>
    <s v="354017116483021-21 mai"/>
    <x v="4796"/>
    <d v="2022-03-21T08:53:03"/>
    <d v="2022-03-21T08:53:03"/>
    <s v="69238"/>
    <x v="4796"/>
    <x v="4796"/>
    <x v="38"/>
    <s v="Dans 69238"/>
    <s v=""/>
    <x v="0"/>
    <d v="1899-12-30T00:00:18"/>
    <n v="-3.6000000000000002E-4"/>
    <s v="ramassage possible"/>
    <s v="Commune de ramassage"/>
    <n v="385"/>
  </r>
  <r>
    <n v="4798"/>
    <n v="354017116483021"/>
    <s v="354017116483021-21 mai"/>
    <x v="4797"/>
    <d v="2022-03-21T08:53:21"/>
    <d v="2022-03-21T08:53:21"/>
    <s v="69238"/>
    <x v="4797"/>
    <x v="4797"/>
    <x v="38"/>
    <s v="Dans 69238"/>
    <s v=""/>
    <x v="31"/>
    <d v="1899-12-30T00:00:02"/>
    <n v="-8.2000000000000001E-5"/>
    <s v="ramassage possible"/>
    <s v="Commune de ramassage"/>
    <n v="386"/>
  </r>
  <r>
    <n v="4799"/>
    <n v="354017116483021"/>
    <s v="354017116483021-21 mai"/>
    <x v="4798"/>
    <d v="2022-03-21T08:53:23"/>
    <d v="2022-03-21T08:53:23"/>
    <s v="69238"/>
    <x v="4798"/>
    <x v="4798"/>
    <x v="38"/>
    <s v="Dans 69238"/>
    <s v=""/>
    <x v="22"/>
    <d v="1899-12-30T00:00:03"/>
    <n v="-6.0999999999999999E-5"/>
    <s v="passage possible"/>
    <s v="Commune de ramassage"/>
    <n v="387"/>
  </r>
  <r>
    <n v="4800"/>
    <n v="354017116483021"/>
    <s v="354017116483021-21 mai"/>
    <x v="4799"/>
    <d v="2022-03-21T08:53:26"/>
    <d v="2022-03-21T08:53:26"/>
    <s v="69238"/>
    <x v="4799"/>
    <x v="4799"/>
    <x v="38"/>
    <s v="Dans 69238"/>
    <s v=""/>
    <x v="7"/>
    <d v="1899-12-30T00:00:14"/>
    <n v="-2.0699999999999999E-4"/>
    <s v="passage possible"/>
    <s v="Commune de ramassage"/>
    <n v="388"/>
  </r>
  <r>
    <n v="4801"/>
    <n v="354017116483021"/>
    <s v="354017116483021-21 mai"/>
    <x v="4800"/>
    <d v="2022-03-21T08:53:40"/>
    <d v="2022-03-21T08:53:40"/>
    <s v="69238"/>
    <x v="4800"/>
    <x v="4800"/>
    <x v="38"/>
    <s v="Dans 69238"/>
    <s v=""/>
    <x v="22"/>
    <d v="1899-12-30T00:00:06"/>
    <n v="-1.17E-4"/>
    <s v="passage possible"/>
    <s v="Commune de ramassage"/>
    <n v="389"/>
  </r>
  <r>
    <n v="4802"/>
    <n v="354017116483021"/>
    <s v="354017116483021-21 mai"/>
    <x v="4801"/>
    <d v="2022-03-21T08:53:46"/>
    <d v="2022-03-21T08:53:46"/>
    <s v="69238"/>
    <x v="4801"/>
    <x v="4801"/>
    <x v="38"/>
    <s v="Dans 69238"/>
    <s v=""/>
    <x v="2"/>
    <d v="1899-12-30T00:00:10"/>
    <n v="-3.1599999999999998E-4"/>
    <s v="ramassage possible"/>
    <s v="Commune de ramassage"/>
    <n v="390"/>
  </r>
  <r>
    <n v="4803"/>
    <n v="354017116483021"/>
    <s v="354017116483021-21 mai"/>
    <x v="4802"/>
    <d v="2022-03-21T08:53:56"/>
    <d v="2022-03-21T08:53:56"/>
    <s v="69238"/>
    <x v="4802"/>
    <x v="4802"/>
    <x v="38"/>
    <s v="Dans 69238"/>
    <s v=""/>
    <x v="24"/>
    <d v="1899-12-30T00:00:06"/>
    <n v="-1.1400000000000001E-4"/>
    <s v="passage possible"/>
    <s v="Commune de ramassage"/>
    <n v="391"/>
  </r>
  <r>
    <n v="4804"/>
    <n v="354017116483021"/>
    <s v="354017116483021-21 mai"/>
    <x v="4803"/>
    <d v="2022-03-21T08:54:02"/>
    <d v="2022-03-21T08:54:02"/>
    <s v="69238"/>
    <x v="4803"/>
    <x v="4803"/>
    <x v="38"/>
    <s v="Dans 69238"/>
    <s v=""/>
    <x v="51"/>
    <d v="1899-12-30T00:00:10"/>
    <n v="-2.7500000000000002E-4"/>
    <s v="passage possible"/>
    <s v="Commune de ramassage"/>
    <n v="392"/>
  </r>
  <r>
    <n v="4805"/>
    <n v="354017116483021"/>
    <s v="354017116483021-21 mai"/>
    <x v="4804"/>
    <d v="2022-03-21T08:54:12"/>
    <d v="2022-03-21T08:54:12"/>
    <s v="69238"/>
    <x v="4804"/>
    <x v="4804"/>
    <x v="38"/>
    <s v="Dans 69238"/>
    <s v=""/>
    <x v="6"/>
    <d v="1899-12-30T00:00:05"/>
    <n v="-3.3E-4"/>
    <s v="passage possible"/>
    <s v="Commune de ramassage"/>
    <n v="393"/>
  </r>
  <r>
    <n v="4806"/>
    <n v="354017116483021"/>
    <s v="354017116483021-21 mai"/>
    <x v="4805"/>
    <d v="2022-03-21T08:54:17"/>
    <d v="2022-03-21T08:54:17"/>
    <s v="69238"/>
    <x v="4805"/>
    <x v="4805"/>
    <x v="38"/>
    <s v="Dans 69238"/>
    <s v=""/>
    <x v="51"/>
    <d v="1899-12-30T00:00:05"/>
    <n v="-1.5799999999999999E-4"/>
    <s v="passage possible"/>
    <s v="Commune de ramassage"/>
    <n v="394"/>
  </r>
  <r>
    <n v="4807"/>
    <n v="354017116483021"/>
    <s v="354017116483021-21 mai"/>
    <x v="4806"/>
    <d v="2022-03-21T08:54:22"/>
    <d v="2022-03-21T08:54:22"/>
    <s v="69238"/>
    <x v="4806"/>
    <x v="4806"/>
    <x v="38"/>
    <s v="Dans 69238"/>
    <s v=""/>
    <x v="29"/>
    <d v="1899-12-30T00:00:22"/>
    <n v="-1.6200000000000001E-4"/>
    <s v="passage possible"/>
    <s v="Commune de ramassage"/>
    <n v="395"/>
  </r>
  <r>
    <n v="4808"/>
    <n v="354017116483021"/>
    <s v="354017116483021-21 mai"/>
    <x v="4807"/>
    <d v="2022-03-21T08:54:44"/>
    <d v="2022-03-21T08:54:44"/>
    <s v="69238"/>
    <x v="4807"/>
    <x v="4807"/>
    <x v="38"/>
    <s v="Dans 69238"/>
    <s v=""/>
    <x v="46"/>
    <d v="1899-12-30T00:00:03"/>
    <n v="-1.18E-4"/>
    <s v="ramassage possible"/>
    <s v="Commune de ramassage"/>
    <n v="396"/>
  </r>
  <r>
    <n v="4809"/>
    <n v="354017116483021"/>
    <s v="354017116483021-21 mai"/>
    <x v="4808"/>
    <d v="2022-03-21T08:54:47"/>
    <d v="2022-03-21T08:54:47"/>
    <s v="69238"/>
    <x v="4808"/>
    <x v="4808"/>
    <x v="38"/>
    <s v="Dans 69238"/>
    <s v=""/>
    <x v="8"/>
    <d v="1899-12-30T00:00:34"/>
    <n v="-2.3449999999999999E-3"/>
    <s v="passage possible"/>
    <s v="Commune de ramassage"/>
    <n v="397"/>
  </r>
  <r>
    <n v="4810"/>
    <n v="354017116483021"/>
    <s v="354017116483021-21 mai"/>
    <x v="4809"/>
    <d v="2022-03-21T08:55:21"/>
    <d v="2022-03-21T08:55:21"/>
    <s v="69238"/>
    <x v="4809"/>
    <x v="4809"/>
    <x v="38"/>
    <s v="Dans 69238"/>
    <s v=""/>
    <x v="13"/>
    <d v="1899-12-30T00:00:11"/>
    <n v="1.8799999999999999E-4"/>
    <s v="passage possible"/>
    <s v="Commune de ramassage"/>
    <n v="398"/>
  </r>
  <r>
    <n v="4811"/>
    <n v="354017116483021"/>
    <s v="354017116483021-21 mai"/>
    <x v="4810"/>
    <d v="2022-03-21T08:55:32"/>
    <d v="2022-03-21T08:55:32"/>
    <s v="69238"/>
    <x v="4810"/>
    <x v="4810"/>
    <x v="38"/>
    <s v="Dans 69238"/>
    <s v=""/>
    <x v="44"/>
    <d v="1899-12-30T00:00:06"/>
    <n v="5.8200000000000005E-4"/>
    <s v="passage possible"/>
    <s v="Commune de ramassage"/>
    <n v="399"/>
  </r>
  <r>
    <n v="4812"/>
    <n v="354017116483021"/>
    <s v="354017116483021-21 mai"/>
    <x v="4811"/>
    <d v="2022-03-21T08:55:38"/>
    <d v="2022-03-21T08:55:38"/>
    <s v="69238"/>
    <x v="4811"/>
    <x v="4811"/>
    <x v="38"/>
    <s v="Dans 69238"/>
    <s v=""/>
    <x v="20"/>
    <d v="1899-12-30T00:00:42"/>
    <n v="3.5829999999999998E-3"/>
    <s v="passage possible"/>
    <s v="Commune de ramassage"/>
    <n v="400"/>
  </r>
  <r>
    <n v="4813"/>
    <n v="354017116483021"/>
    <s v="354017116483021-21 mai"/>
    <x v="4812"/>
    <d v="2022-03-21T08:56:20"/>
    <d v="2022-03-21T08:56:20"/>
    <s v="69238"/>
    <x v="4812"/>
    <x v="4812"/>
    <x v="38"/>
    <s v="Dans 69238"/>
    <s v=""/>
    <x v="40"/>
    <d v="1899-12-30T00:00:05"/>
    <n v="-7.4999999999999993E-5"/>
    <s v="passage possible"/>
    <s v="Commune de ramassage"/>
    <n v="401"/>
  </r>
  <r>
    <n v="4814"/>
    <n v="354017116483021"/>
    <s v="354017116483021-21 mai"/>
    <x v="4813"/>
    <d v="2022-03-21T08:56:25"/>
    <d v="2022-03-21T08:56:25"/>
    <s v="69238"/>
    <x v="4813"/>
    <x v="4813"/>
    <x v="38"/>
    <s v="Dans 69238"/>
    <s v=""/>
    <x v="21"/>
    <d v="1899-12-30T00:00:04"/>
    <n v="-2.9300000000000002E-4"/>
    <s v="passage possible"/>
    <s v="Commune de ramassage"/>
    <n v="402"/>
  </r>
  <r>
    <n v="4815"/>
    <n v="354017116483021"/>
    <s v="354017116483021-21 mai"/>
    <x v="4814"/>
    <d v="2022-03-21T08:56:29"/>
    <d v="2022-03-21T08:56:29"/>
    <s v="69238"/>
    <x v="4814"/>
    <x v="4814"/>
    <x v="38"/>
    <s v="Dans 69238"/>
    <s v=""/>
    <x v="43"/>
    <d v="1899-12-30T00:00:31"/>
    <n v="-1.7799999999999999E-3"/>
    <s v="passage possible"/>
    <s v="Commune de ramassage"/>
    <n v="403"/>
  </r>
  <r>
    <n v="4816"/>
    <n v="354017116483021"/>
    <s v="354017116483021-21 mai"/>
    <x v="4815"/>
    <d v="2022-03-21T08:57:00"/>
    <d v="2022-03-21T08:57:00"/>
    <s v="69238"/>
    <x v="4815"/>
    <x v="4815"/>
    <x v="38"/>
    <s v="Dans 69238"/>
    <s v=""/>
    <x v="9"/>
    <d v="1899-12-30T00:00:09"/>
    <n v="-1E-4"/>
    <s v="passage possible"/>
    <s v="Commune de ramassage"/>
    <n v="404"/>
  </r>
  <r>
    <n v="4817"/>
    <n v="354017116483021"/>
    <s v="354017116483021-21 mai"/>
    <x v="4816"/>
    <d v="2022-03-21T08:57:09"/>
    <d v="2022-03-21T08:57:09"/>
    <s v="69238"/>
    <x v="4816"/>
    <x v="4816"/>
    <x v="38"/>
    <s v="Dans 69238"/>
    <s v=""/>
    <x v="31"/>
    <d v="1899-12-30T00:00:11"/>
    <n v="1.27E-4"/>
    <s v="ramassage possible"/>
    <s v="Commune de ramassage"/>
    <n v="405"/>
  </r>
  <r>
    <n v="4818"/>
    <n v="354017116483021"/>
    <s v="354017116483021-21 mai"/>
    <x v="4817"/>
    <d v="2022-03-21T08:57:20"/>
    <d v="2022-03-21T08:57:20"/>
    <s v="69238"/>
    <x v="4817"/>
    <x v="4817"/>
    <x v="38"/>
    <s v="Dans 69238"/>
    <s v=""/>
    <x v="46"/>
    <d v="1899-12-30T00:00:07"/>
    <n v="-6.0000000000000002E-5"/>
    <s v="ramassage possible"/>
    <s v="Commune de ramassage"/>
    <n v="406"/>
  </r>
  <r>
    <n v="4819"/>
    <n v="354017116483021"/>
    <s v="354017116483021-21 mai"/>
    <x v="4818"/>
    <d v="2022-03-21T08:57:27"/>
    <d v="2022-03-21T08:57:27"/>
    <s v="69238"/>
    <x v="4818"/>
    <x v="4818"/>
    <x v="38"/>
    <s v="Dans 69238"/>
    <s v=""/>
    <x v="31"/>
    <d v="1899-12-30T00:00:03"/>
    <n v="-7.8999999999999996E-5"/>
    <s v="ramassage possible"/>
    <s v="Commune de ramassage"/>
    <n v="407"/>
  </r>
  <r>
    <n v="4820"/>
    <n v="354017116483021"/>
    <s v="354017116483021-21 mai"/>
    <x v="4819"/>
    <d v="2022-03-21T08:57:30"/>
    <d v="2022-03-21T08:57:30"/>
    <s v="69238"/>
    <x v="4819"/>
    <x v="4819"/>
    <x v="38"/>
    <s v="Dans 69238"/>
    <s v=""/>
    <x v="27"/>
    <d v="1899-12-30T00:00:02"/>
    <n v="-6.0000000000000002E-6"/>
    <s v="passage possible"/>
    <s v="Commune de ramassage"/>
    <n v="408"/>
  </r>
  <r>
    <n v="4821"/>
    <n v="354017116483021"/>
    <s v="354017116483021-21 mai"/>
    <x v="4820"/>
    <d v="2022-03-21T08:57:32"/>
    <d v="2022-03-21T08:57:32"/>
    <s v="69238"/>
    <x v="4820"/>
    <x v="4820"/>
    <x v="38"/>
    <s v="Dans 69238"/>
    <s v=""/>
    <x v="48"/>
    <d v="1899-12-30T00:01:08"/>
    <n v="-9.7199999999999999E-4"/>
    <s v="passage possible"/>
    <s v="Commune de ramassage"/>
    <n v="409"/>
  </r>
  <r>
    <n v="4822"/>
    <n v="354017116483021"/>
    <s v="354017116483021-21 mai"/>
    <x v="4821"/>
    <d v="2022-03-21T08:58:40"/>
    <d v="2022-03-21T08:58:40"/>
    <s v="69238"/>
    <x v="4821"/>
    <x v="4821"/>
    <x v="38"/>
    <s v="Dans 69238"/>
    <s v=""/>
    <x v="24"/>
    <d v="1899-12-30T00:00:17"/>
    <n v="5.2300000000000003E-4"/>
    <s v="passage possible"/>
    <s v="Commune de ramassage"/>
    <n v="410"/>
  </r>
  <r>
    <n v="4823"/>
    <n v="354017116483021"/>
    <s v="354017116483021-21 mai"/>
    <x v="4822"/>
    <d v="2022-03-21T08:58:57"/>
    <d v="2022-03-21T08:58:57"/>
    <s v="69238"/>
    <x v="4822"/>
    <x v="4822"/>
    <x v="38"/>
    <s v="Dans 69238"/>
    <s v=""/>
    <x v="56"/>
    <d v="1899-12-30T00:00:13"/>
    <n v="-3.1599999999999998E-4"/>
    <s v="passage possible"/>
    <s v="Commune de ramassage"/>
    <n v="411"/>
  </r>
  <r>
    <n v="4824"/>
    <n v="354017116483021"/>
    <s v="354017116483021-21 mai"/>
    <x v="4823"/>
    <d v="2022-03-21T08:59:10"/>
    <d v="2022-03-21T08:59:10"/>
    <s v="69238"/>
    <x v="4823"/>
    <x v="4823"/>
    <x v="38"/>
    <s v="Dans 69238"/>
    <s v=""/>
    <x v="42"/>
    <d v="1899-12-30T00:00:08"/>
    <n v="-6.9999999999999994E-5"/>
    <s v="passage possible"/>
    <s v="Commune de ramassage"/>
    <n v="412"/>
  </r>
  <r>
    <n v="4825"/>
    <n v="354017116483021"/>
    <s v="354017116483021-21 mai"/>
    <x v="4824"/>
    <d v="2022-03-21T08:59:18"/>
    <d v="2022-03-21T08:59:18"/>
    <s v="69238"/>
    <x v="4824"/>
    <x v="4824"/>
    <x v="39"/>
    <s v="Dans 69238"/>
    <s v="sortie 69238"/>
    <x v="21"/>
    <d v="1899-12-30T00:00:14"/>
    <n v="3.21E-4"/>
    <s v="passage possible"/>
    <s v="Commune de ramassage"/>
    <n v="413"/>
  </r>
  <r>
    <n v="4826"/>
    <n v="354017116483021"/>
    <s v="354017116483021-21 mai"/>
    <x v="4825"/>
    <d v="2022-03-21T08:59:32"/>
    <d v="2022-03-21T08:59:32"/>
    <s v="69110"/>
    <x v="4825"/>
    <x v="4825"/>
    <x v="40"/>
    <s v="Entree 69110"/>
    <s v="Entree 69110"/>
    <x v="62"/>
    <d v="1899-12-30T00:00:03"/>
    <n v="-4.5300000000000001E-4"/>
    <s v="passage possible"/>
    <s v="Commune de ramassage"/>
    <n v="414"/>
  </r>
  <r>
    <n v="4827"/>
    <n v="354017116483021"/>
    <s v="354017116483021-21 mai"/>
    <x v="4826"/>
    <d v="2022-03-21T08:59:35"/>
    <d v="2022-03-21T08:59:35"/>
    <s v="69110"/>
    <x v="4826"/>
    <x v="4826"/>
    <x v="41"/>
    <s v="Dans 69110"/>
    <s v="sortie 69110"/>
    <x v="60"/>
    <d v="1899-12-30T00:01:16"/>
    <n v="-5.6950000000000004E-3"/>
    <s v="passage possible"/>
    <s v="Commune de ramassage"/>
    <n v="415"/>
  </r>
  <r>
    <n v="4828"/>
    <n v="354017116483021"/>
    <s v="354017116483021-21 mai"/>
    <x v="4827"/>
    <d v="2022-03-21T09:00:51"/>
    <d v="2022-03-21T09:00:51"/>
    <s v="69062"/>
    <x v="4827"/>
    <x v="4827"/>
    <x v="46"/>
    <s v="Entree 69062"/>
    <s v="Entree 69062"/>
    <x v="16"/>
    <d v="1899-12-30T00:00:11"/>
    <n v="3.68E-4"/>
    <s v="passage possible"/>
    <s v="Commune de ramassage"/>
    <n v="416"/>
  </r>
  <r>
    <n v="4829"/>
    <n v="354017116483021"/>
    <s v="354017116483021-21 mai"/>
    <x v="4828"/>
    <d v="2022-03-21T09:01:02"/>
    <d v="2022-03-21T09:01:02"/>
    <s v="69062"/>
    <x v="4828"/>
    <x v="4828"/>
    <x v="47"/>
    <s v="Dans 69062"/>
    <s v="sortie 69062"/>
    <x v="19"/>
    <d v="1899-12-30T00:00:23"/>
    <n v="-1.5349999999999999E-3"/>
    <s v="passage possible"/>
    <s v="Commune de ramassage"/>
    <n v="417"/>
  </r>
  <r>
    <n v="4830"/>
    <n v="354017116483021"/>
    <s v="354017116483021-21 mai"/>
    <x v="4829"/>
    <d v="2022-03-21T09:01:25"/>
    <d v="2022-03-21T09:01:25"/>
    <s v="69110"/>
    <x v="4829"/>
    <x v="4829"/>
    <x v="40"/>
    <s v="Entree 69110"/>
    <s v="Entree 69110"/>
    <x v="16"/>
    <d v="1899-12-30T00:00:06"/>
    <n v="3.39E-4"/>
    <s v="passage possible"/>
    <s v="Commune de ramassage"/>
    <n v="418"/>
  </r>
  <r>
    <n v="4831"/>
    <n v="354017116483021"/>
    <s v="354017116483021-21 mai"/>
    <x v="4830"/>
    <d v="2022-03-21T09:01:31"/>
    <d v="2022-03-21T09:01:31"/>
    <s v="69110"/>
    <x v="4830"/>
    <x v="4830"/>
    <x v="40"/>
    <s v="Dans 69110"/>
    <s v=""/>
    <x v="59"/>
    <d v="1899-12-30T00:00:06"/>
    <n v="4.7800000000000002E-4"/>
    <s v="passage possible"/>
    <s v="Commune de ramassage"/>
    <n v="419"/>
  </r>
  <r>
    <n v="4832"/>
    <n v="354017116483021"/>
    <s v="354017116483021-21 mai"/>
    <x v="4831"/>
    <d v="2022-03-21T09:01:37"/>
    <d v="2022-03-21T09:01:37"/>
    <s v="69110"/>
    <x v="4831"/>
    <x v="4831"/>
    <x v="40"/>
    <s v="Dans 69110"/>
    <s v=""/>
    <x v="17"/>
    <d v="1899-12-30T00:00:12"/>
    <n v="-1.0000000000000001E-5"/>
    <s v="passage possible"/>
    <s v="Commune de ramassage"/>
    <n v="420"/>
  </r>
  <r>
    <n v="4833"/>
    <n v="354017116483021"/>
    <s v="354017116483021-21 mai"/>
    <x v="4832"/>
    <d v="2022-03-21T09:01:49"/>
    <d v="2022-03-21T09:01:49"/>
    <s v="69110"/>
    <x v="4832"/>
    <x v="4832"/>
    <x v="40"/>
    <s v="Dans 69110"/>
    <s v=""/>
    <x v="48"/>
    <d v="1899-12-30T00:01:17"/>
    <n v="-1.2300000000000001E-4"/>
    <s v="passage possible"/>
    <s v="Commune de ramassage"/>
    <n v="421"/>
  </r>
  <r>
    <n v="4834"/>
    <n v="354017116483021"/>
    <s v="354017116483021-21 mai"/>
    <x v="4833"/>
    <d v="2022-03-21T09:03:06"/>
    <d v="2022-03-21T09:03:06"/>
    <s v="69110"/>
    <x v="4833"/>
    <x v="4833"/>
    <x v="40"/>
    <s v="Dans 69110"/>
    <s v=""/>
    <x v="0"/>
    <d v="1899-12-30T00:01:49"/>
    <n v="6.9999999999999999E-4"/>
    <s v="ramassage possible"/>
    <s v="Commune de ramassage"/>
    <n v="422"/>
  </r>
  <r>
    <n v="4835"/>
    <n v="354017116483021"/>
    <s v="354017116483021-21 mai"/>
    <x v="4834"/>
    <d v="2022-03-21T09:04:55"/>
    <d v="2022-03-21T09:04:55"/>
    <s v="69110"/>
    <x v="4834"/>
    <x v="4834"/>
    <x v="40"/>
    <s v="Dans 69110"/>
    <s v=""/>
    <x v="32"/>
    <d v="1899-12-30T00:00:20"/>
    <n v="2.8530000000000001E-3"/>
    <s v="passage possible"/>
    <s v="Commune de ramassage"/>
    <n v="423"/>
  </r>
  <r>
    <n v="4836"/>
    <n v="354017116483021"/>
    <s v="354017116483021-21 mai"/>
    <x v="4835"/>
    <d v="2022-03-21T09:05:15"/>
    <d v="2022-03-21T09:05:15"/>
    <s v="69110"/>
    <x v="4835"/>
    <x v="4835"/>
    <x v="40"/>
    <s v="Dans 69110"/>
    <s v=""/>
    <x v="32"/>
    <d v="1899-12-30T00:00:17"/>
    <n v="-8.0800000000000002E-4"/>
    <s v="passage possible"/>
    <s v="Commune de ramassage"/>
    <n v="424"/>
  </r>
  <r>
    <n v="4837"/>
    <n v="354017116483021"/>
    <s v="354017116483021-21 mai"/>
    <x v="4836"/>
    <d v="2022-03-21T09:05:32"/>
    <d v="2022-03-21T09:05:32"/>
    <s v="69110"/>
    <x v="4836"/>
    <x v="4836"/>
    <x v="40"/>
    <s v="Dans 69110"/>
    <s v=""/>
    <x v="34"/>
    <d v="1899-12-30T00:00:13"/>
    <n v="-5.6400000000000005E-4"/>
    <s v="passage possible"/>
    <s v="Commune de ramassage"/>
    <n v="425"/>
  </r>
  <r>
    <n v="4838"/>
    <n v="354017116483021"/>
    <s v="354017116483021-21 mai"/>
    <x v="4837"/>
    <d v="2022-03-21T09:05:45"/>
    <d v="2022-03-21T09:05:45"/>
    <s v="69110"/>
    <x v="4837"/>
    <x v="4837"/>
    <x v="40"/>
    <s v="Dans 69110"/>
    <s v=""/>
    <x v="20"/>
    <d v="1899-12-30T00:00:05"/>
    <n v="1.12E-4"/>
    <s v="passage possible"/>
    <s v="Commune de ramassage"/>
    <n v="426"/>
  </r>
  <r>
    <n v="4839"/>
    <n v="354017116483021"/>
    <s v="354017116483021-21 mai"/>
    <x v="4838"/>
    <d v="2022-03-21T09:05:50"/>
    <d v="2022-03-21T09:05:50"/>
    <s v="69110"/>
    <x v="4838"/>
    <x v="4838"/>
    <x v="40"/>
    <s v="Dans 69110"/>
    <s v=""/>
    <x v="25"/>
    <d v="1899-12-30T00:00:18"/>
    <n v="1.8E-5"/>
    <s v="passage possible"/>
    <s v="Commune de ramassage"/>
    <n v="427"/>
  </r>
  <r>
    <n v="4840"/>
    <n v="354017116483021"/>
    <s v="354017116483021-21 mai"/>
    <x v="4839"/>
    <d v="2022-03-21T09:06:08"/>
    <d v="2022-03-21T09:06:08"/>
    <s v="69110"/>
    <x v="4839"/>
    <x v="4839"/>
    <x v="40"/>
    <s v="Dans 69110"/>
    <s v=""/>
    <x v="2"/>
    <d v="1899-12-30T00:00:07"/>
    <n v="-3.3000000000000003E-5"/>
    <s v="ramassage possible"/>
    <s v="Commune de ramassage"/>
    <n v="428"/>
  </r>
  <r>
    <n v="4841"/>
    <n v="354017116483021"/>
    <s v="354017116483021-21 mai"/>
    <x v="4840"/>
    <d v="2022-03-21T09:06:15"/>
    <d v="2022-03-21T09:06:15"/>
    <s v="69110"/>
    <x v="4840"/>
    <x v="4840"/>
    <x v="40"/>
    <s v="Dans 69110"/>
    <s v=""/>
    <x v="2"/>
    <d v="1899-12-30T00:01:31"/>
    <n v="1.02E-4"/>
    <s v="ramassage possible"/>
    <s v="Commune de ramassage"/>
    <n v="429"/>
  </r>
  <r>
    <n v="4842"/>
    <n v="354017116483021"/>
    <s v="354017116483021-21 mai"/>
    <x v="4841"/>
    <d v="2022-03-21T09:07:46"/>
    <d v="2022-03-21T09:07:46"/>
    <s v="69110"/>
    <x v="4841"/>
    <x v="4841"/>
    <x v="40"/>
    <s v="Dans 69110"/>
    <s v=""/>
    <x v="0"/>
    <d v="1899-12-30T00:00:38"/>
    <n v="-1.12E-4"/>
    <s v="ramassage possible"/>
    <s v="Commune de ramassage"/>
    <n v="430"/>
  </r>
  <r>
    <n v="4843"/>
    <n v="354017116483021"/>
    <s v="354017116483021-21 mai"/>
    <x v="4842"/>
    <d v="2022-03-21T09:08:24"/>
    <d v="2022-03-21T09:08:24"/>
    <s v="69110"/>
    <x v="4842"/>
    <x v="4842"/>
    <x v="40"/>
    <s v="Dans 69110"/>
    <s v=""/>
    <x v="5"/>
    <d v="1899-12-30T00:00:28"/>
    <n v="-2.42E-4"/>
    <s v="passage possible"/>
    <s v="Commune de ramassage"/>
    <n v="431"/>
  </r>
  <r>
    <n v="4844"/>
    <n v="354017116483021"/>
    <s v="354017116483021-21 mai"/>
    <x v="4843"/>
    <d v="2022-03-21T09:08:52"/>
    <d v="2022-03-21T09:08:52"/>
    <s v="69110"/>
    <x v="4843"/>
    <x v="4843"/>
    <x v="40"/>
    <s v="Dans 69110"/>
    <s v=""/>
    <x v="20"/>
    <d v="1899-12-30T00:00:25"/>
    <n v="-1.348E-3"/>
    <s v="passage possible"/>
    <s v="Commune de ramassage"/>
    <n v="432"/>
  </r>
  <r>
    <n v="4845"/>
    <n v="354017116483021"/>
    <s v="354017116483021-21 mai"/>
    <x v="4844"/>
    <d v="2022-03-21T09:09:17"/>
    <d v="2022-03-21T09:09:17"/>
    <s v="69110"/>
    <x v="4844"/>
    <x v="4844"/>
    <x v="40"/>
    <s v="Dans 69110"/>
    <s v=""/>
    <x v="19"/>
    <d v="1899-12-30T00:00:03"/>
    <n v="2.6999999999999999E-5"/>
    <s v="passage possible"/>
    <s v="Commune de ramassage"/>
    <n v="433"/>
  </r>
  <r>
    <n v="4846"/>
    <n v="354017116483021"/>
    <s v="354017116483021-21 mai"/>
    <x v="4845"/>
    <d v="2022-03-21T09:09:20"/>
    <d v="2022-03-21T09:09:20"/>
    <s v="69110"/>
    <x v="4845"/>
    <x v="4845"/>
    <x v="40"/>
    <s v="Dans 69110"/>
    <s v=""/>
    <x v="19"/>
    <d v="1899-12-30T00:00:26"/>
    <n v="2.8029999999999999E-3"/>
    <s v="passage possible"/>
    <s v="Commune de ramassage"/>
    <n v="434"/>
  </r>
  <r>
    <n v="4847"/>
    <n v="354017116483021"/>
    <s v="354017116483021-21 mai"/>
    <x v="4846"/>
    <d v="2022-03-21T09:09:46"/>
    <d v="2022-03-21T09:09:46"/>
    <s v="69110"/>
    <x v="4846"/>
    <x v="4846"/>
    <x v="40"/>
    <s v="Dans 69110"/>
    <s v=""/>
    <x v="68"/>
    <d v="1899-12-30T00:00:07"/>
    <n v="5.5800000000000001E-4"/>
    <s v="passage possible"/>
    <s v="Commune de ramassage"/>
    <n v="435"/>
  </r>
  <r>
    <n v="4848"/>
    <n v="354017116483021"/>
    <s v="354017116483021-21 mai"/>
    <x v="4847"/>
    <d v="2022-03-21T09:09:53"/>
    <d v="2022-03-21T09:09:53"/>
    <s v="69110"/>
    <x v="4847"/>
    <x v="4847"/>
    <x v="40"/>
    <s v="Dans 69110"/>
    <s v=""/>
    <x v="17"/>
    <d v="1899-12-30T00:00:10"/>
    <n v="6.8499999999999995E-4"/>
    <s v="passage possible"/>
    <s v="Commune de ramassage"/>
    <n v="436"/>
  </r>
  <r>
    <n v="4849"/>
    <n v="354017116483021"/>
    <s v="354017116483021-21 mai"/>
    <x v="4848"/>
    <d v="2022-03-21T09:10:03"/>
    <d v="2022-03-21T09:10:03"/>
    <s v="69110"/>
    <x v="4848"/>
    <x v="4848"/>
    <x v="40"/>
    <s v="Dans 69110"/>
    <s v=""/>
    <x v="37"/>
    <d v="1899-12-30T00:00:03"/>
    <n v="1.0000000000000001E-5"/>
    <s v="passage possible"/>
    <s v="Commune de ramassage"/>
    <n v="437"/>
  </r>
  <r>
    <n v="4850"/>
    <n v="354017116483021"/>
    <s v="354017116483021-21 mai"/>
    <x v="4849"/>
    <d v="2022-03-21T09:10:06"/>
    <d v="2022-03-21T09:10:06"/>
    <s v="69110"/>
    <x v="4849"/>
    <x v="4849"/>
    <x v="41"/>
    <s v="Dans 69110"/>
    <s v="sortie 69110"/>
    <x v="12"/>
    <d v="1899-12-30T00:00:28"/>
    <n v="-9.2100000000000005E-4"/>
    <s v="passage possible"/>
    <s v="Commune de ramassage"/>
    <n v="438"/>
  </r>
  <r>
    <n v="4851"/>
    <n v="354017116483021"/>
    <s v="354017116483021-21 mai"/>
    <x v="4850"/>
    <d v="2022-03-21T09:10:34"/>
    <d v="2022-03-21T09:10:34"/>
    <s v="69227"/>
    <x v="4850"/>
    <x v="4850"/>
    <x v="44"/>
    <s v="Entree 69227"/>
    <s v="Entree 69227"/>
    <x v="20"/>
    <d v="1899-12-30T00:00:03"/>
    <n v="1.9000000000000001E-4"/>
    <s v="passage possible"/>
    <s v="Commune de ramassage"/>
    <n v="439"/>
  </r>
  <r>
    <n v="4852"/>
    <n v="354017116483021"/>
    <s v="354017116483021-21 mai"/>
    <x v="4851"/>
    <d v="2022-03-21T09:10:37"/>
    <d v="2022-03-21T09:10:37"/>
    <s v="69227"/>
    <x v="4851"/>
    <x v="4851"/>
    <x v="44"/>
    <s v="Dans 69227"/>
    <s v=""/>
    <x v="21"/>
    <d v="1899-12-30T00:00:08"/>
    <n v="8.4999999999999995E-4"/>
    <s v="passage possible"/>
    <s v="Commune de ramassage"/>
    <n v="440"/>
  </r>
  <r>
    <n v="4853"/>
    <n v="354017116483021"/>
    <s v="354017116483021-21 mai"/>
    <x v="4852"/>
    <d v="2022-03-21T09:10:45"/>
    <d v="2022-03-21T09:10:45"/>
    <s v="69227"/>
    <x v="4852"/>
    <x v="4852"/>
    <x v="44"/>
    <s v="Dans 69227"/>
    <s v=""/>
    <x v="21"/>
    <d v="1899-12-30T00:00:42"/>
    <n v="-1.1249999999999999E-3"/>
    <s v="passage possible"/>
    <s v="Commune de ramassage"/>
    <n v="441"/>
  </r>
  <r>
    <n v="4854"/>
    <n v="354017116483021"/>
    <s v="354017116483021-21 mai"/>
    <x v="4853"/>
    <d v="2022-03-21T09:11:27"/>
    <d v="2022-03-21T09:11:27"/>
    <s v="69227"/>
    <x v="4853"/>
    <x v="4853"/>
    <x v="44"/>
    <s v="Dans 69227"/>
    <s v=""/>
    <x v="2"/>
    <d v="1899-12-30T00:01:26"/>
    <n v="3.8000000000000002E-5"/>
    <s v="ramassage possible"/>
    <s v="Commune de ramassage"/>
    <n v="442"/>
  </r>
  <r>
    <n v="4855"/>
    <n v="354017116483021"/>
    <s v="354017116483021-21 mai"/>
    <x v="4854"/>
    <d v="2022-03-21T09:12:53"/>
    <d v="2022-03-21T09:12:53"/>
    <s v="69227"/>
    <x v="4854"/>
    <x v="4854"/>
    <x v="44"/>
    <s v="Dans 69227"/>
    <s v=""/>
    <x v="1"/>
    <d v="1899-12-30T00:00:03"/>
    <n v="-5.1999999999999997E-5"/>
    <s v="ramassage possible"/>
    <s v="Commune de ramassage"/>
    <n v="443"/>
  </r>
  <r>
    <n v="4856"/>
    <n v="354017116483021"/>
    <s v="354017116483021-21 mai"/>
    <x v="4855"/>
    <d v="2022-03-21T09:12:56"/>
    <d v="2022-03-21T09:12:56"/>
    <s v="69227"/>
    <x v="4855"/>
    <x v="4855"/>
    <x v="44"/>
    <s v="Dans 69227"/>
    <s v=""/>
    <x v="22"/>
    <d v="1899-12-30T00:00:43"/>
    <n v="-1.201E-3"/>
    <s v="passage possible"/>
    <s v="Commune de ramassage"/>
    <n v="444"/>
  </r>
  <r>
    <n v="4857"/>
    <n v="354017116483021"/>
    <s v="354017116483021-21 mai"/>
    <x v="4856"/>
    <d v="2022-03-21T09:13:39"/>
    <d v="2022-03-21T09:13:39"/>
    <s v="69227"/>
    <x v="4856"/>
    <x v="4856"/>
    <x v="44"/>
    <s v="Dans 69227"/>
    <s v=""/>
    <x v="20"/>
    <d v="1899-12-30T00:00:06"/>
    <n v="1.096E-3"/>
    <s v="passage possible"/>
    <s v="Commune de ramassage"/>
    <n v="445"/>
  </r>
  <r>
    <n v="4858"/>
    <n v="354017116483021"/>
    <s v="354017116483021-21 mai"/>
    <x v="4857"/>
    <d v="2022-03-21T09:13:45"/>
    <d v="2022-03-21T09:13:45"/>
    <s v="69227"/>
    <x v="4857"/>
    <x v="4857"/>
    <x v="44"/>
    <s v="Dans 69227"/>
    <s v=""/>
    <x v="21"/>
    <d v="1899-12-30T00:00:05"/>
    <n v="3.8400000000000001E-4"/>
    <s v="passage possible"/>
    <s v="Commune de ramassage"/>
    <n v="446"/>
  </r>
  <r>
    <n v="4859"/>
    <n v="354017116483021"/>
    <s v="354017116483021-21 mai"/>
    <x v="4858"/>
    <d v="2022-03-21T09:13:50"/>
    <d v="2022-03-21T09:13:50"/>
    <s v="69227"/>
    <x v="4858"/>
    <x v="4858"/>
    <x v="44"/>
    <s v="Dans 69227"/>
    <s v=""/>
    <x v="10"/>
    <d v="1899-12-30T00:00:21"/>
    <n v="1.16E-4"/>
    <s v="passage possible"/>
    <s v="Commune de ramassage"/>
    <n v="447"/>
  </r>
  <r>
    <n v="4860"/>
    <n v="354017116483021"/>
    <s v="354017116483021-21 mai"/>
    <x v="4859"/>
    <d v="2022-03-21T09:14:11"/>
    <d v="2022-03-21T09:14:11"/>
    <s v="69227"/>
    <x v="4859"/>
    <x v="4859"/>
    <x v="44"/>
    <s v="Dans 69227"/>
    <s v=""/>
    <x v="27"/>
    <d v="1899-12-30T00:05:21"/>
    <n v="-9.5530000000000007E-3"/>
    <s v="passage possible"/>
    <s v="Commune de ramassage"/>
    <n v="448"/>
  </r>
  <r>
    <n v="4861"/>
    <n v="354017116483021"/>
    <s v="354017116483021-21 mai"/>
    <x v="4860"/>
    <d v="2022-03-21T09:19:32"/>
    <d v="2022-03-21T09:19:32"/>
    <s v="69227"/>
    <x v="4860"/>
    <x v="4860"/>
    <x v="44"/>
    <s v="Dans 69227"/>
    <s v=""/>
    <x v="17"/>
    <d v="1899-12-30T00:00:12"/>
    <n v="-2.4580000000000001E-3"/>
    <s v="passage possible"/>
    <s v="Commune de ramassage"/>
    <n v="449"/>
  </r>
  <r>
    <n v="4862"/>
    <n v="354017116483021"/>
    <s v="354017116483021-21 mai"/>
    <x v="4861"/>
    <d v="2022-03-21T09:19:44"/>
    <d v="2022-03-21T09:19:44"/>
    <s v="69227"/>
    <x v="4861"/>
    <x v="4861"/>
    <x v="44"/>
    <s v="Dans 69227"/>
    <s v=""/>
    <x v="20"/>
    <d v="1899-12-30T00:00:16"/>
    <n v="-1.152E-3"/>
    <s v="passage possible"/>
    <s v="Commune de ramassage"/>
    <n v="450"/>
  </r>
  <r>
    <n v="4863"/>
    <n v="354017116483021"/>
    <s v="354017116483021-21 mai"/>
    <x v="4862"/>
    <d v="2022-03-21T09:20:00"/>
    <d v="2022-03-21T09:20:00"/>
    <s v="69227"/>
    <x v="4862"/>
    <x v="4862"/>
    <x v="44"/>
    <s v="Dans 69227"/>
    <s v=""/>
    <x v="20"/>
    <d v="1899-12-30T00:01:39"/>
    <n v="-1.4530000000000001E-3"/>
    <s v="passage possible"/>
    <s v="Commune de ramassage"/>
    <n v="451"/>
  </r>
  <r>
    <n v="4864"/>
    <n v="354017116483021"/>
    <s v="354017116483021-21 mai"/>
    <x v="4863"/>
    <d v="2022-03-21T09:21:39"/>
    <d v="2022-03-21T09:21:39"/>
    <s v="69227"/>
    <x v="4863"/>
    <x v="4863"/>
    <x v="45"/>
    <s v="Dans 69227"/>
    <s v="sortie 69227"/>
    <x v="22"/>
    <d v="1899-12-30T00:01:34"/>
    <n v="-3.2599999999999999E-3"/>
    <s v="passage possible"/>
    <s v="Commune de ramassage"/>
    <n v="452"/>
  </r>
  <r>
    <n v="4865"/>
    <n v="354017116483021"/>
    <s v="354017116483021-21 mai"/>
    <x v="4864"/>
    <d v="2022-03-21T09:23:13"/>
    <d v="2022-03-21T09:23:13"/>
    <s v="69184"/>
    <x v="4864"/>
    <x v="4864"/>
    <x v="48"/>
    <s v="Entree 69184"/>
    <s v="sortie 69184"/>
    <x v="7"/>
    <d v="1899-12-30T00:01:01"/>
    <n v="7.1000000000000005E-5"/>
    <s v="passage possible"/>
    <s v="Commune de ramassage"/>
    <n v="453"/>
  </r>
  <r>
    <n v="4866"/>
    <n v="354017116483021"/>
    <s v="354017116483021-21 mai"/>
    <x v="4865"/>
    <d v="2022-03-21T09:24:14"/>
    <d v="2022-03-21T09:24:14"/>
    <s v="69110"/>
    <x v="4865"/>
    <x v="4865"/>
    <x v="41"/>
    <s v="Entree 69110"/>
    <s v="sortie 69110"/>
    <x v="0"/>
    <d v="1899-12-30T00:00:47"/>
    <n v="5.0000000000000004E-6"/>
    <s v="ramassage possible"/>
    <s v="Commune de ramassage"/>
    <n v="454"/>
  </r>
  <r>
    <n v="4867"/>
    <n v="354017116483021"/>
    <s v="354017116483021-21 mai"/>
    <x v="4866"/>
    <d v="2022-03-21T09:25:01"/>
    <d v="2022-03-21T09:25:01"/>
    <s v="69184"/>
    <x v="4866"/>
    <x v="4866"/>
    <x v="49"/>
    <s v="Entree 69184"/>
    <s v="Entree 69184"/>
    <x v="5"/>
    <d v="1899-12-30T00:00:07"/>
    <n v="-4.0000000000000003E-5"/>
    <s v="passage possible"/>
    <s v="Commune de ramassage"/>
    <n v="455"/>
  </r>
  <r>
    <n v="4868"/>
    <n v="354017116483021"/>
    <s v="354017116483021-21 mai"/>
    <x v="4867"/>
    <d v="2022-03-21T09:25:08"/>
    <d v="2022-03-21T09:25:08"/>
    <s v="69184"/>
    <x v="4867"/>
    <x v="4867"/>
    <x v="49"/>
    <s v="Dans 69184"/>
    <s v=""/>
    <x v="22"/>
    <d v="1899-12-30T00:01:41"/>
    <n v="-3.5509999999999999E-3"/>
    <s v="passage possible"/>
    <s v="Commune de ramassage"/>
    <n v="456"/>
  </r>
  <r>
    <n v="4869"/>
    <n v="354017116483021"/>
    <s v="354017116483021-21 mai"/>
    <x v="4868"/>
    <d v="2022-03-21T09:26:49"/>
    <d v="2022-03-21T09:26:49"/>
    <s v="69184"/>
    <x v="4868"/>
    <x v="4868"/>
    <x v="49"/>
    <s v="Dans 69184"/>
    <s v=""/>
    <x v="0"/>
    <d v="1899-12-30T00:00:39"/>
    <n v="-1.642E-3"/>
    <s v="ramassage possible"/>
    <s v="Commune de ramassage"/>
    <n v="457"/>
  </r>
  <r>
    <n v="4870"/>
    <n v="354017116483021"/>
    <s v="354017116483021-21 mai"/>
    <x v="4869"/>
    <d v="2022-03-21T09:27:28"/>
    <d v="2022-03-21T09:27:28"/>
    <s v="69184"/>
    <x v="4869"/>
    <x v="4869"/>
    <x v="49"/>
    <s v="Dans 69184"/>
    <s v=""/>
    <x v="8"/>
    <d v="1899-12-30T00:00:06"/>
    <n v="-7.2000000000000002E-5"/>
    <s v="passage possible"/>
    <s v="Commune de ramassage"/>
    <n v="458"/>
  </r>
  <r>
    <n v="4871"/>
    <n v="354017116483021"/>
    <s v="354017116483021-21 mai"/>
    <x v="4870"/>
    <d v="2022-03-21T09:27:34"/>
    <d v="2022-03-21T09:27:34"/>
    <s v="69184"/>
    <x v="4870"/>
    <x v="4870"/>
    <x v="49"/>
    <s v="Dans 69184"/>
    <s v=""/>
    <x v="29"/>
    <d v="1899-12-30T00:00:05"/>
    <n v="2.0900000000000001E-4"/>
    <s v="passage possible"/>
    <s v="Commune de ramassage"/>
    <n v="459"/>
  </r>
  <r>
    <n v="4872"/>
    <n v="354017116483021"/>
    <s v="354017116483021-21 mai"/>
    <x v="4871"/>
    <d v="2022-03-21T09:27:39"/>
    <d v="2022-03-21T09:27:39"/>
    <s v="69184"/>
    <x v="4871"/>
    <x v="4871"/>
    <x v="49"/>
    <s v="Dans 69184"/>
    <s v=""/>
    <x v="44"/>
    <d v="1899-12-30T00:00:11"/>
    <n v="3.28E-4"/>
    <s v="passage possible"/>
    <s v="Commune de ramassage"/>
    <n v="460"/>
  </r>
  <r>
    <n v="4873"/>
    <n v="354017116483021"/>
    <s v="354017116483021-21 mai"/>
    <x v="4872"/>
    <d v="2022-03-21T09:27:50"/>
    <d v="2022-03-21T09:27:50"/>
    <s v="69184"/>
    <x v="4872"/>
    <x v="4872"/>
    <x v="49"/>
    <s v="Dans 69184"/>
    <s v=""/>
    <x v="15"/>
    <d v="1899-12-30T00:00:55"/>
    <n v="-1.372E-3"/>
    <s v="passage possible"/>
    <s v="Commune de ramassage"/>
    <n v="461"/>
  </r>
  <r>
    <n v="4874"/>
    <n v="354017116483021"/>
    <s v="354017116483021-21 mai"/>
    <x v="4873"/>
    <d v="2022-03-21T09:28:45"/>
    <d v="2022-03-21T09:28:45"/>
    <s v="69184"/>
    <x v="4873"/>
    <x v="4873"/>
    <x v="48"/>
    <s v="Dans 69184"/>
    <s v="sortie 69184"/>
    <x v="12"/>
    <d v="1899-12-30T00:00:28"/>
    <n v="-1.7780000000000001E-3"/>
    <s v="passage possible"/>
    <s v="Commune de ramassage"/>
    <n v="462"/>
  </r>
  <r>
    <n v="4875"/>
    <n v="354017116483021"/>
    <s v="354017116483021-21 mai"/>
    <x v="4874"/>
    <d v="2022-03-21T09:29:13"/>
    <d v="2022-03-21T09:29:13"/>
    <s v="69110"/>
    <x v="4874"/>
    <x v="4874"/>
    <x v="40"/>
    <s v="Entree 69110"/>
    <s v="Entree 69110"/>
    <x v="51"/>
    <d v="1899-12-30T00:00:28"/>
    <n v="-4.8799999999999999E-4"/>
    <s v="passage possible"/>
    <s v="Commune de ramassage"/>
    <n v="463"/>
  </r>
  <r>
    <n v="4876"/>
    <n v="354017116483021"/>
    <s v="354017116483021-21 mai"/>
    <x v="4875"/>
    <d v="2022-03-21T09:29:41"/>
    <d v="2022-03-21T09:29:41"/>
    <s v="69110"/>
    <x v="4875"/>
    <x v="4875"/>
    <x v="40"/>
    <s v="Dans 69110"/>
    <s v=""/>
    <x v="15"/>
    <d v="1899-12-30T00:02:08"/>
    <n v="-7.0200000000000004E-4"/>
    <s v="passage possible"/>
    <s v="Commune de ramassage"/>
    <n v="464"/>
  </r>
  <r>
    <n v="4877"/>
    <n v="354017116483021"/>
    <s v="354017116483021-21 mai"/>
    <x v="4876"/>
    <d v="2022-03-21T09:31:49"/>
    <d v="2022-03-21T09:31:49"/>
    <s v="69110"/>
    <x v="4876"/>
    <x v="4876"/>
    <x v="40"/>
    <s v="Dans 69110"/>
    <s v=""/>
    <x v="0"/>
    <d v="1899-12-30T00:00:04"/>
    <n v="0"/>
    <s v="ramassage possible"/>
    <s v="Commune de ramassage"/>
    <n v="465"/>
  </r>
  <r>
    <n v="4878"/>
    <n v="354017116483021"/>
    <s v="354017116483021-21 mai"/>
    <x v="4877"/>
    <d v="2022-03-21T09:31:53"/>
    <d v="2022-03-21T09:31:53"/>
    <s v="69110"/>
    <x v="4877"/>
    <x v="4877"/>
    <x v="40"/>
    <s v="Dans 69110"/>
    <s v=""/>
    <x v="0"/>
    <d v="1899-12-30T00:00:43"/>
    <n v="6.1499999999999999E-4"/>
    <s v="ramassage possible"/>
    <s v="Commune de ramassage"/>
    <n v="466"/>
  </r>
  <r>
    <n v="4879"/>
    <n v="354017116483021"/>
    <s v="354017116483021-21 mai"/>
    <x v="4878"/>
    <d v="2022-03-21T09:32:36"/>
    <d v="2022-03-21T09:32:36"/>
    <s v="69110"/>
    <x v="4878"/>
    <x v="4878"/>
    <x v="41"/>
    <s v="Dans 69110"/>
    <s v="sortie 69110"/>
    <x v="21"/>
    <d v="1899-12-30T00:01:20"/>
    <n v="7.1199999999999996E-4"/>
    <s v="passage possible"/>
    <s v="Commune de ramassage"/>
    <n v="467"/>
  </r>
  <r>
    <n v="4880"/>
    <n v="354017116483021"/>
    <s v="354017116483021-21 mai"/>
    <x v="4879"/>
    <d v="2022-03-21T09:33:56"/>
    <d v="2022-03-21T09:33:56"/>
    <s v="69184"/>
    <x v="4879"/>
    <x v="4879"/>
    <x v="49"/>
    <s v="Entree 69184"/>
    <s v="Entree 69184"/>
    <x v="28"/>
    <d v="1899-12-30T00:00:02"/>
    <n v="2.2550000000000001E-3"/>
    <s v="passage possible"/>
    <s v="Commune de ramassage"/>
    <n v="468"/>
  </r>
  <r>
    <n v="4881"/>
    <n v="354017116483021"/>
    <s v="354017116483021-21 mai"/>
    <x v="4880"/>
    <d v="2022-03-21T09:33:58"/>
    <d v="2022-03-21T09:33:58"/>
    <s v="69184"/>
    <x v="4880"/>
    <x v="4880"/>
    <x v="49"/>
    <s v="Dans 69184"/>
    <s v=""/>
    <x v="42"/>
    <d v="1899-12-30T00:00:10"/>
    <n v="8.0000000000000004E-4"/>
    <s v="passage possible"/>
    <s v="Commune de ramassage"/>
    <n v="469"/>
  </r>
  <r>
    <n v="4882"/>
    <n v="354017116483021"/>
    <s v="354017116483021-21 mai"/>
    <x v="4881"/>
    <d v="2022-03-21T09:34:08"/>
    <d v="2022-03-21T09:34:08"/>
    <s v="69184"/>
    <x v="4881"/>
    <x v="4881"/>
    <x v="49"/>
    <s v="Dans 69184"/>
    <s v=""/>
    <x v="58"/>
    <d v="1899-12-30T00:00:14"/>
    <n v="-1.2899999999999999E-4"/>
    <s v="passage possible"/>
    <s v="Commune de ramassage"/>
    <n v="470"/>
  </r>
  <r>
    <n v="4883"/>
    <n v="354017116483021"/>
    <s v="354017116483021-21 mai"/>
    <x v="4882"/>
    <d v="2022-03-21T09:34:22"/>
    <d v="2022-03-21T09:34:22"/>
    <s v="69184"/>
    <x v="4882"/>
    <x v="4882"/>
    <x v="49"/>
    <s v="Dans 69184"/>
    <s v=""/>
    <x v="39"/>
    <d v="1899-12-30T00:00:12"/>
    <n v="-4.5800000000000002E-4"/>
    <s v="passage possible"/>
    <s v="Commune de ramassage"/>
    <n v="471"/>
  </r>
  <r>
    <n v="4884"/>
    <n v="354017116483021"/>
    <s v="354017116483021-21 mai"/>
    <x v="4883"/>
    <d v="2022-03-21T09:34:34"/>
    <d v="2022-03-21T09:34:34"/>
    <s v="69184"/>
    <x v="4883"/>
    <x v="4883"/>
    <x v="49"/>
    <s v="Dans 69184"/>
    <s v=""/>
    <x v="8"/>
    <d v="1899-12-30T00:01:04"/>
    <n v="2.8E-5"/>
    <s v="passage possible"/>
    <s v="Commune de ramassage"/>
    <n v="472"/>
  </r>
  <r>
    <n v="4885"/>
    <n v="354017116483021"/>
    <s v="354017116483021-21 mai"/>
    <x v="4884"/>
    <d v="2022-03-21T09:35:38"/>
    <d v="2022-03-21T09:35:38"/>
    <s v="69184"/>
    <x v="4884"/>
    <x v="4884"/>
    <x v="49"/>
    <s v="Dans 69184"/>
    <s v=""/>
    <x v="1"/>
    <d v="1899-12-30T00:00:04"/>
    <n v="6.2000000000000003E-5"/>
    <s v="ramassage possible"/>
    <s v="Commune de ramassage"/>
    <n v="473"/>
  </r>
  <r>
    <n v="4886"/>
    <n v="354017116483021"/>
    <s v="354017116483021-21 mai"/>
    <x v="4885"/>
    <d v="2022-03-21T09:35:42"/>
    <d v="2022-03-21T09:35:42"/>
    <s v="69184"/>
    <x v="4885"/>
    <x v="4885"/>
    <x v="49"/>
    <s v="Dans 69184"/>
    <s v=""/>
    <x v="24"/>
    <d v="1899-12-30T00:00:03"/>
    <n v="-2.0000000000000002E-5"/>
    <s v="passage possible"/>
    <s v="Commune de ramassage"/>
    <n v="474"/>
  </r>
  <r>
    <n v="4887"/>
    <n v="354017116483021"/>
    <s v="354017116483021-21 mai"/>
    <x v="4886"/>
    <d v="2022-03-21T09:35:45"/>
    <d v="2022-03-21T09:35:45"/>
    <s v="69184"/>
    <x v="4886"/>
    <x v="4886"/>
    <x v="49"/>
    <s v="Dans 69184"/>
    <s v=""/>
    <x v="25"/>
    <d v="1899-12-30T00:00:13"/>
    <n v="-6.5300000000000004E-4"/>
    <s v="passage possible"/>
    <s v="Commune de ramassage"/>
    <n v="475"/>
  </r>
  <r>
    <n v="4888"/>
    <n v="354017116483021"/>
    <s v="354017116483021-21 mai"/>
    <x v="4887"/>
    <d v="2022-03-21T09:35:58"/>
    <d v="2022-03-21T09:35:58"/>
    <s v="69184"/>
    <x v="4887"/>
    <x v="4887"/>
    <x v="49"/>
    <s v="Dans 69184"/>
    <s v=""/>
    <x v="35"/>
    <d v="1899-12-30T00:01:03"/>
    <n v="-1.9300000000000001E-3"/>
    <s v="passage possible"/>
    <s v="Commune de ramassage"/>
    <n v="476"/>
  </r>
  <r>
    <n v="4889"/>
    <n v="354017116483021"/>
    <s v="354017116483021-21 mai"/>
    <x v="4888"/>
    <d v="2022-03-21T09:37:01"/>
    <d v="2022-03-21T09:37:01"/>
    <s v="69184"/>
    <x v="4888"/>
    <x v="4888"/>
    <x v="49"/>
    <s v="Dans 69184"/>
    <s v=""/>
    <x v="27"/>
    <d v="1899-12-30T00:01:40"/>
    <n v="-1.6570000000000001E-3"/>
    <s v="passage possible"/>
    <s v="Commune de ramassage"/>
    <n v="477"/>
  </r>
  <r>
    <n v="4890"/>
    <n v="354017116483021"/>
    <s v="354017116483021-21 mai"/>
    <x v="4889"/>
    <d v="2022-03-21T09:38:41"/>
    <d v="2022-03-21T09:38:41"/>
    <s v="69184"/>
    <x v="4889"/>
    <x v="4889"/>
    <x v="49"/>
    <s v="Dans 69184"/>
    <s v=""/>
    <x v="0"/>
    <d v="1899-12-30T00:01:40"/>
    <n v="-4.73E-4"/>
    <s v="ramassage possible"/>
    <s v="Commune de ramassage"/>
    <n v="478"/>
  </r>
  <r>
    <n v="4891"/>
    <n v="354017116483021"/>
    <s v="354017116483021-21 mai"/>
    <x v="4890"/>
    <d v="2022-03-21T09:40:21"/>
    <d v="2022-03-21T09:40:21"/>
    <s v="69184"/>
    <x v="4890"/>
    <x v="4890"/>
    <x v="49"/>
    <s v="Dans 69184"/>
    <s v=""/>
    <x v="31"/>
    <d v="1899-12-30T00:01:41"/>
    <n v="-4.6200000000000001E-4"/>
    <s v="ramassage possible"/>
    <s v="Commune de ramassage"/>
    <n v="479"/>
  </r>
  <r>
    <n v="4892"/>
    <n v="354017116483021"/>
    <s v="354017116483021-21 mai"/>
    <x v="4891"/>
    <d v="2022-03-21T09:42:02"/>
    <d v="2022-03-21T09:42:02"/>
    <s v="69184"/>
    <x v="4891"/>
    <x v="4891"/>
    <x v="49"/>
    <s v="Dans 69184"/>
    <s v=""/>
    <x v="53"/>
    <d v="1899-12-30T00:01:40"/>
    <n v="-7.2000000000000002E-5"/>
    <s v="ramassage possible"/>
    <s v="Commune de ramassage"/>
    <n v="480"/>
  </r>
  <r>
    <n v="4893"/>
    <n v="354017116483021"/>
    <s v="354017116483021-21 mai"/>
    <x v="4892"/>
    <d v="2022-03-21T09:43:42"/>
    <d v="2022-03-21T09:43:42"/>
    <s v="69184"/>
    <x v="4892"/>
    <x v="4892"/>
    <x v="49"/>
    <s v="Dans 69184"/>
    <s v=""/>
    <x v="0"/>
    <d v="1899-12-30T00:00:15"/>
    <n v="-4.1E-5"/>
    <s v="ramassage possible"/>
    <s v="Commune de ramassage"/>
    <n v="481"/>
  </r>
  <r>
    <n v="4894"/>
    <n v="354017116483021"/>
    <s v="354017116483021-21 mai"/>
    <x v="4893"/>
    <d v="2022-03-21T09:43:57"/>
    <d v="2022-03-21T09:43:57"/>
    <s v="69184"/>
    <x v="4893"/>
    <x v="4893"/>
    <x v="49"/>
    <s v="Dans 69184"/>
    <s v=""/>
    <x v="0"/>
    <d v="1899-12-30T00:00:15"/>
    <n v="-5.0000000000000002E-5"/>
    <s v="ramassage possible"/>
    <s v="Commune de ramassage"/>
    <n v="482"/>
  </r>
  <r>
    <n v="4895"/>
    <n v="354017116483021"/>
    <s v="354017116483021-21 mai"/>
    <x v="4894"/>
    <d v="2022-03-21T09:44:12"/>
    <d v="2022-03-21T09:44:12"/>
    <s v="69184"/>
    <x v="4894"/>
    <x v="4894"/>
    <x v="49"/>
    <s v="Dans 69184"/>
    <s v=""/>
    <x v="0"/>
    <d v="1899-12-30T00:00:05"/>
    <n v="-1.9000000000000001E-5"/>
    <s v="ramassage possible"/>
    <s v="Commune de ramassage"/>
    <n v="483"/>
  </r>
  <r>
    <n v="4896"/>
    <n v="354017116483021"/>
    <s v="354017116483021-21 mai"/>
    <x v="4895"/>
    <d v="2022-03-21T09:44:17"/>
    <d v="2022-03-21T09:44:17"/>
    <s v="69184"/>
    <x v="4895"/>
    <x v="4895"/>
    <x v="49"/>
    <s v="Dans 69184"/>
    <s v=""/>
    <x v="2"/>
    <d v="1899-12-30T00:00:11"/>
    <n v="-1.2300000000000001E-4"/>
    <s v="ramassage possible"/>
    <s v="Commune de ramassage"/>
    <n v="484"/>
  </r>
  <r>
    <n v="4897"/>
    <n v="354017116483021"/>
    <s v="354017116483021-21 mai"/>
    <x v="4896"/>
    <d v="2022-03-21T09:44:28"/>
    <d v="2022-03-21T09:44:28"/>
    <s v="69184"/>
    <x v="4896"/>
    <x v="4896"/>
    <x v="49"/>
    <s v="Dans 69184"/>
    <s v=""/>
    <x v="46"/>
    <d v="1899-12-30T00:00:02"/>
    <n v="-5.1999999999999997E-5"/>
    <s v="ramassage possible"/>
    <s v="Commune de ramassage"/>
    <n v="485"/>
  </r>
  <r>
    <n v="4898"/>
    <n v="354017116483021"/>
    <s v="354017116483021-21 mai"/>
    <x v="4897"/>
    <d v="2022-03-21T09:44:30"/>
    <d v="2022-03-21T09:44:30"/>
    <s v="69184"/>
    <x v="4897"/>
    <x v="4897"/>
    <x v="49"/>
    <s v="Dans 69184"/>
    <s v=""/>
    <x v="1"/>
    <d v="1899-12-30T00:00:17"/>
    <n v="1.2E-5"/>
    <s v="ramassage possible"/>
    <s v="Commune de ramassage"/>
    <n v="486"/>
  </r>
  <r>
    <n v="4899"/>
    <n v="354017116483021"/>
    <s v="354017116483021-21 mai"/>
    <x v="4898"/>
    <d v="2022-03-21T09:44:47"/>
    <d v="2022-03-21T09:44:47"/>
    <s v="69184"/>
    <x v="4898"/>
    <x v="4898"/>
    <x v="49"/>
    <s v="Dans 69184"/>
    <s v=""/>
    <x v="46"/>
    <d v="1899-12-30T00:00:14"/>
    <n v="1.5799999999999999E-4"/>
    <s v="ramassage possible"/>
    <s v="Commune de ramassage"/>
    <n v="487"/>
  </r>
  <r>
    <n v="4900"/>
    <n v="354017116483021"/>
    <s v="354017116483021-21 mai"/>
    <x v="4899"/>
    <d v="2022-03-21T09:45:01"/>
    <d v="2022-03-21T09:45:01"/>
    <s v="69184"/>
    <x v="4899"/>
    <x v="4899"/>
    <x v="49"/>
    <s v="Dans 69184"/>
    <s v=""/>
    <x v="46"/>
    <d v="1899-12-30T00:01:42"/>
    <n v="2.5399999999999999E-4"/>
    <s v="ramassage possible"/>
    <s v="Commune de ramassage"/>
    <n v="488"/>
  </r>
  <r>
    <n v="4901"/>
    <n v="354017116483021"/>
    <s v="354017116483021-21 mai"/>
    <x v="4900"/>
    <d v="2022-03-21T09:46:43"/>
    <d v="2022-03-21T09:46:43"/>
    <s v="69184"/>
    <x v="4900"/>
    <x v="4900"/>
    <x v="49"/>
    <s v="Dans 69184"/>
    <s v=""/>
    <x v="0"/>
    <d v="1899-12-30T00:00:31"/>
    <n v="1.8E-5"/>
    <s v="ramassage possible"/>
    <s v="Commune de ramassage"/>
    <n v="489"/>
  </r>
  <r>
    <n v="4902"/>
    <n v="354017116483021"/>
    <s v="354017116483021-21 mai"/>
    <x v="4901"/>
    <d v="2022-03-21T09:47:14"/>
    <d v="2022-03-21T09:47:14"/>
    <s v="69184"/>
    <x v="4901"/>
    <x v="4901"/>
    <x v="49"/>
    <s v="Dans 69184"/>
    <s v=""/>
    <x v="0"/>
    <d v="1899-12-30T00:00:23"/>
    <n v="2.05E-4"/>
    <s v="ramassage possible"/>
    <s v="Commune de passage"/>
    <n v="490"/>
  </r>
  <r>
    <n v="4903"/>
    <n v="354017116483021"/>
    <s v="354017116483021-21 mai"/>
    <x v="4902"/>
    <d v="2022-03-21T09:47:37"/>
    <d v="2022-03-21T09:47:37"/>
    <s v="69184"/>
    <x v="4902"/>
    <x v="4902"/>
    <x v="49"/>
    <s v="Dans 69184"/>
    <s v=""/>
    <x v="6"/>
    <d v="1899-12-30T00:00:33"/>
    <n v="2.8200000000000002E-4"/>
    <s v="passage possible"/>
    <s v="Commune de ramassage"/>
    <n v="491"/>
  </r>
  <r>
    <n v="4904"/>
    <n v="354017116483021"/>
    <s v="354017116483021-21 mai"/>
    <x v="4903"/>
    <d v="2022-03-21T09:48:10"/>
    <d v="2022-03-21T09:48:10"/>
    <s v="69184"/>
    <x v="4903"/>
    <x v="4903"/>
    <x v="49"/>
    <s v="Dans 69184"/>
    <s v=""/>
    <x v="7"/>
    <d v="1899-12-30T00:01:40"/>
    <n v="5.0500000000000002E-4"/>
    <s v="passage possible"/>
    <s v="Commune de ramassage"/>
    <n v="492"/>
  </r>
  <r>
    <n v="4905"/>
    <n v="354017116483021"/>
    <s v="354017116483021-21 mai"/>
    <x v="4904"/>
    <d v="2022-03-21T09:49:50"/>
    <d v="2022-03-21T09:49:50"/>
    <s v="69184"/>
    <x v="4904"/>
    <x v="4904"/>
    <x v="49"/>
    <s v="Dans 69184"/>
    <s v=""/>
    <x v="49"/>
    <d v="1899-12-30T00:00:18"/>
    <n v="8.4999999999999995E-4"/>
    <s v="passage possible"/>
    <s v="Commune de ramassage"/>
    <n v="493"/>
  </r>
  <r>
    <n v="4906"/>
    <n v="354017116483021"/>
    <s v="354017116483021-21 mai"/>
    <x v="4905"/>
    <d v="2022-03-21T09:50:08"/>
    <d v="2022-03-21T09:50:08"/>
    <s v="69184"/>
    <x v="4905"/>
    <x v="4905"/>
    <x v="49"/>
    <s v="Dans 69184"/>
    <s v=""/>
    <x v="39"/>
    <d v="1899-12-30T00:00:04"/>
    <n v="-2.0000000000000001E-4"/>
    <s v="passage possible"/>
    <s v="Commune de ramassage"/>
    <n v="494"/>
  </r>
  <r>
    <n v="4907"/>
    <n v="354017116483021"/>
    <s v="354017116483021-21 mai"/>
    <x v="4906"/>
    <d v="2022-03-21T09:50:12"/>
    <d v="2022-03-21T09:50:12"/>
    <s v="69184"/>
    <x v="4906"/>
    <x v="4906"/>
    <x v="49"/>
    <s v="Dans 69184"/>
    <s v=""/>
    <x v="42"/>
    <d v="1899-12-30T00:00:06"/>
    <n v="-3.77E-4"/>
    <s v="passage possible"/>
    <s v="Commune de ramassage"/>
    <n v="495"/>
  </r>
  <r>
    <n v="4908"/>
    <n v="354017116483021"/>
    <s v="354017116483021-21 mai"/>
    <x v="4907"/>
    <d v="2022-03-21T09:50:18"/>
    <d v="2022-03-21T09:50:18"/>
    <s v="69184"/>
    <x v="4907"/>
    <x v="4907"/>
    <x v="49"/>
    <s v="Dans 69184"/>
    <s v=""/>
    <x v="20"/>
    <d v="1899-12-30T00:00:30"/>
    <n v="4.7800000000000002E-4"/>
    <s v="passage possible"/>
    <s v="Commune de ramassage"/>
    <n v="496"/>
  </r>
  <r>
    <n v="4909"/>
    <n v="354017116483021"/>
    <s v="354017116483021-21 mai"/>
    <x v="4908"/>
    <d v="2022-03-21T09:50:48"/>
    <d v="2022-03-21T09:50:48"/>
    <s v="69184"/>
    <x v="4908"/>
    <x v="4908"/>
    <x v="48"/>
    <s v="Dans 69184"/>
    <s v="sortie 69184"/>
    <x v="42"/>
    <d v="1899-12-30T00:00:22"/>
    <n v="6.1200000000000002E-4"/>
    <s v="passage possible"/>
    <s v="Commune de ramassage"/>
    <n v="497"/>
  </r>
  <r>
    <n v="4910"/>
    <n v="354017116483021"/>
    <s v="354017116483021-21 mai"/>
    <x v="4909"/>
    <d v="2022-03-21T09:51:10"/>
    <d v="2022-03-21T09:51:10"/>
    <s v="69166"/>
    <x v="4909"/>
    <x v="4909"/>
    <x v="50"/>
    <s v="Entree 69166"/>
    <s v="Entree 69166"/>
    <x v="26"/>
    <d v="1899-12-30T00:00:12"/>
    <n v="-1.7000000000000001E-4"/>
    <s v="passage possible"/>
    <s v="Commune de ramassage"/>
    <n v="498"/>
  </r>
  <r>
    <n v="4911"/>
    <n v="354017116483021"/>
    <s v="354017116483021-21 mai"/>
    <x v="4910"/>
    <d v="2022-03-21T09:51:22"/>
    <d v="2022-03-21T09:51:22"/>
    <s v="69166"/>
    <x v="4910"/>
    <x v="4910"/>
    <x v="50"/>
    <s v="Dans 69166"/>
    <s v=""/>
    <x v="24"/>
    <d v="1899-12-30T00:00:04"/>
    <n v="-6.7000000000000002E-5"/>
    <s v="passage possible"/>
    <s v="Commune de ramassage"/>
    <n v="499"/>
  </r>
  <r>
    <n v="4912"/>
    <n v="354017116483021"/>
    <s v="354017116483021-21 mai"/>
    <x v="4911"/>
    <d v="2022-03-21T09:51:26"/>
    <d v="2022-03-21T09:51:26"/>
    <s v="69166"/>
    <x v="4911"/>
    <x v="4911"/>
    <x v="50"/>
    <s v="Dans 69166"/>
    <s v=""/>
    <x v="2"/>
    <d v="1899-12-30T00:00:04"/>
    <n v="-6.9999999999999994E-5"/>
    <s v="ramassage possible"/>
    <s v="Commune de ramassage"/>
    <n v="500"/>
  </r>
  <r>
    <n v="4913"/>
    <n v="354017116483021"/>
    <s v="354017116483021-21 mai"/>
    <x v="4912"/>
    <d v="2022-03-21T09:51:30"/>
    <d v="2022-03-21T09:51:30"/>
    <s v="69166"/>
    <x v="4912"/>
    <x v="4912"/>
    <x v="50"/>
    <s v="Dans 69166"/>
    <s v=""/>
    <x v="27"/>
    <d v="1899-12-30T00:00:16"/>
    <n v="-2.2499999999999999E-4"/>
    <s v="passage possible"/>
    <s v="Commune de ramassage"/>
    <n v="501"/>
  </r>
  <r>
    <n v="4914"/>
    <n v="354017116483021"/>
    <s v="354017116483021-21 mai"/>
    <x v="4913"/>
    <d v="2022-03-21T09:51:46"/>
    <d v="2022-03-21T09:51:46"/>
    <s v="69166"/>
    <x v="4913"/>
    <x v="4913"/>
    <x v="50"/>
    <s v="Dans 69166"/>
    <s v=""/>
    <x v="1"/>
    <d v="1899-12-30T00:00:01"/>
    <n v="7.4999999999999993E-5"/>
    <s v="ramassage possible"/>
    <s v="Commune de ramassage"/>
    <n v="502"/>
  </r>
  <r>
    <n v="4915"/>
    <n v="354017116483021"/>
    <s v="354017116483021-21 mai"/>
    <x v="4914"/>
    <d v="2022-03-21T09:51:47"/>
    <d v="2022-03-21T09:51:47"/>
    <s v="69166"/>
    <x v="4914"/>
    <x v="4914"/>
    <x v="50"/>
    <s v="Dans 69166"/>
    <s v=""/>
    <x v="31"/>
    <d v="1899-12-30T00:00:18"/>
    <n v="7.3899999999999997E-4"/>
    <s v="ramassage possible"/>
    <s v="Commune de ramassage"/>
    <n v="503"/>
  </r>
  <r>
    <n v="4916"/>
    <n v="354017116483021"/>
    <s v="354017116483021-21 mai"/>
    <x v="4915"/>
    <d v="2022-03-21T09:52:05"/>
    <d v="2022-03-21T09:52:05"/>
    <s v="69166"/>
    <x v="4915"/>
    <x v="4915"/>
    <x v="51"/>
    <s v="Dans 69166"/>
    <s v="sortie 69166"/>
    <x v="5"/>
    <d v="1899-12-30T00:00:03"/>
    <n v="1.03E-4"/>
    <s v="passage possible"/>
    <s v="Commune de ramassage"/>
    <n v="504"/>
  </r>
  <r>
    <n v="4917"/>
    <n v="354017116483021"/>
    <s v="354017116483021-21 mai"/>
    <x v="4916"/>
    <d v="2022-03-21T09:52:08"/>
    <d v="2022-03-21T09:52:08"/>
    <s v="69184"/>
    <x v="4916"/>
    <x v="4916"/>
    <x v="49"/>
    <s v="Entree 69184"/>
    <s v="Entree 69184"/>
    <x v="6"/>
    <d v="1899-12-30T00:01:41"/>
    <n v="3.777E-3"/>
    <s v="passage possible"/>
    <s v="Commune de ramassage"/>
    <n v="505"/>
  </r>
  <r>
    <n v="4918"/>
    <n v="354017116483021"/>
    <s v="354017116483021-21 mai"/>
    <x v="4917"/>
    <d v="2022-03-21T09:53:49"/>
    <d v="2022-03-21T09:53:49"/>
    <s v="69184"/>
    <x v="4917"/>
    <x v="4917"/>
    <x v="49"/>
    <s v="Dans 69184"/>
    <s v=""/>
    <x v="54"/>
    <d v="1899-12-30T00:00:24"/>
    <n v="1.1299999999999999E-3"/>
    <s v="passage possible"/>
    <s v="Commune de ramassage"/>
    <n v="506"/>
  </r>
  <r>
    <n v="4919"/>
    <n v="354017116483021"/>
    <s v="354017116483021-21 mai"/>
    <x v="4918"/>
    <d v="2022-03-21T09:54:13"/>
    <d v="2022-03-21T09:54:13"/>
    <s v="69184"/>
    <x v="4918"/>
    <x v="4918"/>
    <x v="49"/>
    <s v="Dans 69184"/>
    <s v=""/>
    <x v="1"/>
    <d v="1899-12-30T00:00:02"/>
    <n v="3.6000000000000001E-5"/>
    <s v="ramassage possible"/>
    <s v="Commune de ramassage"/>
    <n v="507"/>
  </r>
  <r>
    <n v="4920"/>
    <n v="354017116483021"/>
    <s v="354017116483021-21 mai"/>
    <x v="4919"/>
    <d v="2022-03-21T09:54:15"/>
    <d v="2022-03-21T09:54:15"/>
    <s v="69184"/>
    <x v="4919"/>
    <x v="4919"/>
    <x v="49"/>
    <s v="Dans 69184"/>
    <s v=""/>
    <x v="27"/>
    <d v="1899-12-30T00:00:01"/>
    <n v="3.4E-5"/>
    <s v="passage possible"/>
    <s v="Commune de ramassage"/>
    <n v="508"/>
  </r>
  <r>
    <n v="4921"/>
    <n v="354017116483021"/>
    <s v="354017116483021-21 mai"/>
    <x v="4920"/>
    <d v="2022-03-21T09:54:16"/>
    <d v="2022-03-21T09:54:16"/>
    <s v="69184"/>
    <x v="4920"/>
    <x v="4920"/>
    <x v="49"/>
    <s v="Dans 69184"/>
    <s v=""/>
    <x v="31"/>
    <d v="1899-12-30T00:00:10"/>
    <n v="-1.0000000000000001E-5"/>
    <s v="ramassage possible"/>
    <s v="Commune de ramassage"/>
    <n v="509"/>
  </r>
  <r>
    <n v="4922"/>
    <n v="354017116483021"/>
    <s v="354017116483021-21 mai"/>
    <x v="4921"/>
    <d v="2022-03-21T09:54:26"/>
    <d v="2022-03-21T09:54:26"/>
    <s v="69184"/>
    <x v="4921"/>
    <x v="4921"/>
    <x v="49"/>
    <s v="Dans 69184"/>
    <s v=""/>
    <x v="2"/>
    <d v="1899-12-30T00:00:44"/>
    <n v="-1E-4"/>
    <s v="ramassage possible"/>
    <s v="Commune de ramassage"/>
    <n v="510"/>
  </r>
  <r>
    <n v="4923"/>
    <n v="354017116483021"/>
    <s v="354017116483021-21 mai"/>
    <x v="4922"/>
    <d v="2022-03-21T09:55:10"/>
    <d v="2022-03-21T09:55:10"/>
    <s v="69184"/>
    <x v="4922"/>
    <x v="4922"/>
    <x v="49"/>
    <s v="Dans 69184"/>
    <s v=""/>
    <x v="2"/>
    <d v="1899-12-30T00:00:04"/>
    <n v="-1.0000000000000001E-5"/>
    <s v="ramassage possible"/>
    <s v="Commune de ramassage"/>
    <n v="511"/>
  </r>
  <r>
    <n v="4924"/>
    <n v="354017116483021"/>
    <s v="354017116483021-21 mai"/>
    <x v="4923"/>
    <d v="2022-03-21T09:55:14"/>
    <d v="2022-03-21T09:55:14"/>
    <s v="69184"/>
    <x v="4923"/>
    <x v="4923"/>
    <x v="49"/>
    <s v="Dans 69184"/>
    <s v=""/>
    <x v="46"/>
    <d v="1899-12-30T00:00:33"/>
    <n v="-1.1900000000000001E-4"/>
    <s v="ramassage possible"/>
    <s v="Commune de ramassage"/>
    <n v="512"/>
  </r>
  <r>
    <n v="4925"/>
    <n v="354017116483021"/>
    <s v="354017116483021-21 mai"/>
    <x v="4924"/>
    <d v="2022-03-21T09:55:47"/>
    <d v="2022-03-21T09:55:47"/>
    <s v="69184"/>
    <x v="4924"/>
    <x v="4924"/>
    <x v="49"/>
    <s v="Dans 69184"/>
    <s v=""/>
    <x v="0"/>
    <d v="1899-12-30T00:00:13"/>
    <n v="-4.8500000000000003E-4"/>
    <s v="ramassage possible"/>
    <s v="Commune de ramassage"/>
    <n v="513"/>
  </r>
  <r>
    <n v="4926"/>
    <n v="354017116483021"/>
    <s v="354017116483021-21 mai"/>
    <x v="4925"/>
    <d v="2022-03-21T09:56:00"/>
    <d v="2022-03-21T09:56:00"/>
    <s v="69184"/>
    <x v="4925"/>
    <x v="4925"/>
    <x v="49"/>
    <s v="Dans 69184"/>
    <s v=""/>
    <x v="49"/>
    <d v="1899-12-30T00:01:40"/>
    <n v="-2.993E-3"/>
    <s v="passage possible"/>
    <s v="Commune de ramassage"/>
    <n v="514"/>
  </r>
  <r>
    <n v="4927"/>
    <n v="354017116483021"/>
    <s v="354017116483021-21 mai"/>
    <x v="4926"/>
    <d v="2022-03-21T09:57:40"/>
    <d v="2022-03-21T09:57:40"/>
    <s v="69184"/>
    <x v="4926"/>
    <x v="4926"/>
    <x v="49"/>
    <s v="Dans 69184"/>
    <s v=""/>
    <x v="28"/>
    <d v="1899-12-30T00:01:26"/>
    <n v="-9.4700000000000003E-4"/>
    <s v="passage possible"/>
    <s v="Commune de ramassage"/>
    <n v="515"/>
  </r>
  <r>
    <n v="4928"/>
    <n v="354017116483021"/>
    <s v="354017116483021-21 mai"/>
    <x v="4927"/>
    <d v="2022-03-21T09:59:06"/>
    <d v="2022-03-21T09:59:06"/>
    <s v="69184"/>
    <x v="4927"/>
    <x v="4927"/>
    <x v="49"/>
    <s v="Dans 69184"/>
    <s v=""/>
    <x v="24"/>
    <d v="1899-12-30T00:00:24"/>
    <n v="-3.1E-4"/>
    <s v="passage possible"/>
    <s v="Commune de ramassage"/>
    <n v="516"/>
  </r>
  <r>
    <n v="4929"/>
    <n v="354017116483021"/>
    <s v="354017116483021-21 mai"/>
    <x v="4928"/>
    <d v="2022-03-21T09:59:30"/>
    <d v="2022-03-21T09:59:30"/>
    <s v="69184"/>
    <x v="4928"/>
    <x v="4928"/>
    <x v="49"/>
    <s v="Dans 69184"/>
    <s v=""/>
    <x v="46"/>
    <d v="1899-12-30T00:00:09"/>
    <n v="2.5900000000000001E-4"/>
    <s v="ramassage possible"/>
    <s v="Commune de ramassage"/>
    <n v="517"/>
  </r>
  <r>
    <n v="4930"/>
    <n v="354017116483021"/>
    <s v="354017116483021-21 mai"/>
    <x v="4929"/>
    <d v="2022-03-21T09:59:39"/>
    <d v="2022-03-21T09:59:39"/>
    <s v="69184"/>
    <x v="4929"/>
    <x v="4929"/>
    <x v="49"/>
    <s v="Dans 69184"/>
    <s v=""/>
    <x v="8"/>
    <d v="1899-12-30T00:00:16"/>
    <n v="5.4100000000000003E-4"/>
    <s v="passage possible"/>
    <s v="Commune de ramassage"/>
    <n v="518"/>
  </r>
  <r>
    <n v="4931"/>
    <n v="354017116483021"/>
    <s v="354017116483021-21 mai"/>
    <x v="4930"/>
    <d v="2022-03-21T09:59:55"/>
    <d v="2022-03-21T09:59:55"/>
    <s v="69184"/>
    <x v="4930"/>
    <x v="4930"/>
    <x v="49"/>
    <s v="Dans 69184"/>
    <s v=""/>
    <x v="35"/>
    <d v="1899-12-30T00:00:01"/>
    <n v="3.0899999999999998E-4"/>
    <s v="passage possible"/>
    <s v="Commune de ramassage"/>
    <n v="519"/>
  </r>
  <r>
    <n v="4932"/>
    <n v="354017116483021"/>
    <s v="354017116483021-21 mai"/>
    <x v="4931"/>
    <d v="2022-03-21T09:59:56"/>
    <d v="2022-03-21T09:59:56"/>
    <s v="69184"/>
    <x v="4931"/>
    <x v="4931"/>
    <x v="49"/>
    <s v="Dans 69184"/>
    <s v=""/>
    <x v="56"/>
    <d v="1899-12-30T00:00:04"/>
    <n v="3.5100000000000002E-4"/>
    <s v="passage possible"/>
    <s v="Commune de ramassage"/>
    <n v="520"/>
  </r>
  <r>
    <n v="4933"/>
    <n v="354017116483021"/>
    <s v="354017116483021-21 mai"/>
    <x v="4932"/>
    <d v="2022-03-21T10:00:00"/>
    <d v="2022-03-21T10:00:00"/>
    <s v="69184"/>
    <x v="4932"/>
    <x v="4932"/>
    <x v="49"/>
    <s v="Dans 69184"/>
    <s v=""/>
    <x v="15"/>
    <d v="1899-12-30T00:00:18"/>
    <n v="1.485E-3"/>
    <s v="passage possible"/>
    <s v="Commune de ramassage"/>
    <n v="521"/>
  </r>
  <r>
    <n v="4934"/>
    <n v="354017116483021"/>
    <s v="354017116483021-21 mai"/>
    <x v="4933"/>
    <d v="2022-03-21T10:00:18"/>
    <d v="2022-03-21T10:00:18"/>
    <s v="69184"/>
    <x v="4933"/>
    <x v="4933"/>
    <x v="49"/>
    <s v="Dans 69184"/>
    <s v=""/>
    <x v="43"/>
    <d v="1899-12-30T00:00:14"/>
    <n v="1.6000000000000001E-3"/>
    <s v="passage possible"/>
    <s v="Commune de ramassage"/>
    <n v="522"/>
  </r>
  <r>
    <n v="4935"/>
    <n v="354017116483021"/>
    <s v="354017116483021-21 mai"/>
    <x v="4934"/>
    <d v="2022-03-21T10:00:32"/>
    <d v="2022-03-21T10:00:32"/>
    <s v="69184"/>
    <x v="4934"/>
    <x v="4934"/>
    <x v="49"/>
    <s v="Dans 69184"/>
    <s v=""/>
    <x v="42"/>
    <d v="1899-12-30T00:00:14"/>
    <n v="1.2589999999999999E-3"/>
    <s v="passage possible"/>
    <s v="Commune de ramassage"/>
    <n v="523"/>
  </r>
  <r>
    <n v="4936"/>
    <n v="354017116483021"/>
    <s v="354017116483021-21 mai"/>
    <x v="4935"/>
    <d v="2022-03-21T10:00:46"/>
    <d v="2022-03-21T10:00:46"/>
    <s v="69184"/>
    <x v="4935"/>
    <x v="4935"/>
    <x v="49"/>
    <s v="Dans 69184"/>
    <s v=""/>
    <x v="15"/>
    <d v="1899-12-30T00:00:08"/>
    <n v="6.1499999999999999E-4"/>
    <s v="passage possible"/>
    <s v="Commune de ramassage"/>
    <n v="524"/>
  </r>
  <r>
    <n v="4937"/>
    <n v="354017116483021"/>
    <s v="354017116483021-21 mai"/>
    <x v="4936"/>
    <d v="2022-03-21T10:00:54"/>
    <d v="2022-03-21T10:00:54"/>
    <s v="69184"/>
    <x v="4936"/>
    <x v="4936"/>
    <x v="49"/>
    <s v="Dans 69184"/>
    <s v=""/>
    <x v="39"/>
    <d v="1899-12-30T00:00:15"/>
    <n v="4.6000000000000001E-4"/>
    <s v="passage possible"/>
    <s v="Commune de ramassage"/>
    <n v="525"/>
  </r>
  <r>
    <n v="4938"/>
    <n v="354017116483021"/>
    <s v="354017116483021-21 mai"/>
    <x v="4937"/>
    <d v="2022-03-21T10:01:09"/>
    <d v="2022-03-21T10:01:09"/>
    <s v="69184"/>
    <x v="4937"/>
    <x v="4937"/>
    <x v="49"/>
    <s v="Dans 69184"/>
    <s v=""/>
    <x v="1"/>
    <d v="1899-12-30T00:01:17"/>
    <n v="-8.7000000000000001E-5"/>
    <s v="ramassage possible"/>
    <s v="Commune de ramassage"/>
    <n v="526"/>
  </r>
  <r>
    <n v="4939"/>
    <n v="354017116483021"/>
    <s v="354017116483021-21 mai"/>
    <x v="4938"/>
    <d v="2022-03-21T10:02:26"/>
    <d v="2022-03-21T10:02:26"/>
    <s v="69184"/>
    <x v="4938"/>
    <x v="4938"/>
    <x v="49"/>
    <s v="Dans 69184"/>
    <s v=""/>
    <x v="1"/>
    <d v="1899-12-30T00:00:04"/>
    <n v="6.9999999999999999E-6"/>
    <s v="ramassage possible"/>
    <s v="Commune de ramassage"/>
    <n v="527"/>
  </r>
  <r>
    <n v="4940"/>
    <n v="354017116483021"/>
    <s v="354017116483021-21 mai"/>
    <x v="4939"/>
    <d v="2022-03-21T10:02:30"/>
    <d v="2022-03-21T10:02:30"/>
    <s v="69184"/>
    <x v="4939"/>
    <x v="4939"/>
    <x v="49"/>
    <s v="Dans 69184"/>
    <s v=""/>
    <x v="22"/>
    <d v="1899-12-30T00:00:15"/>
    <n v="-4.7399999999999997E-4"/>
    <s v="passage possible"/>
    <s v="Commune de ramassage"/>
    <n v="528"/>
  </r>
  <r>
    <n v="4941"/>
    <n v="354017116483021"/>
    <s v="354017116483021-21 mai"/>
    <x v="4940"/>
    <d v="2022-03-21T10:02:45"/>
    <d v="2022-03-21T10:02:45"/>
    <s v="69184"/>
    <x v="4940"/>
    <x v="4940"/>
    <x v="49"/>
    <s v="Dans 69184"/>
    <s v=""/>
    <x v="45"/>
    <d v="1899-12-30T00:00:05"/>
    <n v="-2.7500000000000002E-4"/>
    <s v="passage possible"/>
    <s v="Commune de ramassage"/>
    <n v="529"/>
  </r>
  <r>
    <n v="4942"/>
    <n v="354017116483021"/>
    <s v="354017116483021-21 mai"/>
    <x v="4941"/>
    <d v="2022-03-21T10:02:50"/>
    <d v="2022-03-21T10:02:50"/>
    <s v="69184"/>
    <x v="4941"/>
    <x v="4941"/>
    <x v="49"/>
    <s v="Dans 69184"/>
    <s v=""/>
    <x v="13"/>
    <d v="1899-12-30T00:00:09"/>
    <n v="-4.8500000000000003E-4"/>
    <s v="passage possible"/>
    <s v="Commune de ramassage"/>
    <n v="530"/>
  </r>
  <r>
    <n v="4943"/>
    <n v="354017116483021"/>
    <s v="354017116483021-21 mai"/>
    <x v="4942"/>
    <d v="2022-03-21T10:02:59"/>
    <d v="2022-03-21T10:02:59"/>
    <s v="69184"/>
    <x v="4942"/>
    <x v="4942"/>
    <x v="49"/>
    <s v="Dans 69184"/>
    <s v=""/>
    <x v="50"/>
    <d v="1899-12-30T00:00:01"/>
    <n v="-2.0599999999999999E-4"/>
    <s v="passage possible"/>
    <s v="Commune de ramassage"/>
    <n v="531"/>
  </r>
  <r>
    <n v="4944"/>
    <n v="354017116483021"/>
    <s v="354017116483021-21 mai"/>
    <x v="4943"/>
    <d v="2022-03-21T10:03:00"/>
    <d v="2022-03-21T10:03:00"/>
    <s v="69184"/>
    <x v="4943"/>
    <x v="4943"/>
    <x v="49"/>
    <s v="Dans 69184"/>
    <s v=""/>
    <x v="8"/>
    <d v="1899-12-30T00:01:02"/>
    <n v="-1.17E-4"/>
    <s v="passage possible"/>
    <s v="Commune de ramassage"/>
    <n v="532"/>
  </r>
  <r>
    <n v="4945"/>
    <n v="354017116483021"/>
    <s v="354017116483021-21 mai"/>
    <x v="4944"/>
    <d v="2022-03-21T10:04:02"/>
    <d v="2022-03-21T10:04:02"/>
    <s v="69184"/>
    <x v="4944"/>
    <x v="4944"/>
    <x v="49"/>
    <s v="Dans 69184"/>
    <s v=""/>
    <x v="0"/>
    <d v="1899-12-30T00:00:36"/>
    <n v="-1.5300000000000001E-4"/>
    <s v="ramassage possible"/>
    <s v="Commune de ramassage"/>
    <n v="533"/>
  </r>
  <r>
    <n v="4946"/>
    <n v="354017116483021"/>
    <s v="354017116483021-21 mai"/>
    <x v="4945"/>
    <d v="2022-03-21T10:04:38"/>
    <d v="2022-03-21T10:04:38"/>
    <s v="69184"/>
    <x v="4945"/>
    <x v="4945"/>
    <x v="49"/>
    <s v="Dans 69184"/>
    <s v=""/>
    <x v="28"/>
    <d v="1899-12-30T00:00:14"/>
    <n v="-1.0640000000000001E-3"/>
    <s v="passage possible"/>
    <s v="Commune de ramassage"/>
    <n v="534"/>
  </r>
  <r>
    <n v="4947"/>
    <n v="354017116483021"/>
    <s v="354017116483021-21 mai"/>
    <x v="4946"/>
    <d v="2022-03-21T10:04:52"/>
    <d v="2022-03-21T10:04:52"/>
    <s v="69184"/>
    <x v="4946"/>
    <x v="4946"/>
    <x v="49"/>
    <s v="Dans 69184"/>
    <s v=""/>
    <x v="15"/>
    <d v="1899-12-30T00:00:25"/>
    <n v="-2.1979999999999999E-3"/>
    <s v="passage possible"/>
    <s v="Commune de ramassage"/>
    <n v="535"/>
  </r>
  <r>
    <n v="4948"/>
    <n v="354017116483021"/>
    <s v="354017116483021-21 mai"/>
    <x v="4947"/>
    <d v="2022-03-21T10:05:17"/>
    <d v="2022-03-21T10:05:17"/>
    <s v="69184"/>
    <x v="4947"/>
    <x v="4947"/>
    <x v="49"/>
    <s v="Dans 69184"/>
    <s v=""/>
    <x v="45"/>
    <d v="1899-12-30T00:00:14"/>
    <n v="-5.0799999999999999E-4"/>
    <s v="passage possible"/>
    <s v="Commune de ramassage"/>
    <n v="536"/>
  </r>
  <r>
    <n v="4949"/>
    <n v="354017116483021"/>
    <s v="354017116483021-21 mai"/>
    <x v="4948"/>
    <d v="2022-03-21T10:05:31"/>
    <d v="2022-03-21T10:05:31"/>
    <s v="69184"/>
    <x v="4948"/>
    <x v="4948"/>
    <x v="49"/>
    <s v="Dans 69184"/>
    <s v=""/>
    <x v="31"/>
    <d v="1899-12-30T00:00:47"/>
    <n v="-5.4699999999999996E-4"/>
    <s v="ramassage possible"/>
    <s v="Commune de ramassage"/>
    <n v="537"/>
  </r>
  <r>
    <n v="4950"/>
    <n v="354017116483021"/>
    <s v="354017116483021-21 mai"/>
    <x v="4949"/>
    <d v="2022-03-21T10:06:18"/>
    <d v="2022-03-21T10:06:18"/>
    <s v="69184"/>
    <x v="4949"/>
    <x v="4949"/>
    <x v="49"/>
    <s v="Dans 69184"/>
    <s v=""/>
    <x v="30"/>
    <d v="1899-12-30T00:00:06"/>
    <n v="-3.1E-4"/>
    <s v="passage possible"/>
    <s v="Commune de ramassage"/>
    <n v="538"/>
  </r>
  <r>
    <n v="4951"/>
    <n v="354017116483021"/>
    <s v="354017116483021-21 mai"/>
    <x v="4950"/>
    <d v="2022-03-21T10:06:24"/>
    <d v="2022-03-21T10:06:24"/>
    <s v="69184"/>
    <x v="4950"/>
    <x v="4950"/>
    <x v="49"/>
    <s v="Dans 69184"/>
    <s v=""/>
    <x v="8"/>
    <d v="1899-12-30T00:01:21"/>
    <n v="-1.75E-4"/>
    <s v="passage possible"/>
    <s v="Commune de ramassage"/>
    <n v="539"/>
  </r>
  <r>
    <n v="4952"/>
    <n v="354017116483021"/>
    <s v="354017116483021-21 mai"/>
    <x v="4951"/>
    <d v="2022-03-21T10:07:45"/>
    <d v="2022-03-21T10:07:45"/>
    <s v="69184"/>
    <x v="4951"/>
    <x v="4951"/>
    <x v="49"/>
    <s v="Dans 69184"/>
    <s v=""/>
    <x v="8"/>
    <d v="1899-12-30T00:00:04"/>
    <n v="-8.7999999999999998E-5"/>
    <s v="passage possible"/>
    <s v="Commune de ramassage"/>
    <n v="540"/>
  </r>
  <r>
    <n v="4953"/>
    <n v="354017116483021"/>
    <s v="354017116483021-21 mai"/>
    <x v="4952"/>
    <d v="2022-03-21T10:07:49"/>
    <d v="2022-03-21T10:07:49"/>
    <s v="69184"/>
    <x v="4952"/>
    <x v="4952"/>
    <x v="48"/>
    <s v="Dans 69184"/>
    <s v="sortie 69184"/>
    <x v="27"/>
    <d v="1899-12-30T00:00:55"/>
    <n v="-4.55E-4"/>
    <s v="passage possible"/>
    <s v="Commune de ramassage"/>
    <n v="541"/>
  </r>
  <r>
    <n v="4954"/>
    <n v="354017116483021"/>
    <s v="354017116483021-21 mai"/>
    <x v="4953"/>
    <d v="2022-03-21T10:08:44"/>
    <d v="2022-03-21T10:08:44"/>
    <s v="69166"/>
    <x v="4953"/>
    <x v="4953"/>
    <x v="50"/>
    <s v="Entree 69166"/>
    <s v="Entree 69166"/>
    <x v="26"/>
    <d v="1899-12-30T00:00:15"/>
    <n v="-6.3199999999999997E-4"/>
    <s v="passage possible"/>
    <s v="Commune de ramassage"/>
    <n v="542"/>
  </r>
  <r>
    <n v="4955"/>
    <n v="354017116483021"/>
    <s v="354017116483021-21 mai"/>
    <x v="4954"/>
    <d v="2022-03-21T10:08:59"/>
    <d v="2022-03-21T10:08:59"/>
    <s v="69166"/>
    <x v="4954"/>
    <x v="4954"/>
    <x v="50"/>
    <s v="Dans 69166"/>
    <s v=""/>
    <x v="46"/>
    <d v="1899-12-30T00:00:02"/>
    <n v="-1.8E-5"/>
    <s v="ramassage possible"/>
    <s v="Commune de ramassage"/>
    <n v="543"/>
  </r>
  <r>
    <n v="4956"/>
    <n v="354017116483021"/>
    <s v="354017116483021-21 mai"/>
    <x v="4955"/>
    <d v="2022-03-21T10:09:01"/>
    <d v="2022-03-21T10:09:01"/>
    <s v="69166"/>
    <x v="4955"/>
    <x v="4955"/>
    <x v="50"/>
    <s v="Dans 69166"/>
    <s v=""/>
    <x v="27"/>
    <d v="1899-12-30T00:00:13"/>
    <n v="2.6600000000000001E-4"/>
    <s v="passage possible"/>
    <s v="Commune de ramassage"/>
    <n v="544"/>
  </r>
  <r>
    <n v="4957"/>
    <n v="354017116483021"/>
    <s v="354017116483021-21 mai"/>
    <x v="4956"/>
    <d v="2022-03-21T10:09:14"/>
    <d v="2022-03-21T10:09:14"/>
    <s v="69166"/>
    <x v="4956"/>
    <x v="4956"/>
    <x v="51"/>
    <s v="Dans 69166"/>
    <s v="sortie 69166"/>
    <x v="49"/>
    <d v="1899-12-30T00:00:15"/>
    <n v="2.9999999999999997E-4"/>
    <s v="passage possible"/>
    <s v="Commune de ramassage"/>
    <n v="545"/>
  </r>
  <r>
    <n v="4958"/>
    <n v="354017116483021"/>
    <s v="354017116483021-21 mai"/>
    <x v="4957"/>
    <d v="2022-03-21T10:09:29"/>
    <d v="2022-03-21T10:09:29"/>
    <s v="69184"/>
    <x v="4957"/>
    <x v="4957"/>
    <x v="49"/>
    <s v="Entree 69184"/>
    <s v="Entree 69184"/>
    <x v="51"/>
    <d v="1899-12-30T00:00:03"/>
    <n v="-8.7999999999999998E-5"/>
    <s v="passage possible"/>
    <s v="Commune de ramassage"/>
    <n v="546"/>
  </r>
  <r>
    <n v="4959"/>
    <n v="354017116483021"/>
    <s v="354017116483021-21 mai"/>
    <x v="4958"/>
    <d v="2022-03-21T10:09:32"/>
    <d v="2022-03-21T10:09:32"/>
    <s v="69184"/>
    <x v="4958"/>
    <x v="4958"/>
    <x v="49"/>
    <s v="Dans 69184"/>
    <s v=""/>
    <x v="36"/>
    <d v="1899-12-30T00:00:05"/>
    <n v="-1.07E-4"/>
    <s v="passage possible"/>
    <s v="Commune de ramassage"/>
    <n v="547"/>
  </r>
  <r>
    <n v="4960"/>
    <n v="354017116483021"/>
    <s v="354017116483021-21 mai"/>
    <x v="4959"/>
    <d v="2022-03-21T10:09:37"/>
    <d v="2022-03-21T10:09:37"/>
    <s v="69184"/>
    <x v="4959"/>
    <x v="4959"/>
    <x v="49"/>
    <s v="Dans 69184"/>
    <s v=""/>
    <x v="7"/>
    <d v="1899-12-30T00:00:05"/>
    <n v="-2.5000000000000001E-5"/>
    <s v="passage possible"/>
    <s v="Commune de ramassage"/>
    <n v="548"/>
  </r>
  <r>
    <n v="4961"/>
    <n v="354017116483021"/>
    <s v="354017116483021-21 mai"/>
    <x v="4960"/>
    <d v="2022-03-21T10:09:42"/>
    <d v="2022-03-21T10:09:42"/>
    <s v="69184"/>
    <x v="4960"/>
    <x v="4960"/>
    <x v="49"/>
    <s v="Dans 69184"/>
    <s v=""/>
    <x v="46"/>
    <d v="1899-12-30T00:01:08"/>
    <n v="-2.0000000000000002E-5"/>
    <s v="ramassage possible"/>
    <s v="Commune de ramassage"/>
    <n v="549"/>
  </r>
  <r>
    <n v="4962"/>
    <n v="354017116483021"/>
    <s v="354017116483021-21 mai"/>
    <x v="4961"/>
    <d v="2022-03-21T10:10:50"/>
    <d v="2022-03-21T10:10:50"/>
    <s v="69184"/>
    <x v="4961"/>
    <x v="4961"/>
    <x v="49"/>
    <s v="Dans 69184"/>
    <s v=""/>
    <x v="0"/>
    <d v="1899-12-30T00:00:13"/>
    <n v="-3.8999999999999999E-4"/>
    <s v="ramassage possible"/>
    <s v="Commune de ramassage"/>
    <n v="550"/>
  </r>
  <r>
    <n v="4963"/>
    <n v="354017116483021"/>
    <s v="354017116483021-21 mai"/>
    <x v="4962"/>
    <d v="2022-03-21T10:11:03"/>
    <d v="2022-03-21T10:11:03"/>
    <s v="69184"/>
    <x v="4962"/>
    <x v="4962"/>
    <x v="49"/>
    <s v="Dans 69184"/>
    <s v=""/>
    <x v="30"/>
    <d v="1899-12-30T00:00:40"/>
    <n v="-4.66E-4"/>
    <s v="passage possible"/>
    <s v="Commune de ramassage"/>
    <n v="551"/>
  </r>
  <r>
    <n v="4964"/>
    <n v="354017116483021"/>
    <s v="354017116483021-21 mai"/>
    <x v="4963"/>
    <d v="2022-03-21T10:11:43"/>
    <d v="2022-03-21T10:11:43"/>
    <s v="69184"/>
    <x v="4963"/>
    <x v="4963"/>
    <x v="49"/>
    <s v="Dans 69184"/>
    <s v=""/>
    <x v="9"/>
    <d v="1899-12-30T00:00:25"/>
    <n v="1.4999999999999999E-4"/>
    <s v="passage possible"/>
    <s v="Commune de ramassage"/>
    <n v="552"/>
  </r>
  <r>
    <n v="4965"/>
    <n v="354017116483021"/>
    <s v="354017116483021-21 mai"/>
    <x v="4964"/>
    <d v="2022-03-21T10:12:08"/>
    <d v="2022-03-21T10:12:08"/>
    <s v="69184"/>
    <x v="4964"/>
    <x v="4964"/>
    <x v="49"/>
    <s v="Dans 69184"/>
    <s v=""/>
    <x v="9"/>
    <d v="1899-12-30T00:00:10"/>
    <n v="4.4299999999999998E-4"/>
    <s v="passage possible"/>
    <s v="Commune de ramassage"/>
    <n v="553"/>
  </r>
  <r>
    <n v="4966"/>
    <n v="354017116483021"/>
    <s v="354017116483021-21 mai"/>
    <x v="4965"/>
    <d v="2022-03-21T10:12:18"/>
    <d v="2022-03-21T10:12:18"/>
    <s v="69184"/>
    <x v="4965"/>
    <x v="4965"/>
    <x v="49"/>
    <s v="Dans 69184"/>
    <s v=""/>
    <x v="30"/>
    <d v="1899-12-30T00:00:10"/>
    <n v="-2.5999999999999998E-4"/>
    <s v="passage possible"/>
    <s v="Commune de ramassage"/>
    <n v="554"/>
  </r>
  <r>
    <n v="4967"/>
    <n v="354017116483021"/>
    <s v="354017116483021-21 mai"/>
    <x v="4966"/>
    <d v="2022-03-21T10:12:28"/>
    <d v="2022-03-21T10:12:28"/>
    <s v="69184"/>
    <x v="4966"/>
    <x v="4966"/>
    <x v="49"/>
    <s v="Dans 69184"/>
    <s v=""/>
    <x v="29"/>
    <d v="1899-12-30T00:01:38"/>
    <n v="-1.1119999999999999E-3"/>
    <s v="passage possible"/>
    <s v="Commune de ramassage"/>
    <n v="555"/>
  </r>
  <r>
    <n v="4968"/>
    <n v="354017116483021"/>
    <s v="354017116483021-21 mai"/>
    <x v="4967"/>
    <d v="2022-03-21T10:14:06"/>
    <d v="2022-03-21T10:14:06"/>
    <s v="69184"/>
    <x v="4967"/>
    <x v="4967"/>
    <x v="49"/>
    <s v="Dans 69184"/>
    <s v=""/>
    <x v="5"/>
    <d v="1899-12-30T00:00:01"/>
    <n v="3.6999999999999998E-5"/>
    <s v="passage possible"/>
    <s v="Commune de ramassage"/>
    <n v="556"/>
  </r>
  <r>
    <n v="4969"/>
    <n v="354017116483021"/>
    <s v="354017116483021-21 mai"/>
    <x v="4968"/>
    <d v="2022-03-21T10:14:07"/>
    <d v="2022-03-21T10:14:07"/>
    <s v="69184"/>
    <x v="4968"/>
    <x v="4968"/>
    <x v="49"/>
    <s v="Dans 69184"/>
    <s v=""/>
    <x v="22"/>
    <d v="1899-12-30T00:00:10"/>
    <n v="1.93E-4"/>
    <s v="passage possible"/>
    <s v="Commune de ramassage"/>
    <n v="557"/>
  </r>
  <r>
    <n v="4970"/>
    <n v="354017116483021"/>
    <s v="354017116483021-21 mai"/>
    <x v="4969"/>
    <d v="2022-03-21T10:14:17"/>
    <d v="2022-03-21T10:14:17"/>
    <s v="69184"/>
    <x v="4969"/>
    <x v="4969"/>
    <x v="49"/>
    <s v="Dans 69184"/>
    <s v=""/>
    <x v="5"/>
    <d v="1899-12-30T00:00:12"/>
    <n v="6.8999999999999997E-5"/>
    <s v="passage possible"/>
    <s v="Commune de ramassage"/>
    <n v="558"/>
  </r>
  <r>
    <n v="4971"/>
    <n v="354017116483021"/>
    <s v="354017116483021-21 mai"/>
    <x v="4970"/>
    <d v="2022-03-21T10:14:29"/>
    <d v="2022-03-21T10:14:29"/>
    <s v="69184"/>
    <x v="4970"/>
    <x v="4970"/>
    <x v="49"/>
    <s v="Dans 69184"/>
    <s v=""/>
    <x v="22"/>
    <d v="1899-12-30T00:01:02"/>
    <n v="2.8E-5"/>
    <s v="passage possible"/>
    <s v="Commune de ramassage"/>
    <n v="559"/>
  </r>
  <r>
    <n v="4972"/>
    <n v="354017116483021"/>
    <s v="354017116483021-21 mai"/>
    <x v="4971"/>
    <d v="2022-03-21T10:15:31"/>
    <d v="2022-03-21T10:15:31"/>
    <s v="69184"/>
    <x v="4971"/>
    <x v="4971"/>
    <x v="49"/>
    <s v="Dans 69184"/>
    <s v=""/>
    <x v="0"/>
    <d v="1899-12-30T00:00:38"/>
    <n v="-1.4999999999999999E-4"/>
    <s v="ramassage possible"/>
    <s v="Commune de ramassage"/>
    <n v="560"/>
  </r>
  <r>
    <n v="4973"/>
    <n v="354017116483021"/>
    <s v="354017116483021-21 mai"/>
    <x v="4972"/>
    <d v="2022-03-21T10:16:09"/>
    <d v="2022-03-21T10:16:09"/>
    <s v="69184"/>
    <x v="4972"/>
    <x v="4972"/>
    <x v="49"/>
    <s v="Dans 69184"/>
    <s v=""/>
    <x v="26"/>
    <d v="1899-12-30T00:00:05"/>
    <n v="-5.8E-5"/>
    <s v="passage possible"/>
    <s v="Commune de ramassage"/>
    <n v="561"/>
  </r>
  <r>
    <n v="4974"/>
    <n v="354017116483021"/>
    <s v="354017116483021-21 mai"/>
    <x v="4973"/>
    <d v="2022-03-21T10:16:14"/>
    <d v="2022-03-21T10:16:14"/>
    <s v="69184"/>
    <x v="4973"/>
    <x v="4973"/>
    <x v="49"/>
    <s v="Dans 69184"/>
    <s v=""/>
    <x v="6"/>
    <d v="1899-12-30T00:00:11"/>
    <n v="-1.94E-4"/>
    <s v="passage possible"/>
    <s v="Commune de ramassage"/>
    <n v="562"/>
  </r>
  <r>
    <n v="4975"/>
    <n v="354017116483021"/>
    <s v="354017116483021-21 mai"/>
    <x v="4974"/>
    <d v="2022-03-21T10:16:25"/>
    <d v="2022-03-21T10:16:25"/>
    <s v="69184"/>
    <x v="4974"/>
    <x v="4974"/>
    <x v="49"/>
    <s v="Dans 69184"/>
    <s v=""/>
    <x v="31"/>
    <d v="1899-12-30T00:01:40"/>
    <n v="-1.4100000000000001E-4"/>
    <s v="ramassage possible"/>
    <s v="Commune de ramassage"/>
    <n v="563"/>
  </r>
  <r>
    <n v="4976"/>
    <n v="354017116483021"/>
    <s v="354017116483021-21 mai"/>
    <x v="4975"/>
    <d v="2022-03-21T10:18:05"/>
    <d v="2022-03-21T10:18:05"/>
    <s v="69184"/>
    <x v="4975"/>
    <x v="4975"/>
    <x v="49"/>
    <s v="Dans 69184"/>
    <s v=""/>
    <x v="0"/>
    <d v="1899-12-30T00:00:06"/>
    <n v="0"/>
    <s v="ramassage possible"/>
    <s v="Commune de ramassage"/>
    <n v="564"/>
  </r>
  <r>
    <n v="4977"/>
    <n v="354017116483021"/>
    <s v="354017116483021-21 mai"/>
    <x v="4976"/>
    <d v="2022-03-21T10:18:11"/>
    <d v="2022-03-21T10:18:11"/>
    <s v="69184"/>
    <x v="4976"/>
    <x v="4976"/>
    <x v="49"/>
    <s v="Dans 69184"/>
    <s v=""/>
    <x v="0"/>
    <d v="1899-12-30T00:00:31"/>
    <n v="-2.6699999999999998E-4"/>
    <s v="ramassage possible"/>
    <s v="Commune de ramassage"/>
    <n v="565"/>
  </r>
  <r>
    <n v="4978"/>
    <n v="354017116483021"/>
    <s v="354017116483021-21 mai"/>
    <x v="4977"/>
    <d v="2022-03-21T10:18:42"/>
    <d v="2022-03-21T10:18:42"/>
    <s v="69184"/>
    <x v="4977"/>
    <x v="4977"/>
    <x v="49"/>
    <s v="Dans 69184"/>
    <s v=""/>
    <x v="3"/>
    <d v="1899-12-30T00:01:03"/>
    <n v="2.6999999999999999E-5"/>
    <s v="passage possible"/>
    <s v="Commune de ramassage"/>
    <n v="566"/>
  </r>
  <r>
    <n v="4979"/>
    <n v="354017116483021"/>
    <s v="354017116483021-21 mai"/>
    <x v="4978"/>
    <d v="2022-03-21T10:19:45"/>
    <d v="2022-03-21T10:19:45"/>
    <s v="69184"/>
    <x v="4978"/>
    <x v="4978"/>
    <x v="49"/>
    <s v="Dans 69184"/>
    <s v=""/>
    <x v="0"/>
    <d v="1899-12-30T00:02:04"/>
    <n v="4.15E-4"/>
    <s v="ramassage possible"/>
    <s v="Commune de ramassage"/>
    <n v="567"/>
  </r>
  <r>
    <n v="4980"/>
    <n v="354017116483021"/>
    <s v="354017116483021-21 mai"/>
    <x v="4979"/>
    <d v="2022-03-21T10:21:49"/>
    <d v="2022-03-21T10:21:49"/>
    <s v="69184"/>
    <x v="4979"/>
    <x v="4979"/>
    <x v="49"/>
    <s v="Dans 69184"/>
    <s v=""/>
    <x v="22"/>
    <d v="1899-12-30T00:00:01"/>
    <n v="0"/>
    <s v="passage possible"/>
    <s v="Commune de ramassage"/>
    <n v="568"/>
  </r>
  <r>
    <n v="4981"/>
    <n v="354017116483021"/>
    <s v="354017116483021-21 mai"/>
    <x v="4980"/>
    <d v="2022-03-21T10:21:50"/>
    <d v="2022-03-21T10:21:50"/>
    <s v="69184"/>
    <x v="4980"/>
    <x v="4980"/>
    <x v="49"/>
    <s v="Dans 69184"/>
    <s v=""/>
    <x v="22"/>
    <d v="1899-12-30T00:01:05"/>
    <n v="9.6000000000000002E-5"/>
    <s v="passage possible"/>
    <s v="Commune de ramassage"/>
    <n v="569"/>
  </r>
  <r>
    <n v="4982"/>
    <n v="354017116483021"/>
    <s v="354017116483021-21 mai"/>
    <x v="4981"/>
    <d v="2022-03-21T10:22:55"/>
    <d v="2022-03-21T10:22:55"/>
    <s v="69184"/>
    <x v="4981"/>
    <x v="4981"/>
    <x v="49"/>
    <s v="Dans 69184"/>
    <s v=""/>
    <x v="0"/>
    <d v="1899-12-30T00:00:14"/>
    <n v="2.5999999999999998E-4"/>
    <s v="ramassage possible"/>
    <s v="Commune de ramassage"/>
    <n v="570"/>
  </r>
  <r>
    <n v="4983"/>
    <n v="354017116483021"/>
    <s v="354017116483021-21 mai"/>
    <x v="4982"/>
    <d v="2022-03-21T10:23:09"/>
    <d v="2022-03-21T10:23:09"/>
    <s v="69184"/>
    <x v="4982"/>
    <x v="4982"/>
    <x v="49"/>
    <s v="Dans 69184"/>
    <s v=""/>
    <x v="0"/>
    <d v="1899-12-30T00:01:38"/>
    <n v="3.9500000000000001E-4"/>
    <s v="ramassage possible"/>
    <s v="Commune de ramassage"/>
    <n v="571"/>
  </r>
  <r>
    <n v="4984"/>
    <n v="354017116483021"/>
    <s v="354017116483021-21 mai"/>
    <x v="4983"/>
    <d v="2022-03-21T10:24:47"/>
    <d v="2022-03-21T10:24:47"/>
    <s v="69184"/>
    <x v="4983"/>
    <x v="4983"/>
    <x v="49"/>
    <s v="Dans 69184"/>
    <s v=""/>
    <x v="0"/>
    <d v="1899-12-30T00:03:32"/>
    <n v="1.25E-3"/>
    <s v="ramassage possible"/>
    <s v="Commune de ramassage"/>
    <n v="572"/>
  </r>
  <r>
    <n v="4985"/>
    <n v="354017116483021"/>
    <s v="354017116483021-21 mai"/>
    <x v="4984"/>
    <d v="2022-03-21T10:28:19"/>
    <d v="2022-03-21T10:28:19"/>
    <s v="69184"/>
    <x v="4984"/>
    <x v="4984"/>
    <x v="49"/>
    <s v="Dans 69184"/>
    <s v=""/>
    <x v="5"/>
    <d v="1899-12-30T00:01:04"/>
    <n v="-3.3000000000000003E-5"/>
    <s v="passage possible"/>
    <s v="Commune de ramassage"/>
    <n v="573"/>
  </r>
  <r>
    <n v="4986"/>
    <n v="354017116483021"/>
    <s v="354017116483021-21 mai"/>
    <x v="4985"/>
    <d v="2022-03-21T10:29:23"/>
    <d v="2022-03-21T10:29:23"/>
    <s v="69184"/>
    <x v="4985"/>
    <x v="4985"/>
    <x v="49"/>
    <s v="Dans 69184"/>
    <s v=""/>
    <x v="0"/>
    <d v="1899-12-30T00:00:23"/>
    <n v="-5.0000000000000004E-6"/>
    <s v="ramassage possible"/>
    <s v="Commune de ramassage"/>
    <n v="574"/>
  </r>
  <r>
    <n v="4987"/>
    <n v="354017116483021"/>
    <s v="354017116483021-21 mai"/>
    <x v="4986"/>
    <d v="2022-03-21T10:29:46"/>
    <d v="2022-03-21T10:29:46"/>
    <s v="69184"/>
    <x v="4986"/>
    <x v="4986"/>
    <x v="49"/>
    <s v="Dans 69184"/>
    <s v=""/>
    <x v="24"/>
    <d v="1899-12-30T00:00:09"/>
    <n v="9.2E-5"/>
    <s v="passage possible"/>
    <s v="Commune de ramassage"/>
    <n v="575"/>
  </r>
  <r>
    <n v="4988"/>
    <n v="354017116483021"/>
    <s v="354017116483021-21 mai"/>
    <x v="4987"/>
    <d v="2022-03-21T10:29:55"/>
    <d v="2022-03-21T10:29:55"/>
    <s v="69184"/>
    <x v="4987"/>
    <x v="4987"/>
    <x v="49"/>
    <s v="Dans 69184"/>
    <s v=""/>
    <x v="2"/>
    <d v="1899-12-30T00:00:25"/>
    <n v="8.0000000000000007E-5"/>
    <s v="ramassage possible"/>
    <s v="Commune de ramassage"/>
    <n v="576"/>
  </r>
  <r>
    <n v="4989"/>
    <n v="354017116483021"/>
    <s v="354017116483021-21 mai"/>
    <x v="4988"/>
    <d v="2022-03-21T10:30:20"/>
    <d v="2022-03-21T10:30:20"/>
    <s v="69184"/>
    <x v="4988"/>
    <x v="4988"/>
    <x v="49"/>
    <s v="Dans 69184"/>
    <s v=""/>
    <x v="31"/>
    <d v="1899-12-30T00:00:32"/>
    <n v="1.6100000000000001E-4"/>
    <s v="ramassage possible"/>
    <s v="Commune de ramassage"/>
    <n v="577"/>
  </r>
  <r>
    <n v="4990"/>
    <n v="354017116483021"/>
    <s v="354017116483021-21 mai"/>
    <x v="4989"/>
    <d v="2022-03-21T10:30:52"/>
    <d v="2022-03-21T10:30:52"/>
    <s v="69184"/>
    <x v="4989"/>
    <x v="4989"/>
    <x v="49"/>
    <s v="Dans 69184"/>
    <s v=""/>
    <x v="3"/>
    <d v="1899-12-30T00:00:57"/>
    <n v="1.8900000000000001E-4"/>
    <s v="passage possible"/>
    <s v="Commune de ramassage"/>
    <n v="578"/>
  </r>
  <r>
    <n v="4991"/>
    <n v="354017116483021"/>
    <s v="354017116483021-21 mai"/>
    <x v="4990"/>
    <d v="2022-03-21T10:31:49"/>
    <d v="2022-03-21T10:31:49"/>
    <s v="69184"/>
    <x v="4990"/>
    <x v="4990"/>
    <x v="49"/>
    <s v="Dans 69184"/>
    <s v=""/>
    <x v="22"/>
    <d v="1899-12-30T00:00:25"/>
    <n v="-4.0000000000000003E-5"/>
    <s v="passage possible"/>
    <s v="Commune de ramassage"/>
    <n v="579"/>
  </r>
  <r>
    <n v="4992"/>
    <n v="354017116483021"/>
    <s v="354017116483021-21 mai"/>
    <x v="4991"/>
    <d v="2022-03-21T10:32:14"/>
    <d v="2022-03-21T10:32:14"/>
    <s v="69184"/>
    <x v="4991"/>
    <x v="4991"/>
    <x v="49"/>
    <s v="Dans 69184"/>
    <s v=""/>
    <x v="2"/>
    <d v="1899-12-30T00:00:34"/>
    <n v="-1.8900000000000001E-4"/>
    <s v="ramassage possible"/>
    <s v="Commune de ramassage"/>
    <n v="580"/>
  </r>
  <r>
    <n v="4993"/>
    <n v="354017116483021"/>
    <s v="354017116483021-21 mai"/>
    <x v="4992"/>
    <d v="2022-03-21T10:32:48"/>
    <d v="2022-03-21T10:32:48"/>
    <s v="69184"/>
    <x v="4992"/>
    <x v="4992"/>
    <x v="49"/>
    <s v="Dans 69184"/>
    <s v=""/>
    <x v="2"/>
    <d v="1899-12-30T00:00:06"/>
    <n v="-5.0000000000000004E-6"/>
    <s v="ramassage possible"/>
    <s v="Commune de ramassage"/>
    <n v="581"/>
  </r>
  <r>
    <n v="4994"/>
    <n v="354017116483021"/>
    <s v="354017116483021-21 mai"/>
    <x v="4993"/>
    <d v="2022-03-21T10:32:54"/>
    <d v="2022-03-21T10:32:54"/>
    <s v="69184"/>
    <x v="4993"/>
    <x v="4993"/>
    <x v="49"/>
    <s v="Dans 69184"/>
    <s v=""/>
    <x v="0"/>
    <d v="1899-12-30T00:00:53"/>
    <n v="-6.0000000000000002E-6"/>
    <s v="ramassage possible"/>
    <s v="Commune de ramassage"/>
    <n v="582"/>
  </r>
  <r>
    <n v="4995"/>
    <n v="354017116483021"/>
    <s v="354017116483021-21 mai"/>
    <x v="4994"/>
    <d v="2022-03-21T10:33:47"/>
    <d v="2022-03-21T10:33:47"/>
    <s v="69184"/>
    <x v="4994"/>
    <x v="4994"/>
    <x v="49"/>
    <s v="Dans 69184"/>
    <s v=""/>
    <x v="0"/>
    <d v="1899-12-30T00:00:02"/>
    <n v="4.5000000000000003E-5"/>
    <s v="ramassage possible"/>
    <s v="Commune de ramassage"/>
    <n v="583"/>
  </r>
  <r>
    <n v="4996"/>
    <n v="354017116483021"/>
    <s v="354017116483021-21 mai"/>
    <x v="4995"/>
    <d v="2022-03-21T10:33:49"/>
    <d v="2022-03-21T10:33:49"/>
    <s v="69184"/>
    <x v="4995"/>
    <x v="4995"/>
    <x v="49"/>
    <s v="Dans 69184"/>
    <s v=""/>
    <x v="1"/>
    <d v="1899-12-30T00:00:04"/>
    <n v="6.0000000000000002E-5"/>
    <s v="ramassage possible"/>
    <s v="Commune de ramassage"/>
    <n v="584"/>
  </r>
  <r>
    <n v="4997"/>
    <n v="354017116483021"/>
    <s v="354017116483021-21 mai"/>
    <x v="4996"/>
    <d v="2022-03-21T10:33:53"/>
    <d v="2022-03-21T10:33:53"/>
    <s v="69184"/>
    <x v="4996"/>
    <x v="4996"/>
    <x v="49"/>
    <s v="Dans 69184"/>
    <s v=""/>
    <x v="22"/>
    <d v="1899-12-30T00:00:07"/>
    <n v="9.5000000000000005E-5"/>
    <s v="passage possible"/>
    <s v="Commune de ramassage"/>
    <n v="585"/>
  </r>
  <r>
    <n v="4998"/>
    <n v="354017116483021"/>
    <s v="354017116483021-21 mai"/>
    <x v="4997"/>
    <d v="2022-03-21T10:34:00"/>
    <d v="2022-03-21T10:34:00"/>
    <s v="69184"/>
    <x v="4997"/>
    <x v="4997"/>
    <x v="49"/>
    <s v="Dans 69184"/>
    <s v=""/>
    <x v="22"/>
    <d v="1899-12-30T00:00:03"/>
    <n v="-6.8999999999999997E-5"/>
    <s v="passage possible"/>
    <s v="Commune de ramassage"/>
    <n v="586"/>
  </r>
  <r>
    <n v="4999"/>
    <n v="354017116483021"/>
    <s v="354017116483021-21 mai"/>
    <x v="4998"/>
    <d v="2022-03-21T10:34:03"/>
    <d v="2022-03-21T10:34:03"/>
    <s v="69184"/>
    <x v="4998"/>
    <x v="4998"/>
    <x v="49"/>
    <s v="Dans 69184"/>
    <s v=""/>
    <x v="8"/>
    <d v="1899-12-30T00:00:08"/>
    <n v="-2.0000000000000001E-4"/>
    <s v="passage possible"/>
    <s v="Commune de ramassage"/>
    <n v="587"/>
  </r>
  <r>
    <n v="5000"/>
    <n v="354017116483021"/>
    <s v="354017116483021-21 mai"/>
    <x v="4999"/>
    <d v="2022-03-21T10:34:11"/>
    <d v="2022-03-21T10:34:11"/>
    <s v="69184"/>
    <x v="4999"/>
    <x v="4999"/>
    <x v="49"/>
    <s v="Dans 69184"/>
    <s v=""/>
    <x v="26"/>
    <d v="1899-12-30T00:00:06"/>
    <n v="-1.9599999999999999E-4"/>
    <s v="passage possible"/>
    <s v="Commune de ramassage"/>
    <n v="588"/>
  </r>
  <r>
    <n v="5001"/>
    <n v="354017116483021"/>
    <s v="354017116483021-21 mai"/>
    <x v="5000"/>
    <d v="2022-03-21T10:34:17"/>
    <d v="2022-03-21T10:34:17"/>
    <s v="69184"/>
    <x v="5000"/>
    <x v="5000"/>
    <x v="49"/>
    <s v="Dans 69184"/>
    <s v=""/>
    <x v="46"/>
    <d v="1899-12-30T00:00:09"/>
    <n v="-3.8999999999999999E-5"/>
    <s v="ramassage possible"/>
    <s v="Commune de ramassage"/>
    <n v="589"/>
  </r>
  <r>
    <n v="5002"/>
    <n v="354017116483021"/>
    <s v="354017116483021-21 mai"/>
    <x v="5001"/>
    <d v="2022-03-21T10:34:26"/>
    <d v="2022-03-21T10:34:26"/>
    <s v="69184"/>
    <x v="5001"/>
    <x v="5001"/>
    <x v="49"/>
    <s v="Dans 69184"/>
    <s v=""/>
    <x v="31"/>
    <d v="1899-12-30T00:00:29"/>
    <n v="1.9999999999999999E-6"/>
    <s v="ramassage possible"/>
    <s v="Commune de ramassage"/>
    <n v="590"/>
  </r>
  <r>
    <n v="5003"/>
    <n v="354017116483021"/>
    <s v="354017116483021-21 mai"/>
    <x v="5002"/>
    <d v="2022-03-21T10:34:55"/>
    <d v="2022-03-21T10:34:55"/>
    <s v="69184"/>
    <x v="5002"/>
    <x v="5002"/>
    <x v="49"/>
    <s v="Dans 69184"/>
    <s v=""/>
    <x v="3"/>
    <d v="1899-12-30T00:00:02"/>
    <n v="5.5000000000000002E-5"/>
    <s v="passage possible"/>
    <s v="Commune de ramassage"/>
    <n v="591"/>
  </r>
  <r>
    <n v="5004"/>
    <n v="354017116483021"/>
    <s v="354017116483021-21 mai"/>
    <x v="5003"/>
    <d v="2022-03-21T10:34:57"/>
    <d v="2022-03-21T10:34:57"/>
    <s v="69184"/>
    <x v="5003"/>
    <x v="5003"/>
    <x v="49"/>
    <s v="Dans 69184"/>
    <s v=""/>
    <x v="5"/>
    <d v="1899-12-30T00:00:01"/>
    <n v="7.4999999999999993E-5"/>
    <s v="passage possible"/>
    <s v="Commune de ramassage"/>
    <n v="592"/>
  </r>
  <r>
    <n v="5005"/>
    <n v="354017116483021"/>
    <s v="354017116483021-21 mai"/>
    <x v="5004"/>
    <d v="2022-03-21T10:34:58"/>
    <d v="2022-03-21T10:34:58"/>
    <s v="69184"/>
    <x v="5004"/>
    <x v="5004"/>
    <x v="49"/>
    <s v="Dans 69184"/>
    <s v=""/>
    <x v="5"/>
    <d v="1899-12-30T00:01:06"/>
    <n v="9.8999999999999999E-4"/>
    <s v="passage possible"/>
    <s v="Commune de ramassage"/>
    <n v="593"/>
  </r>
  <r>
    <n v="5006"/>
    <n v="354017116483021"/>
    <s v="354017116483021-21 mai"/>
    <x v="5005"/>
    <d v="2022-03-21T10:36:04"/>
    <d v="2022-03-21T10:36:04"/>
    <s v="69184"/>
    <x v="5005"/>
    <x v="5005"/>
    <x v="49"/>
    <s v="Dans 69184"/>
    <s v=""/>
    <x v="2"/>
    <d v="1899-12-30T00:00:13"/>
    <n v="4.0000000000000003E-5"/>
    <s v="ramassage possible"/>
    <s v="Commune de ramassage"/>
    <n v="594"/>
  </r>
  <r>
    <n v="5007"/>
    <n v="354017116483021"/>
    <s v="354017116483021-21 mai"/>
    <x v="5006"/>
    <d v="2022-03-21T10:36:17"/>
    <d v="2022-03-21T10:36:17"/>
    <s v="69184"/>
    <x v="5006"/>
    <x v="5006"/>
    <x v="49"/>
    <s v="Dans 69184"/>
    <s v=""/>
    <x v="2"/>
    <d v="1899-12-30T00:00:12"/>
    <n v="-5.5000000000000002E-5"/>
    <s v="ramassage possible"/>
    <s v="Commune de ramassage"/>
    <n v="595"/>
  </r>
  <r>
    <n v="5008"/>
    <n v="354017116483021"/>
    <s v="354017116483021-21 mai"/>
    <x v="5007"/>
    <d v="2022-03-21T10:36:29"/>
    <d v="2022-03-21T10:36:29"/>
    <s v="69184"/>
    <x v="5007"/>
    <x v="5007"/>
    <x v="49"/>
    <s v="Dans 69184"/>
    <s v=""/>
    <x v="46"/>
    <d v="1899-12-30T00:00:30"/>
    <n v="-6.9300000000000004E-4"/>
    <s v="ramassage possible"/>
    <s v="Commune de ramassage"/>
    <n v="596"/>
  </r>
  <r>
    <n v="5009"/>
    <n v="354017116483021"/>
    <s v="354017116483021-21 mai"/>
    <x v="5008"/>
    <d v="2022-03-21T10:36:59"/>
    <d v="2022-03-21T10:36:59"/>
    <s v="69184"/>
    <x v="5008"/>
    <x v="5008"/>
    <x v="49"/>
    <s v="Dans 69184"/>
    <s v=""/>
    <x v="7"/>
    <d v="1899-12-30T00:00:03"/>
    <n v="1.5999999999999999E-5"/>
    <s v="passage possible"/>
    <s v="Commune de ramassage"/>
    <n v="597"/>
  </r>
  <r>
    <n v="5010"/>
    <n v="354017116483021"/>
    <s v="354017116483021-21 mai"/>
    <x v="5009"/>
    <d v="2022-03-21T10:37:02"/>
    <d v="2022-03-21T10:37:02"/>
    <s v="69184"/>
    <x v="5009"/>
    <x v="5009"/>
    <x v="49"/>
    <s v="Dans 69184"/>
    <s v=""/>
    <x v="46"/>
    <d v="1899-12-30T00:00:08"/>
    <n v="1.15E-4"/>
    <s v="ramassage possible"/>
    <s v="Commune de ramassage"/>
    <n v="598"/>
  </r>
  <r>
    <n v="5011"/>
    <n v="354017116483021"/>
    <s v="354017116483021-21 mai"/>
    <x v="5010"/>
    <d v="2022-03-21T10:37:10"/>
    <d v="2022-03-21T10:37:10"/>
    <s v="69184"/>
    <x v="5010"/>
    <x v="5010"/>
    <x v="49"/>
    <s v="Dans 69184"/>
    <s v=""/>
    <x v="46"/>
    <d v="1899-12-30T00:00:10"/>
    <n v="1.9900000000000001E-4"/>
    <s v="ramassage possible"/>
    <s v="Commune de ramassage"/>
    <n v="599"/>
  </r>
  <r>
    <n v="5012"/>
    <n v="354017116483021"/>
    <s v="354017116483021-21 mai"/>
    <x v="5011"/>
    <d v="2022-03-21T10:37:20"/>
    <d v="2022-03-21T10:37:20"/>
    <s v="69184"/>
    <x v="5011"/>
    <x v="5011"/>
    <x v="49"/>
    <s v="Dans 69184"/>
    <s v=""/>
    <x v="1"/>
    <d v="1899-12-30T00:00:36"/>
    <n v="1.7799999999999999E-4"/>
    <s v="ramassage possible"/>
    <s v="Commune de ramassage"/>
    <n v="600"/>
  </r>
  <r>
    <n v="5013"/>
    <n v="354017116483021"/>
    <s v="354017116483021-21 mai"/>
    <x v="5012"/>
    <d v="2022-03-21T10:37:56"/>
    <d v="2022-03-21T10:37:56"/>
    <s v="69184"/>
    <x v="5012"/>
    <x v="5012"/>
    <x v="49"/>
    <s v="Dans 69184"/>
    <s v=""/>
    <x v="31"/>
    <d v="1899-12-30T00:01:08"/>
    <n v="9.3199999999999999E-4"/>
    <s v="ramassage possible"/>
    <s v="Commune de ramassage"/>
    <n v="601"/>
  </r>
  <r>
    <n v="5014"/>
    <n v="354017116483021"/>
    <s v="354017116483021-21 mai"/>
    <x v="5013"/>
    <d v="2022-03-21T10:39:04"/>
    <d v="2022-03-21T10:39:04"/>
    <s v="69184"/>
    <x v="5013"/>
    <x v="5013"/>
    <x v="49"/>
    <s v="Dans 69184"/>
    <s v=""/>
    <x v="1"/>
    <d v="1899-12-30T00:00:23"/>
    <n v="3.7300000000000001E-4"/>
    <s v="ramassage possible"/>
    <s v="Commune de ramassage"/>
    <n v="602"/>
  </r>
  <r>
    <n v="5015"/>
    <n v="354017116483021"/>
    <s v="354017116483021-21 mai"/>
    <x v="5014"/>
    <d v="2022-03-21T10:39:27"/>
    <d v="2022-03-21T10:39:27"/>
    <s v="69184"/>
    <x v="5014"/>
    <x v="5014"/>
    <x v="49"/>
    <s v="Dans 69184"/>
    <s v=""/>
    <x v="2"/>
    <d v="1899-12-30T00:00:23"/>
    <n v="-7.2000000000000002E-5"/>
    <s v="ramassage possible"/>
    <s v="Commune de ramassage"/>
    <n v="603"/>
  </r>
  <r>
    <n v="5016"/>
    <n v="354017116483021"/>
    <s v="354017116483021-21 mai"/>
    <x v="5015"/>
    <d v="2022-03-21T10:39:50"/>
    <d v="2022-03-21T10:39:50"/>
    <s v="69184"/>
    <x v="5015"/>
    <x v="5015"/>
    <x v="49"/>
    <s v="Dans 69184"/>
    <s v=""/>
    <x v="2"/>
    <d v="1899-12-30T00:00:35"/>
    <n v="-1.2799999999999999E-4"/>
    <s v="ramassage possible"/>
    <s v="Commune de ramassage"/>
    <n v="604"/>
  </r>
  <r>
    <n v="5017"/>
    <n v="354017116483021"/>
    <s v="354017116483021-21 mai"/>
    <x v="5016"/>
    <d v="2022-03-21T10:40:25"/>
    <d v="2022-03-21T10:40:25"/>
    <s v="69184"/>
    <x v="5016"/>
    <x v="5016"/>
    <x v="49"/>
    <s v="Dans 69184"/>
    <s v=""/>
    <x v="48"/>
    <d v="1899-12-30T00:00:11"/>
    <n v="-4.6500000000000003E-4"/>
    <s v="passage possible"/>
    <s v="Commune de ramassage"/>
    <n v="605"/>
  </r>
  <r>
    <n v="5018"/>
    <n v="354017116483021"/>
    <s v="354017116483021-21 mai"/>
    <x v="5017"/>
    <d v="2022-03-21T10:40:36"/>
    <d v="2022-03-21T10:40:36"/>
    <s v="69184"/>
    <x v="5017"/>
    <x v="5017"/>
    <x v="49"/>
    <s v="Dans 69184"/>
    <s v=""/>
    <x v="36"/>
    <d v="1899-12-30T00:00:25"/>
    <n v="-8.4000000000000003E-4"/>
    <s v="passage possible"/>
    <s v="Commune de ramassage"/>
    <n v="606"/>
  </r>
  <r>
    <n v="5019"/>
    <n v="354017116483021"/>
    <s v="354017116483021-21 mai"/>
    <x v="5018"/>
    <d v="2022-03-21T10:41:01"/>
    <d v="2022-03-21T10:41:01"/>
    <s v="69184"/>
    <x v="5018"/>
    <x v="5018"/>
    <x v="49"/>
    <s v="Dans 69184"/>
    <s v=""/>
    <x v="3"/>
    <d v="1899-12-30T00:00:06"/>
    <n v="-1.25E-4"/>
    <s v="passage possible"/>
    <s v="Commune de ramassage"/>
    <n v="607"/>
  </r>
  <r>
    <n v="5020"/>
    <n v="354017116483021"/>
    <s v="354017116483021-21 mai"/>
    <x v="5019"/>
    <d v="2022-03-21T10:41:07"/>
    <d v="2022-03-21T10:41:07"/>
    <s v="69184"/>
    <x v="5019"/>
    <x v="5019"/>
    <x v="49"/>
    <s v="Dans 69184"/>
    <s v=""/>
    <x v="3"/>
    <d v="1899-12-30T00:00:05"/>
    <n v="-1.4200000000000001E-4"/>
    <s v="passage possible"/>
    <s v="Commune de ramassage"/>
    <n v="608"/>
  </r>
  <r>
    <n v="5021"/>
    <n v="354017116483021"/>
    <s v="354017116483021-21 mai"/>
    <x v="5020"/>
    <d v="2022-03-21T10:41:12"/>
    <d v="2022-03-21T10:41:12"/>
    <s v="69184"/>
    <x v="5020"/>
    <x v="5020"/>
    <x v="49"/>
    <s v="Dans 69184"/>
    <s v=""/>
    <x v="6"/>
    <d v="1899-12-30T00:00:04"/>
    <n v="1.7E-5"/>
    <s v="passage possible"/>
    <s v="Commune de ramassage"/>
    <n v="609"/>
  </r>
  <r>
    <n v="5022"/>
    <n v="354017116483021"/>
    <s v="354017116483021-21 mai"/>
    <x v="5021"/>
    <d v="2022-03-21T10:41:16"/>
    <d v="2022-03-21T10:41:16"/>
    <s v="69184"/>
    <x v="5021"/>
    <x v="5021"/>
    <x v="49"/>
    <s v="Dans 69184"/>
    <s v=""/>
    <x v="6"/>
    <d v="1899-12-30T00:01:34"/>
    <n v="7.3200000000000001E-4"/>
    <s v="passage possible"/>
    <s v="Commune de ramassage"/>
    <n v="610"/>
  </r>
  <r>
    <n v="5023"/>
    <n v="354017116483021"/>
    <s v="354017116483021-21 mai"/>
    <x v="5022"/>
    <d v="2022-03-21T10:42:50"/>
    <d v="2022-03-21T10:42:50"/>
    <s v="69184"/>
    <x v="5022"/>
    <x v="5022"/>
    <x v="49"/>
    <s v="Dans 69184"/>
    <s v=""/>
    <x v="3"/>
    <d v="1899-12-30T00:00:19"/>
    <n v="-7.2000000000000002E-5"/>
    <s v="passage possible"/>
    <s v="Commune de ramassage"/>
    <n v="611"/>
  </r>
  <r>
    <n v="5024"/>
    <n v="354017116483021"/>
    <s v="354017116483021-21 mai"/>
    <x v="5023"/>
    <d v="2022-03-21T10:43:09"/>
    <d v="2022-03-21T10:43:09"/>
    <s v="69184"/>
    <x v="5023"/>
    <x v="5023"/>
    <x v="49"/>
    <s v="Dans 69184"/>
    <s v=""/>
    <x v="27"/>
    <d v="1899-12-30T00:00:02"/>
    <n v="4.3000000000000002E-5"/>
    <s v="passage possible"/>
    <s v="Commune de ramassage"/>
    <n v="612"/>
  </r>
  <r>
    <n v="5025"/>
    <n v="354017116483021"/>
    <s v="354017116483021-21 mai"/>
    <x v="5024"/>
    <d v="2022-03-21T10:43:11"/>
    <d v="2022-03-21T10:43:11"/>
    <s v="69184"/>
    <x v="5024"/>
    <x v="5024"/>
    <x v="49"/>
    <s v="Dans 69184"/>
    <s v=""/>
    <x v="3"/>
    <d v="1899-12-30T00:01:42"/>
    <n v="1.647E-3"/>
    <s v="passage possible"/>
    <s v="Commune de ramassage"/>
    <n v="613"/>
  </r>
  <r>
    <n v="5026"/>
    <n v="354017116483021"/>
    <s v="354017116483021-21 mai"/>
    <x v="5025"/>
    <d v="2022-03-21T10:44:53"/>
    <d v="2022-03-21T10:44:53"/>
    <s v="69184"/>
    <x v="5025"/>
    <x v="5025"/>
    <x v="49"/>
    <s v="Dans 69184"/>
    <s v=""/>
    <x v="0"/>
    <d v="1899-12-30T00:01:06"/>
    <n v="2.7899999999999999E-3"/>
    <s v="ramassage possible"/>
    <s v="Commune de ramassage"/>
    <n v="614"/>
  </r>
  <r>
    <n v="5027"/>
    <n v="354017116483021"/>
    <s v="354017116483021-21 mai"/>
    <x v="5026"/>
    <d v="2022-03-21T10:45:59"/>
    <d v="2022-03-21T10:45:59"/>
    <s v="69184"/>
    <x v="5026"/>
    <x v="5026"/>
    <x v="49"/>
    <s v="Dans 69184"/>
    <s v=""/>
    <x v="31"/>
    <d v="1899-12-30T00:00:30"/>
    <n v="8.8500000000000004E-4"/>
    <s v="ramassage possible"/>
    <s v="Commune de ramassage"/>
    <n v="615"/>
  </r>
  <r>
    <n v="5028"/>
    <n v="354017116483021"/>
    <s v="354017116483021-21 mai"/>
    <x v="5027"/>
    <d v="2022-03-21T10:46:29"/>
    <d v="2022-03-21T10:46:29"/>
    <s v="69184"/>
    <x v="5027"/>
    <x v="5027"/>
    <x v="49"/>
    <s v="Dans 69184"/>
    <s v=""/>
    <x v="25"/>
    <d v="1899-12-30T00:01:02"/>
    <n v="4.9299999999999995E-4"/>
    <s v="passage possible"/>
    <s v="Commune de ramassage"/>
    <n v="616"/>
  </r>
  <r>
    <n v="5029"/>
    <n v="354017116483021"/>
    <s v="354017116483021-21 mai"/>
    <x v="5028"/>
    <d v="2022-03-21T10:47:31"/>
    <d v="2022-03-21T10:47:31"/>
    <s v="69184"/>
    <x v="5028"/>
    <x v="5028"/>
    <x v="49"/>
    <s v="Dans 69184"/>
    <s v=""/>
    <x v="48"/>
    <d v="1899-12-30T00:00:04"/>
    <n v="1.44E-4"/>
    <s v="passage possible"/>
    <s v="Commune de ramassage"/>
    <n v="617"/>
  </r>
  <r>
    <n v="5030"/>
    <n v="354017116483021"/>
    <s v="354017116483021-21 mai"/>
    <x v="5029"/>
    <d v="2022-03-21T10:47:35"/>
    <d v="2022-03-21T10:47:35"/>
    <s v="69184"/>
    <x v="5029"/>
    <x v="5029"/>
    <x v="49"/>
    <s v="Dans 69184"/>
    <s v=""/>
    <x v="26"/>
    <d v="1899-12-30T00:00:25"/>
    <n v="7.85E-4"/>
    <s v="passage possible"/>
    <s v="Commune de ramassage"/>
    <n v="618"/>
  </r>
  <r>
    <n v="5031"/>
    <n v="354017116483021"/>
    <s v="354017116483021-21 mai"/>
    <x v="5030"/>
    <d v="2022-03-21T10:48:00"/>
    <d v="2022-03-21T10:48:00"/>
    <s v="69184"/>
    <x v="5030"/>
    <x v="5030"/>
    <x v="49"/>
    <s v="Dans 69184"/>
    <s v=""/>
    <x v="45"/>
    <d v="1899-12-30T00:00:19"/>
    <n v="3.88E-4"/>
    <s v="passage possible"/>
    <s v="Commune de ramassage"/>
    <n v="619"/>
  </r>
  <r>
    <n v="5032"/>
    <n v="354017116483021"/>
    <s v="354017116483021-21 mai"/>
    <x v="5031"/>
    <d v="2022-03-21T10:48:19"/>
    <d v="2022-03-21T10:48:19"/>
    <s v="69184"/>
    <x v="5031"/>
    <x v="5031"/>
    <x v="49"/>
    <s v="Dans 69184"/>
    <s v=""/>
    <x v="55"/>
    <d v="1899-12-30T00:00:26"/>
    <n v="1.9819999999999998E-3"/>
    <s v="passage possible"/>
    <s v="Commune de ramassage"/>
    <n v="620"/>
  </r>
  <r>
    <n v="5033"/>
    <n v="354017116483021"/>
    <s v="354017116483021-21 mai"/>
    <x v="5032"/>
    <d v="2022-03-21T10:48:45"/>
    <d v="2022-03-21T10:48:45"/>
    <s v="69184"/>
    <x v="5032"/>
    <x v="5032"/>
    <x v="49"/>
    <s v="Dans 69184"/>
    <s v=""/>
    <x v="54"/>
    <d v="1899-12-30T00:04:00"/>
    <n v="6.1780000000000003E-3"/>
    <s v="passage possible"/>
    <s v="Commune de ramassage"/>
    <n v="621"/>
  </r>
  <r>
    <n v="5034"/>
    <n v="354017116483021"/>
    <s v="354017116483021-21 mai"/>
    <x v="5033"/>
    <d v="2022-03-21T10:52:45"/>
    <d v="2022-03-21T10:52:45"/>
    <s v="69184"/>
    <x v="5033"/>
    <x v="5033"/>
    <x v="49"/>
    <s v="Dans 69184"/>
    <s v=""/>
    <x v="2"/>
    <d v="1899-12-30T00:00:47"/>
    <n v="-7.8299999999999995E-4"/>
    <s v="ramassage possible"/>
    <s v="Commune de ramassage"/>
    <n v="622"/>
  </r>
  <r>
    <n v="5035"/>
    <n v="354017116483021"/>
    <s v="354017116483021-21 mai"/>
    <x v="5034"/>
    <d v="2022-03-21T10:53:32"/>
    <d v="2022-03-21T10:53:32"/>
    <s v="69184"/>
    <x v="5034"/>
    <x v="5034"/>
    <x v="49"/>
    <s v="Dans 69184"/>
    <s v=""/>
    <x v="6"/>
    <d v="1899-12-30T00:00:18"/>
    <n v="-9.4399999999999996E-4"/>
    <s v="passage possible"/>
    <s v="Commune de ramassage"/>
    <n v="623"/>
  </r>
  <r>
    <n v="5036"/>
    <n v="354017116483021"/>
    <s v="354017116483021-21 mai"/>
    <x v="5035"/>
    <d v="2022-03-21T10:53:50"/>
    <d v="2022-03-21T10:53:50"/>
    <s v="69184"/>
    <x v="5035"/>
    <x v="5035"/>
    <x v="49"/>
    <s v="Dans 69184"/>
    <s v=""/>
    <x v="50"/>
    <d v="1899-12-30T00:00:16"/>
    <n v="-5.1800000000000001E-4"/>
    <s v="passage possible"/>
    <s v="Commune de ramassage"/>
    <n v="624"/>
  </r>
  <r>
    <n v="5037"/>
    <n v="354017116483021"/>
    <s v="354017116483021-21 mai"/>
    <x v="5036"/>
    <d v="2022-03-21T10:54:06"/>
    <d v="2022-03-21T10:54:06"/>
    <s v="69184"/>
    <x v="5036"/>
    <x v="5036"/>
    <x v="49"/>
    <s v="Dans 69184"/>
    <s v=""/>
    <x v="9"/>
    <d v="1899-12-30T00:00:22"/>
    <n v="-7.2300000000000001E-4"/>
    <s v="passage possible"/>
    <s v="Commune de ramassage"/>
    <n v="625"/>
  </r>
  <r>
    <n v="5038"/>
    <n v="354017116483021"/>
    <s v="354017116483021-21 mai"/>
    <x v="5037"/>
    <d v="2022-03-21T10:54:28"/>
    <d v="2022-03-21T10:54:28"/>
    <s v="69184"/>
    <x v="5037"/>
    <x v="5037"/>
    <x v="49"/>
    <s v="Dans 69184"/>
    <s v=""/>
    <x v="25"/>
    <d v="1899-12-30T00:00:13"/>
    <n v="-4.0499999999999998E-4"/>
    <s v="passage possible"/>
    <s v="Commune de ramassage"/>
    <n v="626"/>
  </r>
  <r>
    <n v="5039"/>
    <n v="354017116483021"/>
    <s v="354017116483021-21 mai"/>
    <x v="5038"/>
    <d v="2022-03-21T10:54:41"/>
    <d v="2022-03-21T10:54:41"/>
    <s v="69184"/>
    <x v="5038"/>
    <x v="5038"/>
    <x v="49"/>
    <s v="Dans 69184"/>
    <s v=""/>
    <x v="36"/>
    <d v="1899-12-30T00:01:39"/>
    <n v="-1.054E-3"/>
    <s v="passage possible"/>
    <s v="Commune de ramassage"/>
    <n v="627"/>
  </r>
  <r>
    <n v="5040"/>
    <n v="354017116483021"/>
    <s v="354017116483021-21 mai"/>
    <x v="5039"/>
    <d v="2022-03-21T10:56:20"/>
    <d v="2022-03-21T10:56:20"/>
    <s v="69184"/>
    <x v="5039"/>
    <x v="5039"/>
    <x v="49"/>
    <s v="Dans 69184"/>
    <s v=""/>
    <x v="0"/>
    <d v="1899-12-30T00:00:40"/>
    <n v="-9.1600000000000004E-4"/>
    <s v="ramassage possible"/>
    <s v="Commune de ramassage"/>
    <n v="628"/>
  </r>
  <r>
    <n v="5041"/>
    <n v="354017116483021"/>
    <s v="354017116483021-21 mai"/>
    <x v="5040"/>
    <d v="2022-03-21T10:57:00"/>
    <d v="2022-03-21T10:57:00"/>
    <s v="69184"/>
    <x v="5040"/>
    <x v="5040"/>
    <x v="49"/>
    <s v="Dans 69184"/>
    <s v=""/>
    <x v="26"/>
    <d v="1899-12-30T00:01:33"/>
    <n v="-2.885E-3"/>
    <s v="passage possible"/>
    <s v="Commune de ramassage"/>
    <n v="629"/>
  </r>
  <r>
    <n v="5042"/>
    <n v="354017116483021"/>
    <s v="354017116483021-21 mai"/>
    <x v="5041"/>
    <d v="2022-03-21T10:58:33"/>
    <d v="2022-03-21T10:58:33"/>
    <s v="69184"/>
    <x v="5041"/>
    <x v="5041"/>
    <x v="49"/>
    <s v="Dans 69184"/>
    <s v=""/>
    <x v="5"/>
    <d v="1899-12-30T00:00:56"/>
    <n v="-1.1770000000000001E-3"/>
    <s v="passage possible"/>
    <s v="Commune de ramassage"/>
    <n v="630"/>
  </r>
  <r>
    <n v="5043"/>
    <n v="354017116483021"/>
    <s v="354017116483021-21 mai"/>
    <x v="5042"/>
    <d v="2022-03-21T10:59:29"/>
    <d v="2022-03-21T10:59:29"/>
    <s v="69184"/>
    <x v="5042"/>
    <x v="5042"/>
    <x v="49"/>
    <s v="Dans 69184"/>
    <s v=""/>
    <x v="1"/>
    <d v="1899-12-30T00:00:02"/>
    <n v="2.8E-5"/>
    <s v="ramassage possible"/>
    <s v="Commune de ramassage"/>
    <n v="631"/>
  </r>
  <r>
    <n v="5044"/>
    <n v="354017116483021"/>
    <s v="354017116483021-21 mai"/>
    <x v="5043"/>
    <d v="2022-03-21T10:59:31"/>
    <d v="2022-03-21T10:59:31"/>
    <s v="69184"/>
    <x v="5043"/>
    <x v="5043"/>
    <x v="49"/>
    <s v="Dans 69184"/>
    <s v=""/>
    <x v="1"/>
    <d v="1899-12-30T00:01:27"/>
    <n v="2.699E-3"/>
    <s v="ramassage possible"/>
    <s v="Commune de ramassage"/>
    <n v="632"/>
  </r>
  <r>
    <n v="5045"/>
    <n v="354017116483021"/>
    <s v="354017116483021-21 mai"/>
    <x v="5044"/>
    <d v="2022-03-21T11:00:58"/>
    <d v="2022-03-21T11:00:58"/>
    <s v="69184"/>
    <x v="5044"/>
    <x v="5044"/>
    <x v="49"/>
    <s v="Dans 69184"/>
    <s v=""/>
    <x v="7"/>
    <d v="1899-12-30T00:00:03"/>
    <n v="2.0999999999999999E-5"/>
    <s v="passage possible"/>
    <s v="Commune de ramassage"/>
    <n v="633"/>
  </r>
  <r>
    <n v="5046"/>
    <n v="354017116483021"/>
    <s v="354017116483021-21 mai"/>
    <x v="5045"/>
    <d v="2022-03-21T11:01:01"/>
    <d v="2022-03-21T11:01:01"/>
    <s v="69184"/>
    <x v="5045"/>
    <x v="5045"/>
    <x v="49"/>
    <s v="Dans 69184"/>
    <s v=""/>
    <x v="5"/>
    <d v="1899-12-30T00:00:14"/>
    <n v="-7.1000000000000005E-5"/>
    <s v="passage possible"/>
    <s v="Commune de ramassage"/>
    <n v="634"/>
  </r>
  <r>
    <n v="5047"/>
    <n v="354017116483021"/>
    <s v="354017116483021-21 mai"/>
    <x v="5046"/>
    <d v="2022-03-21T11:01:15"/>
    <d v="2022-03-21T11:01:15"/>
    <s v="69184"/>
    <x v="5046"/>
    <x v="5046"/>
    <x v="49"/>
    <s v="Dans 69184"/>
    <s v=""/>
    <x v="5"/>
    <d v="1899-12-30T00:01:09"/>
    <n v="5.3600000000000002E-4"/>
    <s v="passage possible"/>
    <s v="Commune de ramassage"/>
    <n v="635"/>
  </r>
  <r>
    <n v="5048"/>
    <n v="354017116483021"/>
    <s v="354017116483021-21 mai"/>
    <x v="5047"/>
    <d v="2022-03-21T11:02:24"/>
    <d v="2022-03-21T11:02:24"/>
    <s v="69184"/>
    <x v="5047"/>
    <x v="5047"/>
    <x v="49"/>
    <s v="Dans 69184"/>
    <s v=""/>
    <x v="6"/>
    <d v="1899-12-30T00:01:01"/>
    <n v="1.6200000000000001E-4"/>
    <s v="passage possible"/>
    <s v="Commune de ramassage"/>
    <n v="636"/>
  </r>
  <r>
    <n v="5049"/>
    <n v="354017116483021"/>
    <s v="354017116483021-21 mai"/>
    <x v="5048"/>
    <d v="2022-03-21T11:03:25"/>
    <d v="2022-03-21T11:03:25"/>
    <s v="69184"/>
    <x v="5048"/>
    <x v="5048"/>
    <x v="49"/>
    <s v="Dans 69184"/>
    <s v=""/>
    <x v="0"/>
    <d v="1899-12-30T00:00:22"/>
    <n v="2.22E-4"/>
    <s v="ramassage possible"/>
    <s v="Commune de ramassage"/>
    <n v="637"/>
  </r>
  <r>
    <n v="5050"/>
    <n v="354017116483021"/>
    <s v="354017116483021-21 mai"/>
    <x v="5049"/>
    <d v="2022-03-21T11:03:47"/>
    <d v="2022-03-21T11:03:47"/>
    <s v="69184"/>
    <x v="5049"/>
    <x v="5049"/>
    <x v="48"/>
    <s v="Dans 69184"/>
    <s v="sortie 69184"/>
    <x v="8"/>
    <d v="1899-12-30T00:00:13"/>
    <n v="8.6300000000000005E-4"/>
    <s v="passage possible"/>
    <s v="Commune de ramassage"/>
    <n v="638"/>
  </r>
  <r>
    <n v="5051"/>
    <n v="354017116483021"/>
    <s v="354017116483021-21 mai"/>
    <x v="5050"/>
    <d v="2022-03-21T11:04:00"/>
    <d v="2022-03-21T11:04:00"/>
    <s v="69227"/>
    <x v="5050"/>
    <x v="5050"/>
    <x v="44"/>
    <s v="Entree 69227"/>
    <s v="Entree 69227"/>
    <x v="38"/>
    <d v="1899-12-30T00:00:29"/>
    <n v="2.127E-3"/>
    <s v="passage possible"/>
    <s v="Commune de ramassage"/>
    <n v="639"/>
  </r>
  <r>
    <n v="5052"/>
    <n v="354017116483021"/>
    <s v="354017116483021-21 mai"/>
    <x v="5051"/>
    <d v="2022-03-21T11:04:29"/>
    <d v="2022-03-21T11:04:29"/>
    <s v="69227"/>
    <x v="5051"/>
    <x v="5051"/>
    <x v="44"/>
    <s v="Dans 69227"/>
    <s v=""/>
    <x v="40"/>
    <d v="1899-12-30T00:00:11"/>
    <n v="6.3299999999999999E-4"/>
    <s v="passage possible"/>
    <s v="Commune de ramassage"/>
    <n v="640"/>
  </r>
  <r>
    <n v="5053"/>
    <n v="354017116483021"/>
    <s v="354017116483021-21 mai"/>
    <x v="5052"/>
    <d v="2022-03-21T11:04:40"/>
    <d v="2022-03-21T11:04:40"/>
    <s v="69227"/>
    <x v="5052"/>
    <x v="5052"/>
    <x v="44"/>
    <s v="Dans 69227"/>
    <s v=""/>
    <x v="14"/>
    <d v="1899-12-30T00:00:08"/>
    <n v="1.0250000000000001E-3"/>
    <s v="passage possible"/>
    <s v="Commune de ramassage"/>
    <n v="641"/>
  </r>
  <r>
    <n v="5054"/>
    <n v="354017116483021"/>
    <s v="354017116483021-21 mai"/>
    <x v="5053"/>
    <d v="2022-03-21T11:04:48"/>
    <d v="2022-03-21T11:04:48"/>
    <s v="69227"/>
    <x v="5053"/>
    <x v="5053"/>
    <x v="44"/>
    <s v="Dans 69227"/>
    <s v=""/>
    <x v="40"/>
    <d v="1899-12-30T00:00:27"/>
    <n v="2.0929999999999998E-3"/>
    <s v="passage possible"/>
    <s v="Commune de ramassage"/>
    <n v="642"/>
  </r>
  <r>
    <n v="5055"/>
    <n v="354017116483021"/>
    <s v="354017116483021-21 mai"/>
    <x v="5054"/>
    <d v="2022-03-21T11:05:15"/>
    <d v="2022-03-21T11:05:15"/>
    <s v="69227"/>
    <x v="5054"/>
    <x v="5054"/>
    <x v="44"/>
    <s v="Dans 69227"/>
    <s v=""/>
    <x v="39"/>
    <d v="1899-12-30T00:00:02"/>
    <n v="3.5199999999999999E-4"/>
    <s v="passage possible"/>
    <s v="Commune de ramassage"/>
    <n v="643"/>
  </r>
  <r>
    <n v="5056"/>
    <n v="354017116483021"/>
    <s v="354017116483021-21 mai"/>
    <x v="5055"/>
    <d v="2022-03-21T11:05:17"/>
    <d v="2022-03-21T11:05:17"/>
    <s v="69227"/>
    <x v="5055"/>
    <x v="5055"/>
    <x v="44"/>
    <s v="Dans 69227"/>
    <s v=""/>
    <x v="39"/>
    <d v="1899-12-30T00:02:16"/>
    <n v="1.08E-3"/>
    <s v="passage possible"/>
    <s v="Commune de ramassage"/>
    <n v="644"/>
  </r>
  <r>
    <n v="5057"/>
    <n v="354017116483021"/>
    <s v="354017116483021-21 mai"/>
    <x v="5056"/>
    <d v="2022-03-21T11:07:33"/>
    <d v="2022-03-21T11:07:33"/>
    <s v="69227"/>
    <x v="5056"/>
    <x v="5056"/>
    <x v="44"/>
    <s v="Dans 69227"/>
    <s v=""/>
    <x v="20"/>
    <d v="1899-12-30T00:00:04"/>
    <n v="1.108E-2"/>
    <s v="passage possible"/>
    <s v="Commune de ramassage"/>
    <n v="645"/>
  </r>
  <r>
    <n v="5058"/>
    <n v="354017116483021"/>
    <s v="354017116483021-21 mai"/>
    <x v="5057"/>
    <d v="2022-03-21T11:07:37"/>
    <d v="2022-03-21T11:07:37"/>
    <s v="69227"/>
    <x v="5057"/>
    <x v="5057"/>
    <x v="44"/>
    <s v="Dans 69227"/>
    <s v=""/>
    <x v="14"/>
    <d v="1899-12-30T00:00:28"/>
    <n v="2.3270000000000001E-3"/>
    <s v="passage possible"/>
    <s v="Commune de ramassage"/>
    <n v="646"/>
  </r>
  <r>
    <n v="5059"/>
    <n v="354017116483021"/>
    <s v="354017116483021-21 mai"/>
    <x v="5058"/>
    <d v="2022-03-21T11:08:05"/>
    <d v="2022-03-21T11:08:05"/>
    <s v="69227"/>
    <x v="5058"/>
    <x v="5058"/>
    <x v="44"/>
    <s v="Dans 69227"/>
    <s v=""/>
    <x v="39"/>
    <d v="1899-12-30T00:00:12"/>
    <n v="2E-3"/>
    <s v="passage possible"/>
    <s v="Commune de ramassage"/>
    <n v="647"/>
  </r>
  <r>
    <n v="5060"/>
    <n v="354017116483021"/>
    <s v="354017116483021-21 mai"/>
    <x v="5059"/>
    <d v="2022-03-21T11:08:17"/>
    <d v="2022-03-21T11:08:17"/>
    <s v="69227"/>
    <x v="5059"/>
    <x v="5059"/>
    <x v="44"/>
    <s v="Dans 69227"/>
    <s v=""/>
    <x v="37"/>
    <d v="1899-12-30T00:01:19"/>
    <n v="8.855E-3"/>
    <s v="passage possible"/>
    <s v="Commune de ramassage"/>
    <n v="648"/>
  </r>
  <r>
    <n v="5061"/>
    <n v="354017116483021"/>
    <s v="354017116483021-21 mai"/>
    <x v="5060"/>
    <d v="2022-03-21T11:09:36"/>
    <d v="2022-03-21T11:09:36"/>
    <s v="69227"/>
    <x v="5060"/>
    <x v="5060"/>
    <x v="44"/>
    <s v="Dans 69227"/>
    <s v=""/>
    <x v="12"/>
    <d v="1899-12-30T00:00:18"/>
    <n v="1.555E-3"/>
    <s v="passage possible"/>
    <s v="Commune de ramassage"/>
    <n v="649"/>
  </r>
  <r>
    <n v="5062"/>
    <n v="354017116483021"/>
    <s v="354017116483021-21 mai"/>
    <x v="5061"/>
    <d v="2022-03-21T11:09:54"/>
    <d v="2022-03-21T11:09:54"/>
    <s v="69227"/>
    <x v="5061"/>
    <x v="5061"/>
    <x v="44"/>
    <s v="Dans 69227"/>
    <s v=""/>
    <x v="14"/>
    <d v="1899-12-30T00:00:15"/>
    <n v="1.753E-3"/>
    <s v="passage possible"/>
    <s v="Commune de ramassage"/>
    <n v="650"/>
  </r>
  <r>
    <n v="5063"/>
    <n v="354017116483021"/>
    <s v="354017116483021-21 mai"/>
    <x v="5062"/>
    <d v="2022-03-21T11:10:09"/>
    <d v="2022-03-21T11:10:09"/>
    <s v="69227"/>
    <x v="5062"/>
    <x v="5062"/>
    <x v="44"/>
    <s v="Dans 69227"/>
    <s v=""/>
    <x v="21"/>
    <d v="1899-12-30T00:00:34"/>
    <n v="3.225E-3"/>
    <s v="passage possible"/>
    <s v="Commune de ramassage"/>
    <n v="651"/>
  </r>
  <r>
    <n v="5064"/>
    <n v="354017116483021"/>
    <s v="354017116483021-21 mai"/>
    <x v="5063"/>
    <d v="2022-03-21T11:10:43"/>
    <d v="2022-03-21T11:10:43"/>
    <s v="69227"/>
    <x v="5063"/>
    <x v="5063"/>
    <x v="44"/>
    <s v="Dans 69227"/>
    <s v=""/>
    <x v="25"/>
    <d v="1899-12-30T00:00:14"/>
    <n v="1.0920000000000001E-3"/>
    <s v="passage possible"/>
    <s v="Commune de ramassage"/>
    <n v="652"/>
  </r>
  <r>
    <n v="5065"/>
    <n v="354017116483021"/>
    <s v="354017116483021-21 mai"/>
    <x v="5064"/>
    <d v="2022-03-21T11:10:57"/>
    <d v="2022-03-21T11:10:57"/>
    <s v="69227"/>
    <x v="5064"/>
    <x v="5064"/>
    <x v="44"/>
    <s v="Dans 69227"/>
    <s v=""/>
    <x v="43"/>
    <d v="1899-12-30T00:00:17"/>
    <n v="1.4530000000000001E-3"/>
    <s v="passage possible"/>
    <s v="Commune de ramassage"/>
    <n v="653"/>
  </r>
  <r>
    <n v="5066"/>
    <n v="354017116483021"/>
    <s v="354017116483021-21 mai"/>
    <x v="5065"/>
    <d v="2022-03-21T11:11:14"/>
    <d v="2022-03-21T11:11:14"/>
    <s v="69227"/>
    <x v="5065"/>
    <x v="5065"/>
    <x v="44"/>
    <s v="Dans 69227"/>
    <s v=""/>
    <x v="14"/>
    <d v="1899-12-30T00:00:05"/>
    <n v="1.8699999999999999E-4"/>
    <s v="passage possible"/>
    <s v="Commune de ramassage"/>
    <n v="654"/>
  </r>
  <r>
    <n v="5067"/>
    <n v="354017116483021"/>
    <s v="354017116483021-21 mai"/>
    <x v="5066"/>
    <d v="2022-03-21T11:11:19"/>
    <d v="2022-03-21T11:11:19"/>
    <s v="69227"/>
    <x v="5066"/>
    <x v="5066"/>
    <x v="44"/>
    <s v="Dans 69227"/>
    <s v=""/>
    <x v="21"/>
    <d v="1899-12-30T00:00:17"/>
    <n v="3.0600000000000001E-4"/>
    <s v="passage possible"/>
    <s v="Commune de ramassage"/>
    <n v="655"/>
  </r>
  <r>
    <n v="5068"/>
    <n v="354017116483021"/>
    <s v="354017116483021-21 mai"/>
    <x v="5067"/>
    <d v="2022-03-21T11:11:36"/>
    <d v="2022-03-21T11:11:36"/>
    <s v="69227"/>
    <x v="5067"/>
    <x v="5067"/>
    <x v="44"/>
    <s v="Dans 69227"/>
    <s v=""/>
    <x v="54"/>
    <d v="1899-12-30T00:00:05"/>
    <n v="4.17E-4"/>
    <s v="passage possible"/>
    <s v="Commune de ramassage"/>
    <n v="656"/>
  </r>
  <r>
    <n v="5069"/>
    <n v="354017116483021"/>
    <s v="354017116483021-21 mai"/>
    <x v="5068"/>
    <d v="2022-03-21T11:11:41"/>
    <d v="2022-03-21T11:11:41"/>
    <s v="69227"/>
    <x v="5068"/>
    <x v="5068"/>
    <x v="44"/>
    <s v="Dans 69227"/>
    <s v=""/>
    <x v="45"/>
    <d v="1899-12-30T00:01:21"/>
    <n v="3.885E-3"/>
    <s v="passage possible"/>
    <s v="Commune de ramassage"/>
    <n v="657"/>
  </r>
  <r>
    <n v="5070"/>
    <n v="354017116483021"/>
    <s v="354017116483021-21 mai"/>
    <x v="5069"/>
    <d v="2022-03-21T11:13:02"/>
    <d v="2022-03-21T11:13:02"/>
    <s v="69227"/>
    <x v="5069"/>
    <x v="5069"/>
    <x v="44"/>
    <s v="Dans 69227"/>
    <s v=""/>
    <x v="27"/>
    <d v="1899-12-30T00:00:07"/>
    <n v="8.5000000000000006E-5"/>
    <s v="passage possible"/>
    <s v="Commune de ramassage"/>
    <n v="658"/>
  </r>
  <r>
    <n v="5071"/>
    <n v="354017116483021"/>
    <s v="354017116483021-21 mai"/>
    <x v="5070"/>
    <d v="2022-03-21T11:13:09"/>
    <d v="2022-03-21T11:13:09"/>
    <s v="69227"/>
    <x v="5070"/>
    <x v="5070"/>
    <x v="44"/>
    <s v="Dans 69227"/>
    <s v=""/>
    <x v="3"/>
    <d v="1899-12-30T00:00:04"/>
    <n v="7.7000000000000001E-5"/>
    <s v="passage possible"/>
    <s v="Commune de ramassage"/>
    <n v="659"/>
  </r>
  <r>
    <n v="5072"/>
    <n v="354017116483021"/>
    <s v="354017116483021-21 mai"/>
    <x v="5071"/>
    <d v="2022-03-21T11:13:13"/>
    <d v="2022-03-21T11:13:13"/>
    <s v="69227"/>
    <x v="5071"/>
    <x v="5071"/>
    <x v="44"/>
    <s v="Dans 69227"/>
    <s v=""/>
    <x v="3"/>
    <d v="1899-12-30T00:00:02"/>
    <n v="-8.0000000000000007E-5"/>
    <s v="passage possible"/>
    <s v="Commune de ramassage"/>
    <n v="660"/>
  </r>
  <r>
    <n v="5073"/>
    <n v="354017116483021"/>
    <s v="354017116483021-21 mai"/>
    <x v="5072"/>
    <d v="2022-03-21T11:13:15"/>
    <d v="2022-03-21T11:13:15"/>
    <s v="69227"/>
    <x v="5072"/>
    <x v="5072"/>
    <x v="44"/>
    <s v="Dans 69227"/>
    <s v=""/>
    <x v="48"/>
    <d v="1899-12-30T00:00:12"/>
    <n v="-5.5500000000000005E-4"/>
    <s v="passage possible"/>
    <s v="Commune de ramassage"/>
    <n v="661"/>
  </r>
  <r>
    <n v="5074"/>
    <n v="354017116483021"/>
    <s v="354017116483021-21 mai"/>
    <x v="5073"/>
    <d v="2022-03-21T11:13:27"/>
    <d v="2022-03-21T11:13:27"/>
    <s v="69227"/>
    <x v="5073"/>
    <x v="5073"/>
    <x v="44"/>
    <s v="Dans 69227"/>
    <s v=""/>
    <x v="55"/>
    <d v="1899-12-30T00:00:50"/>
    <n v="-5.0500000000000002E-4"/>
    <s v="passage possible"/>
    <s v="Commune de ramassage"/>
    <n v="662"/>
  </r>
  <r>
    <n v="5075"/>
    <n v="354017116483021"/>
    <s v="354017116483021-21 mai"/>
    <x v="5074"/>
    <d v="2022-03-21T11:14:17"/>
    <d v="2022-03-21T11:14:17"/>
    <s v="69227"/>
    <x v="5074"/>
    <x v="5074"/>
    <x v="44"/>
    <s v="Dans 69227"/>
    <s v=""/>
    <x v="13"/>
    <d v="1899-12-30T00:00:29"/>
    <n v="-1.7200000000000001E-4"/>
    <s v="passage possible"/>
    <s v="Commune de ramassage"/>
    <n v="663"/>
  </r>
  <r>
    <n v="5076"/>
    <n v="354017116483021"/>
    <s v="354017116483021-21 mai"/>
    <x v="5075"/>
    <d v="2022-03-21T11:14:46"/>
    <d v="2022-03-21T11:14:46"/>
    <s v="69227"/>
    <x v="5075"/>
    <x v="5075"/>
    <x v="44"/>
    <s v="Dans 69227"/>
    <s v=""/>
    <x v="43"/>
    <d v="1899-12-30T00:00:11"/>
    <n v="-3.28E-4"/>
    <s v="passage possible"/>
    <s v="Commune de ramassage"/>
    <n v="664"/>
  </r>
  <r>
    <n v="5077"/>
    <n v="354017116483021"/>
    <s v="354017116483021-21 mai"/>
    <x v="5076"/>
    <d v="2022-03-21T11:14:57"/>
    <d v="2022-03-21T11:14:57"/>
    <s v="69227"/>
    <x v="5076"/>
    <x v="5076"/>
    <x v="44"/>
    <s v="Dans 69227"/>
    <s v=""/>
    <x v="36"/>
    <d v="1899-12-30T00:00:04"/>
    <n v="-2.0000000000000002E-5"/>
    <s v="passage possible"/>
    <s v="Commune de ramassage"/>
    <n v="665"/>
  </r>
  <r>
    <n v="5078"/>
    <n v="354017116483021"/>
    <s v="354017116483021-21 mai"/>
    <x v="5077"/>
    <d v="2022-03-21T11:15:01"/>
    <d v="2022-03-21T11:15:01"/>
    <s v="69227"/>
    <x v="5077"/>
    <x v="5077"/>
    <x v="44"/>
    <s v="Dans 69227"/>
    <s v=""/>
    <x v="36"/>
    <d v="1899-12-30T00:00:15"/>
    <n v="-5.6899999999999995E-4"/>
    <s v="passage possible"/>
    <s v="Commune de ramassage"/>
    <n v="666"/>
  </r>
  <r>
    <n v="5079"/>
    <n v="354017116483021"/>
    <s v="354017116483021-21 mai"/>
    <x v="5078"/>
    <d v="2022-03-21T11:15:16"/>
    <d v="2022-03-21T11:15:16"/>
    <s v="69227"/>
    <x v="5078"/>
    <x v="5078"/>
    <x v="44"/>
    <s v="Dans 69227"/>
    <s v=""/>
    <x v="58"/>
    <d v="1899-12-30T00:00:22"/>
    <n v="5.5400000000000002E-4"/>
    <s v="passage possible"/>
    <s v="Commune de ramassage"/>
    <n v="667"/>
  </r>
  <r>
    <n v="5080"/>
    <n v="354017116483021"/>
    <s v="354017116483021-21 mai"/>
    <x v="5079"/>
    <d v="2022-03-21T11:15:38"/>
    <d v="2022-03-21T11:15:38"/>
    <s v="69227"/>
    <x v="5079"/>
    <x v="5079"/>
    <x v="44"/>
    <s v="Dans 69227"/>
    <s v=""/>
    <x v="30"/>
    <d v="1899-12-30T00:00:03"/>
    <n v="2.2000000000000001E-4"/>
    <s v="passage possible"/>
    <s v="Commune de ramassage"/>
    <n v="668"/>
  </r>
  <r>
    <n v="5081"/>
    <n v="354017116483021"/>
    <s v="354017116483021-21 mai"/>
    <x v="5080"/>
    <d v="2022-03-21T11:15:41"/>
    <d v="2022-03-21T11:15:41"/>
    <s v="69227"/>
    <x v="5080"/>
    <x v="5080"/>
    <x v="44"/>
    <s v="Dans 69227"/>
    <s v=""/>
    <x v="35"/>
    <d v="1899-12-30T00:00:05"/>
    <n v="4.2000000000000002E-4"/>
    <s v="passage possible"/>
    <s v="Commune de ramassage"/>
    <n v="669"/>
  </r>
  <r>
    <n v="5082"/>
    <n v="354017116483021"/>
    <s v="354017116483021-21 mai"/>
    <x v="5081"/>
    <d v="2022-03-21T11:15:46"/>
    <d v="2022-03-21T11:15:46"/>
    <s v="69227"/>
    <x v="5081"/>
    <x v="5081"/>
    <x v="44"/>
    <s v="Dans 69227"/>
    <s v=""/>
    <x v="56"/>
    <d v="1899-12-30T00:00:13"/>
    <n v="7.85E-4"/>
    <s v="passage possible"/>
    <s v="Commune de ramassage"/>
    <n v="670"/>
  </r>
  <r>
    <n v="5083"/>
    <n v="354017116483021"/>
    <s v="354017116483021-21 mai"/>
    <x v="5082"/>
    <d v="2022-03-21T11:15:59"/>
    <d v="2022-03-21T11:15:59"/>
    <s v="69227"/>
    <x v="5082"/>
    <x v="5082"/>
    <x v="44"/>
    <s v="Dans 69227"/>
    <s v=""/>
    <x v="28"/>
    <d v="1899-12-30T00:00:07"/>
    <n v="4.6500000000000003E-4"/>
    <s v="passage possible"/>
    <s v="Commune de ramassage"/>
    <n v="671"/>
  </r>
  <r>
    <n v="5084"/>
    <n v="354017116483021"/>
    <s v="354017116483021-21 mai"/>
    <x v="5083"/>
    <d v="2022-03-21T11:16:06"/>
    <d v="2022-03-21T11:16:06"/>
    <s v="69227"/>
    <x v="5083"/>
    <x v="5083"/>
    <x v="44"/>
    <s v="Dans 69227"/>
    <s v=""/>
    <x v="45"/>
    <d v="1899-12-30T00:00:11"/>
    <n v="9.3499999999999996E-4"/>
    <s v="passage possible"/>
    <s v="Commune de ramassage"/>
    <n v="672"/>
  </r>
  <r>
    <n v="5085"/>
    <n v="354017116483021"/>
    <s v="354017116483021-21 mai"/>
    <x v="5084"/>
    <d v="2022-03-21T11:16:17"/>
    <d v="2022-03-21T11:16:17"/>
    <s v="69227"/>
    <x v="5084"/>
    <x v="5084"/>
    <x v="44"/>
    <s v="Dans 69227"/>
    <s v=""/>
    <x v="44"/>
    <d v="1899-12-30T00:00:09"/>
    <n v="2.0000000000000001E-4"/>
    <s v="passage possible"/>
    <s v="Commune de ramassage"/>
    <n v="673"/>
  </r>
  <r>
    <n v="5086"/>
    <n v="354017116483021"/>
    <s v="354017116483021-21 mai"/>
    <x v="5085"/>
    <d v="2022-03-21T11:16:26"/>
    <d v="2022-03-21T11:16:26"/>
    <s v="69227"/>
    <x v="5085"/>
    <x v="5085"/>
    <x v="44"/>
    <s v="Dans 69227"/>
    <s v=""/>
    <x v="54"/>
    <d v="1899-12-30T00:00:20"/>
    <n v="-5.7399999999999997E-4"/>
    <s v="passage possible"/>
    <s v="Commune de ramassage"/>
    <n v="674"/>
  </r>
  <r>
    <n v="5087"/>
    <n v="354017116483021"/>
    <s v="354017116483021-21 mai"/>
    <x v="5086"/>
    <d v="2022-03-21T11:16:46"/>
    <d v="2022-03-21T11:16:46"/>
    <s v="69227"/>
    <x v="5086"/>
    <x v="5086"/>
    <x v="44"/>
    <s v="Dans 69227"/>
    <s v=""/>
    <x v="54"/>
    <d v="1899-12-30T00:00:06"/>
    <n v="-1.5E-5"/>
    <s v="passage possible"/>
    <s v="Commune de ramassage"/>
    <n v="675"/>
  </r>
  <r>
    <n v="5088"/>
    <n v="354017116483021"/>
    <s v="354017116483021-21 mai"/>
    <x v="5087"/>
    <d v="2022-03-21T11:16:52"/>
    <d v="2022-03-21T11:16:52"/>
    <s v="69227"/>
    <x v="5087"/>
    <x v="5087"/>
    <x v="44"/>
    <s v="Dans 69227"/>
    <s v=""/>
    <x v="55"/>
    <d v="1899-12-30T00:00:06"/>
    <n v="-4.3000000000000002E-5"/>
    <s v="passage possible"/>
    <s v="Commune de ramassage"/>
    <n v="676"/>
  </r>
  <r>
    <n v="5089"/>
    <n v="354017116483021"/>
    <s v="354017116483021-21 mai"/>
    <x v="5088"/>
    <d v="2022-03-21T11:16:58"/>
    <d v="2022-03-21T11:16:58"/>
    <s v="69227"/>
    <x v="5088"/>
    <x v="5088"/>
    <x v="44"/>
    <s v="Dans 69227"/>
    <s v=""/>
    <x v="50"/>
    <d v="1899-12-30T00:00:18"/>
    <n v="6.1799999999999995E-4"/>
    <s v="passage possible"/>
    <s v="Commune de ramassage"/>
    <n v="677"/>
  </r>
  <r>
    <n v="5090"/>
    <n v="354017116483021"/>
    <s v="354017116483021-21 mai"/>
    <x v="5089"/>
    <d v="2022-03-21T11:17:16"/>
    <d v="2022-03-21T11:17:16"/>
    <s v="69227"/>
    <x v="5089"/>
    <x v="5089"/>
    <x v="44"/>
    <s v="Dans 69227"/>
    <s v=""/>
    <x v="9"/>
    <d v="1899-12-30T00:00:32"/>
    <n v="1.934E-3"/>
    <s v="passage possible"/>
    <s v="Commune de ramassage"/>
    <n v="678"/>
  </r>
  <r>
    <n v="5091"/>
    <n v="354017116483021"/>
    <s v="354017116483021-21 mai"/>
    <x v="5090"/>
    <d v="2022-03-21T11:17:48"/>
    <d v="2022-03-21T11:17:48"/>
    <s v="69227"/>
    <x v="5090"/>
    <x v="5090"/>
    <x v="44"/>
    <s v="Dans 69227"/>
    <s v=""/>
    <x v="9"/>
    <d v="1899-12-30T00:00:04"/>
    <n v="4.3300000000000001E-4"/>
    <s v="passage possible"/>
    <s v="Commune de ramassage"/>
    <n v="679"/>
  </r>
  <r>
    <n v="5092"/>
    <n v="354017116483021"/>
    <s v="354017116483021-21 mai"/>
    <x v="5091"/>
    <d v="2022-03-21T11:17:52"/>
    <d v="2022-03-21T11:17:52"/>
    <s v="69227"/>
    <x v="5091"/>
    <x v="5091"/>
    <x v="44"/>
    <s v="Dans 69227"/>
    <s v=""/>
    <x v="13"/>
    <d v="1899-12-30T00:00:09"/>
    <n v="5.8E-4"/>
    <s v="passage possible"/>
    <s v="Commune de ramassage"/>
    <n v="680"/>
  </r>
  <r>
    <n v="5093"/>
    <n v="354017116483021"/>
    <s v="354017116483021-21 mai"/>
    <x v="5092"/>
    <d v="2022-03-21T11:18:01"/>
    <d v="2022-03-21T11:18:01"/>
    <s v="69227"/>
    <x v="5092"/>
    <x v="5092"/>
    <x v="44"/>
    <s v="Dans 69227"/>
    <s v=""/>
    <x v="9"/>
    <d v="1899-12-30T00:00:06"/>
    <n v="2.4499999999999999E-4"/>
    <s v="passage possible"/>
    <s v="Commune de ramassage"/>
    <n v="681"/>
  </r>
  <r>
    <n v="5094"/>
    <n v="354017116483021"/>
    <s v="354017116483021-21 mai"/>
    <x v="5093"/>
    <d v="2022-03-21T11:18:07"/>
    <d v="2022-03-21T11:18:07"/>
    <s v="69227"/>
    <x v="5093"/>
    <x v="5093"/>
    <x v="44"/>
    <s v="Dans 69227"/>
    <s v=""/>
    <x v="25"/>
    <d v="1899-12-30T00:00:04"/>
    <n v="9.2999999999999997E-5"/>
    <s v="passage possible"/>
    <s v="Commune de ramassage"/>
    <n v="682"/>
  </r>
  <r>
    <n v="5095"/>
    <n v="354017116483021"/>
    <s v="354017116483021-21 mai"/>
    <x v="5094"/>
    <d v="2022-03-21T11:18:11"/>
    <d v="2022-03-21T11:18:11"/>
    <s v="69227"/>
    <x v="5094"/>
    <x v="5094"/>
    <x v="44"/>
    <s v="Dans 69227"/>
    <s v=""/>
    <x v="22"/>
    <d v="1899-12-30T00:00:04"/>
    <n v="1.3200000000000001E-4"/>
    <s v="passage possible"/>
    <s v="Commune de ramassage"/>
    <n v="683"/>
  </r>
  <r>
    <n v="5096"/>
    <n v="354017116483021"/>
    <s v="354017116483021-21 mai"/>
    <x v="5095"/>
    <d v="2022-03-21T11:18:15"/>
    <d v="2022-03-21T11:18:15"/>
    <s v="69227"/>
    <x v="5095"/>
    <x v="5095"/>
    <x v="44"/>
    <s v="Dans 69227"/>
    <s v=""/>
    <x v="3"/>
    <d v="1899-12-30T00:00:16"/>
    <n v="4.1800000000000002E-4"/>
    <s v="passage possible"/>
    <s v="Commune de ramassage"/>
    <n v="684"/>
  </r>
  <r>
    <n v="5097"/>
    <n v="354017116483021"/>
    <s v="354017116483021-21 mai"/>
    <x v="5096"/>
    <d v="2022-03-21T11:18:31"/>
    <d v="2022-03-21T11:18:31"/>
    <s v="69227"/>
    <x v="5096"/>
    <x v="5096"/>
    <x v="44"/>
    <s v="Dans 69227"/>
    <s v=""/>
    <x v="9"/>
    <d v="1899-12-30T00:00:05"/>
    <n v="2.12E-4"/>
    <s v="passage possible"/>
    <s v="Commune de ramassage"/>
    <n v="685"/>
  </r>
  <r>
    <n v="5098"/>
    <n v="354017116483021"/>
    <s v="354017116483021-21 mai"/>
    <x v="5097"/>
    <d v="2022-03-21T11:18:36"/>
    <d v="2022-03-21T11:18:36"/>
    <s v="69227"/>
    <x v="5097"/>
    <x v="5097"/>
    <x v="44"/>
    <s v="Dans 69227"/>
    <s v=""/>
    <x v="35"/>
    <d v="1899-12-30T00:00:15"/>
    <n v="9.6000000000000002E-4"/>
    <s v="passage possible"/>
    <s v="Commune de ramassage"/>
    <n v="686"/>
  </r>
  <r>
    <n v="5099"/>
    <n v="354017116483021"/>
    <s v="354017116483021-21 mai"/>
    <x v="5098"/>
    <d v="2022-03-21T11:18:51"/>
    <d v="2022-03-21T11:18:51"/>
    <s v="69227"/>
    <x v="5098"/>
    <x v="5098"/>
    <x v="44"/>
    <s v="Dans 69227"/>
    <s v=""/>
    <x v="38"/>
    <d v="1899-12-30T00:00:04"/>
    <n v="1.3999999999999999E-4"/>
    <s v="passage possible"/>
    <s v="Commune de ramassage"/>
    <n v="687"/>
  </r>
  <r>
    <n v="5100"/>
    <n v="354017116483021"/>
    <s v="354017116483021-21 mai"/>
    <x v="5099"/>
    <d v="2022-03-21T11:18:55"/>
    <d v="2022-03-21T11:18:55"/>
    <s v="69227"/>
    <x v="5099"/>
    <x v="5099"/>
    <x v="44"/>
    <s v="Dans 69227"/>
    <s v=""/>
    <x v="13"/>
    <d v="1899-12-30T00:00:05"/>
    <n v="-7.2000000000000002E-5"/>
    <s v="passage possible"/>
    <s v="Commune de ramassage"/>
    <n v="688"/>
  </r>
  <r>
    <n v="5101"/>
    <n v="354017116483021"/>
    <s v="354017116483021-21 mai"/>
    <x v="5100"/>
    <d v="2022-03-21T11:19:00"/>
    <d v="2022-03-21T11:19:00"/>
    <s v="69227"/>
    <x v="5100"/>
    <x v="5100"/>
    <x v="44"/>
    <s v="Dans 69227"/>
    <s v=""/>
    <x v="56"/>
    <d v="1899-12-30T00:00:08"/>
    <n v="-1.4799999999999999E-4"/>
    <s v="passage possible"/>
    <s v="Commune de ramassage"/>
    <n v="689"/>
  </r>
  <r>
    <n v="5102"/>
    <n v="354017116483021"/>
    <s v="354017116483021-21 mai"/>
    <x v="5101"/>
    <d v="2022-03-21T11:19:08"/>
    <d v="2022-03-21T11:19:08"/>
    <s v="69227"/>
    <x v="5101"/>
    <x v="5101"/>
    <x v="44"/>
    <s v="Dans 69227"/>
    <s v=""/>
    <x v="45"/>
    <d v="1899-12-30T00:00:12"/>
    <n v="4.2000000000000002E-4"/>
    <s v="passage possible"/>
    <s v="Commune de ramassage"/>
    <n v="690"/>
  </r>
  <r>
    <n v="5103"/>
    <n v="354017116483021"/>
    <s v="354017116483021-21 mai"/>
    <x v="5102"/>
    <d v="2022-03-21T11:19:20"/>
    <d v="2022-03-21T11:19:20"/>
    <s v="69227"/>
    <x v="5102"/>
    <x v="5102"/>
    <x v="44"/>
    <s v="Dans 69227"/>
    <s v=""/>
    <x v="23"/>
    <d v="1899-12-30T00:00:06"/>
    <n v="3.4499999999999998E-4"/>
    <s v="passage possible"/>
    <s v="Commune de ramassage"/>
    <n v="691"/>
  </r>
  <r>
    <n v="5104"/>
    <n v="354017116483021"/>
    <s v="354017116483021-21 mai"/>
    <x v="5103"/>
    <d v="2022-03-21T11:19:26"/>
    <d v="2022-03-21T11:19:26"/>
    <s v="69227"/>
    <x v="5103"/>
    <x v="5103"/>
    <x v="44"/>
    <s v="Dans 69227"/>
    <s v=""/>
    <x v="56"/>
    <d v="1899-12-30T00:01:22"/>
    <n v="5.9550000000000002E-3"/>
    <s v="passage possible"/>
    <s v="Commune de ramassage"/>
    <n v="692"/>
  </r>
  <r>
    <n v="5105"/>
    <n v="354017116483021"/>
    <s v="354017116483021-21 mai"/>
    <x v="5104"/>
    <d v="2022-03-21T11:20:48"/>
    <d v="2022-03-21T11:20:48"/>
    <s v="69227"/>
    <x v="5104"/>
    <x v="5104"/>
    <x v="44"/>
    <s v="Dans 69227"/>
    <s v=""/>
    <x v="43"/>
    <d v="1899-12-30T00:00:15"/>
    <n v="1.4499999999999999E-3"/>
    <s v="passage possible"/>
    <s v="Commune de ramassage"/>
    <n v="693"/>
  </r>
  <r>
    <n v="5106"/>
    <n v="354017116483021"/>
    <s v="354017116483021-21 mai"/>
    <x v="5105"/>
    <d v="2022-03-21T11:21:03"/>
    <d v="2022-03-21T11:21:03"/>
    <s v="69227"/>
    <x v="5105"/>
    <x v="5105"/>
    <x v="44"/>
    <s v="Dans 69227"/>
    <s v=""/>
    <x v="37"/>
    <d v="1899-12-30T00:00:05"/>
    <n v="3.1500000000000001E-4"/>
    <s v="passage possible"/>
    <s v="Commune de ramassage"/>
    <n v="694"/>
  </r>
  <r>
    <n v="5107"/>
    <n v="354017116483021"/>
    <s v="354017116483021-21 mai"/>
    <x v="5106"/>
    <d v="2022-03-21T11:21:08"/>
    <d v="2022-03-21T11:21:08"/>
    <s v="69227"/>
    <x v="5106"/>
    <x v="5106"/>
    <x v="44"/>
    <s v="Dans 69227"/>
    <s v=""/>
    <x v="15"/>
    <d v="1899-12-30T00:00:05"/>
    <n v="3.0699999999999998E-4"/>
    <s v="passage possible"/>
    <s v="Commune de ramassage"/>
    <n v="695"/>
  </r>
  <r>
    <n v="5108"/>
    <n v="354017116483021"/>
    <s v="354017116483021-21 mai"/>
    <x v="5107"/>
    <d v="2022-03-21T11:21:13"/>
    <d v="2022-03-21T11:21:13"/>
    <s v="69227"/>
    <x v="5107"/>
    <x v="5107"/>
    <x v="44"/>
    <s v="Dans 69227"/>
    <s v=""/>
    <x v="56"/>
    <d v="1899-12-30T00:00:02"/>
    <n v="1.66E-4"/>
    <s v="passage possible"/>
    <s v="Commune de ramassage"/>
    <n v="696"/>
  </r>
  <r>
    <n v="5109"/>
    <n v="354017116483021"/>
    <s v="354017116483021-21 mai"/>
    <x v="5108"/>
    <d v="2022-03-21T11:21:15"/>
    <d v="2022-03-21T11:21:15"/>
    <s v="69227"/>
    <x v="5108"/>
    <x v="5108"/>
    <x v="44"/>
    <s v="Dans 69227"/>
    <s v=""/>
    <x v="35"/>
    <d v="1899-12-30T00:00:05"/>
    <n v="2.05E-4"/>
    <s v="passage possible"/>
    <s v="Commune de ramassage"/>
    <n v="697"/>
  </r>
  <r>
    <n v="5110"/>
    <n v="354017116483021"/>
    <s v="354017116483021-21 mai"/>
    <x v="5109"/>
    <d v="2022-03-21T11:21:20"/>
    <d v="2022-03-21T11:21:20"/>
    <s v="69227"/>
    <x v="5109"/>
    <x v="5109"/>
    <x v="44"/>
    <s v="Dans 69227"/>
    <s v=""/>
    <x v="38"/>
    <d v="1899-12-30T00:00:02"/>
    <n v="9.2E-5"/>
    <s v="passage possible"/>
    <s v="Commune de ramassage"/>
    <n v="698"/>
  </r>
  <r>
    <n v="5111"/>
    <n v="354017116483021"/>
    <s v="354017116483021-21 mai"/>
    <x v="5110"/>
    <d v="2022-03-21T11:21:22"/>
    <d v="2022-03-21T11:21:22"/>
    <s v="69227"/>
    <x v="5110"/>
    <x v="5110"/>
    <x v="44"/>
    <s v="Dans 69227"/>
    <s v=""/>
    <x v="15"/>
    <d v="1899-12-30T00:00:09"/>
    <n v="-2.8E-5"/>
    <s v="passage possible"/>
    <s v="Commune de ramassage"/>
    <n v="699"/>
  </r>
  <r>
    <n v="5112"/>
    <n v="354017116483021"/>
    <s v="354017116483021-21 mai"/>
    <x v="5111"/>
    <d v="2022-03-21T11:21:31"/>
    <d v="2022-03-21T11:21:31"/>
    <s v="69227"/>
    <x v="5111"/>
    <x v="5111"/>
    <x v="44"/>
    <s v="Dans 69227"/>
    <s v=""/>
    <x v="38"/>
    <d v="1899-12-30T00:00:10"/>
    <n v="-6.02E-4"/>
    <s v="passage possible"/>
    <s v="Commune de ramassage"/>
    <n v="700"/>
  </r>
  <r>
    <n v="5113"/>
    <n v="354017116483021"/>
    <s v="354017116483021-21 mai"/>
    <x v="5112"/>
    <d v="2022-03-21T11:21:41"/>
    <d v="2022-03-21T11:21:41"/>
    <s v="69227"/>
    <x v="5112"/>
    <x v="5112"/>
    <x v="44"/>
    <s v="Dans 69227"/>
    <s v=""/>
    <x v="45"/>
    <d v="1899-12-30T00:00:08"/>
    <n v="-3.6200000000000002E-4"/>
    <s v="passage possible"/>
    <s v="Commune de ramassage"/>
    <n v="701"/>
  </r>
  <r>
    <n v="5114"/>
    <n v="354017116483021"/>
    <s v="354017116483021-21 mai"/>
    <x v="5113"/>
    <d v="2022-03-21T11:21:49"/>
    <d v="2022-03-21T11:21:49"/>
    <s v="69227"/>
    <x v="5113"/>
    <x v="5113"/>
    <x v="44"/>
    <s v="Dans 69227"/>
    <s v=""/>
    <x v="50"/>
    <d v="1899-12-30T00:00:01"/>
    <n v="1.5E-5"/>
    <s v="passage possible"/>
    <s v="Commune de ramassage"/>
    <n v="702"/>
  </r>
  <r>
    <n v="5115"/>
    <n v="354017116483021"/>
    <s v="354017116483021-21 mai"/>
    <x v="5114"/>
    <d v="2022-03-21T11:21:50"/>
    <d v="2022-03-21T11:21:50"/>
    <s v="69227"/>
    <x v="5114"/>
    <x v="5114"/>
    <x v="44"/>
    <s v="Dans 69227"/>
    <s v=""/>
    <x v="50"/>
    <d v="1899-12-30T00:00:04"/>
    <n v="1.37E-4"/>
    <s v="passage possible"/>
    <s v="Commune de ramassage"/>
    <n v="703"/>
  </r>
  <r>
    <n v="5116"/>
    <n v="354017116483021"/>
    <s v="354017116483021-21 mai"/>
    <x v="5115"/>
    <d v="2022-03-21T11:21:54"/>
    <d v="2022-03-21T11:21:54"/>
    <s v="69227"/>
    <x v="5115"/>
    <x v="5115"/>
    <x v="44"/>
    <s v="Dans 69227"/>
    <s v=""/>
    <x v="35"/>
    <d v="1899-12-30T00:01:14"/>
    <n v="6.7169999999999999E-3"/>
    <s v="passage possible"/>
    <s v="Commune de ramassage"/>
    <n v="704"/>
  </r>
  <r>
    <n v="5117"/>
    <n v="354017116483021"/>
    <s v="354017116483021-21 mai"/>
    <x v="5116"/>
    <d v="2022-03-21T11:23:08"/>
    <d v="2022-03-21T11:23:08"/>
    <s v="69227"/>
    <x v="5116"/>
    <x v="5116"/>
    <x v="44"/>
    <s v="Dans 69227"/>
    <s v=""/>
    <x v="55"/>
    <d v="1899-12-30T00:00:01"/>
    <n v="-1.0000000000000001E-5"/>
    <s v="passage possible"/>
    <s v="Commune de ramassage"/>
    <n v="705"/>
  </r>
  <r>
    <n v="5118"/>
    <n v="354017116483021"/>
    <s v="354017116483021-21 mai"/>
    <x v="5117"/>
    <d v="2022-03-21T11:23:09"/>
    <d v="2022-03-21T11:23:09"/>
    <s v="69227"/>
    <x v="5117"/>
    <x v="5117"/>
    <x v="44"/>
    <s v="Dans 69227"/>
    <s v=""/>
    <x v="9"/>
    <d v="1899-12-30T00:00:02"/>
    <n v="-1.05E-4"/>
    <s v="passage possible"/>
    <s v="Commune de ramassage"/>
    <n v="706"/>
  </r>
  <r>
    <n v="5119"/>
    <n v="354017116483021"/>
    <s v="354017116483021-21 mai"/>
    <x v="5118"/>
    <d v="2022-03-21T11:23:11"/>
    <d v="2022-03-21T11:23:11"/>
    <s v="69227"/>
    <x v="5118"/>
    <x v="5118"/>
    <x v="44"/>
    <s v="Dans 69227"/>
    <s v=""/>
    <x v="9"/>
    <d v="1899-12-30T00:00:34"/>
    <n v="-2.0939999999999999E-3"/>
    <s v="passage possible"/>
    <s v="Commune de ramassage"/>
    <n v="707"/>
  </r>
  <r>
    <n v="5120"/>
    <n v="354017116483021"/>
    <s v="354017116483021-21 mai"/>
    <x v="5119"/>
    <d v="2022-03-21T11:23:45"/>
    <d v="2022-03-21T11:23:45"/>
    <s v="69227"/>
    <x v="5119"/>
    <x v="5119"/>
    <x v="44"/>
    <s v="Dans 69227"/>
    <s v=""/>
    <x v="28"/>
    <d v="1899-12-30T00:00:02"/>
    <n v="1.0900000000000001E-4"/>
    <s v="passage possible"/>
    <s v="Commune de ramassage"/>
    <n v="708"/>
  </r>
  <r>
    <n v="5121"/>
    <n v="354017116483021"/>
    <s v="354017116483021-21 mai"/>
    <x v="5120"/>
    <d v="2022-03-21T11:23:47"/>
    <d v="2022-03-21T11:23:47"/>
    <s v="69227"/>
    <x v="5120"/>
    <x v="5120"/>
    <x v="45"/>
    <s v="Dans 69227"/>
    <s v="sortie 69227"/>
    <x v="45"/>
    <d v="1899-12-30T00:00:53"/>
    <n v="2.4859999999999999E-3"/>
    <s v="passage possible"/>
    <s v="Commune de ramassage"/>
    <n v="709"/>
  </r>
  <r>
    <n v="5122"/>
    <n v="354017116483021"/>
    <s v="354017116483021-21 mai"/>
    <x v="5121"/>
    <d v="2022-03-21T11:24:40"/>
    <d v="2022-03-21T11:24:40"/>
    <s v="69078"/>
    <x v="5121"/>
    <x v="5121"/>
    <x v="28"/>
    <s v="Entree 69078"/>
    <s v="Entree 69078"/>
    <x v="48"/>
    <d v="1899-12-30T00:00:15"/>
    <n v="-5.8E-5"/>
    <s v="passage possible"/>
    <s v="Commune de ramassage"/>
    <n v="710"/>
  </r>
  <r>
    <n v="5123"/>
    <n v="354017116483021"/>
    <s v="354017116483021-21 mai"/>
    <x v="5122"/>
    <d v="2022-03-21T11:24:55"/>
    <d v="2022-03-21T11:24:55"/>
    <s v="69078"/>
    <x v="5122"/>
    <x v="5122"/>
    <x v="28"/>
    <s v="Dans 69078"/>
    <s v=""/>
    <x v="2"/>
    <d v="1899-12-30T00:00:12"/>
    <n v="-3.6699999999999998E-4"/>
    <s v="ramassage possible"/>
    <s v="Commune de ramassage"/>
    <n v="711"/>
  </r>
  <r>
    <n v="5124"/>
    <n v="354017116483021"/>
    <s v="354017116483021-21 mai"/>
    <x v="5123"/>
    <d v="2022-03-21T11:25:07"/>
    <d v="2022-03-21T11:25:07"/>
    <s v="69078"/>
    <x v="5123"/>
    <x v="5123"/>
    <x v="28"/>
    <s v="Dans 69078"/>
    <s v=""/>
    <x v="28"/>
    <d v="1899-12-30T00:00:04"/>
    <n v="8.5000000000000006E-5"/>
    <s v="passage possible"/>
    <s v="Commune de ramassage"/>
    <n v="712"/>
  </r>
  <r>
    <n v="5125"/>
    <n v="354017116483021"/>
    <s v="354017116483021-21 mai"/>
    <x v="5124"/>
    <d v="2022-03-21T11:25:11"/>
    <d v="2022-03-21T11:25:11"/>
    <s v="69078"/>
    <x v="5124"/>
    <x v="5124"/>
    <x v="28"/>
    <s v="Dans 69078"/>
    <s v=""/>
    <x v="45"/>
    <d v="1899-12-30T00:00:05"/>
    <n v="2.2000000000000001E-4"/>
    <s v="passage possible"/>
    <s v="Commune de ramassage"/>
    <n v="713"/>
  </r>
  <r>
    <n v="5126"/>
    <n v="354017116483021"/>
    <s v="354017116483021-21 mai"/>
    <x v="5125"/>
    <d v="2022-03-21T11:25:16"/>
    <d v="2022-03-21T11:25:16"/>
    <s v="69078"/>
    <x v="5125"/>
    <x v="5125"/>
    <x v="28"/>
    <s v="Dans 69078"/>
    <s v=""/>
    <x v="35"/>
    <d v="1899-12-30T00:00:55"/>
    <n v="4.6220000000000002E-3"/>
    <s v="passage possible"/>
    <s v="Commune de ramassage"/>
    <n v="714"/>
  </r>
  <r>
    <n v="5127"/>
    <n v="354017116483021"/>
    <s v="354017116483021-21 mai"/>
    <x v="5126"/>
    <d v="2022-03-21T11:26:11"/>
    <d v="2022-03-21T11:26:11"/>
    <s v="69078"/>
    <x v="5126"/>
    <x v="5126"/>
    <x v="28"/>
    <s v="Dans 69078"/>
    <s v=""/>
    <x v="7"/>
    <d v="1899-12-30T00:00:01"/>
    <n v="-2.5000000000000001E-5"/>
    <s v="passage possible"/>
    <s v="Commune de ramassage"/>
    <n v="715"/>
  </r>
  <r>
    <n v="5128"/>
    <n v="354017116483021"/>
    <s v="354017116483021-21 mai"/>
    <x v="5127"/>
    <d v="2022-03-21T11:26:12"/>
    <d v="2022-03-21T11:26:12"/>
    <s v="69078"/>
    <x v="5127"/>
    <x v="5127"/>
    <x v="28"/>
    <s v="Dans 69078"/>
    <s v=""/>
    <x v="8"/>
    <d v="1899-12-30T00:00:08"/>
    <n v="-2.8200000000000002E-4"/>
    <s v="passage possible"/>
    <s v="Commune de ramassage"/>
    <n v="716"/>
  </r>
  <r>
    <n v="5129"/>
    <n v="354017116483021"/>
    <s v="354017116483021-21 mai"/>
    <x v="5128"/>
    <d v="2022-03-21T11:26:20"/>
    <d v="2022-03-21T11:26:20"/>
    <s v="69078"/>
    <x v="5128"/>
    <x v="5128"/>
    <x v="28"/>
    <s v="Dans 69078"/>
    <s v=""/>
    <x v="36"/>
    <d v="1899-12-30T00:00:18"/>
    <n v="-5.8E-4"/>
    <s v="passage possible"/>
    <s v="Commune de ramassage"/>
    <n v="717"/>
  </r>
  <r>
    <n v="5130"/>
    <n v="354017116483021"/>
    <s v="354017116483021-21 mai"/>
    <x v="5129"/>
    <d v="2022-03-21T11:26:38"/>
    <d v="2022-03-21T11:26:38"/>
    <s v="69078"/>
    <x v="5129"/>
    <x v="5129"/>
    <x v="28"/>
    <s v="Dans 69078"/>
    <s v=""/>
    <x v="51"/>
    <d v="1899-12-30T00:00:06"/>
    <n v="3.0000000000000001E-5"/>
    <s v="passage possible"/>
    <s v="Commune de ramassage"/>
    <n v="718"/>
  </r>
  <r>
    <n v="5131"/>
    <n v="354017116483021"/>
    <s v="354017116483021-21 mai"/>
    <x v="5130"/>
    <d v="2022-03-21T11:26:44"/>
    <d v="2022-03-21T11:26:44"/>
    <s v="69078"/>
    <x v="5130"/>
    <x v="5130"/>
    <x v="28"/>
    <s v="Dans 69078"/>
    <s v=""/>
    <x v="35"/>
    <d v="1899-12-30T00:00:25"/>
    <n v="1.75E-4"/>
    <s v="passage possible"/>
    <s v="Commune de ramassage"/>
    <n v="719"/>
  </r>
  <r>
    <n v="5132"/>
    <n v="354017116483021"/>
    <s v="354017116483021-21 mai"/>
    <x v="5131"/>
    <d v="2022-03-21T11:27:09"/>
    <d v="2022-03-21T11:27:09"/>
    <s v="69078"/>
    <x v="5131"/>
    <x v="5131"/>
    <x v="28"/>
    <s v="Dans 69078"/>
    <s v=""/>
    <x v="8"/>
    <d v="1899-12-30T00:00:03"/>
    <n v="1.3899999999999999E-4"/>
    <s v="passage possible"/>
    <s v="Commune de ramassage"/>
    <n v="720"/>
  </r>
  <r>
    <n v="5133"/>
    <n v="354017116483021"/>
    <s v="354017116483021-21 mai"/>
    <x v="5132"/>
    <d v="2022-03-21T11:27:12"/>
    <d v="2022-03-21T11:27:12"/>
    <s v="69078"/>
    <x v="5132"/>
    <x v="5132"/>
    <x v="28"/>
    <s v="Dans 69078"/>
    <s v=""/>
    <x v="24"/>
    <d v="1899-12-30T00:00:08"/>
    <n v="3.21E-4"/>
    <s v="passage possible"/>
    <s v="Commune de ramassage"/>
    <n v="721"/>
  </r>
  <r>
    <n v="5134"/>
    <n v="354017116483021"/>
    <s v="354017116483021-21 mai"/>
    <x v="5133"/>
    <d v="2022-03-21T11:27:20"/>
    <d v="2022-03-21T11:27:20"/>
    <s v="69078"/>
    <x v="5133"/>
    <x v="5133"/>
    <x v="28"/>
    <s v="Dans 69078"/>
    <s v=""/>
    <x v="48"/>
    <d v="1899-12-30T00:01:12"/>
    <n v="4.045E-3"/>
    <s v="passage possible"/>
    <s v="Commune de ramassage"/>
    <n v="722"/>
  </r>
  <r>
    <n v="5135"/>
    <n v="354017116483021"/>
    <s v="354017116483021-21 mai"/>
    <x v="5134"/>
    <d v="2022-03-21T11:28:32"/>
    <d v="2022-03-21T11:28:32"/>
    <s v="69078"/>
    <x v="5134"/>
    <x v="5134"/>
    <x v="28"/>
    <s v="Dans 69078"/>
    <s v=""/>
    <x v="45"/>
    <d v="1899-12-30T00:00:24"/>
    <n v="8.0000000000000004E-4"/>
    <s v="passage possible"/>
    <s v="Commune de ramassage"/>
    <n v="723"/>
  </r>
  <r>
    <n v="5136"/>
    <n v="354017116483021"/>
    <s v="354017116483021-21 mai"/>
    <x v="5135"/>
    <d v="2022-03-21T11:28:56"/>
    <d v="2022-03-21T11:28:56"/>
    <s v="69078"/>
    <x v="5135"/>
    <x v="5135"/>
    <x v="28"/>
    <s v="Dans 69078"/>
    <s v=""/>
    <x v="13"/>
    <d v="1899-12-30T00:00:07"/>
    <n v="3.4000000000000002E-4"/>
    <s v="passage possible"/>
    <s v="Commune de ramassage"/>
    <n v="724"/>
  </r>
  <r>
    <n v="5137"/>
    <n v="354017116483021"/>
    <s v="354017116483021-21 mai"/>
    <x v="5136"/>
    <d v="2022-03-21T11:29:03"/>
    <d v="2022-03-21T11:29:03"/>
    <s v="69078"/>
    <x v="5136"/>
    <x v="5136"/>
    <x v="28"/>
    <s v="Dans 69078"/>
    <s v=""/>
    <x v="13"/>
    <d v="1899-12-30T00:00:59"/>
    <n v="-3.9500000000000001E-4"/>
    <s v="passage possible"/>
    <s v="Commune de ramassage"/>
    <n v="725"/>
  </r>
  <r>
    <n v="5138"/>
    <n v="354017116483021"/>
    <s v="354017116483021-21 mai"/>
    <x v="5137"/>
    <d v="2022-03-21T11:30:02"/>
    <d v="2022-03-21T11:30:02"/>
    <s v="69078"/>
    <x v="5137"/>
    <x v="5137"/>
    <x v="29"/>
    <s v="Dans 69078"/>
    <s v="sortie 69078"/>
    <x v="13"/>
    <d v="1899-12-30T00:00:32"/>
    <n v="5.0900000000000001E-4"/>
    <s v="passage possible"/>
    <s v="Commune de ramassage"/>
    <n v="726"/>
  </r>
  <r>
    <n v="5139"/>
    <n v="354017116483021"/>
    <s v="354017116483021-21 mai"/>
    <x v="5138"/>
    <d v="2022-03-21T11:30:34"/>
    <d v="2022-03-21T11:30:34"/>
    <s v="69203"/>
    <x v="5138"/>
    <x v="5138"/>
    <x v="4"/>
    <s v="Entree 69203"/>
    <s v="Entree 69203"/>
    <x v="45"/>
    <d v="1899-12-30T00:00:06"/>
    <n v="4.4099999999999999E-4"/>
    <s v="passage possible"/>
    <s v="Commune de ramassage"/>
    <n v="727"/>
  </r>
  <r>
    <n v="5140"/>
    <n v="354017116483021"/>
    <s v="354017116483021-21 mai"/>
    <x v="5139"/>
    <d v="2022-03-21T11:30:40"/>
    <d v="2022-03-21T11:30:40"/>
    <s v="69203"/>
    <x v="5139"/>
    <x v="5139"/>
    <x v="4"/>
    <s v="Dans 69203"/>
    <s v=""/>
    <x v="45"/>
    <d v="1899-12-30T00:00:12"/>
    <n v="-1.5E-5"/>
    <s v="passage possible"/>
    <s v="Commune de ramassage"/>
    <n v="728"/>
  </r>
  <r>
    <n v="5141"/>
    <n v="354017116483021"/>
    <s v="354017116483021-21 mai"/>
    <x v="5140"/>
    <d v="2022-03-21T11:30:52"/>
    <d v="2022-03-21T11:30:52"/>
    <s v="69203"/>
    <x v="5140"/>
    <x v="5140"/>
    <x v="4"/>
    <s v="Dans 69203"/>
    <s v=""/>
    <x v="30"/>
    <d v="1899-12-30T00:00:06"/>
    <n v="4.8000000000000001E-4"/>
    <s v="passage possible"/>
    <s v="Commune de ramassage"/>
    <n v="729"/>
  </r>
  <r>
    <n v="5142"/>
    <n v="354017116483021"/>
    <s v="354017116483021-21 mai"/>
    <x v="5141"/>
    <d v="2022-03-21T11:30:58"/>
    <d v="2022-03-21T11:30:58"/>
    <s v="69203"/>
    <x v="5141"/>
    <x v="5141"/>
    <x v="4"/>
    <s v="Dans 69203"/>
    <s v=""/>
    <x v="56"/>
    <d v="1899-12-30T00:00:06"/>
    <n v="4.2400000000000001E-4"/>
    <s v="passage possible"/>
    <s v="Commune de ramassage"/>
    <n v="730"/>
  </r>
  <r>
    <n v="5143"/>
    <n v="354017116483021"/>
    <s v="354017116483021-21 mai"/>
    <x v="5142"/>
    <d v="2022-03-21T11:31:04"/>
    <d v="2022-03-21T11:31:04"/>
    <s v="69203"/>
    <x v="5142"/>
    <x v="5142"/>
    <x v="4"/>
    <s v="Dans 69203"/>
    <s v=""/>
    <x v="9"/>
    <d v="1899-12-30T00:00:05"/>
    <n v="4.2299999999999998E-4"/>
    <s v="passage possible"/>
    <s v="Commune de ramassage"/>
    <n v="731"/>
  </r>
  <r>
    <n v="5144"/>
    <n v="354017116483021"/>
    <s v="354017116483021-21 mai"/>
    <x v="5143"/>
    <d v="2022-03-21T11:31:09"/>
    <d v="2022-03-21T11:31:09"/>
    <s v="69203"/>
    <x v="5143"/>
    <x v="5143"/>
    <x v="4"/>
    <s v="Dans 69203"/>
    <s v=""/>
    <x v="55"/>
    <d v="1899-12-30T00:00:04"/>
    <n v="2.3800000000000001E-4"/>
    <s v="passage possible"/>
    <s v="Commune de ramassage"/>
    <n v="732"/>
  </r>
  <r>
    <n v="5145"/>
    <n v="354017116483021"/>
    <s v="354017116483021-21 mai"/>
    <x v="5144"/>
    <d v="2022-03-21T11:31:13"/>
    <d v="2022-03-21T11:31:13"/>
    <s v="69203"/>
    <x v="5144"/>
    <x v="5144"/>
    <x v="4"/>
    <s v="Dans 69203"/>
    <s v=""/>
    <x v="55"/>
    <d v="1899-12-30T00:00:04"/>
    <n v="3.4E-5"/>
    <s v="passage possible"/>
    <s v="Commune de ramassage"/>
    <n v="733"/>
  </r>
  <r>
    <n v="5146"/>
    <n v="354017116483021"/>
    <s v="354017116483021-21 mai"/>
    <x v="5145"/>
    <d v="2022-03-21T11:31:17"/>
    <d v="2022-03-21T11:31:17"/>
    <s v="69203"/>
    <x v="5145"/>
    <x v="5145"/>
    <x v="4"/>
    <s v="Dans 69203"/>
    <s v=""/>
    <x v="28"/>
    <d v="1899-12-30T00:00:14"/>
    <n v="-1.7000000000000001E-4"/>
    <s v="passage possible"/>
    <s v="Commune de ramassage"/>
    <n v="734"/>
  </r>
  <r>
    <n v="5147"/>
    <n v="354017116483021"/>
    <s v="354017116483021-21 mai"/>
    <x v="5146"/>
    <d v="2022-03-21T11:31:31"/>
    <d v="2022-03-21T11:31:31"/>
    <s v="69203"/>
    <x v="5146"/>
    <x v="5146"/>
    <x v="4"/>
    <s v="Dans 69203"/>
    <s v=""/>
    <x v="45"/>
    <d v="1899-12-30T00:01:16"/>
    <n v="2.47E-3"/>
    <s v="passage possible"/>
    <s v="Commune de ramassage"/>
    <n v="735"/>
  </r>
  <r>
    <n v="5148"/>
    <n v="354017116483021"/>
    <s v="354017116483021-21 mai"/>
    <x v="5147"/>
    <d v="2022-03-21T11:32:47"/>
    <d v="2022-03-21T11:32:47"/>
    <s v="69203"/>
    <x v="5147"/>
    <x v="5147"/>
    <x v="4"/>
    <s v="Dans 69203"/>
    <s v=""/>
    <x v="55"/>
    <d v="1899-12-30T00:00:11"/>
    <n v="-2.4000000000000001E-5"/>
    <s v="passage possible"/>
    <s v="Commune de ramassage"/>
    <n v="736"/>
  </r>
  <r>
    <n v="5149"/>
    <n v="354017116483021"/>
    <s v="354017116483021-21 mai"/>
    <x v="5148"/>
    <d v="2022-03-21T11:32:58"/>
    <d v="2022-03-21T11:32:58"/>
    <s v="69203"/>
    <x v="5148"/>
    <x v="5148"/>
    <x v="4"/>
    <s v="Dans 69203"/>
    <s v=""/>
    <x v="55"/>
    <d v="1899-12-30T00:00:58"/>
    <n v="2.3800000000000002E-3"/>
    <s v="passage possible"/>
    <s v="Commune de ramassage"/>
    <n v="737"/>
  </r>
  <r>
    <n v="5150"/>
    <n v="354017116483021"/>
    <s v="354017116483021-21 mai"/>
    <x v="5149"/>
    <d v="2022-03-21T11:33:56"/>
    <d v="2022-03-21T11:33:56"/>
    <s v="69203"/>
    <x v="5149"/>
    <x v="5149"/>
    <x v="4"/>
    <s v="Dans 69203"/>
    <s v=""/>
    <x v="45"/>
    <d v="1899-12-30T00:00:07"/>
    <n v="4.6999999999999999E-4"/>
    <s v="passage possible"/>
    <s v="Commune de ramassage"/>
    <n v="738"/>
  </r>
  <r>
    <n v="5151"/>
    <n v="354017116483021"/>
    <s v="354017116483021-21 mai"/>
    <x v="5150"/>
    <d v="2022-03-21T11:34:03"/>
    <d v="2022-03-21T11:34:03"/>
    <s v="69203"/>
    <x v="5150"/>
    <x v="5150"/>
    <x v="4"/>
    <s v="Dans 69203"/>
    <s v=""/>
    <x v="45"/>
    <d v="1899-12-30T00:00:29"/>
    <n v="2.4719999999999998E-3"/>
    <s v="passage possible"/>
    <s v="Commune de ramassage"/>
    <n v="739"/>
  </r>
  <r>
    <n v="5152"/>
    <n v="354017116483021"/>
    <s v="354017116483021-21 mai"/>
    <x v="5151"/>
    <d v="2022-03-21T11:34:32"/>
    <d v="2022-03-21T11:34:32"/>
    <s v="69203"/>
    <x v="5151"/>
    <x v="5151"/>
    <x v="4"/>
    <s v="Dans 69203"/>
    <s v=""/>
    <x v="45"/>
    <d v="1899-12-30T00:00:04"/>
    <n v="4.3199999999999998E-4"/>
    <s v="passage possible"/>
    <s v="Commune de ramassage"/>
    <n v="740"/>
  </r>
  <r>
    <n v="5153"/>
    <n v="354017116483021"/>
    <s v="354017116483021-21 mai"/>
    <x v="5152"/>
    <d v="2022-03-21T11:34:36"/>
    <d v="2022-03-21T11:34:36"/>
    <s v="69203"/>
    <x v="5152"/>
    <x v="5152"/>
    <x v="4"/>
    <s v="Dans 69203"/>
    <s v=""/>
    <x v="15"/>
    <d v="1899-12-30T00:00:37"/>
    <n v="2.2759999999999998E-3"/>
    <s v="passage possible"/>
    <s v="Commune de ramassage"/>
    <n v="741"/>
  </r>
  <r>
    <n v="5154"/>
    <n v="354017116483021"/>
    <s v="354017116483021-21 mai"/>
    <x v="5153"/>
    <d v="2022-03-21T11:35:13"/>
    <d v="2022-03-21T11:35:13"/>
    <s v="69203"/>
    <x v="5153"/>
    <x v="5153"/>
    <x v="5"/>
    <s v="Dans 69203"/>
    <s v="sortie 69203"/>
    <x v="38"/>
    <d v="1899-12-30T00:00:51"/>
    <n v="4.0800000000000003E-3"/>
    <s v="passage possible"/>
    <s v="Commune de ramassage"/>
    <n v="742"/>
  </r>
  <r>
    <n v="5155"/>
    <n v="354017116483021"/>
    <s v="354017116483021-21 mai"/>
    <x v="5154"/>
    <d v="2022-03-21T11:36:04"/>
    <d v="2022-03-21T11:36:04"/>
    <s v="69201"/>
    <x v="5154"/>
    <x v="5154"/>
    <x v="0"/>
    <s v="Entree 69201"/>
    <s v="Entree 69201"/>
    <x v="45"/>
    <d v="1899-12-30T00:00:37"/>
    <n v="8.9499999999999996E-4"/>
    <s v="passage possible"/>
    <s v="Commune de ramassage"/>
    <n v="743"/>
  </r>
  <r>
    <n v="5156"/>
    <n v="354017116483021"/>
    <s v="354017116483021-21 mai"/>
    <x v="5155"/>
    <d v="2022-03-21T11:36:41"/>
    <d v="2022-03-21T11:36:41"/>
    <s v="69201"/>
    <x v="5155"/>
    <x v="5155"/>
    <x v="0"/>
    <s v="Dans 69201"/>
    <s v=""/>
    <x v="36"/>
    <d v="1899-12-30T00:00:22"/>
    <n v="4.6000000000000001E-4"/>
    <s v="passage possible"/>
    <s v="Commune de ramassage"/>
    <n v="744"/>
  </r>
  <r>
    <n v="5157"/>
    <n v="354017116483021"/>
    <s v="354017116483021-21 mai"/>
    <x v="5156"/>
    <d v="2022-03-21T11:37:03"/>
    <d v="2022-03-21T11:37:03"/>
    <s v="69201"/>
    <x v="5156"/>
    <x v="5156"/>
    <x v="0"/>
    <s v="Dans 69201"/>
    <s v=""/>
    <x v="6"/>
    <d v="1899-12-30T00:00:02"/>
    <n v="-5.5000000000000002E-5"/>
    <s v="passage possible"/>
    <s v="Commune de ramassage"/>
    <n v="745"/>
  </r>
  <r>
    <n v="5158"/>
    <n v="354017116483021"/>
    <s v="354017116483021-21 mai"/>
    <x v="5157"/>
    <d v="2022-03-21T11:37:05"/>
    <d v="2022-03-21T11:37:05"/>
    <s v="69201"/>
    <x v="5157"/>
    <x v="5157"/>
    <x v="0"/>
    <s v="Dans 69201"/>
    <s v=""/>
    <x v="8"/>
    <d v="1899-12-30T00:00:17"/>
    <n v="-7.9600000000000005E-4"/>
    <s v="passage possible"/>
    <s v="Commune de ramassage"/>
    <n v="746"/>
  </r>
  <r>
    <n v="5159"/>
    <n v="354017116483021"/>
    <s v="354017116483021-21 mai"/>
    <x v="5158"/>
    <d v="2022-03-21T11:37:22"/>
    <d v="2022-03-21T11:37:22"/>
    <s v="69201"/>
    <x v="5158"/>
    <x v="5158"/>
    <x v="0"/>
    <s v="Dans 69201"/>
    <s v=""/>
    <x v="14"/>
    <d v="1899-12-30T00:00:16"/>
    <n v="-8.1899999999999996E-4"/>
    <s v="passage possible"/>
    <s v="Commune de ramassage"/>
    <n v="747"/>
  </r>
  <r>
    <n v="5160"/>
    <n v="354017116483021"/>
    <s v="354017116483021-21 mai"/>
    <x v="5159"/>
    <d v="2022-03-21T11:37:38"/>
    <d v="2022-03-21T11:37:38"/>
    <s v="69201"/>
    <x v="5159"/>
    <x v="5159"/>
    <x v="0"/>
    <s v="Dans 69201"/>
    <s v=""/>
    <x v="13"/>
    <d v="1899-12-30T00:00:22"/>
    <n v="-1.6750000000000001E-3"/>
    <s v="passage possible"/>
    <s v="Commune de ramassage"/>
    <n v="748"/>
  </r>
  <r>
    <n v="5161"/>
    <n v="354017116483021"/>
    <s v="354017116483021-21 mai"/>
    <x v="5160"/>
    <d v="2022-03-21T11:38:00"/>
    <d v="2022-03-21T11:38:00"/>
    <s v="69201"/>
    <x v="5160"/>
    <x v="5160"/>
    <x v="0"/>
    <s v="Dans 69201"/>
    <s v=""/>
    <x v="9"/>
    <d v="1899-12-30T00:00:04"/>
    <n v="3.9999999999999998E-6"/>
    <s v="passage possible"/>
    <s v="Commune de ramassage"/>
    <n v="749"/>
  </r>
  <r>
    <n v="5162"/>
    <n v="354017116483021"/>
    <s v="354017116483021-21 mai"/>
    <x v="5161"/>
    <d v="2022-03-21T11:38:04"/>
    <d v="2022-03-21T11:38:04"/>
    <s v="69201"/>
    <x v="5161"/>
    <x v="5161"/>
    <x v="0"/>
    <s v="Dans 69201"/>
    <s v=""/>
    <x v="38"/>
    <d v="1899-12-30T00:00:24"/>
    <n v="6.3299999999999999E-4"/>
    <s v="passage possible"/>
    <s v="Commune de ramassage"/>
    <n v="750"/>
  </r>
  <r>
    <n v="5163"/>
    <n v="354017116483021"/>
    <s v="354017116483021-21 mai"/>
    <x v="5162"/>
    <d v="2022-03-21T11:38:28"/>
    <d v="2022-03-21T11:38:28"/>
    <s v="69201"/>
    <x v="5162"/>
    <x v="5162"/>
    <x v="0"/>
    <s v="Dans 69201"/>
    <s v=""/>
    <x v="5"/>
    <d v="1899-12-30T00:00:02"/>
    <n v="-5.3000000000000001E-5"/>
    <s v="passage possible"/>
    <s v="Commune de ramassage"/>
    <n v="751"/>
  </r>
  <r>
    <n v="5164"/>
    <n v="354017116483021"/>
    <s v="354017116483021-21 mai"/>
    <x v="5163"/>
    <d v="2022-03-21T11:38:30"/>
    <d v="2022-03-21T11:38:30"/>
    <s v="69201"/>
    <x v="5163"/>
    <x v="5163"/>
    <x v="0"/>
    <s v="Dans 69201"/>
    <s v=""/>
    <x v="48"/>
    <d v="1899-12-30T00:00:06"/>
    <n v="-1.3999999999999999E-4"/>
    <s v="passage possible"/>
    <s v="Commune de ramassage"/>
    <n v="752"/>
  </r>
  <r>
    <n v="5165"/>
    <n v="354017116483021"/>
    <s v="354017116483021-21 mai"/>
    <x v="5164"/>
    <d v="2022-03-21T11:38:36"/>
    <d v="2022-03-21T11:38:36"/>
    <s v="69201"/>
    <x v="5164"/>
    <x v="5164"/>
    <x v="0"/>
    <s v="Dans 69201"/>
    <s v=""/>
    <x v="2"/>
    <d v="1899-12-30T00:00:04"/>
    <n v="-6.2000000000000003E-5"/>
    <s v="ramassage possible"/>
    <s v="Commune de ramassage"/>
    <n v="753"/>
  </r>
  <r>
    <n v="5166"/>
    <n v="354017116483021"/>
    <s v="354017116483021-21 mai"/>
    <x v="5165"/>
    <d v="2022-03-21T11:38:40"/>
    <d v="2022-03-21T11:38:40"/>
    <s v="69201"/>
    <x v="5165"/>
    <x v="5165"/>
    <x v="0"/>
    <s v="Dans 69201"/>
    <s v=""/>
    <x v="1"/>
    <d v="1899-12-30T00:00:52"/>
    <n v="-3.4299999999999999E-4"/>
    <s v="ramassage possible"/>
    <s v="Commune de ramassage"/>
    <n v="754"/>
  </r>
  <r>
    <n v="5167"/>
    <n v="354017116483021"/>
    <s v="354017116483021-21 mai"/>
    <x v="5166"/>
    <d v="2022-03-21T11:39:32"/>
    <d v="2022-03-21T11:39:32"/>
    <s v="69201"/>
    <x v="5166"/>
    <x v="5166"/>
    <x v="0"/>
    <s v="Dans 69201"/>
    <s v=""/>
    <x v="0"/>
    <d v="1899-12-30T00:04:10"/>
    <n v="0"/>
    <s v="ramassage possible"/>
    <s v="Commune de ramassage"/>
    <n v="755"/>
  </r>
  <r>
    <n v="5168"/>
    <n v="354017116483021"/>
    <s v="354017116483021-21 mai"/>
    <x v="5167"/>
    <d v="2022-03-21T11:43:42"/>
    <d v="2022-03-21T11:43:42"/>
    <s v="69201"/>
    <x v="5167"/>
    <x v="5167"/>
    <x v="0"/>
    <s v="Dans 69201"/>
    <s v=""/>
    <x v="0"/>
    <d v="1899-12-30T00:04:33"/>
    <n v="5.8E-5"/>
    <s v="ramassage possible"/>
    <s v="Commune de ramassage"/>
    <n v="756"/>
  </r>
  <r>
    <n v="5169"/>
    <n v="354017116483021"/>
    <s v="354017116483021-21 mai"/>
    <x v="5168"/>
    <d v="2022-03-21T11:48:15"/>
    <d v="2022-03-21T11:48:15"/>
    <s v="69201"/>
    <x v="5168"/>
    <x v="5168"/>
    <x v="0"/>
    <s v="Dans 69201"/>
    <s v=""/>
    <x v="31"/>
    <d v="1899-12-30T00:00:22"/>
    <n v="-4.2700000000000002E-4"/>
    <s v="ramassage possible"/>
    <s v="Commune de ramassage"/>
    <n v="757"/>
  </r>
  <r>
    <n v="5170"/>
    <n v="354017116483021"/>
    <s v="354017116483021-21 mai"/>
    <x v="5169"/>
    <d v="2022-03-21T11:48:37"/>
    <d v="2022-03-21T11:48:37"/>
    <s v="69201"/>
    <x v="5169"/>
    <x v="5169"/>
    <x v="0"/>
    <s v="Dans 69201"/>
    <s v=""/>
    <x v="2"/>
    <d v="1899-12-30T00:00:05"/>
    <n v="-1.0000000000000001E-5"/>
    <s v="ramassage possible"/>
    <s v="Commune de ramassage"/>
    <n v="758"/>
  </r>
  <r>
    <n v="5171"/>
    <n v="354017116483021"/>
    <s v="354017116483021-21 mai"/>
    <x v="5170"/>
    <d v="2022-03-21T11:48:42"/>
    <d v="2022-03-21T11:48:42"/>
    <s v="69201"/>
    <x v="5170"/>
    <x v="5170"/>
    <x v="0"/>
    <s v="Dans 69201"/>
    <s v=""/>
    <x v="1"/>
    <d v="1899-12-30T00:01:41"/>
    <n v="-5.0000000000000002E-5"/>
    <s v="ramassage possible"/>
    <s v="Commune de ramassage"/>
    <n v="759"/>
  </r>
  <r>
    <n v="5172"/>
    <n v="354017116483021"/>
    <s v="354017116483021-21 mai"/>
    <x v="5171"/>
    <d v="2022-03-21T11:50:23"/>
    <d v="2022-03-21T11:50:23"/>
    <s v="69201"/>
    <x v="5171"/>
    <x v="5171"/>
    <x v="0"/>
    <s v="Dans 69201"/>
    <s v=""/>
    <x v="0"/>
    <d v="1899-12-30T00:02:01"/>
    <n v="0"/>
    <s v="ramassage possible"/>
    <s v="Commune de ramassage"/>
    <n v="760"/>
  </r>
  <r>
    <n v="5173"/>
    <n v="354017116483021"/>
    <s v="354017116483021-21 mai"/>
    <x v="5172"/>
    <d v="2022-03-21T11:52:24"/>
    <d v="2022-03-21T11:52:24"/>
    <s v="69201"/>
    <x v="5172"/>
    <x v="5172"/>
    <x v="0"/>
    <s v="Dans 69201"/>
    <s v=""/>
    <x v="47"/>
    <d v="1899-12-30T00:01:27"/>
    <n v="-6.0000000000000002E-6"/>
    <s v="ramassage possible"/>
    <s v="Commune de ramassage"/>
    <n v="761"/>
  </r>
  <r>
    <n v="5174"/>
    <n v="354017116483021"/>
    <s v="354017116483021-21 mai"/>
    <x v="5173"/>
    <d v="2022-03-21T11:53:51"/>
    <d v="2022-03-21T11:53:51"/>
    <s v="69201"/>
    <x v="5173"/>
    <x v="5173"/>
    <x v="0"/>
    <s v="Dans 69201"/>
    <s v=""/>
    <x v="46"/>
    <d v="1899-12-30T00:00:02"/>
    <n v="5.3000000000000001E-5"/>
    <s v="ramassage possible"/>
    <s v="Commune de ramassage"/>
    <n v="762"/>
  </r>
  <r>
    <n v="5175"/>
    <n v="354017116483021"/>
    <s v="354017116483021-21 mai"/>
    <x v="5174"/>
    <d v="2022-03-21T11:53:53"/>
    <d v="2022-03-21T11:53:53"/>
    <s v="69201"/>
    <x v="5174"/>
    <x v="5174"/>
    <x v="0"/>
    <s v="Dans 69201"/>
    <s v=""/>
    <x v="3"/>
    <d v="1899-12-30T00:00:16"/>
    <n v="6.2299999999999996E-4"/>
    <s v="passage possible"/>
    <s v="Commune de ramassage"/>
    <n v="763"/>
  </r>
  <r>
    <n v="5176"/>
    <n v="354017116483021"/>
    <s v="354017116483021-21 mai"/>
    <x v="5175"/>
    <d v="2022-03-21T11:54:09"/>
    <d v="2022-03-21T11:54:09"/>
    <s v="69201"/>
    <x v="5175"/>
    <x v="5175"/>
    <x v="0"/>
    <s v="Dans 69201"/>
    <s v=""/>
    <x v="3"/>
    <d v="1899-12-30T00:00:03"/>
    <n v="3.6999999999999998E-5"/>
    <s v="passage possible"/>
    <s v="Commune de ramassage"/>
    <n v="764"/>
  </r>
  <r>
    <n v="5177"/>
    <n v="354017116483021"/>
    <s v="354017116483021-21 mai"/>
    <x v="5176"/>
    <d v="2022-03-21T11:54:12"/>
    <d v="2022-03-21T11:54:12"/>
    <s v="69201"/>
    <x v="5176"/>
    <x v="5176"/>
    <x v="0"/>
    <s v="Dans 69201"/>
    <s v=""/>
    <x v="48"/>
    <d v="1899-12-30T00:00:01"/>
    <n v="-1.2999999999999999E-5"/>
    <s v="passage possible"/>
    <s v="Commune de ramassage"/>
    <n v="765"/>
  </r>
  <r>
    <n v="5178"/>
    <n v="354017116483021"/>
    <s v="354017116483021-21 mai"/>
    <x v="5177"/>
    <d v="2022-03-21T11:54:13"/>
    <d v="2022-03-21T11:54:13"/>
    <s v="69201"/>
    <x v="5177"/>
    <x v="5177"/>
    <x v="0"/>
    <s v="Dans 69201"/>
    <s v=""/>
    <x v="8"/>
    <d v="1899-12-30T00:00:02"/>
    <n v="-7.3999999999999996E-5"/>
    <s v="passage possible"/>
    <s v="Commune de ramassage"/>
    <n v="766"/>
  </r>
  <r>
    <n v="5179"/>
    <n v="354017116483021"/>
    <s v="354017116483021-21 mai"/>
    <x v="5178"/>
    <d v="2022-03-21T11:54:15"/>
    <d v="2022-03-21T11:54:15"/>
    <s v="69201"/>
    <x v="5178"/>
    <x v="5178"/>
    <x v="0"/>
    <s v="Dans 69201"/>
    <s v=""/>
    <x v="8"/>
    <d v="1899-12-30T00:00:05"/>
    <n v="-2.5799999999999998E-4"/>
    <s v="passage possible"/>
    <s v="Commune de ramassage"/>
    <n v="767"/>
  </r>
  <r>
    <n v="5180"/>
    <n v="354017116483021"/>
    <s v="354017116483021-21 mai"/>
    <x v="5179"/>
    <d v="2022-03-21T11:54:20"/>
    <d v="2022-03-21T11:54:20"/>
    <s v="69201"/>
    <x v="5179"/>
    <x v="5179"/>
    <x v="0"/>
    <s v="Dans 69201"/>
    <s v=""/>
    <x v="24"/>
    <d v="1899-12-30T00:00:03"/>
    <n v="-8.0000000000000007E-5"/>
    <s v="passage possible"/>
    <s v="Commune de ramassage"/>
    <n v="768"/>
  </r>
  <r>
    <n v="5181"/>
    <n v="354017116483021"/>
    <s v="354017116483021-21 mai"/>
    <x v="5180"/>
    <d v="2022-03-21T11:54:23"/>
    <d v="2022-03-21T11:54:23"/>
    <s v="69201"/>
    <x v="5180"/>
    <x v="5180"/>
    <x v="0"/>
    <s v="Dans 69201"/>
    <s v=""/>
    <x v="6"/>
    <d v="1899-12-30T00:00:01"/>
    <n v="-3.1999999999999999E-5"/>
    <s v="passage possible"/>
    <s v="Commune de ramassage"/>
    <n v="769"/>
  </r>
  <r>
    <n v="5182"/>
    <n v="354017116483021"/>
    <s v="354017116483021-21 mai"/>
    <x v="5181"/>
    <d v="2022-03-21T11:54:24"/>
    <d v="2022-03-21T11:54:24"/>
    <s v="69201"/>
    <x v="5181"/>
    <x v="5181"/>
    <x v="0"/>
    <s v="Dans 69201"/>
    <s v=""/>
    <x v="7"/>
    <d v="1899-12-30T00:00:01"/>
    <n v="2.9E-5"/>
    <s v="passage possible"/>
    <s v="Commune de ramassage"/>
    <n v="770"/>
  </r>
  <r>
    <n v="5183"/>
    <n v="354017116483021"/>
    <s v="354017116483021-21 mai"/>
    <x v="5182"/>
    <d v="2022-03-21T11:54:25"/>
    <d v="2022-03-21T11:54:25"/>
    <s v="69201"/>
    <x v="5182"/>
    <x v="5182"/>
    <x v="0"/>
    <s v="Dans 69201"/>
    <s v=""/>
    <x v="48"/>
    <d v="1899-12-30T00:00:03"/>
    <n v="8.0000000000000007E-5"/>
    <s v="passage possible"/>
    <s v="Commune de ramassage"/>
    <n v="771"/>
  </r>
  <r>
    <n v="5184"/>
    <n v="354017116483021"/>
    <s v="354017116483021-21 mai"/>
    <x v="5183"/>
    <d v="2022-03-21T11:54:28"/>
    <d v="2022-03-21T11:54:28"/>
    <s v="69201"/>
    <x v="5183"/>
    <x v="5183"/>
    <x v="0"/>
    <s v="Dans 69201"/>
    <s v=""/>
    <x v="5"/>
    <d v="1899-12-30T00:01:07"/>
    <n v="1.15E-4"/>
    <s v="passage possible"/>
    <s v="Commune de ramassage"/>
    <n v="772"/>
  </r>
  <r>
    <n v="5185"/>
    <n v="354017116483021"/>
    <s v="354017116483021-21 mai"/>
    <x v="5184"/>
    <d v="2022-03-21T11:55:35"/>
    <d v="2022-03-21T11:55:35"/>
    <s v="69201"/>
    <x v="5184"/>
    <x v="5184"/>
    <x v="0"/>
    <s v="Dans 69201"/>
    <s v=""/>
    <x v="0"/>
    <d v="1899-12-30T00:01:25"/>
    <n v="-1.8200000000000001E-4"/>
    <s v="ramassage possible"/>
    <s v="Commune de ramassage"/>
    <n v="773"/>
  </r>
  <r>
    <n v="5186"/>
    <n v="354017116483021"/>
    <s v="354017116483021-21 mai"/>
    <x v="5185"/>
    <d v="2022-03-21T11:57:00"/>
    <d v="2022-03-21T11:57:00"/>
    <s v="69201"/>
    <x v="5185"/>
    <x v="5185"/>
    <x v="0"/>
    <s v="Dans 69201"/>
    <s v=""/>
    <x v="0"/>
    <d v="1899-12-30T00:00:10"/>
    <n v="-2.6999999999999999E-5"/>
    <s v="ramassage possible"/>
    <s v="Commune de ramassage"/>
    <n v="774"/>
  </r>
  <r>
    <n v="5187"/>
    <n v="354017116483021"/>
    <s v="354017116483021-21 mai"/>
    <x v="5186"/>
    <d v="2022-03-21T11:57:10"/>
    <d v="2022-03-21T11:57:10"/>
    <s v="69201"/>
    <x v="5186"/>
    <x v="5186"/>
    <x v="0"/>
    <s v="Dans 69201"/>
    <s v=""/>
    <x v="2"/>
    <d v="1899-12-30T00:01:19"/>
    <n v="-1.08E-4"/>
    <s v="ramassage possible"/>
    <s v="Commune de ramassage"/>
    <n v="775"/>
  </r>
  <r>
    <n v="5188"/>
    <n v="354017116483021"/>
    <s v="354017116483021-21 mai"/>
    <x v="5187"/>
    <d v="2022-03-21T11:58:29"/>
    <d v="2022-03-21T11:58:29"/>
    <s v="69201"/>
    <x v="5187"/>
    <x v="5187"/>
    <x v="0"/>
    <s v="Dans 69201"/>
    <s v=""/>
    <x v="0"/>
    <d v="1899-12-30T00:02:06"/>
    <n v="0"/>
    <s v="ramassage possible"/>
    <s v="Commune de ramassage"/>
    <n v="776"/>
  </r>
  <r>
    <n v="5189"/>
    <n v="354017116483021"/>
    <s v="354017116483021-21 mai"/>
    <x v="5188"/>
    <d v="2022-03-21T12:00:35"/>
    <d v="2022-03-21T12:00:35"/>
    <s v="69201"/>
    <x v="5188"/>
    <x v="5188"/>
    <x v="0"/>
    <s v="Dans 69201"/>
    <s v=""/>
    <x v="0"/>
    <d v="1899-12-30T01:01:53"/>
    <n v="-7.2000000000000002E-5"/>
    <s v="ramassage possible"/>
    <s v="Commune de ramassage"/>
    <n v="777"/>
  </r>
  <r>
    <n v="5190"/>
    <n v="354017116483021"/>
    <s v="354017116483021-21 mai"/>
    <x v="5189"/>
    <d v="2022-03-21T13:02:28"/>
    <d v="2022-03-21T13:02:28"/>
    <s v="69201"/>
    <x v="5189"/>
    <x v="5189"/>
    <x v="0"/>
    <s v="Dans 69201"/>
    <s v=""/>
    <x v="0"/>
    <d v="1899-12-30T00:01:39"/>
    <n v="6.02E-4"/>
    <s v="ramassage possible"/>
    <s v="Commune de ramassage"/>
    <n v="778"/>
  </r>
  <r>
    <n v="5191"/>
    <n v="354017116483021"/>
    <s v="354017116483021-21 mai"/>
    <x v="5190"/>
    <d v="2022-03-21T13:04:07"/>
    <d v="2022-03-21T13:04:07"/>
    <s v="69201"/>
    <x v="5190"/>
    <x v="5190"/>
    <x v="0"/>
    <s v="Dans 69201"/>
    <s v=""/>
    <x v="6"/>
    <d v="1899-12-30T00:00:19"/>
    <n v="1.6799999999999999E-4"/>
    <s v="passage possible"/>
    <s v="Commune de ramassage"/>
    <n v="779"/>
  </r>
  <r>
    <n v="5192"/>
    <n v="354017116483021"/>
    <s v="354017116483021-21 mai"/>
    <x v="5191"/>
    <d v="2022-03-21T13:04:26"/>
    <d v="2022-03-21T13:04:26"/>
    <s v="69201"/>
    <x v="5191"/>
    <x v="5191"/>
    <x v="0"/>
    <s v="Dans 69201"/>
    <s v=""/>
    <x v="31"/>
    <d v="1899-12-30T00:00:06"/>
    <n v="1.9000000000000001E-4"/>
    <s v="ramassage possible"/>
    <s v="Commune de ramassage"/>
    <n v="780"/>
  </r>
  <r>
    <n v="5193"/>
    <n v="354017116483021"/>
    <s v="354017116483021-21 mai"/>
    <x v="5192"/>
    <d v="2022-03-21T13:04:32"/>
    <d v="2022-03-21T13:04:32"/>
    <s v="69201"/>
    <x v="5192"/>
    <x v="5192"/>
    <x v="0"/>
    <s v="Dans 69201"/>
    <s v=""/>
    <x v="7"/>
    <d v="1899-12-30T00:00:03"/>
    <n v="2.5000000000000001E-5"/>
    <s v="passage possible"/>
    <s v="Commune de ramassage"/>
    <n v="781"/>
  </r>
  <r>
    <n v="5194"/>
    <n v="354017116483021"/>
    <s v="354017116483021-21 mai"/>
    <x v="5193"/>
    <d v="2022-03-21T13:04:35"/>
    <d v="2022-03-21T13:04:35"/>
    <s v="69201"/>
    <x v="5193"/>
    <x v="5193"/>
    <x v="0"/>
    <s v="Dans 69201"/>
    <s v=""/>
    <x v="24"/>
    <d v="1899-12-30T00:00:23"/>
    <n v="-5.7799999999999995E-4"/>
    <s v="passage possible"/>
    <s v="Commune de ramassage"/>
    <n v="782"/>
  </r>
  <r>
    <n v="5195"/>
    <n v="354017116483021"/>
    <s v="354017116483021-21 mai"/>
    <x v="5194"/>
    <d v="2022-03-21T13:04:58"/>
    <d v="2022-03-21T13:04:58"/>
    <s v="69201"/>
    <x v="5194"/>
    <x v="5194"/>
    <x v="0"/>
    <s v="Dans 69201"/>
    <s v=""/>
    <x v="56"/>
    <d v="1899-12-30T00:00:41"/>
    <n v="3.068E-3"/>
    <s v="passage possible"/>
    <s v="Commune de ramassage"/>
    <n v="783"/>
  </r>
  <r>
    <n v="5196"/>
    <n v="354017116483021"/>
    <s v="354017116483021-21 mai"/>
    <x v="5195"/>
    <d v="2022-03-21T13:05:39"/>
    <d v="2022-03-21T13:05:39"/>
    <s v="69201"/>
    <x v="5195"/>
    <x v="5195"/>
    <x v="0"/>
    <s v="Dans 69201"/>
    <s v=""/>
    <x v="29"/>
    <d v="1899-12-30T00:00:10"/>
    <n v="-3.1E-4"/>
    <s v="passage possible"/>
    <s v="Commune de ramassage"/>
    <n v="784"/>
  </r>
  <r>
    <n v="5197"/>
    <n v="354017116483021"/>
    <s v="354017116483021-21 mai"/>
    <x v="5196"/>
    <d v="2022-03-21T13:05:49"/>
    <d v="2022-03-21T13:05:49"/>
    <s v="69201"/>
    <x v="5196"/>
    <x v="5196"/>
    <x v="0"/>
    <s v="Dans 69201"/>
    <s v=""/>
    <x v="39"/>
    <d v="1899-12-30T00:00:25"/>
    <n v="-1.075E-3"/>
    <s v="passage possible"/>
    <s v="Commune de ramassage"/>
    <n v="785"/>
  </r>
  <r>
    <n v="5198"/>
    <n v="354017116483021"/>
    <s v="354017116483021-21 mai"/>
    <x v="5197"/>
    <d v="2022-03-21T13:06:14"/>
    <d v="2022-03-21T13:06:14"/>
    <s v="69201"/>
    <x v="5197"/>
    <x v="5197"/>
    <x v="1"/>
    <s v="Dans 69201"/>
    <s v="sortie 69201"/>
    <x v="42"/>
    <d v="1899-12-30T00:00:16"/>
    <n v="-1.8109999999999999E-3"/>
    <s v="passage possible"/>
    <s v="Commune de ramassage"/>
    <n v="786"/>
  </r>
  <r>
    <n v="5199"/>
    <n v="354017116483021"/>
    <s v="354017116483021-21 mai"/>
    <x v="5198"/>
    <d v="2022-03-21T13:06:30"/>
    <d v="2022-03-21T13:06:30"/>
    <s v="69203"/>
    <x v="5198"/>
    <x v="5198"/>
    <x v="4"/>
    <s v="Entree 69203"/>
    <s v="Entree 69203"/>
    <x v="62"/>
    <d v="1899-12-30T00:00:16"/>
    <n v="-2.48E-3"/>
    <s v="passage possible"/>
    <s v="Commune de ramassage"/>
    <n v="787"/>
  </r>
  <r>
    <n v="5200"/>
    <n v="354017116483021"/>
    <s v="354017116483021-21 mai"/>
    <x v="5199"/>
    <d v="2022-03-21T13:06:46"/>
    <d v="2022-03-21T13:06:46"/>
    <s v="69203"/>
    <x v="5199"/>
    <x v="5199"/>
    <x v="4"/>
    <s v="Dans 69203"/>
    <s v=""/>
    <x v="58"/>
    <d v="1899-12-30T00:00:29"/>
    <n v="-2.5999999999999999E-3"/>
    <s v="passage possible"/>
    <s v="Commune de ramassage"/>
    <n v="788"/>
  </r>
  <r>
    <n v="5201"/>
    <n v="354017116483021"/>
    <s v="354017116483021-21 mai"/>
    <x v="5200"/>
    <d v="2022-03-21T13:07:15"/>
    <d v="2022-03-21T13:07:15"/>
    <s v="69203"/>
    <x v="5200"/>
    <x v="5200"/>
    <x v="4"/>
    <s v="Dans 69203"/>
    <s v=""/>
    <x v="21"/>
    <d v="1899-12-30T00:00:04"/>
    <n v="-4.5199999999999998E-4"/>
    <s v="passage possible"/>
    <s v="Commune de ramassage"/>
    <n v="789"/>
  </r>
  <r>
    <n v="5202"/>
    <n v="354017116483021"/>
    <s v="354017116483021-21 mai"/>
    <x v="5201"/>
    <d v="2022-03-21T13:07:19"/>
    <d v="2022-03-21T13:07:19"/>
    <s v="69203"/>
    <x v="5201"/>
    <x v="5201"/>
    <x v="4"/>
    <s v="Dans 69203"/>
    <s v=""/>
    <x v="44"/>
    <d v="1899-12-30T00:00:07"/>
    <n v="-7.1299999999999998E-4"/>
    <s v="passage possible"/>
    <s v="Commune de ramassage"/>
    <n v="790"/>
  </r>
  <r>
    <n v="5203"/>
    <n v="354017116483021"/>
    <s v="354017116483021-21 mai"/>
    <x v="5202"/>
    <d v="2022-03-21T13:07:26"/>
    <d v="2022-03-21T13:07:26"/>
    <s v="69203"/>
    <x v="5202"/>
    <x v="5202"/>
    <x v="4"/>
    <s v="Dans 69203"/>
    <s v=""/>
    <x v="10"/>
    <d v="1899-12-30T00:00:12"/>
    <n v="-1.4920000000000001E-3"/>
    <s v="passage possible"/>
    <s v="Commune de ramassage"/>
    <n v="791"/>
  </r>
  <r>
    <n v="5204"/>
    <n v="354017116483021"/>
    <s v="354017116483021-21 mai"/>
    <x v="5203"/>
    <d v="2022-03-21T13:07:38"/>
    <d v="2022-03-21T13:07:38"/>
    <s v="69203"/>
    <x v="5203"/>
    <x v="5203"/>
    <x v="4"/>
    <s v="Dans 69203"/>
    <s v=""/>
    <x v="42"/>
    <d v="1899-12-30T00:00:32"/>
    <n v="-1.867E-3"/>
    <s v="passage possible"/>
    <s v="Commune de ramassage"/>
    <n v="792"/>
  </r>
  <r>
    <n v="5205"/>
    <n v="354017116483021"/>
    <s v="354017116483021-21 mai"/>
    <x v="5204"/>
    <d v="2022-03-21T13:08:10"/>
    <d v="2022-03-21T13:08:10"/>
    <s v="69203"/>
    <x v="5204"/>
    <x v="5204"/>
    <x v="4"/>
    <s v="Dans 69203"/>
    <s v=""/>
    <x v="34"/>
    <d v="1899-12-30T00:00:12"/>
    <n v="-5.8500000000000002E-4"/>
    <s v="passage possible"/>
    <s v="Commune de ramassage"/>
    <n v="793"/>
  </r>
  <r>
    <n v="5206"/>
    <n v="354017116483021"/>
    <s v="354017116483021-21 mai"/>
    <x v="5205"/>
    <d v="2022-03-21T13:08:22"/>
    <d v="2022-03-21T13:08:22"/>
    <s v="69203"/>
    <x v="5205"/>
    <x v="5205"/>
    <x v="4"/>
    <s v="Dans 69203"/>
    <s v=""/>
    <x v="16"/>
    <d v="1899-12-30T00:00:02"/>
    <n v="2.0000000000000002E-5"/>
    <s v="passage possible"/>
    <s v="Commune de ramassage"/>
    <n v="794"/>
  </r>
  <r>
    <n v="5207"/>
    <n v="354017116483021"/>
    <s v="354017116483021-21 mai"/>
    <x v="5206"/>
    <d v="2022-03-21T13:08:24"/>
    <d v="2022-03-21T13:08:24"/>
    <s v="69203"/>
    <x v="5206"/>
    <x v="5206"/>
    <x v="4"/>
    <s v="Dans 69203"/>
    <s v=""/>
    <x v="20"/>
    <d v="1899-12-30T00:00:54"/>
    <n v="-2.4650000000000002E-3"/>
    <s v="passage possible"/>
    <s v="Commune de ramassage"/>
    <n v="795"/>
  </r>
  <r>
    <n v="5208"/>
    <n v="354017116483021"/>
    <s v="354017116483021-21 mai"/>
    <x v="5207"/>
    <d v="2022-03-21T13:09:18"/>
    <d v="2022-03-21T13:09:18"/>
    <s v="69203"/>
    <x v="5207"/>
    <x v="5207"/>
    <x v="4"/>
    <s v="Dans 69203"/>
    <s v=""/>
    <x v="38"/>
    <d v="1899-12-30T00:00:12"/>
    <n v="1.0399999999999999E-4"/>
    <s v="passage possible"/>
    <s v="Commune de ramassage"/>
    <n v="796"/>
  </r>
  <r>
    <n v="5209"/>
    <n v="354017116483021"/>
    <s v="354017116483021-21 mai"/>
    <x v="5208"/>
    <d v="2022-03-21T13:09:30"/>
    <d v="2022-03-21T13:09:30"/>
    <s v="69203"/>
    <x v="5208"/>
    <x v="5208"/>
    <x v="4"/>
    <s v="Dans 69203"/>
    <s v=""/>
    <x v="13"/>
    <d v="1899-12-30T00:00:03"/>
    <n v="-3.2699999999999998E-4"/>
    <s v="passage possible"/>
    <s v="Commune de ramassage"/>
    <n v="797"/>
  </r>
  <r>
    <n v="5210"/>
    <n v="354017116483021"/>
    <s v="354017116483021-21 mai"/>
    <x v="5209"/>
    <d v="2022-03-21T13:09:33"/>
    <d v="2022-03-21T13:09:33"/>
    <s v="69203"/>
    <x v="5209"/>
    <x v="5209"/>
    <x v="4"/>
    <s v="Dans 69203"/>
    <s v=""/>
    <x v="54"/>
    <d v="1899-12-30T00:00:17"/>
    <n v="-1.3799999999999999E-3"/>
    <s v="passage possible"/>
    <s v="Commune de ramassage"/>
    <n v="798"/>
  </r>
  <r>
    <n v="5211"/>
    <n v="354017116483021"/>
    <s v="354017116483021-21 mai"/>
    <x v="5210"/>
    <d v="2022-03-21T13:09:50"/>
    <d v="2022-03-21T13:09:50"/>
    <s v="69203"/>
    <x v="5210"/>
    <x v="5210"/>
    <x v="4"/>
    <s v="Dans 69203"/>
    <s v=""/>
    <x v="56"/>
    <d v="1899-12-30T00:00:02"/>
    <n v="-1.2E-5"/>
    <s v="passage possible"/>
    <s v="Commune de ramassage"/>
    <n v="799"/>
  </r>
  <r>
    <n v="5212"/>
    <n v="354017116483021"/>
    <s v="354017116483021-21 mai"/>
    <x v="5211"/>
    <d v="2022-03-21T13:09:52"/>
    <d v="2022-03-21T13:09:52"/>
    <s v="69203"/>
    <x v="5211"/>
    <x v="5211"/>
    <x v="4"/>
    <s v="Dans 69203"/>
    <s v=""/>
    <x v="56"/>
    <d v="1899-12-30T00:00:07"/>
    <n v="7.4999999999999993E-5"/>
    <s v="passage possible"/>
    <s v="Commune de ramassage"/>
    <n v="800"/>
  </r>
  <r>
    <n v="5213"/>
    <n v="354017116483021"/>
    <s v="354017116483021-21 mai"/>
    <x v="5212"/>
    <d v="2022-03-21T13:09:59"/>
    <d v="2022-03-21T13:09:59"/>
    <s v="69203"/>
    <x v="5212"/>
    <x v="5212"/>
    <x v="5"/>
    <s v="Dans 69203"/>
    <s v="sortie 69203"/>
    <x v="54"/>
    <d v="1899-12-30T00:00:13"/>
    <n v="-8.1599999999999999E-4"/>
    <s v="passage possible"/>
    <s v="Commune de ramassage"/>
    <n v="801"/>
  </r>
  <r>
    <n v="5214"/>
    <n v="354017116483021"/>
    <s v="354017116483021-21 mai"/>
    <x v="5213"/>
    <d v="2022-03-21T13:10:12"/>
    <d v="2022-03-21T13:10:12"/>
    <s v="69078"/>
    <x v="5213"/>
    <x v="5213"/>
    <x v="28"/>
    <s v="Entree 69078"/>
    <s v="Entree 69078"/>
    <x v="40"/>
    <d v="1899-12-30T00:00:39"/>
    <n v="4.8000000000000001E-5"/>
    <s v="passage possible"/>
    <s v="Commune de ramassage"/>
    <n v="802"/>
  </r>
  <r>
    <n v="5215"/>
    <n v="354017116483021"/>
    <s v="354017116483021-21 mai"/>
    <x v="5214"/>
    <d v="2022-03-21T13:10:51"/>
    <d v="2022-03-21T13:10:51"/>
    <s v="69078"/>
    <x v="5214"/>
    <x v="5214"/>
    <x v="28"/>
    <s v="Dans 69078"/>
    <s v=""/>
    <x v="17"/>
    <d v="1899-12-30T00:00:10"/>
    <n v="3.2000000000000003E-4"/>
    <s v="passage possible"/>
    <s v="Commune de ramassage"/>
    <n v="803"/>
  </r>
  <r>
    <n v="5216"/>
    <n v="354017116483021"/>
    <s v="354017116483021-21 mai"/>
    <x v="5215"/>
    <d v="2022-03-21T13:11:01"/>
    <d v="2022-03-21T13:11:01"/>
    <s v="69078"/>
    <x v="5215"/>
    <x v="5215"/>
    <x v="28"/>
    <s v="Dans 69078"/>
    <s v=""/>
    <x v="14"/>
    <d v="1899-12-30T00:00:03"/>
    <n v="-2.72E-4"/>
    <s v="passage possible"/>
    <s v="Commune de ramassage"/>
    <n v="804"/>
  </r>
  <r>
    <n v="5217"/>
    <n v="354017116483021"/>
    <s v="354017116483021-21 mai"/>
    <x v="5216"/>
    <d v="2022-03-21T13:11:04"/>
    <d v="2022-03-21T13:11:04"/>
    <s v="69078"/>
    <x v="5216"/>
    <x v="5216"/>
    <x v="28"/>
    <s v="Dans 69078"/>
    <s v=""/>
    <x v="43"/>
    <d v="1899-12-30T00:00:04"/>
    <n v="-2.8299999999999999E-4"/>
    <s v="passage possible"/>
    <s v="Commune de ramassage"/>
    <n v="805"/>
  </r>
  <r>
    <n v="5218"/>
    <n v="354017116483021"/>
    <s v="354017116483021-21 mai"/>
    <x v="5217"/>
    <d v="2022-03-21T13:11:08"/>
    <d v="2022-03-21T13:11:08"/>
    <s v="69078"/>
    <x v="5217"/>
    <x v="5217"/>
    <x v="28"/>
    <s v="Dans 69078"/>
    <s v=""/>
    <x v="21"/>
    <d v="1899-12-30T00:00:47"/>
    <n v="-2.7929999999999999E-3"/>
    <s v="passage possible"/>
    <s v="Commune de ramassage"/>
    <n v="806"/>
  </r>
  <r>
    <n v="5219"/>
    <n v="354017116483021"/>
    <s v="354017116483021-21 mai"/>
    <x v="5218"/>
    <d v="2022-03-21T13:11:55"/>
    <d v="2022-03-21T13:11:55"/>
    <s v="69078"/>
    <x v="5218"/>
    <x v="5218"/>
    <x v="28"/>
    <s v="Dans 69078"/>
    <s v=""/>
    <x v="32"/>
    <d v="1899-12-30T00:00:23"/>
    <n v="-2.1389999999999998E-3"/>
    <s v="passage possible"/>
    <s v="Commune de ramassage"/>
    <n v="807"/>
  </r>
  <r>
    <n v="5220"/>
    <n v="354017116483021"/>
    <s v="354017116483021-21 mai"/>
    <x v="5219"/>
    <d v="2022-03-21T13:12:18"/>
    <d v="2022-03-21T13:12:18"/>
    <s v="69078"/>
    <x v="5219"/>
    <x v="5219"/>
    <x v="28"/>
    <s v="Dans 69078"/>
    <s v=""/>
    <x v="5"/>
    <d v="1899-12-30T00:00:02"/>
    <n v="-5.5999999999999999E-5"/>
    <s v="passage possible"/>
    <s v="Commune de ramassage"/>
    <n v="808"/>
  </r>
  <r>
    <n v="5221"/>
    <n v="354017116483021"/>
    <s v="354017116483021-21 mai"/>
    <x v="5220"/>
    <d v="2022-03-21T13:12:20"/>
    <d v="2022-03-21T13:12:20"/>
    <s v="69078"/>
    <x v="5220"/>
    <x v="5220"/>
    <x v="28"/>
    <s v="Dans 69078"/>
    <s v=""/>
    <x v="6"/>
    <d v="1899-12-30T00:00:37"/>
    <n v="-2.4000000000000001E-4"/>
    <s v="passage possible"/>
    <s v="Commune de ramassage"/>
    <n v="809"/>
  </r>
  <r>
    <n v="5222"/>
    <n v="354017116483021"/>
    <s v="354017116483021-21 mai"/>
    <x v="5221"/>
    <d v="2022-03-21T13:12:57"/>
    <d v="2022-03-21T13:12:57"/>
    <s v="69078"/>
    <x v="5221"/>
    <x v="5221"/>
    <x v="28"/>
    <s v="Dans 69078"/>
    <s v=""/>
    <x v="35"/>
    <d v="1899-12-30T00:00:08"/>
    <n v="3.9100000000000002E-4"/>
    <s v="passage possible"/>
    <s v="Commune de ramassage"/>
    <n v="810"/>
  </r>
  <r>
    <n v="5223"/>
    <n v="354017116483021"/>
    <s v="354017116483021-21 mai"/>
    <x v="5222"/>
    <d v="2022-03-21T13:13:05"/>
    <d v="2022-03-21T13:13:05"/>
    <s v="69078"/>
    <x v="5222"/>
    <x v="5222"/>
    <x v="28"/>
    <s v="Dans 69078"/>
    <s v=""/>
    <x v="56"/>
    <d v="1899-12-30T00:00:12"/>
    <n v="4.7399999999999997E-4"/>
    <s v="passage possible"/>
    <s v="Commune de ramassage"/>
    <n v="811"/>
  </r>
  <r>
    <n v="5224"/>
    <n v="354017116483021"/>
    <s v="354017116483021-21 mai"/>
    <x v="5223"/>
    <d v="2022-03-21T13:13:17"/>
    <d v="2022-03-21T13:13:17"/>
    <s v="69078"/>
    <x v="5223"/>
    <x v="5223"/>
    <x v="28"/>
    <s v="Dans 69078"/>
    <s v=""/>
    <x v="51"/>
    <d v="1899-12-30T00:00:01"/>
    <n v="-1.12E-4"/>
    <s v="passage possible"/>
    <s v="Commune de ramassage"/>
    <n v="812"/>
  </r>
  <r>
    <n v="5225"/>
    <n v="354017116483021"/>
    <s v="354017116483021-21 mai"/>
    <x v="5224"/>
    <d v="2022-03-21T13:13:18"/>
    <d v="2022-03-21T13:13:18"/>
    <s v="69078"/>
    <x v="5224"/>
    <x v="5224"/>
    <x v="28"/>
    <s v="Dans 69078"/>
    <s v=""/>
    <x v="30"/>
    <d v="1899-12-30T00:00:14"/>
    <n v="-1.395E-3"/>
    <s v="passage possible"/>
    <s v="Commune de ramassage"/>
    <n v="813"/>
  </r>
  <r>
    <n v="5226"/>
    <n v="354017116483021"/>
    <s v="354017116483021-21 mai"/>
    <x v="5225"/>
    <d v="2022-03-21T13:13:32"/>
    <d v="2022-03-21T13:13:32"/>
    <s v="69078"/>
    <x v="5225"/>
    <x v="5225"/>
    <x v="28"/>
    <s v="Dans 69078"/>
    <s v=""/>
    <x v="18"/>
    <d v="1899-12-30T00:00:09"/>
    <n v="-9.3300000000000002E-4"/>
    <s v="passage possible"/>
    <s v="Commune de ramassage"/>
    <n v="814"/>
  </r>
  <r>
    <n v="5227"/>
    <n v="354017116483021"/>
    <s v="354017116483021-21 mai"/>
    <x v="5226"/>
    <d v="2022-03-21T13:13:41"/>
    <d v="2022-03-21T13:13:41"/>
    <s v="69078"/>
    <x v="5226"/>
    <x v="5226"/>
    <x v="28"/>
    <s v="Dans 69078"/>
    <s v=""/>
    <x v="17"/>
    <d v="1899-12-30T00:00:17"/>
    <n v="-2.3249999999999998E-3"/>
    <s v="passage possible"/>
    <s v="Commune de ramassage"/>
    <n v="815"/>
  </r>
  <r>
    <n v="5228"/>
    <n v="354017116483021"/>
    <s v="354017116483021-21 mai"/>
    <x v="5227"/>
    <d v="2022-03-21T13:13:58"/>
    <d v="2022-03-21T13:13:58"/>
    <s v="69078"/>
    <x v="5227"/>
    <x v="5227"/>
    <x v="28"/>
    <s v="Dans 69078"/>
    <s v=""/>
    <x v="42"/>
    <d v="1899-12-30T00:00:04"/>
    <n v="-1.34E-4"/>
    <s v="passage possible"/>
    <s v="Commune de ramassage"/>
    <n v="816"/>
  </r>
  <r>
    <n v="5229"/>
    <n v="354017116483021"/>
    <s v="354017116483021-21 mai"/>
    <x v="5228"/>
    <d v="2022-03-21T13:14:02"/>
    <d v="2022-03-21T13:14:02"/>
    <s v="69078"/>
    <x v="5228"/>
    <x v="5228"/>
    <x v="28"/>
    <s v="Dans 69078"/>
    <s v=""/>
    <x v="12"/>
    <d v="1899-12-30T00:00:04"/>
    <n v="6.8999999999999997E-5"/>
    <s v="passage possible"/>
    <s v="Commune de ramassage"/>
    <n v="817"/>
  </r>
  <r>
    <n v="5230"/>
    <n v="354017116483021"/>
    <s v="354017116483021-21 mai"/>
    <x v="5229"/>
    <d v="2022-03-21T13:14:06"/>
    <d v="2022-03-21T13:14:06"/>
    <s v="69078"/>
    <x v="5229"/>
    <x v="5229"/>
    <x v="29"/>
    <s v="Dans 69078"/>
    <s v="sortie 69078"/>
    <x v="42"/>
    <d v="1899-12-30T00:00:06"/>
    <n v="3.2600000000000001E-4"/>
    <s v="passage possible"/>
    <s v="Commune de ramassage"/>
    <n v="818"/>
  </r>
  <r>
    <n v="5231"/>
    <n v="354017116483021"/>
    <s v="354017116483021-21 mai"/>
    <x v="5230"/>
    <d v="2022-03-21T13:14:12"/>
    <d v="2022-03-21T13:14:12"/>
    <s v="69227"/>
    <x v="5230"/>
    <x v="5230"/>
    <x v="44"/>
    <s v="Entree 69227"/>
    <s v="Entree 69227"/>
    <x v="18"/>
    <d v="1899-12-30T00:00:39"/>
    <n v="-2.5330000000000001E-3"/>
    <s v="passage possible"/>
    <s v="Commune de ramassage"/>
    <n v="819"/>
  </r>
  <r>
    <n v="5232"/>
    <n v="354017116483021"/>
    <s v="354017116483021-21 mai"/>
    <x v="5231"/>
    <d v="2022-03-21T13:14:51"/>
    <d v="2022-03-21T13:14:51"/>
    <s v="69227"/>
    <x v="5231"/>
    <x v="5231"/>
    <x v="44"/>
    <s v="Dans 69227"/>
    <s v=""/>
    <x v="44"/>
    <d v="1899-12-30T00:00:02"/>
    <n v="2.0699999999999999E-4"/>
    <s v="passage possible"/>
    <s v="Commune de ramassage"/>
    <n v="820"/>
  </r>
  <r>
    <n v="5233"/>
    <n v="354017116483021"/>
    <s v="354017116483021-21 mai"/>
    <x v="5232"/>
    <d v="2022-03-21T13:14:53"/>
    <d v="2022-03-21T13:14:53"/>
    <s v="69227"/>
    <x v="5232"/>
    <x v="5232"/>
    <x v="44"/>
    <s v="Dans 69227"/>
    <s v=""/>
    <x v="40"/>
    <d v="1899-12-30T00:00:23"/>
    <n v="1.9880000000000002E-3"/>
    <s v="passage possible"/>
    <s v="Commune de ramassage"/>
    <n v="821"/>
  </r>
  <r>
    <n v="5234"/>
    <n v="354017116483021"/>
    <s v="354017116483021-21 mai"/>
    <x v="5233"/>
    <d v="2022-03-21T13:15:16"/>
    <d v="2022-03-21T13:15:16"/>
    <s v="69227"/>
    <x v="5233"/>
    <x v="5233"/>
    <x v="44"/>
    <s v="Dans 69227"/>
    <s v=""/>
    <x v="38"/>
    <d v="1899-12-30T00:00:02"/>
    <n v="-6.2000000000000003E-5"/>
    <s v="passage possible"/>
    <s v="Commune de ramassage"/>
    <n v="822"/>
  </r>
  <r>
    <n v="5235"/>
    <n v="354017116483021"/>
    <s v="354017116483021-21 mai"/>
    <x v="5234"/>
    <d v="2022-03-21T13:15:18"/>
    <d v="2022-03-21T13:15:18"/>
    <s v="69227"/>
    <x v="5234"/>
    <x v="5234"/>
    <x v="44"/>
    <s v="Dans 69227"/>
    <s v=""/>
    <x v="28"/>
    <d v="1899-12-30T00:00:01"/>
    <n v="-9.6000000000000002E-5"/>
    <s v="passage possible"/>
    <s v="Commune de ramassage"/>
    <n v="823"/>
  </r>
  <r>
    <n v="5236"/>
    <n v="354017116483021"/>
    <s v="354017116483021-21 mai"/>
    <x v="5235"/>
    <d v="2022-03-21T13:15:19"/>
    <d v="2022-03-21T13:15:19"/>
    <s v="69227"/>
    <x v="5235"/>
    <x v="5235"/>
    <x v="44"/>
    <s v="Dans 69227"/>
    <s v=""/>
    <x v="15"/>
    <d v="1899-12-30T00:00:04"/>
    <n v="-5.4000000000000001E-4"/>
    <s v="passage possible"/>
    <s v="Commune de ramassage"/>
    <n v="824"/>
  </r>
  <r>
    <n v="5237"/>
    <n v="354017116483021"/>
    <s v="354017116483021-21 mai"/>
    <x v="5236"/>
    <d v="2022-03-21T13:15:23"/>
    <d v="2022-03-21T13:15:23"/>
    <s v="69227"/>
    <x v="5236"/>
    <x v="5236"/>
    <x v="44"/>
    <s v="Dans 69227"/>
    <s v=""/>
    <x v="41"/>
    <d v="1899-12-30T00:00:44"/>
    <n v="-5.9940000000000002E-3"/>
    <s v="passage possible"/>
    <s v="Commune de ramassage"/>
    <n v="825"/>
  </r>
  <r>
    <n v="5238"/>
    <n v="354017116483021"/>
    <s v="354017116483021-21 mai"/>
    <x v="5237"/>
    <d v="2022-03-21T13:16:07"/>
    <d v="2022-03-21T13:16:07"/>
    <s v="69227"/>
    <x v="5237"/>
    <x v="5237"/>
    <x v="44"/>
    <s v="Dans 69227"/>
    <s v=""/>
    <x v="39"/>
    <d v="1899-12-30T00:00:03"/>
    <n v="-1.4300000000000001E-4"/>
    <s v="passage possible"/>
    <s v="Commune de ramassage"/>
    <n v="826"/>
  </r>
  <r>
    <n v="5239"/>
    <n v="354017116483021"/>
    <s v="354017116483021-21 mai"/>
    <x v="5238"/>
    <d v="2022-03-21T13:16:10"/>
    <d v="2022-03-21T13:16:10"/>
    <s v="69227"/>
    <x v="5238"/>
    <x v="5238"/>
    <x v="44"/>
    <s v="Dans 69227"/>
    <s v=""/>
    <x v="54"/>
    <d v="1899-12-30T00:00:04"/>
    <n v="1.2300000000000001E-4"/>
    <s v="passage possible"/>
    <s v="Commune de ramassage"/>
    <n v="827"/>
  </r>
  <r>
    <n v="5240"/>
    <n v="354017116483021"/>
    <s v="354017116483021-21 mai"/>
    <x v="5239"/>
    <d v="2022-03-21T13:16:14"/>
    <d v="2022-03-21T13:16:14"/>
    <s v="69227"/>
    <x v="5239"/>
    <x v="5239"/>
    <x v="44"/>
    <s v="Dans 69227"/>
    <s v=""/>
    <x v="39"/>
    <d v="1899-12-30T00:00:11"/>
    <n v="8.6700000000000004E-4"/>
    <s v="passage possible"/>
    <s v="Commune de ramassage"/>
    <n v="828"/>
  </r>
  <r>
    <n v="5241"/>
    <n v="354017116483021"/>
    <s v="354017116483021-21 mai"/>
    <x v="5240"/>
    <d v="2022-03-21T13:16:25"/>
    <d v="2022-03-21T13:16:25"/>
    <s v="69227"/>
    <x v="5240"/>
    <x v="5240"/>
    <x v="44"/>
    <s v="Dans 69227"/>
    <s v=""/>
    <x v="18"/>
    <d v="1899-12-30T00:00:06"/>
    <n v="-4.5000000000000003E-5"/>
    <s v="passage possible"/>
    <s v="Commune de ramassage"/>
    <n v="829"/>
  </r>
  <r>
    <n v="5242"/>
    <n v="354017116483021"/>
    <s v="354017116483021-21 mai"/>
    <x v="5241"/>
    <d v="2022-03-21T13:16:31"/>
    <d v="2022-03-21T13:16:31"/>
    <s v="69227"/>
    <x v="5241"/>
    <x v="5241"/>
    <x v="44"/>
    <s v="Dans 69227"/>
    <s v=""/>
    <x v="12"/>
    <d v="1899-12-30T00:00:04"/>
    <n v="-2.1499999999999999E-4"/>
    <s v="passage possible"/>
    <s v="Commune de ramassage"/>
    <n v="830"/>
  </r>
  <r>
    <n v="5243"/>
    <n v="354017116483021"/>
    <s v="354017116483021-21 mai"/>
    <x v="5242"/>
    <d v="2022-03-21T13:16:35"/>
    <d v="2022-03-21T13:16:35"/>
    <s v="69227"/>
    <x v="5242"/>
    <x v="5242"/>
    <x v="44"/>
    <s v="Dans 69227"/>
    <s v=""/>
    <x v="44"/>
    <d v="1899-12-30T00:00:02"/>
    <n v="-2.2699999999999999E-4"/>
    <s v="passage possible"/>
    <s v="Commune de ramassage"/>
    <n v="831"/>
  </r>
  <r>
    <n v="5244"/>
    <n v="354017116483021"/>
    <s v="354017116483021-21 mai"/>
    <x v="5243"/>
    <d v="2022-03-21T13:16:37"/>
    <d v="2022-03-21T13:16:37"/>
    <s v="69227"/>
    <x v="5243"/>
    <x v="5243"/>
    <x v="44"/>
    <s v="Dans 69227"/>
    <s v=""/>
    <x v="14"/>
    <d v="1899-12-30T00:00:04"/>
    <n v="-3.1599999999999998E-4"/>
    <s v="passage possible"/>
    <s v="Commune de ramassage"/>
    <n v="832"/>
  </r>
  <r>
    <n v="5245"/>
    <n v="354017116483021"/>
    <s v="354017116483021-21 mai"/>
    <x v="5244"/>
    <d v="2022-03-21T13:16:41"/>
    <d v="2022-03-21T13:16:41"/>
    <s v="69227"/>
    <x v="5244"/>
    <x v="5244"/>
    <x v="44"/>
    <s v="Dans 69227"/>
    <s v=""/>
    <x v="12"/>
    <d v="1899-12-30T00:00:07"/>
    <n v="-7.0500000000000001E-4"/>
    <s v="passage possible"/>
    <s v="Commune de ramassage"/>
    <n v="833"/>
  </r>
  <r>
    <n v="5246"/>
    <n v="354017116483021"/>
    <s v="354017116483021-21 mai"/>
    <x v="5245"/>
    <d v="2022-03-21T13:16:48"/>
    <d v="2022-03-21T13:16:48"/>
    <s v="69227"/>
    <x v="5245"/>
    <x v="5245"/>
    <x v="44"/>
    <s v="Dans 69227"/>
    <s v=""/>
    <x v="20"/>
    <d v="1899-12-30T00:00:19"/>
    <n v="-2.9520000000000002E-3"/>
    <s v="passage possible"/>
    <s v="Commune de ramassage"/>
    <n v="834"/>
  </r>
  <r>
    <n v="5247"/>
    <n v="354017116483021"/>
    <s v="354017116483021-21 mai"/>
    <x v="5246"/>
    <d v="2022-03-21T13:17:07"/>
    <d v="2022-03-21T13:17:07"/>
    <s v="69227"/>
    <x v="5246"/>
    <x v="5246"/>
    <x v="44"/>
    <s v="Dans 69227"/>
    <s v=""/>
    <x v="16"/>
    <d v="1899-12-30T00:00:08"/>
    <n v="-6.78E-4"/>
    <s v="passage possible"/>
    <s v="Commune de ramassage"/>
    <n v="835"/>
  </r>
  <r>
    <n v="5248"/>
    <n v="354017116483021"/>
    <s v="354017116483021-21 mai"/>
    <x v="5247"/>
    <d v="2022-03-21T13:17:15"/>
    <d v="2022-03-21T13:17:15"/>
    <s v="69227"/>
    <x v="5247"/>
    <x v="5247"/>
    <x v="44"/>
    <s v="Dans 69227"/>
    <s v=""/>
    <x v="59"/>
    <d v="1899-12-30T00:00:40"/>
    <n v="-3.6589999999999999E-3"/>
    <s v="passage possible"/>
    <s v="Commune de ramassage"/>
    <n v="836"/>
  </r>
  <r>
    <n v="5249"/>
    <n v="354017116483021"/>
    <s v="354017116483021-21 mai"/>
    <x v="5248"/>
    <d v="2022-03-21T13:17:55"/>
    <d v="2022-03-21T13:17:55"/>
    <s v="69227"/>
    <x v="5248"/>
    <x v="5248"/>
    <x v="44"/>
    <s v="Dans 69227"/>
    <s v=""/>
    <x v="13"/>
    <d v="1899-12-30T00:00:02"/>
    <n v="-1.93E-4"/>
    <s v="passage possible"/>
    <s v="Commune de ramassage"/>
    <n v="837"/>
  </r>
  <r>
    <n v="5250"/>
    <n v="354017116483021"/>
    <s v="354017116483021-21 mai"/>
    <x v="5249"/>
    <d v="2022-03-21T13:17:57"/>
    <d v="2022-03-21T13:17:57"/>
    <s v="69227"/>
    <x v="5249"/>
    <x v="5249"/>
    <x v="44"/>
    <s v="Dans 69227"/>
    <s v=""/>
    <x v="35"/>
    <d v="1899-12-30T00:00:01"/>
    <n v="-1.08E-4"/>
    <s v="passage possible"/>
    <s v="Commune de ramassage"/>
    <n v="838"/>
  </r>
  <r>
    <n v="5251"/>
    <n v="354017116483021"/>
    <s v="354017116483021-21 mai"/>
    <x v="5250"/>
    <d v="2022-03-21T13:17:58"/>
    <d v="2022-03-21T13:17:58"/>
    <s v="69227"/>
    <x v="5250"/>
    <x v="5250"/>
    <x v="44"/>
    <s v="Dans 69227"/>
    <s v=""/>
    <x v="13"/>
    <d v="1899-12-30T00:00:13"/>
    <n v="-2.02E-4"/>
    <s v="passage possible"/>
    <s v="Commune de ramassage"/>
    <n v="839"/>
  </r>
  <r>
    <n v="5252"/>
    <n v="354017116483021"/>
    <s v="354017116483021-21 mai"/>
    <x v="5251"/>
    <d v="2022-03-21T13:18:11"/>
    <d v="2022-03-21T13:18:11"/>
    <s v="69227"/>
    <x v="5251"/>
    <x v="5251"/>
    <x v="44"/>
    <s v="Dans 69227"/>
    <s v=""/>
    <x v="13"/>
    <d v="1899-12-30T00:00:03"/>
    <n v="1.7799999999999999E-4"/>
    <s v="passage possible"/>
    <s v="Commune de ramassage"/>
    <n v="840"/>
  </r>
  <r>
    <n v="5253"/>
    <n v="354017116483021"/>
    <s v="354017116483021-21 mai"/>
    <x v="5252"/>
    <d v="2022-03-21T13:18:14"/>
    <d v="2022-03-21T13:18:14"/>
    <s v="69227"/>
    <x v="5252"/>
    <x v="5252"/>
    <x v="44"/>
    <s v="Dans 69227"/>
    <s v=""/>
    <x v="39"/>
    <d v="1899-12-30T00:00:04"/>
    <n v="-2.1100000000000001E-4"/>
    <s v="passage possible"/>
    <s v="Commune de ramassage"/>
    <n v="841"/>
  </r>
  <r>
    <n v="5254"/>
    <n v="354017116483021"/>
    <s v="354017116483021-21 mai"/>
    <x v="5253"/>
    <d v="2022-03-21T13:18:18"/>
    <d v="2022-03-21T13:18:18"/>
    <s v="69227"/>
    <x v="5253"/>
    <x v="5253"/>
    <x v="44"/>
    <s v="Dans 69227"/>
    <s v=""/>
    <x v="12"/>
    <d v="1899-12-30T00:00:11"/>
    <n v="-1.0300000000000001E-3"/>
    <s v="passage possible"/>
    <s v="Commune de ramassage"/>
    <n v="842"/>
  </r>
  <r>
    <n v="5255"/>
    <n v="354017116483021"/>
    <s v="354017116483021-21 mai"/>
    <x v="5254"/>
    <d v="2022-03-21T13:18:29"/>
    <d v="2022-03-21T13:18:29"/>
    <s v="69227"/>
    <x v="5254"/>
    <x v="5254"/>
    <x v="44"/>
    <s v="Dans 69227"/>
    <s v=""/>
    <x v="15"/>
    <d v="1899-12-30T00:00:03"/>
    <n v="-1.7699999999999999E-4"/>
    <s v="passage possible"/>
    <s v="Commune de ramassage"/>
    <n v="843"/>
  </r>
  <r>
    <n v="5256"/>
    <n v="354017116483021"/>
    <s v="354017116483021-21 mai"/>
    <x v="5255"/>
    <d v="2022-03-21T13:18:32"/>
    <d v="2022-03-21T13:18:32"/>
    <s v="69227"/>
    <x v="5255"/>
    <x v="5255"/>
    <x v="44"/>
    <s v="Dans 69227"/>
    <s v=""/>
    <x v="13"/>
    <d v="1899-12-30T00:00:02"/>
    <n v="-1.2E-4"/>
    <s v="passage possible"/>
    <s v="Commune de ramassage"/>
    <n v="844"/>
  </r>
  <r>
    <n v="5257"/>
    <n v="354017116483021"/>
    <s v="354017116483021-21 mai"/>
    <x v="5256"/>
    <d v="2022-03-21T13:18:34"/>
    <d v="2022-03-21T13:18:34"/>
    <s v="69227"/>
    <x v="5256"/>
    <x v="5256"/>
    <x v="44"/>
    <s v="Dans 69227"/>
    <s v=""/>
    <x v="45"/>
    <d v="1899-12-30T00:00:08"/>
    <n v="-2.2699999999999999E-4"/>
    <s v="passage possible"/>
    <s v="Commune de ramassage"/>
    <n v="845"/>
  </r>
  <r>
    <n v="5258"/>
    <n v="354017116483021"/>
    <s v="354017116483021-21 mai"/>
    <x v="5257"/>
    <d v="2022-03-21T13:18:42"/>
    <d v="2022-03-21T13:18:42"/>
    <s v="69227"/>
    <x v="5257"/>
    <x v="5257"/>
    <x v="44"/>
    <s v="Dans 69227"/>
    <s v=""/>
    <x v="6"/>
    <d v="1899-12-30T00:00:05"/>
    <n v="-2.7999999999999998E-4"/>
    <s v="passage possible"/>
    <s v="Commune de ramassage"/>
    <n v="846"/>
  </r>
  <r>
    <n v="5259"/>
    <n v="354017116483021"/>
    <s v="354017116483021-21 mai"/>
    <x v="5258"/>
    <d v="2022-03-21T13:18:47"/>
    <d v="2022-03-21T13:18:47"/>
    <s v="69227"/>
    <x v="5258"/>
    <x v="5258"/>
    <x v="44"/>
    <s v="Dans 69227"/>
    <s v=""/>
    <x v="50"/>
    <d v="1899-12-30T00:00:16"/>
    <n v="-1.1479999999999999E-3"/>
    <s v="passage possible"/>
    <s v="Commune de ramassage"/>
    <n v="847"/>
  </r>
  <r>
    <n v="5260"/>
    <n v="354017116483021"/>
    <s v="354017116483021-21 mai"/>
    <x v="5259"/>
    <d v="2022-03-21T13:19:03"/>
    <d v="2022-03-21T13:19:03"/>
    <s v="69227"/>
    <x v="5259"/>
    <x v="5259"/>
    <x v="44"/>
    <s v="Dans 69227"/>
    <s v=""/>
    <x v="45"/>
    <d v="1899-12-30T00:00:02"/>
    <n v="-2.13E-4"/>
    <s v="passage possible"/>
    <s v="Commune de ramassage"/>
    <n v="848"/>
  </r>
  <r>
    <n v="5261"/>
    <n v="354017116483021"/>
    <s v="354017116483021-21 mai"/>
    <x v="5260"/>
    <d v="2022-03-21T13:19:05"/>
    <d v="2022-03-21T13:19:05"/>
    <s v="69227"/>
    <x v="5260"/>
    <x v="5260"/>
    <x v="44"/>
    <s v="Dans 69227"/>
    <s v=""/>
    <x v="43"/>
    <d v="1899-12-30T00:00:24"/>
    <n v="-1.874E-3"/>
    <s v="passage possible"/>
    <s v="Commune de ramassage"/>
    <n v="849"/>
  </r>
  <r>
    <n v="5262"/>
    <n v="354017116483021"/>
    <s v="354017116483021-21 mai"/>
    <x v="5261"/>
    <d v="2022-03-21T13:19:29"/>
    <d v="2022-03-21T13:19:29"/>
    <s v="69227"/>
    <x v="5261"/>
    <x v="5261"/>
    <x v="44"/>
    <s v="Dans 69227"/>
    <s v=""/>
    <x v="44"/>
    <d v="1899-12-30T00:00:12"/>
    <n v="-4.3100000000000001E-4"/>
    <s v="passage possible"/>
    <s v="Commune de ramassage"/>
    <n v="850"/>
  </r>
  <r>
    <n v="5263"/>
    <n v="354017116483021"/>
    <s v="354017116483021-21 mai"/>
    <x v="5262"/>
    <d v="2022-03-21T13:19:41"/>
    <d v="2022-03-21T13:19:41"/>
    <s v="69227"/>
    <x v="5262"/>
    <x v="5262"/>
    <x v="44"/>
    <s v="Dans 69227"/>
    <s v=""/>
    <x v="43"/>
    <d v="1899-12-30T00:00:07"/>
    <n v="1.08E-4"/>
    <s v="passage possible"/>
    <s v="Commune de ramassage"/>
    <n v="851"/>
  </r>
  <r>
    <n v="5264"/>
    <n v="354017116483021"/>
    <s v="354017116483021-21 mai"/>
    <x v="5263"/>
    <d v="2022-03-21T13:19:48"/>
    <d v="2022-03-21T13:19:48"/>
    <s v="69227"/>
    <x v="5263"/>
    <x v="5263"/>
    <x v="44"/>
    <s v="Dans 69227"/>
    <s v=""/>
    <x v="19"/>
    <d v="1899-12-30T00:00:06"/>
    <n v="2.0000000000000002E-5"/>
    <s v="passage possible"/>
    <s v="Commune de ramassage"/>
    <n v="852"/>
  </r>
  <r>
    <n v="5265"/>
    <n v="354017116483021"/>
    <s v="354017116483021-21 mai"/>
    <x v="5264"/>
    <d v="2022-03-21T13:19:54"/>
    <d v="2022-03-21T13:19:54"/>
    <s v="69227"/>
    <x v="5264"/>
    <x v="5264"/>
    <x v="44"/>
    <s v="Dans 69227"/>
    <s v=""/>
    <x v="21"/>
    <d v="1899-12-30T00:00:15"/>
    <n v="5.5999999999999995E-4"/>
    <s v="passage possible"/>
    <s v="Commune de ramassage"/>
    <n v="853"/>
  </r>
  <r>
    <n v="5266"/>
    <n v="354017116483021"/>
    <s v="354017116483021-21 mai"/>
    <x v="5265"/>
    <d v="2022-03-21T13:20:09"/>
    <d v="2022-03-21T13:20:09"/>
    <s v="69227"/>
    <x v="5265"/>
    <x v="5265"/>
    <x v="44"/>
    <s v="Dans 69227"/>
    <s v=""/>
    <x v="21"/>
    <d v="1899-12-30T00:00:06"/>
    <n v="-4.5199999999999998E-4"/>
    <s v="passage possible"/>
    <s v="Commune de ramassage"/>
    <n v="854"/>
  </r>
  <r>
    <n v="5267"/>
    <n v="354017116483021"/>
    <s v="354017116483021-21 mai"/>
    <x v="5266"/>
    <d v="2022-03-21T13:20:15"/>
    <d v="2022-03-21T13:20:15"/>
    <s v="69227"/>
    <x v="5266"/>
    <x v="5266"/>
    <x v="44"/>
    <s v="Dans 69227"/>
    <s v=""/>
    <x v="10"/>
    <d v="1899-12-30T00:00:06"/>
    <n v="-6.9800000000000005E-4"/>
    <s v="passage possible"/>
    <s v="Commune de ramassage"/>
    <n v="855"/>
  </r>
  <r>
    <n v="5268"/>
    <n v="354017116483021"/>
    <s v="354017116483021-21 mai"/>
    <x v="5267"/>
    <d v="2022-03-21T13:20:21"/>
    <d v="2022-03-21T13:20:21"/>
    <s v="69227"/>
    <x v="5267"/>
    <x v="5267"/>
    <x v="44"/>
    <s v="Dans 69227"/>
    <s v=""/>
    <x v="12"/>
    <d v="1899-12-30T00:00:05"/>
    <n v="-3.5E-4"/>
    <s v="passage possible"/>
    <s v="Commune de ramassage"/>
    <n v="856"/>
  </r>
  <r>
    <n v="5269"/>
    <n v="354017116483021"/>
    <s v="354017116483021-21 mai"/>
    <x v="5268"/>
    <d v="2022-03-21T13:20:26"/>
    <d v="2022-03-21T13:20:26"/>
    <s v="69227"/>
    <x v="5268"/>
    <x v="5268"/>
    <x v="44"/>
    <s v="Dans 69227"/>
    <s v=""/>
    <x v="13"/>
    <d v="1899-12-30T00:00:13"/>
    <n v="-1.1019999999999999E-3"/>
    <s v="passage possible"/>
    <s v="Commune de ramassage"/>
    <n v="857"/>
  </r>
  <r>
    <n v="5270"/>
    <n v="354017116483021"/>
    <s v="354017116483021-21 mai"/>
    <x v="5269"/>
    <d v="2022-03-21T13:20:39"/>
    <d v="2022-03-21T13:20:39"/>
    <s v="69227"/>
    <x v="5269"/>
    <x v="5269"/>
    <x v="44"/>
    <s v="Dans 69227"/>
    <s v=""/>
    <x v="14"/>
    <d v="1899-12-30T00:00:25"/>
    <n v="-4.2999999999999999E-4"/>
    <s v="passage possible"/>
    <s v="Commune de ramassage"/>
    <n v="858"/>
  </r>
  <r>
    <n v="5271"/>
    <n v="354017116483021"/>
    <s v="354017116483021-21 mai"/>
    <x v="5270"/>
    <d v="2022-03-21T13:21:04"/>
    <d v="2022-03-21T13:21:04"/>
    <s v="69227"/>
    <x v="5270"/>
    <x v="5270"/>
    <x v="44"/>
    <s v="Dans 69227"/>
    <s v=""/>
    <x v="2"/>
    <d v="1899-12-30T00:00:02"/>
    <n v="-2.5000000000000001E-5"/>
    <s v="ramassage possible"/>
    <s v="Commune de ramassage"/>
    <n v="859"/>
  </r>
  <r>
    <n v="5272"/>
    <n v="354017116483021"/>
    <s v="354017116483021-21 mai"/>
    <x v="5271"/>
    <d v="2022-03-21T13:21:06"/>
    <d v="2022-03-21T13:21:06"/>
    <s v="69227"/>
    <x v="5271"/>
    <x v="5271"/>
    <x v="44"/>
    <s v="Dans 69227"/>
    <s v=""/>
    <x v="3"/>
    <d v="1899-12-30T00:00:31"/>
    <n v="-5.9800000000000001E-4"/>
    <s v="passage possible"/>
    <s v="Commune de ramassage"/>
    <n v="860"/>
  </r>
  <r>
    <n v="5273"/>
    <n v="354017116483021"/>
    <s v="354017116483021-21 mai"/>
    <x v="5272"/>
    <d v="2022-03-21T13:21:37"/>
    <d v="2022-03-21T13:21:37"/>
    <s v="69227"/>
    <x v="5272"/>
    <x v="5272"/>
    <x v="44"/>
    <s v="Dans 69227"/>
    <s v=""/>
    <x v="17"/>
    <d v="1899-12-30T00:00:09"/>
    <n v="4.4799999999999999E-4"/>
    <s v="passage possible"/>
    <s v="Commune de ramassage"/>
    <n v="861"/>
  </r>
  <r>
    <n v="5274"/>
    <n v="354017116483021"/>
    <s v="354017116483021-21 mai"/>
    <x v="5273"/>
    <d v="2022-03-21T13:21:46"/>
    <d v="2022-03-21T13:21:46"/>
    <s v="69227"/>
    <x v="5273"/>
    <x v="5273"/>
    <x v="44"/>
    <s v="Dans 69227"/>
    <s v=""/>
    <x v="13"/>
    <d v="1899-12-30T00:00:23"/>
    <n v="6.5399999999999996E-4"/>
    <s v="passage possible"/>
    <s v="Commune de ramassage"/>
    <n v="862"/>
  </r>
  <r>
    <n v="5275"/>
    <n v="354017116483021"/>
    <s v="354017116483021-21 mai"/>
    <x v="5274"/>
    <d v="2022-03-21T13:22:09"/>
    <d v="2022-03-21T13:22:09"/>
    <s v="69227"/>
    <x v="5274"/>
    <x v="5274"/>
    <x v="44"/>
    <s v="Dans 69227"/>
    <s v=""/>
    <x v="35"/>
    <d v="1899-12-30T00:01:10"/>
    <n v="6.2299999999999996E-4"/>
    <s v="passage possible"/>
    <s v="Commune de ramassage"/>
    <n v="863"/>
  </r>
  <r>
    <n v="5276"/>
    <n v="354017116483021"/>
    <s v="354017116483021-21 mai"/>
    <x v="5275"/>
    <d v="2022-03-21T13:23:19"/>
    <d v="2022-03-21T13:23:19"/>
    <s v="69227"/>
    <x v="5275"/>
    <x v="5275"/>
    <x v="44"/>
    <s v="Dans 69227"/>
    <s v=""/>
    <x v="55"/>
    <d v="1899-12-30T00:00:04"/>
    <n v="1.4799999999999999E-4"/>
    <s v="passage possible"/>
    <s v="Commune de ramassage"/>
    <n v="864"/>
  </r>
  <r>
    <n v="5277"/>
    <n v="354017116483021"/>
    <s v="354017116483021-21 mai"/>
    <x v="5276"/>
    <d v="2022-03-21T13:23:23"/>
    <d v="2022-03-21T13:23:23"/>
    <s v="69227"/>
    <x v="5276"/>
    <x v="5276"/>
    <x v="44"/>
    <s v="Dans 69227"/>
    <s v=""/>
    <x v="5"/>
    <d v="1899-12-30T00:00:02"/>
    <n v="-3.6000000000000001E-5"/>
    <s v="passage possible"/>
    <s v="Commune de ramassage"/>
    <n v="865"/>
  </r>
  <r>
    <n v="5278"/>
    <n v="354017116483021"/>
    <s v="354017116483021-21 mai"/>
    <x v="5277"/>
    <d v="2022-03-21T13:23:25"/>
    <d v="2022-03-21T13:23:25"/>
    <s v="69227"/>
    <x v="5277"/>
    <x v="5277"/>
    <x v="44"/>
    <s v="Dans 69227"/>
    <s v=""/>
    <x v="2"/>
    <d v="1899-12-30T00:00:43"/>
    <n v="-4.0239999999999998E-3"/>
    <s v="ramassage possible"/>
    <s v="Commune de ramassage"/>
    <n v="866"/>
  </r>
  <r>
    <n v="5279"/>
    <n v="354017116483021"/>
    <s v="354017116483021-21 mai"/>
    <x v="5278"/>
    <d v="2022-03-21T13:24:08"/>
    <d v="2022-03-21T13:24:08"/>
    <s v="69227"/>
    <x v="5278"/>
    <x v="5278"/>
    <x v="44"/>
    <s v="Dans 69227"/>
    <s v=""/>
    <x v="19"/>
    <d v="1899-12-30T00:00:04"/>
    <n v="-2.8299999999999999E-4"/>
    <s v="passage possible"/>
    <s v="Commune de ramassage"/>
    <n v="867"/>
  </r>
  <r>
    <n v="5280"/>
    <n v="354017116483021"/>
    <s v="354017116483021-21 mai"/>
    <x v="5279"/>
    <d v="2022-03-21T13:24:12"/>
    <d v="2022-03-21T13:24:12"/>
    <s v="69227"/>
    <x v="5279"/>
    <x v="5279"/>
    <x v="44"/>
    <s v="Dans 69227"/>
    <s v=""/>
    <x v="41"/>
    <d v="1899-12-30T00:00:13"/>
    <n v="-3.48E-4"/>
    <s v="passage possible"/>
    <s v="Commune de ramassage"/>
    <n v="868"/>
  </r>
  <r>
    <n v="5281"/>
    <n v="354017116483021"/>
    <s v="354017116483021-21 mai"/>
    <x v="5280"/>
    <d v="2022-03-21T13:24:25"/>
    <d v="2022-03-21T13:24:25"/>
    <s v="69227"/>
    <x v="5280"/>
    <x v="5280"/>
    <x v="44"/>
    <s v="Dans 69227"/>
    <s v=""/>
    <x v="20"/>
    <d v="1899-12-30T00:00:14"/>
    <n v="-1.534E-3"/>
    <s v="passage possible"/>
    <s v="Commune de ramassage"/>
    <n v="869"/>
  </r>
  <r>
    <n v="5282"/>
    <n v="354017116483021"/>
    <s v="354017116483021-21 mai"/>
    <x v="5281"/>
    <d v="2022-03-21T13:24:39"/>
    <d v="2022-03-21T13:24:39"/>
    <s v="69227"/>
    <x v="5281"/>
    <x v="5281"/>
    <x v="44"/>
    <s v="Dans 69227"/>
    <s v=""/>
    <x v="10"/>
    <d v="1899-12-30T00:00:55"/>
    <n v="-6.2350000000000001E-3"/>
    <s v="passage possible"/>
    <s v="Commune de ramassage"/>
    <n v="870"/>
  </r>
  <r>
    <n v="5283"/>
    <n v="354017116483021"/>
    <s v="354017116483021-21 mai"/>
    <x v="5282"/>
    <d v="2022-03-21T13:25:34"/>
    <d v="2022-03-21T13:25:34"/>
    <s v="69227"/>
    <x v="5282"/>
    <x v="5282"/>
    <x v="44"/>
    <s v="Dans 69227"/>
    <s v=""/>
    <x v="40"/>
    <d v="1899-12-30T00:00:16"/>
    <n v="-1.6750000000000001E-3"/>
    <s v="passage possible"/>
    <s v="Commune de ramassage"/>
    <n v="871"/>
  </r>
  <r>
    <n v="5284"/>
    <n v="354017116483021"/>
    <s v="354017116483021-21 mai"/>
    <x v="5283"/>
    <d v="2022-03-21T13:25:50"/>
    <d v="2022-03-21T13:25:50"/>
    <s v="69227"/>
    <x v="5283"/>
    <x v="5283"/>
    <x v="44"/>
    <s v="Dans 69227"/>
    <s v=""/>
    <x v="17"/>
    <d v="1899-12-30T00:00:22"/>
    <n v="-2.9610000000000001E-3"/>
    <s v="passage possible"/>
    <s v="Commune de ramassage"/>
    <n v="872"/>
  </r>
  <r>
    <n v="5285"/>
    <n v="354017116483021"/>
    <s v="354017116483021-21 mai"/>
    <x v="5284"/>
    <d v="2022-03-21T13:26:12"/>
    <d v="2022-03-21T13:26:12"/>
    <s v="69227"/>
    <x v="5284"/>
    <x v="5284"/>
    <x v="44"/>
    <s v="Dans 69227"/>
    <s v=""/>
    <x v="58"/>
    <d v="1899-12-30T00:00:13"/>
    <n v="-1.6590000000000001E-3"/>
    <s v="passage possible"/>
    <s v="Commune de ramassage"/>
    <n v="873"/>
  </r>
  <r>
    <n v="5286"/>
    <n v="354017116483021"/>
    <s v="354017116483021-21 mai"/>
    <x v="5285"/>
    <d v="2022-03-21T13:26:25"/>
    <d v="2022-03-21T13:26:25"/>
    <s v="69227"/>
    <x v="5285"/>
    <x v="5285"/>
    <x v="44"/>
    <s v="Dans 69227"/>
    <s v=""/>
    <x v="32"/>
    <d v="1899-12-30T00:00:21"/>
    <n v="-2.9199999999999999E-3"/>
    <s v="passage possible"/>
    <s v="Commune de ramassage"/>
    <n v="874"/>
  </r>
  <r>
    <n v="5287"/>
    <n v="354017116483021"/>
    <s v="354017116483021-21 mai"/>
    <x v="5286"/>
    <d v="2022-03-21T13:26:46"/>
    <d v="2022-03-21T13:26:46"/>
    <s v="69227"/>
    <x v="5286"/>
    <x v="5286"/>
    <x v="44"/>
    <s v="Dans 69227"/>
    <s v=""/>
    <x v="57"/>
    <d v="1899-12-30T00:00:11"/>
    <n v="-1.335E-3"/>
    <s v="passage possible"/>
    <s v="Commune de ramassage"/>
    <n v="875"/>
  </r>
  <r>
    <n v="5288"/>
    <n v="354017116483021"/>
    <s v="354017116483021-21 mai"/>
    <x v="5287"/>
    <d v="2022-03-21T13:26:57"/>
    <d v="2022-03-21T13:26:57"/>
    <s v="69227"/>
    <x v="5287"/>
    <x v="5287"/>
    <x v="44"/>
    <s v="Dans 69227"/>
    <s v=""/>
    <x v="10"/>
    <d v="1899-12-30T00:00:16"/>
    <n v="-2.1930000000000001E-3"/>
    <s v="passage possible"/>
    <s v="Commune de ramassage"/>
    <n v="876"/>
  </r>
  <r>
    <n v="5289"/>
    <n v="354017116483021"/>
    <s v="354017116483021-21 mai"/>
    <x v="5288"/>
    <d v="2022-03-21T13:27:13"/>
    <d v="2022-03-21T13:27:13"/>
    <s v="69227"/>
    <x v="5288"/>
    <x v="5288"/>
    <x v="44"/>
    <s v="Dans 69227"/>
    <s v=""/>
    <x v="10"/>
    <d v="1899-12-30T00:02:09"/>
    <n v="-3.3180000000000002E-3"/>
    <s v="passage possible"/>
    <s v="Commune de ramassage"/>
    <n v="877"/>
  </r>
  <r>
    <n v="5290"/>
    <n v="354017116483021"/>
    <s v="354017116483021-21 mai"/>
    <x v="5289"/>
    <d v="2022-03-21T13:29:22"/>
    <d v="2022-03-21T13:29:22"/>
    <s v="69227"/>
    <x v="5289"/>
    <x v="5289"/>
    <x v="44"/>
    <s v="Dans 69227"/>
    <s v=""/>
    <x v="32"/>
    <d v="1899-12-30T00:00:02"/>
    <n v="-9.7289999999999998E-3"/>
    <s v="passage possible"/>
    <s v="Commune de ramassage"/>
    <n v="878"/>
  </r>
  <r>
    <n v="5291"/>
    <n v="354017116483021"/>
    <s v="354017116483021-21 mai"/>
    <x v="5290"/>
    <d v="2022-03-21T13:29:24"/>
    <d v="2022-03-21T13:29:24"/>
    <s v="69227"/>
    <x v="5290"/>
    <x v="5290"/>
    <x v="44"/>
    <s v="Dans 69227"/>
    <s v=""/>
    <x v="32"/>
    <d v="1899-12-30T00:00:02"/>
    <n v="-6.96E-4"/>
    <s v="passage possible"/>
    <s v="Commune de ramassage"/>
    <n v="879"/>
  </r>
  <r>
    <n v="5292"/>
    <n v="354017116483021"/>
    <s v="354017116483021-21 mai"/>
    <x v="5291"/>
    <d v="2022-03-21T13:29:26"/>
    <d v="2022-03-21T13:29:26"/>
    <s v="69227"/>
    <x v="5291"/>
    <x v="5291"/>
    <x v="44"/>
    <s v="Dans 69227"/>
    <s v=""/>
    <x v="17"/>
    <d v="1899-12-30T00:00:17"/>
    <n v="-1.2650000000000001E-3"/>
    <s v="passage possible"/>
    <s v="Commune de ramassage"/>
    <n v="880"/>
  </r>
  <r>
    <n v="5293"/>
    <n v="354017116483021"/>
    <s v="354017116483021-21 mai"/>
    <x v="5292"/>
    <d v="2022-03-21T13:29:43"/>
    <d v="2022-03-21T13:29:43"/>
    <s v="69227"/>
    <x v="5292"/>
    <x v="5292"/>
    <x v="44"/>
    <s v="Dans 69227"/>
    <s v=""/>
    <x v="58"/>
    <d v="1899-12-30T00:00:18"/>
    <n v="-2.6649999999999998E-3"/>
    <s v="passage possible"/>
    <s v="Commune de ramassage"/>
    <n v="881"/>
  </r>
  <r>
    <n v="5294"/>
    <n v="354017116483021"/>
    <s v="354017116483021-21 mai"/>
    <x v="5293"/>
    <d v="2022-03-21T13:30:01"/>
    <d v="2022-03-21T13:30:01"/>
    <s v="69227"/>
    <x v="5293"/>
    <x v="5293"/>
    <x v="44"/>
    <s v="Dans 69227"/>
    <s v=""/>
    <x v="58"/>
    <d v="1899-12-30T00:00:17"/>
    <n v="-1.3240000000000001E-3"/>
    <s v="passage possible"/>
    <s v="Commune de ramassage"/>
    <n v="882"/>
  </r>
  <r>
    <n v="5295"/>
    <n v="354017116483021"/>
    <s v="354017116483021-21 mai"/>
    <x v="5294"/>
    <d v="2022-03-21T13:30:18"/>
    <d v="2022-03-21T13:30:18"/>
    <s v="69227"/>
    <x v="5294"/>
    <x v="5294"/>
    <x v="45"/>
    <s v="Dans 69227"/>
    <s v="sortie 69227"/>
    <x v="10"/>
    <d v="1899-12-30T00:00:19"/>
    <n v="-2.16E-3"/>
    <s v="passage possible"/>
    <s v="Commune de ramassage"/>
    <n v="883"/>
  </r>
  <r>
    <n v="5296"/>
    <n v="354017116483021"/>
    <s v="354017116483021-21 mai"/>
    <x v="5295"/>
    <d v="2022-03-21T13:30:37"/>
    <d v="2022-03-21T13:30:37"/>
    <s v="69184"/>
    <x v="5295"/>
    <x v="5295"/>
    <x v="49"/>
    <s v="Entree 69184"/>
    <s v="Entree 69184"/>
    <x v="18"/>
    <d v="1899-12-30T00:00:56"/>
    <n v="-6.28E-3"/>
    <s v="passage possible"/>
    <s v="Commune de ramassage"/>
    <n v="884"/>
  </r>
  <r>
    <n v="5297"/>
    <n v="354017116483021"/>
    <s v="354017116483021-21 mai"/>
    <x v="5296"/>
    <d v="2022-03-21T13:31:33"/>
    <d v="2022-03-21T13:31:33"/>
    <s v="69184"/>
    <x v="5296"/>
    <x v="5296"/>
    <x v="49"/>
    <s v="Dans 69184"/>
    <s v=""/>
    <x v="12"/>
    <d v="1899-12-30T00:00:39"/>
    <n v="-4.0499999999999998E-3"/>
    <s v="passage possible"/>
    <s v="Commune de ramassage"/>
    <n v="885"/>
  </r>
  <r>
    <n v="5298"/>
    <n v="354017116483021"/>
    <s v="354017116483021-21 mai"/>
    <x v="5297"/>
    <d v="2022-03-21T13:32:12"/>
    <d v="2022-03-21T13:32:12"/>
    <s v="69184"/>
    <x v="5297"/>
    <x v="5297"/>
    <x v="49"/>
    <s v="Dans 69184"/>
    <s v=""/>
    <x v="42"/>
    <d v="1899-12-30T00:01:13"/>
    <n v="-2.4199999999999998E-3"/>
    <s v="passage possible"/>
    <s v="Commune de ramassage"/>
    <n v="886"/>
  </r>
  <r>
    <n v="5299"/>
    <n v="354017116483021"/>
    <s v="354017116483021-21 mai"/>
    <x v="5298"/>
    <d v="2022-03-21T13:33:25"/>
    <d v="2022-03-21T13:33:25"/>
    <s v="69184"/>
    <x v="5298"/>
    <x v="5298"/>
    <x v="49"/>
    <s v="Dans 69184"/>
    <s v=""/>
    <x v="7"/>
    <d v="1899-12-30T00:00:02"/>
    <n v="-6.0999999999999999E-5"/>
    <s v="passage possible"/>
    <s v="Commune de ramassage"/>
    <n v="887"/>
  </r>
  <r>
    <n v="5300"/>
    <n v="354017116483021"/>
    <s v="354017116483021-21 mai"/>
    <x v="5299"/>
    <d v="2022-03-21T13:33:27"/>
    <d v="2022-03-21T13:33:27"/>
    <s v="69184"/>
    <x v="5299"/>
    <x v="5299"/>
    <x v="49"/>
    <s v="Dans 69184"/>
    <s v=""/>
    <x v="7"/>
    <d v="1899-12-30T00:00:07"/>
    <n v="-2.4899999999999998E-4"/>
    <s v="passage possible"/>
    <s v="Commune de ramassage"/>
    <n v="888"/>
  </r>
  <r>
    <n v="5301"/>
    <n v="354017116483021"/>
    <s v="354017116483021-21 mai"/>
    <x v="5300"/>
    <d v="2022-03-21T13:33:34"/>
    <d v="2022-03-21T13:33:34"/>
    <s v="69184"/>
    <x v="5300"/>
    <x v="5300"/>
    <x v="49"/>
    <s v="Dans 69184"/>
    <s v=""/>
    <x v="22"/>
    <d v="1899-12-30T00:01:26"/>
    <n v="-2.5999999999999998E-5"/>
    <s v="passage possible"/>
    <s v="Commune de ramassage"/>
    <n v="889"/>
  </r>
  <r>
    <n v="5302"/>
    <n v="354017116483021"/>
    <s v="354017116483021-21 mai"/>
    <x v="5301"/>
    <d v="2022-03-21T13:35:00"/>
    <d v="2022-03-21T13:35:00"/>
    <s v="69184"/>
    <x v="5301"/>
    <x v="5301"/>
    <x v="49"/>
    <s v="Dans 69184"/>
    <s v=""/>
    <x v="0"/>
    <d v="1899-12-30T00:00:47"/>
    <n v="-4.0000000000000002E-4"/>
    <s v="ramassage possible"/>
    <s v="Commune de ramassage"/>
    <n v="890"/>
  </r>
  <r>
    <n v="5303"/>
    <n v="354017116483021"/>
    <s v="354017116483021-21 mai"/>
    <x v="5302"/>
    <d v="2022-03-21T13:35:47"/>
    <d v="2022-03-21T13:35:47"/>
    <s v="69184"/>
    <x v="5302"/>
    <x v="5302"/>
    <x v="49"/>
    <s v="Dans 69184"/>
    <s v=""/>
    <x v="31"/>
    <d v="1899-12-30T00:01:41"/>
    <n v="-4.1899999999999999E-4"/>
    <s v="ramassage possible"/>
    <s v="Commune de ramassage"/>
    <n v="891"/>
  </r>
  <r>
    <n v="5304"/>
    <n v="354017116483021"/>
    <s v="354017116483021-21 mai"/>
    <x v="5303"/>
    <d v="2022-03-21T13:37:28"/>
    <d v="2022-03-21T13:37:28"/>
    <s v="69184"/>
    <x v="5303"/>
    <x v="5303"/>
    <x v="49"/>
    <s v="Dans 69184"/>
    <s v=""/>
    <x v="0"/>
    <d v="1899-12-30T00:00:30"/>
    <n v="-5.0100000000000003E-4"/>
    <s v="ramassage possible"/>
    <s v="Commune de ramassage"/>
    <n v="892"/>
  </r>
  <r>
    <n v="5305"/>
    <n v="354017116483021"/>
    <s v="354017116483021-21 mai"/>
    <x v="5304"/>
    <d v="2022-03-21T13:37:58"/>
    <d v="2022-03-21T13:37:58"/>
    <s v="69184"/>
    <x v="5304"/>
    <x v="5304"/>
    <x v="49"/>
    <s v="Dans 69184"/>
    <s v=""/>
    <x v="6"/>
    <d v="1899-12-30T00:00:20"/>
    <n v="-4.7699999999999999E-4"/>
    <s v="passage possible"/>
    <s v="Commune de ramassage"/>
    <n v="893"/>
  </r>
  <r>
    <n v="5306"/>
    <n v="354017116483021"/>
    <s v="354017116483021-21 mai"/>
    <x v="5305"/>
    <d v="2022-03-21T13:38:18"/>
    <d v="2022-03-21T13:38:18"/>
    <s v="69184"/>
    <x v="5305"/>
    <x v="5305"/>
    <x v="49"/>
    <s v="Dans 69184"/>
    <s v=""/>
    <x v="46"/>
    <d v="1899-12-30T00:01:07"/>
    <n v="-1.12E-4"/>
    <s v="ramassage possible"/>
    <s v="Commune de ramassage"/>
    <n v="894"/>
  </r>
  <r>
    <n v="5307"/>
    <n v="354017116483021"/>
    <s v="354017116483021-21 mai"/>
    <x v="5306"/>
    <d v="2022-03-21T13:39:25"/>
    <d v="2022-03-21T13:39:25"/>
    <s v="69184"/>
    <x v="5306"/>
    <x v="5306"/>
    <x v="49"/>
    <s v="Dans 69184"/>
    <s v=""/>
    <x v="0"/>
    <d v="1899-12-30T00:00:57"/>
    <n v="6.1899999999999998E-4"/>
    <s v="ramassage possible"/>
    <s v="Commune de ramassage"/>
    <n v="895"/>
  </r>
  <r>
    <n v="5308"/>
    <n v="354017116483021"/>
    <s v="354017116483021-21 mai"/>
    <x v="5307"/>
    <d v="2022-03-21T13:40:22"/>
    <d v="2022-03-21T13:40:22"/>
    <s v="69184"/>
    <x v="5307"/>
    <x v="5307"/>
    <x v="49"/>
    <s v="Dans 69184"/>
    <s v=""/>
    <x v="27"/>
    <d v="1899-12-30T00:00:40"/>
    <n v="6.9999999999999994E-5"/>
    <s v="passage possible"/>
    <s v="Commune de ramassage"/>
    <n v="896"/>
  </r>
  <r>
    <n v="5309"/>
    <n v="354017116483021"/>
    <s v="354017116483021-21 mai"/>
    <x v="5308"/>
    <d v="2022-03-21T13:41:02"/>
    <d v="2022-03-21T13:41:02"/>
    <s v="69184"/>
    <x v="5308"/>
    <x v="5308"/>
    <x v="49"/>
    <s v="Dans 69184"/>
    <s v=""/>
    <x v="31"/>
    <d v="1899-12-30T00:01:40"/>
    <n v="-3.362E-3"/>
    <s v="ramassage possible"/>
    <s v="Commune de ramassage"/>
    <n v="897"/>
  </r>
  <r>
    <n v="5310"/>
    <n v="354017116483021"/>
    <s v="354017116483021-21 mai"/>
    <x v="5309"/>
    <d v="2022-03-21T13:42:42"/>
    <d v="2022-03-21T13:42:42"/>
    <s v="69184"/>
    <x v="5309"/>
    <x v="5309"/>
    <x v="49"/>
    <s v="Dans 69184"/>
    <s v=""/>
    <x v="56"/>
    <d v="1899-12-30T00:00:05"/>
    <n v="-1E-4"/>
    <s v="passage possible"/>
    <s v="Commune de ramassage"/>
    <n v="898"/>
  </r>
  <r>
    <n v="5311"/>
    <n v="354017116483021"/>
    <s v="354017116483021-21 mai"/>
    <x v="5310"/>
    <d v="2022-03-21T13:42:47"/>
    <d v="2022-03-21T13:42:47"/>
    <s v="69184"/>
    <x v="5310"/>
    <x v="5310"/>
    <x v="49"/>
    <s v="Dans 69184"/>
    <s v=""/>
    <x v="54"/>
    <d v="1899-12-30T00:00:10"/>
    <n v="-6.7000000000000002E-5"/>
    <s v="passage possible"/>
    <s v="Commune de ramassage"/>
    <n v="899"/>
  </r>
  <r>
    <n v="5312"/>
    <n v="354017116483021"/>
    <s v="354017116483021-21 mai"/>
    <x v="5311"/>
    <d v="2022-03-21T13:42:57"/>
    <d v="2022-03-21T13:42:57"/>
    <s v="69184"/>
    <x v="5311"/>
    <x v="5311"/>
    <x v="49"/>
    <s v="Dans 69184"/>
    <s v=""/>
    <x v="25"/>
    <d v="1899-12-30T00:00:02"/>
    <n v="-1.4300000000000001E-4"/>
    <s v="passage possible"/>
    <s v="Commune de ramassage"/>
    <n v="900"/>
  </r>
  <r>
    <n v="5313"/>
    <n v="354017116483021"/>
    <s v="354017116483021-21 mai"/>
    <x v="5312"/>
    <d v="2022-03-21T13:42:59"/>
    <d v="2022-03-21T13:42:59"/>
    <s v="69184"/>
    <x v="5312"/>
    <x v="5312"/>
    <x v="49"/>
    <s v="Dans 69184"/>
    <s v=""/>
    <x v="50"/>
    <d v="1899-12-30T00:00:02"/>
    <n v="-1.4999999999999999E-4"/>
    <s v="passage possible"/>
    <s v="Commune de ramassage"/>
    <n v="901"/>
  </r>
  <r>
    <n v="5314"/>
    <n v="354017116483021"/>
    <s v="354017116483021-21 mai"/>
    <x v="5313"/>
    <d v="2022-03-21T13:43:01"/>
    <d v="2022-03-21T13:43:01"/>
    <s v="69184"/>
    <x v="5313"/>
    <x v="5313"/>
    <x v="49"/>
    <s v="Dans 69184"/>
    <s v=""/>
    <x v="30"/>
    <d v="1899-12-30T00:00:03"/>
    <n v="-1.6799999999999999E-4"/>
    <s v="passage possible"/>
    <s v="Commune de ramassage"/>
    <n v="902"/>
  </r>
  <r>
    <n v="5315"/>
    <n v="354017116483021"/>
    <s v="354017116483021-21 mai"/>
    <x v="5314"/>
    <d v="2022-03-21T13:43:04"/>
    <d v="2022-03-21T13:43:04"/>
    <s v="69184"/>
    <x v="5314"/>
    <x v="5314"/>
    <x v="49"/>
    <s v="Dans 69184"/>
    <s v=""/>
    <x v="38"/>
    <d v="1899-12-30T00:00:12"/>
    <n v="-4.1199999999999999E-4"/>
    <s v="passage possible"/>
    <s v="Commune de ramassage"/>
    <n v="903"/>
  </r>
  <r>
    <n v="5316"/>
    <n v="354017116483021"/>
    <s v="354017116483021-21 mai"/>
    <x v="5315"/>
    <d v="2022-03-21T13:43:16"/>
    <d v="2022-03-21T13:43:16"/>
    <s v="69184"/>
    <x v="5315"/>
    <x v="5315"/>
    <x v="49"/>
    <s v="Dans 69184"/>
    <s v=""/>
    <x v="50"/>
    <d v="1899-12-30T00:00:11"/>
    <n v="-9.9500000000000001E-4"/>
    <s v="passage possible"/>
    <s v="Commune de ramassage"/>
    <n v="904"/>
  </r>
  <r>
    <n v="5317"/>
    <n v="354017116483021"/>
    <s v="354017116483021-21 mai"/>
    <x v="5316"/>
    <d v="2022-03-21T13:43:27"/>
    <d v="2022-03-21T13:43:27"/>
    <s v="69184"/>
    <x v="5316"/>
    <x v="5316"/>
    <x v="49"/>
    <s v="Dans 69184"/>
    <s v=""/>
    <x v="15"/>
    <d v="1899-12-30T00:00:08"/>
    <n v="-6.1200000000000002E-4"/>
    <s v="passage possible"/>
    <s v="Commune de ramassage"/>
    <n v="905"/>
  </r>
  <r>
    <n v="5318"/>
    <n v="354017116483021"/>
    <s v="354017116483021-21 mai"/>
    <x v="5317"/>
    <d v="2022-03-21T13:43:35"/>
    <d v="2022-03-21T13:43:35"/>
    <s v="69184"/>
    <x v="5317"/>
    <x v="5317"/>
    <x v="49"/>
    <s v="Dans 69184"/>
    <s v=""/>
    <x v="50"/>
    <d v="1899-12-30T00:00:03"/>
    <n v="-8.7999999999999998E-5"/>
    <s v="passage possible"/>
    <s v="Commune de ramassage"/>
    <n v="906"/>
  </r>
  <r>
    <n v="5319"/>
    <n v="354017116483021"/>
    <s v="354017116483021-21 mai"/>
    <x v="5318"/>
    <d v="2022-03-21T13:43:38"/>
    <d v="2022-03-21T13:43:38"/>
    <s v="69184"/>
    <x v="5318"/>
    <x v="5318"/>
    <x v="49"/>
    <s v="Dans 69184"/>
    <s v=""/>
    <x v="23"/>
    <d v="1899-12-30T00:00:40"/>
    <n v="-6.87E-4"/>
    <s v="passage possible"/>
    <s v="Commune de ramassage"/>
    <n v="907"/>
  </r>
  <r>
    <n v="5320"/>
    <n v="354017116483021"/>
    <s v="354017116483021-21 mai"/>
    <x v="5319"/>
    <d v="2022-03-21T13:44:18"/>
    <d v="2022-03-21T13:44:18"/>
    <s v="69184"/>
    <x v="5319"/>
    <x v="5319"/>
    <x v="49"/>
    <s v="Dans 69184"/>
    <s v=""/>
    <x v="49"/>
    <d v="1899-12-30T00:00:02"/>
    <n v="-1.8599999999999999E-4"/>
    <s v="passage possible"/>
    <s v="Commune de ramassage"/>
    <n v="908"/>
  </r>
  <r>
    <n v="5321"/>
    <n v="354017116483021"/>
    <s v="354017116483021-21 mai"/>
    <x v="5320"/>
    <d v="2022-03-21T13:44:20"/>
    <d v="2022-03-21T13:44:20"/>
    <s v="69184"/>
    <x v="5320"/>
    <x v="5320"/>
    <x v="49"/>
    <s v="Dans 69184"/>
    <s v=""/>
    <x v="50"/>
    <d v="1899-12-30T00:00:22"/>
    <n v="-1.3600000000000001E-3"/>
    <s v="passage possible"/>
    <s v="Commune de ramassage"/>
    <n v="909"/>
  </r>
  <r>
    <n v="5322"/>
    <n v="354017116483021"/>
    <s v="354017116483021-21 mai"/>
    <x v="5321"/>
    <d v="2022-03-21T13:44:42"/>
    <d v="2022-03-21T13:44:42"/>
    <s v="69184"/>
    <x v="5321"/>
    <x v="5321"/>
    <x v="49"/>
    <s v="Dans 69184"/>
    <s v=""/>
    <x v="29"/>
    <d v="1899-12-30T00:00:58"/>
    <n v="-3.8900000000000002E-4"/>
    <s v="passage possible"/>
    <s v="Commune de ramassage"/>
    <n v="910"/>
  </r>
  <r>
    <n v="5323"/>
    <n v="354017116483021"/>
    <s v="354017116483021-21 mai"/>
    <x v="5322"/>
    <d v="2022-03-21T13:45:40"/>
    <d v="2022-03-21T13:45:40"/>
    <s v="69184"/>
    <x v="5322"/>
    <x v="5322"/>
    <x v="49"/>
    <s v="Dans 69184"/>
    <s v=""/>
    <x v="22"/>
    <d v="1899-12-30T00:00:02"/>
    <n v="3.1999999999999999E-5"/>
    <s v="passage possible"/>
    <s v="Commune de ramassage"/>
    <n v="911"/>
  </r>
  <r>
    <n v="5324"/>
    <n v="354017116483021"/>
    <s v="354017116483021-21 mai"/>
    <x v="5323"/>
    <d v="2022-03-21T13:45:42"/>
    <d v="2022-03-21T13:45:42"/>
    <s v="69184"/>
    <x v="5323"/>
    <x v="5323"/>
    <x v="49"/>
    <s v="Dans 69184"/>
    <s v=""/>
    <x v="22"/>
    <d v="1899-12-30T00:00:46"/>
    <n v="2.63E-4"/>
    <s v="passage possible"/>
    <s v="Commune de ramassage"/>
    <n v="912"/>
  </r>
  <r>
    <n v="5325"/>
    <n v="354017116483021"/>
    <s v="354017116483021-21 mai"/>
    <x v="5324"/>
    <d v="2022-03-21T13:46:28"/>
    <d v="2022-03-21T13:46:28"/>
    <s v="69184"/>
    <x v="5324"/>
    <x v="5324"/>
    <x v="49"/>
    <s v="Dans 69184"/>
    <s v=""/>
    <x v="3"/>
    <d v="1899-12-30T00:00:03"/>
    <n v="9.3999999999999994E-5"/>
    <s v="passage possible"/>
    <s v="Commune de ramassage"/>
    <n v="913"/>
  </r>
  <r>
    <n v="5326"/>
    <n v="354017116483021"/>
    <s v="354017116483021-21 mai"/>
    <x v="5325"/>
    <d v="2022-03-21T13:46:31"/>
    <d v="2022-03-21T13:46:31"/>
    <s v="69184"/>
    <x v="5325"/>
    <x v="5325"/>
    <x v="49"/>
    <s v="Dans 69184"/>
    <s v=""/>
    <x v="26"/>
    <d v="1899-12-30T00:00:06"/>
    <n v="3.8099999999999999E-4"/>
    <s v="passage possible"/>
    <s v="Commune de ramassage"/>
    <n v="914"/>
  </r>
  <r>
    <n v="5327"/>
    <n v="354017116483021"/>
    <s v="354017116483021-21 mai"/>
    <x v="5326"/>
    <d v="2022-03-21T13:46:37"/>
    <d v="2022-03-21T13:46:37"/>
    <s v="69184"/>
    <x v="5326"/>
    <x v="5326"/>
    <x v="49"/>
    <s v="Dans 69184"/>
    <s v=""/>
    <x v="23"/>
    <d v="1899-12-30T00:00:22"/>
    <n v="1.312E-3"/>
    <s v="passage possible"/>
    <s v="Commune de ramassage"/>
    <n v="915"/>
  </r>
  <r>
    <n v="5328"/>
    <n v="354017116483021"/>
    <s v="354017116483021-21 mai"/>
    <x v="5327"/>
    <d v="2022-03-21T13:46:59"/>
    <d v="2022-03-21T13:46:59"/>
    <s v="69184"/>
    <x v="5327"/>
    <x v="5327"/>
    <x v="49"/>
    <s v="Dans 69184"/>
    <s v=""/>
    <x v="9"/>
    <d v="1899-12-30T00:00:03"/>
    <n v="1.6699999999999999E-4"/>
    <s v="passage possible"/>
    <s v="Commune de ramassage"/>
    <n v="916"/>
  </r>
  <r>
    <n v="5329"/>
    <n v="354017116483021"/>
    <s v="354017116483021-21 mai"/>
    <x v="5328"/>
    <d v="2022-03-21T13:47:02"/>
    <d v="2022-03-21T13:47:02"/>
    <s v="69184"/>
    <x v="5328"/>
    <x v="5328"/>
    <x v="49"/>
    <s v="Dans 69184"/>
    <s v=""/>
    <x v="28"/>
    <d v="1899-12-30T00:00:46"/>
    <n v="4.1300000000000001E-4"/>
    <s v="passage possible"/>
    <s v="Commune de ramassage"/>
    <n v="917"/>
  </r>
  <r>
    <n v="5330"/>
    <n v="354017116483021"/>
    <s v="354017116483021-21 mai"/>
    <x v="5329"/>
    <d v="2022-03-21T13:47:48"/>
    <d v="2022-03-21T13:47:48"/>
    <s v="69184"/>
    <x v="5329"/>
    <x v="5329"/>
    <x v="49"/>
    <s v="Dans 69184"/>
    <s v=""/>
    <x v="5"/>
    <d v="1899-12-30T00:00:16"/>
    <n v="5.8E-5"/>
    <s v="passage possible"/>
    <s v="Commune de ramassage"/>
    <n v="918"/>
  </r>
  <r>
    <n v="5331"/>
    <n v="354017116483021"/>
    <s v="354017116483021-21 mai"/>
    <x v="5330"/>
    <d v="2022-03-21T13:48:04"/>
    <d v="2022-03-21T13:48:04"/>
    <s v="69184"/>
    <x v="5330"/>
    <x v="5330"/>
    <x v="49"/>
    <s v="Dans 69184"/>
    <s v=""/>
    <x v="26"/>
    <d v="1899-12-30T00:00:03"/>
    <n v="1.0900000000000001E-4"/>
    <s v="passage possible"/>
    <s v="Commune de ramassage"/>
    <n v="919"/>
  </r>
  <r>
    <n v="5332"/>
    <n v="354017116483021"/>
    <s v="354017116483021-21 mai"/>
    <x v="5331"/>
    <d v="2022-03-21T13:48:07"/>
    <d v="2022-03-21T13:48:07"/>
    <s v="69184"/>
    <x v="5331"/>
    <x v="5331"/>
    <x v="49"/>
    <s v="Dans 69184"/>
    <s v=""/>
    <x v="49"/>
    <d v="1899-12-30T00:00:02"/>
    <n v="1.75E-4"/>
    <s v="passage possible"/>
    <s v="Commune de ramassage"/>
    <n v="920"/>
  </r>
  <r>
    <n v="5333"/>
    <n v="354017116483021"/>
    <s v="354017116483021-21 mai"/>
    <x v="5332"/>
    <d v="2022-03-21T13:48:09"/>
    <d v="2022-03-21T13:48:09"/>
    <s v="69184"/>
    <x v="5332"/>
    <x v="5332"/>
    <x v="49"/>
    <s v="Dans 69184"/>
    <s v=""/>
    <x v="29"/>
    <d v="1899-12-30T00:00:20"/>
    <n v="1.3129999999999999E-3"/>
    <s v="passage possible"/>
    <s v="Commune de ramassage"/>
    <n v="921"/>
  </r>
  <r>
    <n v="5334"/>
    <n v="354017116483021"/>
    <s v="354017116483021-21 mai"/>
    <x v="5333"/>
    <d v="2022-03-21T13:48:29"/>
    <d v="2022-03-21T13:48:29"/>
    <s v="69184"/>
    <x v="5333"/>
    <x v="5333"/>
    <x v="49"/>
    <s v="Dans 69184"/>
    <s v=""/>
    <x v="36"/>
    <d v="1899-12-30T00:00:04"/>
    <n v="1.17E-4"/>
    <s v="passage possible"/>
    <s v="Commune de ramassage"/>
    <n v="922"/>
  </r>
  <r>
    <n v="5335"/>
    <n v="354017116483021"/>
    <s v="354017116483021-21 mai"/>
    <x v="5334"/>
    <d v="2022-03-21T13:48:33"/>
    <d v="2022-03-21T13:48:33"/>
    <s v="69184"/>
    <x v="5334"/>
    <x v="5334"/>
    <x v="49"/>
    <s v="Dans 69184"/>
    <s v=""/>
    <x v="24"/>
    <d v="1899-12-30T00:00:15"/>
    <n v="5.2599999999999999E-4"/>
    <s v="passage possible"/>
    <s v="Commune de ramassage"/>
    <n v="923"/>
  </r>
  <r>
    <n v="5336"/>
    <n v="354017116483021"/>
    <s v="354017116483021-21 mai"/>
    <x v="5335"/>
    <d v="2022-03-21T13:48:48"/>
    <d v="2022-03-21T13:48:48"/>
    <s v="69184"/>
    <x v="5335"/>
    <x v="5335"/>
    <x v="49"/>
    <s v="Dans 69184"/>
    <s v=""/>
    <x v="29"/>
    <d v="1899-12-30T00:00:02"/>
    <n v="1.3999999999999999E-4"/>
    <s v="passage possible"/>
    <s v="Commune de ramassage"/>
    <n v="924"/>
  </r>
  <r>
    <n v="5337"/>
    <n v="354017116483021"/>
    <s v="354017116483021-21 mai"/>
    <x v="5336"/>
    <d v="2022-03-21T13:48:50"/>
    <d v="2022-03-21T13:48:50"/>
    <s v="69184"/>
    <x v="5336"/>
    <x v="5336"/>
    <x v="49"/>
    <s v="Dans 69184"/>
    <s v=""/>
    <x v="51"/>
    <d v="1899-12-30T00:00:02"/>
    <n v="9.8999999999999994E-5"/>
    <s v="passage possible"/>
    <s v="Commune de ramassage"/>
    <n v="925"/>
  </r>
  <r>
    <n v="5338"/>
    <n v="354017116483021"/>
    <s v="354017116483021-21 mai"/>
    <x v="5337"/>
    <d v="2022-03-21T13:48:52"/>
    <d v="2022-03-21T13:48:52"/>
    <s v="69184"/>
    <x v="5337"/>
    <x v="5337"/>
    <x v="49"/>
    <s v="Dans 69184"/>
    <s v=""/>
    <x v="28"/>
    <d v="1899-12-30T00:00:02"/>
    <n v="1.8E-5"/>
    <s v="passage possible"/>
    <s v="Commune de ramassage"/>
    <n v="926"/>
  </r>
  <r>
    <n v="5339"/>
    <n v="354017116483021"/>
    <s v="354017116483021-21 mai"/>
    <x v="5338"/>
    <d v="2022-03-21T13:48:54"/>
    <d v="2022-03-21T13:48:54"/>
    <s v="69184"/>
    <x v="5338"/>
    <x v="5338"/>
    <x v="49"/>
    <s v="Dans 69184"/>
    <s v=""/>
    <x v="30"/>
    <d v="1899-12-30T00:00:13"/>
    <n v="1.8200000000000001E-4"/>
    <s v="passage possible"/>
    <s v="Commune de ramassage"/>
    <n v="927"/>
  </r>
  <r>
    <n v="5340"/>
    <n v="354017116483021"/>
    <s v="354017116483021-21 mai"/>
    <x v="5339"/>
    <d v="2022-03-21T13:49:07"/>
    <d v="2022-03-21T13:49:07"/>
    <s v="69184"/>
    <x v="5339"/>
    <x v="5339"/>
    <x v="49"/>
    <s v="Dans 69184"/>
    <s v=""/>
    <x v="56"/>
    <d v="1899-12-30T00:00:03"/>
    <n v="2.33E-4"/>
    <s v="passage possible"/>
    <s v="Commune de ramassage"/>
    <n v="928"/>
  </r>
  <r>
    <n v="5341"/>
    <n v="354017116483021"/>
    <s v="354017116483021-21 mai"/>
    <x v="5340"/>
    <d v="2022-03-21T13:49:10"/>
    <d v="2022-03-21T13:49:10"/>
    <s v="69184"/>
    <x v="5340"/>
    <x v="5340"/>
    <x v="49"/>
    <s v="Dans 69184"/>
    <s v=""/>
    <x v="38"/>
    <d v="1899-12-30T00:01:02"/>
    <n v="1.9680000000000001E-3"/>
    <s v="passage possible"/>
    <s v="Commune de ramassage"/>
    <n v="929"/>
  </r>
  <r>
    <n v="5342"/>
    <n v="354017116483021"/>
    <s v="354017116483021-21 mai"/>
    <x v="5341"/>
    <d v="2022-03-21T13:50:12"/>
    <d v="2022-03-21T13:50:12"/>
    <s v="69184"/>
    <x v="5341"/>
    <x v="5341"/>
    <x v="49"/>
    <s v="Dans 69184"/>
    <s v=""/>
    <x v="48"/>
    <d v="1899-12-30T00:00:01"/>
    <n v="5.5000000000000002E-5"/>
    <s v="passage possible"/>
    <s v="Commune de ramassage"/>
    <n v="930"/>
  </r>
  <r>
    <n v="5343"/>
    <n v="354017116483021"/>
    <s v="354017116483021-21 mai"/>
    <x v="5342"/>
    <d v="2022-03-21T13:50:13"/>
    <d v="2022-03-21T13:50:13"/>
    <s v="69184"/>
    <x v="5342"/>
    <x v="5342"/>
    <x v="49"/>
    <s v="Dans 69184"/>
    <s v=""/>
    <x v="3"/>
    <d v="1899-12-30T00:00:04"/>
    <n v="5.0000000000000004E-6"/>
    <s v="passage possible"/>
    <s v="Commune de ramassage"/>
    <n v="931"/>
  </r>
  <r>
    <n v="5344"/>
    <n v="354017116483021"/>
    <s v="354017116483021-21 mai"/>
    <x v="5343"/>
    <d v="2022-03-21T13:50:17"/>
    <d v="2022-03-21T13:50:17"/>
    <s v="69184"/>
    <x v="5343"/>
    <x v="5343"/>
    <x v="49"/>
    <s v="Dans 69184"/>
    <s v=""/>
    <x v="5"/>
    <d v="1899-12-30T00:00:02"/>
    <n v="-3.4999999999999997E-5"/>
    <s v="passage possible"/>
    <s v="Commune de ramassage"/>
    <n v="932"/>
  </r>
  <r>
    <n v="5345"/>
    <n v="354017116483021"/>
    <s v="354017116483021-21 mai"/>
    <x v="5344"/>
    <d v="2022-03-21T13:50:19"/>
    <d v="2022-03-21T13:50:19"/>
    <s v="69184"/>
    <x v="5344"/>
    <x v="5344"/>
    <x v="49"/>
    <s v="Dans 69184"/>
    <s v=""/>
    <x v="6"/>
    <d v="1899-12-30T00:00:14"/>
    <n v="-7.6800000000000002E-4"/>
    <s v="passage possible"/>
    <s v="Commune de ramassage"/>
    <n v="933"/>
  </r>
  <r>
    <n v="5346"/>
    <n v="354017116483021"/>
    <s v="354017116483021-21 mai"/>
    <x v="5345"/>
    <d v="2022-03-21T13:50:33"/>
    <d v="2022-03-21T13:50:33"/>
    <s v="69184"/>
    <x v="5345"/>
    <x v="5345"/>
    <x v="49"/>
    <s v="Dans 69184"/>
    <s v=""/>
    <x v="35"/>
    <d v="1899-12-30T00:00:42"/>
    <n v="-1.5449999999999999E-3"/>
    <s v="passage possible"/>
    <s v="Commune de ramassage"/>
    <n v="934"/>
  </r>
  <r>
    <n v="5347"/>
    <n v="354017116483021"/>
    <s v="354017116483021-21 mai"/>
    <x v="5346"/>
    <d v="2022-03-21T13:51:15"/>
    <d v="2022-03-21T13:51:15"/>
    <s v="69184"/>
    <x v="5346"/>
    <x v="5346"/>
    <x v="49"/>
    <s v="Dans 69184"/>
    <s v=""/>
    <x v="28"/>
    <d v="1899-12-30T00:00:38"/>
    <n v="-2.532E-3"/>
    <s v="passage possible"/>
    <s v="Commune de ramassage"/>
    <n v="935"/>
  </r>
  <r>
    <n v="5348"/>
    <n v="354017116483021"/>
    <s v="354017116483021-21 mai"/>
    <x v="5347"/>
    <d v="2022-03-21T13:51:53"/>
    <d v="2022-03-21T13:51:53"/>
    <s v="69184"/>
    <x v="5347"/>
    <x v="5347"/>
    <x v="49"/>
    <s v="Dans 69184"/>
    <s v=""/>
    <x v="9"/>
    <d v="1899-12-30T00:00:03"/>
    <n v="-6.0000000000000002E-6"/>
    <s v="passage possible"/>
    <s v="Commune de ramassage"/>
    <n v="936"/>
  </r>
  <r>
    <n v="5349"/>
    <n v="354017116483021"/>
    <s v="354017116483021-21 mai"/>
    <x v="5348"/>
    <d v="2022-03-21T13:51:56"/>
    <d v="2022-03-21T13:51:56"/>
    <s v="69184"/>
    <x v="5348"/>
    <x v="5348"/>
    <x v="49"/>
    <s v="Dans 69184"/>
    <s v=""/>
    <x v="9"/>
    <d v="1899-12-30T00:00:12"/>
    <n v="1.46E-4"/>
    <s v="passage possible"/>
    <s v="Commune de ramassage"/>
    <n v="937"/>
  </r>
  <r>
    <n v="5350"/>
    <n v="354017116483021"/>
    <s v="354017116483021-21 mai"/>
    <x v="5349"/>
    <d v="2022-03-21T13:52:08"/>
    <d v="2022-03-21T13:52:08"/>
    <s v="69184"/>
    <x v="5349"/>
    <x v="5349"/>
    <x v="49"/>
    <s v="Dans 69184"/>
    <s v=""/>
    <x v="29"/>
    <d v="1899-12-30T00:00:02"/>
    <n v="-1.3999999999999999E-4"/>
    <s v="passage possible"/>
    <s v="Commune de ramassage"/>
    <n v="938"/>
  </r>
  <r>
    <n v="5351"/>
    <n v="354017116483021"/>
    <s v="354017116483021-21 mai"/>
    <x v="5350"/>
    <d v="2022-03-21T13:52:10"/>
    <d v="2022-03-21T13:52:10"/>
    <s v="69184"/>
    <x v="5350"/>
    <x v="5350"/>
    <x v="49"/>
    <s v="Dans 69184"/>
    <s v=""/>
    <x v="29"/>
    <d v="1899-12-30T00:00:15"/>
    <n v="-2.0000000000000001E-4"/>
    <s v="passage possible"/>
    <s v="Commune de ramassage"/>
    <n v="939"/>
  </r>
  <r>
    <n v="5352"/>
    <n v="354017116483021"/>
    <s v="354017116483021-21 mai"/>
    <x v="5351"/>
    <d v="2022-03-21T13:52:25"/>
    <d v="2022-03-21T13:52:25"/>
    <s v="69184"/>
    <x v="5351"/>
    <x v="5351"/>
    <x v="49"/>
    <s v="Dans 69184"/>
    <s v=""/>
    <x v="27"/>
    <d v="1899-12-30T00:00:07"/>
    <n v="4.1999999999999998E-5"/>
    <s v="passage possible"/>
    <s v="Commune de ramassage"/>
    <n v="940"/>
  </r>
  <r>
    <n v="5353"/>
    <n v="354017116483021"/>
    <s v="354017116483021-21 mai"/>
    <x v="5352"/>
    <d v="2022-03-21T13:52:32"/>
    <d v="2022-03-21T13:52:32"/>
    <s v="69184"/>
    <x v="5352"/>
    <x v="5352"/>
    <x v="49"/>
    <s v="Dans 69184"/>
    <s v=""/>
    <x v="26"/>
    <d v="1899-12-30T00:00:05"/>
    <n v="2.05E-4"/>
    <s v="passage possible"/>
    <s v="Commune de ramassage"/>
    <n v="941"/>
  </r>
  <r>
    <n v="5354"/>
    <n v="354017116483021"/>
    <s v="354017116483021-21 mai"/>
    <x v="5353"/>
    <d v="2022-03-21T13:52:37"/>
    <d v="2022-03-21T13:52:37"/>
    <s v="69184"/>
    <x v="5353"/>
    <x v="5353"/>
    <x v="49"/>
    <s v="Dans 69184"/>
    <s v=""/>
    <x v="26"/>
    <d v="1899-12-30T00:00:05"/>
    <n v="2.4800000000000001E-4"/>
    <s v="passage possible"/>
    <s v="Commune de ramassage"/>
    <n v="942"/>
  </r>
  <r>
    <n v="5355"/>
    <n v="354017116483021"/>
    <s v="354017116483021-21 mai"/>
    <x v="5354"/>
    <d v="2022-03-21T13:52:42"/>
    <d v="2022-03-21T13:52:42"/>
    <s v="69184"/>
    <x v="5354"/>
    <x v="5354"/>
    <x v="49"/>
    <s v="Dans 69184"/>
    <s v=""/>
    <x v="23"/>
    <d v="1899-12-30T00:00:32"/>
    <n v="1.8320000000000001E-3"/>
    <s v="passage possible"/>
    <s v="Commune de ramassage"/>
    <n v="943"/>
  </r>
  <r>
    <n v="5356"/>
    <n v="354017116483021"/>
    <s v="354017116483021-21 mai"/>
    <x v="5355"/>
    <d v="2022-03-21T13:53:14"/>
    <d v="2022-03-21T13:53:14"/>
    <s v="69184"/>
    <x v="5355"/>
    <x v="5355"/>
    <x v="49"/>
    <s v="Dans 69184"/>
    <s v=""/>
    <x v="6"/>
    <d v="1899-12-30T00:00:02"/>
    <n v="5.8E-5"/>
    <s v="passage possible"/>
    <s v="Commune de ramassage"/>
    <n v="944"/>
  </r>
  <r>
    <n v="5357"/>
    <n v="354017116483021"/>
    <s v="354017116483021-21 mai"/>
    <x v="5356"/>
    <d v="2022-03-21T13:53:16"/>
    <d v="2022-03-21T13:53:16"/>
    <s v="69184"/>
    <x v="5356"/>
    <x v="5356"/>
    <x v="49"/>
    <s v="Dans 69184"/>
    <s v=""/>
    <x v="3"/>
    <d v="1899-12-30T00:00:02"/>
    <n v="-3.1000000000000001E-5"/>
    <s v="passage possible"/>
    <s v="Commune de ramassage"/>
    <n v="945"/>
  </r>
  <r>
    <n v="5358"/>
    <n v="354017116483021"/>
    <s v="354017116483021-21 mai"/>
    <x v="5357"/>
    <d v="2022-03-21T13:53:18"/>
    <d v="2022-03-21T13:53:18"/>
    <s v="69184"/>
    <x v="5357"/>
    <x v="5357"/>
    <x v="49"/>
    <s v="Dans 69184"/>
    <s v=""/>
    <x v="46"/>
    <d v="1899-12-30T00:00:36"/>
    <n v="-3.6999999999999998E-5"/>
    <s v="ramassage possible"/>
    <s v="Commune de ramassage"/>
    <n v="946"/>
  </r>
  <r>
    <n v="5359"/>
    <n v="354017116483021"/>
    <s v="354017116483021-21 mai"/>
    <x v="5358"/>
    <d v="2022-03-21T13:53:54"/>
    <d v="2022-03-21T13:53:54"/>
    <s v="69184"/>
    <x v="5358"/>
    <x v="5358"/>
    <x v="49"/>
    <s v="Dans 69184"/>
    <s v=""/>
    <x v="2"/>
    <d v="1899-12-30T00:00:15"/>
    <n v="-7.6000000000000004E-4"/>
    <s v="ramassage possible"/>
    <s v="Commune de ramassage"/>
    <n v="947"/>
  </r>
  <r>
    <n v="5360"/>
    <n v="354017116483021"/>
    <s v="354017116483021-21 mai"/>
    <x v="5359"/>
    <d v="2022-03-21T13:54:09"/>
    <d v="2022-03-21T13:54:09"/>
    <s v="69184"/>
    <x v="5359"/>
    <x v="5359"/>
    <x v="49"/>
    <s v="Dans 69184"/>
    <s v=""/>
    <x v="30"/>
    <d v="1899-12-30T00:00:09"/>
    <n v="-3.0699999999999998E-4"/>
    <s v="passage possible"/>
    <s v="Commune de ramassage"/>
    <n v="948"/>
  </r>
  <r>
    <n v="5361"/>
    <n v="354017116483021"/>
    <s v="354017116483021-21 mai"/>
    <x v="5360"/>
    <d v="2022-03-21T13:54:18"/>
    <d v="2022-03-21T13:54:18"/>
    <s v="69184"/>
    <x v="5360"/>
    <x v="5360"/>
    <x v="49"/>
    <s v="Dans 69184"/>
    <s v=""/>
    <x v="9"/>
    <d v="1899-12-30T00:00:13"/>
    <n v="-4.6000000000000001E-4"/>
    <s v="passage possible"/>
    <s v="Commune de ramassage"/>
    <n v="949"/>
  </r>
  <r>
    <n v="5362"/>
    <n v="354017116483021"/>
    <s v="354017116483021-21 mai"/>
    <x v="5361"/>
    <d v="2022-03-21T13:54:31"/>
    <d v="2022-03-21T13:54:31"/>
    <s v="69184"/>
    <x v="5361"/>
    <x v="5361"/>
    <x v="49"/>
    <s v="Dans 69184"/>
    <s v=""/>
    <x v="35"/>
    <d v="1899-12-30T00:01:17"/>
    <n v="-3.4610000000000001E-3"/>
    <s v="passage possible"/>
    <s v="Commune de ramassage"/>
    <n v="950"/>
  </r>
  <r>
    <n v="5363"/>
    <n v="354017116483021"/>
    <s v="354017116483021-21 mai"/>
    <x v="5362"/>
    <d v="2022-03-21T13:55:48"/>
    <d v="2022-03-21T13:55:48"/>
    <s v="69184"/>
    <x v="5362"/>
    <x v="5362"/>
    <x v="49"/>
    <s v="Dans 69184"/>
    <s v=""/>
    <x v="49"/>
    <d v="1899-12-30T00:00:45"/>
    <n v="-8.1999999999999998E-4"/>
    <s v="passage possible"/>
    <s v="Commune de ramassage"/>
    <n v="951"/>
  </r>
  <r>
    <n v="5364"/>
    <n v="354017116483021"/>
    <s v="354017116483021-21 mai"/>
    <x v="5363"/>
    <d v="2022-03-21T13:56:33"/>
    <d v="2022-03-21T13:56:33"/>
    <s v="69184"/>
    <x v="5363"/>
    <x v="5363"/>
    <x v="49"/>
    <s v="Dans 69184"/>
    <s v=""/>
    <x v="29"/>
    <d v="1899-12-30T00:00:02"/>
    <n v="-3.8699999999999997E-4"/>
    <s v="passage possible"/>
    <s v="Commune de ramassage"/>
    <n v="952"/>
  </r>
  <r>
    <n v="5365"/>
    <n v="354017116483021"/>
    <s v="354017116483021-21 mai"/>
    <x v="5364"/>
    <d v="2022-03-21T13:56:35"/>
    <d v="2022-03-21T13:56:35"/>
    <s v="69184"/>
    <x v="5364"/>
    <x v="5364"/>
    <x v="49"/>
    <s v="Dans 69184"/>
    <s v=""/>
    <x v="30"/>
    <d v="1899-12-30T00:03:27"/>
    <n v="-4.6030000000000003E-3"/>
    <s v="passage possible"/>
    <s v="Commune de ramassage"/>
    <n v="953"/>
  </r>
  <r>
    <n v="5366"/>
    <n v="354017116483021"/>
    <s v="354017116483021-21 mai"/>
    <x v="5365"/>
    <d v="2022-03-21T14:00:02"/>
    <d v="2022-03-21T14:00:02"/>
    <s v="69184"/>
    <x v="5365"/>
    <x v="5365"/>
    <x v="49"/>
    <s v="Dans 69184"/>
    <s v=""/>
    <x v="9"/>
    <d v="1899-12-30T00:00:42"/>
    <n v="3.4600000000000001E-4"/>
    <s v="passage possible"/>
    <s v="Commune de ramassage"/>
    <n v="954"/>
  </r>
  <r>
    <n v="5367"/>
    <n v="354017116483021"/>
    <s v="354017116483021-21 mai"/>
    <x v="5366"/>
    <d v="2022-03-21T14:00:44"/>
    <d v="2022-03-21T14:00:44"/>
    <s v="69184"/>
    <x v="5366"/>
    <x v="5366"/>
    <x v="49"/>
    <s v="Dans 69184"/>
    <s v=""/>
    <x v="30"/>
    <d v="1899-12-30T00:00:06"/>
    <n v="-1.3799999999999999E-4"/>
    <s v="passage possible"/>
    <s v="Commune de ramassage"/>
    <n v="955"/>
  </r>
  <r>
    <n v="5368"/>
    <n v="354017116483021"/>
    <s v="354017116483021-21 mai"/>
    <x v="5367"/>
    <d v="2022-03-21T14:00:50"/>
    <d v="2022-03-21T14:00:50"/>
    <s v="69184"/>
    <x v="5367"/>
    <x v="5367"/>
    <x v="49"/>
    <s v="Dans 69184"/>
    <s v=""/>
    <x v="9"/>
    <d v="1899-12-30T00:00:27"/>
    <n v="-1.2880000000000001E-3"/>
    <s v="passage possible"/>
    <s v="Commune de ramassage"/>
    <n v="956"/>
  </r>
  <r>
    <n v="5369"/>
    <n v="354017116483021"/>
    <s v="354017116483021-21 mai"/>
    <x v="5368"/>
    <d v="2022-03-21T14:01:17"/>
    <d v="2022-03-21T14:01:17"/>
    <s v="69184"/>
    <x v="5368"/>
    <x v="5368"/>
    <x v="48"/>
    <s v="Dans 69184"/>
    <s v="sortie 69184"/>
    <x v="28"/>
    <d v="1899-12-30T00:00:30"/>
    <n v="-3.4E-5"/>
    <s v="passage possible"/>
    <s v="Commune de ramassage"/>
    <n v="957"/>
  </r>
  <r>
    <n v="5370"/>
    <n v="354017116483021"/>
    <s v="354017116483021-21 mai"/>
    <x v="5369"/>
    <d v="2022-03-21T14:01:47"/>
    <d v="2022-03-21T14:01:47"/>
    <s v="69110"/>
    <x v="5369"/>
    <x v="5369"/>
    <x v="40"/>
    <s v="Entree 69110"/>
    <s v="Entree 69110"/>
    <x v="28"/>
    <d v="1899-12-30T00:00:15"/>
    <n v="7.6499999999999995E-4"/>
    <s v="passage possible"/>
    <s v="Commune de ramassage"/>
    <n v="958"/>
  </r>
  <r>
    <n v="5371"/>
    <n v="354017116483021"/>
    <s v="354017116483021-21 mai"/>
    <x v="5370"/>
    <d v="2022-03-21T14:02:02"/>
    <d v="2022-03-21T14:02:02"/>
    <s v="69110"/>
    <x v="5370"/>
    <x v="5370"/>
    <x v="40"/>
    <s v="Dans 69110"/>
    <s v=""/>
    <x v="50"/>
    <d v="1899-12-30T00:00:37"/>
    <n v="1.0939999999999999E-3"/>
    <s v="passage possible"/>
    <s v="Commune de ramassage"/>
    <n v="959"/>
  </r>
  <r>
    <n v="5372"/>
    <n v="354017116483021"/>
    <s v="354017116483021-21 mai"/>
    <x v="5371"/>
    <d v="2022-03-21T14:02:39"/>
    <d v="2022-03-21T14:02:39"/>
    <s v="69110"/>
    <x v="5371"/>
    <x v="5371"/>
    <x v="40"/>
    <s v="Dans 69110"/>
    <s v=""/>
    <x v="50"/>
    <d v="1899-12-30T00:00:49"/>
    <n v="-5.3499999999999999E-4"/>
    <s v="passage possible"/>
    <s v="Commune de ramassage"/>
    <n v="960"/>
  </r>
  <r>
    <n v="5373"/>
    <n v="354017116483021"/>
    <s v="354017116483021-21 mai"/>
    <x v="5372"/>
    <d v="2022-03-21T14:03:28"/>
    <d v="2022-03-21T14:03:28"/>
    <s v="69110"/>
    <x v="5372"/>
    <x v="5372"/>
    <x v="40"/>
    <s v="Dans 69110"/>
    <s v=""/>
    <x v="2"/>
    <d v="1899-12-30T00:00:58"/>
    <n v="5.0000000000000004E-6"/>
    <s v="ramassage possible"/>
    <s v="Commune de ramassage"/>
    <n v="961"/>
  </r>
  <r>
    <n v="5374"/>
    <n v="354017116483021"/>
    <s v="354017116483021-21 mai"/>
    <x v="5373"/>
    <d v="2022-03-21T14:04:26"/>
    <d v="2022-03-21T14:04:26"/>
    <s v="69110"/>
    <x v="5373"/>
    <x v="5373"/>
    <x v="40"/>
    <s v="Dans 69110"/>
    <s v=""/>
    <x v="0"/>
    <d v="1899-12-30T00:00:29"/>
    <n v="3.4499999999999998E-4"/>
    <s v="ramassage possible"/>
    <s v="Commune de ramassage"/>
    <n v="962"/>
  </r>
  <r>
    <n v="5375"/>
    <n v="354017116483021"/>
    <s v="354017116483021-21 mai"/>
    <x v="5374"/>
    <d v="2022-03-21T14:04:55"/>
    <d v="2022-03-21T14:04:55"/>
    <s v="69110"/>
    <x v="5374"/>
    <x v="5374"/>
    <x v="40"/>
    <s v="Dans 69110"/>
    <s v=""/>
    <x v="35"/>
    <d v="1899-12-30T00:00:18"/>
    <n v="1.65E-4"/>
    <s v="passage possible"/>
    <s v="Commune de ramassage"/>
    <n v="963"/>
  </r>
  <r>
    <n v="5376"/>
    <n v="354017116483021"/>
    <s v="354017116483021-21 mai"/>
    <x v="5375"/>
    <d v="2022-03-21T14:05:13"/>
    <d v="2022-03-21T14:05:13"/>
    <s v="69110"/>
    <x v="5375"/>
    <x v="5375"/>
    <x v="40"/>
    <s v="Dans 69110"/>
    <s v=""/>
    <x v="35"/>
    <d v="1899-12-30T00:00:24"/>
    <n v="-1.0349999999999999E-3"/>
    <s v="passage possible"/>
    <s v="Commune de ramassage"/>
    <n v="964"/>
  </r>
  <r>
    <n v="5377"/>
    <n v="354017116483021"/>
    <s v="354017116483021-21 mai"/>
    <x v="5376"/>
    <d v="2022-03-21T14:05:37"/>
    <d v="2022-03-21T14:05:37"/>
    <s v="69110"/>
    <x v="5376"/>
    <x v="5376"/>
    <x v="40"/>
    <s v="Dans 69110"/>
    <s v=""/>
    <x v="38"/>
    <d v="1899-12-30T00:00:17"/>
    <n v="-8.6399999999999997E-4"/>
    <s v="passage possible"/>
    <s v="Commune de ramassage"/>
    <n v="965"/>
  </r>
  <r>
    <n v="5378"/>
    <n v="354017116483021"/>
    <s v="354017116483021-21 mai"/>
    <x v="5377"/>
    <d v="2022-03-21T14:05:54"/>
    <d v="2022-03-21T14:05:54"/>
    <s v="69110"/>
    <x v="5377"/>
    <x v="5377"/>
    <x v="40"/>
    <s v="Dans 69110"/>
    <s v=""/>
    <x v="56"/>
    <d v="1899-12-30T00:00:06"/>
    <n v="-8.7999999999999998E-5"/>
    <s v="passage possible"/>
    <s v="Commune de ramassage"/>
    <n v="966"/>
  </r>
  <r>
    <n v="5379"/>
    <n v="354017116483021"/>
    <s v="354017116483021-21 mai"/>
    <x v="5378"/>
    <d v="2022-03-21T14:06:00"/>
    <d v="2022-03-21T14:06:00"/>
    <s v="69110"/>
    <x v="5378"/>
    <x v="5378"/>
    <x v="40"/>
    <s v="Dans 69110"/>
    <s v=""/>
    <x v="50"/>
    <d v="1899-12-30T00:00:04"/>
    <n v="1.6699999999999999E-4"/>
    <s v="passage possible"/>
    <s v="Commune de ramassage"/>
    <n v="967"/>
  </r>
  <r>
    <n v="5380"/>
    <n v="354017116483021"/>
    <s v="354017116483021-21 mai"/>
    <x v="5379"/>
    <d v="2022-03-21T14:06:04"/>
    <d v="2022-03-21T14:06:04"/>
    <s v="69110"/>
    <x v="5379"/>
    <x v="5379"/>
    <x v="40"/>
    <s v="Dans 69110"/>
    <s v=""/>
    <x v="30"/>
    <d v="1899-12-30T00:00:10"/>
    <n v="6.5300000000000004E-4"/>
    <s v="passage possible"/>
    <s v="Commune de ramassage"/>
    <n v="968"/>
  </r>
  <r>
    <n v="5381"/>
    <n v="354017116483021"/>
    <s v="354017116483021-21 mai"/>
    <x v="5380"/>
    <d v="2022-03-21T14:06:14"/>
    <d v="2022-03-21T14:06:14"/>
    <s v="69110"/>
    <x v="5380"/>
    <x v="5380"/>
    <x v="40"/>
    <s v="Dans 69110"/>
    <s v=""/>
    <x v="38"/>
    <d v="1899-12-30T00:00:08"/>
    <n v="1.2E-5"/>
    <s v="passage possible"/>
    <s v="Commune de ramassage"/>
    <n v="969"/>
  </r>
  <r>
    <n v="5382"/>
    <n v="354017116483021"/>
    <s v="354017116483021-21 mai"/>
    <x v="5381"/>
    <d v="2022-03-21T14:06:22"/>
    <d v="2022-03-21T14:06:22"/>
    <s v="69110"/>
    <x v="5381"/>
    <x v="5381"/>
    <x v="40"/>
    <s v="Dans 69110"/>
    <s v=""/>
    <x v="28"/>
    <d v="1899-12-30T00:00:09"/>
    <n v="-2.7399999999999999E-4"/>
    <s v="passage possible"/>
    <s v="Commune de ramassage"/>
    <n v="970"/>
  </r>
  <r>
    <n v="5383"/>
    <n v="354017116483021"/>
    <s v="354017116483021-21 mai"/>
    <x v="5382"/>
    <d v="2022-03-21T14:06:31"/>
    <d v="2022-03-21T14:06:31"/>
    <s v="69110"/>
    <x v="5382"/>
    <x v="5382"/>
    <x v="40"/>
    <s v="Dans 69110"/>
    <s v=""/>
    <x v="28"/>
    <d v="1899-12-30T00:00:06"/>
    <n v="-4.2299999999999998E-4"/>
    <s v="passage possible"/>
    <s v="Commune de ramassage"/>
    <n v="971"/>
  </r>
  <r>
    <n v="5384"/>
    <n v="354017116483021"/>
    <s v="354017116483021-21 mai"/>
    <x v="5383"/>
    <d v="2022-03-21T14:06:37"/>
    <d v="2022-03-21T14:06:37"/>
    <s v="69110"/>
    <x v="5383"/>
    <x v="5383"/>
    <x v="40"/>
    <s v="Dans 69110"/>
    <s v=""/>
    <x v="55"/>
    <d v="1899-12-30T00:00:19"/>
    <n v="-1.3979999999999999E-3"/>
    <s v="passage possible"/>
    <s v="Commune de ramassage"/>
    <n v="972"/>
  </r>
  <r>
    <n v="5385"/>
    <n v="354017116483021"/>
    <s v="354017116483021-21 mai"/>
    <x v="5384"/>
    <d v="2022-03-21T14:06:56"/>
    <d v="2022-03-21T14:06:56"/>
    <s v="69110"/>
    <x v="5384"/>
    <x v="5384"/>
    <x v="40"/>
    <s v="Dans 69110"/>
    <s v=""/>
    <x v="28"/>
    <d v="1899-12-30T00:00:02"/>
    <n v="-7.4999999999999993E-5"/>
    <s v="passage possible"/>
    <s v="Commune de ramassage"/>
    <n v="973"/>
  </r>
  <r>
    <n v="5386"/>
    <n v="354017116483021"/>
    <s v="354017116483021-21 mai"/>
    <x v="5385"/>
    <d v="2022-03-21T14:06:58"/>
    <d v="2022-03-21T14:06:58"/>
    <s v="69110"/>
    <x v="5385"/>
    <x v="5385"/>
    <x v="40"/>
    <s v="Dans 69110"/>
    <s v=""/>
    <x v="9"/>
    <d v="1899-12-30T00:00:04"/>
    <n v="9.2999999999999997E-5"/>
    <s v="passage possible"/>
    <s v="Commune de ramassage"/>
    <n v="974"/>
  </r>
  <r>
    <n v="5387"/>
    <n v="354017116483021"/>
    <s v="354017116483021-21 mai"/>
    <x v="5386"/>
    <d v="2022-03-21T14:07:02"/>
    <d v="2022-03-21T14:07:02"/>
    <s v="69110"/>
    <x v="5386"/>
    <x v="5386"/>
    <x v="40"/>
    <s v="Dans 69110"/>
    <s v=""/>
    <x v="9"/>
    <d v="1899-12-30T00:00:06"/>
    <n v="4.28E-4"/>
    <s v="passage possible"/>
    <s v="Commune de ramassage"/>
    <n v="975"/>
  </r>
  <r>
    <n v="5388"/>
    <n v="354017116483021"/>
    <s v="354017116483021-21 mai"/>
    <x v="5387"/>
    <d v="2022-03-21T14:07:08"/>
    <d v="2022-03-21T14:07:08"/>
    <s v="69110"/>
    <x v="5387"/>
    <x v="5387"/>
    <x v="40"/>
    <s v="Dans 69110"/>
    <s v=""/>
    <x v="55"/>
    <d v="1899-12-30T00:00:08"/>
    <n v="4.1399999999999998E-4"/>
    <s v="passage possible"/>
    <s v="Commune de ramassage"/>
    <n v="976"/>
  </r>
  <r>
    <n v="5389"/>
    <n v="354017116483021"/>
    <s v="354017116483021-21 mai"/>
    <x v="5388"/>
    <d v="2022-03-21T14:07:16"/>
    <d v="2022-03-21T14:07:16"/>
    <s v="69110"/>
    <x v="5388"/>
    <x v="5388"/>
    <x v="40"/>
    <s v="Dans 69110"/>
    <s v=""/>
    <x v="23"/>
    <d v="1899-12-30T00:00:03"/>
    <n v="3.1000000000000001E-5"/>
    <s v="passage possible"/>
    <s v="Commune de ramassage"/>
    <n v="977"/>
  </r>
  <r>
    <n v="5390"/>
    <n v="354017116483021"/>
    <s v="354017116483021-21 mai"/>
    <x v="5389"/>
    <d v="2022-03-21T14:07:19"/>
    <d v="2022-03-21T14:07:19"/>
    <s v="69110"/>
    <x v="5389"/>
    <x v="5389"/>
    <x v="40"/>
    <s v="Dans 69110"/>
    <s v=""/>
    <x v="51"/>
    <d v="1899-12-30T00:00:04"/>
    <n v="-1.7000000000000001E-4"/>
    <s v="passage possible"/>
    <s v="Commune de ramassage"/>
    <n v="978"/>
  </r>
  <r>
    <n v="5391"/>
    <n v="354017116483021"/>
    <s v="354017116483021-21 mai"/>
    <x v="5390"/>
    <d v="2022-03-21T14:07:23"/>
    <d v="2022-03-21T14:07:23"/>
    <s v="69110"/>
    <x v="5390"/>
    <x v="5390"/>
    <x v="40"/>
    <s v="Dans 69110"/>
    <s v=""/>
    <x v="9"/>
    <d v="1899-12-30T00:00:22"/>
    <n v="-7.6000000000000004E-4"/>
    <s v="passage possible"/>
    <s v="Commune de ramassage"/>
    <n v="979"/>
  </r>
  <r>
    <n v="5392"/>
    <n v="354017116483021"/>
    <s v="354017116483021-21 mai"/>
    <x v="5391"/>
    <d v="2022-03-21T14:07:45"/>
    <d v="2022-03-21T14:07:45"/>
    <s v="69110"/>
    <x v="5391"/>
    <x v="5391"/>
    <x v="40"/>
    <s v="Dans 69110"/>
    <s v=""/>
    <x v="31"/>
    <d v="1899-12-30T00:00:59"/>
    <n v="-5.0000000000000004E-6"/>
    <s v="ramassage possible"/>
    <s v="Commune de ramassage"/>
    <n v="980"/>
  </r>
  <r>
    <n v="5393"/>
    <n v="354017116483021"/>
    <s v="354017116483021-21 mai"/>
    <x v="5392"/>
    <d v="2022-03-21T14:08:44"/>
    <d v="2022-03-21T14:08:44"/>
    <s v="69110"/>
    <x v="5392"/>
    <x v="5392"/>
    <x v="40"/>
    <s v="Dans 69110"/>
    <s v=""/>
    <x v="0"/>
    <d v="1899-12-30T00:00:04"/>
    <n v="-1.26E-4"/>
    <s v="ramassage possible"/>
    <s v="Commune de passage"/>
    <n v="981"/>
  </r>
  <r>
    <n v="5394"/>
    <n v="354017116483021"/>
    <s v="354017116483021-21 mai"/>
    <x v="5393"/>
    <d v="2022-03-21T14:08:48"/>
    <d v="2022-03-21T14:08:48"/>
    <s v="69110"/>
    <x v="5393"/>
    <x v="5393"/>
    <x v="40"/>
    <s v="Dans 69110"/>
    <s v=""/>
    <x v="7"/>
    <d v="1899-12-30T00:00:10"/>
    <n v="-4.0400000000000001E-4"/>
    <s v="passage possible"/>
    <s v="Commune de ramassage"/>
    <n v="982"/>
  </r>
  <r>
    <n v="5395"/>
    <n v="354017116483021"/>
    <s v="354017116483021-21 mai"/>
    <x v="5394"/>
    <d v="2022-03-21T14:08:58"/>
    <d v="2022-03-21T14:08:58"/>
    <s v="69110"/>
    <x v="5394"/>
    <x v="5394"/>
    <x v="40"/>
    <s v="Dans 69110"/>
    <s v=""/>
    <x v="25"/>
    <d v="1899-12-30T00:00:03"/>
    <n v="4.1999999999999998E-5"/>
    <s v="passage possible"/>
    <s v="Commune de ramassage"/>
    <n v="983"/>
  </r>
  <r>
    <n v="5396"/>
    <n v="354017116483021"/>
    <s v="354017116483021-21 mai"/>
    <x v="5395"/>
    <d v="2022-03-21T14:09:01"/>
    <d v="2022-03-21T14:09:01"/>
    <s v="69110"/>
    <x v="5395"/>
    <x v="5395"/>
    <x v="40"/>
    <s v="Dans 69110"/>
    <s v=""/>
    <x v="23"/>
    <d v="1899-12-30T00:00:05"/>
    <n v="2.4000000000000001E-4"/>
    <s v="passage possible"/>
    <s v="Commune de ramassage"/>
    <n v="984"/>
  </r>
  <r>
    <n v="5397"/>
    <n v="354017116483021"/>
    <s v="354017116483021-21 mai"/>
    <x v="5396"/>
    <d v="2022-03-21T14:09:06"/>
    <d v="2022-03-21T14:09:06"/>
    <s v="69110"/>
    <x v="5396"/>
    <x v="5396"/>
    <x v="40"/>
    <s v="Dans 69110"/>
    <s v=""/>
    <x v="9"/>
    <d v="1899-12-30T00:00:17"/>
    <n v="1.193E-3"/>
    <s v="passage possible"/>
    <s v="Commune de ramassage"/>
    <n v="985"/>
  </r>
  <r>
    <n v="5398"/>
    <n v="354017116483021"/>
    <s v="354017116483021-21 mai"/>
    <x v="5397"/>
    <d v="2022-03-21T14:09:23"/>
    <d v="2022-03-21T14:09:23"/>
    <s v="69110"/>
    <x v="5397"/>
    <x v="5397"/>
    <x v="40"/>
    <s v="Dans 69110"/>
    <s v=""/>
    <x v="9"/>
    <d v="1899-12-30T00:00:15"/>
    <n v="1.08E-3"/>
    <s v="passage possible"/>
    <s v="Commune de ramassage"/>
    <n v="986"/>
  </r>
  <r>
    <n v="5399"/>
    <n v="354017116483021"/>
    <s v="354017116483021-21 mai"/>
    <x v="5398"/>
    <d v="2022-03-21T14:09:38"/>
    <d v="2022-03-21T14:09:38"/>
    <s v="69110"/>
    <x v="5398"/>
    <x v="5398"/>
    <x v="40"/>
    <s v="Dans 69110"/>
    <s v=""/>
    <x v="28"/>
    <d v="1899-12-30T00:00:10"/>
    <n v="4.1399999999999998E-4"/>
    <s v="passage possible"/>
    <s v="Commune de ramassage"/>
    <n v="987"/>
  </r>
  <r>
    <n v="5400"/>
    <n v="354017116483021"/>
    <s v="354017116483021-21 mai"/>
    <x v="5399"/>
    <d v="2022-03-21T14:09:48"/>
    <d v="2022-03-21T14:09:48"/>
    <s v="69110"/>
    <x v="5399"/>
    <x v="5399"/>
    <x v="40"/>
    <s v="Dans 69110"/>
    <s v=""/>
    <x v="30"/>
    <d v="1899-12-30T00:00:36"/>
    <n v="7.0299999999999996E-4"/>
    <s v="passage possible"/>
    <s v="Commune de ramassage"/>
    <n v="988"/>
  </r>
  <r>
    <n v="5401"/>
    <n v="354017116483021"/>
    <s v="354017116483021-21 mai"/>
    <x v="5400"/>
    <d v="2022-03-21T14:10:24"/>
    <d v="2022-03-21T14:10:24"/>
    <s v="69110"/>
    <x v="5400"/>
    <x v="5400"/>
    <x v="40"/>
    <s v="Dans 69110"/>
    <s v=""/>
    <x v="24"/>
    <d v="1899-12-30T00:01:05"/>
    <n v="1.37E-4"/>
    <s v="passage possible"/>
    <s v="Commune de ramassage"/>
    <n v="989"/>
  </r>
  <r>
    <n v="5402"/>
    <n v="354017116483021"/>
    <s v="354017116483021-21 mai"/>
    <x v="5401"/>
    <d v="2022-03-21T14:11:29"/>
    <d v="2022-03-21T14:11:29"/>
    <s v="69110"/>
    <x v="5401"/>
    <x v="5401"/>
    <x v="40"/>
    <s v="Dans 69110"/>
    <s v=""/>
    <x v="0"/>
    <d v="1899-12-30T00:00:52"/>
    <n v="-2.4499999999999999E-4"/>
    <s v="ramassage possible"/>
    <s v="Commune de ramassage"/>
    <n v="990"/>
  </r>
  <r>
    <n v="5403"/>
    <n v="354017116483021"/>
    <s v="354017116483021-21 mai"/>
    <x v="5402"/>
    <d v="2022-03-21T14:12:21"/>
    <d v="2022-03-21T14:12:21"/>
    <s v="69110"/>
    <x v="5402"/>
    <x v="5402"/>
    <x v="40"/>
    <s v="Dans 69110"/>
    <s v=""/>
    <x v="22"/>
    <d v="1899-12-30T00:00:10"/>
    <n v="5.1E-5"/>
    <s v="passage possible"/>
    <s v="Commune de ramassage"/>
    <n v="991"/>
  </r>
  <r>
    <n v="5404"/>
    <n v="354017116483021"/>
    <s v="354017116483021-21 mai"/>
    <x v="5403"/>
    <d v="2022-03-21T14:12:31"/>
    <d v="2022-03-21T14:12:31"/>
    <s v="69110"/>
    <x v="5403"/>
    <x v="5403"/>
    <x v="40"/>
    <s v="Dans 69110"/>
    <s v=""/>
    <x v="8"/>
    <d v="1899-12-30T00:00:03"/>
    <n v="1.35E-4"/>
    <s v="passage possible"/>
    <s v="Commune de ramassage"/>
    <n v="992"/>
  </r>
  <r>
    <n v="5405"/>
    <n v="354017116483021"/>
    <s v="354017116483021-21 mai"/>
    <x v="5404"/>
    <d v="2022-03-21T14:12:34"/>
    <d v="2022-03-21T14:12:34"/>
    <s v="69110"/>
    <x v="5404"/>
    <x v="5404"/>
    <x v="40"/>
    <s v="Dans 69110"/>
    <s v=""/>
    <x v="24"/>
    <d v="1899-12-30T00:00:01"/>
    <n v="9.5000000000000005E-5"/>
    <s v="passage possible"/>
    <s v="Commune de ramassage"/>
    <n v="993"/>
  </r>
  <r>
    <n v="5406"/>
    <n v="354017116483021"/>
    <s v="354017116483021-21 mai"/>
    <x v="5405"/>
    <d v="2022-03-21T14:12:35"/>
    <d v="2022-03-21T14:12:35"/>
    <s v="69110"/>
    <x v="5405"/>
    <x v="5405"/>
    <x v="40"/>
    <s v="Dans 69110"/>
    <s v=""/>
    <x v="24"/>
    <d v="1899-12-30T00:00:05"/>
    <n v="9.2E-5"/>
    <s v="passage possible"/>
    <s v="Commune de ramassage"/>
    <n v="994"/>
  </r>
  <r>
    <n v="5407"/>
    <n v="354017116483021"/>
    <s v="354017116483021-21 mai"/>
    <x v="5406"/>
    <d v="2022-03-21T14:12:40"/>
    <d v="2022-03-21T14:12:40"/>
    <s v="69110"/>
    <x v="5406"/>
    <x v="5406"/>
    <x v="40"/>
    <s v="Dans 69110"/>
    <s v=""/>
    <x v="7"/>
    <d v="1899-12-30T00:00:25"/>
    <n v="6.2699999999999995E-4"/>
    <s v="passage possible"/>
    <s v="Commune de ramassage"/>
    <n v="995"/>
  </r>
  <r>
    <n v="5408"/>
    <n v="354017116483021"/>
    <s v="354017116483021-21 mai"/>
    <x v="5407"/>
    <d v="2022-03-21T14:13:05"/>
    <d v="2022-03-21T14:13:05"/>
    <s v="69110"/>
    <x v="5407"/>
    <x v="5407"/>
    <x v="40"/>
    <s v="Dans 69110"/>
    <s v=""/>
    <x v="2"/>
    <d v="1899-12-30T00:00:04"/>
    <n v="4.8000000000000001E-5"/>
    <s v="ramassage possible"/>
    <s v="Commune de ramassage"/>
    <n v="996"/>
  </r>
  <r>
    <n v="5409"/>
    <n v="354017116483021"/>
    <s v="354017116483021-21 mai"/>
    <x v="5408"/>
    <d v="2022-03-21T14:13:09"/>
    <d v="2022-03-21T14:13:09"/>
    <s v="69110"/>
    <x v="5408"/>
    <x v="5408"/>
    <x v="40"/>
    <s v="Dans 69110"/>
    <s v=""/>
    <x v="1"/>
    <d v="1899-12-30T00:00:02"/>
    <n v="1.5E-5"/>
    <s v="ramassage possible"/>
    <s v="Commune de ramassage"/>
    <n v="997"/>
  </r>
  <r>
    <n v="5410"/>
    <n v="354017116483021"/>
    <s v="354017116483021-21 mai"/>
    <x v="5409"/>
    <d v="2022-03-21T14:13:11"/>
    <d v="2022-03-21T14:13:11"/>
    <s v="69110"/>
    <x v="5409"/>
    <x v="5409"/>
    <x v="40"/>
    <s v="Dans 69110"/>
    <s v=""/>
    <x v="2"/>
    <d v="1899-12-30T00:00:08"/>
    <n v="7.2000000000000002E-5"/>
    <s v="ramassage possible"/>
    <s v="Commune de ramassage"/>
    <n v="998"/>
  </r>
  <r>
    <n v="5411"/>
    <n v="354017116483021"/>
    <s v="354017116483021-21 mai"/>
    <x v="5410"/>
    <d v="2022-03-21T14:13:19"/>
    <d v="2022-03-21T14:13:19"/>
    <s v="69110"/>
    <x v="5410"/>
    <x v="5410"/>
    <x v="40"/>
    <s v="Dans 69110"/>
    <s v=""/>
    <x v="1"/>
    <d v="1899-12-30T00:00:22"/>
    <n v="8.0000000000000007E-5"/>
    <s v="ramassage possible"/>
    <s v="Commune de ramassage"/>
    <n v="999"/>
  </r>
  <r>
    <n v="5412"/>
    <n v="354017116483021"/>
    <s v="354017116483021-21 mai"/>
    <x v="5411"/>
    <d v="2022-03-21T14:13:41"/>
    <d v="2022-03-21T14:13:41"/>
    <s v="69110"/>
    <x v="5411"/>
    <x v="5411"/>
    <x v="40"/>
    <s v="Dans 69110"/>
    <s v=""/>
    <x v="2"/>
    <d v="1899-12-30T00:00:49"/>
    <n v="6.0599999999999998E-4"/>
    <s v="ramassage possible"/>
    <s v="Commune de ramassage"/>
    <n v="1000"/>
  </r>
  <r>
    <n v="5413"/>
    <n v="354017116483021"/>
    <s v="354017116483021-21 mai"/>
    <x v="5412"/>
    <d v="2022-03-21T14:14:30"/>
    <d v="2022-03-21T14:14:30"/>
    <s v="69110"/>
    <x v="5412"/>
    <x v="5412"/>
    <x v="40"/>
    <s v="Dans 69110"/>
    <s v=""/>
    <x v="51"/>
    <d v="1899-12-30T00:00:22"/>
    <n v="-1.3300000000000001E-4"/>
    <s v="passage possible"/>
    <s v="Commune de ramassage"/>
    <n v="1001"/>
  </r>
  <r>
    <n v="5414"/>
    <n v="354017116483021"/>
    <s v="354017116483021-21 mai"/>
    <x v="5413"/>
    <d v="2022-03-21T14:14:52"/>
    <d v="2022-03-21T14:14:52"/>
    <s v="69110"/>
    <x v="5413"/>
    <x v="5413"/>
    <x v="40"/>
    <s v="Dans 69110"/>
    <s v=""/>
    <x v="48"/>
    <d v="1899-12-30T00:01:14"/>
    <n v="1.792E-3"/>
    <s v="passage possible"/>
    <s v="Commune de ramassage"/>
    <n v="1002"/>
  </r>
  <r>
    <n v="5415"/>
    <n v="354017116483021"/>
    <s v="354017116483021-21 mai"/>
    <x v="5414"/>
    <d v="2022-03-21T14:16:06"/>
    <d v="2022-03-21T14:16:06"/>
    <s v="69110"/>
    <x v="5414"/>
    <x v="5414"/>
    <x v="40"/>
    <s v="Dans 69110"/>
    <s v=""/>
    <x v="31"/>
    <d v="1899-12-30T00:00:15"/>
    <n v="-8.8999999999999995E-5"/>
    <s v="ramassage possible"/>
    <s v="Commune de ramassage"/>
    <n v="1003"/>
  </r>
  <r>
    <n v="5416"/>
    <n v="354017116483021"/>
    <s v="354017116483021-21 mai"/>
    <x v="5415"/>
    <d v="2022-03-21T14:16:21"/>
    <d v="2022-03-21T14:16:21"/>
    <s v="69110"/>
    <x v="5415"/>
    <x v="5415"/>
    <x v="40"/>
    <s v="Dans 69110"/>
    <s v=""/>
    <x v="1"/>
    <d v="1899-12-30T00:01:40"/>
    <n v="-1.201E-3"/>
    <s v="ramassage possible"/>
    <s v="Commune de ramassage"/>
    <n v="1004"/>
  </r>
  <r>
    <n v="5417"/>
    <n v="354017116483021"/>
    <s v="354017116483021-21 mai"/>
    <x v="5416"/>
    <d v="2022-03-21T14:18:01"/>
    <d v="2022-03-21T14:18:01"/>
    <s v="69110"/>
    <x v="5416"/>
    <x v="5416"/>
    <x v="40"/>
    <s v="Dans 69110"/>
    <s v=""/>
    <x v="9"/>
    <d v="1899-12-30T00:00:14"/>
    <n v="-4.6000000000000001E-4"/>
    <s v="passage possible"/>
    <s v="Commune de ramassage"/>
    <n v="1005"/>
  </r>
  <r>
    <n v="5418"/>
    <n v="354017116483021"/>
    <s v="354017116483021-21 mai"/>
    <x v="5417"/>
    <d v="2022-03-21T14:18:15"/>
    <d v="2022-03-21T14:18:15"/>
    <s v="69110"/>
    <x v="5417"/>
    <x v="5417"/>
    <x v="40"/>
    <s v="Dans 69110"/>
    <s v=""/>
    <x v="36"/>
    <d v="1899-12-30T00:00:06"/>
    <n v="-1.54E-4"/>
    <s v="passage possible"/>
    <s v="Commune de ramassage"/>
    <n v="1006"/>
  </r>
  <r>
    <n v="5419"/>
    <n v="354017116483021"/>
    <s v="354017116483021-21 mai"/>
    <x v="5418"/>
    <d v="2022-03-21T14:18:21"/>
    <d v="2022-03-21T14:18:21"/>
    <s v="69110"/>
    <x v="5418"/>
    <x v="5418"/>
    <x v="40"/>
    <s v="Dans 69110"/>
    <s v=""/>
    <x v="7"/>
    <d v="1899-12-30T00:00:04"/>
    <n v="-1.1E-5"/>
    <s v="passage possible"/>
    <s v="Commune de ramassage"/>
    <n v="1007"/>
  </r>
  <r>
    <n v="5420"/>
    <n v="354017116483021"/>
    <s v="354017116483021-21 mai"/>
    <x v="5419"/>
    <d v="2022-03-21T14:18:25"/>
    <d v="2022-03-21T14:18:25"/>
    <s v="69110"/>
    <x v="5419"/>
    <x v="5419"/>
    <x v="40"/>
    <s v="Dans 69110"/>
    <s v=""/>
    <x v="6"/>
    <d v="1899-12-30T00:01:20"/>
    <n v="-3.1999999999999999E-5"/>
    <s v="passage possible"/>
    <s v="Commune de ramassage"/>
    <n v="1008"/>
  </r>
  <r>
    <n v="5421"/>
    <n v="354017116483021"/>
    <s v="354017116483021-21 mai"/>
    <x v="5420"/>
    <d v="2022-03-21T14:19:45"/>
    <d v="2022-03-21T14:19:45"/>
    <s v="69110"/>
    <x v="5420"/>
    <x v="5420"/>
    <x v="40"/>
    <s v="Dans 69110"/>
    <s v=""/>
    <x v="49"/>
    <d v="1899-12-30T00:00:39"/>
    <n v="-5.4000000000000001E-4"/>
    <s v="passage possible"/>
    <s v="Commune de ramassage"/>
    <n v="1009"/>
  </r>
  <r>
    <n v="5422"/>
    <n v="354017116483021"/>
    <s v="354017116483021-21 mai"/>
    <x v="5421"/>
    <d v="2022-03-21T14:20:24"/>
    <d v="2022-03-21T14:20:24"/>
    <s v="69110"/>
    <x v="5421"/>
    <x v="5421"/>
    <x v="40"/>
    <s v="Dans 69110"/>
    <s v=""/>
    <x v="2"/>
    <d v="1899-12-30T00:00:02"/>
    <n v="2.6999999999999999E-5"/>
    <s v="ramassage possible"/>
    <s v="Commune de ramassage"/>
    <n v="1010"/>
  </r>
  <r>
    <n v="5423"/>
    <n v="354017116483021"/>
    <s v="354017116483021-21 mai"/>
    <x v="5422"/>
    <d v="2022-03-21T14:20:26"/>
    <d v="2022-03-21T14:20:26"/>
    <s v="69110"/>
    <x v="5422"/>
    <x v="5422"/>
    <x v="40"/>
    <s v="Dans 69110"/>
    <s v=""/>
    <x v="31"/>
    <d v="1899-12-30T00:00:08"/>
    <n v="3.4600000000000001E-4"/>
    <s v="ramassage possible"/>
    <s v="Commune de ramassage"/>
    <n v="1011"/>
  </r>
  <r>
    <n v="5424"/>
    <n v="354017116483021"/>
    <s v="354017116483021-21 mai"/>
    <x v="5423"/>
    <d v="2022-03-21T14:20:34"/>
    <d v="2022-03-21T14:20:34"/>
    <s v="69110"/>
    <x v="5423"/>
    <x v="5423"/>
    <x v="40"/>
    <s v="Dans 69110"/>
    <s v=""/>
    <x v="25"/>
    <d v="1899-12-30T00:00:15"/>
    <n v="9.7199999999999999E-4"/>
    <s v="passage possible"/>
    <s v="Commune de ramassage"/>
    <n v="1012"/>
  </r>
  <r>
    <n v="5425"/>
    <n v="354017116483021"/>
    <s v="354017116483021-21 mai"/>
    <x v="5424"/>
    <d v="2022-03-21T14:20:49"/>
    <d v="2022-03-21T14:20:49"/>
    <s v="69110"/>
    <x v="5424"/>
    <x v="5424"/>
    <x v="40"/>
    <s v="Dans 69110"/>
    <s v=""/>
    <x v="51"/>
    <d v="1899-12-30T00:00:06"/>
    <n v="1.6200000000000001E-4"/>
    <s v="passage possible"/>
    <s v="Commune de ramassage"/>
    <n v="1013"/>
  </r>
  <r>
    <n v="5426"/>
    <n v="354017116483021"/>
    <s v="354017116483021-21 mai"/>
    <x v="5425"/>
    <d v="2022-03-21T14:20:55"/>
    <d v="2022-03-21T14:20:55"/>
    <s v="69110"/>
    <x v="5425"/>
    <x v="5425"/>
    <x v="40"/>
    <s v="Dans 69110"/>
    <s v=""/>
    <x v="9"/>
    <d v="1899-12-30T00:00:11"/>
    <n v="3.3799999999999998E-4"/>
    <s v="passage possible"/>
    <s v="Commune de ramassage"/>
    <n v="1014"/>
  </r>
  <r>
    <n v="5427"/>
    <n v="354017116483021"/>
    <s v="354017116483021-21 mai"/>
    <x v="5426"/>
    <d v="2022-03-21T14:21:06"/>
    <d v="2022-03-21T14:21:06"/>
    <s v="69110"/>
    <x v="5426"/>
    <x v="5426"/>
    <x v="40"/>
    <s v="Dans 69110"/>
    <s v=""/>
    <x v="5"/>
    <d v="1899-12-30T00:00:03"/>
    <n v="9.5000000000000005E-5"/>
    <s v="passage possible"/>
    <s v="Commune de ramassage"/>
    <n v="1015"/>
  </r>
  <r>
    <n v="5428"/>
    <n v="354017116483021"/>
    <s v="354017116483021-21 mai"/>
    <x v="5427"/>
    <d v="2022-03-21T14:21:09"/>
    <d v="2022-03-21T14:21:09"/>
    <s v="69110"/>
    <x v="5427"/>
    <x v="5427"/>
    <x v="40"/>
    <s v="Dans 69110"/>
    <s v=""/>
    <x v="27"/>
    <d v="1899-12-30T00:01:11"/>
    <n v="1.8699999999999999E-4"/>
    <s v="passage possible"/>
    <s v="Commune de ramassage"/>
    <n v="1016"/>
  </r>
  <r>
    <n v="5429"/>
    <n v="354017116483021"/>
    <s v="354017116483021-21 mai"/>
    <x v="5428"/>
    <d v="2022-03-21T14:22:20"/>
    <d v="2022-03-21T14:22:20"/>
    <s v="69110"/>
    <x v="5428"/>
    <x v="5428"/>
    <x v="40"/>
    <s v="Dans 69110"/>
    <s v=""/>
    <x v="0"/>
    <d v="1899-12-30T00:01:20"/>
    <n v="8.5499999999999997E-4"/>
    <s v="ramassage possible"/>
    <s v="Commune de ramassage"/>
    <n v="1017"/>
  </r>
  <r>
    <n v="5430"/>
    <n v="354017116483021"/>
    <s v="354017116483021-21 mai"/>
    <x v="5429"/>
    <d v="2022-03-21T14:23:40"/>
    <d v="2022-03-21T14:23:40"/>
    <s v="69110"/>
    <x v="5429"/>
    <x v="5429"/>
    <x v="40"/>
    <s v="Dans 69110"/>
    <s v=""/>
    <x v="26"/>
    <d v="1899-12-30T00:01:04"/>
    <n v="1.2799999999999999E-4"/>
    <s v="passage possible"/>
    <s v="Commune de ramassage"/>
    <n v="1018"/>
  </r>
  <r>
    <n v="5431"/>
    <n v="354017116483021"/>
    <s v="354017116483021-21 mai"/>
    <x v="5430"/>
    <d v="2022-03-21T14:24:44"/>
    <d v="2022-03-21T14:24:44"/>
    <s v="69110"/>
    <x v="5430"/>
    <x v="5430"/>
    <x v="40"/>
    <s v="Dans 69110"/>
    <s v=""/>
    <x v="0"/>
    <d v="1899-12-30T00:01:06"/>
    <n v="6.8499999999999995E-4"/>
    <s v="ramassage possible"/>
    <s v="Commune de ramassage"/>
    <n v="1019"/>
  </r>
  <r>
    <n v="5432"/>
    <n v="354017116483021"/>
    <s v="354017116483021-21 mai"/>
    <x v="5431"/>
    <d v="2022-03-21T14:25:50"/>
    <d v="2022-03-21T14:25:50"/>
    <s v="69110"/>
    <x v="5431"/>
    <x v="5431"/>
    <x v="40"/>
    <s v="Dans 69110"/>
    <s v=""/>
    <x v="28"/>
    <d v="1899-12-30T00:00:04"/>
    <n v="2.92E-4"/>
    <s v="passage possible"/>
    <s v="Commune de ramassage"/>
    <n v="1020"/>
  </r>
  <r>
    <n v="5433"/>
    <n v="354017116483021"/>
    <s v="354017116483021-21 mai"/>
    <x v="5432"/>
    <d v="2022-03-21T14:25:54"/>
    <d v="2022-03-21T14:25:54"/>
    <s v="69110"/>
    <x v="5432"/>
    <x v="5432"/>
    <x v="40"/>
    <s v="Dans 69110"/>
    <s v=""/>
    <x v="51"/>
    <d v="1899-12-30T00:00:03"/>
    <n v="1.65E-4"/>
    <s v="passage possible"/>
    <s v="Commune de ramassage"/>
    <n v="1021"/>
  </r>
  <r>
    <n v="5434"/>
    <n v="354017116483021"/>
    <s v="354017116483021-21 mai"/>
    <x v="5433"/>
    <d v="2022-03-21T14:25:57"/>
    <d v="2022-03-21T14:25:57"/>
    <s v="69110"/>
    <x v="5433"/>
    <x v="5433"/>
    <x v="40"/>
    <s v="Dans 69110"/>
    <s v=""/>
    <x v="25"/>
    <d v="1899-12-30T00:01:08"/>
    <n v="3.7100000000000002E-3"/>
    <s v="passage possible"/>
    <s v="Commune de ramassage"/>
    <n v="1022"/>
  </r>
  <r>
    <n v="5435"/>
    <n v="354017116483021"/>
    <s v="354017116483021-21 mai"/>
    <x v="5434"/>
    <d v="2022-03-21T14:27:05"/>
    <d v="2022-03-21T14:27:05"/>
    <s v="69110"/>
    <x v="5434"/>
    <x v="5434"/>
    <x v="40"/>
    <s v="Dans 69110"/>
    <s v=""/>
    <x v="7"/>
    <d v="1899-12-30T00:01:24"/>
    <n v="1.1360000000000001E-3"/>
    <s v="passage possible"/>
    <s v="Commune de ramassage"/>
    <n v="1023"/>
  </r>
  <r>
    <n v="5436"/>
    <n v="354017116483021"/>
    <s v="354017116483021-21 mai"/>
    <x v="5435"/>
    <d v="2022-03-21T14:28:29"/>
    <d v="2022-03-21T14:28:29"/>
    <s v="69110"/>
    <x v="5435"/>
    <x v="5435"/>
    <x v="40"/>
    <s v="Dans 69110"/>
    <s v=""/>
    <x v="0"/>
    <d v="1899-12-30T00:02:30"/>
    <n v="0"/>
    <s v="ramassage possible"/>
    <s v="Commune de ramassage"/>
    <n v="1024"/>
  </r>
  <r>
    <n v="5437"/>
    <n v="354017116483021"/>
    <s v="354017116483021-21 mai"/>
    <x v="5436"/>
    <d v="2022-03-21T14:30:59"/>
    <d v="2022-03-21T14:30:59"/>
    <s v="69110"/>
    <x v="5436"/>
    <x v="5436"/>
    <x v="40"/>
    <s v="Dans 69110"/>
    <s v=""/>
    <x v="0"/>
    <d v="1899-12-30T00:00:03"/>
    <n v="3.202E-3"/>
    <s v="ramassage possible"/>
    <s v="Commune de ramassage"/>
    <n v="1025"/>
  </r>
  <r>
    <n v="5438"/>
    <n v="354017116483021"/>
    <s v="354017116483021-21 mai"/>
    <x v="5437"/>
    <d v="2022-03-21T14:31:02"/>
    <d v="2022-03-21T14:31:02"/>
    <s v="69110"/>
    <x v="5437"/>
    <x v="5437"/>
    <x v="40"/>
    <s v="Dans 69110"/>
    <s v=""/>
    <x v="38"/>
    <d v="1899-12-30T00:00:13"/>
    <n v="9.9700000000000006E-4"/>
    <s v="passage possible"/>
    <s v="Commune de ramassage"/>
    <n v="1026"/>
  </r>
  <r>
    <n v="5439"/>
    <n v="354017116483021"/>
    <s v="354017116483021-21 mai"/>
    <x v="5438"/>
    <d v="2022-03-21T14:31:15"/>
    <d v="2022-03-21T14:31:15"/>
    <s v="69110"/>
    <x v="5438"/>
    <x v="5438"/>
    <x v="40"/>
    <s v="Dans 69110"/>
    <s v=""/>
    <x v="38"/>
    <d v="1899-12-30T00:00:47"/>
    <n v="3.0460000000000001E-3"/>
    <s v="passage possible"/>
    <s v="Commune de ramassage"/>
    <n v="1027"/>
  </r>
  <r>
    <n v="5440"/>
    <n v="354017116483021"/>
    <s v="354017116483021-21 mai"/>
    <x v="5439"/>
    <d v="2022-03-21T14:32:02"/>
    <d v="2022-03-21T14:32:02"/>
    <s v="69110"/>
    <x v="5439"/>
    <x v="5439"/>
    <x v="40"/>
    <s v="Dans 69110"/>
    <s v=""/>
    <x v="30"/>
    <d v="1899-12-30T00:00:25"/>
    <n v="8.0699999999999999E-4"/>
    <s v="passage possible"/>
    <s v="Commune de ramassage"/>
    <n v="1028"/>
  </r>
  <r>
    <n v="5441"/>
    <n v="354017116483021"/>
    <s v="354017116483021-21 mai"/>
    <x v="5440"/>
    <d v="2022-03-21T14:32:27"/>
    <d v="2022-03-21T14:32:27"/>
    <s v="69110"/>
    <x v="5440"/>
    <x v="5440"/>
    <x v="40"/>
    <s v="Dans 69110"/>
    <s v=""/>
    <x v="1"/>
    <d v="1899-12-30T00:00:10"/>
    <n v="6.9999999999999999E-6"/>
    <s v="ramassage possible"/>
    <s v="Commune de ramassage"/>
    <n v="1029"/>
  </r>
  <r>
    <n v="5442"/>
    <n v="354017116483021"/>
    <s v="354017116483021-21 mai"/>
    <x v="5441"/>
    <d v="2022-03-21T14:32:37"/>
    <d v="2022-03-21T14:32:37"/>
    <s v="69110"/>
    <x v="5441"/>
    <x v="5441"/>
    <x v="40"/>
    <s v="Dans 69110"/>
    <s v=""/>
    <x v="1"/>
    <d v="1899-12-30T00:01:21"/>
    <n v="-9.5000000000000005E-5"/>
    <s v="ramassage possible"/>
    <s v="Commune de ramassage"/>
    <n v="1030"/>
  </r>
  <r>
    <n v="5443"/>
    <n v="354017116483021"/>
    <s v="354017116483021-21 mai"/>
    <x v="5442"/>
    <d v="2022-03-21T14:33:58"/>
    <d v="2022-03-21T14:33:58"/>
    <s v="69110"/>
    <x v="5442"/>
    <x v="5442"/>
    <x v="40"/>
    <s v="Dans 69110"/>
    <s v=""/>
    <x v="0"/>
    <d v="1899-12-30T00:00:37"/>
    <n v="4.2099999999999999E-4"/>
    <s v="ramassage possible"/>
    <s v="Commune de ramassage"/>
    <n v="1031"/>
  </r>
  <r>
    <n v="5444"/>
    <n v="354017116483021"/>
    <s v="354017116483021-21 mai"/>
    <x v="5443"/>
    <d v="2022-03-21T14:34:35"/>
    <d v="2022-03-21T14:34:35"/>
    <s v="69110"/>
    <x v="5443"/>
    <x v="5443"/>
    <x v="40"/>
    <s v="Dans 69110"/>
    <s v=""/>
    <x v="24"/>
    <d v="1899-12-30T00:00:09"/>
    <n v="1.47E-4"/>
    <s v="passage possible"/>
    <s v="Commune de ramassage"/>
    <n v="1032"/>
  </r>
  <r>
    <n v="5445"/>
    <n v="354017116483021"/>
    <s v="354017116483021-21 mai"/>
    <x v="5444"/>
    <d v="2022-03-21T14:34:44"/>
    <d v="2022-03-21T14:34:44"/>
    <s v="69110"/>
    <x v="5444"/>
    <x v="5444"/>
    <x v="40"/>
    <s v="Dans 69110"/>
    <s v=""/>
    <x v="46"/>
    <d v="1899-12-30T00:00:19"/>
    <n v="1.2799999999999999E-4"/>
    <s v="ramassage possible"/>
    <s v="Commune de ramassage"/>
    <n v="1033"/>
  </r>
  <r>
    <n v="5446"/>
    <n v="354017116483021"/>
    <s v="354017116483021-21 mai"/>
    <x v="5445"/>
    <d v="2022-03-21T14:35:03"/>
    <d v="2022-03-21T14:35:03"/>
    <s v="69110"/>
    <x v="5445"/>
    <x v="5445"/>
    <x v="40"/>
    <s v="Dans 69110"/>
    <s v=""/>
    <x v="2"/>
    <d v="1899-12-30T00:00:25"/>
    <n v="3.3500000000000001E-4"/>
    <s v="ramassage possible"/>
    <s v="Commune de ramassage"/>
    <n v="1034"/>
  </r>
  <r>
    <n v="5447"/>
    <n v="354017116483021"/>
    <s v="354017116483021-21 mai"/>
    <x v="5446"/>
    <d v="2022-03-21T14:35:28"/>
    <d v="2022-03-21T14:35:28"/>
    <s v="69110"/>
    <x v="5446"/>
    <x v="5446"/>
    <x v="40"/>
    <s v="Dans 69110"/>
    <s v=""/>
    <x v="5"/>
    <d v="1899-12-30T00:00:01"/>
    <n v="6.7000000000000002E-5"/>
    <s v="passage possible"/>
    <s v="Commune de ramassage"/>
    <n v="1035"/>
  </r>
  <r>
    <n v="5448"/>
    <n v="354017116483021"/>
    <s v="354017116483021-21 mai"/>
    <x v="5447"/>
    <d v="2022-03-21T14:35:29"/>
    <d v="2022-03-21T14:35:29"/>
    <s v="69110"/>
    <x v="5447"/>
    <x v="5447"/>
    <x v="40"/>
    <s v="Dans 69110"/>
    <s v=""/>
    <x v="48"/>
    <d v="1899-12-30T00:00:14"/>
    <n v="4.6799999999999999E-4"/>
    <s v="passage possible"/>
    <s v="Commune de ramassage"/>
    <n v="1036"/>
  </r>
  <r>
    <n v="5449"/>
    <n v="354017116483021"/>
    <s v="354017116483021-21 mai"/>
    <x v="5448"/>
    <d v="2022-03-21T14:35:43"/>
    <d v="2022-03-21T14:35:43"/>
    <s v="69110"/>
    <x v="5448"/>
    <x v="5448"/>
    <x v="40"/>
    <s v="Dans 69110"/>
    <s v=""/>
    <x v="27"/>
    <d v="1899-12-30T00:00:15"/>
    <n v="3.9999999999999998E-6"/>
    <s v="passage possible"/>
    <s v="Commune de ramassage"/>
    <n v="1037"/>
  </r>
  <r>
    <n v="5450"/>
    <n v="354017116483021"/>
    <s v="354017116483021-21 mai"/>
    <x v="5449"/>
    <d v="2022-03-21T14:35:58"/>
    <d v="2022-03-21T14:35:58"/>
    <s v="69110"/>
    <x v="5449"/>
    <x v="5449"/>
    <x v="40"/>
    <s v="Dans 69110"/>
    <s v=""/>
    <x v="1"/>
    <d v="1899-12-30T00:02:32"/>
    <n v="-4.7699999999999999E-4"/>
    <s v="ramassage possible"/>
    <s v="Commune de ramassage"/>
    <n v="1038"/>
  </r>
  <r>
    <n v="5451"/>
    <n v="354017116483021"/>
    <s v="354017116483021-21 mai"/>
    <x v="5450"/>
    <d v="2022-03-21T14:38:30"/>
    <d v="2022-03-21T14:38:30"/>
    <s v="69110"/>
    <x v="5450"/>
    <x v="5450"/>
    <x v="40"/>
    <s v="Dans 69110"/>
    <s v=""/>
    <x v="46"/>
    <d v="1899-12-30T00:00:05"/>
    <n v="3.0000000000000001E-6"/>
    <s v="ramassage possible"/>
    <s v="Commune de ramassage"/>
    <n v="1039"/>
  </r>
  <r>
    <n v="5452"/>
    <n v="354017116483021"/>
    <s v="354017116483021-21 mai"/>
    <x v="5451"/>
    <d v="2022-03-21T14:38:35"/>
    <d v="2022-03-21T14:38:35"/>
    <s v="69110"/>
    <x v="5451"/>
    <x v="5451"/>
    <x v="40"/>
    <s v="Dans 69110"/>
    <s v=""/>
    <x v="1"/>
    <d v="1899-12-30T00:00:24"/>
    <n v="2.32E-4"/>
    <s v="ramassage possible"/>
    <s v="Commune de ramassage"/>
    <n v="1040"/>
  </r>
  <r>
    <n v="5453"/>
    <n v="354017116483021"/>
    <s v="354017116483021-21 mai"/>
    <x v="5452"/>
    <d v="2022-03-21T14:38:59"/>
    <d v="2022-03-21T14:38:59"/>
    <s v="69110"/>
    <x v="5452"/>
    <x v="5452"/>
    <x v="40"/>
    <s v="Dans 69110"/>
    <s v=""/>
    <x v="3"/>
    <d v="1899-12-30T00:00:41"/>
    <n v="1.63E-4"/>
    <s v="passage possible"/>
    <s v="Commune de ramassage"/>
    <n v="1041"/>
  </r>
  <r>
    <n v="5454"/>
    <n v="354017116483021"/>
    <s v="354017116483021-21 mai"/>
    <x v="5453"/>
    <d v="2022-03-21T14:39:40"/>
    <d v="2022-03-21T14:39:40"/>
    <s v="69110"/>
    <x v="5453"/>
    <x v="5453"/>
    <x v="40"/>
    <s v="Dans 69110"/>
    <s v=""/>
    <x v="1"/>
    <d v="1899-12-30T00:00:18"/>
    <n v="1.7200000000000001E-4"/>
    <s v="ramassage possible"/>
    <s v="Commune de ramassage"/>
    <n v="1042"/>
  </r>
  <r>
    <n v="5455"/>
    <n v="354017116483021"/>
    <s v="354017116483021-21 mai"/>
    <x v="5454"/>
    <d v="2022-03-21T14:39:58"/>
    <d v="2022-03-21T14:39:58"/>
    <s v="69110"/>
    <x v="5454"/>
    <x v="5454"/>
    <x v="40"/>
    <s v="Dans 69110"/>
    <s v=""/>
    <x v="2"/>
    <d v="1899-12-30T00:00:11"/>
    <n v="-1.18E-4"/>
    <s v="ramassage possible"/>
    <s v="Commune de ramassage"/>
    <n v="1043"/>
  </r>
  <r>
    <n v="5456"/>
    <n v="354017116483021"/>
    <s v="354017116483021-21 mai"/>
    <x v="5455"/>
    <d v="2022-03-21T14:40:09"/>
    <d v="2022-03-21T14:40:09"/>
    <s v="69110"/>
    <x v="5455"/>
    <x v="5455"/>
    <x v="40"/>
    <s v="Dans 69110"/>
    <s v=""/>
    <x v="52"/>
    <d v="1899-12-30T00:00:05"/>
    <n v="-8.8999999999999995E-5"/>
    <s v="ramassage possible"/>
    <s v="Commune de ramassage"/>
    <n v="1044"/>
  </r>
  <r>
    <n v="5457"/>
    <n v="354017116483021"/>
    <s v="354017116483021-21 mai"/>
    <x v="5456"/>
    <d v="2022-03-21T14:40:14"/>
    <d v="2022-03-21T14:40:14"/>
    <s v="69110"/>
    <x v="5456"/>
    <x v="5456"/>
    <x v="40"/>
    <s v="Dans 69110"/>
    <s v=""/>
    <x v="46"/>
    <d v="1899-12-30T00:00:01"/>
    <n v="-3.8000000000000002E-5"/>
    <s v="ramassage possible"/>
    <s v="Commune de ramassage"/>
    <n v="1045"/>
  </r>
  <r>
    <n v="5458"/>
    <n v="354017116483021"/>
    <s v="354017116483021-21 mai"/>
    <x v="5457"/>
    <d v="2022-03-21T14:40:15"/>
    <d v="2022-03-21T14:40:15"/>
    <s v="69110"/>
    <x v="5457"/>
    <x v="5457"/>
    <x v="40"/>
    <s v="Dans 69110"/>
    <s v=""/>
    <x v="2"/>
    <d v="1899-12-30T00:01:42"/>
    <n v="-2.8E-5"/>
    <s v="ramassage possible"/>
    <s v="Commune de ramassage"/>
    <n v="1046"/>
  </r>
  <r>
    <n v="5459"/>
    <n v="354017116483021"/>
    <s v="354017116483021-21 mai"/>
    <x v="5458"/>
    <d v="2022-03-21T14:41:57"/>
    <d v="2022-03-21T14:41:57"/>
    <s v="69110"/>
    <x v="5458"/>
    <x v="5458"/>
    <x v="40"/>
    <s v="Dans 69110"/>
    <s v=""/>
    <x v="0"/>
    <d v="1899-12-30T00:00:19"/>
    <n v="0"/>
    <s v="ramassage possible"/>
    <s v="Commune de ramassage"/>
    <n v="1047"/>
  </r>
  <r>
    <n v="5460"/>
    <n v="354017116483021"/>
    <s v="354017116483021-21 mai"/>
    <x v="5459"/>
    <d v="2022-03-21T14:42:16"/>
    <d v="2022-03-21T14:42:16"/>
    <s v="69110"/>
    <x v="5459"/>
    <x v="5459"/>
    <x v="40"/>
    <s v="Dans 69110"/>
    <s v=""/>
    <x v="0"/>
    <d v="1899-12-30T00:02:05"/>
    <n v="9.0000000000000006E-5"/>
    <s v="ramassage possible"/>
    <s v="Commune de ramassage"/>
    <n v="1048"/>
  </r>
  <r>
    <n v="5461"/>
    <n v="354017116483021"/>
    <s v="354017116483021-21 mai"/>
    <x v="5460"/>
    <d v="2022-03-21T14:44:21"/>
    <d v="2022-03-21T14:44:21"/>
    <s v="69110"/>
    <x v="5460"/>
    <x v="5460"/>
    <x v="40"/>
    <s v="Dans 69110"/>
    <s v=""/>
    <x v="0"/>
    <d v="1899-12-30T00:00:29"/>
    <n v="6.0999999999999999E-5"/>
    <s v="ramassage possible"/>
    <s v="Commune de ramassage"/>
    <n v="1049"/>
  </r>
  <r>
    <n v="5462"/>
    <n v="354017116483021"/>
    <s v="354017116483021-21 mai"/>
    <x v="5461"/>
    <d v="2022-03-21T14:44:50"/>
    <d v="2022-03-21T14:44:50"/>
    <s v="69110"/>
    <x v="5461"/>
    <x v="5461"/>
    <x v="40"/>
    <s v="Dans 69110"/>
    <s v=""/>
    <x v="2"/>
    <d v="1899-12-30T00:00:15"/>
    <n v="1.0000000000000001E-5"/>
    <s v="ramassage possible"/>
    <s v="Commune de ramassage"/>
    <n v="1050"/>
  </r>
  <r>
    <n v="5463"/>
    <n v="354017116483021"/>
    <s v="354017116483021-21 mai"/>
    <x v="5462"/>
    <d v="2022-03-21T14:45:05"/>
    <d v="2022-03-21T14:45:05"/>
    <s v="69110"/>
    <x v="5462"/>
    <x v="5462"/>
    <x v="40"/>
    <s v="Dans 69110"/>
    <s v=""/>
    <x v="2"/>
    <d v="1899-12-30T00:00:13"/>
    <n v="-1.9599999999999999E-4"/>
    <s v="ramassage possible"/>
    <s v="Commune de ramassage"/>
    <n v="1051"/>
  </r>
  <r>
    <n v="5464"/>
    <n v="354017116483021"/>
    <s v="354017116483021-21 mai"/>
    <x v="5463"/>
    <d v="2022-03-21T14:45:18"/>
    <d v="2022-03-21T14:45:18"/>
    <s v="69110"/>
    <x v="5463"/>
    <x v="5463"/>
    <x v="40"/>
    <s v="Dans 69110"/>
    <s v=""/>
    <x v="31"/>
    <d v="1899-12-30T00:00:06"/>
    <n v="4.1E-5"/>
    <s v="ramassage possible"/>
    <s v="Commune de ramassage"/>
    <n v="1052"/>
  </r>
  <r>
    <n v="5465"/>
    <n v="354017116483021"/>
    <s v="354017116483021-21 mai"/>
    <x v="5464"/>
    <d v="2022-03-21T14:45:24"/>
    <d v="2022-03-21T14:45:24"/>
    <s v="69110"/>
    <x v="5464"/>
    <x v="5464"/>
    <x v="40"/>
    <s v="Dans 69110"/>
    <s v=""/>
    <x v="3"/>
    <d v="1899-12-30T00:00:04"/>
    <n v="1.54E-4"/>
    <s v="passage possible"/>
    <s v="Commune de ramassage"/>
    <n v="1053"/>
  </r>
  <r>
    <n v="5466"/>
    <n v="354017116483021"/>
    <s v="354017116483021-21 mai"/>
    <x v="5465"/>
    <d v="2022-03-21T14:45:28"/>
    <d v="2022-03-21T14:45:28"/>
    <s v="69110"/>
    <x v="5465"/>
    <x v="5465"/>
    <x v="40"/>
    <s v="Dans 69110"/>
    <s v=""/>
    <x v="22"/>
    <d v="1899-12-30T00:00:06"/>
    <n v="1.63E-4"/>
    <s v="passage possible"/>
    <s v="Commune de ramassage"/>
    <n v="1054"/>
  </r>
  <r>
    <n v="5467"/>
    <n v="354017116483021"/>
    <s v="354017116483021-21 mai"/>
    <x v="5466"/>
    <d v="2022-03-21T14:45:34"/>
    <d v="2022-03-21T14:45:34"/>
    <s v="69110"/>
    <x v="5466"/>
    <x v="5466"/>
    <x v="40"/>
    <s v="Dans 69110"/>
    <s v=""/>
    <x v="3"/>
    <d v="1899-12-30T00:01:06"/>
    <n v="4.5300000000000001E-4"/>
    <s v="passage possible"/>
    <s v="Commune de ramassage"/>
    <n v="1055"/>
  </r>
  <r>
    <n v="5468"/>
    <n v="354017116483021"/>
    <s v="354017116483021-21 mai"/>
    <x v="5467"/>
    <d v="2022-03-21T14:46:40"/>
    <d v="2022-03-21T14:46:40"/>
    <s v="69110"/>
    <x v="5467"/>
    <x v="5467"/>
    <x v="40"/>
    <s v="Dans 69110"/>
    <s v=""/>
    <x v="27"/>
    <d v="1899-12-30T00:00:25"/>
    <n v="7.3999999999999996E-5"/>
    <s v="passage possible"/>
    <s v="Commune de ramassage"/>
    <n v="1056"/>
  </r>
  <r>
    <n v="5469"/>
    <n v="354017116483021"/>
    <s v="354017116483021-21 mai"/>
    <x v="5468"/>
    <d v="2022-03-21T14:47:05"/>
    <d v="2022-03-21T14:47:05"/>
    <s v="69110"/>
    <x v="5468"/>
    <x v="5468"/>
    <x v="40"/>
    <s v="Dans 69110"/>
    <s v=""/>
    <x v="48"/>
    <d v="1899-12-30T00:02:34"/>
    <n v="5.5099999999999995E-4"/>
    <s v="passage possible"/>
    <s v="Commune de ramassage"/>
    <n v="1057"/>
  </r>
  <r>
    <n v="5470"/>
    <n v="354017116483021"/>
    <s v="354017116483021-21 mai"/>
    <x v="5469"/>
    <d v="2022-03-21T14:49:39"/>
    <d v="2022-03-21T14:49:39"/>
    <s v="69110"/>
    <x v="5469"/>
    <x v="5469"/>
    <x v="40"/>
    <s v="Dans 69110"/>
    <s v=""/>
    <x v="0"/>
    <d v="1899-12-30T00:00:34"/>
    <n v="0"/>
    <s v="ramassage possible"/>
    <s v="Commune de ramassage"/>
    <n v="1058"/>
  </r>
  <r>
    <n v="5471"/>
    <n v="354017116483021"/>
    <s v="354017116483021-21 mai"/>
    <x v="5470"/>
    <d v="2022-03-21T14:50:13"/>
    <d v="2022-03-21T14:50:13"/>
    <s v="69110"/>
    <x v="5470"/>
    <x v="5470"/>
    <x v="40"/>
    <s v="Dans 69110"/>
    <s v=""/>
    <x v="0"/>
    <d v="1899-12-30T00:01:37"/>
    <n v="-5.4100000000000003E-4"/>
    <s v="ramassage possible"/>
    <s v="Commune de ramassage"/>
    <n v="1059"/>
  </r>
  <r>
    <n v="5472"/>
    <n v="354017116483021"/>
    <s v="354017116483021-21 mai"/>
    <x v="5471"/>
    <d v="2022-03-21T14:51:50"/>
    <d v="2022-03-21T14:51:50"/>
    <s v="69110"/>
    <x v="5471"/>
    <x v="5471"/>
    <x v="40"/>
    <s v="Dans 69110"/>
    <s v=""/>
    <x v="24"/>
    <d v="1899-12-30T00:00:40"/>
    <n v="-4.1399999999999998E-4"/>
    <s v="passage possible"/>
    <s v="Commune de ramassage"/>
    <n v="1060"/>
  </r>
  <r>
    <n v="5473"/>
    <n v="354017116483021"/>
    <s v="354017116483021-21 mai"/>
    <x v="5472"/>
    <d v="2022-03-21T14:52:30"/>
    <d v="2022-03-21T14:52:30"/>
    <s v="69110"/>
    <x v="5472"/>
    <x v="5472"/>
    <x v="40"/>
    <s v="Dans 69110"/>
    <s v=""/>
    <x v="22"/>
    <d v="1899-12-30T00:00:02"/>
    <n v="7.3999999999999996E-5"/>
    <s v="passage possible"/>
    <s v="Commune de ramassage"/>
    <n v="1061"/>
  </r>
  <r>
    <n v="5474"/>
    <n v="354017116483021"/>
    <s v="354017116483021-21 mai"/>
    <x v="5473"/>
    <d v="2022-03-21T14:52:32"/>
    <d v="2022-03-21T14:52:32"/>
    <s v="69110"/>
    <x v="5473"/>
    <x v="5473"/>
    <x v="40"/>
    <s v="Dans 69110"/>
    <s v=""/>
    <x v="1"/>
    <d v="1899-12-30T00:00:17"/>
    <n v="9.859999999999999E-4"/>
    <s v="ramassage possible"/>
    <s v="Commune de ramassage"/>
    <n v="1062"/>
  </r>
  <r>
    <n v="5475"/>
    <n v="354017116483021"/>
    <s v="354017116483021-21 mai"/>
    <x v="5474"/>
    <d v="2022-03-21T14:52:49"/>
    <d v="2022-03-21T14:52:49"/>
    <s v="69110"/>
    <x v="5474"/>
    <x v="5474"/>
    <x v="40"/>
    <s v="Dans 69110"/>
    <s v=""/>
    <x v="49"/>
    <d v="1899-12-30T00:00:07"/>
    <n v="2.9E-4"/>
    <s v="passage possible"/>
    <s v="Commune de ramassage"/>
    <n v="1063"/>
  </r>
  <r>
    <n v="5476"/>
    <n v="354017116483021"/>
    <s v="354017116483021-21 mai"/>
    <x v="5475"/>
    <d v="2022-03-21T14:52:56"/>
    <d v="2022-03-21T14:52:56"/>
    <s v="69110"/>
    <x v="5475"/>
    <x v="5475"/>
    <x v="40"/>
    <s v="Dans 69110"/>
    <s v=""/>
    <x v="51"/>
    <d v="1899-12-30T00:00:05"/>
    <n v="2.6699999999999998E-4"/>
    <s v="passage possible"/>
    <s v="Commune de ramassage"/>
    <n v="1064"/>
  </r>
  <r>
    <n v="5477"/>
    <n v="354017116483021"/>
    <s v="354017116483021-21 mai"/>
    <x v="5476"/>
    <d v="2022-03-21T14:53:01"/>
    <d v="2022-03-21T14:53:01"/>
    <s v="69110"/>
    <x v="5476"/>
    <x v="5476"/>
    <x v="40"/>
    <s v="Dans 69110"/>
    <s v=""/>
    <x v="26"/>
    <d v="1899-12-30T00:00:02"/>
    <n v="1.15E-4"/>
    <s v="passage possible"/>
    <s v="Commune de ramassage"/>
    <n v="1065"/>
  </r>
  <r>
    <n v="5478"/>
    <n v="354017116483021"/>
    <s v="354017116483021-21 mai"/>
    <x v="5477"/>
    <d v="2022-03-21T14:53:03"/>
    <d v="2022-03-21T14:53:03"/>
    <s v="69110"/>
    <x v="5477"/>
    <x v="5477"/>
    <x v="40"/>
    <s v="Dans 69110"/>
    <s v=""/>
    <x v="23"/>
    <d v="1899-12-30T00:00:03"/>
    <n v="1.55E-4"/>
    <s v="passage possible"/>
    <s v="Commune de ramassage"/>
    <n v="1066"/>
  </r>
  <r>
    <n v="5479"/>
    <n v="354017116483021"/>
    <s v="354017116483021-21 mai"/>
    <x v="5478"/>
    <d v="2022-03-21T14:53:06"/>
    <d v="2022-03-21T14:53:06"/>
    <s v="69110"/>
    <x v="5478"/>
    <x v="5478"/>
    <x v="40"/>
    <s v="Dans 69110"/>
    <s v=""/>
    <x v="9"/>
    <d v="1899-12-30T00:00:03"/>
    <n v="-5.0000000000000004E-6"/>
    <s v="passage possible"/>
    <s v="Commune de ramassage"/>
    <n v="1067"/>
  </r>
  <r>
    <n v="5480"/>
    <n v="354017116483021"/>
    <s v="354017116483021-21 mai"/>
    <x v="5479"/>
    <d v="2022-03-21T14:53:09"/>
    <d v="2022-03-21T14:53:09"/>
    <s v="69110"/>
    <x v="5479"/>
    <x v="5479"/>
    <x v="40"/>
    <s v="Dans 69110"/>
    <s v=""/>
    <x v="30"/>
    <d v="1899-12-30T00:00:48"/>
    <n v="8.4999999999999995E-4"/>
    <s v="passage possible"/>
    <s v="Commune de ramassage"/>
    <n v="1068"/>
  </r>
  <r>
    <n v="5481"/>
    <n v="354017116483021"/>
    <s v="354017116483021-21 mai"/>
    <x v="5480"/>
    <d v="2022-03-21T14:53:57"/>
    <d v="2022-03-21T14:53:57"/>
    <s v="69110"/>
    <x v="5480"/>
    <x v="5480"/>
    <x v="40"/>
    <s v="Dans 69110"/>
    <s v=""/>
    <x v="48"/>
    <d v="1899-12-30T00:00:03"/>
    <n v="3.6999999999999998E-5"/>
    <s v="passage possible"/>
    <s v="Commune de ramassage"/>
    <n v="1069"/>
  </r>
  <r>
    <n v="5482"/>
    <n v="354017116483021"/>
    <s v="354017116483021-21 mai"/>
    <x v="5481"/>
    <d v="2022-03-21T14:54:00"/>
    <d v="2022-03-21T14:54:00"/>
    <s v="69110"/>
    <x v="5481"/>
    <x v="5481"/>
    <x v="40"/>
    <s v="Dans 69110"/>
    <s v=""/>
    <x v="46"/>
    <d v="1899-12-30T00:01:01"/>
    <n v="5.5999999999999999E-5"/>
    <s v="ramassage possible"/>
    <s v="Commune de ramassage"/>
    <n v="1070"/>
  </r>
  <r>
    <n v="5483"/>
    <n v="354017116483021"/>
    <s v="354017116483021-21 mai"/>
    <x v="5482"/>
    <d v="2022-03-21T14:55:01"/>
    <d v="2022-03-21T14:55:01"/>
    <s v="69110"/>
    <x v="5482"/>
    <x v="5482"/>
    <x v="40"/>
    <s v="Dans 69110"/>
    <s v=""/>
    <x v="0"/>
    <d v="1899-12-30T00:02:05"/>
    <n v="1.325E-3"/>
    <s v="ramassage possible"/>
    <s v="Commune de ramassage"/>
    <n v="1071"/>
  </r>
  <r>
    <n v="5484"/>
    <n v="354017116483021"/>
    <s v="354017116483021-21 mai"/>
    <x v="5483"/>
    <d v="2022-03-21T14:57:06"/>
    <d v="2022-03-21T14:57:06"/>
    <s v="69110"/>
    <x v="5483"/>
    <x v="5483"/>
    <x v="40"/>
    <s v="Dans 69110"/>
    <s v=""/>
    <x v="56"/>
    <d v="1899-12-30T00:00:28"/>
    <n v="1.2719999999999999E-3"/>
    <s v="passage possible"/>
    <s v="Commune de ramassage"/>
    <n v="1072"/>
  </r>
  <r>
    <n v="5485"/>
    <n v="354017116483021"/>
    <s v="354017116483021-21 mai"/>
    <x v="5484"/>
    <d v="2022-03-21T14:57:34"/>
    <d v="2022-03-21T14:57:34"/>
    <s v="69110"/>
    <x v="5484"/>
    <x v="5484"/>
    <x v="40"/>
    <s v="Dans 69110"/>
    <s v=""/>
    <x v="38"/>
    <d v="1899-12-30T00:00:14"/>
    <n v="1E-3"/>
    <s v="passage possible"/>
    <s v="Commune de ramassage"/>
    <n v="1073"/>
  </r>
  <r>
    <n v="5486"/>
    <n v="354017116483021"/>
    <s v="354017116483021-21 mai"/>
    <x v="5485"/>
    <d v="2022-03-21T14:57:48"/>
    <d v="2022-03-21T14:57:48"/>
    <s v="69110"/>
    <x v="5485"/>
    <x v="5485"/>
    <x v="40"/>
    <s v="Dans 69110"/>
    <s v=""/>
    <x v="35"/>
    <d v="1899-12-30T00:00:04"/>
    <n v="6.3E-5"/>
    <s v="passage possible"/>
    <s v="Commune de ramassage"/>
    <n v="1074"/>
  </r>
  <r>
    <n v="5487"/>
    <n v="354017116483021"/>
    <s v="354017116483021-21 mai"/>
    <x v="5486"/>
    <d v="2022-03-21T14:57:52"/>
    <d v="2022-03-21T14:57:52"/>
    <s v="69110"/>
    <x v="5486"/>
    <x v="5486"/>
    <x v="40"/>
    <s v="Dans 69110"/>
    <s v=""/>
    <x v="29"/>
    <d v="1899-12-30T00:00:03"/>
    <n v="-9.6000000000000002E-5"/>
    <s v="passage possible"/>
    <s v="Commune de ramassage"/>
    <n v="1075"/>
  </r>
  <r>
    <n v="5488"/>
    <n v="354017116483021"/>
    <s v="354017116483021-21 mai"/>
    <x v="5487"/>
    <d v="2022-03-21T14:57:55"/>
    <d v="2022-03-21T14:57:55"/>
    <s v="69110"/>
    <x v="5487"/>
    <x v="5487"/>
    <x v="40"/>
    <s v="Dans 69110"/>
    <s v=""/>
    <x v="51"/>
    <d v="1899-12-30T00:00:06"/>
    <n v="-5.4500000000000002E-4"/>
    <s v="passage possible"/>
    <s v="Commune de ramassage"/>
    <n v="1076"/>
  </r>
  <r>
    <n v="5489"/>
    <n v="354017116483021"/>
    <s v="354017116483021-21 mai"/>
    <x v="5488"/>
    <d v="2022-03-21T14:58:01"/>
    <d v="2022-03-21T14:58:01"/>
    <s v="69110"/>
    <x v="5488"/>
    <x v="5488"/>
    <x v="40"/>
    <s v="Dans 69110"/>
    <s v=""/>
    <x v="56"/>
    <d v="1899-12-30T00:00:12"/>
    <n v="-7.2199999999999999E-4"/>
    <s v="passage possible"/>
    <s v="Commune de ramassage"/>
    <n v="1077"/>
  </r>
  <r>
    <n v="5490"/>
    <n v="354017116483021"/>
    <s v="354017116483021-21 mai"/>
    <x v="5489"/>
    <d v="2022-03-21T14:58:13"/>
    <d v="2022-03-21T14:58:13"/>
    <s v="69110"/>
    <x v="5489"/>
    <x v="5489"/>
    <x v="40"/>
    <s v="Dans 69110"/>
    <s v=""/>
    <x v="50"/>
    <d v="1899-12-30T00:00:05"/>
    <n v="-1.8E-5"/>
    <s v="passage possible"/>
    <s v="Commune de ramassage"/>
    <n v="1078"/>
  </r>
  <r>
    <n v="5491"/>
    <n v="354017116483021"/>
    <s v="354017116483021-21 mai"/>
    <x v="5490"/>
    <d v="2022-03-21T14:58:18"/>
    <d v="2022-03-21T14:58:18"/>
    <s v="69110"/>
    <x v="5490"/>
    <x v="5490"/>
    <x v="40"/>
    <s v="Dans 69110"/>
    <s v=""/>
    <x v="55"/>
    <d v="1899-12-30T00:00:03"/>
    <n v="1.4100000000000001E-4"/>
    <s v="passage possible"/>
    <s v="Commune de ramassage"/>
    <n v="1079"/>
  </r>
  <r>
    <n v="5492"/>
    <n v="354017116483021"/>
    <s v="354017116483021-21 mai"/>
    <x v="5491"/>
    <d v="2022-03-21T14:58:21"/>
    <d v="2022-03-21T14:58:21"/>
    <s v="69110"/>
    <x v="5491"/>
    <x v="5491"/>
    <x v="40"/>
    <s v="Dans 69110"/>
    <s v=""/>
    <x v="35"/>
    <d v="1899-12-30T00:00:32"/>
    <n v="1.4419999999999999E-3"/>
    <s v="passage possible"/>
    <s v="Commune de ramassage"/>
    <n v="1080"/>
  </r>
  <r>
    <n v="5493"/>
    <n v="354017116483021"/>
    <s v="354017116483021-21 mai"/>
    <x v="5492"/>
    <d v="2022-03-21T14:58:53"/>
    <d v="2022-03-21T14:58:53"/>
    <s v="69110"/>
    <x v="5492"/>
    <x v="5492"/>
    <x v="40"/>
    <s v="Dans 69110"/>
    <s v=""/>
    <x v="28"/>
    <d v="1899-12-30T00:00:09"/>
    <n v="-1.3200000000000001E-4"/>
    <s v="passage possible"/>
    <s v="Commune de ramassage"/>
    <n v="1081"/>
  </r>
  <r>
    <n v="5494"/>
    <n v="354017116483021"/>
    <s v="354017116483021-21 mai"/>
    <x v="5493"/>
    <d v="2022-03-21T14:59:02"/>
    <d v="2022-03-21T14:59:02"/>
    <s v="69110"/>
    <x v="5493"/>
    <x v="5493"/>
    <x v="40"/>
    <s v="Dans 69110"/>
    <s v=""/>
    <x v="9"/>
    <d v="1899-12-30T00:00:07"/>
    <n v="-4.4000000000000002E-4"/>
    <s v="passage possible"/>
    <s v="Commune de ramassage"/>
    <n v="1082"/>
  </r>
  <r>
    <n v="5495"/>
    <n v="354017116483021"/>
    <s v="354017116483021-21 mai"/>
    <x v="5494"/>
    <d v="2022-03-21T14:59:09"/>
    <d v="2022-03-21T14:59:09"/>
    <s v="69110"/>
    <x v="5494"/>
    <x v="5494"/>
    <x v="40"/>
    <s v="Dans 69110"/>
    <s v=""/>
    <x v="29"/>
    <d v="1899-12-30T00:00:06"/>
    <n v="-2.63E-4"/>
    <s v="passage possible"/>
    <s v="Commune de ramassage"/>
    <n v="1083"/>
  </r>
  <r>
    <n v="5496"/>
    <n v="354017116483021"/>
    <s v="354017116483021-21 mai"/>
    <x v="5495"/>
    <d v="2022-03-21T14:59:15"/>
    <d v="2022-03-21T14:59:15"/>
    <s v="69110"/>
    <x v="5495"/>
    <x v="5495"/>
    <x v="40"/>
    <s v="Dans 69110"/>
    <s v=""/>
    <x v="7"/>
    <d v="1899-12-30T00:00:08"/>
    <n v="2.8E-5"/>
    <s v="passage possible"/>
    <s v="Commune de ramassage"/>
    <n v="1084"/>
  </r>
  <r>
    <n v="5497"/>
    <n v="354017116483021"/>
    <s v="354017116483021-21 mai"/>
    <x v="5496"/>
    <d v="2022-03-21T14:59:23"/>
    <d v="2022-03-21T14:59:23"/>
    <s v="69110"/>
    <x v="5496"/>
    <x v="5496"/>
    <x v="40"/>
    <s v="Dans 69110"/>
    <s v=""/>
    <x v="24"/>
    <d v="1899-12-30T00:00:01"/>
    <n v="2.6400000000000002E-4"/>
    <s v="passage possible"/>
    <s v="Commune de ramassage"/>
    <n v="1085"/>
  </r>
  <r>
    <n v="5498"/>
    <n v="354017116483021"/>
    <s v="354017116483021-21 mai"/>
    <x v="5497"/>
    <d v="2022-03-21T14:59:24"/>
    <d v="2022-03-21T14:59:24"/>
    <s v="69110"/>
    <x v="5497"/>
    <x v="5497"/>
    <x v="40"/>
    <s v="Dans 69110"/>
    <s v=""/>
    <x v="50"/>
    <d v="1899-12-30T00:00:12"/>
    <n v="1.1460000000000001E-3"/>
    <s v="passage possible"/>
    <s v="Commune de ramassage"/>
    <n v="1086"/>
  </r>
  <r>
    <n v="5499"/>
    <n v="354017116483021"/>
    <s v="354017116483021-21 mai"/>
    <x v="5498"/>
    <d v="2022-03-21T14:59:36"/>
    <d v="2022-03-21T14:59:36"/>
    <s v="69110"/>
    <x v="5498"/>
    <x v="5498"/>
    <x v="40"/>
    <s v="Dans 69110"/>
    <s v=""/>
    <x v="45"/>
    <d v="1899-12-30T00:00:36"/>
    <n v="9.6699999999999998E-4"/>
    <s v="passage possible"/>
    <s v="Commune de ramassage"/>
    <n v="1087"/>
  </r>
  <r>
    <n v="5500"/>
    <n v="354017116483021"/>
    <s v="354017116483021-21 mai"/>
    <x v="5499"/>
    <d v="2022-03-21T15:00:12"/>
    <d v="2022-03-21T15:00:12"/>
    <s v="69110"/>
    <x v="5499"/>
    <x v="5499"/>
    <x v="40"/>
    <s v="Dans 69110"/>
    <s v=""/>
    <x v="31"/>
    <d v="1899-12-30T00:00:13"/>
    <n v="4.1300000000000001E-4"/>
    <s v="ramassage possible"/>
    <s v="Commune de ramassage"/>
    <n v="1088"/>
  </r>
  <r>
    <n v="5501"/>
    <n v="354017116483021"/>
    <s v="354017116483021-21 mai"/>
    <x v="5500"/>
    <d v="2022-03-21T15:00:25"/>
    <d v="2022-03-21T15:00:25"/>
    <s v="69110"/>
    <x v="5500"/>
    <x v="5500"/>
    <x v="40"/>
    <s v="Dans 69110"/>
    <s v=""/>
    <x v="27"/>
    <d v="1899-12-30T00:00:05"/>
    <n v="7.7000000000000001E-5"/>
    <s v="passage possible"/>
    <s v="Commune de ramassage"/>
    <n v="1089"/>
  </r>
  <r>
    <n v="5502"/>
    <n v="354017116483021"/>
    <s v="354017116483021-21 mai"/>
    <x v="5501"/>
    <d v="2022-03-21T15:00:30"/>
    <d v="2022-03-21T15:00:30"/>
    <s v="69110"/>
    <x v="5501"/>
    <x v="5501"/>
    <x v="40"/>
    <s v="Dans 69110"/>
    <s v=""/>
    <x v="22"/>
    <d v="1899-12-30T00:00:17"/>
    <n v="1.4799999999999999E-4"/>
    <s v="passage possible"/>
    <s v="Commune de ramassage"/>
    <n v="1090"/>
  </r>
  <r>
    <n v="5503"/>
    <n v="354017116483021"/>
    <s v="354017116483021-21 mai"/>
    <x v="5502"/>
    <d v="2022-03-21T15:00:47"/>
    <d v="2022-03-21T15:00:47"/>
    <s v="69110"/>
    <x v="5502"/>
    <x v="5502"/>
    <x v="40"/>
    <s v="Dans 69110"/>
    <s v=""/>
    <x v="8"/>
    <d v="1899-12-30T00:00:12"/>
    <n v="1.9000000000000001E-4"/>
    <s v="passage possible"/>
    <s v="Commune de ramassage"/>
    <n v="1091"/>
  </r>
  <r>
    <n v="5504"/>
    <n v="354017116483021"/>
    <s v="354017116483021-21 mai"/>
    <x v="5503"/>
    <d v="2022-03-21T15:00:59"/>
    <d v="2022-03-21T15:00:59"/>
    <s v="69110"/>
    <x v="5503"/>
    <x v="5503"/>
    <x v="40"/>
    <s v="Dans 69110"/>
    <s v=""/>
    <x v="22"/>
    <d v="1899-12-30T00:00:01"/>
    <n v="4.3999999999999999E-5"/>
    <s v="passage possible"/>
    <s v="Commune de ramassage"/>
    <n v="1092"/>
  </r>
  <r>
    <n v="5505"/>
    <n v="354017116483021"/>
    <s v="354017116483021-21 mai"/>
    <x v="5504"/>
    <d v="2022-03-21T15:01:00"/>
    <d v="2022-03-21T15:01:00"/>
    <s v="69110"/>
    <x v="5504"/>
    <x v="5504"/>
    <x v="40"/>
    <s v="Dans 69110"/>
    <s v=""/>
    <x v="22"/>
    <d v="1899-12-30T00:00:08"/>
    <n v="2.3499999999999999E-4"/>
    <s v="passage possible"/>
    <s v="Commune de ramassage"/>
    <n v="1093"/>
  </r>
  <r>
    <n v="5506"/>
    <n v="354017116483021"/>
    <s v="354017116483021-21 mai"/>
    <x v="5505"/>
    <d v="2022-03-21T15:01:08"/>
    <d v="2022-03-21T15:01:08"/>
    <s v="69110"/>
    <x v="5505"/>
    <x v="5505"/>
    <x v="40"/>
    <s v="Dans 69110"/>
    <s v=""/>
    <x v="22"/>
    <d v="1899-12-30T00:01:28"/>
    <n v="1.5299999999999999E-3"/>
    <s v="passage possible"/>
    <s v="Commune de ramassage"/>
    <n v="1094"/>
  </r>
  <r>
    <n v="5507"/>
    <n v="354017116483021"/>
    <s v="354017116483021-21 mai"/>
    <x v="5506"/>
    <d v="2022-03-21T15:02:36"/>
    <d v="2022-03-21T15:02:36"/>
    <s v="69110"/>
    <x v="5506"/>
    <x v="5506"/>
    <x v="40"/>
    <s v="Dans 69110"/>
    <s v=""/>
    <x v="27"/>
    <d v="1899-12-30T00:00:04"/>
    <n v="-6.9999999999999999E-6"/>
    <s v="passage possible"/>
    <s v="Commune de ramassage"/>
    <n v="1095"/>
  </r>
  <r>
    <n v="5508"/>
    <n v="354017116483021"/>
    <s v="354017116483021-21 mai"/>
    <x v="5507"/>
    <d v="2022-03-21T15:02:40"/>
    <d v="2022-03-21T15:02:40"/>
    <s v="69110"/>
    <x v="5507"/>
    <x v="5507"/>
    <x v="40"/>
    <s v="Dans 69110"/>
    <s v=""/>
    <x v="3"/>
    <d v="1899-12-30T00:00:07"/>
    <n v="-9.0000000000000006E-5"/>
    <s v="passage possible"/>
    <s v="Commune de ramassage"/>
    <n v="1096"/>
  </r>
  <r>
    <n v="5509"/>
    <n v="354017116483021"/>
    <s v="354017116483021-21 mai"/>
    <x v="5508"/>
    <d v="2022-03-21T15:02:47"/>
    <d v="2022-03-21T15:02:47"/>
    <s v="69110"/>
    <x v="5508"/>
    <x v="5508"/>
    <x v="40"/>
    <s v="Dans 69110"/>
    <s v=""/>
    <x v="46"/>
    <d v="1899-12-30T00:00:09"/>
    <n v="-2.0000000000000002E-5"/>
    <s v="ramassage possible"/>
    <s v="Commune de ramassage"/>
    <n v="1097"/>
  </r>
  <r>
    <n v="5510"/>
    <n v="354017116483021"/>
    <s v="354017116483021-21 mai"/>
    <x v="5509"/>
    <d v="2022-03-21T15:02:56"/>
    <d v="2022-03-21T15:02:56"/>
    <s v="69110"/>
    <x v="5509"/>
    <x v="5509"/>
    <x v="40"/>
    <s v="Dans 69110"/>
    <s v=""/>
    <x v="2"/>
    <d v="1899-12-30T00:00:31"/>
    <n v="8.0000000000000007E-5"/>
    <s v="ramassage possible"/>
    <s v="Commune de ramassage"/>
    <n v="1098"/>
  </r>
  <r>
    <n v="5511"/>
    <n v="354017116483021"/>
    <s v="354017116483021-21 mai"/>
    <x v="5510"/>
    <d v="2022-03-21T15:03:27"/>
    <d v="2022-03-21T15:03:27"/>
    <s v="69110"/>
    <x v="5510"/>
    <x v="5510"/>
    <x v="40"/>
    <s v="Dans 69110"/>
    <s v=""/>
    <x v="46"/>
    <d v="1899-12-30T00:00:13"/>
    <n v="-9.7999999999999997E-5"/>
    <s v="ramassage possible"/>
    <s v="Commune de ramassage"/>
    <n v="1099"/>
  </r>
  <r>
    <n v="5512"/>
    <n v="354017116483021"/>
    <s v="354017116483021-21 mai"/>
    <x v="5511"/>
    <d v="2022-03-21T15:03:40"/>
    <d v="2022-03-21T15:03:40"/>
    <s v="69110"/>
    <x v="5511"/>
    <x v="5511"/>
    <x v="40"/>
    <s v="Dans 69110"/>
    <s v=""/>
    <x v="49"/>
    <d v="1899-12-30T00:00:24"/>
    <n v="-1.485E-3"/>
    <s v="passage possible"/>
    <s v="Commune de ramassage"/>
    <n v="1100"/>
  </r>
  <r>
    <n v="5513"/>
    <n v="354017116483021"/>
    <s v="354017116483021-21 mai"/>
    <x v="5512"/>
    <d v="2022-03-21T15:04:04"/>
    <d v="2022-03-21T15:04:04"/>
    <s v="69110"/>
    <x v="5512"/>
    <x v="5512"/>
    <x v="40"/>
    <s v="Dans 69110"/>
    <s v=""/>
    <x v="35"/>
    <d v="1899-12-30T00:00:04"/>
    <n v="5.8E-5"/>
    <s v="passage possible"/>
    <s v="Commune de ramassage"/>
    <n v="1101"/>
  </r>
  <r>
    <n v="5514"/>
    <n v="354017116483021"/>
    <s v="354017116483021-21 mai"/>
    <x v="5513"/>
    <d v="2022-03-21T15:04:08"/>
    <d v="2022-03-21T15:04:08"/>
    <s v="69110"/>
    <x v="5513"/>
    <x v="5513"/>
    <x v="40"/>
    <s v="Dans 69110"/>
    <s v=""/>
    <x v="56"/>
    <d v="1899-12-30T00:00:13"/>
    <n v="6.1799999999999995E-4"/>
    <s v="passage possible"/>
    <s v="Commune de ramassage"/>
    <n v="1102"/>
  </r>
  <r>
    <n v="5515"/>
    <n v="354017116483021"/>
    <s v="354017116483021-21 mai"/>
    <x v="5514"/>
    <d v="2022-03-21T15:04:21"/>
    <d v="2022-03-21T15:04:21"/>
    <s v="69110"/>
    <x v="5514"/>
    <x v="5514"/>
    <x v="40"/>
    <s v="Dans 69110"/>
    <s v=""/>
    <x v="29"/>
    <d v="1899-12-30T00:00:21"/>
    <n v="1.609E-3"/>
    <s v="passage possible"/>
    <s v="Commune de ramassage"/>
    <n v="1103"/>
  </r>
  <r>
    <n v="5516"/>
    <n v="354017116483021"/>
    <s v="354017116483021-21 mai"/>
    <x v="5515"/>
    <d v="2022-03-21T15:04:42"/>
    <d v="2022-03-21T15:04:42"/>
    <s v="69110"/>
    <x v="5515"/>
    <x v="5515"/>
    <x v="40"/>
    <s v="Dans 69110"/>
    <s v=""/>
    <x v="38"/>
    <d v="1899-12-30T00:00:05"/>
    <n v="2.3599999999999999E-4"/>
    <s v="passage possible"/>
    <s v="Commune de ramassage"/>
    <n v="1104"/>
  </r>
  <r>
    <n v="5517"/>
    <n v="354017116483021"/>
    <s v="354017116483021-21 mai"/>
    <x v="5516"/>
    <d v="2022-03-21T15:04:47"/>
    <d v="2022-03-21T15:04:47"/>
    <s v="69110"/>
    <x v="5516"/>
    <x v="5516"/>
    <x v="40"/>
    <s v="Dans 69110"/>
    <s v=""/>
    <x v="44"/>
    <d v="1899-12-30T00:00:53"/>
    <n v="4.1399999999999996E-3"/>
    <s v="passage possible"/>
    <s v="Commune de ramassage"/>
    <n v="1105"/>
  </r>
  <r>
    <n v="5518"/>
    <n v="354017116483021"/>
    <s v="354017116483021-21 mai"/>
    <x v="5517"/>
    <d v="2022-03-21T15:05:40"/>
    <d v="2022-03-21T15:05:40"/>
    <s v="69110"/>
    <x v="5517"/>
    <x v="5517"/>
    <x v="40"/>
    <s v="Dans 69110"/>
    <s v=""/>
    <x v="13"/>
    <d v="1899-12-30T00:00:14"/>
    <n v="-7.6099999999999996E-4"/>
    <s v="passage possible"/>
    <s v="Commune de ramassage"/>
    <n v="1106"/>
  </r>
  <r>
    <n v="5519"/>
    <n v="354017116483021"/>
    <s v="354017116483021-21 mai"/>
    <x v="5518"/>
    <d v="2022-03-21T15:05:54"/>
    <d v="2022-03-21T15:05:54"/>
    <s v="69110"/>
    <x v="5518"/>
    <x v="5518"/>
    <x v="40"/>
    <s v="Dans 69110"/>
    <s v=""/>
    <x v="38"/>
    <d v="1899-12-30T00:00:07"/>
    <n v="-2.5999999999999998E-4"/>
    <s v="passage possible"/>
    <s v="Commune de ramassage"/>
    <n v="1107"/>
  </r>
  <r>
    <n v="5520"/>
    <n v="354017116483021"/>
    <s v="354017116483021-21 mai"/>
    <x v="5519"/>
    <d v="2022-03-21T15:06:01"/>
    <d v="2022-03-21T15:06:01"/>
    <s v="69110"/>
    <x v="5519"/>
    <x v="5519"/>
    <x v="40"/>
    <s v="Dans 69110"/>
    <s v=""/>
    <x v="51"/>
    <d v="1899-12-30T00:00:03"/>
    <n v="7.7999999999999999E-5"/>
    <s v="passage possible"/>
    <s v="Commune de ramassage"/>
    <n v="1108"/>
  </r>
  <r>
    <n v="5521"/>
    <n v="354017116483021"/>
    <s v="354017116483021-21 mai"/>
    <x v="5520"/>
    <d v="2022-03-21T15:06:04"/>
    <d v="2022-03-21T15:06:04"/>
    <s v="69110"/>
    <x v="5520"/>
    <x v="5520"/>
    <x v="40"/>
    <s v="Dans 69110"/>
    <s v=""/>
    <x v="9"/>
    <d v="1899-12-30T00:00:26"/>
    <n v="1.3450000000000001E-3"/>
    <s v="passage possible"/>
    <s v="Commune de ramassage"/>
    <n v="1109"/>
  </r>
  <r>
    <n v="5522"/>
    <n v="354017116483021"/>
    <s v="354017116483021-21 mai"/>
    <x v="5521"/>
    <d v="2022-03-21T15:06:30"/>
    <d v="2022-03-21T15:06:30"/>
    <s v="69110"/>
    <x v="5521"/>
    <x v="5521"/>
    <x v="40"/>
    <s v="Dans 69110"/>
    <s v=""/>
    <x v="14"/>
    <d v="1899-12-30T00:00:14"/>
    <n v="-4.8000000000000001E-4"/>
    <s v="passage possible"/>
    <s v="Commune de ramassage"/>
    <n v="1110"/>
  </r>
  <r>
    <n v="5523"/>
    <n v="354017116483021"/>
    <s v="354017116483021-21 mai"/>
    <x v="5522"/>
    <d v="2022-03-21T15:06:44"/>
    <d v="2022-03-21T15:06:44"/>
    <s v="69110"/>
    <x v="5522"/>
    <x v="5522"/>
    <x v="40"/>
    <s v="Dans 69110"/>
    <s v=""/>
    <x v="44"/>
    <d v="1899-12-30T00:00:12"/>
    <n v="-5.5199999999999997E-4"/>
    <s v="passage possible"/>
    <s v="Commune de ramassage"/>
    <n v="1111"/>
  </r>
  <r>
    <n v="5524"/>
    <n v="354017116483021"/>
    <s v="354017116483021-21 mai"/>
    <x v="5523"/>
    <d v="2022-03-21T15:06:56"/>
    <d v="2022-03-21T15:06:56"/>
    <s v="69110"/>
    <x v="5523"/>
    <x v="5523"/>
    <x v="40"/>
    <s v="Dans 69110"/>
    <s v=""/>
    <x v="55"/>
    <d v="1899-12-30T00:00:03"/>
    <n v="2.3699999999999999E-4"/>
    <s v="passage possible"/>
    <s v="Commune de ramassage"/>
    <n v="1112"/>
  </r>
  <r>
    <n v="5525"/>
    <n v="354017116483021"/>
    <s v="354017116483021-21 mai"/>
    <x v="5524"/>
    <d v="2022-03-21T15:06:59"/>
    <d v="2022-03-21T15:06:59"/>
    <s v="69110"/>
    <x v="5524"/>
    <x v="5524"/>
    <x v="40"/>
    <s v="Dans 69110"/>
    <s v=""/>
    <x v="45"/>
    <d v="1899-12-30T00:00:18"/>
    <n v="1.392E-3"/>
    <s v="passage possible"/>
    <s v="Commune de ramassage"/>
    <n v="1113"/>
  </r>
  <r>
    <n v="5526"/>
    <n v="354017116483021"/>
    <s v="354017116483021-21 mai"/>
    <x v="5525"/>
    <d v="2022-03-21T15:07:17"/>
    <d v="2022-03-21T15:07:17"/>
    <s v="69110"/>
    <x v="5525"/>
    <x v="5525"/>
    <x v="40"/>
    <s v="Dans 69110"/>
    <s v=""/>
    <x v="55"/>
    <d v="1899-12-30T00:00:13"/>
    <n v="1.17E-3"/>
    <s v="passage possible"/>
    <s v="Commune de ramassage"/>
    <n v="1114"/>
  </r>
  <r>
    <n v="5527"/>
    <n v="354017116483021"/>
    <s v="354017116483021-21 mai"/>
    <x v="5526"/>
    <d v="2022-03-21T15:07:30"/>
    <d v="2022-03-21T15:07:30"/>
    <s v="69110"/>
    <x v="5526"/>
    <x v="5526"/>
    <x v="40"/>
    <s v="Dans 69110"/>
    <s v=""/>
    <x v="45"/>
    <d v="1899-12-30T00:00:26"/>
    <n v="1.611E-3"/>
    <s v="passage possible"/>
    <s v="Commune de ramassage"/>
    <n v="1115"/>
  </r>
  <r>
    <n v="5528"/>
    <n v="354017116483021"/>
    <s v="354017116483021-21 mai"/>
    <x v="5527"/>
    <d v="2022-03-21T15:07:56"/>
    <d v="2022-03-21T15:07:56"/>
    <s v="69110"/>
    <x v="5527"/>
    <x v="5527"/>
    <x v="40"/>
    <s v="Dans 69110"/>
    <s v=""/>
    <x v="55"/>
    <d v="1899-12-30T00:00:10"/>
    <n v="3.6699999999999998E-4"/>
    <s v="passage possible"/>
    <s v="Commune de ramassage"/>
    <n v="1116"/>
  </r>
  <r>
    <n v="5529"/>
    <n v="354017116483021"/>
    <s v="354017116483021-21 mai"/>
    <x v="5528"/>
    <d v="2022-03-21T15:08:06"/>
    <d v="2022-03-21T15:08:06"/>
    <s v="69110"/>
    <x v="5528"/>
    <x v="5528"/>
    <x v="40"/>
    <s v="Dans 69110"/>
    <s v=""/>
    <x v="23"/>
    <d v="1899-12-30T00:00:08"/>
    <n v="7.0799999999999997E-4"/>
    <s v="passage possible"/>
    <s v="Commune de ramassage"/>
    <n v="1117"/>
  </r>
  <r>
    <n v="5530"/>
    <n v="354017116483021"/>
    <s v="354017116483021-21 mai"/>
    <x v="5529"/>
    <d v="2022-03-21T15:08:14"/>
    <d v="2022-03-21T15:08:14"/>
    <s v="69110"/>
    <x v="5529"/>
    <x v="5529"/>
    <x v="40"/>
    <s v="Dans 69110"/>
    <s v=""/>
    <x v="38"/>
    <d v="1899-12-30T00:00:08"/>
    <n v="1E-4"/>
    <s v="passage possible"/>
    <s v="Commune de ramassage"/>
    <n v="1118"/>
  </r>
  <r>
    <n v="5531"/>
    <n v="354017116483021"/>
    <s v="354017116483021-21 mai"/>
    <x v="5530"/>
    <d v="2022-03-21T15:08:22"/>
    <d v="2022-03-21T15:08:22"/>
    <s v="69110"/>
    <x v="5530"/>
    <x v="5530"/>
    <x v="40"/>
    <s v="Dans 69110"/>
    <s v=""/>
    <x v="55"/>
    <d v="1899-12-30T00:00:06"/>
    <n v="-4.8000000000000001E-5"/>
    <s v="passage possible"/>
    <s v="Commune de ramassage"/>
    <n v="1119"/>
  </r>
  <r>
    <n v="5532"/>
    <n v="354017116483021"/>
    <s v="354017116483021-21 mai"/>
    <x v="5531"/>
    <d v="2022-03-21T15:08:28"/>
    <d v="2022-03-21T15:08:28"/>
    <s v="69110"/>
    <x v="5531"/>
    <x v="5531"/>
    <x v="40"/>
    <s v="Dans 69110"/>
    <s v=""/>
    <x v="49"/>
    <d v="1899-12-30T00:00:02"/>
    <n v="1.4200000000000001E-4"/>
    <s v="passage possible"/>
    <s v="Commune de ramassage"/>
    <n v="1120"/>
  </r>
  <r>
    <n v="5533"/>
    <n v="354017116483021"/>
    <s v="354017116483021-21 mai"/>
    <x v="5532"/>
    <d v="2022-03-21T15:08:30"/>
    <d v="2022-03-21T15:08:30"/>
    <s v="69110"/>
    <x v="5532"/>
    <x v="5532"/>
    <x v="40"/>
    <s v="Dans 69110"/>
    <s v=""/>
    <x v="29"/>
    <d v="1899-12-30T00:00:12"/>
    <n v="9.5E-4"/>
    <s v="passage possible"/>
    <s v="Commune de ramassage"/>
    <n v="1121"/>
  </r>
  <r>
    <n v="5534"/>
    <n v="354017116483021"/>
    <s v="354017116483021-21 mai"/>
    <x v="5533"/>
    <d v="2022-03-21T15:08:42"/>
    <d v="2022-03-21T15:08:42"/>
    <s v="69110"/>
    <x v="5533"/>
    <x v="5533"/>
    <x v="40"/>
    <s v="Dans 69110"/>
    <s v=""/>
    <x v="45"/>
    <d v="1899-12-30T00:00:09"/>
    <n v="5.6800000000000004E-4"/>
    <s v="passage possible"/>
    <s v="Commune de ramassage"/>
    <n v="1122"/>
  </r>
  <r>
    <n v="5535"/>
    <n v="354017116483021"/>
    <s v="354017116483021-21 mai"/>
    <x v="5534"/>
    <d v="2022-03-21T15:08:51"/>
    <d v="2022-03-21T15:08:51"/>
    <s v="69110"/>
    <x v="5534"/>
    <x v="5534"/>
    <x v="40"/>
    <s v="Dans 69110"/>
    <s v=""/>
    <x v="35"/>
    <d v="1899-12-30T00:00:03"/>
    <n v="2.3000000000000001E-4"/>
    <s v="passage possible"/>
    <s v="Commune de ramassage"/>
    <n v="1123"/>
  </r>
  <r>
    <n v="5536"/>
    <n v="354017116483021"/>
    <s v="354017116483021-21 mai"/>
    <x v="5535"/>
    <d v="2022-03-21T15:08:54"/>
    <d v="2022-03-21T15:08:54"/>
    <s v="69110"/>
    <x v="5535"/>
    <x v="5535"/>
    <x v="40"/>
    <s v="Dans 69110"/>
    <s v=""/>
    <x v="51"/>
    <d v="1899-12-30T00:00:08"/>
    <n v="4.8799999999999999E-4"/>
    <s v="passage possible"/>
    <s v="Commune de ramassage"/>
    <n v="1124"/>
  </r>
  <r>
    <n v="5537"/>
    <n v="354017116483021"/>
    <s v="354017116483021-21 mai"/>
    <x v="5536"/>
    <d v="2022-03-21T15:09:02"/>
    <d v="2022-03-21T15:09:02"/>
    <s v="69110"/>
    <x v="5536"/>
    <x v="5536"/>
    <x v="40"/>
    <s v="Dans 69110"/>
    <s v=""/>
    <x v="30"/>
    <d v="1899-12-30T00:00:06"/>
    <n v="4.57E-4"/>
    <s v="passage possible"/>
    <s v="Commune de ramassage"/>
    <n v="1125"/>
  </r>
  <r>
    <n v="5538"/>
    <n v="354017116483021"/>
    <s v="354017116483021-21 mai"/>
    <x v="5537"/>
    <d v="2022-03-21T15:09:08"/>
    <d v="2022-03-21T15:09:08"/>
    <s v="69110"/>
    <x v="5537"/>
    <x v="5537"/>
    <x v="40"/>
    <s v="Dans 69110"/>
    <s v=""/>
    <x v="43"/>
    <d v="1899-12-30T00:00:27"/>
    <n v="9.1799999999999998E-4"/>
    <s v="passage possible"/>
    <s v="Commune de ramassage"/>
    <n v="1126"/>
  </r>
  <r>
    <n v="5539"/>
    <n v="354017116483021"/>
    <s v="354017116483021-21 mai"/>
    <x v="5538"/>
    <d v="2022-03-21T15:09:35"/>
    <d v="2022-03-21T15:09:35"/>
    <s v="69110"/>
    <x v="5538"/>
    <x v="5538"/>
    <x v="40"/>
    <s v="Dans 69110"/>
    <s v=""/>
    <x v="2"/>
    <d v="1899-12-30T00:00:02"/>
    <n v="4.1999999999999998E-5"/>
    <s v="ramassage possible"/>
    <s v="Commune de ramassage"/>
    <n v="1127"/>
  </r>
  <r>
    <n v="5540"/>
    <n v="354017116483021"/>
    <s v="354017116483021-21 mai"/>
    <x v="5539"/>
    <d v="2022-03-21T15:09:37"/>
    <d v="2022-03-21T15:09:37"/>
    <s v="69110"/>
    <x v="5539"/>
    <x v="5539"/>
    <x v="40"/>
    <s v="Dans 69110"/>
    <s v=""/>
    <x v="31"/>
    <d v="1899-12-30T00:00:04"/>
    <n v="0"/>
    <s v="ramassage possible"/>
    <s v="Commune de ramassage"/>
    <n v="1128"/>
  </r>
  <r>
    <n v="5541"/>
    <n v="354017116483021"/>
    <s v="354017116483021-21 mai"/>
    <x v="5540"/>
    <d v="2022-03-21T15:09:41"/>
    <d v="2022-03-21T15:09:41"/>
    <s v="69110"/>
    <x v="5540"/>
    <x v="5540"/>
    <x v="40"/>
    <s v="Dans 69110"/>
    <s v=""/>
    <x v="5"/>
    <d v="1899-12-30T00:00:04"/>
    <n v="-7.2999999999999999E-5"/>
    <s v="passage possible"/>
    <s v="Commune de ramassage"/>
    <n v="1129"/>
  </r>
  <r>
    <n v="5542"/>
    <n v="354017116483021"/>
    <s v="354017116483021-21 mai"/>
    <x v="5541"/>
    <d v="2022-03-21T15:09:45"/>
    <d v="2022-03-21T15:09:45"/>
    <s v="69110"/>
    <x v="5541"/>
    <x v="5541"/>
    <x v="40"/>
    <s v="Dans 69110"/>
    <s v=""/>
    <x v="48"/>
    <d v="1899-12-30T00:00:12"/>
    <n v="-5.1500000000000005E-4"/>
    <s v="passage possible"/>
    <s v="Commune de ramassage"/>
    <n v="1130"/>
  </r>
  <r>
    <n v="5543"/>
    <n v="354017116483021"/>
    <s v="354017116483021-21 mai"/>
    <x v="5542"/>
    <d v="2022-03-21T15:09:57"/>
    <d v="2022-03-21T15:09:57"/>
    <s v="69110"/>
    <x v="5542"/>
    <x v="5542"/>
    <x v="40"/>
    <s v="Dans 69110"/>
    <s v=""/>
    <x v="15"/>
    <d v="1899-12-30T00:00:11"/>
    <n v="-7.0500000000000001E-4"/>
    <s v="passage possible"/>
    <s v="Commune de ramassage"/>
    <n v="1131"/>
  </r>
  <r>
    <n v="5544"/>
    <n v="354017116483021"/>
    <s v="354017116483021-21 mai"/>
    <x v="5543"/>
    <d v="2022-03-21T15:10:08"/>
    <d v="2022-03-21T15:10:08"/>
    <s v="69110"/>
    <x v="5543"/>
    <x v="5543"/>
    <x v="40"/>
    <s v="Dans 69110"/>
    <s v=""/>
    <x v="37"/>
    <d v="1899-12-30T00:00:20"/>
    <n v="-1.32E-3"/>
    <s v="passage possible"/>
    <s v="Commune de ramassage"/>
    <n v="1132"/>
  </r>
  <r>
    <n v="5545"/>
    <n v="354017116483021"/>
    <s v="354017116483021-21 mai"/>
    <x v="5544"/>
    <d v="2022-03-21T15:10:28"/>
    <d v="2022-03-21T15:10:28"/>
    <s v="69110"/>
    <x v="5544"/>
    <x v="5544"/>
    <x v="40"/>
    <s v="Dans 69110"/>
    <s v=""/>
    <x v="19"/>
    <d v="1899-12-30T00:00:13"/>
    <n v="-9.2900000000000003E-4"/>
    <s v="passage possible"/>
    <s v="Commune de ramassage"/>
    <n v="1133"/>
  </r>
  <r>
    <n v="5546"/>
    <n v="354017116483021"/>
    <s v="354017116483021-21 mai"/>
    <x v="5545"/>
    <d v="2022-03-21T15:10:41"/>
    <d v="2022-03-21T15:10:41"/>
    <s v="69110"/>
    <x v="5545"/>
    <x v="5545"/>
    <x v="40"/>
    <s v="Dans 69110"/>
    <s v=""/>
    <x v="21"/>
    <d v="1899-12-30T00:00:16"/>
    <n v="-6.2299999999999996E-4"/>
    <s v="passage possible"/>
    <s v="Commune de ramassage"/>
    <n v="1134"/>
  </r>
  <r>
    <n v="5547"/>
    <n v="354017116483021"/>
    <s v="354017116483021-21 mai"/>
    <x v="5546"/>
    <d v="2022-03-21T15:10:57"/>
    <d v="2022-03-21T15:10:57"/>
    <s v="69110"/>
    <x v="5546"/>
    <x v="5546"/>
    <x v="40"/>
    <s v="Dans 69110"/>
    <s v=""/>
    <x v="40"/>
    <d v="1899-12-30T00:00:10"/>
    <n v="5.6499999999999996E-4"/>
    <s v="passage possible"/>
    <s v="Commune de ramassage"/>
    <n v="1135"/>
  </r>
  <r>
    <n v="5548"/>
    <n v="354017116483021"/>
    <s v="354017116483021-21 mai"/>
    <x v="5547"/>
    <d v="2022-03-21T15:11:07"/>
    <d v="2022-03-21T15:11:07"/>
    <s v="69110"/>
    <x v="5547"/>
    <x v="5547"/>
    <x v="40"/>
    <s v="Dans 69110"/>
    <s v=""/>
    <x v="12"/>
    <d v="1899-12-30T00:00:12"/>
    <n v="1.0920000000000001E-3"/>
    <s v="passage possible"/>
    <s v="Commune de ramassage"/>
    <n v="1136"/>
  </r>
  <r>
    <n v="5549"/>
    <n v="354017116483021"/>
    <s v="354017116483021-21 mai"/>
    <x v="5548"/>
    <d v="2022-03-21T15:11:19"/>
    <d v="2022-03-21T15:11:19"/>
    <s v="69110"/>
    <x v="5548"/>
    <x v="5548"/>
    <x v="40"/>
    <s v="Dans 69110"/>
    <s v=""/>
    <x v="12"/>
    <d v="1899-12-30T00:00:35"/>
    <n v="3.5E-4"/>
    <s v="passage possible"/>
    <s v="Commune de ramassage"/>
    <n v="1137"/>
  </r>
  <r>
    <n v="5550"/>
    <n v="354017116483021"/>
    <s v="354017116483021-21 mai"/>
    <x v="5549"/>
    <d v="2022-03-21T15:11:54"/>
    <d v="2022-03-21T15:11:54"/>
    <s v="69110"/>
    <x v="5549"/>
    <x v="5549"/>
    <x v="40"/>
    <s v="Dans 69110"/>
    <s v=""/>
    <x v="10"/>
    <d v="1899-12-30T00:00:05"/>
    <n v="2.9100000000000003E-4"/>
    <s v="passage possible"/>
    <s v="Commune de ramassage"/>
    <n v="1138"/>
  </r>
  <r>
    <n v="5551"/>
    <n v="354017116483021"/>
    <s v="354017116483021-21 mai"/>
    <x v="5550"/>
    <d v="2022-03-21T15:11:59"/>
    <d v="2022-03-21T15:11:59"/>
    <s v="69110"/>
    <x v="5550"/>
    <x v="5550"/>
    <x v="40"/>
    <s v="Dans 69110"/>
    <s v=""/>
    <x v="42"/>
    <d v="1899-12-30T00:00:22"/>
    <n v="5.2899999999999996E-4"/>
    <s v="passage possible"/>
    <s v="Commune de ramassage"/>
    <n v="1139"/>
  </r>
  <r>
    <n v="5552"/>
    <n v="354017116483021"/>
    <s v="354017116483021-21 mai"/>
    <x v="5551"/>
    <d v="2022-03-21T15:12:21"/>
    <d v="2022-03-21T15:12:21"/>
    <s v="69110"/>
    <x v="5551"/>
    <x v="5551"/>
    <x v="40"/>
    <s v="Dans 69110"/>
    <s v=""/>
    <x v="12"/>
    <d v="1899-12-30T00:00:10"/>
    <n v="-6.9999999999999999E-4"/>
    <s v="passage possible"/>
    <s v="Commune de ramassage"/>
    <n v="1140"/>
  </r>
  <r>
    <n v="5553"/>
    <n v="354017116483021"/>
    <s v="354017116483021-21 mai"/>
    <x v="5552"/>
    <d v="2022-03-21T15:12:31"/>
    <d v="2022-03-21T15:12:31"/>
    <s v="69110"/>
    <x v="5552"/>
    <x v="5552"/>
    <x v="40"/>
    <s v="Dans 69110"/>
    <s v=""/>
    <x v="37"/>
    <d v="1899-12-30T00:00:53"/>
    <n v="-2.875E-3"/>
    <s v="passage possible"/>
    <s v="Commune de ramassage"/>
    <n v="1141"/>
  </r>
  <r>
    <n v="5554"/>
    <n v="354017116483021"/>
    <s v="354017116483021-21 mai"/>
    <x v="5553"/>
    <d v="2022-03-21T15:13:24"/>
    <d v="2022-03-21T15:13:24"/>
    <s v="69110"/>
    <x v="5553"/>
    <x v="5553"/>
    <x v="40"/>
    <s v="Dans 69110"/>
    <s v=""/>
    <x v="42"/>
    <d v="1899-12-30T00:00:04"/>
    <n v="6.3599999999999996E-4"/>
    <s v="passage possible"/>
    <s v="Commune de ramassage"/>
    <n v="1142"/>
  </r>
  <r>
    <n v="5555"/>
    <n v="354017116483021"/>
    <s v="354017116483021-21 mai"/>
    <x v="5554"/>
    <d v="2022-03-21T15:13:28"/>
    <d v="2022-03-21T15:13:28"/>
    <s v="69110"/>
    <x v="5554"/>
    <x v="5554"/>
    <x v="40"/>
    <s v="Dans 69110"/>
    <s v=""/>
    <x v="40"/>
    <d v="1899-12-30T00:00:20"/>
    <n v="-4.6799999999999999E-4"/>
    <s v="passage possible"/>
    <s v="Commune de ramassage"/>
    <n v="1143"/>
  </r>
  <r>
    <n v="5556"/>
    <n v="354017116483021"/>
    <s v="354017116483021-21 mai"/>
    <x v="5555"/>
    <d v="2022-03-21T15:13:48"/>
    <d v="2022-03-21T15:13:48"/>
    <s v="69110"/>
    <x v="5555"/>
    <x v="5555"/>
    <x v="40"/>
    <s v="Dans 69110"/>
    <s v=""/>
    <x v="17"/>
    <d v="1899-12-30T00:00:12"/>
    <n v="-1.8000000000000001E-4"/>
    <s v="passage possible"/>
    <s v="Commune de ramassage"/>
    <n v="1144"/>
  </r>
  <r>
    <n v="5557"/>
    <n v="354017116483021"/>
    <s v="354017116483021-21 mai"/>
    <x v="5556"/>
    <d v="2022-03-21T15:14:00"/>
    <d v="2022-03-21T15:14:00"/>
    <s v="69110"/>
    <x v="5556"/>
    <x v="5556"/>
    <x v="41"/>
    <s v="Dans 69110"/>
    <s v="sortie 69110"/>
    <x v="19"/>
    <d v="1899-12-30T00:00:32"/>
    <n v="-2.7799999999999998E-4"/>
    <s v="passage possible"/>
    <s v="Commune de ramassage"/>
    <n v="1145"/>
  </r>
  <r>
    <n v="5558"/>
    <n v="354017116483021"/>
    <s v="354017116483021-21 mai"/>
    <x v="5557"/>
    <d v="2022-03-21T15:14:32"/>
    <d v="2022-03-21T15:14:32"/>
    <s v="69062"/>
    <x v="5557"/>
    <x v="5557"/>
    <x v="46"/>
    <s v="Entree 69062"/>
    <s v="Entree 69062"/>
    <x v="58"/>
    <d v="1899-12-30T00:00:05"/>
    <n v="1.32E-3"/>
    <s v="passage possible"/>
    <s v="Commune de ramassage"/>
    <n v="1146"/>
  </r>
  <r>
    <n v="5559"/>
    <n v="354017116483021"/>
    <s v="354017116483021-21 mai"/>
    <x v="5558"/>
    <d v="2022-03-21T15:14:37"/>
    <d v="2022-03-21T15:14:37"/>
    <s v="69062"/>
    <x v="5558"/>
    <x v="5558"/>
    <x v="46"/>
    <s v="Dans 69062"/>
    <s v=""/>
    <x v="20"/>
    <d v="1899-12-30T00:00:01"/>
    <n v="-1.9699999999999999E-4"/>
    <s v="passage possible"/>
    <s v="Commune de ramassage"/>
    <n v="1147"/>
  </r>
  <r>
    <n v="5560"/>
    <n v="354017116483021"/>
    <s v="354017116483021-21 mai"/>
    <x v="5559"/>
    <d v="2022-03-21T15:14:38"/>
    <d v="2022-03-21T15:14:38"/>
    <s v="69062"/>
    <x v="5559"/>
    <x v="5559"/>
    <x v="46"/>
    <s v="Dans 69062"/>
    <s v=""/>
    <x v="20"/>
    <d v="1899-12-30T00:00:11"/>
    <n v="-2.7500000000000002E-4"/>
    <s v="passage possible"/>
    <s v="Commune de ramassage"/>
    <n v="1148"/>
  </r>
  <r>
    <n v="5561"/>
    <n v="354017116483021"/>
    <s v="354017116483021-21 mai"/>
    <x v="5560"/>
    <d v="2022-03-21T15:14:49"/>
    <d v="2022-03-21T15:14:49"/>
    <s v="69062"/>
    <x v="5560"/>
    <x v="5560"/>
    <x v="46"/>
    <s v="Dans 69062"/>
    <s v=""/>
    <x v="59"/>
    <d v="1899-12-30T00:00:49"/>
    <n v="2.2920000000000002E-3"/>
    <s v="passage possible"/>
    <s v="Commune de ramassage"/>
    <n v="1149"/>
  </r>
  <r>
    <n v="5562"/>
    <n v="354017116483021"/>
    <s v="354017116483021-21 mai"/>
    <x v="5561"/>
    <d v="2022-03-21T15:15:38"/>
    <d v="2022-03-21T15:15:38"/>
    <s v="69062"/>
    <x v="5561"/>
    <x v="5561"/>
    <x v="47"/>
    <s v="Dans 69062"/>
    <s v="sortie 69062"/>
    <x v="10"/>
    <d v="1899-12-30T00:00:40"/>
    <n v="3.9750000000000002E-3"/>
    <s v="passage possible"/>
    <s v="Commune de ramassage"/>
    <n v="1150"/>
  </r>
  <r>
    <n v="5563"/>
    <n v="354017116483021"/>
    <s v="354017116483021-21 mai"/>
    <x v="5562"/>
    <d v="2022-03-21T15:16:18"/>
    <d v="2022-03-21T15:16:18"/>
    <s v="69238"/>
    <x v="5562"/>
    <x v="5562"/>
    <x v="38"/>
    <s v="Entree 69238"/>
    <s v="Entree 69238"/>
    <x v="40"/>
    <d v="1899-12-30T00:00:05"/>
    <n v="-1.07E-4"/>
    <s v="passage possible"/>
    <s v="Commune de ramassage"/>
    <n v="1151"/>
  </r>
  <r>
    <n v="5564"/>
    <n v="354017116483021"/>
    <s v="354017116483021-21 mai"/>
    <x v="5563"/>
    <d v="2022-03-21T15:16:23"/>
    <d v="2022-03-21T15:16:23"/>
    <s v="69238"/>
    <x v="5563"/>
    <x v="5563"/>
    <x v="38"/>
    <s v="Dans 69238"/>
    <s v=""/>
    <x v="40"/>
    <d v="1899-12-30T00:00:12"/>
    <n v="-3.6200000000000002E-4"/>
    <s v="passage possible"/>
    <s v="Commune de ramassage"/>
    <n v="1152"/>
  </r>
  <r>
    <n v="5565"/>
    <n v="354017116483021"/>
    <s v="354017116483021-21 mai"/>
    <x v="5564"/>
    <d v="2022-03-21T15:16:35"/>
    <d v="2022-03-21T15:16:35"/>
    <s v="69238"/>
    <x v="5564"/>
    <x v="5564"/>
    <x v="38"/>
    <s v="Dans 69238"/>
    <s v=""/>
    <x v="37"/>
    <d v="1899-12-30T00:00:22"/>
    <n v="3.5399999999999999E-4"/>
    <s v="passage possible"/>
    <s v="Commune de ramassage"/>
    <n v="1153"/>
  </r>
  <r>
    <n v="5566"/>
    <n v="354017116483021"/>
    <s v="354017116483021-21 mai"/>
    <x v="5565"/>
    <d v="2022-03-21T15:16:57"/>
    <d v="2022-03-21T15:16:57"/>
    <s v="69238"/>
    <x v="5565"/>
    <x v="5565"/>
    <x v="38"/>
    <s v="Dans 69238"/>
    <s v=""/>
    <x v="28"/>
    <d v="1899-12-30T00:00:03"/>
    <n v="-1.37E-4"/>
    <s v="passage possible"/>
    <s v="Commune de ramassage"/>
    <n v="1154"/>
  </r>
  <r>
    <n v="5567"/>
    <n v="354017116483021"/>
    <s v="354017116483021-21 mai"/>
    <x v="5566"/>
    <d v="2022-03-21T15:17:00"/>
    <d v="2022-03-21T15:17:00"/>
    <s v="69238"/>
    <x v="5566"/>
    <x v="5566"/>
    <x v="38"/>
    <s v="Dans 69238"/>
    <s v=""/>
    <x v="55"/>
    <d v="1899-12-30T00:00:13"/>
    <n v="-4.4299999999999998E-4"/>
    <s v="passage possible"/>
    <s v="Commune de ramassage"/>
    <n v="1155"/>
  </r>
  <r>
    <n v="5568"/>
    <n v="354017116483021"/>
    <s v="354017116483021-21 mai"/>
    <x v="5567"/>
    <d v="2022-03-21T15:17:13"/>
    <d v="2022-03-21T15:17:13"/>
    <s v="69238"/>
    <x v="5567"/>
    <x v="5567"/>
    <x v="38"/>
    <s v="Dans 69238"/>
    <s v=""/>
    <x v="24"/>
    <d v="1899-12-30T00:00:06"/>
    <n v="1.1E-5"/>
    <s v="passage possible"/>
    <s v="Commune de ramassage"/>
    <n v="1156"/>
  </r>
  <r>
    <n v="5569"/>
    <n v="354017116483021"/>
    <s v="354017116483021-21 mai"/>
    <x v="5568"/>
    <d v="2022-03-21T15:17:19"/>
    <d v="2022-03-21T15:17:19"/>
    <s v="69238"/>
    <x v="5568"/>
    <x v="5568"/>
    <x v="38"/>
    <s v="Dans 69238"/>
    <s v=""/>
    <x v="9"/>
    <d v="1899-12-30T00:01:06"/>
    <n v="1.224E-3"/>
    <s v="passage possible"/>
    <s v="Commune de ramassage"/>
    <n v="1157"/>
  </r>
  <r>
    <n v="5570"/>
    <n v="354017116483021"/>
    <s v="354017116483021-21 mai"/>
    <x v="5569"/>
    <d v="2022-03-21T15:18:25"/>
    <d v="2022-03-21T15:18:25"/>
    <s v="69238"/>
    <x v="5569"/>
    <x v="5569"/>
    <x v="38"/>
    <s v="Dans 69238"/>
    <s v=""/>
    <x v="48"/>
    <d v="1899-12-30T00:00:02"/>
    <n v="6.3E-5"/>
    <s v="passage possible"/>
    <s v="Commune de ramassage"/>
    <n v="1158"/>
  </r>
  <r>
    <n v="5571"/>
    <n v="354017116483021"/>
    <s v="354017116483021-21 mai"/>
    <x v="5570"/>
    <d v="2022-03-21T15:18:27"/>
    <d v="2022-03-21T15:18:27"/>
    <s v="69238"/>
    <x v="5570"/>
    <x v="5570"/>
    <x v="38"/>
    <s v="Dans 69238"/>
    <s v=""/>
    <x v="3"/>
    <d v="1899-12-30T00:00:03"/>
    <n v="6.9999999999999999E-6"/>
    <s v="passage possible"/>
    <s v="Commune de ramassage"/>
    <n v="1159"/>
  </r>
  <r>
    <n v="5572"/>
    <n v="354017116483021"/>
    <s v="354017116483021-21 mai"/>
    <x v="5571"/>
    <d v="2022-03-21T15:18:30"/>
    <d v="2022-03-21T15:18:30"/>
    <s v="69238"/>
    <x v="5571"/>
    <x v="5571"/>
    <x v="38"/>
    <s v="Dans 69238"/>
    <s v=""/>
    <x v="7"/>
    <d v="1899-12-30T00:00:26"/>
    <n v="5.0000000000000004E-6"/>
    <s v="passage possible"/>
    <s v="Commune de ramassage"/>
    <n v="1160"/>
  </r>
  <r>
    <n v="5573"/>
    <n v="354017116483021"/>
    <s v="354017116483021-21 mai"/>
    <x v="5572"/>
    <d v="2022-03-21T15:18:56"/>
    <d v="2022-03-21T15:18:56"/>
    <s v="69238"/>
    <x v="5572"/>
    <x v="5572"/>
    <x v="38"/>
    <s v="Dans 69238"/>
    <s v=""/>
    <x v="29"/>
    <d v="1899-12-30T00:00:03"/>
    <n v="1.8100000000000001E-4"/>
    <s v="passage possible"/>
    <s v="Commune de ramassage"/>
    <n v="1161"/>
  </r>
  <r>
    <n v="5574"/>
    <n v="354017116483021"/>
    <s v="354017116483021-21 mai"/>
    <x v="5573"/>
    <d v="2022-03-21T15:18:59"/>
    <d v="2022-03-21T15:18:59"/>
    <s v="69238"/>
    <x v="5573"/>
    <x v="5573"/>
    <x v="38"/>
    <s v="Dans 69238"/>
    <s v=""/>
    <x v="23"/>
    <d v="1899-12-30T00:00:07"/>
    <n v="4.6900000000000002E-4"/>
    <s v="passage possible"/>
    <s v="Commune de ramassage"/>
    <n v="1162"/>
  </r>
  <r>
    <n v="5575"/>
    <n v="354017116483021"/>
    <s v="354017116483021-21 mai"/>
    <x v="5574"/>
    <d v="2022-03-21T15:19:06"/>
    <d v="2022-03-21T15:19:06"/>
    <s v="69238"/>
    <x v="5574"/>
    <x v="5574"/>
    <x v="38"/>
    <s v="Dans 69238"/>
    <s v=""/>
    <x v="29"/>
    <d v="1899-12-30T00:00:07"/>
    <n v="2.41E-4"/>
    <s v="passage possible"/>
    <s v="Commune de ramassage"/>
    <n v="1163"/>
  </r>
  <r>
    <n v="5576"/>
    <n v="354017116483021"/>
    <s v="354017116483021-21 mai"/>
    <x v="5575"/>
    <d v="2022-03-21T15:19:13"/>
    <d v="2022-03-21T15:19:13"/>
    <s v="69238"/>
    <x v="5575"/>
    <x v="5575"/>
    <x v="38"/>
    <s v="Dans 69238"/>
    <s v=""/>
    <x v="48"/>
    <d v="1899-12-30T00:00:03"/>
    <n v="1.35E-4"/>
    <s v="passage possible"/>
    <s v="Commune de ramassage"/>
    <n v="1164"/>
  </r>
  <r>
    <n v="5577"/>
    <n v="354017116483021"/>
    <s v="354017116483021-21 mai"/>
    <x v="5576"/>
    <d v="2022-03-21T15:19:16"/>
    <d v="2022-03-21T15:19:16"/>
    <s v="69238"/>
    <x v="5576"/>
    <x v="5576"/>
    <x v="38"/>
    <s v="Dans 69238"/>
    <s v=""/>
    <x v="27"/>
    <d v="1899-12-30T00:00:11"/>
    <n v="3.6000000000000002E-4"/>
    <s v="passage possible"/>
    <s v="Commune de ramassage"/>
    <n v="1165"/>
  </r>
  <r>
    <n v="5578"/>
    <n v="354017116483021"/>
    <s v="354017116483021-21 mai"/>
    <x v="5577"/>
    <d v="2022-03-21T15:19:27"/>
    <d v="2022-03-21T15:19:27"/>
    <s v="69238"/>
    <x v="5577"/>
    <x v="5577"/>
    <x v="38"/>
    <s v="Dans 69238"/>
    <s v=""/>
    <x v="24"/>
    <d v="1899-12-30T00:00:09"/>
    <n v="6.1399999999999996E-4"/>
    <s v="passage possible"/>
    <s v="Commune de ramassage"/>
    <n v="1166"/>
  </r>
  <r>
    <n v="5579"/>
    <n v="354017116483021"/>
    <s v="354017116483021-21 mai"/>
    <x v="5578"/>
    <d v="2022-03-21T15:19:36"/>
    <d v="2022-03-21T15:19:36"/>
    <s v="69238"/>
    <x v="5578"/>
    <x v="5578"/>
    <x v="38"/>
    <s v="Dans 69238"/>
    <s v=""/>
    <x v="13"/>
    <d v="1899-12-30T00:00:05"/>
    <n v="-6.9999999999999999E-6"/>
    <s v="passage possible"/>
    <s v="Commune de ramassage"/>
    <n v="1167"/>
  </r>
  <r>
    <n v="5580"/>
    <n v="354017116483021"/>
    <s v="354017116483021-21 mai"/>
    <x v="5579"/>
    <d v="2022-03-21T15:19:41"/>
    <d v="2022-03-21T15:19:41"/>
    <s v="69238"/>
    <x v="5579"/>
    <x v="5579"/>
    <x v="38"/>
    <s v="Dans 69238"/>
    <s v=""/>
    <x v="54"/>
    <d v="1899-12-30T00:00:09"/>
    <n v="-3.8999999999999999E-4"/>
    <s v="passage possible"/>
    <s v="Commune de ramassage"/>
    <n v="1168"/>
  </r>
  <r>
    <n v="5581"/>
    <n v="354017116483021"/>
    <s v="354017116483021-21 mai"/>
    <x v="5580"/>
    <d v="2022-03-21T15:19:50"/>
    <d v="2022-03-21T15:19:50"/>
    <s v="69238"/>
    <x v="5580"/>
    <x v="5580"/>
    <x v="38"/>
    <s v="Dans 69238"/>
    <s v=""/>
    <x v="38"/>
    <d v="1899-12-30T00:00:53"/>
    <n v="-3.8779999999999999E-3"/>
    <s v="passage possible"/>
    <s v="Commune de ramassage"/>
    <n v="1169"/>
  </r>
  <r>
    <n v="5582"/>
    <n v="354017116483021"/>
    <s v="354017116483021-21 mai"/>
    <x v="5581"/>
    <d v="2022-03-21T15:20:43"/>
    <d v="2022-03-21T15:20:43"/>
    <s v="69238"/>
    <x v="5581"/>
    <x v="5581"/>
    <x v="38"/>
    <s v="Dans 69238"/>
    <s v=""/>
    <x v="14"/>
    <d v="1899-12-30T00:00:10"/>
    <n v="1.6000000000000001E-4"/>
    <s v="passage possible"/>
    <s v="Commune de ramassage"/>
    <n v="1170"/>
  </r>
  <r>
    <n v="5583"/>
    <n v="354017116483021"/>
    <s v="354017116483021-21 mai"/>
    <x v="5582"/>
    <d v="2022-03-21T15:20:53"/>
    <d v="2022-03-21T15:20:53"/>
    <s v="69238"/>
    <x v="5582"/>
    <x v="5582"/>
    <x v="38"/>
    <s v="Dans 69238"/>
    <s v=""/>
    <x v="39"/>
    <d v="1899-12-30T00:00:12"/>
    <n v="1.09E-3"/>
    <s v="passage possible"/>
    <s v="Commune de ramassage"/>
    <n v="1171"/>
  </r>
  <r>
    <n v="5584"/>
    <n v="354017116483021"/>
    <s v="354017116483021-21 mai"/>
    <x v="5583"/>
    <d v="2022-03-21T15:21:05"/>
    <d v="2022-03-21T15:21:05"/>
    <s v="69238"/>
    <x v="5583"/>
    <x v="5583"/>
    <x v="39"/>
    <s v="Dans 69238"/>
    <s v="sortie 69238"/>
    <x v="18"/>
    <d v="1899-12-30T00:01:13"/>
    <n v="1.7179999999999999E-3"/>
    <s v="passage possible"/>
    <s v="Commune de ramassage"/>
    <n v="1172"/>
  </r>
  <r>
    <n v="5585"/>
    <n v="354017116483021"/>
    <s v="354017116483021-21 mai"/>
    <x v="5584"/>
    <d v="2022-03-21T15:22:18"/>
    <d v="2022-03-21T15:22:18"/>
    <s v="69155"/>
    <x v="5584"/>
    <x v="5584"/>
    <x v="36"/>
    <s v="Entree 69155"/>
    <s v="Entree 69155"/>
    <x v="68"/>
    <d v="1899-12-30T00:00:54"/>
    <n v="-1.0319999999999999E-3"/>
    <s v="passage possible"/>
    <s v="Commune de ramassage"/>
    <n v="1173"/>
  </r>
  <r>
    <n v="5586"/>
    <n v="354017116483021"/>
    <s v="354017116483021-21 mai"/>
    <x v="5585"/>
    <d v="2022-03-21T15:23:12"/>
    <d v="2022-03-21T15:23:12"/>
    <s v="69155"/>
    <x v="5585"/>
    <x v="5585"/>
    <x v="36"/>
    <s v="Dans 69155"/>
    <s v=""/>
    <x v="62"/>
    <d v="1899-12-30T00:00:10"/>
    <n v="8.5000000000000006E-5"/>
    <s v="passage possible"/>
    <s v="Commune de ramassage"/>
    <n v="1174"/>
  </r>
  <r>
    <n v="5587"/>
    <n v="354017116483021"/>
    <s v="354017116483021-21 mai"/>
    <x v="5586"/>
    <d v="2022-03-21T15:23:22"/>
    <d v="2022-03-21T15:23:22"/>
    <s v="69155"/>
    <x v="5586"/>
    <x v="5586"/>
    <x v="37"/>
    <s v="Dans 69155"/>
    <s v="sortie 69155"/>
    <x v="58"/>
    <d v="1899-12-30T00:01:00"/>
    <n v="2.2290000000000001E-3"/>
    <s v="passage possible"/>
    <s v="Commune de ramassage"/>
    <n v="1175"/>
  </r>
  <r>
    <n v="5588"/>
    <n v="354017116483021"/>
    <s v="354017116483021-21 mai"/>
    <x v="5587"/>
    <d v="2022-03-21T15:24:22"/>
    <d v="2022-03-21T15:24:22"/>
    <s v="42059"/>
    <x v="5587"/>
    <x v="5587"/>
    <x v="52"/>
    <s v="Entree 42059"/>
    <s v="Entree 42059"/>
    <x v="19"/>
    <d v="1899-12-30T00:00:07"/>
    <n v="1.0430000000000001E-3"/>
    <s v="passage possible"/>
    <s v="Commune de ramassage"/>
    <n v="1176"/>
  </r>
  <r>
    <n v="5589"/>
    <n v="354017116483021"/>
    <s v="354017116483021-21 mai"/>
    <x v="5588"/>
    <d v="2022-03-21T15:24:29"/>
    <d v="2022-03-21T15:24:29"/>
    <s v="42059"/>
    <x v="5588"/>
    <x v="5588"/>
    <x v="52"/>
    <s v="Dans 42059"/>
    <s v=""/>
    <x v="40"/>
    <d v="1899-12-30T00:00:25"/>
    <n v="6.7199999999999996E-4"/>
    <s v="passage possible"/>
    <s v="Commune de ramassage"/>
    <n v="1177"/>
  </r>
  <r>
    <n v="5590"/>
    <n v="354017116483021"/>
    <s v="354017116483021-21 mai"/>
    <x v="5589"/>
    <d v="2022-03-21T15:24:54"/>
    <d v="2022-03-21T15:24:54"/>
    <s v="42059"/>
    <x v="5589"/>
    <x v="5589"/>
    <x v="52"/>
    <s v="Dans 42059"/>
    <s v=""/>
    <x v="15"/>
    <d v="1899-12-30T00:00:14"/>
    <n v="-6.3999999999999997E-5"/>
    <s v="passage possible"/>
    <s v="Commune de ramassage"/>
    <n v="1178"/>
  </r>
  <r>
    <n v="5591"/>
    <n v="354017116483021"/>
    <s v="354017116483021-21 mai"/>
    <x v="5590"/>
    <d v="2022-03-21T15:25:08"/>
    <d v="2022-03-21T15:25:08"/>
    <s v="42059"/>
    <x v="5590"/>
    <x v="5590"/>
    <x v="52"/>
    <s v="Dans 42059"/>
    <s v=""/>
    <x v="24"/>
    <d v="1899-12-30T00:00:01"/>
    <n v="8.8999999999999995E-5"/>
    <s v="passage possible"/>
    <s v="Commune de ramassage"/>
    <n v="1179"/>
  </r>
  <r>
    <n v="5592"/>
    <n v="354017116483021"/>
    <s v="354017116483021-21 mai"/>
    <x v="5591"/>
    <d v="2022-03-21T15:25:09"/>
    <d v="2022-03-21T15:25:09"/>
    <s v="42059"/>
    <x v="5591"/>
    <x v="5591"/>
    <x v="52"/>
    <s v="Dans 42059"/>
    <s v=""/>
    <x v="26"/>
    <d v="1899-12-30T00:00:31"/>
    <n v="1.7799999999999999E-3"/>
    <s v="passage possible"/>
    <s v="Commune de ramassage"/>
    <n v="1180"/>
  </r>
  <r>
    <n v="5593"/>
    <n v="354017116483021"/>
    <s v="354017116483021-21 mai"/>
    <x v="5592"/>
    <d v="2022-03-21T15:25:40"/>
    <d v="2022-03-21T15:25:40"/>
    <s v="42059"/>
    <x v="5592"/>
    <x v="5592"/>
    <x v="52"/>
    <s v="Dans 42059"/>
    <s v=""/>
    <x v="22"/>
    <d v="1899-12-30T00:00:22"/>
    <n v="3.4999999999999997E-5"/>
    <s v="passage possible"/>
    <s v="Commune de ramassage"/>
    <n v="1181"/>
  </r>
  <r>
    <n v="5594"/>
    <n v="354017116483021"/>
    <s v="354017116483021-21 mai"/>
    <x v="5593"/>
    <d v="2022-03-21T15:26:02"/>
    <d v="2022-03-21T15:26:02"/>
    <s v="42059"/>
    <x v="5593"/>
    <x v="5593"/>
    <x v="52"/>
    <s v="Dans 42059"/>
    <s v=""/>
    <x v="2"/>
    <d v="1899-12-30T00:00:04"/>
    <n v="1.15E-4"/>
    <s v="ramassage possible"/>
    <s v="Commune de ramassage"/>
    <n v="1182"/>
  </r>
  <r>
    <n v="5595"/>
    <n v="354017116483021"/>
    <s v="354017116483021-21 mai"/>
    <x v="5594"/>
    <d v="2022-03-21T15:26:06"/>
    <d v="2022-03-21T15:26:06"/>
    <s v="42059"/>
    <x v="5594"/>
    <x v="5594"/>
    <x v="52"/>
    <s v="Dans 42059"/>
    <s v=""/>
    <x v="5"/>
    <d v="1899-12-30T00:00:42"/>
    <n v="1.1460000000000001E-3"/>
    <s v="passage possible"/>
    <s v="Commune de ramassage"/>
    <n v="1183"/>
  </r>
  <r>
    <n v="5596"/>
    <n v="354017116483021"/>
    <s v="354017116483021-21 mai"/>
    <x v="5595"/>
    <d v="2022-03-21T15:26:48"/>
    <d v="2022-03-21T15:26:48"/>
    <s v="42059"/>
    <x v="5595"/>
    <x v="5595"/>
    <x v="52"/>
    <s v="Dans 42059"/>
    <s v=""/>
    <x v="27"/>
    <d v="1899-12-30T00:00:01"/>
    <n v="4.5000000000000003E-5"/>
    <s v="passage possible"/>
    <s v="Commune de ramassage"/>
    <n v="1184"/>
  </r>
  <r>
    <n v="5597"/>
    <n v="354017116483021"/>
    <s v="354017116483021-21 mai"/>
    <x v="5596"/>
    <d v="2022-03-21T15:26:49"/>
    <d v="2022-03-21T15:26:49"/>
    <s v="42059"/>
    <x v="5596"/>
    <x v="5596"/>
    <x v="52"/>
    <s v="Dans 42059"/>
    <s v=""/>
    <x v="22"/>
    <d v="1899-12-30T00:00:06"/>
    <n v="2.0699999999999999E-4"/>
    <s v="passage possible"/>
    <s v="Commune de ramassage"/>
    <n v="1185"/>
  </r>
  <r>
    <n v="5598"/>
    <n v="354017116483021"/>
    <s v="354017116483021-21 mai"/>
    <x v="5597"/>
    <d v="2022-03-21T15:26:55"/>
    <d v="2022-03-21T15:26:55"/>
    <s v="42059"/>
    <x v="5597"/>
    <x v="5597"/>
    <x v="52"/>
    <s v="Dans 42059"/>
    <s v=""/>
    <x v="7"/>
    <d v="1899-12-30T00:00:20"/>
    <n v="6.8499999999999995E-4"/>
    <s v="passage possible"/>
    <s v="Commune de ramassage"/>
    <n v="1186"/>
  </r>
  <r>
    <n v="5599"/>
    <n v="354017116483021"/>
    <s v="354017116483021-21 mai"/>
    <x v="5598"/>
    <d v="2022-03-21T15:27:15"/>
    <d v="2022-03-21T15:27:15"/>
    <s v="42059"/>
    <x v="5598"/>
    <x v="5598"/>
    <x v="52"/>
    <s v="Dans 42059"/>
    <s v=""/>
    <x v="2"/>
    <d v="1899-12-30T00:00:04"/>
    <n v="7.7000000000000001E-5"/>
    <s v="ramassage possible"/>
    <s v="Commune de ramassage"/>
    <n v="1187"/>
  </r>
  <r>
    <n v="5600"/>
    <n v="354017116483021"/>
    <s v="354017116483021-21 mai"/>
    <x v="5599"/>
    <d v="2022-03-21T15:27:19"/>
    <d v="2022-03-21T15:27:19"/>
    <s v="42059"/>
    <x v="5599"/>
    <x v="5599"/>
    <x v="52"/>
    <s v="Dans 42059"/>
    <s v=""/>
    <x v="31"/>
    <d v="1899-12-30T00:01:42"/>
    <n v="5.4380000000000001E-3"/>
    <s v="ramassage possible"/>
    <s v="Commune de ramassage"/>
    <n v="1188"/>
  </r>
  <r>
    <n v="5601"/>
    <n v="354017116483021"/>
    <s v="354017116483021-21 mai"/>
    <x v="5600"/>
    <d v="2022-03-21T15:29:01"/>
    <d v="2022-03-21T15:29:01"/>
    <s v="42059"/>
    <x v="5600"/>
    <x v="5600"/>
    <x v="53"/>
    <s v="Dans 42059"/>
    <s v="sortie 42059"/>
    <x v="37"/>
    <d v="1899-12-30T00:01:15"/>
    <n v="6.4580000000000002E-3"/>
    <s v="passage possible"/>
    <s v="Commune de ramassage"/>
    <n v="1189"/>
  </r>
  <r>
    <n v="5602"/>
    <n v="354017116483021"/>
    <s v="354017116483021-21 mai"/>
    <x v="5601"/>
    <d v="2022-03-21T15:30:16"/>
    <d v="2022-03-21T15:30:16"/>
    <s v="69095"/>
    <x v="5601"/>
    <x v="5601"/>
    <x v="34"/>
    <s v="Entree 69095"/>
    <s v="Entree 69095"/>
    <x v="16"/>
    <d v="1899-12-30T00:01:21"/>
    <n v="5.8450000000000004E-3"/>
    <s v="passage possible"/>
    <s v="Commune de ramassage"/>
    <n v="1190"/>
  </r>
  <r>
    <n v="5603"/>
    <n v="354017116483021"/>
    <s v="354017116483021-21 mai"/>
    <x v="5602"/>
    <d v="2022-03-21T15:31:37"/>
    <d v="2022-03-21T15:31:37"/>
    <s v="69095"/>
    <x v="5602"/>
    <x v="5602"/>
    <x v="34"/>
    <s v="Dans 69095"/>
    <s v=""/>
    <x v="31"/>
    <d v="1899-12-30T00:01:04"/>
    <n v="5.0199999999999995E-4"/>
    <s v="ramassage possible"/>
    <s v="Commune de ramassage"/>
    <n v="1191"/>
  </r>
  <r>
    <n v="5604"/>
    <n v="354017116483021"/>
    <s v="354017116483021-21 mai"/>
    <x v="5603"/>
    <d v="2022-03-21T15:32:41"/>
    <d v="2022-03-21T15:32:41"/>
    <s v="69095"/>
    <x v="5603"/>
    <x v="5603"/>
    <x v="34"/>
    <s v="Dans 69095"/>
    <s v=""/>
    <x v="31"/>
    <d v="1899-12-30T00:00:56"/>
    <n v="4.1580000000000002E-3"/>
    <s v="ramassage possible"/>
    <s v="Commune de ramassage"/>
    <n v="1192"/>
  </r>
  <r>
    <n v="5605"/>
    <n v="354017116483021"/>
    <s v="354017116483021-21 mai"/>
    <x v="5604"/>
    <d v="2022-03-21T15:33:37"/>
    <d v="2022-03-21T15:33:37"/>
    <s v="69095"/>
    <x v="5604"/>
    <x v="5604"/>
    <x v="34"/>
    <s v="Dans 69095"/>
    <s v=""/>
    <x v="13"/>
    <d v="1899-12-30T00:00:30"/>
    <n v="1.9789999999999999E-3"/>
    <s v="passage possible"/>
    <s v="Commune de ramassage"/>
    <n v="1193"/>
  </r>
  <r>
    <n v="5606"/>
    <n v="354017116483021"/>
    <s v="354017116483021-21 mai"/>
    <x v="5605"/>
    <d v="2022-03-21T15:34:07"/>
    <d v="2022-03-21T15:34:07"/>
    <s v="69095"/>
    <x v="5605"/>
    <x v="5605"/>
    <x v="34"/>
    <s v="Dans 69095"/>
    <s v=""/>
    <x v="37"/>
    <d v="1899-12-30T00:00:03"/>
    <n v="5.5999999999999999E-5"/>
    <s v="passage possible"/>
    <s v="Commune de ramassage"/>
    <n v="1194"/>
  </r>
  <r>
    <n v="5607"/>
    <n v="354017116483021"/>
    <s v="354017116483021-21 mai"/>
    <x v="5606"/>
    <d v="2022-03-21T15:34:10"/>
    <d v="2022-03-21T15:34:10"/>
    <s v="69095"/>
    <x v="5606"/>
    <x v="5606"/>
    <x v="34"/>
    <s v="Dans 69095"/>
    <s v=""/>
    <x v="56"/>
    <d v="1899-12-30T00:00:05"/>
    <n v="5.1999999999999997E-5"/>
    <s v="passage possible"/>
    <s v="Commune de ramassage"/>
    <n v="1195"/>
  </r>
  <r>
    <n v="5608"/>
    <n v="354017116483021"/>
    <s v="354017116483021-21 mai"/>
    <x v="5607"/>
    <d v="2022-03-21T15:34:15"/>
    <d v="2022-03-21T15:34:15"/>
    <s v="69095"/>
    <x v="5607"/>
    <x v="5607"/>
    <x v="34"/>
    <s v="Dans 69095"/>
    <s v=""/>
    <x v="50"/>
    <d v="1899-12-30T00:00:04"/>
    <n v="1.8200000000000001E-4"/>
    <s v="passage possible"/>
    <s v="Commune de ramassage"/>
    <n v="1196"/>
  </r>
  <r>
    <n v="5609"/>
    <n v="354017116483021"/>
    <s v="354017116483021-21 mai"/>
    <x v="5608"/>
    <d v="2022-03-21T15:34:19"/>
    <d v="2022-03-21T15:34:19"/>
    <s v="69095"/>
    <x v="5608"/>
    <x v="5608"/>
    <x v="34"/>
    <s v="Dans 69095"/>
    <s v=""/>
    <x v="51"/>
    <d v="1899-12-30T00:00:41"/>
    <n v="3.3679999999999999E-3"/>
    <s v="passage possible"/>
    <s v="Commune de ramassage"/>
    <n v="1197"/>
  </r>
  <r>
    <n v="5610"/>
    <n v="354017116483021"/>
    <s v="354017116483021-21 mai"/>
    <x v="5609"/>
    <d v="2022-03-21T15:35:00"/>
    <d v="2022-03-21T15:35:00"/>
    <s v="69095"/>
    <x v="5609"/>
    <x v="5609"/>
    <x v="34"/>
    <s v="Dans 69095"/>
    <s v=""/>
    <x v="13"/>
    <d v="1899-12-30T00:00:03"/>
    <n v="9.2999999999999997E-5"/>
    <s v="passage possible"/>
    <s v="Commune de ramassage"/>
    <n v="1198"/>
  </r>
  <r>
    <n v="5611"/>
    <n v="354017116483021"/>
    <s v="354017116483021-21 mai"/>
    <x v="5610"/>
    <d v="2022-03-21T15:35:03"/>
    <d v="2022-03-21T15:35:03"/>
    <s v="69095"/>
    <x v="5610"/>
    <x v="5610"/>
    <x v="34"/>
    <s v="Dans 69095"/>
    <s v=""/>
    <x v="45"/>
    <d v="1899-12-30T00:00:33"/>
    <n v="5.7000000000000003E-5"/>
    <s v="passage possible"/>
    <s v="Commune de ramassage"/>
    <n v="1199"/>
  </r>
  <r>
    <n v="5612"/>
    <n v="354017116483021"/>
    <s v="354017116483021-21 mai"/>
    <x v="5611"/>
    <d v="2022-03-21T15:35:36"/>
    <d v="2022-03-21T15:35:36"/>
    <s v="69095"/>
    <x v="5611"/>
    <x v="5611"/>
    <x v="34"/>
    <s v="Dans 69095"/>
    <s v=""/>
    <x v="39"/>
    <d v="1899-12-30T00:00:18"/>
    <n v="-4.1800000000000002E-4"/>
    <s v="passage possible"/>
    <s v="Commune de ramassage"/>
    <n v="1200"/>
  </r>
  <r>
    <n v="5613"/>
    <n v="354017116483021"/>
    <s v="354017116483021-21 mai"/>
    <x v="5612"/>
    <d v="2022-03-21T15:35:54"/>
    <d v="2022-03-21T15:35:54"/>
    <s v="69095"/>
    <x v="5612"/>
    <x v="5612"/>
    <x v="34"/>
    <s v="Dans 69095"/>
    <s v=""/>
    <x v="14"/>
    <d v="1899-12-30T00:00:01"/>
    <n v="1.13E-4"/>
    <s v="passage possible"/>
    <s v="Commune de ramassage"/>
    <n v="1201"/>
  </r>
  <r>
    <n v="5614"/>
    <n v="354017116483021"/>
    <s v="354017116483021-21 mai"/>
    <x v="5613"/>
    <d v="2022-03-21T15:35:55"/>
    <d v="2022-03-21T15:35:55"/>
    <s v="69095"/>
    <x v="5613"/>
    <x v="5613"/>
    <x v="34"/>
    <s v="Dans 69095"/>
    <s v=""/>
    <x v="43"/>
    <d v="1899-12-30T00:01:08"/>
    <n v="6.6449999999999999E-3"/>
    <s v="passage possible"/>
    <s v="Commune de ramassage"/>
    <n v="1202"/>
  </r>
  <r>
    <n v="5615"/>
    <n v="354017116483021"/>
    <s v="354017116483021-21 mai"/>
    <x v="5614"/>
    <d v="2022-03-21T15:37:03"/>
    <d v="2022-03-21T15:37:03"/>
    <s v="69095"/>
    <x v="5614"/>
    <x v="5614"/>
    <x v="34"/>
    <s v="Dans 69095"/>
    <s v=""/>
    <x v="43"/>
    <d v="1899-12-30T00:00:02"/>
    <n v="-1.2999999999999999E-5"/>
    <s v="passage possible"/>
    <s v="Commune de ramassage"/>
    <n v="1203"/>
  </r>
  <r>
    <n v="5616"/>
    <n v="354017116483021"/>
    <s v="354017116483021-21 mai"/>
    <x v="5615"/>
    <d v="2022-03-21T15:37:05"/>
    <d v="2022-03-21T15:37:05"/>
    <s v="69095"/>
    <x v="5615"/>
    <x v="5615"/>
    <x v="34"/>
    <s v="Dans 69095"/>
    <s v=""/>
    <x v="54"/>
    <d v="1899-12-30T00:00:03"/>
    <n v="-3.0699999999999998E-4"/>
    <s v="passage possible"/>
    <s v="Commune de ramassage"/>
    <n v="1204"/>
  </r>
  <r>
    <n v="5617"/>
    <n v="354017116483021"/>
    <s v="354017116483021-21 mai"/>
    <x v="5616"/>
    <d v="2022-03-21T15:37:08"/>
    <d v="2022-03-21T15:37:08"/>
    <s v="69095"/>
    <x v="5616"/>
    <x v="5616"/>
    <x v="34"/>
    <s v="Dans 69095"/>
    <s v=""/>
    <x v="13"/>
    <d v="1899-12-30T00:00:09"/>
    <n v="-6.0999999999999997E-4"/>
    <s v="passage possible"/>
    <s v="Commune de ramassage"/>
    <n v="1205"/>
  </r>
  <r>
    <n v="5618"/>
    <n v="354017116483021"/>
    <s v="354017116483021-21 mai"/>
    <x v="5617"/>
    <d v="2022-03-21T15:37:17"/>
    <d v="2022-03-21T15:37:17"/>
    <s v="69095"/>
    <x v="5617"/>
    <x v="5617"/>
    <x v="34"/>
    <s v="Dans 69095"/>
    <s v=""/>
    <x v="55"/>
    <d v="1899-12-30T00:00:02"/>
    <n v="5.3000000000000001E-5"/>
    <s v="passage possible"/>
    <s v="Commune de ramassage"/>
    <n v="1206"/>
  </r>
  <r>
    <n v="5619"/>
    <n v="354017116483021"/>
    <s v="354017116483021-21 mai"/>
    <x v="5618"/>
    <d v="2022-03-21T15:37:19"/>
    <d v="2022-03-21T15:37:19"/>
    <s v="69095"/>
    <x v="5618"/>
    <x v="5618"/>
    <x v="34"/>
    <s v="Dans 69095"/>
    <s v=""/>
    <x v="55"/>
    <d v="1899-12-30T00:00:25"/>
    <n v="5.5999999999999995E-4"/>
    <s v="passage possible"/>
    <s v="Commune de ramassage"/>
    <n v="1207"/>
  </r>
  <r>
    <n v="5620"/>
    <n v="354017116483021"/>
    <s v="354017116483021-21 mai"/>
    <x v="5619"/>
    <d v="2022-03-21T15:37:44"/>
    <d v="2022-03-21T15:37:44"/>
    <s v="69095"/>
    <x v="5619"/>
    <x v="5619"/>
    <x v="35"/>
    <s v="Dans 69095"/>
    <s v="sortie 69095"/>
    <x v="24"/>
    <d v="1899-12-30T00:00:01"/>
    <n v="2.1000000000000001E-4"/>
    <s v="passage possible"/>
    <s v="Commune de ramassage"/>
    <n v="1208"/>
  </r>
  <r>
    <n v="5621"/>
    <n v="354017116483021"/>
    <s v="354017116483021-21 mai"/>
    <x v="5620"/>
    <d v="2022-03-21T15:37:45"/>
    <d v="2022-03-21T15:37:45"/>
    <s v="69014"/>
    <x v="5620"/>
    <x v="5620"/>
    <x v="32"/>
    <s v="Entree 69014"/>
    <s v="Entree 69014"/>
    <x v="49"/>
    <d v="1899-12-30T00:00:05"/>
    <n v="4.2999999999999999E-4"/>
    <s v="passage possible"/>
    <s v="Commune de ramassage"/>
    <n v="1209"/>
  </r>
  <r>
    <n v="5622"/>
    <n v="354017116483021"/>
    <s v="354017116483021-21 mai"/>
    <x v="5621"/>
    <d v="2022-03-21T15:37:50"/>
    <d v="2022-03-21T15:37:50"/>
    <s v="69014"/>
    <x v="5621"/>
    <x v="5621"/>
    <x v="32"/>
    <s v="Dans 69014"/>
    <s v=""/>
    <x v="54"/>
    <d v="1899-12-30T00:00:10"/>
    <n v="1.0870000000000001E-3"/>
    <s v="passage possible"/>
    <s v="Commune de ramassage"/>
    <n v="1210"/>
  </r>
  <r>
    <n v="5623"/>
    <n v="354017116483021"/>
    <s v="354017116483021-21 mai"/>
    <x v="5622"/>
    <d v="2022-03-21T15:38:00"/>
    <d v="2022-03-21T15:38:00"/>
    <s v="69014"/>
    <x v="5622"/>
    <x v="5622"/>
    <x v="32"/>
    <s v="Dans 69014"/>
    <s v=""/>
    <x v="44"/>
    <d v="1899-12-30T00:00:18"/>
    <n v="1.3749999999999999E-3"/>
    <s v="passage possible"/>
    <s v="Commune de ramassage"/>
    <n v="1211"/>
  </r>
  <r>
    <n v="5624"/>
    <n v="354017116483021"/>
    <s v="354017116483021-21 mai"/>
    <x v="5623"/>
    <d v="2022-03-21T15:38:18"/>
    <d v="2022-03-21T15:38:18"/>
    <s v="69014"/>
    <x v="5623"/>
    <x v="5623"/>
    <x v="32"/>
    <s v="Dans 69014"/>
    <s v=""/>
    <x v="28"/>
    <d v="1899-12-30T00:00:12"/>
    <n v="1.227E-3"/>
    <s v="passage possible"/>
    <s v="Commune de ramassage"/>
    <n v="1212"/>
  </r>
  <r>
    <n v="5625"/>
    <n v="354017116483021"/>
    <s v="354017116483021-21 mai"/>
    <x v="5624"/>
    <d v="2022-03-21T15:38:30"/>
    <d v="2022-03-21T15:38:30"/>
    <s v="69014"/>
    <x v="5624"/>
    <x v="5624"/>
    <x v="32"/>
    <s v="Dans 69014"/>
    <s v=""/>
    <x v="21"/>
    <d v="1899-12-30T00:00:07"/>
    <n v="5.7300000000000005E-4"/>
    <s v="passage possible"/>
    <s v="Commune de ramassage"/>
    <n v="1213"/>
  </r>
  <r>
    <n v="5626"/>
    <n v="354017116483021"/>
    <s v="354017116483021-21 mai"/>
    <x v="5625"/>
    <d v="2022-03-21T15:38:37"/>
    <d v="2022-03-21T15:38:37"/>
    <s v="69014"/>
    <x v="5625"/>
    <x v="5625"/>
    <x v="32"/>
    <s v="Dans 69014"/>
    <s v=""/>
    <x v="21"/>
    <d v="1899-12-30T00:00:03"/>
    <n v="1.5699999999999999E-4"/>
    <s v="passage possible"/>
    <s v="Commune de ramassage"/>
    <n v="1214"/>
  </r>
  <r>
    <n v="5627"/>
    <n v="354017116483021"/>
    <s v="354017116483021-21 mai"/>
    <x v="5626"/>
    <d v="2022-03-21T15:38:40"/>
    <d v="2022-03-21T15:38:40"/>
    <s v="69014"/>
    <x v="5626"/>
    <x v="5626"/>
    <x v="32"/>
    <s v="Dans 69014"/>
    <s v=""/>
    <x v="21"/>
    <d v="1899-12-30T00:00:07"/>
    <n v="4.08E-4"/>
    <s v="passage possible"/>
    <s v="Commune de ramassage"/>
    <n v="1215"/>
  </r>
  <r>
    <n v="5628"/>
    <n v="354017116483021"/>
    <s v="354017116483021-21 mai"/>
    <x v="5627"/>
    <d v="2022-03-21T15:38:47"/>
    <d v="2022-03-21T15:38:47"/>
    <s v="69014"/>
    <x v="5627"/>
    <x v="5627"/>
    <x v="32"/>
    <s v="Dans 69014"/>
    <s v=""/>
    <x v="44"/>
    <d v="1899-12-30T00:00:04"/>
    <n v="3.3799999999999998E-4"/>
    <s v="passage possible"/>
    <s v="Commune de ramassage"/>
    <n v="1216"/>
  </r>
  <r>
    <n v="5629"/>
    <n v="354017116483021"/>
    <s v="354017116483021-21 mai"/>
    <x v="5628"/>
    <d v="2022-03-21T15:38:51"/>
    <d v="2022-03-21T15:38:51"/>
    <s v="69014"/>
    <x v="5628"/>
    <x v="5628"/>
    <x v="32"/>
    <s v="Dans 69014"/>
    <s v=""/>
    <x v="43"/>
    <d v="1899-12-30T00:00:12"/>
    <n v="9.990000000000001E-4"/>
    <s v="passage possible"/>
    <s v="Commune de ramassage"/>
    <n v="1217"/>
  </r>
  <r>
    <n v="5630"/>
    <n v="354017116483021"/>
    <s v="354017116483021-21 mai"/>
    <x v="5629"/>
    <d v="2022-03-21T15:39:03"/>
    <d v="2022-03-21T15:39:03"/>
    <s v="69014"/>
    <x v="5629"/>
    <x v="5629"/>
    <x v="32"/>
    <s v="Dans 69014"/>
    <s v=""/>
    <x v="39"/>
    <d v="1899-12-30T00:00:06"/>
    <n v="9.5100000000000002E-4"/>
    <s v="passage possible"/>
    <s v="Commune de ramassage"/>
    <n v="1218"/>
  </r>
  <r>
    <n v="5631"/>
    <n v="354017116483021"/>
    <s v="354017116483021-21 mai"/>
    <x v="5630"/>
    <d v="2022-03-21T15:39:09"/>
    <d v="2022-03-21T15:39:09"/>
    <s v="69014"/>
    <x v="5630"/>
    <x v="5630"/>
    <x v="32"/>
    <s v="Dans 69014"/>
    <s v=""/>
    <x v="18"/>
    <d v="1899-12-30T00:00:05"/>
    <n v="5.4199999999999995E-4"/>
    <s v="passage possible"/>
    <s v="Commune de ramassage"/>
    <n v="1219"/>
  </r>
  <r>
    <n v="5632"/>
    <n v="354017116483021"/>
    <s v="354017116483021-21 mai"/>
    <x v="5631"/>
    <d v="2022-03-21T15:39:14"/>
    <d v="2022-03-21T15:39:14"/>
    <s v="69014"/>
    <x v="5631"/>
    <x v="5631"/>
    <x v="32"/>
    <s v="Dans 69014"/>
    <s v=""/>
    <x v="10"/>
    <d v="1899-12-30T00:00:15"/>
    <n v="1.317E-3"/>
    <s v="passage possible"/>
    <s v="Commune de ramassage"/>
    <n v="1220"/>
  </r>
  <r>
    <n v="5633"/>
    <n v="354017116483021"/>
    <s v="354017116483021-21 mai"/>
    <x v="5632"/>
    <d v="2022-03-21T15:39:29"/>
    <d v="2022-03-21T15:39:29"/>
    <s v="69014"/>
    <x v="5632"/>
    <x v="5632"/>
    <x v="32"/>
    <s v="Dans 69014"/>
    <s v=""/>
    <x v="21"/>
    <d v="1899-12-30T00:00:04"/>
    <n v="-3.0000000000000001E-5"/>
    <s v="passage possible"/>
    <s v="Commune de ramassage"/>
    <n v="1221"/>
  </r>
  <r>
    <n v="5634"/>
    <n v="354017116483021"/>
    <s v="354017116483021-21 mai"/>
    <x v="5633"/>
    <d v="2022-03-21T15:39:33"/>
    <d v="2022-03-21T15:39:33"/>
    <s v="69014"/>
    <x v="5633"/>
    <x v="5633"/>
    <x v="32"/>
    <s v="Dans 69014"/>
    <s v=""/>
    <x v="21"/>
    <d v="1899-12-30T00:00:04"/>
    <n v="-4.0000000000000002E-4"/>
    <s v="passage possible"/>
    <s v="Commune de ramassage"/>
    <n v="1222"/>
  </r>
  <r>
    <n v="5635"/>
    <n v="354017116483021"/>
    <s v="354017116483021-21 mai"/>
    <x v="5634"/>
    <d v="2022-03-21T15:39:37"/>
    <d v="2022-03-21T15:39:37"/>
    <s v="69014"/>
    <x v="5634"/>
    <x v="5634"/>
    <x v="32"/>
    <s v="Dans 69014"/>
    <s v=""/>
    <x v="39"/>
    <d v="1899-12-30T00:00:11"/>
    <n v="-7.94E-4"/>
    <s v="passage possible"/>
    <s v="Commune de ramassage"/>
    <n v="1223"/>
  </r>
  <r>
    <n v="5636"/>
    <n v="354017116483021"/>
    <s v="354017116483021-21 mai"/>
    <x v="5635"/>
    <d v="2022-03-21T15:39:48"/>
    <d v="2022-03-21T15:39:48"/>
    <s v="69014"/>
    <x v="5635"/>
    <x v="5635"/>
    <x v="32"/>
    <s v="Dans 69014"/>
    <s v=""/>
    <x v="28"/>
    <d v="1899-12-30T00:00:21"/>
    <n v="-3.0800000000000001E-4"/>
    <s v="passage possible"/>
    <s v="Commune de ramassage"/>
    <n v="1224"/>
  </r>
  <r>
    <n v="5637"/>
    <n v="354017116483021"/>
    <s v="354017116483021-21 mai"/>
    <x v="5636"/>
    <d v="2022-03-21T15:40:09"/>
    <d v="2022-03-21T15:40:09"/>
    <s v="69014"/>
    <x v="5636"/>
    <x v="5636"/>
    <x v="32"/>
    <s v="Dans 69014"/>
    <s v=""/>
    <x v="28"/>
    <d v="1899-12-30T00:00:04"/>
    <n v="2.2499999999999999E-4"/>
    <s v="passage possible"/>
    <s v="Commune de ramassage"/>
    <n v="1225"/>
  </r>
  <r>
    <n v="5638"/>
    <n v="354017116483021"/>
    <s v="354017116483021-21 mai"/>
    <x v="5637"/>
    <d v="2022-03-21T15:40:13"/>
    <d v="2022-03-21T15:40:13"/>
    <s v="69014"/>
    <x v="5637"/>
    <x v="5637"/>
    <x v="32"/>
    <s v="Dans 69014"/>
    <s v=""/>
    <x v="28"/>
    <d v="1899-12-30T00:00:02"/>
    <n v="2.0000000000000001E-4"/>
    <s v="passage possible"/>
    <s v="Commune de ramassage"/>
    <n v="1226"/>
  </r>
  <r>
    <n v="5639"/>
    <n v="354017116483021"/>
    <s v="354017116483021-21 mai"/>
    <x v="5638"/>
    <d v="2022-03-21T15:40:15"/>
    <d v="2022-03-21T15:40:15"/>
    <s v="69014"/>
    <x v="5638"/>
    <x v="5638"/>
    <x v="32"/>
    <s v="Dans 69014"/>
    <s v=""/>
    <x v="45"/>
    <d v="1899-12-30T00:00:30"/>
    <n v="3.5049999999999999E-3"/>
    <s v="passage possible"/>
    <s v="Commune de ramassage"/>
    <n v="1227"/>
  </r>
  <r>
    <n v="5640"/>
    <n v="354017116483021"/>
    <s v="354017116483021-21 mai"/>
    <x v="5639"/>
    <d v="2022-03-21T15:40:45"/>
    <d v="2022-03-21T15:40:45"/>
    <s v="69014"/>
    <x v="5639"/>
    <x v="5639"/>
    <x v="32"/>
    <s v="Dans 69014"/>
    <s v=""/>
    <x v="17"/>
    <d v="1899-12-30T00:00:42"/>
    <n v="3.5119999999999999E-3"/>
    <s v="passage possible"/>
    <s v="Commune de ramassage"/>
    <n v="1228"/>
  </r>
  <r>
    <n v="5641"/>
    <n v="354017116483021"/>
    <s v="354017116483021-21 mai"/>
    <x v="5640"/>
    <d v="2022-03-21T15:41:27"/>
    <d v="2022-03-21T15:41:27"/>
    <s v="69014"/>
    <x v="5640"/>
    <x v="5640"/>
    <x v="32"/>
    <s v="Dans 69014"/>
    <s v=""/>
    <x v="20"/>
    <d v="1899-12-30T00:00:05"/>
    <n v="-2.34E-4"/>
    <s v="passage possible"/>
    <s v="Commune de ramassage"/>
    <n v="1229"/>
  </r>
  <r>
    <n v="5642"/>
    <n v="354017116483021"/>
    <s v="354017116483021-21 mai"/>
    <x v="5641"/>
    <d v="2022-03-21T15:41:32"/>
    <d v="2022-03-21T15:41:32"/>
    <s v="69014"/>
    <x v="5641"/>
    <x v="5641"/>
    <x v="32"/>
    <s v="Dans 69014"/>
    <s v=""/>
    <x v="21"/>
    <d v="1899-12-30T00:00:05"/>
    <n v="-1.6799999999999999E-4"/>
    <s v="passage possible"/>
    <s v="Commune de ramassage"/>
    <n v="1230"/>
  </r>
  <r>
    <n v="5643"/>
    <n v="354017116483021"/>
    <s v="354017116483021-21 mai"/>
    <x v="5642"/>
    <d v="2022-03-21T15:41:37"/>
    <d v="2022-03-21T15:41:37"/>
    <s v="69014"/>
    <x v="5642"/>
    <x v="5642"/>
    <x v="32"/>
    <s v="Dans 69014"/>
    <s v=""/>
    <x v="56"/>
    <d v="1899-12-30T00:00:03"/>
    <n v="1.8000000000000001E-4"/>
    <s v="passage possible"/>
    <s v="Commune de ramassage"/>
    <n v="1231"/>
  </r>
  <r>
    <n v="5644"/>
    <n v="354017116483021"/>
    <s v="354017116483021-21 mai"/>
    <x v="5643"/>
    <d v="2022-03-21T15:41:40"/>
    <d v="2022-03-21T15:41:40"/>
    <s v="69014"/>
    <x v="5643"/>
    <x v="5643"/>
    <x v="32"/>
    <s v="Dans 69014"/>
    <s v=""/>
    <x v="55"/>
    <d v="1899-12-30T00:00:02"/>
    <n v="1.8200000000000001E-4"/>
    <s v="passage possible"/>
    <s v="Commune de ramassage"/>
    <n v="1232"/>
  </r>
  <r>
    <n v="5645"/>
    <n v="354017116483021"/>
    <s v="354017116483021-21 mai"/>
    <x v="5644"/>
    <d v="2022-03-21T15:41:42"/>
    <d v="2022-03-21T15:41:42"/>
    <s v="69014"/>
    <x v="5644"/>
    <x v="5644"/>
    <x v="32"/>
    <s v="Dans 69014"/>
    <s v=""/>
    <x v="55"/>
    <d v="1899-12-30T00:00:26"/>
    <n v="2.506E-3"/>
    <s v="passage possible"/>
    <s v="Commune de ramassage"/>
    <n v="1233"/>
  </r>
  <r>
    <n v="5646"/>
    <n v="354017116483021"/>
    <s v="354017116483021-21 mai"/>
    <x v="5645"/>
    <d v="2022-03-21T15:42:08"/>
    <d v="2022-03-21T15:42:08"/>
    <s v="69014"/>
    <x v="5645"/>
    <x v="5645"/>
    <x v="32"/>
    <s v="Dans 69014"/>
    <s v=""/>
    <x v="21"/>
    <d v="1899-12-30T00:00:27"/>
    <n v="2.3019999999999998E-3"/>
    <s v="passage possible"/>
    <s v="Commune de ramassage"/>
    <n v="1234"/>
  </r>
  <r>
    <n v="5647"/>
    <n v="354017116483021"/>
    <s v="354017116483021-21 mai"/>
    <x v="5646"/>
    <d v="2022-03-21T15:42:35"/>
    <d v="2022-03-21T15:42:35"/>
    <s v="69014"/>
    <x v="5646"/>
    <x v="5646"/>
    <x v="32"/>
    <s v="Dans 69014"/>
    <s v=""/>
    <x v="9"/>
    <d v="1899-12-30T00:00:03"/>
    <n v="-1.17E-4"/>
    <s v="passage possible"/>
    <s v="Commune de ramassage"/>
    <n v="1235"/>
  </r>
  <r>
    <n v="5648"/>
    <n v="354017116483021"/>
    <s v="354017116483021-21 mai"/>
    <x v="5647"/>
    <d v="2022-03-21T15:42:38"/>
    <d v="2022-03-21T15:42:38"/>
    <s v="69014"/>
    <x v="5647"/>
    <x v="5647"/>
    <x v="32"/>
    <s v="Dans 69014"/>
    <s v=""/>
    <x v="29"/>
    <d v="1899-12-30T00:00:08"/>
    <n v="-3.8000000000000002E-4"/>
    <s v="passage possible"/>
    <s v="Commune de ramassage"/>
    <n v="1236"/>
  </r>
  <r>
    <n v="5649"/>
    <n v="354017116483021"/>
    <s v="354017116483021-21 mai"/>
    <x v="5648"/>
    <d v="2022-03-21T15:42:46"/>
    <d v="2022-03-21T15:42:46"/>
    <s v="69014"/>
    <x v="5648"/>
    <x v="5648"/>
    <x v="32"/>
    <s v="Dans 69014"/>
    <s v=""/>
    <x v="28"/>
    <d v="1899-12-30T00:00:03"/>
    <n v="1.12E-4"/>
    <s v="passage possible"/>
    <s v="Commune de ramassage"/>
    <n v="1237"/>
  </r>
  <r>
    <n v="5650"/>
    <n v="354017116483021"/>
    <s v="354017116483021-21 mai"/>
    <x v="5649"/>
    <d v="2022-03-21T15:42:49"/>
    <d v="2022-03-21T15:42:49"/>
    <s v="69014"/>
    <x v="5649"/>
    <x v="5649"/>
    <x v="33"/>
    <s v="Dans 69014"/>
    <s v="sortie 69014"/>
    <x v="29"/>
    <d v="1899-12-30T00:00:30"/>
    <n v="2.96E-3"/>
    <s v="passage possible"/>
    <s v="Commune de ramassage"/>
    <n v="1238"/>
  </r>
  <r>
    <n v="5651"/>
    <n v="354017116483021"/>
    <s v="354017116483021-21 mai"/>
    <x v="5650"/>
    <d v="2022-03-21T15:43:19"/>
    <d v="2022-03-21T15:43:19"/>
    <s v="69201"/>
    <x v="5650"/>
    <x v="5650"/>
    <x v="0"/>
    <s v="Entree 69201"/>
    <s v="Entree 69201"/>
    <x v="21"/>
    <d v="1899-12-30T00:00:19"/>
    <n v="2.137E-3"/>
    <s v="passage possible"/>
    <s v="Commune de ramassage"/>
    <n v="1239"/>
  </r>
  <r>
    <n v="5652"/>
    <n v="354017116483021"/>
    <s v="354017116483021-21 mai"/>
    <x v="5651"/>
    <d v="2022-03-21T15:43:38"/>
    <d v="2022-03-21T15:43:38"/>
    <s v="69201"/>
    <x v="5651"/>
    <x v="5651"/>
    <x v="0"/>
    <s v="Dans 69201"/>
    <s v=""/>
    <x v="58"/>
    <d v="1899-12-30T00:00:09"/>
    <n v="7.6800000000000002E-4"/>
    <s v="passage possible"/>
    <s v="Commune de ramassage"/>
    <n v="1240"/>
  </r>
  <r>
    <n v="5653"/>
    <n v="354017116483021"/>
    <s v="354017116483021-21 mai"/>
    <x v="5652"/>
    <d v="2022-03-21T15:43:47"/>
    <d v="2022-03-21T15:43:47"/>
    <s v="69201"/>
    <x v="5652"/>
    <x v="5652"/>
    <x v="0"/>
    <s v="Dans 69201"/>
    <s v=""/>
    <x v="58"/>
    <d v="1899-12-30T00:00:49"/>
    <n v="6.1570000000000001E-3"/>
    <s v="passage possible"/>
    <s v="Commune de ramassage"/>
    <n v="1241"/>
  </r>
  <r>
    <n v="5654"/>
    <n v="354017116483021"/>
    <s v="354017116483021-21 mai"/>
    <x v="5653"/>
    <d v="2022-03-21T15:44:36"/>
    <d v="2022-03-21T15:44:36"/>
    <s v="69201"/>
    <x v="5653"/>
    <x v="5653"/>
    <x v="0"/>
    <s v="Dans 69201"/>
    <s v=""/>
    <x v="24"/>
    <d v="1899-12-30T00:00:02"/>
    <n v="6.7999999999999999E-5"/>
    <s v="passage possible"/>
    <s v="Commune de ramassage"/>
    <n v="1242"/>
  </r>
  <r>
    <n v="5655"/>
    <n v="354017116483021"/>
    <s v="354017116483021-21 mai"/>
    <x v="5654"/>
    <d v="2022-03-21T15:44:38"/>
    <d v="2022-03-21T15:44:38"/>
    <s v="69201"/>
    <x v="5654"/>
    <x v="5654"/>
    <x v="0"/>
    <s v="Dans 69201"/>
    <s v=""/>
    <x v="6"/>
    <d v="1899-12-30T00:00:02"/>
    <n v="-5.1999999999999997E-5"/>
    <s v="passage possible"/>
    <s v="Commune de ramassage"/>
    <n v="1243"/>
  </r>
  <r>
    <n v="5656"/>
    <n v="354017116483021"/>
    <s v="354017116483021-21 mai"/>
    <x v="5655"/>
    <d v="2022-03-21T15:44:40"/>
    <d v="2022-03-21T15:44:40"/>
    <s v="69201"/>
    <x v="5655"/>
    <x v="5655"/>
    <x v="0"/>
    <s v="Dans 69201"/>
    <s v=""/>
    <x v="49"/>
    <d v="1899-12-30T00:00:11"/>
    <n v="2.4399999999999999E-4"/>
    <s v="passage possible"/>
    <s v="Commune de ramassage"/>
    <n v="1244"/>
  </r>
  <r>
    <n v="5657"/>
    <n v="354017116483021"/>
    <s v="354017116483021-21 mai"/>
    <x v="5656"/>
    <d v="2022-03-21T15:44:51"/>
    <d v="2022-03-21T15:44:51"/>
    <s v="69201"/>
    <x v="5656"/>
    <x v="5656"/>
    <x v="0"/>
    <s v="Dans 69201"/>
    <s v=""/>
    <x v="21"/>
    <d v="1899-12-30T00:00:11"/>
    <n v="3.5799999999999997E-4"/>
    <s v="passage possible"/>
    <s v="Commune de ramassage"/>
    <n v="1245"/>
  </r>
  <r>
    <n v="5658"/>
    <n v="354017116483021"/>
    <s v="354017116483021-21 mai"/>
    <x v="5657"/>
    <d v="2022-03-21T15:45:02"/>
    <d v="2022-03-21T15:45:02"/>
    <s v="69201"/>
    <x v="5657"/>
    <x v="5657"/>
    <x v="0"/>
    <s v="Dans 69201"/>
    <s v=""/>
    <x v="23"/>
    <d v="1899-12-30T00:00:04"/>
    <n v="-7.7000000000000001E-5"/>
    <s v="passage possible"/>
    <s v="Commune de ramassage"/>
    <n v="1246"/>
  </r>
  <r>
    <n v="5659"/>
    <n v="354017116483021"/>
    <s v="354017116483021-21 mai"/>
    <x v="5658"/>
    <d v="2022-03-21T15:45:06"/>
    <d v="2022-03-21T15:45:06"/>
    <s v="69201"/>
    <x v="5658"/>
    <x v="5658"/>
    <x v="0"/>
    <s v="Dans 69201"/>
    <s v=""/>
    <x v="48"/>
    <d v="1899-12-30T00:00:03"/>
    <n v="-6.6000000000000005E-5"/>
    <s v="passage possible"/>
    <s v="Commune de ramassage"/>
    <n v="1247"/>
  </r>
  <r>
    <n v="5660"/>
    <n v="354017116483021"/>
    <s v="354017116483021-21 mai"/>
    <x v="5659"/>
    <d v="2022-03-21T15:45:09"/>
    <d v="2022-03-21T15:45:09"/>
    <s v="69201"/>
    <x v="5659"/>
    <x v="5659"/>
    <x v="0"/>
    <s v="Dans 69201"/>
    <s v=""/>
    <x v="48"/>
    <d v="1899-12-30T00:00:12"/>
    <n v="-4.44E-4"/>
    <s v="passage possible"/>
    <s v="Commune de ramassage"/>
    <n v="1248"/>
  </r>
  <r>
    <n v="5661"/>
    <n v="354017116483021"/>
    <s v="354017116483021-21 mai"/>
    <x v="5660"/>
    <d v="2022-03-21T15:45:21"/>
    <d v="2022-03-21T15:45:21"/>
    <s v="69201"/>
    <x v="5660"/>
    <x v="5660"/>
    <x v="0"/>
    <s v="Dans 69201"/>
    <s v=""/>
    <x v="1"/>
    <d v="1899-12-30T00:00:24"/>
    <n v="-1.2E-4"/>
    <s v="ramassage possible"/>
    <s v="Commune de ramassage"/>
    <n v="1249"/>
  </r>
  <r>
    <n v="5662"/>
    <n v="354017116483021"/>
    <s v="354017116483021-21 mai"/>
    <x v="5661"/>
    <d v="2022-03-21T15:45:45"/>
    <d v="2022-03-21T15:45:45"/>
    <s v="69201"/>
    <x v="5661"/>
    <x v="5661"/>
    <x v="0"/>
    <s v="Dans 69201"/>
    <s v=""/>
    <x v="2"/>
    <d v="1899-12-30T00:00:02"/>
    <n v="-3.0000000000000001E-5"/>
    <s v="ramassage possible"/>
    <s v="Commune de ramassage"/>
    <n v="1250"/>
  </r>
  <r>
    <n v="5663"/>
    <n v="354017116483021"/>
    <s v="354017116483021-21 mai"/>
    <x v="5662"/>
    <d v="2022-03-21T15:45:47"/>
    <d v="2022-03-21T15:45:47"/>
    <s v="69201"/>
    <x v="5662"/>
    <x v="5662"/>
    <x v="0"/>
    <s v="Dans 69201"/>
    <s v=""/>
    <x v="46"/>
    <d v="1899-12-30T00:00:02"/>
    <n v="-2.3E-5"/>
    <s v="ramassage possible"/>
    <s v="Commune de ramassage"/>
    <n v="1251"/>
  </r>
  <r>
    <n v="5664"/>
    <n v="354017116483021"/>
    <s v="354017116483021-21 mai"/>
    <x v="5663"/>
    <d v="2022-03-21T15:45:49"/>
    <d v="2022-03-21T15:45:49"/>
    <s v="69201"/>
    <x v="5663"/>
    <x v="5663"/>
    <x v="0"/>
    <s v="Dans 69201"/>
    <s v=""/>
    <x v="27"/>
    <d v="1899-12-30T00:00:02"/>
    <n v="4.5000000000000003E-5"/>
    <s v="passage possible"/>
    <s v="Commune de ramassage"/>
    <n v="1252"/>
  </r>
  <r>
    <n v="5665"/>
    <n v="354017116483021"/>
    <s v="354017116483021-21 mai"/>
    <x v="5664"/>
    <d v="2022-03-21T15:45:51"/>
    <d v="2022-03-21T15:45:51"/>
    <s v="69201"/>
    <x v="5664"/>
    <x v="5664"/>
    <x v="0"/>
    <s v="Dans 69201"/>
    <s v=""/>
    <x v="5"/>
    <d v="1899-12-30T00:00:04"/>
    <n v="1.8699999999999999E-4"/>
    <s v="passage possible"/>
    <s v="Commune de ramassage"/>
    <n v="1253"/>
  </r>
  <r>
    <n v="5666"/>
    <n v="354017116483021"/>
    <s v="354017116483021-21 mai"/>
    <x v="5665"/>
    <d v="2022-03-21T15:45:55"/>
    <d v="2022-03-21T15:45:55"/>
    <s v="69201"/>
    <x v="5665"/>
    <x v="5665"/>
    <x v="0"/>
    <s v="Dans 69201"/>
    <s v=""/>
    <x v="48"/>
    <d v="1899-12-30T00:00:07"/>
    <n v="2.8499999999999999E-4"/>
    <s v="passage possible"/>
    <s v="Commune de ramassage"/>
    <n v="1254"/>
  </r>
  <r>
    <n v="5667"/>
    <n v="354017116483021"/>
    <s v="354017116483021-21 mai"/>
    <x v="5666"/>
    <d v="2022-03-21T15:46:02"/>
    <d v="2022-03-21T15:46:02"/>
    <s v="69201"/>
    <x v="5666"/>
    <x v="5666"/>
    <x v="0"/>
    <s v="Dans 69201"/>
    <s v=""/>
    <x v="5"/>
    <d v="1899-12-30T00:00:01"/>
    <n v="6.0000000000000002E-6"/>
    <s v="passage possible"/>
    <s v="Commune de ramassage"/>
    <n v="1255"/>
  </r>
  <r>
    <n v="5668"/>
    <n v="354017116483021"/>
    <s v="354017116483021-21 mai"/>
    <x v="5667"/>
    <d v="2022-03-21T15:46:03"/>
    <d v="2022-03-21T15:46:03"/>
    <s v="69201"/>
    <x v="5667"/>
    <x v="5667"/>
    <x v="0"/>
    <s v="Dans 69201"/>
    <s v=""/>
    <x v="3"/>
    <d v="1899-12-30T00:00:02"/>
    <n v="-2.5000000000000001E-5"/>
    <s v="passage possible"/>
    <s v="Commune de ramassage"/>
    <n v="1256"/>
  </r>
  <r>
    <n v="5669"/>
    <n v="354017116483021"/>
    <s v="354017116483021-21 mai"/>
    <x v="5668"/>
    <d v="2022-03-21T15:46:05"/>
    <d v="2022-03-21T15:46:05"/>
    <s v="69201"/>
    <x v="5668"/>
    <x v="5668"/>
    <x v="0"/>
    <s v="Dans 69201"/>
    <s v=""/>
    <x v="27"/>
    <d v="1899-12-30T00:00:02"/>
    <n v="-6.0000000000000002E-5"/>
    <s v="passage possible"/>
    <s v="Commune de ramassage"/>
    <n v="1257"/>
  </r>
  <r>
    <n v="5670"/>
    <n v="354017116483021"/>
    <s v="354017116483021-21 mai"/>
    <x v="5669"/>
    <d v="2022-03-21T15:46:07"/>
    <d v="2022-03-21T15:46:07"/>
    <s v="69201"/>
    <x v="5669"/>
    <x v="5669"/>
    <x v="0"/>
    <s v="Dans 69201"/>
    <s v=""/>
    <x v="22"/>
    <d v="1899-12-30T00:00:24"/>
    <n v="-6.4300000000000002E-4"/>
    <s v="passage possible"/>
    <s v="Commune de ramassage"/>
    <n v="1258"/>
  </r>
  <r>
    <n v="5671"/>
    <n v="354017116483021"/>
    <s v="354017116483021-21 mai"/>
    <x v="5670"/>
    <d v="2022-03-21T15:46:31"/>
    <d v="2022-03-21T15:46:31"/>
    <s v="69201"/>
    <x v="5670"/>
    <x v="5670"/>
    <x v="0"/>
    <s v="Dans 69201"/>
    <s v=""/>
    <x v="2"/>
    <d v="1899-12-30T00:00:06"/>
    <n v="-1.7E-5"/>
    <s v="ramassage possible"/>
    <s v="Commune de ramassage"/>
    <n v="1259"/>
  </r>
  <r>
    <n v="5672"/>
    <n v="354017116483021"/>
    <s v="354017116483021-21 mai"/>
    <x v="5671"/>
    <d v="2022-03-21T15:46:37"/>
    <d v="2022-03-21T15:46:37"/>
    <s v="69201"/>
    <x v="5671"/>
    <x v="5671"/>
    <x v="0"/>
    <s v="Dans 69201"/>
    <s v=""/>
    <x v="2"/>
    <d v="1899-12-30T00:00:04"/>
    <n v="-6.0999999999999999E-5"/>
    <s v="ramassage possible"/>
    <s v="Commune de ramassage"/>
    <n v="1260"/>
  </r>
  <r>
    <n v="5673"/>
    <n v="354017116483021"/>
    <s v="354017116483021-21 mai"/>
    <x v="5672"/>
    <d v="2022-03-21T15:46:41"/>
    <d v="2022-03-21T15:46:41"/>
    <s v="69201"/>
    <x v="5672"/>
    <x v="5672"/>
    <x v="0"/>
    <s v="Dans 69201"/>
    <s v=""/>
    <x v="2"/>
    <d v="1899-12-30T00:01:40"/>
    <n v="4.8000000000000001E-5"/>
    <s v="ramassage possible"/>
    <s v="Commune de ramassage"/>
    <n v="1261"/>
  </r>
  <r>
    <n v="5674"/>
    <n v="354017116483021"/>
    <s v="354017116483021-21 mai"/>
    <x v="5673"/>
    <d v="2022-03-21T15:48:21"/>
    <d v="2022-03-21T15:48:21"/>
    <s v="69201"/>
    <x v="5673"/>
    <x v="5673"/>
    <x v="0"/>
    <s v="Dans 69201"/>
    <s v=""/>
    <x v="0"/>
    <d v="1899-12-30T00:00:49"/>
    <n v="3.0000000000000001E-5"/>
    <s v="ramassage possible"/>
    <s v="Commune de ramassage"/>
    <n v="1262"/>
  </r>
  <r>
    <n v="5675"/>
    <n v="354017116483021"/>
    <s v="354017116483021-21 mai"/>
    <x v="5674"/>
    <d v="2022-03-21T15:49:10"/>
    <d v="2022-03-21T15:49:10"/>
    <s v="69201"/>
    <x v="5674"/>
    <x v="5674"/>
    <x v="0"/>
    <s v="Dans 69201"/>
    <s v=""/>
    <x v="0"/>
    <d v="1899-12-30T00:01:00"/>
    <n v="0"/>
    <s v="ramassage possible"/>
    <s v="Commune de ramassage"/>
    <n v="1263"/>
  </r>
  <r>
    <n v="5676"/>
    <n v="354017116483021"/>
    <s v="354017116483021-21 mai"/>
    <x v="5675"/>
    <d v="2022-03-21T15:50:10"/>
    <d v="2022-03-21T15:50:10"/>
    <s v="69201"/>
    <x v="5675"/>
    <x v="5675"/>
    <x v="0"/>
    <s v="Dans 69201"/>
    <s v=""/>
    <x v="0"/>
    <d v="1899-12-30T00:00:09"/>
    <n v="-1.2E-5"/>
    <s v="ramassage possible"/>
    <s v="Commune de ramassage"/>
    <n v="1264"/>
  </r>
  <r>
    <n v="5677"/>
    <n v="354017116483021"/>
    <s v="354017116483021-21 mai"/>
    <x v="5676"/>
    <d v="2022-03-21T15:50:19"/>
    <d v="2022-03-21T15:50:19"/>
    <s v="69201"/>
    <x v="5676"/>
    <x v="5676"/>
    <x v="0"/>
    <s v="Dans 69201"/>
    <s v=""/>
    <x v="2"/>
    <d v="1899-12-30T00:00:02"/>
    <n v="5.0000000000000002E-5"/>
    <s v="ramassage possible"/>
    <s v="Commune de ramassage"/>
    <n v="1265"/>
  </r>
  <r>
    <n v="5678"/>
    <n v="354017116483021"/>
    <s v="354017116483021-21 mai"/>
    <x v="5677"/>
    <d v="2022-03-21T15:50:21"/>
    <d v="2022-03-21T15:50:21"/>
    <s v="69201"/>
    <x v="5677"/>
    <x v="5677"/>
    <x v="0"/>
    <s v="Dans 69201"/>
    <s v=""/>
    <x v="1"/>
    <d v="1899-12-30T00:00:19"/>
    <n v="6.6E-4"/>
    <s v="ramassage possible"/>
    <s v="Commune de ramassage"/>
    <n v="1266"/>
  </r>
  <r>
    <n v="5679"/>
    <n v="354017116483021"/>
    <s v="354017116483021-21 mai"/>
    <x v="5678"/>
    <d v="2022-03-21T15:50:40"/>
    <d v="2022-03-21T15:50:40"/>
    <s v="69201"/>
    <x v="5678"/>
    <x v="5678"/>
    <x v="0"/>
    <s v="Dans 69201"/>
    <s v=""/>
    <x v="46"/>
    <d v="1899-12-30T00:00:02"/>
    <n v="3.9999999999999998E-6"/>
    <s v="ramassage possible"/>
    <s v="Commune de ramassage"/>
    <n v="1267"/>
  </r>
  <r>
    <n v="5680"/>
    <n v="354017116483021"/>
    <s v="354017116483021-21 mai"/>
    <x v="5679"/>
    <d v="2022-03-21T15:50:42"/>
    <d v="2022-03-21T15:50:42"/>
    <s v="69201"/>
    <x v="5679"/>
    <x v="5679"/>
    <x v="0"/>
    <s v="Dans 69201"/>
    <s v=""/>
    <x v="31"/>
    <d v="1899-12-30T00:00:02"/>
    <n v="-3.6999999999999998E-5"/>
    <s v="ramassage possible"/>
    <s v="Commune de ramassage"/>
    <n v="1268"/>
  </r>
  <r>
    <n v="5681"/>
    <n v="354017116483021"/>
    <s v="354017116483021-21 mai"/>
    <x v="5680"/>
    <d v="2022-03-21T15:50:44"/>
    <d v="2022-03-21T15:50:44"/>
    <s v="69201"/>
    <x v="5680"/>
    <x v="5680"/>
    <x v="0"/>
    <s v="Dans 69201"/>
    <s v=""/>
    <x v="27"/>
    <d v="1899-12-30T00:00:06"/>
    <n v="-1.9799999999999999E-4"/>
    <s v="passage possible"/>
    <s v="Commune de ramassage"/>
    <n v="1269"/>
  </r>
  <r>
    <n v="5682"/>
    <n v="354017116483021"/>
    <s v="354017116483021-21 mai"/>
    <x v="5681"/>
    <d v="2022-03-21T15:50:50"/>
    <d v="2022-03-21T15:50:50"/>
    <s v="69201"/>
    <x v="5681"/>
    <x v="5681"/>
    <x v="0"/>
    <s v="Dans 69201"/>
    <s v=""/>
    <x v="6"/>
    <d v="1899-12-30T00:00:03"/>
    <n v="-1.44E-4"/>
    <s v="passage possible"/>
    <s v="Commune de ramassage"/>
    <n v="1270"/>
  </r>
  <r>
    <n v="5683"/>
    <n v="354017116483021"/>
    <s v="354017116483021-21 mai"/>
    <x v="5682"/>
    <d v="2022-03-21T15:50:53"/>
    <d v="2022-03-21T15:50:53"/>
    <s v="69201"/>
    <x v="5682"/>
    <x v="5682"/>
    <x v="0"/>
    <s v="Dans 69201"/>
    <s v=""/>
    <x v="48"/>
    <d v="1899-12-30T00:00:02"/>
    <n v="-7.1000000000000005E-5"/>
    <s v="passage possible"/>
    <s v="Commune de ramassage"/>
    <n v="1271"/>
  </r>
  <r>
    <n v="5684"/>
    <n v="354017116483021"/>
    <s v="354017116483021-21 mai"/>
    <x v="5683"/>
    <d v="2022-03-21T15:50:55"/>
    <d v="2022-03-21T15:50:55"/>
    <s v="69201"/>
    <x v="5683"/>
    <x v="5683"/>
    <x v="0"/>
    <s v="Dans 69201"/>
    <s v=""/>
    <x v="48"/>
    <d v="1899-12-30T00:00:09"/>
    <n v="-4.5000000000000003E-5"/>
    <s v="passage possible"/>
    <s v="Commune de ramassage"/>
    <n v="1272"/>
  </r>
  <r>
    <n v="5685"/>
    <n v="354017116483021"/>
    <s v="354017116483021-21 mai"/>
    <x v="5684"/>
    <d v="2022-03-21T15:51:04"/>
    <d v="2022-03-21T15:51:04"/>
    <s v="69201"/>
    <x v="5684"/>
    <x v="5684"/>
    <x v="0"/>
    <s v="Dans 69201"/>
    <s v=""/>
    <x v="46"/>
    <d v="1899-12-30T00:00:01"/>
    <n v="1.5999999999999999E-5"/>
    <s v="ramassage possible"/>
    <s v="Commune de ramassage"/>
    <n v="1273"/>
  </r>
  <r>
    <n v="5686"/>
    <n v="354017116483021"/>
    <s v="354017116483021-21 mai"/>
    <x v="5685"/>
    <d v="2022-03-21T15:51:05"/>
    <d v="2022-03-21T15:51:05"/>
    <s v="69201"/>
    <x v="5685"/>
    <x v="5685"/>
    <x v="0"/>
    <s v="Dans 69201"/>
    <s v=""/>
    <x v="27"/>
    <d v="1899-12-30T00:00:03"/>
    <n v="1.0399999999999999E-4"/>
    <s v="passage possible"/>
    <s v="Commune de ramassage"/>
    <n v="1274"/>
  </r>
  <r>
    <n v="5687"/>
    <n v="354017116483021"/>
    <s v="354017116483021-21 mai"/>
    <x v="5686"/>
    <d v="2022-03-21T15:51:08"/>
    <d v="2022-03-21T15:51:08"/>
    <s v="69201"/>
    <x v="5686"/>
    <x v="5686"/>
    <x v="0"/>
    <s v="Dans 69201"/>
    <s v=""/>
    <x v="7"/>
    <d v="1899-12-30T00:00:33"/>
    <n v="3.0800000000000001E-4"/>
    <s v="passage possible"/>
    <s v="Commune de ramassage"/>
    <n v="1275"/>
  </r>
  <r>
    <n v="5688"/>
    <n v="354017116483021"/>
    <s v="354017116483021-21 mai"/>
    <x v="5687"/>
    <d v="2022-03-21T15:51:41"/>
    <d v="2022-03-21T15:51:41"/>
    <s v="69201"/>
    <x v="5687"/>
    <x v="5687"/>
    <x v="0"/>
    <s v="Dans 69201"/>
    <s v=""/>
    <x v="22"/>
    <d v="1899-12-30T00:00:02"/>
    <n v="6.3E-5"/>
    <s v="passage possible"/>
    <s v="Commune de ramassage"/>
    <n v="1276"/>
  </r>
  <r>
    <n v="5689"/>
    <n v="354017116483021"/>
    <s v="354017116483021-21 mai"/>
    <x v="5688"/>
    <d v="2022-03-21T15:51:43"/>
    <d v="2022-03-21T15:51:43"/>
    <s v="69201"/>
    <x v="5688"/>
    <x v="5688"/>
    <x v="0"/>
    <s v="Dans 69201"/>
    <s v=""/>
    <x v="22"/>
    <d v="1899-12-30T00:01:31"/>
    <n v="-8.7999999999999998E-5"/>
    <s v="passage possible"/>
    <s v="Commune de ramassage"/>
    <n v="1277"/>
  </r>
  <r>
    <n v="5690"/>
    <n v="354017116483021"/>
    <s v="354017116483021-21 mai"/>
    <x v="5689"/>
    <d v="2022-03-21T15:53:14"/>
    <d v="2022-03-21T15:53:14"/>
    <s v="69201"/>
    <x v="5689"/>
    <x v="5689"/>
    <x v="0"/>
    <s v="Dans 69201"/>
    <s v=""/>
    <x v="0"/>
    <d v="1899-12-30T00:08:01"/>
    <n v="-8.7999999999999998E-5"/>
    <s v="ramassage possible"/>
    <s v="Commune de ramassage"/>
    <n v="1278"/>
  </r>
  <r>
    <n v="5691"/>
    <n v="354017116483021"/>
    <s v="354017116483021-21 mai"/>
    <x v="5690"/>
    <d v="2022-03-21T16:01:15"/>
    <d v="2022-03-21T16:01:15"/>
    <s v="69201"/>
    <x v="5690"/>
    <x v="5690"/>
    <x v="0"/>
    <s v="Dans 69201"/>
    <s v=""/>
    <x v="0"/>
    <d v="1899-12-30T00:03:37"/>
    <n v="0"/>
    <s v="ramassage possible"/>
    <s v="Commune de ramassage"/>
    <n v="1279"/>
  </r>
  <r>
    <n v="5692"/>
    <n v="354017116483021"/>
    <s v="354017116483021-21 mai"/>
    <x v="5691"/>
    <d v="2022-03-21T16:04:52"/>
    <d v="2022-03-21T16:04:52"/>
    <s v="69201"/>
    <x v="5691"/>
    <x v="5691"/>
    <x v="0"/>
    <s v="Dans 69201"/>
    <s v=""/>
    <x v="2"/>
    <d v="1899-12-30T00:03:06"/>
    <n v="-5.0199999999999995E-4"/>
    <s v="ramassage possible"/>
    <s v="Commune de ramassage"/>
    <n v="1280"/>
  </r>
  <r>
    <n v="5693"/>
    <n v="354017116483021"/>
    <s v="354017116483021-21 mai"/>
    <x v="5692"/>
    <d v="2022-03-21T16:07:58"/>
    <d v="2022-03-21T16:07:58"/>
    <s v="69201"/>
    <x v="5692"/>
    <x v="5692"/>
    <x v="0"/>
    <s v="Dans 69201"/>
    <s v=""/>
    <x v="0"/>
    <d v="1899-12-30T00:18:51"/>
    <n v="0"/>
    <s v="ramassage possible"/>
    <s v="Commune de passage"/>
    <n v="1281"/>
  </r>
  <r>
    <n v="5694"/>
    <n v="354017116483021"/>
    <s v="354017116483021-21 mai"/>
    <x v="5693"/>
    <d v="2022-03-21T16:26:49"/>
    <d v="2022-03-21T16:26:49"/>
    <s v="69201"/>
    <x v="5693"/>
    <x v="5693"/>
    <x v="0"/>
    <s v="Dans 69201"/>
    <s v=""/>
    <x v="0"/>
    <d v="1899-12-30T00:00:59"/>
    <n v="3.8000000000000002E-5"/>
    <s v="ramassage possible"/>
    <s v="Commune de ramassage"/>
    <n v="1282"/>
  </r>
  <r>
    <n v="5695"/>
    <n v="354017116483021"/>
    <s v="354017116483021-21 mai"/>
    <x v="5694"/>
    <d v="2022-03-21T16:27:48"/>
    <d v="2022-03-21T16:27:48"/>
    <s v="69201"/>
    <x v="5694"/>
    <x v="5694"/>
    <x v="1"/>
    <s v="Dans 69201"/>
    <s v="sortie 69201"/>
    <x v="0"/>
    <d v="1899-12-30T00:06:34"/>
    <n v="5.5000000000000002E-5"/>
    <s v="ramassage possible"/>
    <s v="Commune de ramassage"/>
    <n v="1283"/>
  </r>
  <r>
    <n v="5696"/>
    <n v="354017116483021"/>
    <s v="354017116483021-21 mai"/>
    <x v="5695"/>
    <d v="2022-03-21T16:34:22"/>
    <d v="2022-03-21T16:34:22"/>
    <s v="69178"/>
    <x v="5695"/>
    <x v="5695"/>
    <x v="2"/>
    <s v="Entree 69178"/>
    <s v="Entree 69178"/>
    <x v="0"/>
    <d v="1899-12-30T00:01:00"/>
    <n v="-9.6000000000000002E-5"/>
    <s v="ramassage possible"/>
    <s v="Commune de ramassage"/>
    <n v="1284"/>
  </r>
  <r>
    <n v="5697"/>
    <n v="354017116483021"/>
    <s v="354017116483021-21 mai"/>
    <x v="5696"/>
    <d v="2022-03-21T16:35:22"/>
    <d v="2022-03-21T16:35:22"/>
    <s v="69178"/>
    <x v="5696"/>
    <x v="5696"/>
    <x v="3"/>
    <s v="Dans 69178"/>
    <s v="sortie 69178"/>
    <x v="0"/>
    <d v="1899-12-30T13:12:59"/>
    <n v="-1.5E-5"/>
    <s v="ramassage possible"/>
    <s v="Commune de ramassage"/>
    <n v="1285"/>
  </r>
  <r>
    <n v="5698"/>
    <n v="354017116483021"/>
    <s v="354017116483021-22 mars"/>
    <x v="5697"/>
    <d v="2022-03-22T05:48:21"/>
    <d v="2022-03-22T05:48:21"/>
    <s v="69201"/>
    <x v="5697"/>
    <x v="5697"/>
    <x v="0"/>
    <s v="Entree 69201"/>
    <s v="Entree 69201"/>
    <x v="0"/>
    <d v="1899-12-30T00:00:02"/>
    <n v="-8.2000000000000001E-5"/>
    <s v="ramassage possible"/>
    <s v="Commune de ramassage"/>
    <n v="1"/>
  </r>
  <r>
    <n v="5699"/>
    <n v="354017116483021"/>
    <s v="354017116483021-22 mars"/>
    <x v="5698"/>
    <d v="2022-03-22T05:48:23"/>
    <d v="2022-03-22T05:48:23"/>
    <s v="69201"/>
    <x v="5698"/>
    <x v="5698"/>
    <x v="0"/>
    <s v="Dans 69201"/>
    <s v=""/>
    <x v="0"/>
    <d v="1899-12-30T00:00:06"/>
    <n v="1.7E-5"/>
    <s v="ramassage possible"/>
    <s v="Commune de ramassage"/>
    <n v="2"/>
  </r>
  <r>
    <n v="5700"/>
    <n v="354017116483021"/>
    <s v="354017116483021-22 mars"/>
    <x v="5699"/>
    <d v="2022-03-22T05:48:29"/>
    <d v="2022-03-22T05:48:29"/>
    <s v="69201"/>
    <x v="5699"/>
    <x v="5699"/>
    <x v="0"/>
    <s v="Dans 69201"/>
    <s v=""/>
    <x v="1"/>
    <d v="1899-12-30T00:00:53"/>
    <n v="2.3E-5"/>
    <s v="ramassage possible"/>
    <s v="Commune de ramassage"/>
    <n v="3"/>
  </r>
  <r>
    <n v="5701"/>
    <n v="354017116483021"/>
    <s v="354017116483021-22 mars"/>
    <x v="5700"/>
    <d v="2022-03-22T05:49:22"/>
    <d v="2022-03-22T05:49:22"/>
    <s v="69201"/>
    <x v="5700"/>
    <x v="5700"/>
    <x v="0"/>
    <s v="Dans 69201"/>
    <s v=""/>
    <x v="0"/>
    <d v="1899-12-30T00:00:57"/>
    <n v="3.4999999999999997E-5"/>
    <s v="ramassage possible"/>
    <s v="Commune de ramassage"/>
    <n v="4"/>
  </r>
  <r>
    <n v="5702"/>
    <n v="354017116483021"/>
    <s v="354017116483021-22 mars"/>
    <x v="5701"/>
    <d v="2022-03-22T05:50:19"/>
    <d v="2022-03-22T05:50:19"/>
    <s v="69201"/>
    <x v="5701"/>
    <x v="5701"/>
    <x v="0"/>
    <s v="Dans 69201"/>
    <s v=""/>
    <x v="0"/>
    <d v="1899-12-30T00:01:01"/>
    <n v="3.6999999999999998E-5"/>
    <s v="ramassage possible"/>
    <s v="Commune de ramassage"/>
    <n v="5"/>
  </r>
  <r>
    <n v="5703"/>
    <n v="354017116483021"/>
    <s v="354017116483021-22 mars"/>
    <x v="5702"/>
    <d v="2022-03-22T05:51:20"/>
    <d v="2022-03-22T05:51:20"/>
    <s v="69201"/>
    <x v="5702"/>
    <x v="5702"/>
    <x v="1"/>
    <s v="Dans 69201"/>
    <s v="sortie 69201"/>
    <x v="0"/>
    <d v="1899-12-30T00:26:34"/>
    <n v="1.8E-5"/>
    <s v="ramassage possible"/>
    <s v="Commune de ramassage"/>
    <n v="6"/>
  </r>
  <r>
    <n v="5704"/>
    <n v="354017116483021"/>
    <s v="354017116483021-22 mars"/>
    <x v="5703"/>
    <d v="2022-03-22T06:17:54"/>
    <d v="2022-03-22T06:17:54"/>
    <s v="69178"/>
    <x v="5703"/>
    <x v="5703"/>
    <x v="3"/>
    <s v="Entree 69178"/>
    <s v="sortie 69178"/>
    <x v="27"/>
    <d v="1899-12-30T00:00:05"/>
    <n v="1.13E-4"/>
    <s v="passage possible"/>
    <s v="Commune de ramassage"/>
    <n v="7"/>
  </r>
  <r>
    <n v="5705"/>
    <n v="354017116483021"/>
    <s v="354017116483021-22 mars"/>
    <x v="5704"/>
    <d v="2022-03-22T06:17:59"/>
    <d v="2022-03-22T06:17:59"/>
    <s v="69201"/>
    <x v="5704"/>
    <x v="5704"/>
    <x v="0"/>
    <s v="Entree 69201"/>
    <s v="Entree 69201"/>
    <x v="27"/>
    <d v="1899-12-30T00:00:19"/>
    <n v="5.9900000000000003E-4"/>
    <s v="passage possible"/>
    <s v="Commune de ramassage"/>
    <n v="8"/>
  </r>
  <r>
    <n v="5706"/>
    <n v="354017116483021"/>
    <s v="354017116483021-22 mars"/>
    <x v="5705"/>
    <d v="2022-03-22T06:18:18"/>
    <d v="2022-03-22T06:18:18"/>
    <s v="69201"/>
    <x v="5705"/>
    <x v="5705"/>
    <x v="0"/>
    <s v="Dans 69201"/>
    <s v=""/>
    <x v="2"/>
    <d v="1899-12-30T00:00:28"/>
    <n v="1.55E-4"/>
    <s v="ramassage possible"/>
    <s v="Commune de ramassage"/>
    <n v="9"/>
  </r>
  <r>
    <n v="5707"/>
    <n v="354017116483021"/>
    <s v="354017116483021-22 mars"/>
    <x v="5706"/>
    <d v="2022-03-22T06:18:46"/>
    <d v="2022-03-22T06:18:46"/>
    <s v="69201"/>
    <x v="5706"/>
    <x v="5706"/>
    <x v="0"/>
    <s v="Dans 69201"/>
    <s v=""/>
    <x v="22"/>
    <d v="1899-12-30T00:00:03"/>
    <n v="4.6E-5"/>
    <s v="passage possible"/>
    <s v="Commune de ramassage"/>
    <n v="10"/>
  </r>
  <r>
    <n v="5708"/>
    <n v="354017116483021"/>
    <s v="354017116483021-22 mars"/>
    <x v="5707"/>
    <d v="2022-03-22T06:18:49"/>
    <d v="2022-03-22T06:18:49"/>
    <s v="69201"/>
    <x v="5707"/>
    <x v="5707"/>
    <x v="0"/>
    <s v="Dans 69201"/>
    <s v=""/>
    <x v="5"/>
    <d v="1899-12-30T00:00:02"/>
    <n v="-5.0000000000000004E-6"/>
    <s v="passage possible"/>
    <s v="Commune de ramassage"/>
    <n v="11"/>
  </r>
  <r>
    <n v="5709"/>
    <n v="354017116483021"/>
    <s v="354017116483021-22 mars"/>
    <x v="5708"/>
    <d v="2022-03-22T06:18:51"/>
    <d v="2022-03-22T06:18:51"/>
    <s v="69201"/>
    <x v="5708"/>
    <x v="5708"/>
    <x v="0"/>
    <s v="Dans 69201"/>
    <s v=""/>
    <x v="8"/>
    <d v="1899-12-30T00:00:26"/>
    <n v="-8.03E-4"/>
    <s v="passage possible"/>
    <s v="Commune de ramassage"/>
    <n v="12"/>
  </r>
  <r>
    <n v="5710"/>
    <n v="354017116483021"/>
    <s v="354017116483021-22 mars"/>
    <x v="5709"/>
    <d v="2022-03-22T06:19:17"/>
    <d v="2022-03-22T06:19:17"/>
    <s v="69201"/>
    <x v="5709"/>
    <x v="5709"/>
    <x v="0"/>
    <s v="Dans 69201"/>
    <s v=""/>
    <x v="49"/>
    <d v="1899-12-30T00:00:04"/>
    <n v="-1.5699999999999999E-4"/>
    <s v="passage possible"/>
    <s v="Commune de ramassage"/>
    <n v="13"/>
  </r>
  <r>
    <n v="5711"/>
    <n v="354017116483021"/>
    <s v="354017116483021-22 mars"/>
    <x v="5710"/>
    <d v="2022-03-22T06:19:21"/>
    <d v="2022-03-22T06:19:21"/>
    <s v="69201"/>
    <x v="5710"/>
    <x v="5710"/>
    <x v="0"/>
    <s v="Dans 69201"/>
    <s v=""/>
    <x v="36"/>
    <d v="1899-12-30T00:00:01"/>
    <n v="-1.85E-4"/>
    <s v="passage possible"/>
    <s v="Commune de ramassage"/>
    <n v="14"/>
  </r>
  <r>
    <n v="5712"/>
    <n v="354017116483021"/>
    <s v="354017116483021-22 mars"/>
    <x v="5711"/>
    <d v="2022-03-22T06:19:22"/>
    <d v="2022-03-22T06:19:22"/>
    <s v="69201"/>
    <x v="5711"/>
    <x v="5711"/>
    <x v="0"/>
    <s v="Dans 69201"/>
    <s v=""/>
    <x v="35"/>
    <d v="1899-12-30T00:01:01"/>
    <n v="-6.3359999999999996E-3"/>
    <s v="passage possible"/>
    <s v="Commune de ramassage"/>
    <n v="15"/>
  </r>
  <r>
    <n v="5713"/>
    <n v="354017116483021"/>
    <s v="354017116483021-22 mars"/>
    <x v="5712"/>
    <d v="2022-03-22T06:20:23"/>
    <d v="2022-03-22T06:20:23"/>
    <s v="69201"/>
    <x v="5712"/>
    <x v="5712"/>
    <x v="0"/>
    <s v="Dans 69201"/>
    <s v=""/>
    <x v="11"/>
    <d v="1899-12-30T00:00:09"/>
    <n v="-8.6700000000000004E-4"/>
    <s v="passage possible"/>
    <s v="Commune de ramassage"/>
    <n v="16"/>
  </r>
  <r>
    <n v="5714"/>
    <n v="354017116483021"/>
    <s v="354017116483021-22 mars"/>
    <x v="5713"/>
    <d v="2022-03-22T06:20:32"/>
    <d v="2022-03-22T06:20:32"/>
    <s v="69201"/>
    <x v="5713"/>
    <x v="5713"/>
    <x v="0"/>
    <s v="Dans 69201"/>
    <s v=""/>
    <x v="18"/>
    <d v="1899-12-30T00:00:18"/>
    <n v="-1.7470000000000001E-3"/>
    <s v="passage possible"/>
    <s v="Commune de ramassage"/>
    <n v="17"/>
  </r>
  <r>
    <n v="5715"/>
    <n v="354017116483021"/>
    <s v="354017116483021-22 mars"/>
    <x v="5714"/>
    <d v="2022-03-22T06:20:50"/>
    <d v="2022-03-22T06:20:50"/>
    <s v="69201"/>
    <x v="5714"/>
    <x v="5714"/>
    <x v="1"/>
    <s v="Dans 69201"/>
    <s v="sortie 69201"/>
    <x v="14"/>
    <d v="1899-12-30T00:00:08"/>
    <n v="-5.0799999999999999E-4"/>
    <s v="passage possible"/>
    <s v="Commune de ramassage"/>
    <n v="18"/>
  </r>
  <r>
    <n v="5716"/>
    <n v="354017116483021"/>
    <s v="354017116483021-22 mars"/>
    <x v="5715"/>
    <d v="2022-03-22T06:20:58"/>
    <d v="2022-03-22T06:20:58"/>
    <s v="69014"/>
    <x v="5715"/>
    <x v="5715"/>
    <x v="32"/>
    <s v="Entree 69014"/>
    <s v="Entree 69014"/>
    <x v="21"/>
    <d v="1899-12-30T00:00:26"/>
    <n v="-2.1180000000000001E-3"/>
    <s v="passage possible"/>
    <s v="Commune de ramassage"/>
    <n v="19"/>
  </r>
  <r>
    <n v="5717"/>
    <n v="354017116483021"/>
    <s v="354017116483021-22 mars"/>
    <x v="5716"/>
    <d v="2022-03-22T06:21:24"/>
    <d v="2022-03-22T06:21:24"/>
    <s v="69014"/>
    <x v="5716"/>
    <x v="5716"/>
    <x v="32"/>
    <s v="Dans 69014"/>
    <s v=""/>
    <x v="50"/>
    <d v="1899-12-30T00:00:04"/>
    <n v="1.8599999999999999E-4"/>
    <s v="passage possible"/>
    <s v="Commune de ramassage"/>
    <n v="20"/>
  </r>
  <r>
    <n v="5718"/>
    <n v="354017116483021"/>
    <s v="354017116483021-22 mars"/>
    <x v="5717"/>
    <d v="2022-03-22T06:21:28"/>
    <d v="2022-03-22T06:21:28"/>
    <s v="69014"/>
    <x v="5717"/>
    <x v="5717"/>
    <x v="32"/>
    <s v="Dans 69014"/>
    <s v=""/>
    <x v="9"/>
    <d v="1899-12-30T00:00:03"/>
    <n v="2.5900000000000001E-4"/>
    <s v="passage possible"/>
    <s v="Commune de ramassage"/>
    <n v="21"/>
  </r>
  <r>
    <n v="5719"/>
    <n v="354017116483021"/>
    <s v="354017116483021-22 mars"/>
    <x v="5718"/>
    <d v="2022-03-22T06:21:31"/>
    <d v="2022-03-22T06:21:31"/>
    <s v="69014"/>
    <x v="5718"/>
    <x v="5718"/>
    <x v="32"/>
    <s v="Dans 69014"/>
    <s v=""/>
    <x v="50"/>
    <d v="1899-12-30T00:00:01"/>
    <n v="3.0000000000000001E-5"/>
    <s v="passage possible"/>
    <s v="Commune de ramassage"/>
    <n v="22"/>
  </r>
  <r>
    <n v="5720"/>
    <n v="354017116483021"/>
    <s v="354017116483021-22 mars"/>
    <x v="5719"/>
    <d v="2022-03-22T06:21:32"/>
    <d v="2022-03-22T06:21:32"/>
    <s v="69014"/>
    <x v="5719"/>
    <x v="5719"/>
    <x v="32"/>
    <s v="Dans 69014"/>
    <s v=""/>
    <x v="50"/>
    <d v="1899-12-30T00:00:05"/>
    <n v="-1.2999999999999999E-4"/>
    <s v="passage possible"/>
    <s v="Commune de ramassage"/>
    <n v="23"/>
  </r>
  <r>
    <n v="5721"/>
    <n v="354017116483021"/>
    <s v="354017116483021-22 mars"/>
    <x v="5720"/>
    <d v="2022-03-22T06:21:37"/>
    <d v="2022-03-22T06:21:37"/>
    <s v="69014"/>
    <x v="5720"/>
    <x v="5720"/>
    <x v="32"/>
    <s v="Dans 69014"/>
    <s v=""/>
    <x v="35"/>
    <d v="1899-12-30T00:00:32"/>
    <n v="-2.7490000000000001E-3"/>
    <s v="passage possible"/>
    <s v="Commune de ramassage"/>
    <n v="24"/>
  </r>
  <r>
    <n v="5722"/>
    <n v="354017116483021"/>
    <s v="354017116483021-22 mars"/>
    <x v="5721"/>
    <d v="2022-03-22T06:22:09"/>
    <d v="2022-03-22T06:22:09"/>
    <s v="69014"/>
    <x v="5721"/>
    <x v="5721"/>
    <x v="32"/>
    <s v="Dans 69014"/>
    <s v=""/>
    <x v="40"/>
    <d v="1899-12-30T00:00:14"/>
    <n v="-1.678E-3"/>
    <s v="passage possible"/>
    <s v="Commune de ramassage"/>
    <n v="25"/>
  </r>
  <r>
    <n v="5723"/>
    <n v="354017116483021"/>
    <s v="354017116483021-22 mars"/>
    <x v="5722"/>
    <d v="2022-03-22T06:22:23"/>
    <d v="2022-03-22T06:22:23"/>
    <s v="69014"/>
    <x v="5722"/>
    <x v="5722"/>
    <x v="32"/>
    <s v="Dans 69014"/>
    <s v=""/>
    <x v="54"/>
    <d v="1899-12-30T00:00:05"/>
    <n v="-5.0299999999999997E-4"/>
    <s v="passage possible"/>
    <s v="Commune de ramassage"/>
    <n v="26"/>
  </r>
  <r>
    <n v="5724"/>
    <n v="354017116483021"/>
    <s v="354017116483021-22 mars"/>
    <x v="5723"/>
    <d v="2022-03-22T06:22:28"/>
    <d v="2022-03-22T06:22:28"/>
    <s v="69014"/>
    <x v="5723"/>
    <x v="5723"/>
    <x v="32"/>
    <s v="Dans 69014"/>
    <s v=""/>
    <x v="56"/>
    <d v="1899-12-30T00:00:04"/>
    <n v="-1.07E-4"/>
    <s v="passage possible"/>
    <s v="Commune de ramassage"/>
    <n v="27"/>
  </r>
  <r>
    <n v="5725"/>
    <n v="354017116483021"/>
    <s v="354017116483021-22 mars"/>
    <x v="5724"/>
    <d v="2022-03-22T06:22:32"/>
    <d v="2022-03-22T06:22:32"/>
    <s v="69014"/>
    <x v="5724"/>
    <x v="5724"/>
    <x v="32"/>
    <s v="Dans 69014"/>
    <s v=""/>
    <x v="28"/>
    <d v="1899-12-30T00:00:01"/>
    <n v="3.0000000000000001E-6"/>
    <s v="passage possible"/>
    <s v="Commune de ramassage"/>
    <n v="28"/>
  </r>
  <r>
    <n v="5726"/>
    <n v="354017116483021"/>
    <s v="354017116483021-22 mars"/>
    <x v="5725"/>
    <d v="2022-03-22T06:22:33"/>
    <d v="2022-03-22T06:22:33"/>
    <s v="69014"/>
    <x v="5725"/>
    <x v="5725"/>
    <x v="32"/>
    <s v="Dans 69014"/>
    <s v=""/>
    <x v="56"/>
    <d v="1899-12-30T00:00:02"/>
    <n v="1.3899999999999999E-4"/>
    <s v="passage possible"/>
    <s v="Commune de ramassage"/>
    <n v="29"/>
  </r>
  <r>
    <n v="5727"/>
    <n v="354017116483021"/>
    <s v="354017116483021-22 mars"/>
    <x v="5726"/>
    <d v="2022-03-22T06:22:35"/>
    <d v="2022-03-22T06:22:35"/>
    <s v="69014"/>
    <x v="5726"/>
    <x v="5726"/>
    <x v="32"/>
    <s v="Dans 69014"/>
    <s v=""/>
    <x v="13"/>
    <d v="1899-12-30T00:00:06"/>
    <n v="2.4800000000000001E-4"/>
    <s v="passage possible"/>
    <s v="Commune de ramassage"/>
    <n v="30"/>
  </r>
  <r>
    <n v="5728"/>
    <n v="354017116483021"/>
    <s v="354017116483021-22 mars"/>
    <x v="5727"/>
    <d v="2022-03-22T06:22:41"/>
    <d v="2022-03-22T06:22:41"/>
    <s v="69014"/>
    <x v="5727"/>
    <x v="5727"/>
    <x v="32"/>
    <s v="Dans 69014"/>
    <s v=""/>
    <x v="37"/>
    <d v="1899-12-30T00:00:05"/>
    <n v="-8.7999999999999998E-5"/>
    <s v="passage possible"/>
    <s v="Commune de ramassage"/>
    <n v="31"/>
  </r>
  <r>
    <n v="5729"/>
    <n v="354017116483021"/>
    <s v="354017116483021-22 mars"/>
    <x v="5728"/>
    <d v="2022-03-22T06:22:46"/>
    <d v="2022-03-22T06:22:46"/>
    <s v="69014"/>
    <x v="5728"/>
    <x v="5728"/>
    <x v="32"/>
    <s v="Dans 69014"/>
    <s v=""/>
    <x v="42"/>
    <d v="1899-12-30T00:00:05"/>
    <n v="-4.1199999999999999E-4"/>
    <s v="passage possible"/>
    <s v="Commune de ramassage"/>
    <n v="32"/>
  </r>
  <r>
    <n v="5730"/>
    <n v="354017116483021"/>
    <s v="354017116483021-22 mars"/>
    <x v="5729"/>
    <d v="2022-03-22T06:22:51"/>
    <d v="2022-03-22T06:22:51"/>
    <s v="69014"/>
    <x v="5729"/>
    <x v="5729"/>
    <x v="32"/>
    <s v="Dans 69014"/>
    <s v=""/>
    <x v="42"/>
    <d v="1899-12-30T00:00:43"/>
    <n v="-3.9719999999999998E-3"/>
    <s v="passage possible"/>
    <s v="Commune de ramassage"/>
    <n v="33"/>
  </r>
  <r>
    <n v="5731"/>
    <n v="354017116483021"/>
    <s v="354017116483021-22 mars"/>
    <x v="5730"/>
    <d v="2022-03-22T06:23:34"/>
    <d v="2022-03-22T06:23:34"/>
    <s v="69014"/>
    <x v="5730"/>
    <x v="5730"/>
    <x v="32"/>
    <s v="Dans 69014"/>
    <s v=""/>
    <x v="58"/>
    <d v="1899-12-30T00:00:26"/>
    <n v="-2.9580000000000001E-3"/>
    <s v="passage possible"/>
    <s v="Commune de ramassage"/>
    <n v="34"/>
  </r>
  <r>
    <n v="5732"/>
    <n v="354017116483021"/>
    <s v="354017116483021-22 mars"/>
    <x v="5731"/>
    <d v="2022-03-22T06:24:00"/>
    <d v="2022-03-22T06:24:00"/>
    <s v="69014"/>
    <x v="5731"/>
    <x v="5731"/>
    <x v="32"/>
    <s v="Dans 69014"/>
    <s v=""/>
    <x v="51"/>
    <d v="1899-12-30T00:00:02"/>
    <n v="5.0000000000000004E-6"/>
    <s v="passage possible"/>
    <s v="Commune de ramassage"/>
    <n v="35"/>
  </r>
  <r>
    <n v="5733"/>
    <n v="354017116483021"/>
    <s v="354017116483021-22 mars"/>
    <x v="5732"/>
    <d v="2022-03-22T06:24:02"/>
    <d v="2022-03-22T06:24:02"/>
    <s v="69014"/>
    <x v="5732"/>
    <x v="5732"/>
    <x v="32"/>
    <s v="Dans 69014"/>
    <s v=""/>
    <x v="9"/>
    <d v="1899-12-30T00:00:17"/>
    <n v="3.97E-4"/>
    <s v="passage possible"/>
    <s v="Commune de ramassage"/>
    <n v="36"/>
  </r>
  <r>
    <n v="5734"/>
    <n v="354017116483021"/>
    <s v="354017116483021-22 mars"/>
    <x v="5733"/>
    <d v="2022-03-22T06:24:19"/>
    <d v="2022-03-22T06:24:19"/>
    <s v="69014"/>
    <x v="5733"/>
    <x v="5733"/>
    <x v="32"/>
    <s v="Dans 69014"/>
    <s v=""/>
    <x v="45"/>
    <d v="1899-12-30T00:00:07"/>
    <n v="2.8E-5"/>
    <s v="passage possible"/>
    <s v="Commune de ramassage"/>
    <n v="37"/>
  </r>
  <r>
    <n v="5735"/>
    <n v="354017116483021"/>
    <s v="354017116483021-22 mars"/>
    <x v="5734"/>
    <d v="2022-03-22T06:24:26"/>
    <d v="2022-03-22T06:24:26"/>
    <s v="69014"/>
    <x v="5734"/>
    <x v="5734"/>
    <x v="32"/>
    <s v="Dans 69014"/>
    <s v=""/>
    <x v="55"/>
    <d v="1899-12-30T00:00:04"/>
    <n v="1.9000000000000001E-4"/>
    <s v="passage possible"/>
    <s v="Commune de ramassage"/>
    <n v="38"/>
  </r>
  <r>
    <n v="5736"/>
    <n v="354017116483021"/>
    <s v="354017116483021-22 mars"/>
    <x v="5735"/>
    <d v="2022-03-22T06:24:30"/>
    <d v="2022-03-22T06:24:30"/>
    <s v="69014"/>
    <x v="5735"/>
    <x v="5735"/>
    <x v="32"/>
    <s v="Dans 69014"/>
    <s v=""/>
    <x v="51"/>
    <d v="1899-12-30T00:00:05"/>
    <n v="5.5199999999999997E-4"/>
    <s v="passage possible"/>
    <s v="Commune de ramassage"/>
    <n v="39"/>
  </r>
  <r>
    <n v="5737"/>
    <n v="354017116483021"/>
    <s v="354017116483021-22 mars"/>
    <x v="5736"/>
    <d v="2022-03-22T06:24:35"/>
    <d v="2022-03-22T06:24:35"/>
    <s v="69014"/>
    <x v="5736"/>
    <x v="5736"/>
    <x v="32"/>
    <s v="Dans 69014"/>
    <s v=""/>
    <x v="35"/>
    <d v="1899-12-30T00:00:06"/>
    <n v="2.9500000000000001E-4"/>
    <s v="passage possible"/>
    <s v="Commune de ramassage"/>
    <n v="40"/>
  </r>
  <r>
    <n v="5738"/>
    <n v="354017116483021"/>
    <s v="354017116483021-22 mars"/>
    <x v="5737"/>
    <d v="2022-03-22T06:24:41"/>
    <d v="2022-03-22T06:24:41"/>
    <s v="69014"/>
    <x v="5737"/>
    <x v="5737"/>
    <x v="32"/>
    <s v="Dans 69014"/>
    <s v=""/>
    <x v="56"/>
    <d v="1899-12-30T00:00:04"/>
    <n v="3.4999999999999997E-5"/>
    <s v="passage possible"/>
    <s v="Commune de ramassage"/>
    <n v="41"/>
  </r>
  <r>
    <n v="5739"/>
    <n v="354017116483021"/>
    <s v="354017116483021-22 mars"/>
    <x v="5738"/>
    <d v="2022-03-22T06:24:45"/>
    <d v="2022-03-22T06:24:45"/>
    <s v="69014"/>
    <x v="5738"/>
    <x v="5738"/>
    <x v="32"/>
    <s v="Dans 69014"/>
    <s v=""/>
    <x v="13"/>
    <d v="1899-12-30T00:00:04"/>
    <n v="-1.65E-4"/>
    <s v="passage possible"/>
    <s v="Commune de ramassage"/>
    <n v="42"/>
  </r>
  <r>
    <n v="5740"/>
    <n v="354017116483021"/>
    <s v="354017116483021-22 mars"/>
    <x v="5739"/>
    <d v="2022-03-22T06:24:49"/>
    <d v="2022-03-22T06:24:49"/>
    <s v="69014"/>
    <x v="5739"/>
    <x v="5739"/>
    <x v="32"/>
    <s v="Dans 69014"/>
    <s v=""/>
    <x v="14"/>
    <d v="1899-12-30T00:00:20"/>
    <n v="-1.7819999999999999E-3"/>
    <s v="passage possible"/>
    <s v="Commune de ramassage"/>
    <n v="43"/>
  </r>
  <r>
    <n v="5741"/>
    <n v="354017116483021"/>
    <s v="354017116483021-22 mars"/>
    <x v="5740"/>
    <d v="2022-03-22T06:25:09"/>
    <d v="2022-03-22T06:25:09"/>
    <s v="69014"/>
    <x v="5740"/>
    <x v="5740"/>
    <x v="32"/>
    <s v="Dans 69014"/>
    <s v=""/>
    <x v="39"/>
    <d v="1899-12-30T00:00:13"/>
    <n v="-7.4200000000000004E-4"/>
    <s v="passage possible"/>
    <s v="Commune de ramassage"/>
    <n v="44"/>
  </r>
  <r>
    <n v="5742"/>
    <n v="354017116483021"/>
    <s v="354017116483021-22 mars"/>
    <x v="5741"/>
    <d v="2022-03-22T06:25:22"/>
    <d v="2022-03-22T06:25:22"/>
    <s v="69014"/>
    <x v="5741"/>
    <x v="5741"/>
    <x v="32"/>
    <s v="Dans 69014"/>
    <s v=""/>
    <x v="38"/>
    <d v="1899-12-30T00:00:03"/>
    <n v="-3.9100000000000002E-4"/>
    <s v="passage possible"/>
    <s v="Commune de ramassage"/>
    <n v="45"/>
  </r>
  <r>
    <n v="5743"/>
    <n v="354017116483021"/>
    <s v="354017116483021-22 mars"/>
    <x v="5742"/>
    <d v="2022-03-22T06:25:25"/>
    <d v="2022-03-22T06:25:25"/>
    <s v="69014"/>
    <x v="5742"/>
    <x v="5742"/>
    <x v="32"/>
    <s v="Dans 69014"/>
    <s v=""/>
    <x v="44"/>
    <d v="1899-12-30T00:00:11"/>
    <n v="-1.047E-3"/>
    <s v="passage possible"/>
    <s v="Commune de ramassage"/>
    <n v="46"/>
  </r>
  <r>
    <n v="5744"/>
    <n v="354017116483021"/>
    <s v="354017116483021-22 mars"/>
    <x v="5743"/>
    <d v="2022-03-22T06:25:36"/>
    <d v="2022-03-22T06:25:36"/>
    <s v="69014"/>
    <x v="5743"/>
    <x v="5743"/>
    <x v="32"/>
    <s v="Dans 69014"/>
    <s v=""/>
    <x v="14"/>
    <d v="1899-12-30T00:00:01"/>
    <n v="-3.3500000000000001E-4"/>
    <s v="passage possible"/>
    <s v="Commune de ramassage"/>
    <n v="47"/>
  </r>
  <r>
    <n v="5745"/>
    <n v="354017116483021"/>
    <s v="354017116483021-22 mars"/>
    <x v="5744"/>
    <d v="2022-03-22T06:25:37"/>
    <d v="2022-03-22T06:25:37"/>
    <s v="69014"/>
    <x v="5744"/>
    <x v="5744"/>
    <x v="32"/>
    <s v="Dans 69014"/>
    <s v=""/>
    <x v="37"/>
    <d v="1899-12-30T00:00:11"/>
    <n v="-5.9199999999999997E-4"/>
    <s v="passage possible"/>
    <s v="Commune de ramassage"/>
    <n v="48"/>
  </r>
  <r>
    <n v="5746"/>
    <n v="354017116483021"/>
    <s v="354017116483021-22 mars"/>
    <x v="5745"/>
    <d v="2022-03-22T06:25:48"/>
    <d v="2022-03-22T06:25:48"/>
    <s v="69014"/>
    <x v="5745"/>
    <x v="5745"/>
    <x v="32"/>
    <s v="Dans 69014"/>
    <s v=""/>
    <x v="39"/>
    <d v="1899-12-30T00:00:11"/>
    <n v="-9.5500000000000001E-4"/>
    <s v="passage possible"/>
    <s v="Commune de ramassage"/>
    <n v="49"/>
  </r>
  <r>
    <n v="5747"/>
    <n v="354017116483021"/>
    <s v="354017116483021-22 mars"/>
    <x v="5746"/>
    <d v="2022-03-22T06:25:59"/>
    <d v="2022-03-22T06:25:59"/>
    <s v="69014"/>
    <x v="5746"/>
    <x v="5746"/>
    <x v="32"/>
    <s v="Dans 69014"/>
    <s v=""/>
    <x v="55"/>
    <d v="1899-12-30T00:00:16"/>
    <n v="-1.0330000000000001E-3"/>
    <s v="passage possible"/>
    <s v="Commune de ramassage"/>
    <n v="50"/>
  </r>
  <r>
    <n v="5748"/>
    <n v="354017116483021"/>
    <s v="354017116483021-22 mars"/>
    <x v="5747"/>
    <d v="2022-03-22T06:26:15"/>
    <d v="2022-03-22T06:26:15"/>
    <s v="69014"/>
    <x v="5747"/>
    <x v="5747"/>
    <x v="32"/>
    <s v="Dans 69014"/>
    <s v=""/>
    <x v="30"/>
    <d v="1899-12-30T00:00:06"/>
    <n v="-2.1000000000000001E-4"/>
    <s v="passage possible"/>
    <s v="Commune de ramassage"/>
    <n v="51"/>
  </r>
  <r>
    <n v="5749"/>
    <n v="354017116483021"/>
    <s v="354017116483021-22 mars"/>
    <x v="5748"/>
    <d v="2022-03-22T06:26:21"/>
    <d v="2022-03-22T06:26:21"/>
    <s v="69014"/>
    <x v="5748"/>
    <x v="5748"/>
    <x v="32"/>
    <s v="Dans 69014"/>
    <s v=""/>
    <x v="15"/>
    <d v="1899-12-30T00:00:07"/>
    <n v="-7.3800000000000005E-4"/>
    <s v="passage possible"/>
    <s v="Commune de ramassage"/>
    <n v="52"/>
  </r>
  <r>
    <n v="5750"/>
    <n v="354017116483021"/>
    <s v="354017116483021-22 mars"/>
    <x v="5749"/>
    <d v="2022-03-22T06:26:28"/>
    <d v="2022-03-22T06:26:28"/>
    <s v="69014"/>
    <x v="5749"/>
    <x v="5749"/>
    <x v="32"/>
    <s v="Dans 69014"/>
    <s v=""/>
    <x v="45"/>
    <d v="1899-12-30T00:00:04"/>
    <n v="-4.64E-4"/>
    <s v="passage possible"/>
    <s v="Commune de ramassage"/>
    <n v="53"/>
  </r>
  <r>
    <n v="5751"/>
    <n v="354017116483021"/>
    <s v="354017116483021-22 mars"/>
    <x v="5750"/>
    <d v="2022-03-22T06:26:32"/>
    <d v="2022-03-22T06:26:32"/>
    <s v="69014"/>
    <x v="5750"/>
    <x v="5750"/>
    <x v="32"/>
    <s v="Dans 69014"/>
    <s v=""/>
    <x v="43"/>
    <d v="1899-12-30T00:00:19"/>
    <n v="-1.1280000000000001E-3"/>
    <s v="passage possible"/>
    <s v="Commune de ramassage"/>
    <n v="54"/>
  </r>
  <r>
    <n v="5752"/>
    <n v="354017116483021"/>
    <s v="354017116483021-22 mars"/>
    <x v="5751"/>
    <d v="2022-03-22T06:26:51"/>
    <d v="2022-03-22T06:26:51"/>
    <s v="69014"/>
    <x v="5751"/>
    <x v="5751"/>
    <x v="33"/>
    <s v="Dans 69014"/>
    <s v="sortie 69014"/>
    <x v="25"/>
    <d v="1899-12-30T00:00:30"/>
    <n v="-4.8799999999999999E-4"/>
    <s v="passage possible"/>
    <s v="Commune de ramassage"/>
    <n v="55"/>
  </r>
  <r>
    <n v="5753"/>
    <n v="354017116483021"/>
    <s v="354017116483021-22 mars"/>
    <x v="5752"/>
    <d v="2022-03-22T06:27:21"/>
    <d v="2022-03-22T06:27:21"/>
    <s v="69095"/>
    <x v="5752"/>
    <x v="5752"/>
    <x v="34"/>
    <s v="Entree 69095"/>
    <s v="Entree 69095"/>
    <x v="13"/>
    <d v="1899-12-30T00:00:12"/>
    <n v="7.6999999999999996E-4"/>
    <s v="passage possible"/>
    <s v="Commune de ramassage"/>
    <n v="56"/>
  </r>
  <r>
    <n v="5754"/>
    <n v="354017116483021"/>
    <s v="354017116483021-22 mars"/>
    <x v="5753"/>
    <d v="2022-03-22T06:27:33"/>
    <d v="2022-03-22T06:27:33"/>
    <s v="69095"/>
    <x v="5753"/>
    <x v="5753"/>
    <x v="34"/>
    <s v="Dans 69095"/>
    <s v=""/>
    <x v="55"/>
    <d v="1899-12-30T00:00:01"/>
    <n v="-7.3999999999999996E-5"/>
    <s v="passage possible"/>
    <s v="Commune de ramassage"/>
    <n v="57"/>
  </r>
  <r>
    <n v="5755"/>
    <n v="354017116483021"/>
    <s v="354017116483021-22 mars"/>
    <x v="5754"/>
    <d v="2022-03-22T06:27:34"/>
    <d v="2022-03-22T06:27:34"/>
    <s v="69095"/>
    <x v="5754"/>
    <x v="5754"/>
    <x v="34"/>
    <s v="Dans 69095"/>
    <s v=""/>
    <x v="55"/>
    <d v="1899-12-30T00:00:04"/>
    <n v="-4.5300000000000001E-4"/>
    <s v="passage possible"/>
    <s v="Commune de ramassage"/>
    <n v="58"/>
  </r>
  <r>
    <n v="5756"/>
    <n v="354017116483021"/>
    <s v="354017116483021-22 mars"/>
    <x v="5755"/>
    <d v="2022-03-22T06:27:38"/>
    <d v="2022-03-22T06:27:38"/>
    <s v="69095"/>
    <x v="5755"/>
    <x v="5755"/>
    <x v="34"/>
    <s v="Dans 69095"/>
    <s v=""/>
    <x v="39"/>
    <d v="1899-12-30T00:01:08"/>
    <n v="-6.2370000000000004E-3"/>
    <s v="passage possible"/>
    <s v="Commune de ramassage"/>
    <n v="59"/>
  </r>
  <r>
    <n v="5757"/>
    <n v="354017116483021"/>
    <s v="354017116483021-22 mars"/>
    <x v="5756"/>
    <d v="2022-03-22T06:28:46"/>
    <d v="2022-03-22T06:28:46"/>
    <s v="69095"/>
    <x v="5756"/>
    <x v="5756"/>
    <x v="34"/>
    <s v="Dans 69095"/>
    <s v=""/>
    <x v="15"/>
    <d v="1899-12-30T00:00:03"/>
    <n v="2.1999999999999999E-5"/>
    <s v="passage possible"/>
    <s v="Commune de ramassage"/>
    <n v="60"/>
  </r>
  <r>
    <n v="5758"/>
    <n v="354017116483021"/>
    <s v="354017116483021-22 mars"/>
    <x v="5757"/>
    <d v="2022-03-22T06:28:49"/>
    <d v="2022-03-22T06:28:49"/>
    <s v="69095"/>
    <x v="5757"/>
    <x v="5757"/>
    <x v="34"/>
    <s v="Dans 69095"/>
    <s v=""/>
    <x v="14"/>
    <d v="1899-12-30T00:00:44"/>
    <n v="2.4699999999999999E-4"/>
    <s v="passage possible"/>
    <s v="Commune de ramassage"/>
    <n v="61"/>
  </r>
  <r>
    <n v="5759"/>
    <n v="354017116483021"/>
    <s v="354017116483021-22 mars"/>
    <x v="5758"/>
    <d v="2022-03-22T06:29:33"/>
    <d v="2022-03-22T06:29:33"/>
    <s v="69095"/>
    <x v="5758"/>
    <x v="5758"/>
    <x v="34"/>
    <s v="Dans 69095"/>
    <s v=""/>
    <x v="21"/>
    <d v="1899-12-30T00:00:04"/>
    <n v="-4.8899999999999996E-4"/>
    <s v="passage possible"/>
    <s v="Commune de ramassage"/>
    <n v="62"/>
  </r>
  <r>
    <n v="5760"/>
    <n v="354017116483021"/>
    <s v="354017116483021-22 mars"/>
    <x v="5759"/>
    <d v="2022-03-22T06:29:37"/>
    <d v="2022-03-22T06:29:37"/>
    <s v="69095"/>
    <x v="5759"/>
    <x v="5759"/>
    <x v="34"/>
    <s v="Dans 69095"/>
    <s v=""/>
    <x v="42"/>
    <d v="1899-12-30T00:00:49"/>
    <n v="-3.1459999999999999E-3"/>
    <s v="passage possible"/>
    <s v="Commune de ramassage"/>
    <n v="63"/>
  </r>
  <r>
    <n v="5761"/>
    <n v="354017116483021"/>
    <s v="354017116483021-22 mars"/>
    <x v="5760"/>
    <d v="2022-03-22T06:30:26"/>
    <d v="2022-03-22T06:30:26"/>
    <s v="69095"/>
    <x v="5760"/>
    <x v="5760"/>
    <x v="34"/>
    <s v="Dans 69095"/>
    <s v=""/>
    <x v="9"/>
    <d v="1899-12-30T00:00:04"/>
    <n v="-1.175E-3"/>
    <s v="passage possible"/>
    <s v="Commune de ramassage"/>
    <n v="64"/>
  </r>
  <r>
    <n v="5762"/>
    <n v="354017116483021"/>
    <s v="354017116483021-22 mars"/>
    <x v="5761"/>
    <d v="2022-03-22T06:30:30"/>
    <d v="2022-03-22T06:30:30"/>
    <s v="69095"/>
    <x v="5761"/>
    <x v="5761"/>
    <x v="34"/>
    <s v="Dans 69095"/>
    <s v=""/>
    <x v="40"/>
    <d v="1899-12-30T00:00:12"/>
    <n v="-1.225E-3"/>
    <s v="passage possible"/>
    <s v="Commune de ramassage"/>
    <n v="65"/>
  </r>
  <r>
    <n v="5763"/>
    <n v="354017116483021"/>
    <s v="354017116483021-22 mars"/>
    <x v="5762"/>
    <d v="2022-03-22T06:30:42"/>
    <d v="2022-03-22T06:30:42"/>
    <s v="69095"/>
    <x v="5762"/>
    <x v="5762"/>
    <x v="34"/>
    <s v="Dans 69095"/>
    <s v=""/>
    <x v="12"/>
    <d v="1899-12-30T00:00:37"/>
    <n v="-3.8149999999999998E-3"/>
    <s v="passage possible"/>
    <s v="Commune de ramassage"/>
    <n v="66"/>
  </r>
  <r>
    <n v="5764"/>
    <n v="354017116483021"/>
    <s v="354017116483021-22 mars"/>
    <x v="5763"/>
    <d v="2022-03-22T06:31:19"/>
    <d v="2022-03-22T06:31:19"/>
    <s v="69095"/>
    <x v="5763"/>
    <x v="5763"/>
    <x v="34"/>
    <s v="Dans 69095"/>
    <s v=""/>
    <x v="31"/>
    <d v="1899-12-30T00:00:29"/>
    <n v="-5.4500000000000002E-4"/>
    <s v="ramassage possible"/>
    <s v="Commune de ramassage"/>
    <n v="67"/>
  </r>
  <r>
    <n v="5765"/>
    <n v="354017116483021"/>
    <s v="354017116483021-22 mars"/>
    <x v="5764"/>
    <d v="2022-03-22T06:31:48"/>
    <d v="2022-03-22T06:31:48"/>
    <s v="69095"/>
    <x v="5764"/>
    <x v="5764"/>
    <x v="34"/>
    <s v="Dans 69095"/>
    <s v=""/>
    <x v="13"/>
    <d v="1899-12-30T00:00:08"/>
    <n v="1.5300000000000001E-4"/>
    <s v="passage possible"/>
    <s v="Commune de ramassage"/>
    <n v="68"/>
  </r>
  <r>
    <n v="5766"/>
    <n v="354017116483021"/>
    <s v="354017116483021-22 mars"/>
    <x v="5765"/>
    <d v="2022-03-22T06:31:56"/>
    <d v="2022-03-22T06:31:56"/>
    <s v="69095"/>
    <x v="5765"/>
    <x v="5765"/>
    <x v="34"/>
    <s v="Dans 69095"/>
    <s v=""/>
    <x v="7"/>
    <d v="1899-12-30T00:01:01"/>
    <n v="-6.1619999999999999E-3"/>
    <s v="passage possible"/>
    <s v="Commune de ramassage"/>
    <n v="69"/>
  </r>
  <r>
    <n v="5767"/>
    <n v="354017116483021"/>
    <s v="354017116483021-22 mars"/>
    <x v="5766"/>
    <d v="2022-03-22T06:32:57"/>
    <d v="2022-03-22T06:32:57"/>
    <s v="69095"/>
    <x v="5766"/>
    <x v="5766"/>
    <x v="35"/>
    <s v="Dans 69095"/>
    <s v="sortie 69095"/>
    <x v="67"/>
    <d v="1899-12-30T00:00:59"/>
    <n v="-6.4159999999999998E-3"/>
    <s v="passage possible"/>
    <s v="Commune de ramassage"/>
    <n v="70"/>
  </r>
  <r>
    <n v="5768"/>
    <n v="354017116483021"/>
    <s v="354017116483021-22 mars"/>
    <x v="5767"/>
    <d v="2022-03-22T06:33:56"/>
    <d v="2022-03-22T06:33:56"/>
    <s v="42059"/>
    <x v="5767"/>
    <x v="5767"/>
    <x v="52"/>
    <s v="Entree 42059"/>
    <s v="Entree 42059"/>
    <x v="20"/>
    <d v="1899-12-30T00:00:50"/>
    <n v="-3.6350000000000002E-3"/>
    <s v="passage possible"/>
    <s v="Commune de ramassage"/>
    <n v="71"/>
  </r>
  <r>
    <n v="5769"/>
    <n v="354017116483021"/>
    <s v="354017116483021-22 mars"/>
    <x v="5768"/>
    <d v="2022-03-22T06:34:46"/>
    <d v="2022-03-22T06:34:46"/>
    <s v="42059"/>
    <x v="5768"/>
    <x v="5768"/>
    <x v="52"/>
    <s v="Dans 42059"/>
    <s v=""/>
    <x v="5"/>
    <d v="1899-12-30T00:01:41"/>
    <n v="-4.5389999999999996E-3"/>
    <s v="passage possible"/>
    <s v="Commune de ramassage"/>
    <n v="72"/>
  </r>
  <r>
    <n v="5770"/>
    <n v="354017116483021"/>
    <s v="354017116483021-22 mars"/>
    <x v="5769"/>
    <d v="2022-03-22T06:36:27"/>
    <d v="2022-03-22T06:36:27"/>
    <s v="42059"/>
    <x v="5769"/>
    <x v="5769"/>
    <x v="52"/>
    <s v="Dans 42059"/>
    <s v=""/>
    <x v="35"/>
    <d v="1899-12-30T00:00:31"/>
    <n v="-1.4779999999999999E-3"/>
    <s v="passage possible"/>
    <s v="Commune de ramassage"/>
    <n v="73"/>
  </r>
  <r>
    <n v="5771"/>
    <n v="354017116483021"/>
    <s v="354017116483021-22 mars"/>
    <x v="5770"/>
    <d v="2022-03-22T06:36:58"/>
    <d v="2022-03-22T06:36:58"/>
    <s v="42059"/>
    <x v="5770"/>
    <x v="5770"/>
    <x v="52"/>
    <s v="Dans 42059"/>
    <s v=""/>
    <x v="22"/>
    <d v="1899-12-30T00:00:15"/>
    <n v="-7.8799999999999996E-4"/>
    <s v="passage possible"/>
    <s v="Commune de ramassage"/>
    <n v="74"/>
  </r>
  <r>
    <n v="5772"/>
    <n v="354017116483021"/>
    <s v="354017116483021-22 mars"/>
    <x v="5771"/>
    <d v="2022-03-22T06:37:13"/>
    <d v="2022-03-22T06:37:13"/>
    <s v="42059"/>
    <x v="5771"/>
    <x v="5771"/>
    <x v="52"/>
    <s v="Dans 42059"/>
    <s v=""/>
    <x v="34"/>
    <d v="1899-12-30T00:00:11"/>
    <n v="-1.1169999999999999E-3"/>
    <s v="passage possible"/>
    <s v="Commune de ramassage"/>
    <n v="75"/>
  </r>
  <r>
    <n v="5773"/>
    <n v="354017116483021"/>
    <s v="354017116483021-22 mars"/>
    <x v="5772"/>
    <d v="2022-03-22T06:37:24"/>
    <d v="2022-03-22T06:37:24"/>
    <s v="42059"/>
    <x v="5772"/>
    <x v="5772"/>
    <x v="53"/>
    <s v="Dans 42059"/>
    <s v="sortie 42059"/>
    <x v="57"/>
    <d v="1899-12-30T00:01:34"/>
    <n v="-8.3799999999999999E-4"/>
    <s v="passage possible"/>
    <s v="Commune de ramassage"/>
    <n v="76"/>
  </r>
  <r>
    <n v="5774"/>
    <n v="354017116483021"/>
    <s v="354017116483021-22 mars"/>
    <x v="5773"/>
    <d v="2022-03-22T06:38:58"/>
    <d v="2022-03-22T06:38:58"/>
    <s v="69238"/>
    <x v="5773"/>
    <x v="5773"/>
    <x v="38"/>
    <s v="Entree 69238"/>
    <s v="Entree 69238"/>
    <x v="69"/>
    <d v="1899-12-30T00:00:51"/>
    <n v="-4.17E-4"/>
    <s v="passage possible"/>
    <s v="Commune de ramassage"/>
    <n v="77"/>
  </r>
  <r>
    <n v="5775"/>
    <n v="354017116483021"/>
    <s v="354017116483021-22 mars"/>
    <x v="5774"/>
    <d v="2022-03-22T06:39:49"/>
    <d v="2022-03-22T06:39:49"/>
    <s v="69238"/>
    <x v="5774"/>
    <x v="5774"/>
    <x v="38"/>
    <s v="Dans 69238"/>
    <s v=""/>
    <x v="59"/>
    <d v="1899-12-30T00:00:16"/>
    <n v="-1.6670000000000001E-3"/>
    <s v="passage possible"/>
    <s v="Commune de ramassage"/>
    <n v="78"/>
  </r>
  <r>
    <n v="5776"/>
    <n v="354017116483021"/>
    <s v="354017116483021-22 mars"/>
    <x v="5775"/>
    <d v="2022-03-22T06:40:05"/>
    <d v="2022-03-22T06:40:05"/>
    <s v="69238"/>
    <x v="5775"/>
    <x v="5775"/>
    <x v="38"/>
    <s v="Dans 69238"/>
    <s v=""/>
    <x v="19"/>
    <d v="1899-12-30T00:00:14"/>
    <n v="-8.5099999999999998E-4"/>
    <s v="passage possible"/>
    <s v="Commune de ramassage"/>
    <n v="79"/>
  </r>
  <r>
    <n v="5777"/>
    <n v="354017116483021"/>
    <s v="354017116483021-22 mars"/>
    <x v="5776"/>
    <d v="2022-03-22T06:40:19"/>
    <d v="2022-03-22T06:40:19"/>
    <s v="69238"/>
    <x v="5776"/>
    <x v="5776"/>
    <x v="38"/>
    <s v="Dans 69238"/>
    <s v=""/>
    <x v="21"/>
    <d v="1899-12-30T00:00:08"/>
    <n v="1.8599999999999999E-4"/>
    <s v="passage possible"/>
    <s v="Commune de ramassage"/>
    <n v="80"/>
  </r>
  <r>
    <n v="5778"/>
    <n v="354017116483021"/>
    <s v="354017116483021-22 mars"/>
    <x v="5777"/>
    <d v="2022-03-22T06:40:27"/>
    <d v="2022-03-22T06:40:27"/>
    <s v="69238"/>
    <x v="5777"/>
    <x v="5777"/>
    <x v="38"/>
    <s v="Dans 69238"/>
    <s v=""/>
    <x v="21"/>
    <d v="1899-12-30T00:00:12"/>
    <n v="9.9700000000000006E-4"/>
    <s v="passage possible"/>
    <s v="Commune de ramassage"/>
    <n v="81"/>
  </r>
  <r>
    <n v="5779"/>
    <n v="354017116483021"/>
    <s v="354017116483021-22 mars"/>
    <x v="5778"/>
    <d v="2022-03-22T06:40:39"/>
    <d v="2022-03-22T06:40:39"/>
    <s v="69238"/>
    <x v="5778"/>
    <x v="5778"/>
    <x v="38"/>
    <s v="Dans 69238"/>
    <s v=""/>
    <x v="20"/>
    <d v="1899-12-30T00:00:35"/>
    <n v="3.0920000000000001E-3"/>
    <s v="passage possible"/>
    <s v="Commune de ramassage"/>
    <n v="82"/>
  </r>
  <r>
    <n v="5780"/>
    <n v="354017116483021"/>
    <s v="354017116483021-22 mars"/>
    <x v="5779"/>
    <d v="2022-03-22T06:41:14"/>
    <d v="2022-03-22T06:41:14"/>
    <s v="69238"/>
    <x v="5779"/>
    <x v="5779"/>
    <x v="38"/>
    <s v="Dans 69238"/>
    <s v=""/>
    <x v="21"/>
    <d v="1899-12-30T00:00:06"/>
    <n v="6.7999999999999999E-5"/>
    <s v="passage possible"/>
    <s v="Commune de ramassage"/>
    <n v="83"/>
  </r>
  <r>
    <n v="5781"/>
    <n v="354017116483021"/>
    <s v="354017116483021-22 mars"/>
    <x v="5780"/>
    <d v="2022-03-22T06:41:20"/>
    <d v="2022-03-22T06:41:20"/>
    <s v="69238"/>
    <x v="5780"/>
    <x v="5780"/>
    <x v="38"/>
    <s v="Dans 69238"/>
    <s v=""/>
    <x v="39"/>
    <d v="1899-12-30T00:00:04"/>
    <n v="-2.63E-4"/>
    <s v="passage possible"/>
    <s v="Commune de ramassage"/>
    <n v="84"/>
  </r>
  <r>
    <n v="5782"/>
    <n v="354017116483021"/>
    <s v="354017116483021-22 mars"/>
    <x v="5781"/>
    <d v="2022-03-22T06:41:24"/>
    <d v="2022-03-22T06:41:24"/>
    <s v="69238"/>
    <x v="5781"/>
    <x v="5781"/>
    <x v="38"/>
    <s v="Dans 69238"/>
    <s v=""/>
    <x v="38"/>
    <d v="1899-12-30T00:01:18"/>
    <n v="-5.1000000000000004E-4"/>
    <s v="passage possible"/>
    <s v="Commune de ramassage"/>
    <n v="85"/>
  </r>
  <r>
    <n v="5783"/>
    <n v="354017116483021"/>
    <s v="354017116483021-22 mars"/>
    <x v="5782"/>
    <d v="2022-03-22T06:42:42"/>
    <d v="2022-03-22T06:42:42"/>
    <s v="69238"/>
    <x v="5782"/>
    <x v="5782"/>
    <x v="38"/>
    <s v="Dans 69238"/>
    <s v=""/>
    <x v="0"/>
    <d v="1899-12-30T00:01:16"/>
    <n v="-4.0400000000000001E-4"/>
    <s v="ramassage possible"/>
    <s v="Commune de ramassage"/>
    <n v="86"/>
  </r>
  <r>
    <n v="5784"/>
    <n v="354017116483021"/>
    <s v="354017116483021-22 mars"/>
    <x v="5783"/>
    <d v="2022-03-22T06:43:58"/>
    <d v="2022-03-22T06:43:58"/>
    <s v="69238"/>
    <x v="5783"/>
    <x v="5783"/>
    <x v="38"/>
    <s v="Dans 69238"/>
    <s v=""/>
    <x v="46"/>
    <d v="1899-12-30T00:00:04"/>
    <n v="-1.5999999999999999E-5"/>
    <s v="ramassage possible"/>
    <s v="Commune de ramassage"/>
    <n v="87"/>
  </r>
  <r>
    <n v="5785"/>
    <n v="354017116483021"/>
    <s v="354017116483021-22 mars"/>
    <x v="5784"/>
    <d v="2022-03-22T06:44:02"/>
    <d v="2022-03-22T06:44:02"/>
    <s v="69238"/>
    <x v="5784"/>
    <x v="5784"/>
    <x v="38"/>
    <s v="Dans 69238"/>
    <s v=""/>
    <x v="31"/>
    <d v="1899-12-30T00:00:30"/>
    <n v="-3.1999999999999999E-5"/>
    <s v="ramassage possible"/>
    <s v="Commune de ramassage"/>
    <n v="88"/>
  </r>
  <r>
    <n v="5786"/>
    <n v="354017116483021"/>
    <s v="354017116483021-22 mars"/>
    <x v="5785"/>
    <d v="2022-03-22T06:44:32"/>
    <d v="2022-03-22T06:44:32"/>
    <s v="69238"/>
    <x v="5785"/>
    <x v="5785"/>
    <x v="38"/>
    <s v="Dans 69238"/>
    <s v=""/>
    <x v="2"/>
    <d v="1899-12-30T00:00:16"/>
    <n v="-1.6699999999999999E-4"/>
    <s v="ramassage possible"/>
    <s v="Commune de ramassage"/>
    <n v="89"/>
  </r>
  <r>
    <n v="5787"/>
    <n v="354017116483021"/>
    <s v="354017116483021-22 mars"/>
    <x v="5786"/>
    <d v="2022-03-22T06:44:48"/>
    <d v="2022-03-22T06:44:48"/>
    <s v="69238"/>
    <x v="5786"/>
    <x v="5786"/>
    <x v="38"/>
    <s v="Dans 69238"/>
    <s v=""/>
    <x v="2"/>
    <d v="1899-12-30T00:00:24"/>
    <n v="4.5000000000000003E-5"/>
    <s v="ramassage possible"/>
    <s v="Commune de ramassage"/>
    <n v="90"/>
  </r>
  <r>
    <n v="5788"/>
    <n v="354017116483021"/>
    <s v="354017116483021-22 mars"/>
    <x v="5787"/>
    <d v="2022-03-22T06:45:12"/>
    <d v="2022-03-22T06:45:12"/>
    <s v="69238"/>
    <x v="5787"/>
    <x v="5787"/>
    <x v="38"/>
    <s v="Dans 69238"/>
    <s v=""/>
    <x v="2"/>
    <d v="1899-12-30T00:00:44"/>
    <n v="6.9999999999999994E-5"/>
    <s v="ramassage possible"/>
    <s v="Commune de ramassage"/>
    <n v="91"/>
  </r>
  <r>
    <n v="5789"/>
    <n v="354017116483021"/>
    <s v="354017116483021-22 mars"/>
    <x v="5788"/>
    <d v="2022-03-22T06:45:56"/>
    <d v="2022-03-22T06:45:56"/>
    <s v="69238"/>
    <x v="5788"/>
    <x v="5788"/>
    <x v="38"/>
    <s v="Dans 69238"/>
    <s v=""/>
    <x v="0"/>
    <d v="1899-12-30T00:02:32"/>
    <n v="6.8999999999999997E-5"/>
    <s v="ramassage possible"/>
    <s v="Commune de passage"/>
    <n v="92"/>
  </r>
  <r>
    <n v="5790"/>
    <n v="354017116483021"/>
    <s v="354017116483021-22 mars"/>
    <x v="5789"/>
    <d v="2022-03-22T06:48:28"/>
    <d v="2022-03-22T06:48:28"/>
    <s v="69238"/>
    <x v="5789"/>
    <x v="5789"/>
    <x v="38"/>
    <s v="Dans 69238"/>
    <s v=""/>
    <x v="0"/>
    <d v="1899-12-30T00:00:50"/>
    <n v="5.0000000000000004E-6"/>
    <s v="ramassage possible"/>
    <s v="Commune de ramassage"/>
    <n v="93"/>
  </r>
  <r>
    <n v="5791"/>
    <n v="354017116483021"/>
    <s v="354017116483021-22 mars"/>
    <x v="5790"/>
    <d v="2022-03-22T06:49:18"/>
    <d v="2022-03-22T06:49:18"/>
    <s v="69238"/>
    <x v="5790"/>
    <x v="5790"/>
    <x v="38"/>
    <s v="Dans 69238"/>
    <s v=""/>
    <x v="46"/>
    <d v="1899-12-30T00:01:09"/>
    <n v="3.6299999999999999E-4"/>
    <s v="ramassage possible"/>
    <s v="Commune de ramassage"/>
    <n v="94"/>
  </r>
  <r>
    <n v="5792"/>
    <n v="354017116483021"/>
    <s v="354017116483021-22 mars"/>
    <x v="5791"/>
    <d v="2022-03-22T06:50:27"/>
    <d v="2022-03-22T06:50:27"/>
    <s v="69238"/>
    <x v="5791"/>
    <x v="5791"/>
    <x v="38"/>
    <s v="Dans 69238"/>
    <s v=""/>
    <x v="0"/>
    <d v="1899-12-30T00:02:09"/>
    <n v="0"/>
    <s v="ramassage possible"/>
    <s v="Commune de ramassage"/>
    <n v="95"/>
  </r>
  <r>
    <n v="5793"/>
    <n v="354017116483021"/>
    <s v="354017116483021-22 mars"/>
    <x v="5792"/>
    <d v="2022-03-22T06:52:36"/>
    <d v="2022-03-22T06:52:36"/>
    <s v="69238"/>
    <x v="5792"/>
    <x v="5792"/>
    <x v="38"/>
    <s v="Dans 69238"/>
    <s v=""/>
    <x v="0"/>
    <d v="1899-12-30T00:01:05"/>
    <n v="3.6499999999999998E-4"/>
    <s v="ramassage possible"/>
    <s v="Commune de ramassage"/>
    <n v="96"/>
  </r>
  <r>
    <n v="5794"/>
    <n v="354017116483021"/>
    <s v="354017116483021-22 mars"/>
    <x v="5793"/>
    <d v="2022-03-22T06:53:41"/>
    <d v="2022-03-22T06:53:41"/>
    <s v="69238"/>
    <x v="5793"/>
    <x v="5793"/>
    <x v="38"/>
    <s v="Dans 69238"/>
    <s v=""/>
    <x v="0"/>
    <d v="1899-12-30T00:00:59"/>
    <n v="7.9999999999999996E-6"/>
    <s v="ramassage possible"/>
    <s v="Commune de ramassage"/>
    <n v="97"/>
  </r>
  <r>
    <n v="5795"/>
    <n v="354017116483021"/>
    <s v="354017116483021-22 mars"/>
    <x v="5794"/>
    <d v="2022-03-22T06:54:40"/>
    <d v="2022-03-22T06:54:40"/>
    <s v="69238"/>
    <x v="5794"/>
    <x v="5794"/>
    <x v="38"/>
    <s v="Dans 69238"/>
    <s v=""/>
    <x v="0"/>
    <d v="1899-12-30T00:02:48"/>
    <n v="0"/>
    <s v="ramassage possible"/>
    <s v="Commune de ramassage"/>
    <n v="98"/>
  </r>
  <r>
    <n v="5796"/>
    <n v="354017116483021"/>
    <s v="354017116483021-22 mars"/>
    <x v="5795"/>
    <d v="2022-03-22T06:57:28"/>
    <d v="2022-03-22T06:57:28"/>
    <s v="69238"/>
    <x v="5795"/>
    <x v="5795"/>
    <x v="38"/>
    <s v="Dans 69238"/>
    <s v=""/>
    <x v="2"/>
    <d v="1899-12-30T00:01:07"/>
    <n v="4.2900000000000002E-4"/>
    <s v="ramassage possible"/>
    <s v="Commune de ramassage"/>
    <n v="99"/>
  </r>
  <r>
    <n v="5797"/>
    <n v="354017116483021"/>
    <s v="354017116483021-22 mars"/>
    <x v="5796"/>
    <d v="2022-03-22T06:58:35"/>
    <d v="2022-03-22T06:58:35"/>
    <s v="69238"/>
    <x v="5796"/>
    <x v="5796"/>
    <x v="38"/>
    <s v="Dans 69238"/>
    <s v=""/>
    <x v="0"/>
    <d v="1899-12-30T00:00:55"/>
    <n v="3.1000000000000001E-5"/>
    <s v="ramassage possible"/>
    <s v="Commune de ramassage"/>
    <n v="100"/>
  </r>
  <r>
    <n v="5798"/>
    <n v="354017116483021"/>
    <s v="354017116483021-22 mars"/>
    <x v="5797"/>
    <d v="2022-03-22T06:59:30"/>
    <d v="2022-03-22T06:59:30"/>
    <s v="69238"/>
    <x v="5797"/>
    <x v="5797"/>
    <x v="38"/>
    <s v="Dans 69238"/>
    <s v=""/>
    <x v="46"/>
    <d v="1899-12-30T00:00:07"/>
    <n v="-1.8100000000000001E-4"/>
    <s v="ramassage possible"/>
    <s v="Commune de ramassage"/>
    <n v="101"/>
  </r>
  <r>
    <n v="5799"/>
    <n v="354017116483021"/>
    <s v="354017116483021-22 mars"/>
    <x v="5798"/>
    <d v="2022-03-22T06:59:37"/>
    <d v="2022-03-22T06:59:37"/>
    <s v="69238"/>
    <x v="5798"/>
    <x v="5798"/>
    <x v="38"/>
    <s v="Dans 69238"/>
    <s v=""/>
    <x v="31"/>
    <d v="1899-12-30T00:00:18"/>
    <n v="-3.9399999999999998E-4"/>
    <s v="ramassage possible"/>
    <s v="Commune de ramassage"/>
    <n v="102"/>
  </r>
  <r>
    <n v="5800"/>
    <n v="354017116483021"/>
    <s v="354017116483021-22 mars"/>
    <x v="5799"/>
    <d v="2022-03-22T06:59:55"/>
    <d v="2022-03-22T06:59:55"/>
    <s v="69238"/>
    <x v="5799"/>
    <x v="5799"/>
    <x v="38"/>
    <s v="Dans 69238"/>
    <s v=""/>
    <x v="2"/>
    <d v="1899-12-30T00:04:49"/>
    <n v="8.6499999999999999E-4"/>
    <s v="ramassage possible"/>
    <s v="Commune de ramassage"/>
    <n v="103"/>
  </r>
  <r>
    <n v="5801"/>
    <n v="354017116483021"/>
    <s v="354017116483021-22 mars"/>
    <x v="5800"/>
    <d v="2022-03-22T07:04:44"/>
    <d v="2022-03-22T07:04:44"/>
    <s v="69238"/>
    <x v="5800"/>
    <x v="5800"/>
    <x v="38"/>
    <s v="Dans 69238"/>
    <s v=""/>
    <x v="0"/>
    <d v="1899-12-30T00:00:08"/>
    <n v="6.4999999999999994E-5"/>
    <s v="ramassage possible"/>
    <s v="Commune de ramassage"/>
    <n v="104"/>
  </r>
  <r>
    <n v="5802"/>
    <n v="354017116483021"/>
    <s v="354017116483021-22 mars"/>
    <x v="5801"/>
    <d v="2022-03-22T07:04:52"/>
    <d v="2022-03-22T07:04:52"/>
    <s v="69238"/>
    <x v="5801"/>
    <x v="5801"/>
    <x v="38"/>
    <s v="Dans 69238"/>
    <s v=""/>
    <x v="2"/>
    <d v="1899-12-30T00:00:06"/>
    <n v="6.7000000000000002E-5"/>
    <s v="ramassage possible"/>
    <s v="Commune de ramassage"/>
    <n v="105"/>
  </r>
  <r>
    <n v="5803"/>
    <n v="354017116483021"/>
    <s v="354017116483021-22 mars"/>
    <x v="5802"/>
    <d v="2022-03-22T07:04:58"/>
    <d v="2022-03-22T07:04:58"/>
    <s v="69238"/>
    <x v="5802"/>
    <x v="5802"/>
    <x v="38"/>
    <s v="Dans 69238"/>
    <s v=""/>
    <x v="2"/>
    <d v="1899-12-30T00:00:06"/>
    <n v="8.0000000000000007E-5"/>
    <s v="ramassage possible"/>
    <s v="Commune de ramassage"/>
    <n v="106"/>
  </r>
  <r>
    <n v="5804"/>
    <n v="354017116483021"/>
    <s v="354017116483021-22 mars"/>
    <x v="5803"/>
    <d v="2022-03-22T07:05:04"/>
    <d v="2022-03-22T07:05:04"/>
    <s v="69238"/>
    <x v="5803"/>
    <x v="5803"/>
    <x v="38"/>
    <s v="Dans 69238"/>
    <s v=""/>
    <x v="22"/>
    <d v="1899-12-30T00:00:05"/>
    <n v="-6.9999999999999999E-6"/>
    <s v="passage possible"/>
    <s v="Commune de ramassage"/>
    <n v="107"/>
  </r>
  <r>
    <n v="5805"/>
    <n v="354017116483021"/>
    <s v="354017116483021-22 mars"/>
    <x v="5804"/>
    <d v="2022-03-22T07:05:09"/>
    <d v="2022-03-22T07:05:09"/>
    <s v="69238"/>
    <x v="5804"/>
    <x v="5804"/>
    <x v="38"/>
    <s v="Dans 69238"/>
    <s v=""/>
    <x v="0"/>
    <d v="1899-12-30T00:00:09"/>
    <n v="1.9999999999999999E-6"/>
    <s v="ramassage possible"/>
    <s v="Commune de ramassage"/>
    <n v="108"/>
  </r>
  <r>
    <n v="5806"/>
    <n v="354017116483021"/>
    <s v="354017116483021-22 mars"/>
    <x v="5805"/>
    <d v="2022-03-22T07:05:18"/>
    <d v="2022-03-22T07:05:18"/>
    <s v="69238"/>
    <x v="5805"/>
    <x v="5805"/>
    <x v="38"/>
    <s v="Dans 69238"/>
    <s v=""/>
    <x v="46"/>
    <d v="1899-12-30T00:01:38"/>
    <n v="-5.7000000000000003E-5"/>
    <s v="ramassage possible"/>
    <s v="Commune de ramassage"/>
    <n v="109"/>
  </r>
  <r>
    <n v="5807"/>
    <n v="354017116483021"/>
    <s v="354017116483021-22 mars"/>
    <x v="5806"/>
    <d v="2022-03-22T07:06:56"/>
    <d v="2022-03-22T07:06:56"/>
    <s v="69238"/>
    <x v="5806"/>
    <x v="5806"/>
    <x v="38"/>
    <s v="Dans 69238"/>
    <s v=""/>
    <x v="0"/>
    <d v="1899-12-30T00:04:58"/>
    <n v="0"/>
    <s v="ramassage possible"/>
    <s v="Commune de ramassage"/>
    <n v="110"/>
  </r>
  <r>
    <n v="5808"/>
    <n v="354017116483021"/>
    <s v="354017116483021-22 mars"/>
    <x v="5807"/>
    <d v="2022-03-22T07:11:54"/>
    <d v="2022-03-22T07:11:54"/>
    <s v="69238"/>
    <x v="5807"/>
    <x v="5807"/>
    <x v="38"/>
    <s v="Dans 69238"/>
    <s v=""/>
    <x v="0"/>
    <d v="1899-12-30T00:00:12"/>
    <n v="-2.5000000000000001E-5"/>
    <s v="ramassage possible"/>
    <s v="Commune de ramassage"/>
    <n v="111"/>
  </r>
  <r>
    <n v="5809"/>
    <n v="354017116483021"/>
    <s v="354017116483021-22 mars"/>
    <x v="5808"/>
    <d v="2022-03-22T07:12:06"/>
    <d v="2022-03-22T07:12:06"/>
    <s v="69238"/>
    <x v="5808"/>
    <x v="5808"/>
    <x v="38"/>
    <s v="Dans 69238"/>
    <s v=""/>
    <x v="31"/>
    <d v="1899-12-30T00:00:24"/>
    <n v="-7.8600000000000002E-4"/>
    <s v="ramassage possible"/>
    <s v="Commune de ramassage"/>
    <n v="112"/>
  </r>
  <r>
    <n v="5810"/>
    <n v="354017116483021"/>
    <s v="354017116483021-22 mars"/>
    <x v="5809"/>
    <d v="2022-03-22T07:12:30"/>
    <d v="2022-03-22T07:12:30"/>
    <s v="69238"/>
    <x v="5809"/>
    <x v="5809"/>
    <x v="38"/>
    <s v="Dans 69238"/>
    <s v=""/>
    <x v="3"/>
    <d v="1899-12-30T00:00:34"/>
    <n v="-3.5399999999999999E-4"/>
    <s v="passage possible"/>
    <s v="Commune de ramassage"/>
    <n v="113"/>
  </r>
  <r>
    <n v="5811"/>
    <n v="354017116483021"/>
    <s v="354017116483021-22 mars"/>
    <x v="5810"/>
    <d v="2022-03-22T07:13:04"/>
    <d v="2022-03-22T07:13:04"/>
    <s v="69238"/>
    <x v="5810"/>
    <x v="5810"/>
    <x v="38"/>
    <s v="Dans 69238"/>
    <s v=""/>
    <x v="31"/>
    <d v="1899-12-30T00:01:41"/>
    <n v="-1.1E-4"/>
    <s v="ramassage possible"/>
    <s v="Commune de ramassage"/>
    <n v="114"/>
  </r>
  <r>
    <n v="5812"/>
    <n v="354017116483021"/>
    <s v="354017116483021-22 mars"/>
    <x v="5811"/>
    <d v="2022-03-22T07:14:45"/>
    <d v="2022-03-22T07:14:45"/>
    <s v="69238"/>
    <x v="5811"/>
    <x v="5811"/>
    <x v="38"/>
    <s v="Dans 69238"/>
    <s v=""/>
    <x v="52"/>
    <d v="1899-12-30T00:00:06"/>
    <n v="-4.3000000000000002E-5"/>
    <s v="ramassage possible"/>
    <s v="Commune de ramassage"/>
    <n v="115"/>
  </r>
  <r>
    <n v="5813"/>
    <n v="354017116483021"/>
    <s v="354017116483021-22 mars"/>
    <x v="5812"/>
    <d v="2022-03-22T07:14:51"/>
    <d v="2022-03-22T07:14:51"/>
    <s v="69238"/>
    <x v="5812"/>
    <x v="5812"/>
    <x v="38"/>
    <s v="Dans 69238"/>
    <s v=""/>
    <x v="0"/>
    <d v="1899-12-30T00:00:11"/>
    <n v="-1.08E-4"/>
    <s v="ramassage possible"/>
    <s v="Commune de ramassage"/>
    <n v="116"/>
  </r>
  <r>
    <n v="5814"/>
    <n v="354017116483021"/>
    <s v="354017116483021-22 mars"/>
    <x v="5813"/>
    <d v="2022-03-22T07:15:02"/>
    <d v="2022-03-22T07:15:02"/>
    <s v="69238"/>
    <x v="5813"/>
    <x v="5813"/>
    <x v="38"/>
    <s v="Dans 69238"/>
    <s v=""/>
    <x v="52"/>
    <d v="1899-12-30T00:00:07"/>
    <n v="-7.7000000000000001E-5"/>
    <s v="ramassage possible"/>
    <s v="Commune de ramassage"/>
    <n v="117"/>
  </r>
  <r>
    <n v="5815"/>
    <n v="354017116483021"/>
    <s v="354017116483021-22 mars"/>
    <x v="5814"/>
    <d v="2022-03-22T07:15:09"/>
    <d v="2022-03-22T07:15:09"/>
    <s v="69238"/>
    <x v="5814"/>
    <x v="5814"/>
    <x v="38"/>
    <s v="Dans 69238"/>
    <s v=""/>
    <x v="2"/>
    <d v="1899-12-30T00:00:03"/>
    <n v="2.5000000000000001E-5"/>
    <s v="ramassage possible"/>
    <s v="Commune de ramassage"/>
    <n v="118"/>
  </r>
  <r>
    <n v="5816"/>
    <n v="354017116483021"/>
    <s v="354017116483021-22 mars"/>
    <x v="5815"/>
    <d v="2022-03-22T07:15:12"/>
    <d v="2022-03-22T07:15:12"/>
    <s v="69238"/>
    <x v="5815"/>
    <x v="5815"/>
    <x v="38"/>
    <s v="Dans 69238"/>
    <s v=""/>
    <x v="2"/>
    <d v="1899-12-30T00:00:53"/>
    <n v="4.8500000000000003E-4"/>
    <s v="ramassage possible"/>
    <s v="Commune de ramassage"/>
    <n v="119"/>
  </r>
  <r>
    <n v="5817"/>
    <n v="354017116483021"/>
    <s v="354017116483021-22 mars"/>
    <x v="5816"/>
    <d v="2022-03-22T07:16:05"/>
    <d v="2022-03-22T07:16:05"/>
    <s v="69238"/>
    <x v="5816"/>
    <x v="5816"/>
    <x v="38"/>
    <s v="Dans 69238"/>
    <s v=""/>
    <x v="0"/>
    <d v="1899-12-30T00:01:36"/>
    <n v="3.0299999999999999E-4"/>
    <s v="ramassage possible"/>
    <s v="Commune de ramassage"/>
    <n v="120"/>
  </r>
  <r>
    <n v="5818"/>
    <n v="354017116483021"/>
    <s v="354017116483021-22 mars"/>
    <x v="5817"/>
    <d v="2022-03-22T07:17:41"/>
    <d v="2022-03-22T07:17:41"/>
    <s v="69238"/>
    <x v="5817"/>
    <x v="5817"/>
    <x v="38"/>
    <s v="Dans 69238"/>
    <s v=""/>
    <x v="48"/>
    <d v="1899-12-30T00:00:06"/>
    <n v="2.32E-4"/>
    <s v="passage possible"/>
    <s v="Commune de ramassage"/>
    <n v="121"/>
  </r>
  <r>
    <n v="5819"/>
    <n v="354017116483021"/>
    <s v="354017116483021-22 mars"/>
    <x v="5818"/>
    <d v="2022-03-22T07:17:47"/>
    <d v="2022-03-22T07:17:47"/>
    <s v="69238"/>
    <x v="5818"/>
    <x v="5818"/>
    <x v="38"/>
    <s v="Dans 69238"/>
    <s v=""/>
    <x v="27"/>
    <d v="1899-12-30T00:00:05"/>
    <n v="1.03E-4"/>
    <s v="passage possible"/>
    <s v="Commune de ramassage"/>
    <n v="122"/>
  </r>
  <r>
    <n v="5820"/>
    <n v="354017116483021"/>
    <s v="354017116483021-22 mars"/>
    <x v="5819"/>
    <d v="2022-03-22T07:17:52"/>
    <d v="2022-03-22T07:17:52"/>
    <s v="69238"/>
    <x v="5819"/>
    <x v="5819"/>
    <x v="38"/>
    <s v="Dans 69238"/>
    <s v=""/>
    <x v="27"/>
    <d v="1899-12-30T00:00:01"/>
    <n v="1.7E-5"/>
    <s v="passage possible"/>
    <s v="Commune de ramassage"/>
    <n v="123"/>
  </r>
  <r>
    <n v="5821"/>
    <n v="354017116483021"/>
    <s v="354017116483021-22 mars"/>
    <x v="5820"/>
    <d v="2022-03-22T07:17:53"/>
    <d v="2022-03-22T07:17:53"/>
    <s v="69238"/>
    <x v="5820"/>
    <x v="5820"/>
    <x v="38"/>
    <s v="Dans 69238"/>
    <s v=""/>
    <x v="22"/>
    <d v="1899-12-30T00:01:17"/>
    <n v="3.6999999999999998E-5"/>
    <s v="passage possible"/>
    <s v="Commune de ramassage"/>
    <n v="124"/>
  </r>
  <r>
    <n v="5822"/>
    <n v="354017116483021"/>
    <s v="354017116483021-22 mars"/>
    <x v="5821"/>
    <d v="2022-03-22T07:19:10"/>
    <d v="2022-03-22T07:19:10"/>
    <s v="69238"/>
    <x v="5821"/>
    <x v="5821"/>
    <x v="38"/>
    <s v="Dans 69238"/>
    <s v=""/>
    <x v="0"/>
    <d v="1899-12-30T00:01:12"/>
    <n v="-2.9E-5"/>
    <s v="ramassage possible"/>
    <s v="Commune de ramassage"/>
    <n v="125"/>
  </r>
  <r>
    <n v="5823"/>
    <n v="354017116483021"/>
    <s v="354017116483021-22 mars"/>
    <x v="5822"/>
    <d v="2022-03-22T07:20:22"/>
    <d v="2022-03-22T07:20:22"/>
    <s v="69238"/>
    <x v="5822"/>
    <x v="5822"/>
    <x v="38"/>
    <s v="Dans 69238"/>
    <s v=""/>
    <x v="27"/>
    <d v="1899-12-30T00:00:13"/>
    <n v="1.6000000000000001E-4"/>
    <s v="passage possible"/>
    <s v="Commune de ramassage"/>
    <n v="126"/>
  </r>
  <r>
    <n v="5824"/>
    <n v="354017116483021"/>
    <s v="354017116483021-22 mars"/>
    <x v="5823"/>
    <d v="2022-03-22T07:20:35"/>
    <d v="2022-03-22T07:20:35"/>
    <s v="69238"/>
    <x v="5823"/>
    <x v="5823"/>
    <x v="38"/>
    <s v="Dans 69238"/>
    <s v=""/>
    <x v="5"/>
    <d v="1899-12-30T00:00:28"/>
    <n v="-3.3599999999999998E-4"/>
    <s v="passage possible"/>
    <s v="Commune de ramassage"/>
    <n v="127"/>
  </r>
  <r>
    <n v="5825"/>
    <n v="354017116483021"/>
    <s v="354017116483021-22 mars"/>
    <x v="5824"/>
    <d v="2022-03-22T07:21:03"/>
    <d v="2022-03-22T07:21:03"/>
    <s v="69238"/>
    <x v="5824"/>
    <x v="5824"/>
    <x v="38"/>
    <s v="Dans 69238"/>
    <s v=""/>
    <x v="22"/>
    <d v="1899-12-30T00:00:18"/>
    <n v="-2.0900000000000001E-4"/>
    <s v="passage possible"/>
    <s v="Commune de ramassage"/>
    <n v="128"/>
  </r>
  <r>
    <n v="5826"/>
    <n v="354017116483021"/>
    <s v="354017116483021-22 mars"/>
    <x v="5825"/>
    <d v="2022-03-22T07:21:21"/>
    <d v="2022-03-22T07:21:21"/>
    <s v="69238"/>
    <x v="5825"/>
    <x v="5825"/>
    <x v="38"/>
    <s v="Dans 69238"/>
    <s v=""/>
    <x v="2"/>
    <d v="1899-12-30T00:00:34"/>
    <n v="-8.3799999999999999E-4"/>
    <s v="ramassage possible"/>
    <s v="Commune de ramassage"/>
    <n v="129"/>
  </r>
  <r>
    <n v="5827"/>
    <n v="354017116483021"/>
    <s v="354017116483021-22 mars"/>
    <x v="5826"/>
    <d v="2022-03-22T07:21:55"/>
    <d v="2022-03-22T07:21:55"/>
    <s v="69238"/>
    <x v="5826"/>
    <x v="5826"/>
    <x v="38"/>
    <s v="Dans 69238"/>
    <s v=""/>
    <x v="31"/>
    <d v="1899-12-30T00:00:53"/>
    <n v="-1.9000000000000001E-4"/>
    <s v="ramassage possible"/>
    <s v="Commune de ramassage"/>
    <n v="130"/>
  </r>
  <r>
    <n v="5828"/>
    <n v="354017116483021"/>
    <s v="354017116483021-22 mars"/>
    <x v="5827"/>
    <d v="2022-03-22T07:22:48"/>
    <d v="2022-03-22T07:22:48"/>
    <s v="69238"/>
    <x v="5827"/>
    <x v="5827"/>
    <x v="38"/>
    <s v="Dans 69238"/>
    <s v=""/>
    <x v="0"/>
    <d v="1899-12-30T00:02:38"/>
    <n v="-9.4200000000000002E-4"/>
    <s v="ramassage possible"/>
    <s v="Commune de passage"/>
    <n v="131"/>
  </r>
  <r>
    <n v="5829"/>
    <n v="354017116483021"/>
    <s v="354017116483021-22 mars"/>
    <x v="5828"/>
    <d v="2022-03-22T07:25:26"/>
    <d v="2022-03-22T07:25:26"/>
    <s v="69238"/>
    <x v="5828"/>
    <x v="5828"/>
    <x v="38"/>
    <s v="Dans 69238"/>
    <s v=""/>
    <x v="27"/>
    <d v="1899-12-30T00:00:01"/>
    <n v="2.0000000000000002E-5"/>
    <s v="passage possible"/>
    <s v="Commune de ramassage"/>
    <n v="132"/>
  </r>
  <r>
    <n v="5830"/>
    <n v="354017116483021"/>
    <s v="354017116483021-22 mars"/>
    <x v="5829"/>
    <d v="2022-03-22T07:25:27"/>
    <d v="2022-03-22T07:25:27"/>
    <s v="69238"/>
    <x v="5829"/>
    <x v="5829"/>
    <x v="38"/>
    <s v="Dans 69238"/>
    <s v=""/>
    <x v="1"/>
    <d v="1899-12-30T00:00:13"/>
    <n v="1.4999999999999999E-4"/>
    <s v="ramassage possible"/>
    <s v="Commune de ramassage"/>
    <n v="133"/>
  </r>
  <r>
    <n v="5831"/>
    <n v="354017116483021"/>
    <s v="354017116483021-22 mars"/>
    <x v="5830"/>
    <d v="2022-03-22T07:25:40"/>
    <d v="2022-03-22T07:25:40"/>
    <s v="69238"/>
    <x v="5830"/>
    <x v="5830"/>
    <x v="38"/>
    <s v="Dans 69238"/>
    <s v=""/>
    <x v="1"/>
    <d v="1899-12-30T00:00:06"/>
    <n v="1.44E-4"/>
    <s v="ramassage possible"/>
    <s v="Commune de ramassage"/>
    <n v="134"/>
  </r>
  <r>
    <n v="5832"/>
    <n v="354017116483021"/>
    <s v="354017116483021-22 mars"/>
    <x v="5831"/>
    <d v="2022-03-22T07:25:46"/>
    <d v="2022-03-22T07:25:46"/>
    <s v="69238"/>
    <x v="5831"/>
    <x v="5831"/>
    <x v="38"/>
    <s v="Dans 69238"/>
    <s v=""/>
    <x v="1"/>
    <d v="1899-12-30T00:00:42"/>
    <n v="1.15E-4"/>
    <s v="ramassage possible"/>
    <s v="Commune de ramassage"/>
    <n v="135"/>
  </r>
  <r>
    <n v="5833"/>
    <n v="354017116483021"/>
    <s v="354017116483021-22 mars"/>
    <x v="5832"/>
    <d v="2022-03-22T07:26:28"/>
    <d v="2022-03-22T07:26:28"/>
    <s v="69238"/>
    <x v="5832"/>
    <x v="5832"/>
    <x v="38"/>
    <s v="Dans 69238"/>
    <s v=""/>
    <x v="0"/>
    <d v="1899-12-30T00:00:21"/>
    <n v="-9.3999999999999994E-5"/>
    <s v="ramassage possible"/>
    <s v="Commune de ramassage"/>
    <n v="136"/>
  </r>
  <r>
    <n v="5834"/>
    <n v="354017116483021"/>
    <s v="354017116483021-22 mars"/>
    <x v="5833"/>
    <d v="2022-03-22T07:26:49"/>
    <d v="2022-03-22T07:26:49"/>
    <s v="69238"/>
    <x v="5833"/>
    <x v="5833"/>
    <x v="38"/>
    <s v="Dans 69238"/>
    <s v=""/>
    <x v="52"/>
    <d v="1899-12-30T00:00:07"/>
    <n v="-8.0000000000000007E-5"/>
    <s v="ramassage possible"/>
    <s v="Commune de ramassage"/>
    <n v="137"/>
  </r>
  <r>
    <n v="5835"/>
    <n v="354017116483021"/>
    <s v="354017116483021-22 mars"/>
    <x v="5834"/>
    <d v="2022-03-22T07:26:56"/>
    <d v="2022-03-22T07:26:56"/>
    <s v="69238"/>
    <x v="5834"/>
    <x v="5834"/>
    <x v="38"/>
    <s v="Dans 69238"/>
    <s v=""/>
    <x v="1"/>
    <d v="1899-12-30T00:00:06"/>
    <n v="-1.13E-4"/>
    <s v="ramassage possible"/>
    <s v="Commune de ramassage"/>
    <n v="138"/>
  </r>
  <r>
    <n v="5836"/>
    <n v="354017116483021"/>
    <s v="354017116483021-22 mars"/>
    <x v="5835"/>
    <d v="2022-03-22T07:27:02"/>
    <d v="2022-03-22T07:27:02"/>
    <s v="69238"/>
    <x v="5835"/>
    <x v="5835"/>
    <x v="38"/>
    <s v="Dans 69238"/>
    <s v=""/>
    <x v="22"/>
    <d v="1899-12-30T00:01:10"/>
    <n v="-1.0549999999999999E-3"/>
    <s v="passage possible"/>
    <s v="Commune de ramassage"/>
    <n v="139"/>
  </r>
  <r>
    <n v="5837"/>
    <n v="354017116483021"/>
    <s v="354017116483021-22 mars"/>
    <x v="5836"/>
    <d v="2022-03-22T07:28:12"/>
    <d v="2022-03-22T07:28:12"/>
    <s v="69238"/>
    <x v="5836"/>
    <x v="5836"/>
    <x v="38"/>
    <s v="Dans 69238"/>
    <s v=""/>
    <x v="27"/>
    <d v="1899-12-30T00:00:04"/>
    <n v="-9.7E-5"/>
    <s v="passage possible"/>
    <s v="Commune de ramassage"/>
    <n v="140"/>
  </r>
  <r>
    <n v="5838"/>
    <n v="354017116483021"/>
    <s v="354017116483021-22 mars"/>
    <x v="5837"/>
    <d v="2022-03-22T07:28:16"/>
    <d v="2022-03-22T07:28:16"/>
    <s v="69238"/>
    <x v="5837"/>
    <x v="5837"/>
    <x v="38"/>
    <s v="Dans 69238"/>
    <s v=""/>
    <x v="7"/>
    <d v="1899-12-30T00:00:38"/>
    <n v="-1.26E-4"/>
    <s v="passage possible"/>
    <s v="Commune de ramassage"/>
    <n v="141"/>
  </r>
  <r>
    <n v="5839"/>
    <n v="354017116483021"/>
    <s v="354017116483021-22 mars"/>
    <x v="5838"/>
    <d v="2022-03-22T07:28:54"/>
    <d v="2022-03-22T07:28:54"/>
    <s v="69238"/>
    <x v="5838"/>
    <x v="5838"/>
    <x v="38"/>
    <s v="Dans 69238"/>
    <s v=""/>
    <x v="6"/>
    <d v="1899-12-30T00:00:07"/>
    <n v="1.3799999999999999E-4"/>
    <s v="passage possible"/>
    <s v="Commune de ramassage"/>
    <n v="142"/>
  </r>
  <r>
    <n v="5840"/>
    <n v="354017116483021"/>
    <s v="354017116483021-22 mars"/>
    <x v="5839"/>
    <d v="2022-03-22T07:29:01"/>
    <d v="2022-03-22T07:29:01"/>
    <s v="69238"/>
    <x v="5839"/>
    <x v="5839"/>
    <x v="38"/>
    <s v="Dans 69238"/>
    <s v=""/>
    <x v="6"/>
    <d v="1899-12-30T00:00:04"/>
    <n v="5.5000000000000002E-5"/>
    <s v="passage possible"/>
    <s v="Commune de ramassage"/>
    <n v="143"/>
  </r>
  <r>
    <n v="5841"/>
    <n v="354017116483021"/>
    <s v="354017116483021-22 mars"/>
    <x v="5840"/>
    <d v="2022-03-22T07:29:05"/>
    <d v="2022-03-22T07:29:05"/>
    <s v="69238"/>
    <x v="5840"/>
    <x v="5840"/>
    <x v="38"/>
    <s v="Dans 69238"/>
    <s v=""/>
    <x v="46"/>
    <d v="1899-12-30T00:00:01"/>
    <n v="-1.2999999999999999E-5"/>
    <s v="ramassage possible"/>
    <s v="Commune de ramassage"/>
    <n v="144"/>
  </r>
  <r>
    <n v="5842"/>
    <n v="354017116483021"/>
    <s v="354017116483021-22 mars"/>
    <x v="5841"/>
    <d v="2022-03-22T07:29:06"/>
    <d v="2022-03-22T07:29:06"/>
    <s v="69238"/>
    <x v="5841"/>
    <x v="5841"/>
    <x v="38"/>
    <s v="Dans 69238"/>
    <s v=""/>
    <x v="46"/>
    <d v="1899-12-30T00:00:02"/>
    <n v="-5.8999999999999998E-5"/>
    <s v="ramassage possible"/>
    <s v="Commune de ramassage"/>
    <n v="145"/>
  </r>
  <r>
    <n v="5843"/>
    <n v="354017116483021"/>
    <s v="354017116483021-22 mars"/>
    <x v="5842"/>
    <d v="2022-03-22T07:29:08"/>
    <d v="2022-03-22T07:29:08"/>
    <s v="69238"/>
    <x v="5842"/>
    <x v="5842"/>
    <x v="38"/>
    <s v="Dans 69238"/>
    <s v=""/>
    <x v="1"/>
    <d v="1899-12-30T00:00:54"/>
    <n v="6.9999999999999999E-6"/>
    <s v="ramassage possible"/>
    <s v="Commune de ramassage"/>
    <n v="146"/>
  </r>
  <r>
    <n v="5844"/>
    <n v="354017116483021"/>
    <s v="354017116483021-22 mars"/>
    <x v="5843"/>
    <d v="2022-03-22T07:30:02"/>
    <d v="2022-03-22T07:30:02"/>
    <s v="69238"/>
    <x v="5843"/>
    <x v="5843"/>
    <x v="38"/>
    <s v="Dans 69238"/>
    <s v=""/>
    <x v="2"/>
    <d v="1899-12-30T00:00:03"/>
    <n v="-1.5E-5"/>
    <s v="ramassage possible"/>
    <s v="Commune de ramassage"/>
    <n v="147"/>
  </r>
  <r>
    <n v="5845"/>
    <n v="354017116483021"/>
    <s v="354017116483021-22 mars"/>
    <x v="5844"/>
    <d v="2022-03-22T07:30:05"/>
    <d v="2022-03-22T07:30:05"/>
    <s v="69238"/>
    <x v="5844"/>
    <x v="5844"/>
    <x v="38"/>
    <s v="Dans 69238"/>
    <s v=""/>
    <x v="27"/>
    <d v="1899-12-30T00:00:20"/>
    <n v="-3.1999999999999999E-5"/>
    <s v="passage possible"/>
    <s v="Commune de ramassage"/>
    <n v="148"/>
  </r>
  <r>
    <n v="5846"/>
    <n v="354017116483021"/>
    <s v="354017116483021-22 mars"/>
    <x v="5845"/>
    <d v="2022-03-22T07:30:25"/>
    <d v="2022-03-22T07:30:25"/>
    <s v="69238"/>
    <x v="5845"/>
    <x v="5845"/>
    <x v="38"/>
    <s v="Dans 69238"/>
    <s v=""/>
    <x v="46"/>
    <d v="1899-12-30T00:00:12"/>
    <n v="1.54E-4"/>
    <s v="ramassage possible"/>
    <s v="Commune de ramassage"/>
    <n v="149"/>
  </r>
  <r>
    <n v="5847"/>
    <n v="354017116483021"/>
    <s v="354017116483021-22 mars"/>
    <x v="5846"/>
    <d v="2022-03-22T07:30:37"/>
    <d v="2022-03-22T07:30:37"/>
    <s v="69238"/>
    <x v="5846"/>
    <x v="5846"/>
    <x v="38"/>
    <s v="Dans 69238"/>
    <s v=""/>
    <x v="1"/>
    <d v="1899-12-30T00:00:02"/>
    <n v="5.5000000000000002E-5"/>
    <s v="ramassage possible"/>
    <s v="Commune de ramassage"/>
    <n v="150"/>
  </r>
  <r>
    <n v="5848"/>
    <n v="354017116483021"/>
    <s v="354017116483021-22 mars"/>
    <x v="5847"/>
    <d v="2022-03-22T07:30:39"/>
    <d v="2022-03-22T07:30:39"/>
    <s v="69238"/>
    <x v="5847"/>
    <x v="5847"/>
    <x v="38"/>
    <s v="Dans 69238"/>
    <s v=""/>
    <x v="5"/>
    <d v="1899-12-30T00:00:24"/>
    <n v="6.5099999999999999E-4"/>
    <s v="passage possible"/>
    <s v="Commune de ramassage"/>
    <n v="151"/>
  </r>
  <r>
    <n v="5849"/>
    <n v="354017116483021"/>
    <s v="354017116483021-22 mars"/>
    <x v="5848"/>
    <d v="2022-03-22T07:31:03"/>
    <d v="2022-03-22T07:31:03"/>
    <s v="69238"/>
    <x v="5848"/>
    <x v="5848"/>
    <x v="38"/>
    <s v="Dans 69238"/>
    <s v=""/>
    <x v="2"/>
    <d v="1899-12-30T00:00:09"/>
    <n v="1.54E-4"/>
    <s v="ramassage possible"/>
    <s v="Commune de ramassage"/>
    <n v="152"/>
  </r>
  <r>
    <n v="5850"/>
    <n v="354017116483021"/>
    <s v="354017116483021-22 mars"/>
    <x v="5849"/>
    <d v="2022-03-22T07:31:12"/>
    <d v="2022-03-22T07:31:12"/>
    <s v="69238"/>
    <x v="5849"/>
    <x v="5849"/>
    <x v="38"/>
    <s v="Dans 69238"/>
    <s v=""/>
    <x v="7"/>
    <d v="1899-12-30T00:00:07"/>
    <n v="3.8000000000000002E-5"/>
    <s v="passage possible"/>
    <s v="Commune de ramassage"/>
    <n v="153"/>
  </r>
  <r>
    <n v="5851"/>
    <n v="354017116483021"/>
    <s v="354017116483021-22 mars"/>
    <x v="5850"/>
    <d v="2022-03-22T07:31:19"/>
    <d v="2022-03-22T07:31:19"/>
    <s v="69238"/>
    <x v="5850"/>
    <x v="5850"/>
    <x v="38"/>
    <s v="Dans 69238"/>
    <s v=""/>
    <x v="23"/>
    <d v="1899-12-30T00:01:10"/>
    <n v="-6.7999999999999999E-5"/>
    <s v="passage possible"/>
    <s v="Commune de ramassage"/>
    <n v="154"/>
  </r>
  <r>
    <n v="5852"/>
    <n v="354017116483021"/>
    <s v="354017116483021-22 mars"/>
    <x v="5851"/>
    <d v="2022-03-22T07:32:29"/>
    <d v="2022-03-22T07:32:29"/>
    <s v="69238"/>
    <x v="5851"/>
    <x v="5851"/>
    <x v="38"/>
    <s v="Dans 69238"/>
    <s v=""/>
    <x v="0"/>
    <d v="1899-12-30T00:01:58"/>
    <n v="-2.5500000000000002E-4"/>
    <s v="ramassage possible"/>
    <s v="Commune de ramassage"/>
    <n v="155"/>
  </r>
  <r>
    <n v="5853"/>
    <n v="354017116483021"/>
    <s v="354017116483021-22 mars"/>
    <x v="5852"/>
    <d v="2022-03-22T07:34:27"/>
    <d v="2022-03-22T07:34:27"/>
    <s v="69238"/>
    <x v="5852"/>
    <x v="5852"/>
    <x v="38"/>
    <s v="Dans 69238"/>
    <s v=""/>
    <x v="27"/>
    <d v="1899-12-30T00:00:02"/>
    <n v="4.3000000000000002E-5"/>
    <s v="passage possible"/>
    <s v="Commune de ramassage"/>
    <n v="156"/>
  </r>
  <r>
    <n v="5854"/>
    <n v="354017116483021"/>
    <s v="354017116483021-22 mars"/>
    <x v="5853"/>
    <d v="2022-03-22T07:34:29"/>
    <d v="2022-03-22T07:34:29"/>
    <s v="69238"/>
    <x v="5853"/>
    <x v="5853"/>
    <x v="38"/>
    <s v="Dans 69238"/>
    <s v=""/>
    <x v="27"/>
    <d v="1899-12-30T00:00:07"/>
    <n v="1.75E-4"/>
    <s v="passage possible"/>
    <s v="Commune de ramassage"/>
    <n v="157"/>
  </r>
  <r>
    <n v="5855"/>
    <n v="354017116483021"/>
    <s v="354017116483021-22 mars"/>
    <x v="5854"/>
    <d v="2022-03-22T07:34:36"/>
    <d v="2022-03-22T07:34:36"/>
    <s v="69238"/>
    <x v="5854"/>
    <x v="5854"/>
    <x v="38"/>
    <s v="Dans 69238"/>
    <s v=""/>
    <x v="7"/>
    <d v="1899-12-30T00:00:08"/>
    <n v="6.0000000000000002E-5"/>
    <s v="passage possible"/>
    <s v="Commune de ramassage"/>
    <n v="158"/>
  </r>
  <r>
    <n v="5856"/>
    <n v="354017116483021"/>
    <s v="354017116483021-22 mars"/>
    <x v="5855"/>
    <d v="2022-03-22T07:34:44"/>
    <d v="2022-03-22T07:34:44"/>
    <s v="69238"/>
    <x v="5855"/>
    <x v="5855"/>
    <x v="38"/>
    <s v="Dans 69238"/>
    <s v=""/>
    <x v="2"/>
    <d v="1899-12-30T00:00:36"/>
    <n v="7.2000000000000002E-5"/>
    <s v="ramassage possible"/>
    <s v="Commune de ramassage"/>
    <n v="159"/>
  </r>
  <r>
    <n v="5857"/>
    <n v="354017116483021"/>
    <s v="354017116483021-22 mars"/>
    <x v="5856"/>
    <d v="2022-03-22T07:35:20"/>
    <d v="2022-03-22T07:35:20"/>
    <s v="69238"/>
    <x v="5856"/>
    <x v="5856"/>
    <x v="38"/>
    <s v="Dans 69238"/>
    <s v=""/>
    <x v="31"/>
    <d v="1899-12-30T00:01:09"/>
    <n v="3.5599999999999998E-4"/>
    <s v="ramassage possible"/>
    <s v="Commune de ramassage"/>
    <n v="160"/>
  </r>
  <r>
    <n v="5858"/>
    <n v="354017116483021"/>
    <s v="354017116483021-22 mars"/>
    <x v="5857"/>
    <d v="2022-03-22T07:36:29"/>
    <d v="2022-03-22T07:36:29"/>
    <s v="69238"/>
    <x v="5857"/>
    <x v="5857"/>
    <x v="38"/>
    <s v="Dans 69238"/>
    <s v=""/>
    <x v="0"/>
    <d v="1899-12-30T00:00:38"/>
    <n v="5.2700000000000002E-4"/>
    <s v="ramassage possible"/>
    <s v="Commune de passage"/>
    <n v="161"/>
  </r>
  <r>
    <n v="5859"/>
    <n v="354017116483021"/>
    <s v="354017116483021-22 mars"/>
    <x v="5858"/>
    <d v="2022-03-22T07:37:07"/>
    <d v="2022-03-22T07:37:07"/>
    <s v="69238"/>
    <x v="5858"/>
    <x v="5858"/>
    <x v="38"/>
    <s v="Dans 69238"/>
    <s v=""/>
    <x v="0"/>
    <d v="1899-12-30T00:01:38"/>
    <n v="1.7699999999999999E-4"/>
    <s v="ramassage possible"/>
    <s v="Commune de ramassage"/>
    <n v="162"/>
  </r>
  <r>
    <n v="5860"/>
    <n v="354017116483021"/>
    <s v="354017116483021-22 mars"/>
    <x v="5859"/>
    <d v="2022-03-22T07:38:45"/>
    <d v="2022-03-22T07:38:45"/>
    <s v="69238"/>
    <x v="5859"/>
    <x v="5859"/>
    <x v="38"/>
    <s v="Dans 69238"/>
    <s v=""/>
    <x v="0"/>
    <d v="1899-12-30T00:01:46"/>
    <n v="-6.4499999999999996E-4"/>
    <s v="ramassage possible"/>
    <s v="Commune de ramassage"/>
    <n v="163"/>
  </r>
  <r>
    <n v="5861"/>
    <n v="354017116483021"/>
    <s v="354017116483021-22 mars"/>
    <x v="5860"/>
    <d v="2022-03-22T07:40:31"/>
    <d v="2022-03-22T07:40:31"/>
    <s v="69238"/>
    <x v="5860"/>
    <x v="5860"/>
    <x v="38"/>
    <s v="Dans 69238"/>
    <s v=""/>
    <x v="51"/>
    <d v="1899-12-30T00:00:02"/>
    <n v="-9.0000000000000006E-5"/>
    <s v="passage possible"/>
    <s v="Commune de ramassage"/>
    <n v="164"/>
  </r>
  <r>
    <n v="5862"/>
    <n v="354017116483021"/>
    <s v="354017116483021-22 mars"/>
    <x v="5861"/>
    <d v="2022-03-22T07:40:33"/>
    <d v="2022-03-22T07:40:33"/>
    <s v="69238"/>
    <x v="5861"/>
    <x v="5861"/>
    <x v="38"/>
    <s v="Dans 69238"/>
    <s v=""/>
    <x v="50"/>
    <d v="1899-12-30T00:00:07"/>
    <n v="-1.4999999999999999E-4"/>
    <s v="passage possible"/>
    <s v="Commune de ramassage"/>
    <n v="165"/>
  </r>
  <r>
    <n v="5863"/>
    <n v="354017116483021"/>
    <s v="354017116483021-22 mars"/>
    <x v="5862"/>
    <d v="2022-03-22T07:40:40"/>
    <d v="2022-03-22T07:40:40"/>
    <s v="69238"/>
    <x v="5862"/>
    <x v="5862"/>
    <x v="38"/>
    <s v="Dans 69238"/>
    <s v=""/>
    <x v="3"/>
    <d v="1899-12-30T00:00:28"/>
    <n v="-1.25E-4"/>
    <s v="passage possible"/>
    <s v="Commune de ramassage"/>
    <n v="166"/>
  </r>
  <r>
    <n v="5864"/>
    <n v="354017116483021"/>
    <s v="354017116483021-22 mars"/>
    <x v="5863"/>
    <d v="2022-03-22T07:41:08"/>
    <d v="2022-03-22T07:41:08"/>
    <s v="69238"/>
    <x v="5863"/>
    <x v="5863"/>
    <x v="38"/>
    <s v="Dans 69238"/>
    <s v=""/>
    <x v="27"/>
    <d v="1899-12-30T00:00:54"/>
    <n v="-2.7999999999999998E-4"/>
    <s v="passage possible"/>
    <s v="Commune de ramassage"/>
    <n v="167"/>
  </r>
  <r>
    <n v="5865"/>
    <n v="354017116483021"/>
    <s v="354017116483021-22 mars"/>
    <x v="5864"/>
    <d v="2022-03-22T07:42:02"/>
    <d v="2022-03-22T07:42:02"/>
    <s v="69238"/>
    <x v="5864"/>
    <x v="5864"/>
    <x v="38"/>
    <s v="Dans 69238"/>
    <s v=""/>
    <x v="0"/>
    <d v="1899-12-30T00:00:20"/>
    <n v="-3.0699999999999998E-4"/>
    <s v="ramassage possible"/>
    <s v="Commune de ramassage"/>
    <n v="168"/>
  </r>
  <r>
    <n v="5866"/>
    <n v="354017116483021"/>
    <s v="354017116483021-22 mars"/>
    <x v="5865"/>
    <d v="2022-03-22T07:42:22"/>
    <d v="2022-03-22T07:42:22"/>
    <s v="69238"/>
    <x v="5865"/>
    <x v="5865"/>
    <x v="38"/>
    <s v="Dans 69238"/>
    <s v=""/>
    <x v="22"/>
    <d v="1899-12-30T00:01:01"/>
    <n v="-5.2499999999999997E-4"/>
    <s v="passage possible"/>
    <s v="Commune de ramassage"/>
    <n v="169"/>
  </r>
  <r>
    <n v="5867"/>
    <n v="354017116483021"/>
    <s v="354017116483021-22 mars"/>
    <x v="5866"/>
    <d v="2022-03-22T07:43:23"/>
    <d v="2022-03-22T07:43:23"/>
    <s v="69238"/>
    <x v="5866"/>
    <x v="5866"/>
    <x v="38"/>
    <s v="Dans 69238"/>
    <s v=""/>
    <x v="0"/>
    <d v="1899-12-30T00:00:46"/>
    <n v="-1.2999999999999999E-4"/>
    <s v="ramassage possible"/>
    <s v="Commune de ramassage"/>
    <n v="170"/>
  </r>
  <r>
    <n v="5868"/>
    <n v="354017116483021"/>
    <s v="354017116483021-22 mars"/>
    <x v="5867"/>
    <d v="2022-03-22T07:44:09"/>
    <d v="2022-03-22T07:44:09"/>
    <s v="69238"/>
    <x v="5867"/>
    <x v="5867"/>
    <x v="38"/>
    <s v="Dans 69238"/>
    <s v=""/>
    <x v="22"/>
    <d v="1899-12-30T00:01:05"/>
    <n v="-1.7000000000000001E-4"/>
    <s v="passage possible"/>
    <s v="Commune de ramassage"/>
    <n v="171"/>
  </r>
  <r>
    <n v="5869"/>
    <n v="354017116483021"/>
    <s v="354017116483021-22 mars"/>
    <x v="5868"/>
    <d v="2022-03-22T07:45:14"/>
    <d v="2022-03-22T07:45:14"/>
    <s v="69238"/>
    <x v="5868"/>
    <x v="5868"/>
    <x v="38"/>
    <s v="Dans 69238"/>
    <s v=""/>
    <x v="0"/>
    <d v="1899-12-30T00:00:27"/>
    <n v="-3.4499999999999998E-4"/>
    <s v="ramassage possible"/>
    <s v="Commune de ramassage"/>
    <n v="172"/>
  </r>
  <r>
    <n v="5870"/>
    <n v="354017116483021"/>
    <s v="354017116483021-22 mars"/>
    <x v="5869"/>
    <d v="2022-03-22T07:45:41"/>
    <d v="2022-03-22T07:45:41"/>
    <s v="69238"/>
    <x v="5869"/>
    <x v="5869"/>
    <x v="38"/>
    <s v="Dans 69238"/>
    <s v=""/>
    <x v="30"/>
    <d v="1899-12-30T00:00:05"/>
    <n v="-2.52E-4"/>
    <s v="passage possible"/>
    <s v="Commune de ramassage"/>
    <n v="173"/>
  </r>
  <r>
    <n v="5871"/>
    <n v="354017116483021"/>
    <s v="354017116483021-22 mars"/>
    <x v="5870"/>
    <d v="2022-03-22T07:45:46"/>
    <d v="2022-03-22T07:45:46"/>
    <s v="69238"/>
    <x v="5870"/>
    <x v="5870"/>
    <x v="38"/>
    <s v="Dans 69238"/>
    <s v=""/>
    <x v="3"/>
    <d v="1899-12-30T00:00:02"/>
    <n v="-1.0000000000000001E-5"/>
    <s v="passage possible"/>
    <s v="Commune de ramassage"/>
    <n v="174"/>
  </r>
  <r>
    <n v="5872"/>
    <n v="354017116483021"/>
    <s v="354017116483021-22 mars"/>
    <x v="5871"/>
    <d v="2022-03-22T07:45:48"/>
    <d v="2022-03-22T07:45:48"/>
    <s v="69238"/>
    <x v="5871"/>
    <x v="5871"/>
    <x v="38"/>
    <s v="Dans 69238"/>
    <s v=""/>
    <x v="5"/>
    <d v="1899-12-30T00:00:23"/>
    <n v="6.0000000000000002E-5"/>
    <s v="passage possible"/>
    <s v="Commune de ramassage"/>
    <n v="175"/>
  </r>
  <r>
    <n v="5873"/>
    <n v="354017116483021"/>
    <s v="354017116483021-22 mars"/>
    <x v="5872"/>
    <d v="2022-03-22T07:46:11"/>
    <d v="2022-03-22T07:46:11"/>
    <s v="69238"/>
    <x v="5872"/>
    <x v="5872"/>
    <x v="38"/>
    <s v="Dans 69238"/>
    <s v=""/>
    <x v="1"/>
    <d v="1899-12-30T00:00:03"/>
    <n v="5.3999999999999998E-5"/>
    <s v="ramassage possible"/>
    <s v="Commune de ramassage"/>
    <n v="176"/>
  </r>
  <r>
    <n v="5874"/>
    <n v="354017116483021"/>
    <s v="354017116483021-22 mars"/>
    <x v="5873"/>
    <d v="2022-03-22T07:46:14"/>
    <d v="2022-03-22T07:46:14"/>
    <s v="69238"/>
    <x v="5873"/>
    <x v="5873"/>
    <x v="38"/>
    <s v="Dans 69238"/>
    <s v=""/>
    <x v="2"/>
    <d v="1899-12-30T00:00:28"/>
    <n v="7.2999999999999996E-4"/>
    <s v="ramassage possible"/>
    <s v="Commune de ramassage"/>
    <n v="177"/>
  </r>
  <r>
    <n v="5875"/>
    <n v="354017116483021"/>
    <s v="354017116483021-22 mars"/>
    <x v="5874"/>
    <d v="2022-03-22T07:46:42"/>
    <d v="2022-03-22T07:46:42"/>
    <s v="69238"/>
    <x v="5874"/>
    <x v="5874"/>
    <x v="38"/>
    <s v="Dans 69238"/>
    <s v=""/>
    <x v="3"/>
    <d v="1899-12-30T00:00:05"/>
    <n v="2.0999999999999999E-5"/>
    <s v="passage possible"/>
    <s v="Commune de ramassage"/>
    <n v="178"/>
  </r>
  <r>
    <n v="5876"/>
    <n v="354017116483021"/>
    <s v="354017116483021-22 mars"/>
    <x v="5875"/>
    <d v="2022-03-22T07:46:47"/>
    <d v="2022-03-22T07:46:47"/>
    <s v="69238"/>
    <x v="5875"/>
    <x v="5875"/>
    <x v="38"/>
    <s v="Dans 69238"/>
    <s v=""/>
    <x v="2"/>
    <d v="1899-12-30T00:00:30"/>
    <n v="-1.0000000000000001E-5"/>
    <s v="ramassage possible"/>
    <s v="Commune de ramassage"/>
    <n v="179"/>
  </r>
  <r>
    <n v="5877"/>
    <n v="354017116483021"/>
    <s v="354017116483021-22 mars"/>
    <x v="5876"/>
    <d v="2022-03-22T07:47:17"/>
    <d v="2022-03-22T07:47:17"/>
    <s v="69238"/>
    <x v="5876"/>
    <x v="5876"/>
    <x v="38"/>
    <s v="Dans 69238"/>
    <s v=""/>
    <x v="0"/>
    <d v="1899-12-30T00:00:11"/>
    <n v="-1.06E-4"/>
    <s v="ramassage possible"/>
    <s v="Commune de passage"/>
    <n v="180"/>
  </r>
  <r>
    <n v="5878"/>
    <n v="354017116483021"/>
    <s v="354017116483021-22 mars"/>
    <x v="5877"/>
    <d v="2022-03-22T07:47:28"/>
    <d v="2022-03-22T07:47:28"/>
    <s v="69238"/>
    <x v="5877"/>
    <x v="5877"/>
    <x v="38"/>
    <s v="Dans 69238"/>
    <s v=""/>
    <x v="0"/>
    <d v="1899-12-30T00:00:07"/>
    <n v="-5.1999999999999997E-5"/>
    <s v="ramassage possible"/>
    <s v="Commune de ramassage"/>
    <n v="181"/>
  </r>
  <r>
    <n v="5879"/>
    <n v="354017116483021"/>
    <s v="354017116483021-22 mars"/>
    <x v="5878"/>
    <d v="2022-03-22T07:47:35"/>
    <d v="2022-03-22T07:47:35"/>
    <s v="69238"/>
    <x v="5878"/>
    <x v="5878"/>
    <x v="38"/>
    <s v="Dans 69238"/>
    <s v=""/>
    <x v="27"/>
    <d v="1899-12-30T00:01:28"/>
    <n v="-8.83E-4"/>
    <s v="passage possible"/>
    <s v="Commune de ramassage"/>
    <n v="182"/>
  </r>
  <r>
    <n v="5880"/>
    <n v="354017116483021"/>
    <s v="354017116483021-22 mars"/>
    <x v="5879"/>
    <d v="2022-03-22T07:49:03"/>
    <d v="2022-03-22T07:49:03"/>
    <s v="69238"/>
    <x v="5879"/>
    <x v="5879"/>
    <x v="38"/>
    <s v="Dans 69238"/>
    <s v=""/>
    <x v="8"/>
    <d v="1899-12-30T00:00:20"/>
    <n v="-4.4000000000000002E-4"/>
    <s v="passage possible"/>
    <s v="Commune de ramassage"/>
    <n v="183"/>
  </r>
  <r>
    <n v="5881"/>
    <n v="354017116483021"/>
    <s v="354017116483021-22 mars"/>
    <x v="5880"/>
    <d v="2022-03-22T07:49:23"/>
    <d v="2022-03-22T07:49:23"/>
    <s v="69238"/>
    <x v="5880"/>
    <x v="5880"/>
    <x v="38"/>
    <s v="Dans 69238"/>
    <s v=""/>
    <x v="48"/>
    <d v="1899-12-30T00:00:03"/>
    <n v="-3.4999999999999997E-5"/>
    <s v="passage possible"/>
    <s v="Commune de ramassage"/>
    <n v="184"/>
  </r>
  <r>
    <n v="5882"/>
    <n v="354017116483021"/>
    <s v="354017116483021-22 mars"/>
    <x v="5881"/>
    <d v="2022-03-22T07:49:26"/>
    <d v="2022-03-22T07:49:26"/>
    <s v="69238"/>
    <x v="5881"/>
    <x v="5881"/>
    <x v="38"/>
    <s v="Dans 69238"/>
    <s v=""/>
    <x v="36"/>
    <d v="1899-12-30T00:00:18"/>
    <n v="-7.3999999999999996E-5"/>
    <s v="passage possible"/>
    <s v="Commune de ramassage"/>
    <n v="185"/>
  </r>
  <r>
    <n v="5883"/>
    <n v="354017116483021"/>
    <s v="354017116483021-22 mars"/>
    <x v="5882"/>
    <d v="2022-03-22T07:49:44"/>
    <d v="2022-03-22T07:49:44"/>
    <s v="69238"/>
    <x v="5882"/>
    <x v="5882"/>
    <x v="38"/>
    <s v="Dans 69238"/>
    <s v=""/>
    <x v="1"/>
    <d v="1899-12-30T00:00:02"/>
    <n v="-4.8000000000000001E-5"/>
    <s v="ramassage possible"/>
    <s v="Commune de ramassage"/>
    <n v="186"/>
  </r>
  <r>
    <n v="5884"/>
    <n v="354017116483021"/>
    <s v="354017116483021-22 mars"/>
    <x v="5883"/>
    <d v="2022-03-22T07:49:46"/>
    <d v="2022-03-22T07:49:46"/>
    <s v="69238"/>
    <x v="5883"/>
    <x v="5883"/>
    <x v="38"/>
    <s v="Dans 69238"/>
    <s v=""/>
    <x v="7"/>
    <d v="1899-12-30T00:00:04"/>
    <n v="3.4999999999999997E-5"/>
    <s v="passage possible"/>
    <s v="Commune de ramassage"/>
    <n v="187"/>
  </r>
  <r>
    <n v="5885"/>
    <n v="354017116483021"/>
    <s v="354017116483021-22 mars"/>
    <x v="5884"/>
    <d v="2022-03-22T07:49:50"/>
    <d v="2022-03-22T07:49:50"/>
    <s v="69238"/>
    <x v="5884"/>
    <x v="5884"/>
    <x v="38"/>
    <s v="Dans 69238"/>
    <s v=""/>
    <x v="50"/>
    <d v="1899-12-30T00:00:07"/>
    <n v="2.3499999999999999E-4"/>
    <s v="passage possible"/>
    <s v="Commune de ramassage"/>
    <n v="188"/>
  </r>
  <r>
    <n v="5886"/>
    <n v="354017116483021"/>
    <s v="354017116483021-22 mars"/>
    <x v="5885"/>
    <d v="2022-03-22T07:49:57"/>
    <d v="2022-03-22T07:49:57"/>
    <s v="69238"/>
    <x v="5885"/>
    <x v="5885"/>
    <x v="38"/>
    <s v="Dans 69238"/>
    <s v=""/>
    <x v="50"/>
    <d v="1899-12-30T00:00:06"/>
    <n v="4.4299999999999998E-4"/>
    <s v="passage possible"/>
    <s v="Commune de ramassage"/>
    <n v="189"/>
  </r>
  <r>
    <n v="5887"/>
    <n v="354017116483021"/>
    <s v="354017116483021-22 mars"/>
    <x v="5886"/>
    <d v="2022-03-22T07:50:03"/>
    <d v="2022-03-22T07:50:03"/>
    <s v="69238"/>
    <x v="5886"/>
    <x v="5886"/>
    <x v="38"/>
    <s v="Dans 69238"/>
    <s v=""/>
    <x v="6"/>
    <d v="1899-12-30T00:00:01"/>
    <n v="5.5000000000000002E-5"/>
    <s v="passage possible"/>
    <s v="Commune de ramassage"/>
    <n v="190"/>
  </r>
  <r>
    <n v="5888"/>
    <n v="354017116483021"/>
    <s v="354017116483021-22 mars"/>
    <x v="5887"/>
    <d v="2022-03-22T07:50:04"/>
    <d v="2022-03-22T07:50:04"/>
    <s v="69238"/>
    <x v="5887"/>
    <x v="5887"/>
    <x v="38"/>
    <s v="Dans 69238"/>
    <s v=""/>
    <x v="22"/>
    <d v="1899-12-30T00:00:02"/>
    <n v="3.4E-5"/>
    <s v="passage possible"/>
    <s v="Commune de ramassage"/>
    <n v="191"/>
  </r>
  <r>
    <n v="5889"/>
    <n v="354017116483021"/>
    <s v="354017116483021-22 mars"/>
    <x v="5888"/>
    <d v="2022-03-22T07:50:06"/>
    <d v="2022-03-22T07:50:06"/>
    <s v="69238"/>
    <x v="5888"/>
    <x v="5888"/>
    <x v="38"/>
    <s v="Dans 69238"/>
    <s v=""/>
    <x v="5"/>
    <d v="1899-12-30T00:00:14"/>
    <n v="7.7999999999999999E-5"/>
    <s v="passage possible"/>
    <s v="Commune de ramassage"/>
    <n v="192"/>
  </r>
  <r>
    <n v="5890"/>
    <n v="354017116483021"/>
    <s v="354017116483021-22 mars"/>
    <x v="5889"/>
    <d v="2022-03-22T07:50:20"/>
    <d v="2022-03-22T07:50:20"/>
    <s v="69238"/>
    <x v="5889"/>
    <x v="5889"/>
    <x v="38"/>
    <s v="Dans 69238"/>
    <s v=""/>
    <x v="8"/>
    <d v="1899-12-30T00:00:14"/>
    <n v="8.43E-4"/>
    <s v="passage possible"/>
    <s v="Commune de ramassage"/>
    <n v="193"/>
  </r>
  <r>
    <n v="5891"/>
    <n v="354017116483021"/>
    <s v="354017116483021-22 mars"/>
    <x v="5890"/>
    <d v="2022-03-22T07:50:34"/>
    <d v="2022-03-22T07:50:34"/>
    <s v="69238"/>
    <x v="5890"/>
    <x v="5890"/>
    <x v="38"/>
    <s v="Dans 69238"/>
    <s v=""/>
    <x v="24"/>
    <d v="1899-12-30T00:00:03"/>
    <n v="9.0000000000000006E-5"/>
    <s v="passage possible"/>
    <s v="Commune de ramassage"/>
    <n v="194"/>
  </r>
  <r>
    <n v="5892"/>
    <n v="354017116483021"/>
    <s v="354017116483021-22 mars"/>
    <x v="5891"/>
    <d v="2022-03-22T07:50:37"/>
    <d v="2022-03-22T07:50:37"/>
    <s v="69238"/>
    <x v="5891"/>
    <x v="5891"/>
    <x v="38"/>
    <s v="Dans 69238"/>
    <s v=""/>
    <x v="26"/>
    <d v="1899-12-30T00:00:06"/>
    <n v="1.64E-4"/>
    <s v="passage possible"/>
    <s v="Commune de ramassage"/>
    <n v="195"/>
  </r>
  <r>
    <n v="5893"/>
    <n v="354017116483021"/>
    <s v="354017116483021-22 mars"/>
    <x v="5892"/>
    <d v="2022-03-22T07:50:43"/>
    <d v="2022-03-22T07:50:43"/>
    <s v="69238"/>
    <x v="5892"/>
    <x v="5892"/>
    <x v="38"/>
    <s v="Dans 69238"/>
    <s v=""/>
    <x v="25"/>
    <d v="1899-12-30T00:01:42"/>
    <n v="7.7099999999999998E-4"/>
    <s v="passage possible"/>
    <s v="Commune de ramassage"/>
    <n v="196"/>
  </r>
  <r>
    <n v="5894"/>
    <n v="354017116483021"/>
    <s v="354017116483021-22 mars"/>
    <x v="5893"/>
    <d v="2022-03-22T07:52:25"/>
    <d v="2022-03-22T07:52:25"/>
    <s v="69238"/>
    <x v="5893"/>
    <x v="5893"/>
    <x v="38"/>
    <s v="Dans 69238"/>
    <s v=""/>
    <x v="0"/>
    <d v="1899-12-30T00:01:38"/>
    <n v="8.4400000000000002E-4"/>
    <s v="ramassage possible"/>
    <s v="Commune de ramassage"/>
    <n v="197"/>
  </r>
  <r>
    <n v="5895"/>
    <n v="354017116483021"/>
    <s v="354017116483021-22 mars"/>
    <x v="5894"/>
    <d v="2022-03-22T07:54:03"/>
    <d v="2022-03-22T07:54:03"/>
    <s v="69238"/>
    <x v="5894"/>
    <x v="5894"/>
    <x v="38"/>
    <s v="Dans 69238"/>
    <s v=""/>
    <x v="52"/>
    <d v="1899-12-30T00:00:14"/>
    <n v="-2.9E-5"/>
    <s v="ramassage possible"/>
    <s v="Commune de ramassage"/>
    <n v="198"/>
  </r>
  <r>
    <n v="5896"/>
    <n v="354017116483021"/>
    <s v="354017116483021-22 mars"/>
    <x v="5895"/>
    <d v="2022-03-22T07:54:17"/>
    <d v="2022-03-22T07:54:17"/>
    <s v="69238"/>
    <x v="5895"/>
    <x v="5895"/>
    <x v="38"/>
    <s v="Dans 69238"/>
    <s v=""/>
    <x v="46"/>
    <d v="1899-12-30T00:00:04"/>
    <n v="9.0000000000000002E-6"/>
    <s v="ramassage possible"/>
    <s v="Commune de ramassage"/>
    <n v="199"/>
  </r>
  <r>
    <n v="5897"/>
    <n v="354017116483021"/>
    <s v="354017116483021-22 mars"/>
    <x v="5896"/>
    <d v="2022-03-22T07:54:21"/>
    <d v="2022-03-22T07:54:21"/>
    <s v="69238"/>
    <x v="5896"/>
    <x v="5896"/>
    <x v="38"/>
    <s v="Dans 69238"/>
    <s v=""/>
    <x v="25"/>
    <d v="1899-12-30T00:00:04"/>
    <n v="1.06E-4"/>
    <s v="passage possible"/>
    <s v="Commune de ramassage"/>
    <n v="200"/>
  </r>
  <r>
    <n v="5898"/>
    <n v="354017116483021"/>
    <s v="354017116483021-22 mars"/>
    <x v="5897"/>
    <d v="2022-03-22T07:54:25"/>
    <d v="2022-03-22T07:54:25"/>
    <s v="69238"/>
    <x v="5897"/>
    <x v="5897"/>
    <x v="38"/>
    <s v="Dans 69238"/>
    <s v=""/>
    <x v="25"/>
    <d v="1899-12-30T00:00:07"/>
    <n v="1.5899999999999999E-4"/>
    <s v="passage possible"/>
    <s v="Commune de ramassage"/>
    <n v="201"/>
  </r>
  <r>
    <n v="5899"/>
    <n v="354017116483021"/>
    <s v="354017116483021-22 mars"/>
    <x v="5898"/>
    <d v="2022-03-22T07:54:32"/>
    <d v="2022-03-22T07:54:32"/>
    <s v="69238"/>
    <x v="5898"/>
    <x v="5898"/>
    <x v="38"/>
    <s v="Dans 69238"/>
    <s v=""/>
    <x v="46"/>
    <d v="1899-12-30T00:00:07"/>
    <n v="1.8E-5"/>
    <s v="ramassage possible"/>
    <s v="Commune de ramassage"/>
    <n v="202"/>
  </r>
  <r>
    <n v="5900"/>
    <n v="354017116483021"/>
    <s v="354017116483021-22 mars"/>
    <x v="5899"/>
    <d v="2022-03-22T07:54:39"/>
    <d v="2022-03-22T07:54:39"/>
    <s v="69238"/>
    <x v="5899"/>
    <x v="5899"/>
    <x v="38"/>
    <s v="Dans 69238"/>
    <s v=""/>
    <x v="31"/>
    <d v="1899-12-30T00:00:16"/>
    <n v="5.1800000000000001E-4"/>
    <s v="ramassage possible"/>
    <s v="Commune de ramassage"/>
    <n v="203"/>
  </r>
  <r>
    <n v="5901"/>
    <n v="354017116483021"/>
    <s v="354017116483021-22 mars"/>
    <x v="5900"/>
    <d v="2022-03-22T07:54:55"/>
    <d v="2022-03-22T07:54:55"/>
    <s v="69238"/>
    <x v="5900"/>
    <x v="5900"/>
    <x v="38"/>
    <s v="Dans 69238"/>
    <s v=""/>
    <x v="26"/>
    <d v="1899-12-30T00:00:04"/>
    <n v="2.2000000000000001E-4"/>
    <s v="passage possible"/>
    <s v="Commune de ramassage"/>
    <n v="204"/>
  </r>
  <r>
    <n v="5902"/>
    <n v="354017116483021"/>
    <s v="354017116483021-22 mars"/>
    <x v="5901"/>
    <d v="2022-03-22T07:54:59"/>
    <d v="2022-03-22T07:54:59"/>
    <s v="69238"/>
    <x v="5901"/>
    <x v="5901"/>
    <x v="38"/>
    <s v="Dans 69238"/>
    <s v=""/>
    <x v="8"/>
    <d v="1899-12-30T00:00:04"/>
    <n v="1.2E-4"/>
    <s v="passage possible"/>
    <s v="Commune de ramassage"/>
    <n v="205"/>
  </r>
  <r>
    <n v="5903"/>
    <n v="354017116483021"/>
    <s v="354017116483021-22 mars"/>
    <x v="5902"/>
    <d v="2022-03-22T07:55:03"/>
    <d v="2022-03-22T07:55:03"/>
    <s v="69238"/>
    <x v="5902"/>
    <x v="5902"/>
    <x v="38"/>
    <s v="Dans 69238"/>
    <s v=""/>
    <x v="8"/>
    <d v="1899-12-30T00:00:18"/>
    <n v="6.7400000000000001E-4"/>
    <s v="passage possible"/>
    <s v="Commune de ramassage"/>
    <n v="206"/>
  </r>
  <r>
    <n v="5904"/>
    <n v="354017116483021"/>
    <s v="354017116483021-22 mars"/>
    <x v="5903"/>
    <d v="2022-03-22T07:55:21"/>
    <d v="2022-03-22T07:55:21"/>
    <s v="69238"/>
    <x v="5903"/>
    <x v="5903"/>
    <x v="38"/>
    <s v="Dans 69238"/>
    <s v=""/>
    <x v="23"/>
    <d v="1899-12-30T00:00:05"/>
    <n v="1.75E-4"/>
    <s v="passage possible"/>
    <s v="Commune de ramassage"/>
    <n v="207"/>
  </r>
  <r>
    <n v="5905"/>
    <n v="354017116483021"/>
    <s v="354017116483021-22 mars"/>
    <x v="5904"/>
    <d v="2022-03-22T07:55:26"/>
    <d v="2022-03-22T07:55:26"/>
    <s v="69238"/>
    <x v="5904"/>
    <x v="5904"/>
    <x v="38"/>
    <s v="Dans 69238"/>
    <s v=""/>
    <x v="22"/>
    <d v="1899-12-30T00:01:15"/>
    <n v="3.48E-4"/>
    <s v="passage possible"/>
    <s v="Commune de ramassage"/>
    <n v="208"/>
  </r>
  <r>
    <n v="5906"/>
    <n v="354017116483021"/>
    <s v="354017116483021-22 mars"/>
    <x v="5905"/>
    <d v="2022-03-22T07:56:41"/>
    <d v="2022-03-22T07:56:41"/>
    <s v="69238"/>
    <x v="5905"/>
    <x v="5905"/>
    <x v="38"/>
    <s v="Dans 69238"/>
    <s v=""/>
    <x v="0"/>
    <d v="1899-12-30T00:00:06"/>
    <n v="0"/>
    <s v="ramassage possible"/>
    <s v="Commune de ramassage"/>
    <n v="209"/>
  </r>
  <r>
    <n v="5907"/>
    <n v="354017116483021"/>
    <s v="354017116483021-22 mars"/>
    <x v="5906"/>
    <d v="2022-03-22T07:56:47"/>
    <d v="2022-03-22T07:56:47"/>
    <s v="69238"/>
    <x v="5906"/>
    <x v="5906"/>
    <x v="38"/>
    <s v="Dans 69238"/>
    <s v=""/>
    <x v="0"/>
    <d v="1899-12-30T00:00:14"/>
    <n v="1.7E-5"/>
    <s v="ramassage possible"/>
    <s v="Commune de passage"/>
    <n v="210"/>
  </r>
  <r>
    <n v="5908"/>
    <n v="354017116483021"/>
    <s v="354017116483021-22 mars"/>
    <x v="5907"/>
    <d v="2022-03-22T07:57:01"/>
    <d v="2022-03-22T07:57:01"/>
    <s v="69238"/>
    <x v="5907"/>
    <x v="5907"/>
    <x v="38"/>
    <s v="Dans 69238"/>
    <s v=""/>
    <x v="2"/>
    <d v="1899-12-30T00:00:02"/>
    <n v="-3.4999999999999997E-5"/>
    <s v="ramassage possible"/>
    <s v="Commune de ramassage"/>
    <n v="211"/>
  </r>
  <r>
    <n v="5909"/>
    <n v="354017116483021"/>
    <s v="354017116483021-22 mars"/>
    <x v="5908"/>
    <d v="2022-03-22T07:57:03"/>
    <d v="2022-03-22T07:57:03"/>
    <s v="69238"/>
    <x v="5908"/>
    <x v="5908"/>
    <x v="38"/>
    <s v="Dans 69238"/>
    <s v=""/>
    <x v="1"/>
    <d v="1899-12-30T00:00:14"/>
    <n v="-2.0000000000000002E-5"/>
    <s v="ramassage possible"/>
    <s v="Commune de ramassage"/>
    <n v="212"/>
  </r>
  <r>
    <n v="5910"/>
    <n v="354017116483021"/>
    <s v="354017116483021-22 mars"/>
    <x v="5909"/>
    <d v="2022-03-22T07:57:17"/>
    <d v="2022-03-22T07:57:17"/>
    <s v="69238"/>
    <x v="5909"/>
    <x v="5909"/>
    <x v="38"/>
    <s v="Dans 69238"/>
    <s v=""/>
    <x v="22"/>
    <d v="1899-12-30T00:00:13"/>
    <n v="-2.8200000000000002E-4"/>
    <s v="passage possible"/>
    <s v="Commune de ramassage"/>
    <n v="213"/>
  </r>
  <r>
    <n v="5911"/>
    <n v="354017116483021"/>
    <s v="354017116483021-22 mars"/>
    <x v="5910"/>
    <d v="2022-03-22T07:57:30"/>
    <d v="2022-03-22T07:57:30"/>
    <s v="69238"/>
    <x v="5910"/>
    <x v="5910"/>
    <x v="38"/>
    <s v="Dans 69238"/>
    <s v=""/>
    <x v="2"/>
    <d v="1899-12-30T00:00:01"/>
    <n v="2.6999999999999999E-5"/>
    <s v="ramassage possible"/>
    <s v="Commune de ramassage"/>
    <n v="214"/>
  </r>
  <r>
    <n v="5912"/>
    <n v="354017116483021"/>
    <s v="354017116483021-22 mars"/>
    <x v="5911"/>
    <d v="2022-03-22T07:57:31"/>
    <d v="2022-03-22T07:57:31"/>
    <s v="69238"/>
    <x v="5911"/>
    <x v="5911"/>
    <x v="38"/>
    <s v="Dans 69238"/>
    <s v=""/>
    <x v="22"/>
    <d v="1899-12-30T00:00:05"/>
    <n v="9.5000000000000005E-5"/>
    <s v="passage possible"/>
    <s v="Commune de ramassage"/>
    <n v="215"/>
  </r>
  <r>
    <n v="5913"/>
    <n v="354017116483021"/>
    <s v="354017116483021-22 mars"/>
    <x v="5912"/>
    <d v="2022-03-22T07:57:36"/>
    <d v="2022-03-22T07:57:36"/>
    <s v="69238"/>
    <x v="5912"/>
    <x v="5912"/>
    <x v="38"/>
    <s v="Dans 69238"/>
    <s v=""/>
    <x v="25"/>
    <d v="1899-12-30T00:00:04"/>
    <n v="-7.7000000000000001E-5"/>
    <s v="passage possible"/>
    <s v="Commune de ramassage"/>
    <n v="216"/>
  </r>
  <r>
    <n v="5914"/>
    <n v="354017116483021"/>
    <s v="354017116483021-22 mars"/>
    <x v="5913"/>
    <d v="2022-03-22T07:57:40"/>
    <d v="2022-03-22T07:57:40"/>
    <s v="69238"/>
    <x v="5913"/>
    <x v="5913"/>
    <x v="38"/>
    <s v="Dans 69238"/>
    <s v=""/>
    <x v="30"/>
    <d v="1899-12-30T00:01:10"/>
    <n v="-3.6999999999999999E-4"/>
    <s v="passage possible"/>
    <s v="Commune de ramassage"/>
    <n v="217"/>
  </r>
  <r>
    <n v="5915"/>
    <n v="354017116483021"/>
    <s v="354017116483021-22 mars"/>
    <x v="5914"/>
    <d v="2022-03-22T07:58:50"/>
    <d v="2022-03-22T07:58:50"/>
    <s v="69238"/>
    <x v="5914"/>
    <x v="5914"/>
    <x v="38"/>
    <s v="Dans 69238"/>
    <s v=""/>
    <x v="0"/>
    <d v="1899-12-30T00:00:52"/>
    <n v="-1.8799999999999999E-4"/>
    <s v="ramassage possible"/>
    <s v="Commune de ramassage"/>
    <n v="218"/>
  </r>
  <r>
    <n v="5916"/>
    <n v="354017116483021"/>
    <s v="354017116483021-22 mars"/>
    <x v="5915"/>
    <d v="2022-03-22T07:59:42"/>
    <d v="2022-03-22T07:59:42"/>
    <s v="69238"/>
    <x v="5915"/>
    <x v="5915"/>
    <x v="38"/>
    <s v="Dans 69238"/>
    <s v=""/>
    <x v="0"/>
    <d v="1899-12-30T00:01:03"/>
    <n v="-2.9E-5"/>
    <s v="ramassage possible"/>
    <s v="Commune de ramassage"/>
    <n v="219"/>
  </r>
  <r>
    <n v="5917"/>
    <n v="354017116483021"/>
    <s v="354017116483021-22 mars"/>
    <x v="5916"/>
    <d v="2022-03-22T08:00:45"/>
    <d v="2022-03-22T08:00:45"/>
    <s v="69238"/>
    <x v="5916"/>
    <x v="5916"/>
    <x v="38"/>
    <s v="Dans 69238"/>
    <s v=""/>
    <x v="3"/>
    <d v="1899-12-30T00:00:11"/>
    <n v="-2.8600000000000001E-4"/>
    <s v="passage possible"/>
    <s v="Commune de ramassage"/>
    <n v="220"/>
  </r>
  <r>
    <n v="5918"/>
    <n v="354017116483021"/>
    <s v="354017116483021-22 mars"/>
    <x v="5917"/>
    <d v="2022-03-22T08:00:56"/>
    <d v="2022-03-22T08:00:56"/>
    <s v="69238"/>
    <x v="5917"/>
    <x v="5917"/>
    <x v="38"/>
    <s v="Dans 69238"/>
    <s v=""/>
    <x v="28"/>
    <d v="1899-12-30T00:00:09"/>
    <n v="-4.9899999999999999E-4"/>
    <s v="passage possible"/>
    <s v="Commune de ramassage"/>
    <n v="221"/>
  </r>
  <r>
    <n v="5919"/>
    <n v="354017116483021"/>
    <s v="354017116483021-22 mars"/>
    <x v="5918"/>
    <d v="2022-03-22T08:01:05"/>
    <d v="2022-03-22T08:01:05"/>
    <s v="69238"/>
    <x v="5918"/>
    <x v="5918"/>
    <x v="38"/>
    <s v="Dans 69238"/>
    <s v=""/>
    <x v="28"/>
    <d v="1899-12-30T00:00:19"/>
    <n v="-8.8800000000000001E-4"/>
    <s v="passage possible"/>
    <s v="Commune de ramassage"/>
    <n v="222"/>
  </r>
  <r>
    <n v="5920"/>
    <n v="354017116483021"/>
    <s v="354017116483021-22 mars"/>
    <x v="5919"/>
    <d v="2022-03-22T08:01:24"/>
    <d v="2022-03-22T08:01:24"/>
    <s v="69238"/>
    <x v="5919"/>
    <x v="5919"/>
    <x v="38"/>
    <s v="Dans 69238"/>
    <s v=""/>
    <x v="46"/>
    <d v="1899-12-30T00:00:30"/>
    <n v="-4.1300000000000001E-4"/>
    <s v="ramassage possible"/>
    <s v="Commune de ramassage"/>
    <n v="223"/>
  </r>
  <r>
    <n v="5921"/>
    <n v="354017116483021"/>
    <s v="354017116483021-22 mars"/>
    <x v="5920"/>
    <d v="2022-03-22T08:01:54"/>
    <d v="2022-03-22T08:01:54"/>
    <s v="69238"/>
    <x v="5920"/>
    <x v="5920"/>
    <x v="38"/>
    <s v="Dans 69238"/>
    <s v=""/>
    <x v="31"/>
    <d v="1899-12-30T00:00:39"/>
    <n v="5.1999999999999995E-4"/>
    <s v="ramassage possible"/>
    <s v="Commune de ramassage"/>
    <n v="224"/>
  </r>
  <r>
    <n v="5922"/>
    <n v="354017116483021"/>
    <s v="354017116483021-22 mars"/>
    <x v="5921"/>
    <d v="2022-03-22T08:02:33"/>
    <d v="2022-03-22T08:02:33"/>
    <s v="69238"/>
    <x v="5921"/>
    <x v="5921"/>
    <x v="38"/>
    <s v="Dans 69238"/>
    <s v=""/>
    <x v="3"/>
    <d v="1899-12-30T00:00:02"/>
    <n v="5.5000000000000002E-5"/>
    <s v="passage possible"/>
    <s v="Commune de ramassage"/>
    <n v="225"/>
  </r>
  <r>
    <n v="5923"/>
    <n v="354017116483021"/>
    <s v="354017116483021-22 mars"/>
    <x v="5922"/>
    <d v="2022-03-22T08:02:35"/>
    <d v="2022-03-22T08:02:35"/>
    <s v="69238"/>
    <x v="5922"/>
    <x v="5922"/>
    <x v="38"/>
    <s v="Dans 69238"/>
    <s v=""/>
    <x v="22"/>
    <d v="1899-12-30T00:01:39"/>
    <n v="8.8500000000000004E-4"/>
    <s v="passage possible"/>
    <s v="Commune de ramassage"/>
    <n v="226"/>
  </r>
  <r>
    <n v="5924"/>
    <n v="354017116483021"/>
    <s v="354017116483021-22 mars"/>
    <x v="5923"/>
    <d v="2022-03-22T08:04:14"/>
    <d v="2022-03-22T08:04:14"/>
    <s v="69238"/>
    <x v="5923"/>
    <x v="5923"/>
    <x v="38"/>
    <s v="Dans 69238"/>
    <s v=""/>
    <x v="0"/>
    <d v="1899-12-30T00:00:15"/>
    <n v="3.2499999999999999E-4"/>
    <s v="ramassage possible"/>
    <s v="Commune de ramassage"/>
    <n v="227"/>
  </r>
  <r>
    <n v="5925"/>
    <n v="354017116483021"/>
    <s v="354017116483021-22 mars"/>
    <x v="5924"/>
    <d v="2022-03-22T08:04:29"/>
    <d v="2022-03-22T08:04:29"/>
    <s v="69238"/>
    <x v="5924"/>
    <x v="5924"/>
    <x v="38"/>
    <s v="Dans 69238"/>
    <s v=""/>
    <x v="22"/>
    <d v="1899-12-30T00:00:04"/>
    <n v="5.0000000000000002E-5"/>
    <s v="passage possible"/>
    <s v="Commune de ramassage"/>
    <n v="228"/>
  </r>
  <r>
    <n v="5926"/>
    <n v="354017116483021"/>
    <s v="354017116483021-22 mars"/>
    <x v="5925"/>
    <d v="2022-03-22T08:04:33"/>
    <d v="2022-03-22T08:04:33"/>
    <s v="69238"/>
    <x v="5925"/>
    <x v="5925"/>
    <x v="38"/>
    <s v="Dans 69238"/>
    <s v=""/>
    <x v="2"/>
    <d v="1899-12-30T00:00:02"/>
    <n v="7.9999999999999996E-6"/>
    <s v="ramassage possible"/>
    <s v="Commune de ramassage"/>
    <n v="229"/>
  </r>
  <r>
    <n v="5927"/>
    <n v="354017116483021"/>
    <s v="354017116483021-22 mars"/>
    <x v="5926"/>
    <d v="2022-03-22T08:04:35"/>
    <d v="2022-03-22T08:04:35"/>
    <s v="69238"/>
    <x v="5926"/>
    <x v="5926"/>
    <x v="38"/>
    <s v="Dans 69238"/>
    <s v=""/>
    <x v="27"/>
    <d v="1899-12-30T00:00:04"/>
    <n v="-5.5000000000000002E-5"/>
    <s v="passage possible"/>
    <s v="Commune de ramassage"/>
    <n v="230"/>
  </r>
  <r>
    <n v="5928"/>
    <n v="354017116483021"/>
    <s v="354017116483021-22 mars"/>
    <x v="5927"/>
    <d v="2022-03-22T08:04:39"/>
    <d v="2022-03-22T08:04:39"/>
    <s v="69238"/>
    <x v="5927"/>
    <x v="5927"/>
    <x v="38"/>
    <s v="Dans 69238"/>
    <s v=""/>
    <x v="31"/>
    <d v="1899-12-30T00:00:52"/>
    <n v="-1.0120000000000001E-3"/>
    <s v="ramassage possible"/>
    <s v="Commune de ramassage"/>
    <n v="231"/>
  </r>
  <r>
    <n v="5929"/>
    <n v="354017116483021"/>
    <s v="354017116483021-22 mars"/>
    <x v="5928"/>
    <d v="2022-03-22T08:05:31"/>
    <d v="2022-03-22T08:05:31"/>
    <s v="69238"/>
    <x v="5928"/>
    <x v="5928"/>
    <x v="38"/>
    <s v="Dans 69238"/>
    <s v=""/>
    <x v="46"/>
    <d v="1899-12-30T00:00:02"/>
    <n v="-8.1000000000000004E-5"/>
    <s v="ramassage possible"/>
    <s v="Commune de ramassage"/>
    <n v="232"/>
  </r>
  <r>
    <n v="5930"/>
    <n v="354017116483021"/>
    <s v="354017116483021-22 mars"/>
    <x v="5929"/>
    <d v="2022-03-22T08:05:33"/>
    <d v="2022-03-22T08:05:33"/>
    <s v="69238"/>
    <x v="5929"/>
    <x v="5929"/>
    <x v="38"/>
    <s v="Dans 69238"/>
    <s v=""/>
    <x v="7"/>
    <d v="1899-12-30T00:00:03"/>
    <n v="-7.2000000000000002E-5"/>
    <s v="passage possible"/>
    <s v="Commune de ramassage"/>
    <n v="233"/>
  </r>
  <r>
    <n v="5931"/>
    <n v="354017116483021"/>
    <s v="354017116483021-22 mars"/>
    <x v="5930"/>
    <d v="2022-03-22T08:05:36"/>
    <d v="2022-03-22T08:05:36"/>
    <s v="69238"/>
    <x v="5930"/>
    <x v="5930"/>
    <x v="38"/>
    <s v="Dans 69238"/>
    <s v=""/>
    <x v="49"/>
    <d v="1899-12-30T00:00:22"/>
    <n v="1.55E-4"/>
    <s v="passage possible"/>
    <s v="Commune de ramassage"/>
    <n v="234"/>
  </r>
  <r>
    <n v="5932"/>
    <n v="354017116483021"/>
    <s v="354017116483021-22 mars"/>
    <x v="5931"/>
    <d v="2022-03-22T08:05:58"/>
    <d v="2022-03-22T08:05:58"/>
    <s v="69238"/>
    <x v="5931"/>
    <x v="5931"/>
    <x v="38"/>
    <s v="Dans 69238"/>
    <s v=""/>
    <x v="50"/>
    <d v="1899-12-30T00:00:58"/>
    <n v="6.5799999999999995E-4"/>
    <s v="passage possible"/>
    <s v="Commune de ramassage"/>
    <n v="235"/>
  </r>
  <r>
    <n v="5933"/>
    <n v="354017116483021"/>
    <s v="354017116483021-22 mars"/>
    <x v="5932"/>
    <d v="2022-03-22T08:06:56"/>
    <d v="2022-03-22T08:06:56"/>
    <s v="69238"/>
    <x v="5932"/>
    <x v="5932"/>
    <x v="38"/>
    <s v="Dans 69238"/>
    <s v=""/>
    <x v="1"/>
    <d v="1899-12-30T00:00:06"/>
    <n v="1.95E-4"/>
    <s v="ramassage possible"/>
    <s v="Commune de ramassage"/>
    <n v="236"/>
  </r>
  <r>
    <n v="5934"/>
    <n v="354017116483021"/>
    <s v="354017116483021-22 mars"/>
    <x v="5933"/>
    <d v="2022-03-22T08:07:02"/>
    <d v="2022-03-22T08:07:02"/>
    <s v="69238"/>
    <x v="5933"/>
    <x v="5933"/>
    <x v="38"/>
    <s v="Dans 69238"/>
    <s v=""/>
    <x v="6"/>
    <d v="1899-12-30T00:00:06"/>
    <n v="9.8999999999999994E-5"/>
    <s v="passage possible"/>
    <s v="Commune de ramassage"/>
    <n v="237"/>
  </r>
  <r>
    <n v="5935"/>
    <n v="354017116483021"/>
    <s v="354017116483021-22 mars"/>
    <x v="5934"/>
    <d v="2022-03-22T08:07:08"/>
    <d v="2022-03-22T08:07:08"/>
    <s v="69238"/>
    <x v="5934"/>
    <x v="5934"/>
    <x v="38"/>
    <s v="Dans 69238"/>
    <s v=""/>
    <x v="2"/>
    <d v="1899-12-30T00:00:02"/>
    <n v="4.3000000000000002E-5"/>
    <s v="ramassage possible"/>
    <s v="Commune de ramassage"/>
    <n v="238"/>
  </r>
  <r>
    <n v="5936"/>
    <n v="354017116483021"/>
    <s v="354017116483021-22 mars"/>
    <x v="5935"/>
    <d v="2022-03-22T08:07:10"/>
    <d v="2022-03-22T08:07:10"/>
    <s v="69238"/>
    <x v="5935"/>
    <x v="5935"/>
    <x v="38"/>
    <s v="Dans 69238"/>
    <s v=""/>
    <x v="27"/>
    <d v="1899-12-30T00:00:02"/>
    <n v="2.3E-5"/>
    <s v="passage possible"/>
    <s v="Commune de ramassage"/>
    <n v="239"/>
  </r>
  <r>
    <n v="5937"/>
    <n v="354017116483021"/>
    <s v="354017116483021-22 mars"/>
    <x v="5936"/>
    <d v="2022-03-22T08:07:12"/>
    <d v="2022-03-22T08:07:12"/>
    <s v="69238"/>
    <x v="5936"/>
    <x v="5936"/>
    <x v="38"/>
    <s v="Dans 69238"/>
    <s v=""/>
    <x v="46"/>
    <d v="1899-12-30T00:00:28"/>
    <n v="3.0400000000000002E-4"/>
    <s v="ramassage possible"/>
    <s v="Commune de ramassage"/>
    <n v="240"/>
  </r>
  <r>
    <n v="5938"/>
    <n v="354017116483021"/>
    <s v="354017116483021-22 mars"/>
    <x v="5937"/>
    <d v="2022-03-22T08:07:40"/>
    <d v="2022-03-22T08:07:40"/>
    <s v="69238"/>
    <x v="5937"/>
    <x v="5937"/>
    <x v="38"/>
    <s v="Dans 69238"/>
    <s v=""/>
    <x v="9"/>
    <d v="1899-12-30T00:00:10"/>
    <n v="5.7799999999999995E-4"/>
    <s v="passage possible"/>
    <s v="Commune de ramassage"/>
    <n v="241"/>
  </r>
  <r>
    <n v="5939"/>
    <n v="354017116483021"/>
    <s v="354017116483021-22 mars"/>
    <x v="5938"/>
    <d v="2022-03-22T08:07:50"/>
    <d v="2022-03-22T08:07:50"/>
    <s v="69238"/>
    <x v="5938"/>
    <x v="5938"/>
    <x v="38"/>
    <s v="Dans 69238"/>
    <s v=""/>
    <x v="26"/>
    <d v="1899-12-30T00:00:01"/>
    <n v="6.9999999999999994E-5"/>
    <s v="passage possible"/>
    <s v="Commune de ramassage"/>
    <n v="242"/>
  </r>
  <r>
    <n v="5940"/>
    <n v="354017116483021"/>
    <s v="354017116483021-22 mars"/>
    <x v="5939"/>
    <d v="2022-03-22T08:07:51"/>
    <d v="2022-03-22T08:07:51"/>
    <s v="69238"/>
    <x v="5939"/>
    <x v="5939"/>
    <x v="38"/>
    <s v="Dans 69238"/>
    <s v=""/>
    <x v="48"/>
    <d v="1899-12-30T00:00:03"/>
    <n v="3.3000000000000003E-5"/>
    <s v="passage possible"/>
    <s v="Commune de ramassage"/>
    <n v="243"/>
  </r>
  <r>
    <n v="5941"/>
    <n v="354017116483021"/>
    <s v="354017116483021-22 mars"/>
    <x v="5940"/>
    <d v="2022-03-22T08:07:54"/>
    <d v="2022-03-22T08:07:54"/>
    <s v="69238"/>
    <x v="5940"/>
    <x v="5940"/>
    <x v="38"/>
    <s v="Dans 69238"/>
    <s v=""/>
    <x v="31"/>
    <d v="1899-12-30T00:00:19"/>
    <n v="9.5000000000000005E-5"/>
    <s v="ramassage possible"/>
    <s v="Commune de ramassage"/>
    <n v="244"/>
  </r>
  <r>
    <n v="5942"/>
    <n v="354017116483021"/>
    <s v="354017116483021-22 mars"/>
    <x v="5941"/>
    <d v="2022-03-22T08:08:13"/>
    <d v="2022-03-22T08:08:13"/>
    <s v="69238"/>
    <x v="5941"/>
    <x v="5941"/>
    <x v="38"/>
    <s v="Dans 69238"/>
    <s v=""/>
    <x v="26"/>
    <d v="1899-12-30T00:01:29"/>
    <n v="6.5499999999999998E-4"/>
    <s v="passage possible"/>
    <s v="Commune de ramassage"/>
    <n v="245"/>
  </r>
  <r>
    <n v="5943"/>
    <n v="354017116483021"/>
    <s v="354017116483021-22 mars"/>
    <x v="5942"/>
    <d v="2022-03-22T08:09:42"/>
    <d v="2022-03-22T08:09:42"/>
    <s v="69238"/>
    <x v="5942"/>
    <x v="5942"/>
    <x v="38"/>
    <s v="Dans 69238"/>
    <s v=""/>
    <x v="8"/>
    <d v="1899-12-30T00:00:03"/>
    <n v="8.5000000000000006E-5"/>
    <s v="passage possible"/>
    <s v="Commune de ramassage"/>
    <n v="246"/>
  </r>
  <r>
    <n v="5944"/>
    <n v="354017116483021"/>
    <s v="354017116483021-22 mars"/>
    <x v="5943"/>
    <d v="2022-03-22T08:09:45"/>
    <d v="2022-03-22T08:09:45"/>
    <s v="69238"/>
    <x v="5943"/>
    <x v="5943"/>
    <x v="38"/>
    <s v="Dans 69238"/>
    <s v=""/>
    <x v="24"/>
    <d v="1899-12-30T00:00:48"/>
    <n v="2.9500000000000001E-4"/>
    <s v="passage possible"/>
    <s v="Commune de ramassage"/>
    <n v="247"/>
  </r>
  <r>
    <n v="5945"/>
    <n v="354017116483021"/>
    <s v="354017116483021-22 mars"/>
    <x v="5944"/>
    <d v="2022-03-22T08:10:33"/>
    <d v="2022-03-22T08:10:33"/>
    <s v="69238"/>
    <x v="5944"/>
    <x v="5944"/>
    <x v="38"/>
    <s v="Dans 69238"/>
    <s v=""/>
    <x v="0"/>
    <d v="1899-12-30T00:00:14"/>
    <n v="2.8699999999999998E-4"/>
    <s v="ramassage possible"/>
    <s v="Commune de ramassage"/>
    <n v="248"/>
  </r>
  <r>
    <n v="5946"/>
    <n v="354017116483021"/>
    <s v="354017116483021-22 mars"/>
    <x v="5945"/>
    <d v="2022-03-22T08:10:47"/>
    <d v="2022-03-22T08:10:47"/>
    <s v="69238"/>
    <x v="5945"/>
    <x v="5945"/>
    <x v="38"/>
    <s v="Dans 69238"/>
    <s v=""/>
    <x v="0"/>
    <d v="1899-12-30T00:00:47"/>
    <n v="8.2000000000000001E-5"/>
    <s v="ramassage possible"/>
    <s v="Commune de ramassage"/>
    <n v="249"/>
  </r>
  <r>
    <n v="5947"/>
    <n v="354017116483021"/>
    <s v="354017116483021-22 mars"/>
    <x v="5946"/>
    <d v="2022-03-22T08:11:34"/>
    <d v="2022-03-22T08:11:34"/>
    <s v="69238"/>
    <x v="5946"/>
    <x v="5946"/>
    <x v="38"/>
    <s v="Dans 69238"/>
    <s v=""/>
    <x v="1"/>
    <d v="1899-12-30T00:00:31"/>
    <n v="2.05E-4"/>
    <s v="ramassage possible"/>
    <s v="Commune de ramassage"/>
    <n v="250"/>
  </r>
  <r>
    <n v="5948"/>
    <n v="354017116483021"/>
    <s v="354017116483021-22 mars"/>
    <x v="5947"/>
    <d v="2022-03-22T08:12:05"/>
    <d v="2022-03-22T08:12:05"/>
    <s v="69238"/>
    <x v="5947"/>
    <x v="5947"/>
    <x v="38"/>
    <s v="Dans 69238"/>
    <s v=""/>
    <x v="2"/>
    <d v="1899-12-30T00:00:20"/>
    <n v="5.3000000000000001E-5"/>
    <s v="ramassage possible"/>
    <s v="Commune de ramassage"/>
    <n v="251"/>
  </r>
  <r>
    <n v="5949"/>
    <n v="354017116483021"/>
    <s v="354017116483021-22 mars"/>
    <x v="5948"/>
    <d v="2022-03-22T08:12:25"/>
    <d v="2022-03-22T08:12:25"/>
    <s v="69238"/>
    <x v="5948"/>
    <x v="5948"/>
    <x v="38"/>
    <s v="Dans 69238"/>
    <s v=""/>
    <x v="1"/>
    <d v="1899-12-30T00:01:17"/>
    <n v="6.78E-4"/>
    <s v="ramassage possible"/>
    <s v="Commune de ramassage"/>
    <n v="252"/>
  </r>
  <r>
    <n v="5950"/>
    <n v="354017116483021"/>
    <s v="354017116483021-22 mars"/>
    <x v="5949"/>
    <d v="2022-03-22T08:13:42"/>
    <d v="2022-03-22T08:13:42"/>
    <s v="69238"/>
    <x v="5949"/>
    <x v="5949"/>
    <x v="38"/>
    <s v="Dans 69238"/>
    <s v=""/>
    <x v="5"/>
    <d v="1899-12-30T00:00:05"/>
    <n v="1.5699999999999999E-4"/>
    <s v="passage possible"/>
    <s v="Commune de ramassage"/>
    <n v="253"/>
  </r>
  <r>
    <n v="5951"/>
    <n v="354017116483021"/>
    <s v="354017116483021-22 mars"/>
    <x v="5950"/>
    <d v="2022-03-22T08:13:47"/>
    <d v="2022-03-22T08:13:47"/>
    <s v="69238"/>
    <x v="5950"/>
    <x v="5950"/>
    <x v="38"/>
    <s v="Dans 69238"/>
    <s v=""/>
    <x v="31"/>
    <d v="1899-12-30T00:00:28"/>
    <n v="1.7799999999999999E-4"/>
    <s v="ramassage possible"/>
    <s v="Commune de ramassage"/>
    <n v="254"/>
  </r>
  <r>
    <n v="5952"/>
    <n v="354017116483021"/>
    <s v="354017116483021-22 mars"/>
    <x v="5951"/>
    <d v="2022-03-22T08:14:15"/>
    <d v="2022-03-22T08:14:15"/>
    <s v="69238"/>
    <x v="5951"/>
    <x v="5951"/>
    <x v="38"/>
    <s v="Dans 69238"/>
    <s v=""/>
    <x v="46"/>
    <d v="1899-12-30T00:01:40"/>
    <n v="5.7499999999999999E-4"/>
    <s v="ramassage possible"/>
    <s v="Commune de ramassage"/>
    <n v="255"/>
  </r>
  <r>
    <n v="5953"/>
    <n v="354017116483021"/>
    <s v="354017116483021-22 mars"/>
    <x v="5952"/>
    <d v="2022-03-22T08:15:55"/>
    <d v="2022-03-22T08:15:55"/>
    <s v="69238"/>
    <x v="5952"/>
    <x v="5952"/>
    <x v="38"/>
    <s v="Dans 69238"/>
    <s v=""/>
    <x v="5"/>
    <d v="1899-12-30T00:00:34"/>
    <n v="-4.5300000000000001E-4"/>
    <s v="passage possible"/>
    <s v="Commune de ramassage"/>
    <n v="256"/>
  </r>
  <r>
    <n v="5954"/>
    <n v="354017116483021"/>
    <s v="354017116483021-22 mars"/>
    <x v="5953"/>
    <d v="2022-03-22T08:16:29"/>
    <d v="2022-03-22T08:16:29"/>
    <s v="69238"/>
    <x v="5953"/>
    <x v="5953"/>
    <x v="38"/>
    <s v="Dans 69238"/>
    <s v=""/>
    <x v="3"/>
    <d v="1899-12-30T00:00:06"/>
    <n v="2.2800000000000001E-4"/>
    <s v="passage possible"/>
    <s v="Commune de ramassage"/>
    <n v="257"/>
  </r>
  <r>
    <n v="5955"/>
    <n v="354017116483021"/>
    <s v="354017116483021-22 mars"/>
    <x v="5954"/>
    <d v="2022-03-22T08:16:35"/>
    <d v="2022-03-22T08:16:35"/>
    <s v="69238"/>
    <x v="5954"/>
    <x v="5954"/>
    <x v="38"/>
    <s v="Dans 69238"/>
    <s v=""/>
    <x v="27"/>
    <d v="1899-12-30T00:00:06"/>
    <n v="8.2000000000000001E-5"/>
    <s v="passage possible"/>
    <s v="Commune de ramassage"/>
    <n v="258"/>
  </r>
  <r>
    <n v="5956"/>
    <n v="354017116483021"/>
    <s v="354017116483021-22 mars"/>
    <x v="5955"/>
    <d v="2022-03-22T08:16:41"/>
    <d v="2022-03-22T08:16:41"/>
    <s v="69238"/>
    <x v="5955"/>
    <x v="5955"/>
    <x v="38"/>
    <s v="Dans 69238"/>
    <s v=""/>
    <x v="27"/>
    <d v="1899-12-30T00:01:16"/>
    <n v="7.7300000000000003E-4"/>
    <s v="passage possible"/>
    <s v="Commune de ramassage"/>
    <n v="259"/>
  </r>
  <r>
    <n v="5957"/>
    <n v="354017116483021"/>
    <s v="354017116483021-22 mars"/>
    <x v="5956"/>
    <d v="2022-03-22T08:17:57"/>
    <d v="2022-03-22T08:17:57"/>
    <s v="69238"/>
    <x v="5956"/>
    <x v="5956"/>
    <x v="38"/>
    <s v="Dans 69238"/>
    <s v=""/>
    <x v="0"/>
    <d v="1899-12-30T00:00:19"/>
    <n v="5.8999999999999998E-5"/>
    <s v="ramassage possible"/>
    <s v="Commune de passage"/>
    <n v="260"/>
  </r>
  <r>
    <n v="5958"/>
    <n v="354017116483021"/>
    <s v="354017116483021-22 mars"/>
    <x v="5957"/>
    <d v="2022-03-22T08:18:16"/>
    <d v="2022-03-22T08:18:16"/>
    <s v="69238"/>
    <x v="5957"/>
    <x v="5957"/>
    <x v="38"/>
    <s v="Dans 69238"/>
    <s v=""/>
    <x v="1"/>
    <d v="1899-12-30T00:00:22"/>
    <n v="7.2999999999999999E-5"/>
    <s v="ramassage possible"/>
    <s v="Commune de ramassage"/>
    <n v="261"/>
  </r>
  <r>
    <n v="5959"/>
    <n v="354017116483021"/>
    <s v="354017116483021-22 mars"/>
    <x v="5958"/>
    <d v="2022-03-22T08:18:38"/>
    <d v="2022-03-22T08:18:38"/>
    <s v="69238"/>
    <x v="5958"/>
    <x v="5958"/>
    <x v="38"/>
    <s v="Dans 69238"/>
    <s v=""/>
    <x v="2"/>
    <d v="1899-12-30T00:00:01"/>
    <n v="2.5000000000000001E-5"/>
    <s v="ramassage possible"/>
    <s v="Commune de ramassage"/>
    <n v="262"/>
  </r>
  <r>
    <n v="5960"/>
    <n v="354017116483021"/>
    <s v="354017116483021-22 mars"/>
    <x v="5959"/>
    <d v="2022-03-22T08:18:39"/>
    <d v="2022-03-22T08:18:39"/>
    <s v="69238"/>
    <x v="5959"/>
    <x v="5959"/>
    <x v="38"/>
    <s v="Dans 69238"/>
    <s v=""/>
    <x v="1"/>
    <d v="1899-12-30T00:00:05"/>
    <n v="-7.9999999999999996E-6"/>
    <s v="ramassage possible"/>
    <s v="Commune de ramassage"/>
    <n v="263"/>
  </r>
  <r>
    <n v="5961"/>
    <n v="354017116483021"/>
    <s v="354017116483021-22 mars"/>
    <x v="5960"/>
    <d v="2022-03-22T08:18:44"/>
    <d v="2022-03-22T08:18:44"/>
    <s v="69238"/>
    <x v="5960"/>
    <x v="5960"/>
    <x v="38"/>
    <s v="Dans 69238"/>
    <s v=""/>
    <x v="22"/>
    <d v="1899-12-30T00:00:32"/>
    <n v="-5.4000000000000001E-4"/>
    <s v="passage possible"/>
    <s v="Commune de ramassage"/>
    <n v="264"/>
  </r>
  <r>
    <n v="5962"/>
    <n v="354017116483021"/>
    <s v="354017116483021-22 mars"/>
    <x v="5961"/>
    <d v="2022-03-22T08:19:16"/>
    <d v="2022-03-22T08:19:16"/>
    <s v="69238"/>
    <x v="5961"/>
    <x v="5961"/>
    <x v="38"/>
    <s v="Dans 69238"/>
    <s v=""/>
    <x v="1"/>
    <d v="1899-12-30T00:01:17"/>
    <n v="-3.4699999999999998E-4"/>
    <s v="ramassage possible"/>
    <s v="Commune de ramassage"/>
    <n v="265"/>
  </r>
  <r>
    <n v="5963"/>
    <n v="354017116483021"/>
    <s v="354017116483021-22 mars"/>
    <x v="5962"/>
    <d v="2022-03-22T08:20:33"/>
    <d v="2022-03-22T08:20:33"/>
    <s v="69238"/>
    <x v="5962"/>
    <x v="5962"/>
    <x v="38"/>
    <s v="Dans 69238"/>
    <s v=""/>
    <x v="0"/>
    <d v="1899-12-30T00:00:25"/>
    <n v="-1.9000000000000001E-4"/>
    <s v="ramassage possible"/>
    <s v="Commune de passage"/>
    <n v="266"/>
  </r>
  <r>
    <n v="5964"/>
    <n v="354017116483021"/>
    <s v="354017116483021-22 mars"/>
    <x v="5963"/>
    <d v="2022-03-22T08:20:58"/>
    <d v="2022-03-22T08:20:58"/>
    <s v="69238"/>
    <x v="5963"/>
    <x v="5963"/>
    <x v="38"/>
    <s v="Dans 69238"/>
    <s v=""/>
    <x v="0"/>
    <d v="1899-12-30T00:01:14"/>
    <n v="-5.0000000000000001E-4"/>
    <s v="ramassage possible"/>
    <s v="Commune de ramassage"/>
    <n v="267"/>
  </r>
  <r>
    <n v="5965"/>
    <n v="354017116483021"/>
    <s v="354017116483021-22 mars"/>
    <x v="5964"/>
    <d v="2022-03-22T08:22:12"/>
    <d v="2022-03-22T08:22:12"/>
    <s v="69238"/>
    <x v="5964"/>
    <x v="5964"/>
    <x v="38"/>
    <s v="Dans 69238"/>
    <s v=""/>
    <x v="27"/>
    <d v="1899-12-30T00:00:04"/>
    <n v="-5.0000000000000002E-5"/>
    <s v="passage possible"/>
    <s v="Commune de ramassage"/>
    <n v="268"/>
  </r>
  <r>
    <n v="5966"/>
    <n v="354017116483021"/>
    <s v="354017116483021-22 mars"/>
    <x v="5965"/>
    <d v="2022-03-22T08:22:16"/>
    <d v="2022-03-22T08:22:16"/>
    <s v="69238"/>
    <x v="5965"/>
    <x v="5965"/>
    <x v="38"/>
    <s v="Dans 69238"/>
    <s v=""/>
    <x v="2"/>
    <d v="1899-12-30T00:00:01"/>
    <n v="6.9999999999999999E-6"/>
    <s v="ramassage possible"/>
    <s v="Commune de ramassage"/>
    <n v="269"/>
  </r>
  <r>
    <n v="5967"/>
    <n v="354017116483021"/>
    <s v="354017116483021-22 mars"/>
    <x v="5966"/>
    <d v="2022-03-22T08:22:17"/>
    <d v="2022-03-22T08:22:17"/>
    <s v="69238"/>
    <x v="5966"/>
    <x v="5966"/>
    <x v="38"/>
    <s v="Dans 69238"/>
    <s v=""/>
    <x v="31"/>
    <d v="1899-12-30T00:00:20"/>
    <n v="2.2499999999999999E-4"/>
    <s v="ramassage possible"/>
    <s v="Commune de ramassage"/>
    <n v="270"/>
  </r>
  <r>
    <n v="5968"/>
    <n v="354017116483021"/>
    <s v="354017116483021-22 mars"/>
    <x v="5967"/>
    <d v="2022-03-22T08:22:37"/>
    <d v="2022-03-22T08:22:37"/>
    <s v="69238"/>
    <x v="5967"/>
    <x v="5967"/>
    <x v="38"/>
    <s v="Dans 69238"/>
    <s v=""/>
    <x v="2"/>
    <d v="1899-12-30T00:00:04"/>
    <n v="-2.4000000000000001E-5"/>
    <s v="ramassage possible"/>
    <s v="Commune de ramassage"/>
    <n v="271"/>
  </r>
  <r>
    <n v="5969"/>
    <n v="354017116483021"/>
    <s v="354017116483021-22 mars"/>
    <x v="5968"/>
    <d v="2022-03-22T08:22:41"/>
    <d v="2022-03-22T08:22:41"/>
    <s v="69238"/>
    <x v="5968"/>
    <x v="5968"/>
    <x v="38"/>
    <s v="Dans 69238"/>
    <s v=""/>
    <x v="2"/>
    <d v="1899-12-30T00:00:32"/>
    <n v="-7.2999999999999996E-4"/>
    <s v="ramassage possible"/>
    <s v="Commune de ramassage"/>
    <n v="272"/>
  </r>
  <r>
    <n v="5970"/>
    <n v="354017116483021"/>
    <s v="354017116483021-22 mars"/>
    <x v="5969"/>
    <d v="2022-03-22T08:23:13"/>
    <d v="2022-03-22T08:23:13"/>
    <s v="69238"/>
    <x v="5969"/>
    <x v="5969"/>
    <x v="38"/>
    <s v="Dans 69238"/>
    <s v=""/>
    <x v="3"/>
    <d v="1899-12-30T00:00:04"/>
    <n v="-1.26E-4"/>
    <s v="passage possible"/>
    <s v="Commune de ramassage"/>
    <n v="273"/>
  </r>
  <r>
    <n v="5971"/>
    <n v="354017116483021"/>
    <s v="354017116483021-22 mars"/>
    <x v="5970"/>
    <d v="2022-03-22T08:23:17"/>
    <d v="2022-03-22T08:23:17"/>
    <s v="69238"/>
    <x v="5970"/>
    <x v="5970"/>
    <x v="38"/>
    <s v="Dans 69238"/>
    <s v=""/>
    <x v="31"/>
    <d v="1899-12-30T00:00:20"/>
    <n v="-6.9999999999999999E-6"/>
    <s v="ramassage possible"/>
    <s v="Commune de ramassage"/>
    <n v="274"/>
  </r>
  <r>
    <n v="5972"/>
    <n v="354017116483021"/>
    <s v="354017116483021-22 mars"/>
    <x v="5971"/>
    <d v="2022-03-22T08:23:37"/>
    <d v="2022-03-22T08:23:37"/>
    <s v="69238"/>
    <x v="5971"/>
    <x v="5971"/>
    <x v="38"/>
    <s v="Dans 69238"/>
    <s v=""/>
    <x v="46"/>
    <d v="1899-12-30T00:00:20"/>
    <n v="1.35E-4"/>
    <s v="ramassage possible"/>
    <s v="Commune de ramassage"/>
    <n v="275"/>
  </r>
  <r>
    <n v="5973"/>
    <n v="354017116483021"/>
    <s v="354017116483021-22 mars"/>
    <x v="5972"/>
    <d v="2022-03-22T08:23:57"/>
    <d v="2022-03-22T08:23:57"/>
    <s v="69238"/>
    <x v="5972"/>
    <x v="5972"/>
    <x v="38"/>
    <s v="Dans 69238"/>
    <s v=""/>
    <x v="7"/>
    <d v="1899-12-30T00:00:04"/>
    <n v="7.2000000000000002E-5"/>
    <s v="passage possible"/>
    <s v="Commune de ramassage"/>
    <n v="276"/>
  </r>
  <r>
    <n v="5974"/>
    <n v="354017116483021"/>
    <s v="354017116483021-22 mars"/>
    <x v="5973"/>
    <d v="2022-03-22T08:24:01"/>
    <d v="2022-03-22T08:24:01"/>
    <s v="69238"/>
    <x v="5973"/>
    <x v="5973"/>
    <x v="38"/>
    <s v="Dans 69238"/>
    <s v=""/>
    <x v="22"/>
    <d v="1899-12-30T00:00:31"/>
    <n v="-3.8999999999999999E-5"/>
    <s v="passage possible"/>
    <s v="Commune de ramassage"/>
    <n v="277"/>
  </r>
  <r>
    <n v="5975"/>
    <n v="354017116483021"/>
    <s v="354017116483021-22 mars"/>
    <x v="5974"/>
    <d v="2022-03-22T08:24:32"/>
    <d v="2022-03-22T08:24:32"/>
    <s v="69238"/>
    <x v="5974"/>
    <x v="5974"/>
    <x v="38"/>
    <s v="Dans 69238"/>
    <s v=""/>
    <x v="46"/>
    <d v="1899-12-30T00:00:31"/>
    <n v="-4.0999999999999999E-4"/>
    <s v="ramassage possible"/>
    <s v="Commune de ramassage"/>
    <n v="278"/>
  </r>
  <r>
    <n v="5976"/>
    <n v="354017116483021"/>
    <s v="354017116483021-22 mars"/>
    <x v="5975"/>
    <d v="2022-03-22T08:25:03"/>
    <d v="2022-03-22T08:25:03"/>
    <s v="69238"/>
    <x v="5975"/>
    <x v="5975"/>
    <x v="38"/>
    <s v="Dans 69238"/>
    <s v=""/>
    <x v="2"/>
    <d v="1899-12-30T00:00:01"/>
    <n v="-4.1E-5"/>
    <s v="ramassage possible"/>
    <s v="Commune de ramassage"/>
    <n v="279"/>
  </r>
  <r>
    <n v="5977"/>
    <n v="354017116483021"/>
    <s v="354017116483021-22 mars"/>
    <x v="5976"/>
    <d v="2022-03-22T08:25:04"/>
    <d v="2022-03-22T08:25:04"/>
    <s v="69238"/>
    <x v="5976"/>
    <x v="5976"/>
    <x v="38"/>
    <s v="Dans 69238"/>
    <s v=""/>
    <x v="27"/>
    <d v="1899-12-30T00:00:05"/>
    <n v="-1.0000000000000001E-5"/>
    <s v="passage possible"/>
    <s v="Commune de ramassage"/>
    <n v="280"/>
  </r>
  <r>
    <n v="5978"/>
    <n v="354017116483021"/>
    <s v="354017116483021-22 mars"/>
    <x v="5977"/>
    <d v="2022-03-22T08:25:09"/>
    <d v="2022-03-22T08:25:09"/>
    <s v="69238"/>
    <x v="5977"/>
    <x v="5977"/>
    <x v="38"/>
    <s v="Dans 69238"/>
    <s v=""/>
    <x v="26"/>
    <d v="1899-12-30T00:00:40"/>
    <n v="2.41E-4"/>
    <s v="passage possible"/>
    <s v="Commune de ramassage"/>
    <n v="281"/>
  </r>
  <r>
    <n v="5979"/>
    <n v="354017116483021"/>
    <s v="354017116483021-22 mars"/>
    <x v="5978"/>
    <d v="2022-03-22T08:25:49"/>
    <d v="2022-03-22T08:25:49"/>
    <s v="69238"/>
    <x v="5978"/>
    <x v="5978"/>
    <x v="38"/>
    <s v="Dans 69238"/>
    <s v=""/>
    <x v="29"/>
    <d v="1899-12-30T00:00:21"/>
    <n v="3.6499999999999998E-4"/>
    <s v="passage possible"/>
    <s v="Commune de ramassage"/>
    <n v="282"/>
  </r>
  <r>
    <n v="5980"/>
    <n v="354017116483021"/>
    <s v="354017116483021-22 mars"/>
    <x v="5979"/>
    <d v="2022-03-22T08:26:10"/>
    <d v="2022-03-22T08:26:10"/>
    <s v="69238"/>
    <x v="5979"/>
    <x v="5979"/>
    <x v="38"/>
    <s v="Dans 69238"/>
    <s v=""/>
    <x v="46"/>
    <d v="1899-12-30T00:00:07"/>
    <n v="1.3899999999999999E-4"/>
    <s v="ramassage possible"/>
    <s v="Commune de ramassage"/>
    <n v="283"/>
  </r>
  <r>
    <n v="5981"/>
    <n v="354017116483021"/>
    <s v="354017116483021-22 mars"/>
    <x v="5980"/>
    <d v="2022-03-22T08:26:17"/>
    <d v="2022-03-22T08:26:17"/>
    <s v="69238"/>
    <x v="5980"/>
    <x v="5980"/>
    <x v="38"/>
    <s v="Dans 69238"/>
    <s v=""/>
    <x v="48"/>
    <d v="1899-12-30T00:00:30"/>
    <n v="6.7500000000000004E-4"/>
    <s v="passage possible"/>
    <s v="Commune de ramassage"/>
    <n v="284"/>
  </r>
  <r>
    <n v="5982"/>
    <n v="354017116483021"/>
    <s v="354017116483021-22 mars"/>
    <x v="5981"/>
    <d v="2022-03-22T08:26:47"/>
    <d v="2022-03-22T08:26:47"/>
    <s v="69238"/>
    <x v="5981"/>
    <x v="5981"/>
    <x v="38"/>
    <s v="Dans 69238"/>
    <s v=""/>
    <x v="48"/>
    <d v="1899-12-30T00:00:03"/>
    <n v="-5.3999999999999998E-5"/>
    <s v="passage possible"/>
    <s v="Commune de ramassage"/>
    <n v="285"/>
  </r>
  <r>
    <n v="5983"/>
    <n v="354017116483021"/>
    <s v="354017116483021-22 mars"/>
    <x v="5982"/>
    <d v="2022-03-22T08:26:50"/>
    <d v="2022-03-22T08:26:50"/>
    <s v="69238"/>
    <x v="5982"/>
    <x v="5982"/>
    <x v="38"/>
    <s v="Dans 69238"/>
    <s v=""/>
    <x v="6"/>
    <d v="1899-12-30T00:00:05"/>
    <n v="-2.31E-4"/>
    <s v="passage possible"/>
    <s v="Commune de ramassage"/>
    <n v="286"/>
  </r>
  <r>
    <n v="5984"/>
    <n v="354017116483021"/>
    <s v="354017116483021-22 mars"/>
    <x v="5983"/>
    <d v="2022-03-22T08:26:55"/>
    <d v="2022-03-22T08:26:55"/>
    <s v="69238"/>
    <x v="5983"/>
    <x v="5983"/>
    <x v="38"/>
    <s v="Dans 69238"/>
    <s v=""/>
    <x v="22"/>
    <d v="1899-12-30T00:00:03"/>
    <n v="-6.0000000000000002E-5"/>
    <s v="passage possible"/>
    <s v="Commune de ramassage"/>
    <n v="287"/>
  </r>
  <r>
    <n v="5985"/>
    <n v="354017116483021"/>
    <s v="354017116483021-22 mars"/>
    <x v="5984"/>
    <d v="2022-03-22T08:26:58"/>
    <d v="2022-03-22T08:26:58"/>
    <s v="69238"/>
    <x v="5984"/>
    <x v="5984"/>
    <x v="38"/>
    <s v="Dans 69238"/>
    <s v=""/>
    <x v="2"/>
    <d v="1899-12-30T00:00:49"/>
    <n v="-2.9700000000000001E-4"/>
    <s v="ramassage possible"/>
    <s v="Commune de ramassage"/>
    <n v="288"/>
  </r>
  <r>
    <n v="5986"/>
    <n v="354017116483021"/>
    <s v="354017116483021-22 mars"/>
    <x v="5985"/>
    <d v="2022-03-22T08:27:47"/>
    <d v="2022-03-22T08:27:47"/>
    <s v="69238"/>
    <x v="5985"/>
    <x v="5985"/>
    <x v="38"/>
    <s v="Dans 69238"/>
    <s v=""/>
    <x v="7"/>
    <d v="1899-12-30T00:00:56"/>
    <n v="-4.0700000000000003E-4"/>
    <s v="passage possible"/>
    <s v="Commune de ramassage"/>
    <n v="289"/>
  </r>
  <r>
    <n v="5987"/>
    <n v="354017116483021"/>
    <s v="354017116483021-22 mars"/>
    <x v="5986"/>
    <d v="2022-03-22T08:28:43"/>
    <d v="2022-03-22T08:28:43"/>
    <s v="69238"/>
    <x v="5986"/>
    <x v="5986"/>
    <x v="38"/>
    <s v="Dans 69238"/>
    <s v=""/>
    <x v="46"/>
    <d v="1899-12-30T00:00:02"/>
    <n v="-7.9999999999999996E-6"/>
    <s v="ramassage possible"/>
    <s v="Commune de ramassage"/>
    <n v="290"/>
  </r>
  <r>
    <n v="5988"/>
    <n v="354017116483021"/>
    <s v="354017116483021-22 mars"/>
    <x v="5987"/>
    <d v="2022-03-22T08:28:45"/>
    <d v="2022-03-22T08:28:45"/>
    <s v="69238"/>
    <x v="5987"/>
    <x v="5987"/>
    <x v="38"/>
    <s v="Dans 69238"/>
    <s v=""/>
    <x v="46"/>
    <d v="1899-12-30T00:01:02"/>
    <n v="-4.0000000000000003E-5"/>
    <s v="ramassage possible"/>
    <s v="Commune de ramassage"/>
    <n v="291"/>
  </r>
  <r>
    <n v="5989"/>
    <n v="354017116483021"/>
    <s v="354017116483021-22 mars"/>
    <x v="5988"/>
    <d v="2022-03-22T08:29:47"/>
    <d v="2022-03-22T08:29:47"/>
    <s v="69238"/>
    <x v="5988"/>
    <x v="5988"/>
    <x v="38"/>
    <s v="Dans 69238"/>
    <s v=""/>
    <x v="0"/>
    <d v="1899-12-30T00:00:31"/>
    <n v="-6.3500000000000004E-4"/>
    <s v="ramassage possible"/>
    <s v="Commune de ramassage"/>
    <n v="292"/>
  </r>
  <r>
    <n v="5990"/>
    <n v="354017116483021"/>
    <s v="354017116483021-22 mars"/>
    <x v="5989"/>
    <d v="2022-03-22T08:30:18"/>
    <d v="2022-03-22T08:30:18"/>
    <s v="69238"/>
    <x v="5989"/>
    <x v="5989"/>
    <x v="38"/>
    <s v="Dans 69238"/>
    <s v=""/>
    <x v="51"/>
    <d v="1899-12-30T00:00:04"/>
    <n v="-1.7000000000000001E-4"/>
    <s v="passage possible"/>
    <s v="Commune de ramassage"/>
    <n v="293"/>
  </r>
  <r>
    <n v="5991"/>
    <n v="354017116483021"/>
    <s v="354017116483021-22 mars"/>
    <x v="5990"/>
    <d v="2022-03-22T08:30:22"/>
    <d v="2022-03-22T08:30:22"/>
    <s v="69238"/>
    <x v="5990"/>
    <x v="5990"/>
    <x v="38"/>
    <s v="Dans 69238"/>
    <s v=""/>
    <x v="25"/>
    <d v="1899-12-30T00:00:10"/>
    <n v="-3.6200000000000002E-4"/>
    <s v="passage possible"/>
    <s v="Commune de ramassage"/>
    <n v="294"/>
  </r>
  <r>
    <n v="5992"/>
    <n v="354017116483021"/>
    <s v="354017116483021-22 mars"/>
    <x v="5991"/>
    <d v="2022-03-22T08:30:32"/>
    <d v="2022-03-22T08:30:32"/>
    <s v="69238"/>
    <x v="5991"/>
    <x v="5991"/>
    <x v="38"/>
    <s v="Dans 69238"/>
    <s v=""/>
    <x v="5"/>
    <d v="1899-12-30T00:00:07"/>
    <n v="-1.6000000000000001E-4"/>
    <s v="passage possible"/>
    <s v="Commune de ramassage"/>
    <n v="295"/>
  </r>
  <r>
    <n v="5993"/>
    <n v="354017116483021"/>
    <s v="354017116483021-22 mars"/>
    <x v="5992"/>
    <d v="2022-03-22T08:30:39"/>
    <d v="2022-03-22T08:30:39"/>
    <s v="69238"/>
    <x v="5992"/>
    <x v="5992"/>
    <x v="38"/>
    <s v="Dans 69238"/>
    <s v=""/>
    <x v="46"/>
    <d v="1899-12-30T00:00:04"/>
    <n v="-3.8000000000000002E-5"/>
    <s v="ramassage possible"/>
    <s v="Commune de ramassage"/>
    <n v="296"/>
  </r>
  <r>
    <n v="5994"/>
    <n v="354017116483021"/>
    <s v="354017116483021-22 mars"/>
    <x v="5993"/>
    <d v="2022-03-22T08:30:43"/>
    <d v="2022-03-22T08:30:43"/>
    <s v="69238"/>
    <x v="5993"/>
    <x v="5993"/>
    <x v="38"/>
    <s v="Dans 69238"/>
    <s v=""/>
    <x v="1"/>
    <d v="1899-12-30T00:00:11"/>
    <n v="-2.72E-4"/>
    <s v="ramassage possible"/>
    <s v="Commune de ramassage"/>
    <n v="297"/>
  </r>
  <r>
    <n v="5995"/>
    <n v="354017116483021"/>
    <s v="354017116483021-22 mars"/>
    <x v="5994"/>
    <d v="2022-03-22T08:30:54"/>
    <d v="2022-03-22T08:30:54"/>
    <s v="69238"/>
    <x v="5994"/>
    <x v="5994"/>
    <x v="38"/>
    <s v="Dans 69238"/>
    <s v=""/>
    <x v="6"/>
    <d v="1899-12-30T00:02:14"/>
    <n v="-2.5500000000000002E-4"/>
    <s v="passage possible"/>
    <s v="Commune de ramassage"/>
    <n v="298"/>
  </r>
  <r>
    <n v="5996"/>
    <n v="354017116483021"/>
    <s v="354017116483021-22 mars"/>
    <x v="5995"/>
    <d v="2022-03-22T08:33:08"/>
    <d v="2022-03-22T08:33:08"/>
    <s v="69238"/>
    <x v="5995"/>
    <x v="5995"/>
    <x v="38"/>
    <s v="Dans 69238"/>
    <s v=""/>
    <x v="48"/>
    <d v="1899-12-30T00:00:14"/>
    <n v="-1.3799999999999999E-4"/>
    <s v="passage possible"/>
    <s v="Commune de ramassage"/>
    <n v="299"/>
  </r>
  <r>
    <n v="5997"/>
    <n v="354017116483021"/>
    <s v="354017116483021-22 mars"/>
    <x v="5996"/>
    <d v="2022-03-22T08:33:22"/>
    <d v="2022-03-22T08:33:22"/>
    <s v="69238"/>
    <x v="5996"/>
    <x v="5996"/>
    <x v="38"/>
    <s v="Dans 69238"/>
    <s v=""/>
    <x v="26"/>
    <d v="1899-12-30T00:00:37"/>
    <n v="-1.75E-4"/>
    <s v="passage possible"/>
    <s v="Commune de ramassage"/>
    <n v="300"/>
  </r>
  <r>
    <n v="5998"/>
    <n v="354017116483021"/>
    <s v="354017116483021-22 mars"/>
    <x v="5997"/>
    <d v="2022-03-22T08:33:59"/>
    <d v="2022-03-22T08:33:59"/>
    <s v="69238"/>
    <x v="5997"/>
    <x v="5997"/>
    <x v="38"/>
    <s v="Dans 69238"/>
    <s v=""/>
    <x v="7"/>
    <d v="1899-12-30T00:00:52"/>
    <n v="-1.08E-4"/>
    <s v="passage possible"/>
    <s v="Commune de ramassage"/>
    <n v="301"/>
  </r>
  <r>
    <n v="5999"/>
    <n v="354017116483021"/>
    <s v="354017116483021-22 mars"/>
    <x v="5998"/>
    <d v="2022-03-22T08:34:51"/>
    <d v="2022-03-22T08:34:51"/>
    <s v="69238"/>
    <x v="5998"/>
    <x v="5998"/>
    <x v="38"/>
    <s v="Dans 69238"/>
    <s v=""/>
    <x v="31"/>
    <d v="1899-12-30T00:01:07"/>
    <n v="-2.5500000000000002E-4"/>
    <s v="ramassage possible"/>
    <s v="Commune de ramassage"/>
    <n v="302"/>
  </r>
  <r>
    <n v="6000"/>
    <n v="354017116483021"/>
    <s v="354017116483021-22 mars"/>
    <x v="5999"/>
    <d v="2022-03-22T08:35:58"/>
    <d v="2022-03-22T08:35:58"/>
    <s v="69238"/>
    <x v="5999"/>
    <x v="5999"/>
    <x v="38"/>
    <s v="Dans 69238"/>
    <s v=""/>
    <x v="0"/>
    <d v="1899-12-30T00:00:14"/>
    <n v="-2.6499999999999999E-4"/>
    <s v="ramassage possible"/>
    <s v="Commune de ramassage"/>
    <n v="303"/>
  </r>
  <r>
    <n v="6001"/>
    <n v="354017116483021"/>
    <s v="354017116483021-22 mars"/>
    <x v="6000"/>
    <d v="2022-03-22T08:36:12"/>
    <d v="2022-03-22T08:36:12"/>
    <s v="69238"/>
    <x v="6000"/>
    <x v="6000"/>
    <x v="38"/>
    <s v="Dans 69238"/>
    <s v=""/>
    <x v="3"/>
    <d v="1899-12-30T00:00:16"/>
    <n v="3.0299999999999999E-4"/>
    <s v="passage possible"/>
    <s v="Commune de ramassage"/>
    <n v="304"/>
  </r>
  <r>
    <n v="6002"/>
    <n v="354017116483021"/>
    <s v="354017116483021-22 mars"/>
    <x v="6001"/>
    <d v="2022-03-22T08:36:28"/>
    <d v="2022-03-22T08:36:28"/>
    <s v="69238"/>
    <x v="6001"/>
    <x v="6001"/>
    <x v="38"/>
    <s v="Dans 69238"/>
    <s v=""/>
    <x v="51"/>
    <d v="1899-12-30T00:01:41"/>
    <n v="3.0279999999999999E-3"/>
    <s v="passage possible"/>
    <s v="Commune de ramassage"/>
    <n v="305"/>
  </r>
  <r>
    <n v="6003"/>
    <n v="354017116483021"/>
    <s v="354017116483021-22 mars"/>
    <x v="6002"/>
    <d v="2022-03-22T08:38:09"/>
    <d v="2022-03-22T08:38:09"/>
    <s v="69238"/>
    <x v="6002"/>
    <x v="6002"/>
    <x v="38"/>
    <s v="Dans 69238"/>
    <s v=""/>
    <x v="24"/>
    <d v="1899-12-30T00:00:09"/>
    <n v="2.7399999999999999E-4"/>
    <s v="passage possible"/>
    <s v="Commune de ramassage"/>
    <n v="306"/>
  </r>
  <r>
    <n v="6004"/>
    <n v="354017116483021"/>
    <s v="354017116483021-22 mars"/>
    <x v="6003"/>
    <d v="2022-03-22T08:38:18"/>
    <d v="2022-03-22T08:38:18"/>
    <s v="69238"/>
    <x v="6003"/>
    <x v="6003"/>
    <x v="38"/>
    <s v="Dans 69238"/>
    <s v=""/>
    <x v="36"/>
    <d v="1899-12-30T00:00:07"/>
    <n v="4.8500000000000003E-4"/>
    <s v="passage possible"/>
    <s v="Commune de ramassage"/>
    <n v="307"/>
  </r>
  <r>
    <n v="6005"/>
    <n v="354017116483021"/>
    <s v="354017116483021-22 mars"/>
    <x v="6004"/>
    <d v="2022-03-22T08:38:25"/>
    <d v="2022-03-22T08:38:25"/>
    <s v="69238"/>
    <x v="6004"/>
    <x v="6004"/>
    <x v="38"/>
    <s v="Dans 69238"/>
    <s v=""/>
    <x v="25"/>
    <d v="1899-12-30T00:00:38"/>
    <n v="2.6499999999999999E-4"/>
    <s v="passage possible"/>
    <s v="Commune de ramassage"/>
    <n v="308"/>
  </r>
  <r>
    <n v="6006"/>
    <n v="354017116483021"/>
    <s v="354017116483021-22 mars"/>
    <x v="6005"/>
    <d v="2022-03-22T08:39:03"/>
    <d v="2022-03-22T08:39:03"/>
    <s v="69238"/>
    <x v="6005"/>
    <x v="6005"/>
    <x v="38"/>
    <s v="Dans 69238"/>
    <s v=""/>
    <x v="25"/>
    <d v="1899-12-30T00:00:18"/>
    <n v="-2.1999999999999999E-5"/>
    <s v="passage possible"/>
    <s v="Commune de ramassage"/>
    <n v="309"/>
  </r>
  <r>
    <n v="6007"/>
    <n v="354017116483021"/>
    <s v="354017116483021-22 mars"/>
    <x v="6006"/>
    <d v="2022-03-22T08:39:21"/>
    <d v="2022-03-22T08:39:21"/>
    <s v="69238"/>
    <x v="6006"/>
    <x v="6006"/>
    <x v="38"/>
    <s v="Dans 69238"/>
    <s v=""/>
    <x v="46"/>
    <d v="1899-12-30T00:00:03"/>
    <n v="8.7000000000000001E-5"/>
    <s v="ramassage possible"/>
    <s v="Commune de ramassage"/>
    <n v="310"/>
  </r>
  <r>
    <n v="6008"/>
    <n v="354017116483021"/>
    <s v="354017116483021-22 mars"/>
    <x v="6007"/>
    <d v="2022-03-22T08:39:24"/>
    <d v="2022-03-22T08:39:24"/>
    <s v="69238"/>
    <x v="6007"/>
    <x v="6007"/>
    <x v="38"/>
    <s v="Dans 69238"/>
    <s v=""/>
    <x v="7"/>
    <d v="1899-12-30T00:01:15"/>
    <n v="1.005E-3"/>
    <s v="passage possible"/>
    <s v="Commune de ramassage"/>
    <n v="311"/>
  </r>
  <r>
    <n v="6009"/>
    <n v="354017116483021"/>
    <s v="354017116483021-22 mars"/>
    <x v="6008"/>
    <d v="2022-03-22T08:40:39"/>
    <d v="2022-03-22T08:40:39"/>
    <s v="69238"/>
    <x v="6008"/>
    <x v="6008"/>
    <x v="38"/>
    <s v="Dans 69238"/>
    <s v=""/>
    <x v="1"/>
    <d v="1899-12-30T00:00:34"/>
    <n v="4.6E-5"/>
    <s v="ramassage possible"/>
    <s v="Commune de ramassage"/>
    <n v="312"/>
  </r>
  <r>
    <n v="6010"/>
    <n v="354017116483021"/>
    <s v="354017116483021-22 mars"/>
    <x v="6009"/>
    <d v="2022-03-22T08:41:13"/>
    <d v="2022-03-22T08:41:13"/>
    <s v="69238"/>
    <x v="6009"/>
    <x v="6009"/>
    <x v="38"/>
    <s v="Dans 69238"/>
    <s v=""/>
    <x v="0"/>
    <d v="1899-12-30T00:00:13"/>
    <n v="3.0000000000000001E-5"/>
    <s v="ramassage possible"/>
    <s v="Commune de ramassage"/>
    <n v="313"/>
  </r>
  <r>
    <n v="6011"/>
    <n v="354017116483021"/>
    <s v="354017116483021-22 mars"/>
    <x v="6010"/>
    <d v="2022-03-22T08:41:26"/>
    <d v="2022-03-22T08:41:26"/>
    <s v="69238"/>
    <x v="6010"/>
    <x v="6010"/>
    <x v="38"/>
    <s v="Dans 69238"/>
    <s v=""/>
    <x v="24"/>
    <d v="1899-12-30T00:00:17"/>
    <n v="-4.0099999999999999E-4"/>
    <s v="passage possible"/>
    <s v="Commune de ramassage"/>
    <n v="314"/>
  </r>
  <r>
    <n v="6012"/>
    <n v="354017116483021"/>
    <s v="354017116483021-22 mars"/>
    <x v="6011"/>
    <d v="2022-03-22T08:41:43"/>
    <d v="2022-03-22T08:41:43"/>
    <s v="69238"/>
    <x v="6011"/>
    <x v="6011"/>
    <x v="38"/>
    <s v="Dans 69238"/>
    <s v=""/>
    <x v="22"/>
    <d v="1899-12-30T00:01:36"/>
    <n v="-9.2900000000000003E-4"/>
    <s v="passage possible"/>
    <s v="Commune de ramassage"/>
    <n v="315"/>
  </r>
  <r>
    <n v="6013"/>
    <n v="354017116483021"/>
    <s v="354017116483021-22 mars"/>
    <x v="6012"/>
    <d v="2022-03-22T08:43:19"/>
    <d v="2022-03-22T08:43:19"/>
    <s v="69238"/>
    <x v="6012"/>
    <x v="6012"/>
    <x v="38"/>
    <s v="Dans 69238"/>
    <s v=""/>
    <x v="22"/>
    <d v="1899-12-30T00:00:13"/>
    <n v="-4.0000000000000003E-5"/>
    <s v="passage possible"/>
    <s v="Commune de ramassage"/>
    <n v="316"/>
  </r>
  <r>
    <n v="6014"/>
    <n v="354017116483021"/>
    <s v="354017116483021-22 mars"/>
    <x v="6013"/>
    <d v="2022-03-22T08:43:32"/>
    <d v="2022-03-22T08:43:32"/>
    <s v="69238"/>
    <x v="6013"/>
    <x v="6013"/>
    <x v="38"/>
    <s v="Dans 69238"/>
    <s v=""/>
    <x v="27"/>
    <d v="1899-12-30T00:00:48"/>
    <n v="2.3000000000000001E-4"/>
    <s v="passage possible"/>
    <s v="Commune de ramassage"/>
    <n v="317"/>
  </r>
  <r>
    <n v="6015"/>
    <n v="354017116483021"/>
    <s v="354017116483021-22 mars"/>
    <x v="6014"/>
    <d v="2022-03-22T08:44:20"/>
    <d v="2022-03-22T08:44:20"/>
    <s v="69238"/>
    <x v="6014"/>
    <x v="6014"/>
    <x v="38"/>
    <s v="Dans 69238"/>
    <s v=""/>
    <x v="48"/>
    <d v="1899-12-30T00:00:01"/>
    <n v="-7.2999999999999999E-5"/>
    <s v="passage possible"/>
    <s v="Commune de ramassage"/>
    <n v="318"/>
  </r>
  <r>
    <n v="6016"/>
    <n v="354017116483021"/>
    <s v="354017116483021-22 mars"/>
    <x v="6015"/>
    <d v="2022-03-22T08:44:21"/>
    <d v="2022-03-22T08:44:21"/>
    <s v="69238"/>
    <x v="6015"/>
    <x v="6015"/>
    <x v="38"/>
    <s v="Dans 69238"/>
    <s v=""/>
    <x v="7"/>
    <d v="1899-12-30T00:00:24"/>
    <n v="-6.5200000000000002E-4"/>
    <s v="passage possible"/>
    <s v="Commune de ramassage"/>
    <n v="319"/>
  </r>
  <r>
    <n v="6017"/>
    <n v="354017116483021"/>
    <s v="354017116483021-22 mars"/>
    <x v="6016"/>
    <d v="2022-03-22T08:44:45"/>
    <d v="2022-03-22T08:44:45"/>
    <s v="69238"/>
    <x v="6016"/>
    <x v="6016"/>
    <x v="38"/>
    <s v="Dans 69238"/>
    <s v=""/>
    <x v="3"/>
    <d v="1899-12-30T00:01:23"/>
    <n v="-6.6799999999999997E-4"/>
    <s v="passage possible"/>
    <s v="Commune de ramassage"/>
    <n v="320"/>
  </r>
  <r>
    <n v="6018"/>
    <n v="354017116483021"/>
    <s v="354017116483021-22 mars"/>
    <x v="6017"/>
    <d v="2022-03-22T08:46:08"/>
    <d v="2022-03-22T08:46:08"/>
    <s v="69238"/>
    <x v="6017"/>
    <x v="6017"/>
    <x v="38"/>
    <s v="Dans 69238"/>
    <s v=""/>
    <x v="2"/>
    <d v="1899-12-30T00:00:10"/>
    <n v="-9.0000000000000006E-5"/>
    <s v="ramassage possible"/>
    <s v="Commune de ramassage"/>
    <n v="321"/>
  </r>
  <r>
    <n v="6019"/>
    <n v="354017116483021"/>
    <s v="354017116483021-22 mars"/>
    <x v="6018"/>
    <d v="2022-03-22T08:46:18"/>
    <d v="2022-03-22T08:46:18"/>
    <s v="69238"/>
    <x v="6018"/>
    <x v="6018"/>
    <x v="38"/>
    <s v="Dans 69238"/>
    <s v=""/>
    <x v="31"/>
    <d v="1899-12-30T00:00:16"/>
    <n v="-2.0799999999999999E-4"/>
    <s v="ramassage possible"/>
    <s v="Commune de ramassage"/>
    <n v="322"/>
  </r>
  <r>
    <n v="6020"/>
    <n v="354017116483021"/>
    <s v="354017116483021-22 mars"/>
    <x v="6019"/>
    <d v="2022-03-22T08:46:34"/>
    <d v="2022-03-22T08:46:34"/>
    <s v="69238"/>
    <x v="6019"/>
    <x v="6019"/>
    <x v="38"/>
    <s v="Dans 69238"/>
    <s v=""/>
    <x v="46"/>
    <d v="1899-12-30T00:01:15"/>
    <n v="-4.0999999999999999E-4"/>
    <s v="ramassage possible"/>
    <s v="Commune de ramassage"/>
    <n v="323"/>
  </r>
  <r>
    <n v="6021"/>
    <n v="354017116483021"/>
    <s v="354017116483021-22 mars"/>
    <x v="6020"/>
    <d v="2022-03-22T08:47:49"/>
    <d v="2022-03-22T08:47:49"/>
    <s v="69238"/>
    <x v="6020"/>
    <x v="6020"/>
    <x v="38"/>
    <s v="Dans 69238"/>
    <s v=""/>
    <x v="0"/>
    <d v="1899-12-30T00:02:24"/>
    <n v="-1.7200000000000001E-4"/>
    <s v="ramassage possible"/>
    <s v="Commune de ramassage"/>
    <n v="324"/>
  </r>
  <r>
    <n v="6022"/>
    <n v="354017116483021"/>
    <s v="354017116483021-22 mars"/>
    <x v="6021"/>
    <d v="2022-03-22T08:50:13"/>
    <d v="2022-03-22T08:50:13"/>
    <s v="69238"/>
    <x v="6021"/>
    <x v="6021"/>
    <x v="38"/>
    <s v="Dans 69238"/>
    <s v=""/>
    <x v="3"/>
    <d v="1899-12-30T00:00:04"/>
    <n v="-4.6999999999999997E-5"/>
    <s v="passage possible"/>
    <s v="Commune de ramassage"/>
    <n v="325"/>
  </r>
  <r>
    <n v="6023"/>
    <n v="354017116483021"/>
    <s v="354017116483021-22 mars"/>
    <x v="6022"/>
    <d v="2022-03-22T08:50:17"/>
    <d v="2022-03-22T08:50:17"/>
    <s v="69238"/>
    <x v="6022"/>
    <x v="6022"/>
    <x v="38"/>
    <s v="Dans 69238"/>
    <s v=""/>
    <x v="31"/>
    <d v="1899-12-30T00:00:42"/>
    <n v="-1.3300000000000001E-4"/>
    <s v="ramassage possible"/>
    <s v="Commune de ramassage"/>
    <n v="326"/>
  </r>
  <r>
    <n v="6024"/>
    <n v="354017116483021"/>
    <s v="354017116483021-22 mars"/>
    <x v="6023"/>
    <d v="2022-03-22T08:50:59"/>
    <d v="2022-03-22T08:50:59"/>
    <s v="69238"/>
    <x v="6023"/>
    <x v="6023"/>
    <x v="38"/>
    <s v="Dans 69238"/>
    <s v=""/>
    <x v="31"/>
    <d v="1899-12-30T00:00:19"/>
    <n v="5.3000000000000001E-5"/>
    <s v="ramassage possible"/>
    <s v="Commune de ramassage"/>
    <n v="327"/>
  </r>
  <r>
    <n v="6025"/>
    <n v="354017116483021"/>
    <s v="354017116483021-22 mars"/>
    <x v="6024"/>
    <d v="2022-03-22T08:51:18"/>
    <d v="2022-03-22T08:51:18"/>
    <s v="69238"/>
    <x v="6024"/>
    <x v="6024"/>
    <x v="38"/>
    <s v="Dans 69238"/>
    <s v=""/>
    <x v="1"/>
    <d v="1899-12-30T00:00:21"/>
    <n v="1.4200000000000001E-4"/>
    <s v="ramassage possible"/>
    <s v="Commune de ramassage"/>
    <n v="328"/>
  </r>
  <r>
    <n v="6026"/>
    <n v="354017116483021"/>
    <s v="354017116483021-22 mars"/>
    <x v="6025"/>
    <d v="2022-03-22T08:51:39"/>
    <d v="2022-03-22T08:51:39"/>
    <s v="69238"/>
    <x v="6025"/>
    <x v="6025"/>
    <x v="38"/>
    <s v="Dans 69238"/>
    <s v=""/>
    <x v="1"/>
    <d v="1899-12-30T00:00:08"/>
    <n v="6.3E-5"/>
    <s v="ramassage possible"/>
    <s v="Commune de ramassage"/>
    <n v="329"/>
  </r>
  <r>
    <n v="6027"/>
    <n v="354017116483021"/>
    <s v="354017116483021-22 mars"/>
    <x v="6026"/>
    <d v="2022-03-22T08:51:47"/>
    <d v="2022-03-22T08:51:47"/>
    <s v="69238"/>
    <x v="6026"/>
    <x v="6026"/>
    <x v="38"/>
    <s v="Dans 69238"/>
    <s v=""/>
    <x v="5"/>
    <d v="1899-12-30T00:00:02"/>
    <n v="1.34E-4"/>
    <s v="passage possible"/>
    <s v="Commune de ramassage"/>
    <n v="330"/>
  </r>
  <r>
    <n v="6028"/>
    <n v="354017116483021"/>
    <s v="354017116483021-22 mars"/>
    <x v="6027"/>
    <d v="2022-03-22T08:51:49"/>
    <d v="2022-03-22T08:51:49"/>
    <s v="69238"/>
    <x v="6027"/>
    <x v="6027"/>
    <x v="38"/>
    <s v="Dans 69238"/>
    <s v=""/>
    <x v="26"/>
    <d v="1899-12-30T00:00:04"/>
    <n v="1.46E-4"/>
    <s v="passage possible"/>
    <s v="Commune de ramassage"/>
    <n v="331"/>
  </r>
  <r>
    <n v="6029"/>
    <n v="354017116483021"/>
    <s v="354017116483021-22 mars"/>
    <x v="6028"/>
    <d v="2022-03-22T08:51:53"/>
    <d v="2022-03-22T08:51:53"/>
    <s v="69238"/>
    <x v="6028"/>
    <x v="6028"/>
    <x v="38"/>
    <s v="Dans 69238"/>
    <s v=""/>
    <x v="49"/>
    <d v="1899-12-30T00:00:05"/>
    <n v="2.22E-4"/>
    <s v="passage possible"/>
    <s v="Commune de ramassage"/>
    <n v="332"/>
  </r>
  <r>
    <n v="6030"/>
    <n v="354017116483021"/>
    <s v="354017116483021-22 mars"/>
    <x v="6029"/>
    <d v="2022-03-22T08:51:58"/>
    <d v="2022-03-22T08:51:58"/>
    <s v="69238"/>
    <x v="6029"/>
    <x v="6029"/>
    <x v="38"/>
    <s v="Dans 69238"/>
    <s v=""/>
    <x v="48"/>
    <d v="1899-12-30T00:00:04"/>
    <n v="1.18E-4"/>
    <s v="passage possible"/>
    <s v="Commune de ramassage"/>
    <n v="333"/>
  </r>
  <r>
    <n v="6031"/>
    <n v="354017116483021"/>
    <s v="354017116483021-22 mars"/>
    <x v="6030"/>
    <d v="2022-03-22T08:52:02"/>
    <d v="2022-03-22T08:52:02"/>
    <s v="69238"/>
    <x v="6030"/>
    <x v="6030"/>
    <x v="38"/>
    <s v="Dans 69238"/>
    <s v=""/>
    <x v="36"/>
    <d v="1899-12-30T00:00:06"/>
    <n v="1.7699999999999999E-4"/>
    <s v="passage possible"/>
    <s v="Commune de ramassage"/>
    <n v="334"/>
  </r>
  <r>
    <n v="6032"/>
    <n v="354017116483021"/>
    <s v="354017116483021-22 mars"/>
    <x v="6031"/>
    <d v="2022-03-22T08:52:08"/>
    <d v="2022-03-22T08:52:08"/>
    <s v="69238"/>
    <x v="6031"/>
    <x v="6031"/>
    <x v="38"/>
    <s v="Dans 69238"/>
    <s v=""/>
    <x v="48"/>
    <d v="1899-12-30T00:00:20"/>
    <n v="-5.8E-5"/>
    <s v="passage possible"/>
    <s v="Commune de ramassage"/>
    <n v="335"/>
  </r>
  <r>
    <n v="6033"/>
    <n v="354017116483021"/>
    <s v="354017116483021-22 mars"/>
    <x v="6032"/>
    <d v="2022-03-22T08:52:28"/>
    <d v="2022-03-22T08:52:28"/>
    <s v="69238"/>
    <x v="6032"/>
    <x v="6032"/>
    <x v="38"/>
    <s v="Dans 69238"/>
    <s v=""/>
    <x v="26"/>
    <d v="1899-12-30T00:00:07"/>
    <n v="3.5100000000000002E-4"/>
    <s v="passage possible"/>
    <s v="Commune de ramassage"/>
    <n v="336"/>
  </r>
  <r>
    <n v="6034"/>
    <n v="354017116483021"/>
    <s v="354017116483021-22 mars"/>
    <x v="6033"/>
    <d v="2022-03-22T08:52:35"/>
    <d v="2022-03-22T08:52:35"/>
    <s v="69238"/>
    <x v="6033"/>
    <x v="6033"/>
    <x v="38"/>
    <s v="Dans 69238"/>
    <s v=""/>
    <x v="7"/>
    <d v="1899-12-30T00:00:08"/>
    <n v="9.0000000000000006E-5"/>
    <s v="passage possible"/>
    <s v="Commune de ramassage"/>
    <n v="337"/>
  </r>
  <r>
    <n v="6035"/>
    <n v="354017116483021"/>
    <s v="354017116483021-22 mars"/>
    <x v="6034"/>
    <d v="2022-03-22T08:52:43"/>
    <d v="2022-03-22T08:52:43"/>
    <s v="69238"/>
    <x v="6034"/>
    <x v="6034"/>
    <x v="38"/>
    <s v="Dans 69238"/>
    <s v=""/>
    <x v="46"/>
    <d v="1899-12-30T00:00:02"/>
    <n v="4.8999999999999998E-5"/>
    <s v="ramassage possible"/>
    <s v="Commune de ramassage"/>
    <n v="338"/>
  </r>
  <r>
    <n v="6036"/>
    <n v="354017116483021"/>
    <s v="354017116483021-22 mars"/>
    <x v="6035"/>
    <d v="2022-03-22T08:52:45"/>
    <d v="2022-03-22T08:52:45"/>
    <s v="69238"/>
    <x v="6035"/>
    <x v="6035"/>
    <x v="38"/>
    <s v="Dans 69238"/>
    <s v=""/>
    <x v="3"/>
    <d v="1899-12-30T00:01:00"/>
    <n v="3.6000000000000002E-4"/>
    <s v="passage possible"/>
    <s v="Commune de ramassage"/>
    <n v="339"/>
  </r>
  <r>
    <n v="6037"/>
    <n v="354017116483021"/>
    <s v="354017116483021-22 mars"/>
    <x v="6036"/>
    <d v="2022-03-22T08:53:45"/>
    <d v="2022-03-22T08:53:45"/>
    <s v="69238"/>
    <x v="6036"/>
    <x v="6036"/>
    <x v="38"/>
    <s v="Dans 69238"/>
    <s v=""/>
    <x v="6"/>
    <d v="1899-12-30T00:00:07"/>
    <n v="4.0299999999999998E-4"/>
    <s v="passage possible"/>
    <s v="Commune de ramassage"/>
    <n v="340"/>
  </r>
  <r>
    <n v="6038"/>
    <n v="354017116483021"/>
    <s v="354017116483021-22 mars"/>
    <x v="6037"/>
    <d v="2022-03-22T08:53:52"/>
    <d v="2022-03-22T08:53:52"/>
    <s v="69238"/>
    <x v="6037"/>
    <x v="6037"/>
    <x v="39"/>
    <s v="Dans 69238"/>
    <s v="sortie 69238"/>
    <x v="36"/>
    <d v="1899-12-30T00:00:48"/>
    <n v="7.6000000000000004E-4"/>
    <s v="passage possible"/>
    <s v="Commune de ramassage"/>
    <n v="341"/>
  </r>
  <r>
    <n v="6039"/>
    <n v="354017116483021"/>
    <s v="354017116483021-22 mars"/>
    <x v="6038"/>
    <d v="2022-03-22T08:54:40"/>
    <d v="2022-03-22T08:54:40"/>
    <s v="69155"/>
    <x v="6038"/>
    <x v="6038"/>
    <x v="36"/>
    <s v="Entree 69155"/>
    <s v="Entree 69155"/>
    <x v="7"/>
    <d v="1899-12-30T00:00:02"/>
    <n v="3.1999999999999999E-5"/>
    <s v="passage possible"/>
    <s v="Commune de ramassage"/>
    <n v="342"/>
  </r>
  <r>
    <n v="6040"/>
    <n v="354017116483021"/>
    <s v="354017116483021-22 mars"/>
    <x v="6039"/>
    <d v="2022-03-22T08:54:42"/>
    <d v="2022-03-22T08:54:42"/>
    <s v="69155"/>
    <x v="6039"/>
    <x v="6039"/>
    <x v="36"/>
    <s v="Dans 69155"/>
    <s v=""/>
    <x v="7"/>
    <d v="1899-12-30T00:00:02"/>
    <n v="-3.4999999999999997E-5"/>
    <s v="passage possible"/>
    <s v="Commune de ramassage"/>
    <n v="343"/>
  </r>
  <r>
    <n v="6041"/>
    <n v="354017116483021"/>
    <s v="354017116483021-22 mars"/>
    <x v="6040"/>
    <d v="2022-03-22T08:54:44"/>
    <d v="2022-03-22T08:54:44"/>
    <s v="69155"/>
    <x v="6040"/>
    <x v="6040"/>
    <x v="36"/>
    <s v="Dans 69155"/>
    <s v=""/>
    <x v="25"/>
    <d v="1899-12-30T00:01:09"/>
    <n v="-2.42E-4"/>
    <s v="passage possible"/>
    <s v="Commune de ramassage"/>
    <n v="344"/>
  </r>
  <r>
    <n v="6042"/>
    <n v="354017116483021"/>
    <s v="354017116483021-22 mars"/>
    <x v="6041"/>
    <d v="2022-03-22T08:55:53"/>
    <d v="2022-03-22T08:55:53"/>
    <s v="69155"/>
    <x v="6041"/>
    <x v="6041"/>
    <x v="36"/>
    <s v="Dans 69155"/>
    <s v=""/>
    <x v="0"/>
    <d v="1899-12-30T00:00:44"/>
    <n v="-1.2999999999999999E-4"/>
    <s v="ramassage possible"/>
    <s v="Commune de ramassage"/>
    <n v="345"/>
  </r>
  <r>
    <n v="6043"/>
    <n v="354017116483021"/>
    <s v="354017116483021-22 mars"/>
    <x v="6042"/>
    <d v="2022-03-22T08:56:37"/>
    <d v="2022-03-22T08:56:37"/>
    <s v="69155"/>
    <x v="6042"/>
    <x v="6042"/>
    <x v="36"/>
    <s v="Dans 69155"/>
    <s v=""/>
    <x v="22"/>
    <d v="1899-12-30T00:01:01"/>
    <n v="-1E-4"/>
    <s v="passage possible"/>
    <s v="Commune de ramassage"/>
    <n v="346"/>
  </r>
  <r>
    <n v="6044"/>
    <n v="354017116483021"/>
    <s v="354017116483021-22 mars"/>
    <x v="6043"/>
    <d v="2022-03-22T08:57:38"/>
    <d v="2022-03-22T08:57:38"/>
    <s v="69155"/>
    <x v="6043"/>
    <x v="6043"/>
    <x v="36"/>
    <s v="Dans 69155"/>
    <s v=""/>
    <x v="0"/>
    <d v="1899-12-30T00:00:15"/>
    <n v="-2.7300000000000002E-4"/>
    <s v="ramassage possible"/>
    <s v="Commune de ramassage"/>
    <n v="347"/>
  </r>
  <r>
    <n v="6045"/>
    <n v="354017116483021"/>
    <s v="354017116483021-22 mars"/>
    <x v="6044"/>
    <d v="2022-03-22T08:57:53"/>
    <d v="2022-03-22T08:57:53"/>
    <s v="69155"/>
    <x v="6044"/>
    <x v="6044"/>
    <x v="36"/>
    <s v="Dans 69155"/>
    <s v=""/>
    <x v="47"/>
    <d v="1899-12-30T00:00:38"/>
    <n v="-5.7200000000000003E-4"/>
    <s v="ramassage possible"/>
    <s v="Commune de ramassage"/>
    <n v="348"/>
  </r>
  <r>
    <n v="6046"/>
    <n v="354017116483021"/>
    <s v="354017116483021-22 mars"/>
    <x v="6045"/>
    <d v="2022-03-22T08:58:31"/>
    <d v="2022-03-22T08:58:31"/>
    <s v="69155"/>
    <x v="6045"/>
    <x v="6045"/>
    <x v="37"/>
    <s v="Dans 69155"/>
    <s v="sortie 69155"/>
    <x v="29"/>
    <d v="1899-12-30T00:00:01"/>
    <n v="-9.7999999999999997E-5"/>
    <s v="passage possible"/>
    <s v="Commune de ramassage"/>
    <n v="349"/>
  </r>
  <r>
    <n v="6047"/>
    <n v="354017116483021"/>
    <s v="354017116483021-22 mars"/>
    <x v="6046"/>
    <d v="2022-03-22T08:58:32"/>
    <d v="2022-03-22T08:58:32"/>
    <s v="69238"/>
    <x v="6046"/>
    <x v="6046"/>
    <x v="39"/>
    <s v="Entree 69238"/>
    <s v="sortie 69238"/>
    <x v="49"/>
    <d v="1899-12-30T00:00:07"/>
    <n v="-1.5699999999999999E-4"/>
    <s v="passage possible"/>
    <s v="Commune de ramassage"/>
    <n v="350"/>
  </r>
  <r>
    <n v="6048"/>
    <n v="354017116483021"/>
    <s v="354017116483021-22 mars"/>
    <x v="6047"/>
    <d v="2022-03-22T08:58:39"/>
    <d v="2022-03-22T08:58:39"/>
    <s v="69155"/>
    <x v="6047"/>
    <x v="6047"/>
    <x v="36"/>
    <s v="Entree 69155"/>
    <s v="Entree 69155"/>
    <x v="27"/>
    <d v="1899-12-30T00:00:30"/>
    <n v="-2.0000000000000002E-5"/>
    <s v="passage possible"/>
    <s v="Commune de ramassage"/>
    <n v="351"/>
  </r>
  <r>
    <n v="6049"/>
    <n v="354017116483021"/>
    <s v="354017116483021-22 mars"/>
    <x v="6048"/>
    <d v="2022-03-22T08:59:09"/>
    <d v="2022-03-22T08:59:09"/>
    <s v="69155"/>
    <x v="6048"/>
    <x v="6048"/>
    <x v="36"/>
    <s v="Dans 69155"/>
    <s v=""/>
    <x v="27"/>
    <d v="1899-12-30T00:00:25"/>
    <n v="-1.6999999999999999E-3"/>
    <s v="passage possible"/>
    <s v="Commune de ramassage"/>
    <n v="352"/>
  </r>
  <r>
    <n v="6050"/>
    <n v="354017116483021"/>
    <s v="354017116483021-22 mars"/>
    <x v="6049"/>
    <d v="2022-03-22T08:59:34"/>
    <d v="2022-03-22T08:59:34"/>
    <s v="69155"/>
    <x v="6049"/>
    <x v="6049"/>
    <x v="36"/>
    <s v="Dans 69155"/>
    <s v=""/>
    <x v="49"/>
    <d v="1899-12-30T00:00:39"/>
    <n v="-6.1300000000000005E-4"/>
    <s v="passage possible"/>
    <s v="Commune de ramassage"/>
    <n v="353"/>
  </r>
  <r>
    <n v="6051"/>
    <n v="354017116483021"/>
    <s v="354017116483021-22 mars"/>
    <x v="6050"/>
    <d v="2022-03-22T09:00:13"/>
    <d v="2022-03-22T09:00:13"/>
    <s v="69155"/>
    <x v="6050"/>
    <x v="6050"/>
    <x v="36"/>
    <s v="Dans 69155"/>
    <s v=""/>
    <x v="5"/>
    <d v="1899-12-30T00:00:12"/>
    <n v="-8.2000000000000001E-5"/>
    <s v="passage possible"/>
    <s v="Commune de ramassage"/>
    <n v="354"/>
  </r>
  <r>
    <n v="6052"/>
    <n v="354017116483021"/>
    <s v="354017116483021-22 mars"/>
    <x v="6051"/>
    <d v="2022-03-22T09:00:25"/>
    <d v="2022-03-22T09:00:25"/>
    <s v="69155"/>
    <x v="6051"/>
    <x v="6051"/>
    <x v="36"/>
    <s v="Dans 69155"/>
    <s v=""/>
    <x v="27"/>
    <d v="1899-12-30T00:00:15"/>
    <n v="1.8E-5"/>
    <s v="passage possible"/>
    <s v="Commune de ramassage"/>
    <n v="355"/>
  </r>
  <r>
    <n v="6053"/>
    <n v="354017116483021"/>
    <s v="354017116483021-22 mars"/>
    <x v="6052"/>
    <d v="2022-03-22T09:00:40"/>
    <d v="2022-03-22T09:00:40"/>
    <s v="69155"/>
    <x v="6052"/>
    <x v="6052"/>
    <x v="36"/>
    <s v="Dans 69155"/>
    <s v=""/>
    <x v="27"/>
    <d v="1899-12-30T00:00:24"/>
    <n v="4.8999999999999998E-5"/>
    <s v="passage possible"/>
    <s v="Commune de ramassage"/>
    <n v="356"/>
  </r>
  <r>
    <n v="6054"/>
    <n v="354017116483021"/>
    <s v="354017116483021-22 mars"/>
    <x v="6053"/>
    <d v="2022-03-22T09:01:04"/>
    <d v="2022-03-22T09:01:04"/>
    <s v="69155"/>
    <x v="6053"/>
    <x v="6053"/>
    <x v="36"/>
    <s v="Dans 69155"/>
    <s v=""/>
    <x v="27"/>
    <d v="1899-12-30T00:00:02"/>
    <n v="5.5000000000000002E-5"/>
    <s v="passage possible"/>
    <s v="Commune de ramassage"/>
    <n v="357"/>
  </r>
  <r>
    <n v="6055"/>
    <n v="354017116483021"/>
    <s v="354017116483021-22 mars"/>
    <x v="6054"/>
    <d v="2022-03-22T09:01:06"/>
    <d v="2022-03-22T09:01:06"/>
    <s v="69155"/>
    <x v="6054"/>
    <x v="6054"/>
    <x v="36"/>
    <s v="Dans 69155"/>
    <s v=""/>
    <x v="22"/>
    <d v="1899-12-30T00:00:10"/>
    <n v="2.7500000000000002E-4"/>
    <s v="passage possible"/>
    <s v="Commune de ramassage"/>
    <n v="358"/>
  </r>
  <r>
    <n v="6056"/>
    <n v="354017116483021"/>
    <s v="354017116483021-22 mars"/>
    <x v="6055"/>
    <d v="2022-03-22T09:01:16"/>
    <d v="2022-03-22T09:01:16"/>
    <s v="69155"/>
    <x v="6055"/>
    <x v="6055"/>
    <x v="36"/>
    <s v="Dans 69155"/>
    <s v=""/>
    <x v="27"/>
    <d v="1899-12-30T00:00:02"/>
    <n v="5.3000000000000001E-5"/>
    <s v="passage possible"/>
    <s v="Commune de ramassage"/>
    <n v="359"/>
  </r>
  <r>
    <n v="6057"/>
    <n v="354017116483021"/>
    <s v="354017116483021-22 mars"/>
    <x v="6056"/>
    <d v="2022-03-22T09:01:18"/>
    <d v="2022-03-22T09:01:18"/>
    <s v="69155"/>
    <x v="6056"/>
    <x v="6056"/>
    <x v="36"/>
    <s v="Dans 69155"/>
    <s v=""/>
    <x v="27"/>
    <d v="1899-12-30T00:00:03"/>
    <n v="3.1999999999999999E-5"/>
    <s v="passage possible"/>
    <s v="Commune de ramassage"/>
    <n v="360"/>
  </r>
  <r>
    <n v="6058"/>
    <n v="354017116483021"/>
    <s v="354017116483021-22 mars"/>
    <x v="6057"/>
    <d v="2022-03-22T09:01:21"/>
    <d v="2022-03-22T09:01:21"/>
    <s v="69155"/>
    <x v="6057"/>
    <x v="6057"/>
    <x v="36"/>
    <s v="Dans 69155"/>
    <s v=""/>
    <x v="27"/>
    <d v="1899-12-30T00:00:02"/>
    <n v="9.9999999999999995E-7"/>
    <s v="passage possible"/>
    <s v="Commune de ramassage"/>
    <n v="361"/>
  </r>
  <r>
    <n v="6059"/>
    <n v="354017116483021"/>
    <s v="354017116483021-22 mars"/>
    <x v="6058"/>
    <d v="2022-03-22T09:01:23"/>
    <d v="2022-03-22T09:01:23"/>
    <s v="69155"/>
    <x v="6058"/>
    <x v="6058"/>
    <x v="36"/>
    <s v="Dans 69155"/>
    <s v=""/>
    <x v="46"/>
    <d v="1899-12-30T00:00:11"/>
    <n v="-6.6000000000000005E-5"/>
    <s v="ramassage possible"/>
    <s v="Commune de ramassage"/>
    <n v="362"/>
  </r>
  <r>
    <n v="6060"/>
    <n v="354017116483021"/>
    <s v="354017116483021-22 mars"/>
    <x v="6059"/>
    <d v="2022-03-22T09:01:34"/>
    <d v="2022-03-22T09:01:34"/>
    <s v="69155"/>
    <x v="6059"/>
    <x v="6059"/>
    <x v="36"/>
    <s v="Dans 69155"/>
    <s v=""/>
    <x v="1"/>
    <d v="1899-12-30T00:00:03"/>
    <n v="-9.3999999999999994E-5"/>
    <s v="ramassage possible"/>
    <s v="Commune de ramassage"/>
    <n v="363"/>
  </r>
  <r>
    <n v="6061"/>
    <n v="354017116483021"/>
    <s v="354017116483021-22 mars"/>
    <x v="6060"/>
    <d v="2022-03-22T09:01:37"/>
    <d v="2022-03-22T09:01:37"/>
    <s v="69155"/>
    <x v="6060"/>
    <x v="6060"/>
    <x v="36"/>
    <s v="Dans 69155"/>
    <s v=""/>
    <x v="7"/>
    <d v="1899-12-30T00:00:07"/>
    <n v="-2.3000000000000001E-4"/>
    <s v="passage possible"/>
    <s v="Commune de ramassage"/>
    <n v="364"/>
  </r>
  <r>
    <n v="6062"/>
    <n v="354017116483021"/>
    <s v="354017116483021-22 mars"/>
    <x v="6061"/>
    <d v="2022-03-22T09:01:44"/>
    <d v="2022-03-22T09:01:44"/>
    <s v="69155"/>
    <x v="6061"/>
    <x v="6061"/>
    <x v="36"/>
    <s v="Dans 69155"/>
    <s v=""/>
    <x v="46"/>
    <d v="1899-12-30T00:00:03"/>
    <n v="-4.0000000000000003E-5"/>
    <s v="ramassage possible"/>
    <s v="Commune de ramassage"/>
    <n v="365"/>
  </r>
  <r>
    <n v="6063"/>
    <n v="354017116483021"/>
    <s v="354017116483021-22 mars"/>
    <x v="6062"/>
    <d v="2022-03-22T09:01:47"/>
    <d v="2022-03-22T09:01:47"/>
    <s v="69155"/>
    <x v="6062"/>
    <x v="6062"/>
    <x v="36"/>
    <s v="Dans 69155"/>
    <s v=""/>
    <x v="2"/>
    <d v="1899-12-30T00:00:13"/>
    <n v="-1.2999999999999999E-5"/>
    <s v="ramassage possible"/>
    <s v="Commune de ramassage"/>
    <n v="366"/>
  </r>
  <r>
    <n v="6064"/>
    <n v="354017116483021"/>
    <s v="354017116483021-22 mars"/>
    <x v="6063"/>
    <d v="2022-03-22T09:02:00"/>
    <d v="2022-03-22T09:02:00"/>
    <s v="69155"/>
    <x v="6063"/>
    <x v="6063"/>
    <x v="36"/>
    <s v="Dans 69155"/>
    <s v=""/>
    <x v="2"/>
    <d v="1899-12-30T00:00:39"/>
    <n v="1.3999999999999999E-4"/>
    <s v="ramassage possible"/>
    <s v="Commune de ramassage"/>
    <n v="367"/>
  </r>
  <r>
    <n v="6065"/>
    <n v="354017116483021"/>
    <s v="354017116483021-22 mars"/>
    <x v="6064"/>
    <d v="2022-03-22T09:02:39"/>
    <d v="2022-03-22T09:02:39"/>
    <s v="69155"/>
    <x v="6064"/>
    <x v="6064"/>
    <x v="36"/>
    <s v="Dans 69155"/>
    <s v=""/>
    <x v="46"/>
    <d v="1899-12-30T00:00:11"/>
    <n v="-2.1499999999999999E-4"/>
    <s v="ramassage possible"/>
    <s v="Commune de ramassage"/>
    <n v="368"/>
  </r>
  <r>
    <n v="6066"/>
    <n v="354017116483021"/>
    <s v="354017116483021-22 mars"/>
    <x v="6065"/>
    <d v="2022-03-22T09:02:50"/>
    <d v="2022-03-22T09:02:50"/>
    <s v="69155"/>
    <x v="6065"/>
    <x v="6065"/>
    <x v="36"/>
    <s v="Dans 69155"/>
    <s v=""/>
    <x v="6"/>
    <d v="1899-12-30T00:00:04"/>
    <n v="3.4999999999999997E-5"/>
    <s v="passage possible"/>
    <s v="Commune de ramassage"/>
    <n v="369"/>
  </r>
  <r>
    <n v="6067"/>
    <n v="354017116483021"/>
    <s v="354017116483021-22 mars"/>
    <x v="6066"/>
    <d v="2022-03-22T09:02:54"/>
    <d v="2022-03-22T09:02:54"/>
    <s v="69155"/>
    <x v="6066"/>
    <x v="6066"/>
    <x v="36"/>
    <s v="Dans 69155"/>
    <s v=""/>
    <x v="8"/>
    <d v="1899-12-30T00:00:05"/>
    <n v="1.8000000000000001E-4"/>
    <s v="passage possible"/>
    <s v="Commune de ramassage"/>
    <n v="370"/>
  </r>
  <r>
    <n v="6068"/>
    <n v="354017116483021"/>
    <s v="354017116483021-22 mars"/>
    <x v="6067"/>
    <d v="2022-03-22T09:02:59"/>
    <d v="2022-03-22T09:02:59"/>
    <s v="69155"/>
    <x v="6067"/>
    <x v="6067"/>
    <x v="36"/>
    <s v="Dans 69155"/>
    <s v=""/>
    <x v="26"/>
    <d v="1899-12-30T00:00:10"/>
    <n v="5.2300000000000003E-4"/>
    <s v="passage possible"/>
    <s v="Commune de ramassage"/>
    <n v="371"/>
  </r>
  <r>
    <n v="6069"/>
    <n v="354017116483021"/>
    <s v="354017116483021-22 mars"/>
    <x v="6068"/>
    <d v="2022-03-22T09:03:09"/>
    <d v="2022-03-22T09:03:09"/>
    <s v="69155"/>
    <x v="6068"/>
    <x v="6068"/>
    <x v="37"/>
    <s v="Dans 69155"/>
    <s v="sortie 69155"/>
    <x v="2"/>
    <d v="1899-12-30T00:00:11"/>
    <n v="-3.8000000000000002E-5"/>
    <s v="ramassage possible"/>
    <s v="Commune de ramassage"/>
    <n v="372"/>
  </r>
  <r>
    <n v="6070"/>
    <n v="354017116483021"/>
    <s v="354017116483021-22 mars"/>
    <x v="6069"/>
    <d v="2022-03-22T09:03:20"/>
    <d v="2022-03-22T09:03:20"/>
    <s v="69238"/>
    <x v="6069"/>
    <x v="6069"/>
    <x v="38"/>
    <s v="Entree 69238"/>
    <s v="Entree 69238"/>
    <x v="1"/>
    <d v="1899-12-30T00:00:03"/>
    <n v="-4.8000000000000001E-5"/>
    <s v="ramassage possible"/>
    <s v="Commune de ramassage"/>
    <n v="373"/>
  </r>
  <r>
    <n v="6071"/>
    <n v="354017116483021"/>
    <s v="354017116483021-22 mars"/>
    <x v="6070"/>
    <d v="2022-03-22T09:03:23"/>
    <d v="2022-03-22T09:03:23"/>
    <s v="69238"/>
    <x v="6070"/>
    <x v="6070"/>
    <x v="38"/>
    <s v="Dans 69238"/>
    <s v=""/>
    <x v="2"/>
    <d v="1899-12-30T00:00:27"/>
    <n v="-1.0169999999999999E-3"/>
    <s v="ramassage possible"/>
    <s v="Commune de ramassage"/>
    <n v="374"/>
  </r>
  <r>
    <n v="6072"/>
    <n v="354017116483021"/>
    <s v="354017116483021-22 mars"/>
    <x v="6071"/>
    <d v="2022-03-22T09:03:50"/>
    <d v="2022-03-22T09:03:50"/>
    <s v="69238"/>
    <x v="6071"/>
    <x v="6071"/>
    <x v="38"/>
    <s v="Dans 69238"/>
    <s v=""/>
    <x v="49"/>
    <d v="1899-12-30T00:00:04"/>
    <n v="-1.22E-4"/>
    <s v="passage possible"/>
    <s v="Commune de ramassage"/>
    <n v="375"/>
  </r>
  <r>
    <n v="6073"/>
    <n v="354017116483021"/>
    <s v="354017116483021-22 mars"/>
    <x v="6072"/>
    <d v="2022-03-22T09:03:54"/>
    <d v="2022-03-22T09:03:54"/>
    <s v="69238"/>
    <x v="6072"/>
    <x v="6072"/>
    <x v="38"/>
    <s v="Dans 69238"/>
    <s v=""/>
    <x v="26"/>
    <d v="1899-12-30T00:01:07"/>
    <n v="-9.5000000000000005E-5"/>
    <s v="passage possible"/>
    <s v="Commune de ramassage"/>
    <n v="376"/>
  </r>
  <r>
    <n v="6074"/>
    <n v="354017116483021"/>
    <s v="354017116483021-22 mars"/>
    <x v="6073"/>
    <d v="2022-03-22T09:05:01"/>
    <d v="2022-03-22T09:05:01"/>
    <s v="69238"/>
    <x v="6073"/>
    <x v="6073"/>
    <x v="38"/>
    <s v="Dans 69238"/>
    <s v=""/>
    <x v="0"/>
    <d v="1899-12-30T00:02:27"/>
    <n v="-4.1300000000000001E-4"/>
    <s v="ramassage possible"/>
    <s v="Commune de ramassage"/>
    <n v="377"/>
  </r>
  <r>
    <n v="6075"/>
    <n v="354017116483021"/>
    <s v="354017116483021-22 mars"/>
    <x v="6074"/>
    <d v="2022-03-22T09:07:28"/>
    <d v="2022-03-22T09:07:28"/>
    <s v="69238"/>
    <x v="6074"/>
    <x v="6074"/>
    <x v="38"/>
    <s v="Dans 69238"/>
    <s v=""/>
    <x v="38"/>
    <d v="1899-12-30T00:00:08"/>
    <n v="-5.13E-4"/>
    <s v="passage possible"/>
    <s v="Commune de ramassage"/>
    <n v="378"/>
  </r>
  <r>
    <n v="6076"/>
    <n v="354017116483021"/>
    <s v="354017116483021-22 mars"/>
    <x v="6075"/>
    <d v="2022-03-22T09:07:36"/>
    <d v="2022-03-22T09:07:36"/>
    <s v="69238"/>
    <x v="6075"/>
    <x v="6075"/>
    <x v="38"/>
    <s v="Dans 69238"/>
    <s v=""/>
    <x v="5"/>
    <d v="1899-12-30T00:01:02"/>
    <n v="-3.9999999999999998E-6"/>
    <s v="passage possible"/>
    <s v="Commune de ramassage"/>
    <n v="379"/>
  </r>
  <r>
    <n v="6077"/>
    <n v="354017116483021"/>
    <s v="354017116483021-22 mars"/>
    <x v="6076"/>
    <d v="2022-03-22T09:08:38"/>
    <d v="2022-03-22T09:08:38"/>
    <s v="69238"/>
    <x v="6076"/>
    <x v="6076"/>
    <x v="38"/>
    <s v="Dans 69238"/>
    <s v=""/>
    <x v="0"/>
    <d v="1899-12-30T00:01:02"/>
    <n v="-9.2999999999999997E-5"/>
    <s v="ramassage possible"/>
    <s v="Commune de passage"/>
    <n v="380"/>
  </r>
  <r>
    <n v="6078"/>
    <n v="354017116483021"/>
    <s v="354017116483021-22 mars"/>
    <x v="6077"/>
    <d v="2022-03-22T09:09:40"/>
    <d v="2022-03-22T09:09:40"/>
    <s v="69238"/>
    <x v="6077"/>
    <x v="6077"/>
    <x v="38"/>
    <s v="Dans 69238"/>
    <s v=""/>
    <x v="7"/>
    <d v="1899-12-30T00:01:40"/>
    <n v="-7.0200000000000004E-4"/>
    <s v="passage possible"/>
    <s v="Commune de ramassage"/>
    <n v="381"/>
  </r>
  <r>
    <n v="6079"/>
    <n v="354017116483021"/>
    <s v="354017116483021-22 mars"/>
    <x v="6078"/>
    <d v="2022-03-22T09:11:20"/>
    <d v="2022-03-22T09:11:20"/>
    <s v="69238"/>
    <x v="6078"/>
    <x v="6078"/>
    <x v="38"/>
    <s v="Dans 69238"/>
    <s v=""/>
    <x v="7"/>
    <d v="1899-12-30T00:00:01"/>
    <n v="-7.6000000000000004E-5"/>
    <s v="passage possible"/>
    <s v="Commune de ramassage"/>
    <n v="382"/>
  </r>
  <r>
    <n v="6080"/>
    <n v="354017116483021"/>
    <s v="354017116483021-22 mars"/>
    <x v="6079"/>
    <d v="2022-03-22T09:11:21"/>
    <d v="2022-03-22T09:11:21"/>
    <s v="69238"/>
    <x v="6079"/>
    <x v="6079"/>
    <x v="38"/>
    <s v="Dans 69238"/>
    <s v=""/>
    <x v="7"/>
    <d v="1899-12-30T00:01:02"/>
    <n v="-4.4900000000000002E-4"/>
    <s v="passage possible"/>
    <s v="Commune de ramassage"/>
    <n v="383"/>
  </r>
  <r>
    <n v="6081"/>
    <n v="354017116483021"/>
    <s v="354017116483021-22 mars"/>
    <x v="6080"/>
    <d v="2022-03-22T09:12:23"/>
    <d v="2022-03-22T09:12:23"/>
    <s v="69238"/>
    <x v="6080"/>
    <x v="6080"/>
    <x v="38"/>
    <s v="Dans 69238"/>
    <s v=""/>
    <x v="22"/>
    <d v="1899-12-30T00:00:25"/>
    <n v="3.9999999999999998E-6"/>
    <s v="passage possible"/>
    <s v="Commune de ramassage"/>
    <n v="384"/>
  </r>
  <r>
    <n v="6082"/>
    <n v="354017116483021"/>
    <s v="354017116483021-22 mars"/>
    <x v="6081"/>
    <d v="2022-03-22T09:12:48"/>
    <d v="2022-03-22T09:12:48"/>
    <s v="69238"/>
    <x v="6081"/>
    <x v="6081"/>
    <x v="38"/>
    <s v="Dans 69238"/>
    <s v=""/>
    <x v="31"/>
    <d v="1899-12-30T00:00:18"/>
    <n v="2.4600000000000002E-4"/>
    <s v="ramassage possible"/>
    <s v="Commune de ramassage"/>
    <n v="385"/>
  </r>
  <r>
    <n v="6083"/>
    <n v="354017116483021"/>
    <s v="354017116483021-22 mars"/>
    <x v="6082"/>
    <d v="2022-03-22T09:13:06"/>
    <d v="2022-03-22T09:13:06"/>
    <s v="69238"/>
    <x v="6082"/>
    <x v="6082"/>
    <x v="38"/>
    <s v="Dans 69238"/>
    <s v=""/>
    <x v="1"/>
    <d v="1899-12-30T00:00:02"/>
    <n v="3.8999999999999999E-5"/>
    <s v="ramassage possible"/>
    <s v="Commune de ramassage"/>
    <n v="386"/>
  </r>
  <r>
    <n v="6084"/>
    <n v="354017116483021"/>
    <s v="354017116483021-22 mars"/>
    <x v="6083"/>
    <d v="2022-03-22T09:13:08"/>
    <d v="2022-03-22T09:13:08"/>
    <s v="69238"/>
    <x v="6083"/>
    <x v="6083"/>
    <x v="38"/>
    <s v="Dans 69238"/>
    <s v=""/>
    <x v="31"/>
    <d v="1899-12-30T00:01:08"/>
    <n v="-9.2E-5"/>
    <s v="ramassage possible"/>
    <s v="Commune de ramassage"/>
    <n v="387"/>
  </r>
  <r>
    <n v="6085"/>
    <n v="354017116483021"/>
    <s v="354017116483021-22 mars"/>
    <x v="6084"/>
    <d v="2022-03-22T09:14:16"/>
    <d v="2022-03-22T09:14:16"/>
    <s v="69238"/>
    <x v="6084"/>
    <x v="6084"/>
    <x v="38"/>
    <s v="Dans 69238"/>
    <s v=""/>
    <x v="3"/>
    <d v="1899-12-30T00:00:11"/>
    <n v="-2.7500000000000002E-4"/>
    <s v="passage possible"/>
    <s v="Commune de ramassage"/>
    <n v="388"/>
  </r>
  <r>
    <n v="6086"/>
    <n v="354017116483021"/>
    <s v="354017116483021-22 mars"/>
    <x v="6085"/>
    <d v="2022-03-22T09:14:27"/>
    <d v="2022-03-22T09:14:27"/>
    <s v="69238"/>
    <x v="6085"/>
    <x v="6085"/>
    <x v="38"/>
    <s v="Dans 69238"/>
    <s v=""/>
    <x v="31"/>
    <d v="1899-12-30T00:00:01"/>
    <n v="-6.7999999999999999E-5"/>
    <s v="ramassage possible"/>
    <s v="Commune de ramassage"/>
    <n v="389"/>
  </r>
  <r>
    <n v="6087"/>
    <n v="354017116483021"/>
    <s v="354017116483021-22 mars"/>
    <x v="6086"/>
    <d v="2022-03-22T09:14:28"/>
    <d v="2022-03-22T09:14:28"/>
    <s v="69238"/>
    <x v="6086"/>
    <x v="6086"/>
    <x v="38"/>
    <s v="Dans 69238"/>
    <s v=""/>
    <x v="48"/>
    <d v="1899-12-30T00:00:52"/>
    <n v="-4.75E-4"/>
    <s v="passage possible"/>
    <s v="Commune de ramassage"/>
    <n v="390"/>
  </r>
  <r>
    <n v="6088"/>
    <n v="354017116483021"/>
    <s v="354017116483021-22 mars"/>
    <x v="6087"/>
    <d v="2022-03-22T09:15:20"/>
    <d v="2022-03-22T09:15:20"/>
    <s v="69238"/>
    <x v="6087"/>
    <x v="6087"/>
    <x v="38"/>
    <s v="Dans 69238"/>
    <s v=""/>
    <x v="3"/>
    <d v="1899-12-30T00:00:01"/>
    <n v="-6.9999999999999999E-6"/>
    <s v="passage possible"/>
    <s v="Commune de ramassage"/>
    <n v="391"/>
  </r>
  <r>
    <n v="6089"/>
    <n v="354017116483021"/>
    <s v="354017116483021-22 mars"/>
    <x v="6088"/>
    <d v="2022-03-22T09:15:21"/>
    <d v="2022-03-22T09:15:21"/>
    <s v="69238"/>
    <x v="6088"/>
    <x v="6088"/>
    <x v="38"/>
    <s v="Dans 69238"/>
    <s v=""/>
    <x v="31"/>
    <d v="1899-12-30T00:00:20"/>
    <n v="7.2000000000000002E-5"/>
    <s v="ramassage possible"/>
    <s v="Commune de ramassage"/>
    <n v="392"/>
  </r>
  <r>
    <n v="6090"/>
    <n v="354017116483021"/>
    <s v="354017116483021-22 mars"/>
    <x v="6089"/>
    <d v="2022-03-22T09:15:41"/>
    <d v="2022-03-22T09:15:41"/>
    <s v="69238"/>
    <x v="6089"/>
    <x v="6089"/>
    <x v="38"/>
    <s v="Dans 69238"/>
    <s v=""/>
    <x v="2"/>
    <d v="1899-12-30T00:00:19"/>
    <n v="2.81E-4"/>
    <s v="ramassage possible"/>
    <s v="Commune de ramassage"/>
    <n v="393"/>
  </r>
  <r>
    <n v="6091"/>
    <n v="354017116483021"/>
    <s v="354017116483021-22 mars"/>
    <x v="6090"/>
    <d v="2022-03-22T09:16:00"/>
    <d v="2022-03-22T09:16:00"/>
    <s v="69238"/>
    <x v="6090"/>
    <x v="6090"/>
    <x v="38"/>
    <s v="Dans 69238"/>
    <s v=""/>
    <x v="6"/>
    <d v="1899-12-30T00:00:05"/>
    <n v="-1.1E-5"/>
    <s v="passage possible"/>
    <s v="Commune de ramassage"/>
    <n v="394"/>
  </r>
  <r>
    <n v="6092"/>
    <n v="354017116483021"/>
    <s v="354017116483021-22 mars"/>
    <x v="6091"/>
    <d v="2022-03-22T09:16:05"/>
    <d v="2022-03-22T09:16:05"/>
    <s v="69238"/>
    <x v="6091"/>
    <x v="6091"/>
    <x v="38"/>
    <s v="Dans 69238"/>
    <s v=""/>
    <x v="22"/>
    <d v="1899-12-30T00:00:32"/>
    <n v="-4.5000000000000003E-5"/>
    <s v="passage possible"/>
    <s v="Commune de ramassage"/>
    <n v="395"/>
  </r>
  <r>
    <n v="6093"/>
    <n v="354017116483021"/>
    <s v="354017116483021-22 mars"/>
    <x v="6092"/>
    <d v="2022-03-22T09:16:37"/>
    <d v="2022-03-22T09:16:37"/>
    <s v="69238"/>
    <x v="6092"/>
    <x v="6092"/>
    <x v="38"/>
    <s v="Dans 69238"/>
    <s v=""/>
    <x v="1"/>
    <d v="1899-12-30T00:01:18"/>
    <n v="-8.3900000000000001E-4"/>
    <s v="ramassage possible"/>
    <s v="Commune de ramassage"/>
    <n v="396"/>
  </r>
  <r>
    <n v="6094"/>
    <n v="354017116483021"/>
    <s v="354017116483021-22 mars"/>
    <x v="6093"/>
    <d v="2022-03-22T09:17:55"/>
    <d v="2022-03-22T09:17:55"/>
    <s v="69238"/>
    <x v="6093"/>
    <x v="6093"/>
    <x v="38"/>
    <s v="Dans 69238"/>
    <s v=""/>
    <x v="46"/>
    <d v="1899-12-30T00:00:06"/>
    <n v="1.0000000000000001E-5"/>
    <s v="ramassage possible"/>
    <s v="Commune de ramassage"/>
    <n v="397"/>
  </r>
  <r>
    <n v="6095"/>
    <n v="354017116483021"/>
    <s v="354017116483021-22 mars"/>
    <x v="6094"/>
    <d v="2022-03-22T09:18:01"/>
    <d v="2022-03-22T09:18:01"/>
    <s v="69238"/>
    <x v="6094"/>
    <x v="6094"/>
    <x v="38"/>
    <s v="Dans 69238"/>
    <s v=""/>
    <x v="1"/>
    <d v="1899-12-30T00:00:11"/>
    <n v="2.6200000000000003E-4"/>
    <s v="ramassage possible"/>
    <s v="Commune de ramassage"/>
    <n v="398"/>
  </r>
  <r>
    <n v="6096"/>
    <n v="354017116483021"/>
    <s v="354017116483021-22 mars"/>
    <x v="6095"/>
    <d v="2022-03-22T09:18:12"/>
    <d v="2022-03-22T09:18:12"/>
    <s v="69238"/>
    <x v="6095"/>
    <x v="6095"/>
    <x v="38"/>
    <s v="Dans 69238"/>
    <s v=""/>
    <x v="27"/>
    <d v="1899-12-30T00:00:02"/>
    <n v="6.2000000000000003E-5"/>
    <s v="passage possible"/>
    <s v="Commune de ramassage"/>
    <n v="399"/>
  </r>
  <r>
    <n v="6097"/>
    <n v="354017116483021"/>
    <s v="354017116483021-22 mars"/>
    <x v="6096"/>
    <d v="2022-03-22T09:18:14"/>
    <d v="2022-03-22T09:18:14"/>
    <s v="69238"/>
    <x v="6096"/>
    <x v="6096"/>
    <x v="38"/>
    <s v="Dans 69238"/>
    <s v=""/>
    <x v="3"/>
    <d v="1899-12-30T00:01:09"/>
    <n v="6.1499999999999999E-4"/>
    <s v="passage possible"/>
    <s v="Commune de ramassage"/>
    <n v="400"/>
  </r>
  <r>
    <n v="6098"/>
    <n v="354017116483021"/>
    <s v="354017116483021-22 mars"/>
    <x v="6097"/>
    <d v="2022-03-22T09:19:23"/>
    <d v="2022-03-22T09:19:23"/>
    <s v="69238"/>
    <x v="6097"/>
    <x v="6097"/>
    <x v="38"/>
    <s v="Dans 69238"/>
    <s v=""/>
    <x v="1"/>
    <d v="1899-12-30T00:00:02"/>
    <n v="0"/>
    <s v="ramassage possible"/>
    <s v="Commune de ramassage"/>
    <n v="401"/>
  </r>
  <r>
    <n v="6099"/>
    <n v="354017116483021"/>
    <s v="354017116483021-22 mars"/>
    <x v="6098"/>
    <d v="2022-03-22T09:19:25"/>
    <d v="2022-03-22T09:19:25"/>
    <s v="69238"/>
    <x v="6098"/>
    <x v="6098"/>
    <x v="38"/>
    <s v="Dans 69238"/>
    <s v=""/>
    <x v="46"/>
    <d v="1899-12-30T00:00:29"/>
    <n v="5.5999999999999999E-5"/>
    <s v="ramassage possible"/>
    <s v="Commune de ramassage"/>
    <n v="402"/>
  </r>
  <r>
    <n v="6100"/>
    <n v="354017116483021"/>
    <s v="354017116483021-22 mars"/>
    <x v="6099"/>
    <d v="2022-03-22T09:19:54"/>
    <d v="2022-03-22T09:19:54"/>
    <s v="69238"/>
    <x v="6099"/>
    <x v="6099"/>
    <x v="38"/>
    <s v="Dans 69238"/>
    <s v=""/>
    <x v="2"/>
    <d v="1899-12-30T00:00:04"/>
    <n v="-1.2999999999999999E-5"/>
    <s v="ramassage possible"/>
    <s v="Commune de ramassage"/>
    <n v="403"/>
  </r>
  <r>
    <n v="6101"/>
    <n v="354017116483021"/>
    <s v="354017116483021-22 mars"/>
    <x v="6100"/>
    <d v="2022-03-22T09:19:58"/>
    <d v="2022-03-22T09:19:58"/>
    <s v="69238"/>
    <x v="6100"/>
    <x v="6100"/>
    <x v="38"/>
    <s v="Dans 69238"/>
    <s v=""/>
    <x v="3"/>
    <d v="1899-12-30T00:00:06"/>
    <n v="-1.8799999999999999E-4"/>
    <s v="passage possible"/>
    <s v="Commune de ramassage"/>
    <n v="404"/>
  </r>
  <r>
    <n v="6102"/>
    <n v="354017116483021"/>
    <s v="354017116483021-22 mars"/>
    <x v="6101"/>
    <d v="2022-03-22T09:20:04"/>
    <d v="2022-03-22T09:20:04"/>
    <s v="69238"/>
    <x v="6101"/>
    <x v="6101"/>
    <x v="38"/>
    <s v="Dans 69238"/>
    <s v=""/>
    <x v="46"/>
    <d v="1899-12-30T00:00:23"/>
    <n v="-5.2700000000000002E-4"/>
    <s v="ramassage possible"/>
    <s v="Commune de ramassage"/>
    <n v="405"/>
  </r>
  <r>
    <n v="6103"/>
    <n v="354017116483021"/>
    <s v="354017116483021-22 mars"/>
    <x v="6102"/>
    <d v="2022-03-22T09:20:27"/>
    <d v="2022-03-22T09:20:27"/>
    <s v="69238"/>
    <x v="6102"/>
    <x v="6102"/>
    <x v="38"/>
    <s v="Dans 69238"/>
    <s v=""/>
    <x v="27"/>
    <d v="1899-12-30T00:00:03"/>
    <n v="-1.7E-5"/>
    <s v="passage possible"/>
    <s v="Commune de ramassage"/>
    <n v="406"/>
  </r>
  <r>
    <n v="6104"/>
    <n v="354017116483021"/>
    <s v="354017116483021-22 mars"/>
    <x v="6103"/>
    <d v="2022-03-22T09:20:30"/>
    <d v="2022-03-22T09:20:30"/>
    <s v="69238"/>
    <x v="6103"/>
    <x v="6103"/>
    <x v="38"/>
    <s v="Dans 69238"/>
    <s v=""/>
    <x v="1"/>
    <d v="1899-12-30T00:01:42"/>
    <n v="6.7000000000000002E-4"/>
    <s v="ramassage possible"/>
    <s v="Commune de ramassage"/>
    <n v="407"/>
  </r>
  <r>
    <n v="6105"/>
    <n v="354017116483021"/>
    <s v="354017116483021-22 mars"/>
    <x v="6104"/>
    <d v="2022-03-22T09:22:12"/>
    <d v="2022-03-22T09:22:12"/>
    <s v="69238"/>
    <x v="6104"/>
    <x v="6104"/>
    <x v="38"/>
    <s v="Dans 69238"/>
    <s v=""/>
    <x v="0"/>
    <d v="1899-12-30T00:00:07"/>
    <n v="1.4E-5"/>
    <s v="ramassage possible"/>
    <s v="Commune de ramassage"/>
    <n v="408"/>
  </r>
  <r>
    <n v="6106"/>
    <n v="354017116483021"/>
    <s v="354017116483021-22 mars"/>
    <x v="6105"/>
    <d v="2022-03-22T09:22:19"/>
    <d v="2022-03-22T09:22:19"/>
    <s v="69238"/>
    <x v="6105"/>
    <x v="6105"/>
    <x v="38"/>
    <s v="Dans 69238"/>
    <s v=""/>
    <x v="2"/>
    <d v="1899-12-30T00:00:27"/>
    <n v="1.26E-4"/>
    <s v="ramassage possible"/>
    <s v="Commune de ramassage"/>
    <n v="409"/>
  </r>
  <r>
    <n v="6107"/>
    <n v="354017116483021"/>
    <s v="354017116483021-22 mars"/>
    <x v="6106"/>
    <d v="2022-03-22T09:22:46"/>
    <d v="2022-03-22T09:22:46"/>
    <s v="69238"/>
    <x v="6106"/>
    <x v="6106"/>
    <x v="38"/>
    <s v="Dans 69238"/>
    <s v=""/>
    <x v="3"/>
    <d v="1899-12-30T00:00:06"/>
    <n v="3.3399999999999999E-4"/>
    <s v="passage possible"/>
    <s v="Commune de ramassage"/>
    <n v="410"/>
  </r>
  <r>
    <n v="6108"/>
    <n v="354017116483021"/>
    <s v="354017116483021-22 mars"/>
    <x v="6107"/>
    <d v="2022-03-22T09:22:52"/>
    <d v="2022-03-22T09:22:52"/>
    <s v="69238"/>
    <x v="6107"/>
    <x v="6107"/>
    <x v="38"/>
    <s v="Dans 69238"/>
    <s v=""/>
    <x v="23"/>
    <d v="1899-12-30T00:00:02"/>
    <n v="1.1E-4"/>
    <s v="passage possible"/>
    <s v="Commune de ramassage"/>
    <n v="411"/>
  </r>
  <r>
    <n v="6109"/>
    <n v="354017116483021"/>
    <s v="354017116483021-22 mars"/>
    <x v="6108"/>
    <d v="2022-03-22T09:22:54"/>
    <d v="2022-03-22T09:22:54"/>
    <s v="69238"/>
    <x v="6108"/>
    <x v="6108"/>
    <x v="38"/>
    <s v="Dans 69238"/>
    <s v=""/>
    <x v="25"/>
    <d v="1899-12-30T00:00:10"/>
    <n v="4.7100000000000001E-4"/>
    <s v="passage possible"/>
    <s v="Commune de ramassage"/>
    <n v="412"/>
  </r>
  <r>
    <n v="6110"/>
    <n v="354017116483021"/>
    <s v="354017116483021-22 mars"/>
    <x v="6109"/>
    <d v="2022-03-22T09:23:04"/>
    <d v="2022-03-22T09:23:04"/>
    <s v="69238"/>
    <x v="6109"/>
    <x v="6109"/>
    <x v="38"/>
    <s v="Dans 69238"/>
    <s v=""/>
    <x v="50"/>
    <d v="1899-12-30T00:00:01"/>
    <n v="2.5900000000000001E-4"/>
    <s v="passage possible"/>
    <s v="Commune de ramassage"/>
    <n v="413"/>
  </r>
  <r>
    <n v="6111"/>
    <n v="354017116483021"/>
    <s v="354017116483021-22 mars"/>
    <x v="6110"/>
    <d v="2022-03-22T09:23:05"/>
    <d v="2022-03-22T09:23:05"/>
    <s v="69238"/>
    <x v="6110"/>
    <x v="6110"/>
    <x v="38"/>
    <s v="Dans 69238"/>
    <s v=""/>
    <x v="51"/>
    <d v="1899-12-30T00:00:04"/>
    <n v="6.0999999999999999E-5"/>
    <s v="passage possible"/>
    <s v="Commune de ramassage"/>
    <n v="414"/>
  </r>
  <r>
    <n v="6112"/>
    <n v="354017116483021"/>
    <s v="354017116483021-22 mars"/>
    <x v="6111"/>
    <d v="2022-03-22T09:23:09"/>
    <d v="2022-03-22T09:23:09"/>
    <s v="69238"/>
    <x v="6111"/>
    <x v="6111"/>
    <x v="38"/>
    <s v="Dans 69238"/>
    <s v=""/>
    <x v="51"/>
    <d v="1899-12-30T00:00:09"/>
    <n v="2.3499999999999999E-4"/>
    <s v="passage possible"/>
    <s v="Commune de ramassage"/>
    <n v="415"/>
  </r>
  <r>
    <n v="6113"/>
    <n v="354017116483021"/>
    <s v="354017116483021-22 mars"/>
    <x v="6112"/>
    <d v="2022-03-22T09:23:18"/>
    <d v="2022-03-22T09:23:18"/>
    <s v="69238"/>
    <x v="6112"/>
    <x v="6112"/>
    <x v="38"/>
    <s v="Dans 69238"/>
    <s v=""/>
    <x v="26"/>
    <d v="1899-12-30T00:00:02"/>
    <n v="7.3999999999999996E-5"/>
    <s v="passage possible"/>
    <s v="Commune de ramassage"/>
    <n v="416"/>
  </r>
  <r>
    <n v="6114"/>
    <n v="354017116483021"/>
    <s v="354017116483021-22 mars"/>
    <x v="6113"/>
    <d v="2022-03-22T09:23:20"/>
    <d v="2022-03-22T09:23:20"/>
    <s v="69238"/>
    <x v="6113"/>
    <x v="6113"/>
    <x v="38"/>
    <s v="Dans 69238"/>
    <s v=""/>
    <x v="5"/>
    <d v="1899-12-30T00:00:06"/>
    <n v="4.1E-5"/>
    <s v="passage possible"/>
    <s v="Commune de ramassage"/>
    <n v="417"/>
  </r>
  <r>
    <n v="6115"/>
    <n v="354017116483021"/>
    <s v="354017116483021-22 mars"/>
    <x v="6114"/>
    <d v="2022-03-22T09:23:26"/>
    <d v="2022-03-22T09:23:26"/>
    <s v="69238"/>
    <x v="6114"/>
    <x v="6114"/>
    <x v="38"/>
    <s v="Dans 69238"/>
    <s v=""/>
    <x v="1"/>
    <d v="1899-12-30T00:00:04"/>
    <n v="-1.0000000000000001E-5"/>
    <s v="ramassage possible"/>
    <s v="Commune de ramassage"/>
    <n v="418"/>
  </r>
  <r>
    <n v="6116"/>
    <n v="354017116483021"/>
    <s v="354017116483021-22 mars"/>
    <x v="6115"/>
    <d v="2022-03-22T09:23:30"/>
    <d v="2022-03-22T09:23:30"/>
    <s v="69238"/>
    <x v="6115"/>
    <x v="6115"/>
    <x v="38"/>
    <s v="Dans 69238"/>
    <s v=""/>
    <x v="2"/>
    <d v="1899-12-30T00:01:40"/>
    <n v="-2.0999999999999999E-5"/>
    <s v="ramassage possible"/>
    <s v="Commune de ramassage"/>
    <n v="419"/>
  </r>
  <r>
    <n v="6117"/>
    <n v="354017116483021"/>
    <s v="354017116483021-22 mars"/>
    <x v="6116"/>
    <d v="2022-03-22T09:25:10"/>
    <d v="2022-03-22T09:25:10"/>
    <s v="69238"/>
    <x v="6116"/>
    <x v="6116"/>
    <x v="38"/>
    <s v="Dans 69238"/>
    <s v=""/>
    <x v="0"/>
    <d v="1899-12-30T00:00:14"/>
    <n v="-7.8999999999999996E-5"/>
    <s v="ramassage possible"/>
    <s v="Commune de ramassage"/>
    <n v="420"/>
  </r>
  <r>
    <n v="6118"/>
    <n v="354017116483021"/>
    <s v="354017116483021-22 mars"/>
    <x v="6117"/>
    <d v="2022-03-22T09:25:24"/>
    <d v="2022-03-22T09:25:24"/>
    <s v="69238"/>
    <x v="6117"/>
    <x v="6117"/>
    <x v="38"/>
    <s v="Dans 69238"/>
    <s v=""/>
    <x v="2"/>
    <d v="1899-12-30T00:00:05"/>
    <n v="-8.5000000000000006E-5"/>
    <s v="ramassage possible"/>
    <s v="Commune de ramassage"/>
    <n v="421"/>
  </r>
  <r>
    <n v="6119"/>
    <n v="354017116483021"/>
    <s v="354017116483021-22 mars"/>
    <x v="6118"/>
    <d v="2022-03-22T09:25:29"/>
    <d v="2022-03-22T09:25:29"/>
    <s v="69238"/>
    <x v="6118"/>
    <x v="6118"/>
    <x v="38"/>
    <s v="Dans 69238"/>
    <s v=""/>
    <x v="36"/>
    <d v="1899-12-30T00:00:11"/>
    <n v="-3.5300000000000002E-4"/>
    <s v="passage possible"/>
    <s v="Commune de ramassage"/>
    <n v="422"/>
  </r>
  <r>
    <n v="6120"/>
    <n v="354017116483021"/>
    <s v="354017116483021-22 mars"/>
    <x v="6119"/>
    <d v="2022-03-22T09:25:40"/>
    <d v="2022-03-22T09:25:40"/>
    <s v="69238"/>
    <x v="6119"/>
    <x v="6119"/>
    <x v="38"/>
    <s v="Dans 69238"/>
    <s v=""/>
    <x v="26"/>
    <d v="1899-12-30T00:00:08"/>
    <n v="-5.2800000000000004E-4"/>
    <s v="passage possible"/>
    <s v="Commune de ramassage"/>
    <n v="423"/>
  </r>
  <r>
    <n v="6121"/>
    <n v="354017116483021"/>
    <s v="354017116483021-22 mars"/>
    <x v="6120"/>
    <d v="2022-03-22T09:25:48"/>
    <d v="2022-03-22T09:25:48"/>
    <s v="69238"/>
    <x v="6120"/>
    <x v="6120"/>
    <x v="38"/>
    <s v="Dans 69238"/>
    <s v=""/>
    <x v="28"/>
    <d v="1899-12-30T00:00:05"/>
    <n v="-7.7000000000000001E-5"/>
    <s v="passage possible"/>
    <s v="Commune de ramassage"/>
    <n v="424"/>
  </r>
  <r>
    <n v="6122"/>
    <n v="354017116483021"/>
    <s v="354017116483021-22 mars"/>
    <x v="6121"/>
    <d v="2022-03-22T09:25:53"/>
    <d v="2022-03-22T09:25:53"/>
    <s v="69238"/>
    <x v="6121"/>
    <x v="6121"/>
    <x v="39"/>
    <s v="Dans 69238"/>
    <s v="sortie 69238"/>
    <x v="50"/>
    <d v="1899-12-30T00:00:57"/>
    <n v="4.8299999999999998E-4"/>
    <s v="passage possible"/>
    <s v="Commune de ramassage"/>
    <n v="425"/>
  </r>
  <r>
    <n v="6123"/>
    <n v="354017116483021"/>
    <s v="354017116483021-22 mars"/>
    <x v="6122"/>
    <d v="2022-03-22T09:26:50"/>
    <d v="2022-03-22T09:26:50"/>
    <s v="69155"/>
    <x v="6122"/>
    <x v="6122"/>
    <x v="36"/>
    <s v="Entree 69155"/>
    <s v="Entree 69155"/>
    <x v="70"/>
    <d v="1899-12-30T00:00:47"/>
    <n v="-8.9499999999999996E-4"/>
    <s v="passage possible"/>
    <s v="Commune de ramassage"/>
    <n v="426"/>
  </r>
  <r>
    <n v="6124"/>
    <n v="354017116483021"/>
    <s v="354017116483021-22 mars"/>
    <x v="6123"/>
    <d v="2022-03-22T09:27:37"/>
    <d v="2022-03-22T09:27:37"/>
    <s v="69155"/>
    <x v="6123"/>
    <x v="6123"/>
    <x v="36"/>
    <s v="Dans 69155"/>
    <s v=""/>
    <x v="57"/>
    <d v="1899-12-30T00:00:19"/>
    <n v="1.9000000000000001E-5"/>
    <s v="passage possible"/>
    <s v="Commune de ramassage"/>
    <n v="427"/>
  </r>
  <r>
    <n v="6125"/>
    <n v="354017116483021"/>
    <s v="354017116483021-22 mars"/>
    <x v="6124"/>
    <d v="2022-03-22T09:27:56"/>
    <d v="2022-03-22T09:27:56"/>
    <s v="69155"/>
    <x v="6124"/>
    <x v="6124"/>
    <x v="37"/>
    <s v="Dans 69155"/>
    <s v="sortie 69155"/>
    <x v="71"/>
    <d v="1899-12-30T00:00:46"/>
    <n v="2.186E-3"/>
    <s v="passage possible"/>
    <s v="Commune de ramassage"/>
    <n v="428"/>
  </r>
  <r>
    <n v="6126"/>
    <n v="354017116483021"/>
    <s v="354017116483021-22 mars"/>
    <x v="6125"/>
    <d v="2022-03-22T09:28:42"/>
    <d v="2022-03-22T09:28:42"/>
    <s v="42059"/>
    <x v="6125"/>
    <x v="6125"/>
    <x v="52"/>
    <s v="Entree 42059"/>
    <s v="Entree 42059"/>
    <x v="18"/>
    <d v="1899-12-30T00:00:11"/>
    <n v="1.114E-3"/>
    <s v="passage possible"/>
    <s v="Commune de ramassage"/>
    <n v="429"/>
  </r>
  <r>
    <n v="6127"/>
    <n v="354017116483021"/>
    <s v="354017116483021-22 mars"/>
    <x v="6126"/>
    <d v="2022-03-22T09:28:53"/>
    <d v="2022-03-22T09:28:53"/>
    <s v="42059"/>
    <x v="6126"/>
    <x v="6126"/>
    <x v="52"/>
    <s v="Dans 42059"/>
    <s v=""/>
    <x v="18"/>
    <d v="1899-12-30T00:00:11"/>
    <n v="4.9299999999999995E-4"/>
    <s v="passage possible"/>
    <s v="Commune de ramassage"/>
    <n v="430"/>
  </r>
  <r>
    <n v="6128"/>
    <n v="354017116483021"/>
    <s v="354017116483021-22 mars"/>
    <x v="6127"/>
    <d v="2022-03-22T09:29:04"/>
    <d v="2022-03-22T09:29:04"/>
    <s v="42059"/>
    <x v="6127"/>
    <x v="6127"/>
    <x v="52"/>
    <s v="Dans 42059"/>
    <s v=""/>
    <x v="9"/>
    <d v="1899-12-30T00:00:47"/>
    <n v="3.1619999999999999E-3"/>
    <s v="passage possible"/>
    <s v="Commune de ramassage"/>
    <n v="431"/>
  </r>
  <r>
    <n v="6129"/>
    <n v="354017116483021"/>
    <s v="354017116483021-22 mars"/>
    <x v="6128"/>
    <d v="2022-03-22T09:29:51"/>
    <d v="2022-03-22T09:29:51"/>
    <s v="42059"/>
    <x v="6128"/>
    <x v="6128"/>
    <x v="52"/>
    <s v="Dans 42059"/>
    <s v=""/>
    <x v="58"/>
    <d v="1899-12-30T00:00:06"/>
    <n v="2.9999999999999997E-4"/>
    <s v="passage possible"/>
    <s v="Commune de ramassage"/>
    <n v="432"/>
  </r>
  <r>
    <n v="6130"/>
    <n v="354017116483021"/>
    <s v="354017116483021-22 mars"/>
    <x v="6129"/>
    <d v="2022-03-22T09:29:57"/>
    <d v="2022-03-22T09:29:57"/>
    <s v="42059"/>
    <x v="6129"/>
    <x v="6129"/>
    <x v="52"/>
    <s v="Dans 42059"/>
    <s v=""/>
    <x v="39"/>
    <d v="1899-12-30T00:00:35"/>
    <n v="2.428E-3"/>
    <s v="passage possible"/>
    <s v="Commune de ramassage"/>
    <n v="433"/>
  </r>
  <r>
    <n v="6131"/>
    <n v="354017116483021"/>
    <s v="354017116483021-22 mars"/>
    <x v="6130"/>
    <d v="2022-03-22T09:30:32"/>
    <d v="2022-03-22T09:30:32"/>
    <s v="42059"/>
    <x v="6130"/>
    <x v="6130"/>
    <x v="53"/>
    <s v="Dans 42059"/>
    <s v="sortie 42059"/>
    <x v="27"/>
    <d v="1899-12-30T00:01:16"/>
    <n v="6.5120000000000004E-3"/>
    <s v="passage possible"/>
    <s v="Commune de ramassage"/>
    <n v="434"/>
  </r>
  <r>
    <n v="6132"/>
    <n v="354017116483021"/>
    <s v="354017116483021-22 mars"/>
    <x v="6131"/>
    <d v="2022-03-22T09:31:48"/>
    <d v="2022-03-22T09:31:48"/>
    <s v="69095"/>
    <x v="6131"/>
    <x v="6131"/>
    <x v="34"/>
    <s v="Entree 69095"/>
    <s v="Entree 69095"/>
    <x v="34"/>
    <d v="1899-12-30T00:00:55"/>
    <n v="6.2849999999999998E-3"/>
    <s v="passage possible"/>
    <s v="Commune de ramassage"/>
    <n v="435"/>
  </r>
  <r>
    <n v="6133"/>
    <n v="354017116483021"/>
    <s v="354017116483021-22 mars"/>
    <x v="6132"/>
    <d v="2022-03-22T09:32:43"/>
    <d v="2022-03-22T09:32:43"/>
    <s v="69095"/>
    <x v="6132"/>
    <x v="6132"/>
    <x v="34"/>
    <s v="Dans 69095"/>
    <s v=""/>
    <x v="72"/>
    <d v="1899-12-30T00:00:45"/>
    <n v="3.2429999999999998E-3"/>
    <s v="passage possible"/>
    <s v="Commune de ramassage"/>
    <n v="436"/>
  </r>
  <r>
    <n v="6134"/>
    <n v="354017116483021"/>
    <s v="354017116483021-22 mars"/>
    <x v="6133"/>
    <d v="2022-03-22T09:33:28"/>
    <d v="2022-03-22T09:33:28"/>
    <s v="69095"/>
    <x v="6133"/>
    <x v="6133"/>
    <x v="34"/>
    <s v="Dans 69095"/>
    <s v=""/>
    <x v="46"/>
    <d v="1899-12-30T00:00:28"/>
    <n v="9.5000000000000005E-5"/>
    <s v="ramassage possible"/>
    <s v="Commune de ramassage"/>
    <n v="437"/>
  </r>
  <r>
    <n v="6135"/>
    <n v="354017116483021"/>
    <s v="354017116483021-22 mars"/>
    <x v="6134"/>
    <d v="2022-03-22T09:33:56"/>
    <d v="2022-03-22T09:33:56"/>
    <s v="69095"/>
    <x v="6134"/>
    <x v="6134"/>
    <x v="34"/>
    <s v="Dans 69095"/>
    <s v=""/>
    <x v="46"/>
    <d v="1899-12-30T00:00:32"/>
    <n v="4.55E-4"/>
    <s v="ramassage possible"/>
    <s v="Commune de ramassage"/>
    <n v="438"/>
  </r>
  <r>
    <n v="6136"/>
    <n v="354017116483021"/>
    <s v="354017116483021-22 mars"/>
    <x v="6135"/>
    <d v="2022-03-22T09:34:28"/>
    <d v="2022-03-22T09:34:28"/>
    <s v="69095"/>
    <x v="6135"/>
    <x v="6135"/>
    <x v="34"/>
    <s v="Dans 69095"/>
    <s v=""/>
    <x v="6"/>
    <d v="1899-12-30T00:00:39"/>
    <n v="5.032E-3"/>
    <s v="passage possible"/>
    <s v="Commune de ramassage"/>
    <n v="439"/>
  </r>
  <r>
    <n v="6137"/>
    <n v="354017116483021"/>
    <s v="354017116483021-22 mars"/>
    <x v="6136"/>
    <d v="2022-03-22T09:35:07"/>
    <d v="2022-03-22T09:35:07"/>
    <s v="69095"/>
    <x v="6136"/>
    <x v="6136"/>
    <x v="34"/>
    <s v="Dans 69095"/>
    <s v=""/>
    <x v="11"/>
    <d v="1899-12-30T00:00:15"/>
    <n v="1.1410000000000001E-3"/>
    <s v="passage possible"/>
    <s v="Commune de ramassage"/>
    <n v="440"/>
  </r>
  <r>
    <n v="6138"/>
    <n v="354017116483021"/>
    <s v="354017116483021-22 mars"/>
    <x v="6137"/>
    <d v="2022-03-22T09:35:22"/>
    <d v="2022-03-22T09:35:22"/>
    <s v="69095"/>
    <x v="6137"/>
    <x v="6137"/>
    <x v="34"/>
    <s v="Dans 69095"/>
    <s v=""/>
    <x v="39"/>
    <d v="1899-12-30T00:00:08"/>
    <n v="9.3999999999999994E-5"/>
    <s v="passage possible"/>
    <s v="Commune de ramassage"/>
    <n v="441"/>
  </r>
  <r>
    <n v="6139"/>
    <n v="354017116483021"/>
    <s v="354017116483021-22 mars"/>
    <x v="6138"/>
    <d v="2022-03-22T09:35:30"/>
    <d v="2022-03-22T09:35:30"/>
    <s v="69095"/>
    <x v="6138"/>
    <x v="6138"/>
    <x v="34"/>
    <s v="Dans 69095"/>
    <s v=""/>
    <x v="49"/>
    <d v="1899-12-30T00:00:01"/>
    <n v="9.2999999999999997E-5"/>
    <s v="passage possible"/>
    <s v="Commune de ramassage"/>
    <n v="442"/>
  </r>
  <r>
    <n v="6140"/>
    <n v="354017116483021"/>
    <s v="354017116483021-22 mars"/>
    <x v="6139"/>
    <d v="2022-03-22T09:35:31"/>
    <d v="2022-03-22T09:35:31"/>
    <s v="69095"/>
    <x v="6139"/>
    <x v="6139"/>
    <x v="34"/>
    <s v="Dans 69095"/>
    <s v=""/>
    <x v="28"/>
    <d v="1899-12-30T00:00:27"/>
    <n v="3.4229999999999998E-3"/>
    <s v="passage possible"/>
    <s v="Commune de ramassage"/>
    <n v="443"/>
  </r>
  <r>
    <n v="6141"/>
    <n v="354017116483021"/>
    <s v="354017116483021-22 mars"/>
    <x v="6140"/>
    <d v="2022-03-22T09:35:58"/>
    <d v="2022-03-22T09:35:58"/>
    <s v="69095"/>
    <x v="6140"/>
    <x v="6140"/>
    <x v="34"/>
    <s v="Dans 69095"/>
    <s v=""/>
    <x v="39"/>
    <d v="1899-12-30T00:00:04"/>
    <n v="9.7E-5"/>
    <s v="passage possible"/>
    <s v="Commune de ramassage"/>
    <n v="444"/>
  </r>
  <r>
    <n v="6142"/>
    <n v="354017116483021"/>
    <s v="354017116483021-22 mars"/>
    <x v="6141"/>
    <d v="2022-03-22T09:36:02"/>
    <d v="2022-03-22T09:36:02"/>
    <s v="69095"/>
    <x v="6141"/>
    <x v="6141"/>
    <x v="34"/>
    <s v="Dans 69095"/>
    <s v=""/>
    <x v="39"/>
    <d v="1899-12-30T00:00:26"/>
    <n v="-7.7999999999999999E-5"/>
    <s v="passage possible"/>
    <s v="Commune de ramassage"/>
    <n v="445"/>
  </r>
  <r>
    <n v="6143"/>
    <n v="354017116483021"/>
    <s v="354017116483021-22 mars"/>
    <x v="6142"/>
    <d v="2022-03-22T09:36:28"/>
    <d v="2022-03-22T09:36:28"/>
    <s v="69095"/>
    <x v="6142"/>
    <x v="6142"/>
    <x v="34"/>
    <s v="Dans 69095"/>
    <s v=""/>
    <x v="58"/>
    <d v="1899-12-30T00:00:12"/>
    <n v="-3.39E-4"/>
    <s v="passage possible"/>
    <s v="Commune de ramassage"/>
    <n v="446"/>
  </r>
  <r>
    <n v="6144"/>
    <n v="354017116483021"/>
    <s v="354017116483021-22 mars"/>
    <x v="6143"/>
    <d v="2022-03-22T09:36:40"/>
    <d v="2022-03-22T09:36:40"/>
    <s v="69095"/>
    <x v="6143"/>
    <x v="6143"/>
    <x v="34"/>
    <s v="Dans 69095"/>
    <s v=""/>
    <x v="38"/>
    <d v="1899-12-30T00:00:01"/>
    <n v="1.0900000000000001E-4"/>
    <s v="passage possible"/>
    <s v="Commune de ramassage"/>
    <n v="447"/>
  </r>
  <r>
    <n v="6145"/>
    <n v="354017116483021"/>
    <s v="354017116483021-22 mars"/>
    <x v="6144"/>
    <d v="2022-03-22T09:36:41"/>
    <d v="2022-03-22T09:36:41"/>
    <s v="69095"/>
    <x v="6144"/>
    <x v="6144"/>
    <x v="34"/>
    <s v="Dans 69095"/>
    <s v=""/>
    <x v="15"/>
    <d v="1899-12-30T00:00:04"/>
    <n v="2.1800000000000001E-4"/>
    <s v="passage possible"/>
    <s v="Commune de ramassage"/>
    <n v="448"/>
  </r>
  <r>
    <n v="6146"/>
    <n v="354017116483021"/>
    <s v="354017116483021-22 mars"/>
    <x v="6145"/>
    <d v="2022-03-22T09:36:45"/>
    <d v="2022-03-22T09:36:45"/>
    <s v="69095"/>
    <x v="6145"/>
    <x v="6145"/>
    <x v="34"/>
    <s v="Dans 69095"/>
    <s v=""/>
    <x v="37"/>
    <d v="1899-12-30T00:00:55"/>
    <n v="6.3579999999999999E-3"/>
    <s v="passage possible"/>
    <s v="Commune de ramassage"/>
    <n v="449"/>
  </r>
  <r>
    <n v="6147"/>
    <n v="354017116483021"/>
    <s v="354017116483021-22 mars"/>
    <x v="6146"/>
    <d v="2022-03-22T09:37:40"/>
    <d v="2022-03-22T09:37:40"/>
    <s v="69095"/>
    <x v="6146"/>
    <x v="6146"/>
    <x v="34"/>
    <s v="Dans 69095"/>
    <s v=""/>
    <x v="37"/>
    <d v="1899-12-30T00:00:05"/>
    <n v="-5.5000000000000002E-5"/>
    <s v="passage possible"/>
    <s v="Commune de ramassage"/>
    <n v="450"/>
  </r>
  <r>
    <n v="6148"/>
    <n v="354017116483021"/>
    <s v="354017116483021-22 mars"/>
    <x v="6147"/>
    <d v="2022-03-22T09:37:45"/>
    <d v="2022-03-22T09:37:45"/>
    <s v="69095"/>
    <x v="6147"/>
    <x v="6147"/>
    <x v="34"/>
    <s v="Dans 69095"/>
    <s v=""/>
    <x v="45"/>
    <d v="1899-12-30T00:00:21"/>
    <n v="-7.5000000000000002E-4"/>
    <s v="passage possible"/>
    <s v="Commune de ramassage"/>
    <n v="451"/>
  </r>
  <r>
    <n v="6149"/>
    <n v="354017116483021"/>
    <s v="354017116483021-22 mars"/>
    <x v="6148"/>
    <d v="2022-03-22T09:38:06"/>
    <d v="2022-03-22T09:38:06"/>
    <s v="69095"/>
    <x v="6148"/>
    <x v="6148"/>
    <x v="34"/>
    <s v="Dans 69095"/>
    <s v=""/>
    <x v="9"/>
    <d v="1899-12-30T00:00:03"/>
    <n v="3.6900000000000002E-4"/>
    <s v="passage possible"/>
    <s v="Commune de ramassage"/>
    <n v="452"/>
  </r>
  <r>
    <n v="6150"/>
    <n v="354017116483021"/>
    <s v="354017116483021-22 mars"/>
    <x v="6149"/>
    <d v="2022-03-22T09:38:09"/>
    <d v="2022-03-22T09:38:09"/>
    <s v="69095"/>
    <x v="6149"/>
    <x v="6149"/>
    <x v="35"/>
    <s v="Dans 69095"/>
    <s v="sortie 69095"/>
    <x v="13"/>
    <d v="1899-12-30T00:00:12"/>
    <n v="2.3599999999999999E-4"/>
    <s v="passage possible"/>
    <s v="Commune de ramassage"/>
    <n v="453"/>
  </r>
  <r>
    <n v="6151"/>
    <n v="354017116483021"/>
    <s v="354017116483021-22 mars"/>
    <x v="6150"/>
    <d v="2022-03-22T09:38:21"/>
    <d v="2022-03-22T09:38:21"/>
    <s v="69014"/>
    <x v="6150"/>
    <x v="6150"/>
    <x v="32"/>
    <s v="Entree 69014"/>
    <s v="Entree 69014"/>
    <x v="51"/>
    <d v="1899-12-30T00:00:02"/>
    <n v="1.6899999999999999E-4"/>
    <s v="passage possible"/>
    <s v="Commune de ramassage"/>
    <n v="454"/>
  </r>
  <r>
    <n v="6152"/>
    <n v="354017116483021"/>
    <s v="354017116483021-22 mars"/>
    <x v="6151"/>
    <d v="2022-03-22T09:38:23"/>
    <d v="2022-03-22T09:38:23"/>
    <s v="69014"/>
    <x v="6151"/>
    <x v="6151"/>
    <x v="32"/>
    <s v="Dans 69014"/>
    <s v=""/>
    <x v="49"/>
    <d v="1899-12-30T00:00:01"/>
    <n v="1.8599999999999999E-4"/>
    <s v="passage possible"/>
    <s v="Commune de ramassage"/>
    <n v="455"/>
  </r>
  <r>
    <n v="6153"/>
    <n v="354017116483021"/>
    <s v="354017116483021-22 mars"/>
    <x v="6152"/>
    <d v="2022-03-22T09:38:24"/>
    <d v="2022-03-22T09:38:24"/>
    <s v="69014"/>
    <x v="6152"/>
    <x v="6152"/>
    <x v="32"/>
    <s v="Dans 69014"/>
    <s v=""/>
    <x v="30"/>
    <d v="1899-12-30T00:00:06"/>
    <n v="4.4700000000000002E-4"/>
    <s v="passage possible"/>
    <s v="Commune de ramassage"/>
    <n v="456"/>
  </r>
  <r>
    <n v="6154"/>
    <n v="354017116483021"/>
    <s v="354017116483021-22 mars"/>
    <x v="6153"/>
    <d v="2022-03-22T09:38:30"/>
    <d v="2022-03-22T09:38:30"/>
    <s v="69014"/>
    <x v="6153"/>
    <x v="6153"/>
    <x v="32"/>
    <s v="Dans 69014"/>
    <s v=""/>
    <x v="18"/>
    <d v="1899-12-30T00:00:04"/>
    <n v="7.0799999999999997E-4"/>
    <s v="passage possible"/>
    <s v="Commune de ramassage"/>
    <n v="457"/>
  </r>
  <r>
    <n v="6155"/>
    <n v="354017116483021"/>
    <s v="354017116483021-22 mars"/>
    <x v="6154"/>
    <d v="2022-03-22T09:38:34"/>
    <d v="2022-03-22T09:38:34"/>
    <s v="69014"/>
    <x v="6154"/>
    <x v="6154"/>
    <x v="32"/>
    <s v="Dans 69014"/>
    <s v=""/>
    <x v="12"/>
    <d v="1899-12-30T00:00:04"/>
    <n v="4.8899999999999996E-4"/>
    <s v="passage possible"/>
    <s v="Commune de ramassage"/>
    <n v="458"/>
  </r>
  <r>
    <n v="6156"/>
    <n v="354017116483021"/>
    <s v="354017116483021-22 mars"/>
    <x v="6155"/>
    <d v="2022-03-22T09:38:38"/>
    <d v="2022-03-22T09:38:38"/>
    <s v="69014"/>
    <x v="6155"/>
    <x v="6155"/>
    <x v="32"/>
    <s v="Dans 69014"/>
    <s v=""/>
    <x v="18"/>
    <d v="1899-12-30T00:00:10"/>
    <n v="7.8600000000000002E-4"/>
    <s v="passage possible"/>
    <s v="Commune de ramassage"/>
    <n v="459"/>
  </r>
  <r>
    <n v="6157"/>
    <n v="354017116483021"/>
    <s v="354017116483021-22 mars"/>
    <x v="6156"/>
    <d v="2022-03-22T09:38:48"/>
    <d v="2022-03-22T09:38:48"/>
    <s v="69014"/>
    <x v="6156"/>
    <x v="6156"/>
    <x v="32"/>
    <s v="Dans 69014"/>
    <s v=""/>
    <x v="35"/>
    <d v="1899-12-30T00:00:04"/>
    <n v="3.1199999999999999E-4"/>
    <s v="passage possible"/>
    <s v="Commune de ramassage"/>
    <n v="460"/>
  </r>
  <r>
    <n v="6158"/>
    <n v="354017116483021"/>
    <s v="354017116483021-22 mars"/>
    <x v="6157"/>
    <d v="2022-03-22T09:38:52"/>
    <d v="2022-03-22T09:38:52"/>
    <s v="69014"/>
    <x v="6157"/>
    <x v="6157"/>
    <x v="32"/>
    <s v="Dans 69014"/>
    <s v=""/>
    <x v="44"/>
    <d v="1899-12-30T00:00:05"/>
    <n v="3.1199999999999999E-4"/>
    <s v="passage possible"/>
    <s v="Commune de ramassage"/>
    <n v="461"/>
  </r>
  <r>
    <n v="6159"/>
    <n v="354017116483021"/>
    <s v="354017116483021-22 mars"/>
    <x v="6158"/>
    <d v="2022-03-22T09:38:57"/>
    <d v="2022-03-22T09:38:57"/>
    <s v="69014"/>
    <x v="6158"/>
    <x v="6158"/>
    <x v="32"/>
    <s v="Dans 69014"/>
    <s v=""/>
    <x v="12"/>
    <d v="1899-12-30T00:00:07"/>
    <n v="1.0059999999999999E-3"/>
    <s v="passage possible"/>
    <s v="Commune de ramassage"/>
    <n v="462"/>
  </r>
  <r>
    <n v="6160"/>
    <n v="354017116483021"/>
    <s v="354017116483021-22 mars"/>
    <x v="6159"/>
    <d v="2022-03-22T09:39:04"/>
    <d v="2022-03-22T09:39:04"/>
    <s v="69014"/>
    <x v="6159"/>
    <x v="6159"/>
    <x v="32"/>
    <s v="Dans 69014"/>
    <s v=""/>
    <x v="58"/>
    <d v="1899-12-30T00:00:05"/>
    <n v="5.1900000000000004E-4"/>
    <s v="passage possible"/>
    <s v="Commune de ramassage"/>
    <n v="463"/>
  </r>
  <r>
    <n v="6161"/>
    <n v="354017116483021"/>
    <s v="354017116483021-22 mars"/>
    <x v="6160"/>
    <d v="2022-03-22T09:39:09"/>
    <d v="2022-03-22T09:39:09"/>
    <s v="69014"/>
    <x v="6160"/>
    <x v="6160"/>
    <x v="32"/>
    <s v="Dans 69014"/>
    <s v=""/>
    <x v="11"/>
    <d v="1899-12-30T00:00:03"/>
    <n v="1.05E-4"/>
    <s v="passage possible"/>
    <s v="Commune de ramassage"/>
    <n v="464"/>
  </r>
  <r>
    <n v="6162"/>
    <n v="354017116483021"/>
    <s v="354017116483021-22 mars"/>
    <x v="6161"/>
    <d v="2022-03-22T09:39:12"/>
    <d v="2022-03-22T09:39:12"/>
    <s v="69014"/>
    <x v="6161"/>
    <x v="6161"/>
    <x v="32"/>
    <s v="Dans 69014"/>
    <s v=""/>
    <x v="20"/>
    <d v="1899-12-30T00:00:05"/>
    <n v="3.21E-4"/>
    <s v="passage possible"/>
    <s v="Commune de ramassage"/>
    <n v="465"/>
  </r>
  <r>
    <n v="6163"/>
    <n v="354017116483021"/>
    <s v="354017116483021-22 mars"/>
    <x v="6162"/>
    <d v="2022-03-22T09:39:17"/>
    <d v="2022-03-22T09:39:17"/>
    <s v="69014"/>
    <x v="6162"/>
    <x v="6162"/>
    <x v="32"/>
    <s v="Dans 69014"/>
    <s v=""/>
    <x v="18"/>
    <d v="1899-12-30T00:00:05"/>
    <n v="3.6900000000000002E-4"/>
    <s v="passage possible"/>
    <s v="Commune de ramassage"/>
    <n v="466"/>
  </r>
  <r>
    <n v="6164"/>
    <n v="354017116483021"/>
    <s v="354017116483021-22 mars"/>
    <x v="6163"/>
    <d v="2022-03-22T09:39:22"/>
    <d v="2022-03-22T09:39:22"/>
    <s v="69014"/>
    <x v="6163"/>
    <x v="6163"/>
    <x v="32"/>
    <s v="Dans 69014"/>
    <s v=""/>
    <x v="18"/>
    <d v="1899-12-30T00:00:06"/>
    <n v="1.008E-3"/>
    <s v="passage possible"/>
    <s v="Commune de ramassage"/>
    <n v="467"/>
  </r>
  <r>
    <n v="6165"/>
    <n v="354017116483021"/>
    <s v="354017116483021-22 mars"/>
    <x v="6164"/>
    <d v="2022-03-22T09:39:28"/>
    <d v="2022-03-22T09:39:28"/>
    <s v="69014"/>
    <x v="6164"/>
    <x v="6164"/>
    <x v="32"/>
    <s v="Dans 69014"/>
    <s v=""/>
    <x v="12"/>
    <d v="1899-12-30T00:00:03"/>
    <n v="2.5000000000000001E-4"/>
    <s v="passage possible"/>
    <s v="Commune de ramassage"/>
    <n v="468"/>
  </r>
  <r>
    <n v="6166"/>
    <n v="354017116483021"/>
    <s v="354017116483021-22 mars"/>
    <x v="6165"/>
    <d v="2022-03-22T09:39:31"/>
    <d v="2022-03-22T09:39:31"/>
    <s v="69014"/>
    <x v="6165"/>
    <x v="6165"/>
    <x v="32"/>
    <s v="Dans 69014"/>
    <s v=""/>
    <x v="42"/>
    <d v="1899-12-30T00:00:05"/>
    <n v="4.6200000000000001E-4"/>
    <s v="passage possible"/>
    <s v="Commune de ramassage"/>
    <n v="469"/>
  </r>
  <r>
    <n v="6167"/>
    <n v="354017116483021"/>
    <s v="354017116483021-22 mars"/>
    <x v="6166"/>
    <d v="2022-03-22T09:39:36"/>
    <d v="2022-03-22T09:39:36"/>
    <s v="69014"/>
    <x v="6166"/>
    <x v="6166"/>
    <x v="32"/>
    <s v="Dans 69014"/>
    <s v=""/>
    <x v="10"/>
    <d v="1899-12-30T00:00:04"/>
    <n v="5.3799999999999996E-4"/>
    <s v="passage possible"/>
    <s v="Commune de ramassage"/>
    <n v="470"/>
  </r>
  <r>
    <n v="6168"/>
    <n v="354017116483021"/>
    <s v="354017116483021-22 mars"/>
    <x v="6167"/>
    <d v="2022-03-22T09:39:40"/>
    <d v="2022-03-22T09:39:40"/>
    <s v="69014"/>
    <x v="6167"/>
    <x v="6167"/>
    <x v="32"/>
    <s v="Dans 69014"/>
    <s v=""/>
    <x v="58"/>
    <d v="1899-12-30T00:00:15"/>
    <n v="1.5349999999999999E-3"/>
    <s v="passage possible"/>
    <s v="Commune de ramassage"/>
    <n v="471"/>
  </r>
  <r>
    <n v="6169"/>
    <n v="354017116483021"/>
    <s v="354017116483021-22 mars"/>
    <x v="6168"/>
    <d v="2022-03-22T09:39:55"/>
    <d v="2022-03-22T09:39:55"/>
    <s v="69014"/>
    <x v="6168"/>
    <x v="6168"/>
    <x v="32"/>
    <s v="Dans 69014"/>
    <s v=""/>
    <x v="42"/>
    <d v="1899-12-30T00:00:02"/>
    <n v="5.1999999999999997E-5"/>
    <s v="passage possible"/>
    <s v="Commune de ramassage"/>
    <n v="472"/>
  </r>
  <r>
    <n v="6170"/>
    <n v="354017116483021"/>
    <s v="354017116483021-22 mars"/>
    <x v="6169"/>
    <d v="2022-03-22T09:39:57"/>
    <d v="2022-03-22T09:39:57"/>
    <s v="69014"/>
    <x v="6169"/>
    <x v="6169"/>
    <x v="32"/>
    <s v="Dans 69014"/>
    <s v=""/>
    <x v="40"/>
    <d v="1899-12-30T00:00:04"/>
    <n v="-2.0699999999999999E-4"/>
    <s v="passage possible"/>
    <s v="Commune de ramassage"/>
    <n v="473"/>
  </r>
  <r>
    <n v="6171"/>
    <n v="354017116483021"/>
    <s v="354017116483021-22 mars"/>
    <x v="6170"/>
    <d v="2022-03-22T09:40:01"/>
    <d v="2022-03-22T09:40:01"/>
    <s v="69014"/>
    <x v="6170"/>
    <x v="6170"/>
    <x v="32"/>
    <s v="Dans 69014"/>
    <s v=""/>
    <x v="42"/>
    <d v="1899-12-30T00:00:04"/>
    <n v="-2.7300000000000002E-4"/>
    <s v="passage possible"/>
    <s v="Commune de ramassage"/>
    <n v="474"/>
  </r>
  <r>
    <n v="6172"/>
    <n v="354017116483021"/>
    <s v="354017116483021-22 mars"/>
    <x v="6171"/>
    <d v="2022-03-22T09:40:05"/>
    <d v="2022-03-22T09:40:05"/>
    <s v="69014"/>
    <x v="6171"/>
    <x v="6171"/>
    <x v="32"/>
    <s v="Dans 69014"/>
    <s v=""/>
    <x v="12"/>
    <d v="1899-12-30T00:00:08"/>
    <n v="-6.9899999999999997E-4"/>
    <s v="passage possible"/>
    <s v="Commune de ramassage"/>
    <n v="475"/>
  </r>
  <r>
    <n v="6173"/>
    <n v="354017116483021"/>
    <s v="354017116483021-22 mars"/>
    <x v="6172"/>
    <d v="2022-03-22T09:40:13"/>
    <d v="2022-03-22T09:40:13"/>
    <s v="69014"/>
    <x v="6172"/>
    <x v="6172"/>
    <x v="32"/>
    <s v="Dans 69014"/>
    <s v=""/>
    <x v="55"/>
    <d v="1899-12-30T00:00:23"/>
    <n v="-2.9799999999999998E-4"/>
    <s v="passage possible"/>
    <s v="Commune de ramassage"/>
    <n v="476"/>
  </r>
  <r>
    <n v="6174"/>
    <n v="354017116483021"/>
    <s v="354017116483021-22 mars"/>
    <x v="6173"/>
    <d v="2022-03-22T09:40:36"/>
    <d v="2022-03-22T09:40:36"/>
    <s v="69014"/>
    <x v="6173"/>
    <x v="6173"/>
    <x v="32"/>
    <s v="Dans 69014"/>
    <s v=""/>
    <x v="35"/>
    <d v="1899-12-30T00:00:03"/>
    <n v="3.5300000000000002E-4"/>
    <s v="passage possible"/>
    <s v="Commune de ramassage"/>
    <n v="477"/>
  </r>
  <r>
    <n v="6175"/>
    <n v="354017116483021"/>
    <s v="354017116483021-22 mars"/>
    <x v="6174"/>
    <d v="2022-03-22T09:40:39"/>
    <d v="2022-03-22T09:40:39"/>
    <s v="69014"/>
    <x v="6174"/>
    <x v="6174"/>
    <x v="32"/>
    <s v="Dans 69014"/>
    <s v=""/>
    <x v="54"/>
    <d v="1899-12-30T00:00:20"/>
    <n v="3.5200000000000001E-3"/>
    <s v="passage possible"/>
    <s v="Commune de ramassage"/>
    <n v="478"/>
  </r>
  <r>
    <n v="6176"/>
    <n v="354017116483021"/>
    <s v="354017116483021-22 mars"/>
    <x v="6175"/>
    <d v="2022-03-22T09:40:59"/>
    <d v="2022-03-22T09:40:59"/>
    <s v="69014"/>
    <x v="6175"/>
    <x v="6175"/>
    <x v="32"/>
    <s v="Dans 69014"/>
    <s v=""/>
    <x v="59"/>
    <d v="1899-12-30T00:00:22"/>
    <n v="2.4399999999999999E-3"/>
    <s v="passage possible"/>
    <s v="Commune de ramassage"/>
    <n v="479"/>
  </r>
  <r>
    <n v="6177"/>
    <n v="354017116483021"/>
    <s v="354017116483021-22 mars"/>
    <x v="6176"/>
    <d v="2022-03-22T09:41:21"/>
    <d v="2022-03-22T09:41:21"/>
    <s v="69014"/>
    <x v="6176"/>
    <x v="6176"/>
    <x v="32"/>
    <s v="Dans 69014"/>
    <s v=""/>
    <x v="16"/>
    <d v="1899-12-30T00:00:16"/>
    <n v="1.1000000000000001E-3"/>
    <s v="passage possible"/>
    <s v="Commune de ramassage"/>
    <n v="480"/>
  </r>
  <r>
    <n v="6178"/>
    <n v="354017116483021"/>
    <s v="354017116483021-22 mars"/>
    <x v="6177"/>
    <d v="2022-03-22T09:41:37"/>
    <d v="2022-03-22T09:41:37"/>
    <s v="69014"/>
    <x v="6177"/>
    <x v="6177"/>
    <x v="32"/>
    <s v="Dans 69014"/>
    <s v=""/>
    <x v="10"/>
    <d v="1899-12-30T00:00:04"/>
    <n v="-2.0100000000000001E-4"/>
    <s v="passage possible"/>
    <s v="Commune de ramassage"/>
    <n v="481"/>
  </r>
  <r>
    <n v="6179"/>
    <n v="354017116483021"/>
    <s v="354017116483021-22 mars"/>
    <x v="6178"/>
    <d v="2022-03-22T09:41:41"/>
    <d v="2022-03-22T09:41:41"/>
    <s v="69014"/>
    <x v="6178"/>
    <x v="6178"/>
    <x v="32"/>
    <s v="Dans 69014"/>
    <s v=""/>
    <x v="44"/>
    <d v="1899-12-30T00:00:05"/>
    <n v="-2.32E-4"/>
    <s v="passage possible"/>
    <s v="Commune de ramassage"/>
    <n v="482"/>
  </r>
  <r>
    <n v="6180"/>
    <n v="354017116483021"/>
    <s v="354017116483021-22 mars"/>
    <x v="6179"/>
    <d v="2022-03-22T09:41:46"/>
    <d v="2022-03-22T09:41:46"/>
    <s v="69014"/>
    <x v="6179"/>
    <x v="6179"/>
    <x v="32"/>
    <s v="Dans 69014"/>
    <s v=""/>
    <x v="30"/>
    <d v="1899-12-30T00:00:04"/>
    <n v="1.45E-4"/>
    <s v="passage possible"/>
    <s v="Commune de ramassage"/>
    <n v="483"/>
  </r>
  <r>
    <n v="6181"/>
    <n v="354017116483021"/>
    <s v="354017116483021-22 mars"/>
    <x v="6180"/>
    <d v="2022-03-22T09:41:50"/>
    <d v="2022-03-22T09:41:50"/>
    <s v="69014"/>
    <x v="6180"/>
    <x v="6180"/>
    <x v="32"/>
    <s v="Dans 69014"/>
    <s v=""/>
    <x v="9"/>
    <d v="1899-12-30T00:00:01"/>
    <n v="1.7200000000000001E-4"/>
    <s v="passage possible"/>
    <s v="Commune de ramassage"/>
    <n v="484"/>
  </r>
  <r>
    <n v="6182"/>
    <n v="354017116483021"/>
    <s v="354017116483021-22 mars"/>
    <x v="6181"/>
    <d v="2022-03-22T09:41:51"/>
    <d v="2022-03-22T09:41:51"/>
    <s v="69014"/>
    <x v="6181"/>
    <x v="6181"/>
    <x v="32"/>
    <s v="Dans 69014"/>
    <s v=""/>
    <x v="55"/>
    <d v="1899-12-30T00:00:04"/>
    <n v="3.88E-4"/>
    <s v="passage possible"/>
    <s v="Commune de ramassage"/>
    <n v="485"/>
  </r>
  <r>
    <n v="6183"/>
    <n v="354017116483021"/>
    <s v="354017116483021-22 mars"/>
    <x v="6182"/>
    <d v="2022-03-22T09:41:55"/>
    <d v="2022-03-22T09:41:55"/>
    <s v="69014"/>
    <x v="6182"/>
    <x v="6182"/>
    <x v="32"/>
    <s v="Dans 69014"/>
    <s v=""/>
    <x v="54"/>
    <d v="1899-12-30T00:00:17"/>
    <n v="1.9650000000000002E-3"/>
    <s v="passage possible"/>
    <s v="Commune de ramassage"/>
    <n v="486"/>
  </r>
  <r>
    <n v="6184"/>
    <n v="354017116483021"/>
    <s v="354017116483021-22 mars"/>
    <x v="6183"/>
    <d v="2022-03-22T09:42:12"/>
    <d v="2022-03-22T09:42:12"/>
    <s v="69014"/>
    <x v="6183"/>
    <x v="6183"/>
    <x v="32"/>
    <s v="Dans 69014"/>
    <s v=""/>
    <x v="39"/>
    <d v="1899-12-30T00:00:09"/>
    <n v="9.6500000000000004E-4"/>
    <s v="passage possible"/>
    <s v="Commune de ramassage"/>
    <n v="487"/>
  </r>
  <r>
    <n v="6185"/>
    <n v="354017116483021"/>
    <s v="354017116483021-22 mars"/>
    <x v="6184"/>
    <d v="2022-03-22T09:42:21"/>
    <d v="2022-03-22T09:42:21"/>
    <s v="69014"/>
    <x v="6184"/>
    <x v="6184"/>
    <x v="32"/>
    <s v="Dans 69014"/>
    <s v=""/>
    <x v="32"/>
    <d v="1899-12-30T00:00:20"/>
    <n v="1.5499999999999999E-3"/>
    <s v="passage possible"/>
    <s v="Commune de ramassage"/>
    <n v="488"/>
  </r>
  <r>
    <n v="6186"/>
    <n v="354017116483021"/>
    <s v="354017116483021-22 mars"/>
    <x v="6185"/>
    <d v="2022-03-22T09:42:41"/>
    <d v="2022-03-22T09:42:41"/>
    <s v="69014"/>
    <x v="6185"/>
    <x v="6185"/>
    <x v="32"/>
    <s v="Dans 69014"/>
    <s v=""/>
    <x v="55"/>
    <d v="1899-12-30T00:00:02"/>
    <n v="-7.7000000000000001E-5"/>
    <s v="passage possible"/>
    <s v="Commune de ramassage"/>
    <n v="489"/>
  </r>
  <r>
    <n v="6187"/>
    <n v="354017116483021"/>
    <s v="354017116483021-22 mars"/>
    <x v="6186"/>
    <d v="2022-03-22T09:42:43"/>
    <d v="2022-03-22T09:42:43"/>
    <s v="69014"/>
    <x v="6186"/>
    <x v="6186"/>
    <x v="32"/>
    <s v="Dans 69014"/>
    <s v=""/>
    <x v="50"/>
    <d v="1899-12-30T00:00:09"/>
    <n v="-3.8499999999999998E-4"/>
    <s v="passage possible"/>
    <s v="Commune de ramassage"/>
    <n v="490"/>
  </r>
  <r>
    <n v="6188"/>
    <n v="354017116483021"/>
    <s v="354017116483021-22 mars"/>
    <x v="6187"/>
    <d v="2022-03-22T09:42:52"/>
    <d v="2022-03-22T09:42:52"/>
    <s v="69014"/>
    <x v="6187"/>
    <x v="6187"/>
    <x v="32"/>
    <s v="Dans 69014"/>
    <s v=""/>
    <x v="9"/>
    <d v="1899-12-30T00:00:05"/>
    <n v="2.7900000000000001E-4"/>
    <s v="passage possible"/>
    <s v="Commune de ramassage"/>
    <n v="491"/>
  </r>
  <r>
    <n v="6189"/>
    <n v="354017116483021"/>
    <s v="354017116483021-22 mars"/>
    <x v="6188"/>
    <d v="2022-03-22T09:42:57"/>
    <d v="2022-03-22T09:42:57"/>
    <s v="69014"/>
    <x v="6188"/>
    <x v="6188"/>
    <x v="33"/>
    <s v="Dans 69014"/>
    <s v="sortie 69014"/>
    <x v="38"/>
    <d v="1899-12-30T00:00:18"/>
    <n v="2.2880000000000001E-3"/>
    <s v="passage possible"/>
    <s v="Commune de ramassage"/>
    <n v="492"/>
  </r>
  <r>
    <n v="6190"/>
    <n v="354017116483021"/>
    <s v="354017116483021-22 mars"/>
    <x v="6189"/>
    <d v="2022-03-22T09:43:15"/>
    <d v="2022-03-22T09:43:15"/>
    <s v="69201"/>
    <x v="6189"/>
    <x v="6189"/>
    <x v="0"/>
    <s v="Entree 69201"/>
    <s v="Entree 69201"/>
    <x v="10"/>
    <d v="1899-12-30T00:00:07"/>
    <n v="3.2299999999999999E-4"/>
    <s v="passage possible"/>
    <s v="Commune de ramassage"/>
    <n v="493"/>
  </r>
  <r>
    <n v="6191"/>
    <n v="354017116483021"/>
    <s v="354017116483021-22 mars"/>
    <x v="6190"/>
    <d v="2022-03-22T09:43:22"/>
    <d v="2022-03-22T09:43:22"/>
    <s v="69201"/>
    <x v="6190"/>
    <x v="6190"/>
    <x v="0"/>
    <s v="Dans 69201"/>
    <s v=""/>
    <x v="12"/>
    <d v="1899-12-30T00:00:31"/>
    <n v="3.9490000000000003E-3"/>
    <s v="passage possible"/>
    <s v="Commune de ramassage"/>
    <n v="494"/>
  </r>
  <r>
    <n v="6192"/>
    <n v="354017116483021"/>
    <s v="354017116483021-22 mars"/>
    <x v="6191"/>
    <d v="2022-03-22T09:43:53"/>
    <d v="2022-03-22T09:43:53"/>
    <s v="69201"/>
    <x v="6191"/>
    <x v="6191"/>
    <x v="0"/>
    <s v="Dans 69201"/>
    <s v=""/>
    <x v="67"/>
    <d v="1899-12-30T00:00:42"/>
    <n v="5.2779999999999997E-3"/>
    <s v="passage possible"/>
    <s v="Commune de ramassage"/>
    <n v="495"/>
  </r>
  <r>
    <n v="6193"/>
    <n v="354017116483021"/>
    <s v="354017116483021-22 mars"/>
    <x v="6192"/>
    <d v="2022-03-22T09:44:35"/>
    <d v="2022-03-22T09:44:35"/>
    <s v="69201"/>
    <x v="6192"/>
    <x v="6192"/>
    <x v="0"/>
    <s v="Dans 69201"/>
    <s v=""/>
    <x v="6"/>
    <d v="1899-12-30T00:00:02"/>
    <n v="1.2E-5"/>
    <s v="passage possible"/>
    <s v="Commune de ramassage"/>
    <n v="496"/>
  </r>
  <r>
    <n v="6194"/>
    <n v="354017116483021"/>
    <s v="354017116483021-22 mars"/>
    <x v="6193"/>
    <d v="2022-03-22T09:44:37"/>
    <d v="2022-03-22T09:44:37"/>
    <s v="69201"/>
    <x v="6193"/>
    <x v="6193"/>
    <x v="0"/>
    <s v="Dans 69201"/>
    <s v=""/>
    <x v="24"/>
    <d v="1899-12-30T00:00:22"/>
    <n v="5.9800000000000001E-4"/>
    <s v="passage possible"/>
    <s v="Commune de ramassage"/>
    <n v="497"/>
  </r>
  <r>
    <n v="6195"/>
    <n v="354017116483021"/>
    <s v="354017116483021-22 mars"/>
    <x v="6194"/>
    <d v="2022-03-22T09:44:59"/>
    <d v="2022-03-22T09:44:59"/>
    <s v="69201"/>
    <x v="6194"/>
    <x v="6194"/>
    <x v="0"/>
    <s v="Dans 69201"/>
    <s v=""/>
    <x v="24"/>
    <d v="1899-12-30T00:00:03"/>
    <n v="-7.7999999999999999E-5"/>
    <s v="passage possible"/>
    <s v="Commune de ramassage"/>
    <n v="498"/>
  </r>
  <r>
    <n v="6196"/>
    <n v="354017116483021"/>
    <s v="354017116483021-22 mars"/>
    <x v="6195"/>
    <d v="2022-03-22T09:45:02"/>
    <d v="2022-03-22T09:45:02"/>
    <s v="69201"/>
    <x v="6195"/>
    <x v="6195"/>
    <x v="0"/>
    <s v="Dans 69201"/>
    <s v=""/>
    <x v="6"/>
    <d v="1899-12-30T00:00:34"/>
    <n v="-6.02E-4"/>
    <s v="passage possible"/>
    <s v="Commune de ramassage"/>
    <n v="499"/>
  </r>
  <r>
    <n v="6197"/>
    <n v="354017116483021"/>
    <s v="354017116483021-22 mars"/>
    <x v="6196"/>
    <d v="2022-03-22T09:45:36"/>
    <d v="2022-03-22T09:45:36"/>
    <s v="69201"/>
    <x v="6196"/>
    <x v="6196"/>
    <x v="0"/>
    <s v="Dans 69201"/>
    <s v=""/>
    <x v="48"/>
    <d v="1899-12-30T00:00:01"/>
    <n v="2.3E-5"/>
    <s v="passage possible"/>
    <s v="Commune de ramassage"/>
    <n v="500"/>
  </r>
  <r>
    <n v="6198"/>
    <n v="354017116483021"/>
    <s v="354017116483021-22 mars"/>
    <x v="6197"/>
    <d v="2022-03-22T09:45:37"/>
    <d v="2022-03-22T09:45:37"/>
    <s v="69201"/>
    <x v="6197"/>
    <x v="6197"/>
    <x v="0"/>
    <s v="Dans 69201"/>
    <s v=""/>
    <x v="6"/>
    <d v="1899-12-30T00:00:05"/>
    <n v="8.7000000000000001E-5"/>
    <s v="passage possible"/>
    <s v="Commune de ramassage"/>
    <n v="501"/>
  </r>
  <r>
    <n v="6199"/>
    <n v="354017116483021"/>
    <s v="354017116483021-22 mars"/>
    <x v="6198"/>
    <d v="2022-03-22T09:45:42"/>
    <d v="2022-03-22T09:45:42"/>
    <s v="69201"/>
    <x v="6198"/>
    <x v="6198"/>
    <x v="0"/>
    <s v="Dans 69201"/>
    <s v=""/>
    <x v="24"/>
    <d v="1899-12-30T00:00:02"/>
    <n v="2.2499999999999999E-4"/>
    <s v="passage possible"/>
    <s v="Commune de ramassage"/>
    <n v="502"/>
  </r>
  <r>
    <n v="6200"/>
    <n v="354017116483021"/>
    <s v="354017116483021-22 mars"/>
    <x v="6199"/>
    <d v="2022-03-22T09:45:44"/>
    <d v="2022-03-22T09:45:44"/>
    <s v="69201"/>
    <x v="6199"/>
    <x v="6199"/>
    <x v="0"/>
    <s v="Dans 69201"/>
    <s v=""/>
    <x v="25"/>
    <d v="1899-12-30T00:00:04"/>
    <n v="1E-4"/>
    <s v="passage possible"/>
    <s v="Commune de ramassage"/>
    <n v="503"/>
  </r>
  <r>
    <n v="6201"/>
    <n v="354017116483021"/>
    <s v="354017116483021-22 mars"/>
    <x v="6200"/>
    <d v="2022-03-22T09:45:48"/>
    <d v="2022-03-22T09:45:48"/>
    <s v="69201"/>
    <x v="6200"/>
    <x v="6200"/>
    <x v="0"/>
    <s v="Dans 69201"/>
    <s v=""/>
    <x v="6"/>
    <d v="1899-12-30T00:00:03"/>
    <n v="-6.9999999999999999E-6"/>
    <s v="passage possible"/>
    <s v="Commune de ramassage"/>
    <n v="504"/>
  </r>
  <r>
    <n v="6202"/>
    <n v="354017116483021"/>
    <s v="354017116483021-22 mars"/>
    <x v="6201"/>
    <d v="2022-03-22T09:45:51"/>
    <d v="2022-03-22T09:45:51"/>
    <s v="69201"/>
    <x v="6201"/>
    <x v="6201"/>
    <x v="0"/>
    <s v="Dans 69201"/>
    <s v=""/>
    <x v="48"/>
    <d v="1899-12-30T00:00:01"/>
    <n v="-4.1E-5"/>
    <s v="passage possible"/>
    <s v="Commune de ramassage"/>
    <n v="505"/>
  </r>
  <r>
    <n v="6203"/>
    <n v="354017116483021"/>
    <s v="354017116483021-22 mars"/>
    <x v="6202"/>
    <d v="2022-03-22T09:45:52"/>
    <d v="2022-03-22T09:45:52"/>
    <s v="69201"/>
    <x v="6202"/>
    <x v="6202"/>
    <x v="0"/>
    <s v="Dans 69201"/>
    <s v=""/>
    <x v="46"/>
    <d v="1899-12-30T00:00:03"/>
    <n v="-1.0900000000000001E-4"/>
    <s v="ramassage possible"/>
    <s v="Commune de ramassage"/>
    <n v="506"/>
  </r>
  <r>
    <n v="6204"/>
    <n v="354017116483021"/>
    <s v="354017116483021-22 mars"/>
    <x v="6203"/>
    <d v="2022-03-22T09:45:55"/>
    <d v="2022-03-22T09:45:55"/>
    <s v="69201"/>
    <x v="6203"/>
    <x v="6203"/>
    <x v="0"/>
    <s v="Dans 69201"/>
    <s v=""/>
    <x v="1"/>
    <d v="1899-12-30T00:00:17"/>
    <n v="-5.1500000000000005E-4"/>
    <s v="ramassage possible"/>
    <s v="Commune de ramassage"/>
    <n v="507"/>
  </r>
  <r>
    <n v="6205"/>
    <n v="354017116483021"/>
    <s v="354017116483021-22 mars"/>
    <x v="6204"/>
    <d v="2022-03-22T09:46:12"/>
    <d v="2022-03-22T09:46:12"/>
    <s v="69201"/>
    <x v="6204"/>
    <x v="6204"/>
    <x v="0"/>
    <s v="Dans 69201"/>
    <s v=""/>
    <x v="2"/>
    <d v="1899-12-30T00:00:05"/>
    <n v="-2.3E-5"/>
    <s v="ramassage possible"/>
    <s v="Commune de ramassage"/>
    <n v="508"/>
  </r>
  <r>
    <n v="6206"/>
    <n v="354017116483021"/>
    <s v="354017116483021-22 mars"/>
    <x v="6205"/>
    <d v="2022-03-22T09:46:17"/>
    <d v="2022-03-22T09:46:17"/>
    <s v="69201"/>
    <x v="6205"/>
    <x v="6205"/>
    <x v="0"/>
    <s v="Dans 69201"/>
    <s v=""/>
    <x v="1"/>
    <d v="1899-12-30T00:00:02"/>
    <n v="7.9999999999999996E-6"/>
    <s v="ramassage possible"/>
    <s v="Commune de ramassage"/>
    <n v="509"/>
  </r>
  <r>
    <n v="6207"/>
    <n v="354017116483021"/>
    <s v="354017116483021-22 mars"/>
    <x v="6206"/>
    <d v="2022-03-22T09:46:19"/>
    <d v="2022-03-22T09:46:19"/>
    <s v="69201"/>
    <x v="6206"/>
    <x v="6206"/>
    <x v="0"/>
    <s v="Dans 69201"/>
    <s v=""/>
    <x v="2"/>
    <d v="1899-12-30T00:00:02"/>
    <n v="-1.8E-5"/>
    <s v="ramassage possible"/>
    <s v="Commune de ramassage"/>
    <n v="510"/>
  </r>
  <r>
    <n v="6208"/>
    <n v="354017116483021"/>
    <s v="354017116483021-22 mars"/>
    <x v="6207"/>
    <d v="2022-03-22T09:46:21"/>
    <d v="2022-03-22T09:46:21"/>
    <s v="69201"/>
    <x v="6207"/>
    <x v="6207"/>
    <x v="0"/>
    <s v="Dans 69201"/>
    <s v=""/>
    <x v="46"/>
    <d v="1899-12-30T00:00:03"/>
    <n v="-6.7000000000000002E-5"/>
    <s v="ramassage possible"/>
    <s v="Commune de ramassage"/>
    <n v="511"/>
  </r>
  <r>
    <n v="6209"/>
    <n v="354017116483021"/>
    <s v="354017116483021-22 mars"/>
    <x v="6208"/>
    <d v="2022-03-22T09:46:24"/>
    <d v="2022-03-22T09:46:24"/>
    <s v="69201"/>
    <x v="6208"/>
    <x v="6208"/>
    <x v="0"/>
    <s v="Dans 69201"/>
    <s v=""/>
    <x v="2"/>
    <d v="1899-12-30T00:01:32"/>
    <n v="5.8999999999999998E-5"/>
    <s v="ramassage possible"/>
    <s v="Commune de ramassage"/>
    <n v="512"/>
  </r>
  <r>
    <n v="6210"/>
    <n v="354017116483021"/>
    <s v="354017116483021-22 mars"/>
    <x v="6209"/>
    <d v="2022-03-22T09:47:56"/>
    <d v="2022-03-22T09:47:56"/>
    <s v="69201"/>
    <x v="6209"/>
    <x v="6209"/>
    <x v="0"/>
    <s v="Dans 69201"/>
    <s v=""/>
    <x v="0"/>
    <d v="1899-12-30T00:01:58"/>
    <n v="0"/>
    <s v="ramassage possible"/>
    <s v="Commune de ramassage"/>
    <n v="513"/>
  </r>
  <r>
    <n v="6211"/>
    <n v="354017116483021"/>
    <s v="354017116483021-22 mars"/>
    <x v="6210"/>
    <d v="2022-03-22T09:49:54"/>
    <d v="2022-03-22T09:49:54"/>
    <s v="69201"/>
    <x v="6210"/>
    <x v="6210"/>
    <x v="0"/>
    <s v="Dans 69201"/>
    <s v=""/>
    <x v="0"/>
    <d v="1899-12-30T00:00:23"/>
    <n v="4.8000000000000001E-5"/>
    <s v="ramassage possible"/>
    <s v="Commune de ramassage"/>
    <n v="514"/>
  </r>
  <r>
    <n v="6212"/>
    <n v="354017116483021"/>
    <s v="354017116483021-22 mars"/>
    <x v="6211"/>
    <d v="2022-03-22T09:50:17"/>
    <d v="2022-03-22T09:50:17"/>
    <s v="69201"/>
    <x v="6211"/>
    <x v="6211"/>
    <x v="0"/>
    <s v="Dans 69201"/>
    <s v=""/>
    <x v="0"/>
    <d v="1899-12-30T00:00:33"/>
    <n v="-6.7000000000000002E-5"/>
    <s v="ramassage possible"/>
    <s v="Commune de ramassage"/>
    <n v="515"/>
  </r>
  <r>
    <n v="6213"/>
    <n v="354017116483021"/>
    <s v="354017116483021-22 mars"/>
    <x v="6212"/>
    <d v="2022-03-22T09:50:50"/>
    <d v="2022-03-22T09:50:50"/>
    <s v="69201"/>
    <x v="6212"/>
    <x v="6212"/>
    <x v="0"/>
    <s v="Dans 69201"/>
    <s v=""/>
    <x v="22"/>
    <d v="1899-12-30T00:00:02"/>
    <n v="6.9999999999999999E-6"/>
    <s v="passage possible"/>
    <s v="Commune de ramassage"/>
    <n v="516"/>
  </r>
  <r>
    <n v="6214"/>
    <n v="354017116483021"/>
    <s v="354017116483021-22 mars"/>
    <x v="6213"/>
    <d v="2022-03-22T09:50:52"/>
    <d v="2022-03-22T09:50:52"/>
    <s v="69201"/>
    <x v="6213"/>
    <x v="6213"/>
    <x v="0"/>
    <s v="Dans 69201"/>
    <s v=""/>
    <x v="5"/>
    <d v="1899-12-30T00:00:02"/>
    <n v="4.0000000000000003E-5"/>
    <s v="passage possible"/>
    <s v="Commune de ramassage"/>
    <n v="517"/>
  </r>
  <r>
    <n v="6215"/>
    <n v="354017116483021"/>
    <s v="354017116483021-22 mars"/>
    <x v="6214"/>
    <d v="2022-03-22T09:50:54"/>
    <d v="2022-03-22T09:50:54"/>
    <s v="69201"/>
    <x v="6214"/>
    <x v="6214"/>
    <x v="0"/>
    <s v="Dans 69201"/>
    <s v=""/>
    <x v="5"/>
    <d v="1899-12-30T00:00:03"/>
    <n v="1.02E-4"/>
    <s v="passage possible"/>
    <s v="Commune de ramassage"/>
    <n v="518"/>
  </r>
  <r>
    <n v="6216"/>
    <n v="354017116483021"/>
    <s v="354017116483021-22 mars"/>
    <x v="6215"/>
    <d v="2022-03-22T09:50:57"/>
    <d v="2022-03-22T09:50:57"/>
    <s v="69201"/>
    <x v="6215"/>
    <x v="6215"/>
    <x v="0"/>
    <s v="Dans 69201"/>
    <s v=""/>
    <x v="48"/>
    <d v="1899-12-30T00:00:13"/>
    <n v="5.2800000000000004E-4"/>
    <s v="passage possible"/>
    <s v="Commune de ramassage"/>
    <n v="519"/>
  </r>
  <r>
    <n v="6217"/>
    <n v="354017116483021"/>
    <s v="354017116483021-22 mars"/>
    <x v="6216"/>
    <d v="2022-03-22T09:51:10"/>
    <d v="2022-03-22T09:51:10"/>
    <s v="69201"/>
    <x v="6216"/>
    <x v="6216"/>
    <x v="0"/>
    <s v="Dans 69201"/>
    <s v=""/>
    <x v="22"/>
    <d v="1899-12-30T00:00:02"/>
    <n v="1.5E-5"/>
    <s v="passage possible"/>
    <s v="Commune de ramassage"/>
    <n v="520"/>
  </r>
  <r>
    <n v="6218"/>
    <n v="354017116483021"/>
    <s v="354017116483021-22 mars"/>
    <x v="6217"/>
    <d v="2022-03-22T09:51:12"/>
    <d v="2022-03-22T09:51:12"/>
    <s v="69201"/>
    <x v="6217"/>
    <x v="6217"/>
    <x v="0"/>
    <s v="Dans 69201"/>
    <s v=""/>
    <x v="6"/>
    <d v="1899-12-30T00:00:02"/>
    <n v="-5.1999999999999997E-5"/>
    <s v="passage possible"/>
    <s v="Commune de ramassage"/>
    <n v="521"/>
  </r>
  <r>
    <n v="6219"/>
    <n v="354017116483021"/>
    <s v="354017116483021-22 mars"/>
    <x v="6218"/>
    <d v="2022-03-22T09:51:14"/>
    <d v="2022-03-22T09:51:14"/>
    <s v="69201"/>
    <x v="6218"/>
    <x v="6218"/>
    <x v="0"/>
    <s v="Dans 69201"/>
    <s v=""/>
    <x v="24"/>
    <d v="1899-12-30T00:00:04"/>
    <n v="-1.66E-4"/>
    <s v="passage possible"/>
    <s v="Commune de ramassage"/>
    <n v="522"/>
  </r>
  <r>
    <n v="6220"/>
    <n v="354017116483021"/>
    <s v="354017116483021-22 mars"/>
    <x v="6219"/>
    <d v="2022-03-22T09:51:18"/>
    <d v="2022-03-22T09:51:18"/>
    <s v="69201"/>
    <x v="6219"/>
    <x v="6219"/>
    <x v="0"/>
    <s v="Dans 69201"/>
    <s v=""/>
    <x v="36"/>
    <d v="1899-12-30T00:00:20"/>
    <n v="-1.6899999999999999E-4"/>
    <s v="passage possible"/>
    <s v="Commune de ramassage"/>
    <n v="523"/>
  </r>
  <r>
    <n v="6221"/>
    <n v="354017116483021"/>
    <s v="354017116483021-22 mars"/>
    <x v="6220"/>
    <d v="2022-03-22T09:51:38"/>
    <d v="2022-03-22T09:51:38"/>
    <s v="69201"/>
    <x v="6220"/>
    <x v="6220"/>
    <x v="0"/>
    <s v="Dans 69201"/>
    <s v=""/>
    <x v="2"/>
    <d v="1899-12-30T00:00:05"/>
    <n v="-6.0999999999999999E-5"/>
    <s v="ramassage possible"/>
    <s v="Commune de ramassage"/>
    <n v="524"/>
  </r>
  <r>
    <n v="6222"/>
    <n v="354017116483021"/>
    <s v="354017116483021-22 mars"/>
    <x v="6221"/>
    <d v="2022-03-22T09:51:43"/>
    <d v="2022-03-22T09:51:43"/>
    <s v="69201"/>
    <x v="6221"/>
    <x v="6221"/>
    <x v="0"/>
    <s v="Dans 69201"/>
    <s v=""/>
    <x v="5"/>
    <d v="1899-12-30T00:00:03"/>
    <n v="3.3000000000000003E-5"/>
    <s v="passage possible"/>
    <s v="Commune de ramassage"/>
    <n v="525"/>
  </r>
  <r>
    <n v="6223"/>
    <n v="354017116483021"/>
    <s v="354017116483021-22 mars"/>
    <x v="6222"/>
    <d v="2022-03-22T09:51:46"/>
    <d v="2022-03-22T09:51:46"/>
    <s v="69201"/>
    <x v="6222"/>
    <x v="6222"/>
    <x v="0"/>
    <s v="Dans 69201"/>
    <s v=""/>
    <x v="8"/>
    <d v="1899-12-30T00:00:01"/>
    <n v="7.4999999999999993E-5"/>
    <s v="passage possible"/>
    <s v="Commune de ramassage"/>
    <n v="526"/>
  </r>
  <r>
    <n v="6224"/>
    <n v="354017116483021"/>
    <s v="354017116483021-22 mars"/>
    <x v="6223"/>
    <d v="2022-03-22T09:51:47"/>
    <d v="2022-03-22T09:51:47"/>
    <s v="69201"/>
    <x v="6223"/>
    <x v="6223"/>
    <x v="0"/>
    <s v="Dans 69201"/>
    <s v=""/>
    <x v="48"/>
    <d v="1899-12-30T00:00:23"/>
    <n v="3.1E-4"/>
    <s v="passage possible"/>
    <s v="Commune de ramassage"/>
    <n v="527"/>
  </r>
  <r>
    <n v="6225"/>
    <n v="354017116483021"/>
    <s v="354017116483021-22 mars"/>
    <x v="6224"/>
    <d v="2022-03-22T09:52:10"/>
    <d v="2022-03-22T09:52:10"/>
    <s v="69201"/>
    <x v="6224"/>
    <x v="6224"/>
    <x v="0"/>
    <s v="Dans 69201"/>
    <s v=""/>
    <x v="48"/>
    <d v="1899-12-30T00:00:03"/>
    <n v="-4.6999999999999997E-5"/>
    <s v="passage possible"/>
    <s v="Commune de ramassage"/>
    <n v="528"/>
  </r>
  <r>
    <n v="6226"/>
    <n v="354017116483021"/>
    <s v="354017116483021-22 mars"/>
    <x v="6225"/>
    <d v="2022-03-22T09:52:13"/>
    <d v="2022-03-22T09:52:13"/>
    <s v="69201"/>
    <x v="6225"/>
    <x v="6225"/>
    <x v="0"/>
    <s v="Dans 69201"/>
    <s v=""/>
    <x v="6"/>
    <d v="1899-12-30T00:00:02"/>
    <n v="-1.05E-4"/>
    <s v="passage possible"/>
    <s v="Commune de ramassage"/>
    <n v="529"/>
  </r>
  <r>
    <n v="6227"/>
    <n v="354017116483021"/>
    <s v="354017116483021-22 mars"/>
    <x v="6226"/>
    <d v="2022-03-22T09:52:15"/>
    <d v="2022-03-22T09:52:15"/>
    <s v="69201"/>
    <x v="6226"/>
    <x v="6226"/>
    <x v="0"/>
    <s v="Dans 69201"/>
    <s v=""/>
    <x v="26"/>
    <d v="1899-12-30T00:00:08"/>
    <n v="-2.9799999999999998E-4"/>
    <s v="passage possible"/>
    <s v="Commune de ramassage"/>
    <n v="530"/>
  </r>
  <r>
    <n v="6228"/>
    <n v="354017116483021"/>
    <s v="354017116483021-22 mars"/>
    <x v="6227"/>
    <d v="2022-03-22T09:52:23"/>
    <d v="2022-03-22T09:52:23"/>
    <s v="69201"/>
    <x v="6227"/>
    <x v="6227"/>
    <x v="0"/>
    <s v="Dans 69201"/>
    <s v=""/>
    <x v="22"/>
    <d v="1899-12-30T00:00:02"/>
    <n v="6.9999999999999999E-6"/>
    <s v="passage possible"/>
    <s v="Commune de ramassage"/>
    <n v="531"/>
  </r>
  <r>
    <n v="6229"/>
    <n v="354017116483021"/>
    <s v="354017116483021-22 mars"/>
    <x v="6228"/>
    <d v="2022-03-22T09:52:25"/>
    <d v="2022-03-22T09:52:25"/>
    <s v="69201"/>
    <x v="6228"/>
    <x v="6228"/>
    <x v="0"/>
    <s v="Dans 69201"/>
    <s v=""/>
    <x v="31"/>
    <d v="1899-12-30T00:01:00"/>
    <n v="2.0999999999999999E-5"/>
    <s v="ramassage possible"/>
    <s v="Commune de ramassage"/>
    <n v="532"/>
  </r>
  <r>
    <n v="6230"/>
    <n v="354017116483021"/>
    <s v="354017116483021-22 mars"/>
    <x v="6229"/>
    <d v="2022-03-22T09:53:25"/>
    <d v="2022-03-22T09:53:25"/>
    <s v="69201"/>
    <x v="6229"/>
    <x v="6229"/>
    <x v="0"/>
    <s v="Dans 69201"/>
    <s v=""/>
    <x v="0"/>
    <d v="1899-12-30T00:04:23"/>
    <n v="0"/>
    <s v="ramassage possible"/>
    <s v="Commune de ramassage"/>
    <n v="533"/>
  </r>
  <r>
    <n v="6231"/>
    <n v="354017116483021"/>
    <s v="354017116483021-22 mars"/>
    <x v="6230"/>
    <d v="2022-03-22T09:57:48"/>
    <d v="2022-03-22T09:57:48"/>
    <s v="69201"/>
    <x v="6230"/>
    <x v="6230"/>
    <x v="0"/>
    <s v="Dans 69201"/>
    <s v=""/>
    <x v="0"/>
    <d v="1899-12-30T00:00:59"/>
    <n v="-5.0000000000000002E-5"/>
    <s v="ramassage possible"/>
    <s v="Commune de ramassage"/>
    <n v="534"/>
  </r>
  <r>
    <n v="6232"/>
    <n v="354017116483021"/>
    <s v="354017116483021-22 mars"/>
    <x v="6231"/>
    <d v="2022-03-22T09:58:47"/>
    <d v="2022-03-22T09:58:47"/>
    <s v="69201"/>
    <x v="6231"/>
    <x v="6231"/>
    <x v="0"/>
    <s v="Dans 69201"/>
    <s v=""/>
    <x v="0"/>
    <d v="1899-12-30T00:00:40"/>
    <n v="0"/>
    <s v="ramassage possible"/>
    <s v="Commune de ramassage"/>
    <n v="535"/>
  </r>
  <r>
    <n v="6233"/>
    <n v="354017116483021"/>
    <s v="354017116483021-22 mars"/>
    <x v="6232"/>
    <d v="2022-03-22T09:59:27"/>
    <d v="2022-03-22T09:59:27"/>
    <s v="69201"/>
    <x v="6232"/>
    <x v="6232"/>
    <x v="0"/>
    <s v="Dans 69201"/>
    <s v=""/>
    <x v="0"/>
    <d v="1899-12-30T00:00:10"/>
    <n v="6.3999999999999997E-5"/>
    <s v="ramassage possible"/>
    <s v="Commune de ramassage"/>
    <n v="536"/>
  </r>
  <r>
    <n v="6234"/>
    <n v="354017116483021"/>
    <s v="354017116483021-22 mars"/>
    <x v="6233"/>
    <d v="2022-03-22T09:59:37"/>
    <d v="2022-03-22T09:59:37"/>
    <s v="69201"/>
    <x v="6233"/>
    <x v="6233"/>
    <x v="0"/>
    <s v="Dans 69201"/>
    <s v=""/>
    <x v="2"/>
    <d v="1899-12-30T00:00:39"/>
    <n v="7.1000000000000002E-4"/>
    <s v="ramassage possible"/>
    <s v="Commune de ramassage"/>
    <n v="537"/>
  </r>
  <r>
    <n v="6235"/>
    <n v="354017116483021"/>
    <s v="354017116483021-22 mars"/>
    <x v="6234"/>
    <d v="2022-03-22T10:00:16"/>
    <d v="2022-03-22T10:00:16"/>
    <s v="69201"/>
    <x v="6234"/>
    <x v="6234"/>
    <x v="0"/>
    <s v="Dans 69201"/>
    <s v=""/>
    <x v="48"/>
    <d v="1899-12-30T00:00:04"/>
    <n v="2.5000000000000001E-5"/>
    <s v="passage possible"/>
    <s v="Commune de ramassage"/>
    <n v="538"/>
  </r>
  <r>
    <n v="6236"/>
    <n v="354017116483021"/>
    <s v="354017116483021-22 mars"/>
    <x v="6235"/>
    <d v="2022-03-22T10:00:20"/>
    <d v="2022-03-22T10:00:20"/>
    <s v="69201"/>
    <x v="6235"/>
    <x v="6235"/>
    <x v="0"/>
    <s v="Dans 69201"/>
    <s v=""/>
    <x v="49"/>
    <d v="1899-12-30T00:00:20"/>
    <n v="-7.5699999999999997E-4"/>
    <s v="passage possible"/>
    <s v="Commune de ramassage"/>
    <n v="539"/>
  </r>
  <r>
    <n v="6237"/>
    <n v="354017116483021"/>
    <s v="354017116483021-22 mars"/>
    <x v="6236"/>
    <d v="2022-03-22T10:00:40"/>
    <d v="2022-03-22T10:00:40"/>
    <s v="69201"/>
    <x v="6236"/>
    <x v="6236"/>
    <x v="0"/>
    <s v="Dans 69201"/>
    <s v=""/>
    <x v="23"/>
    <d v="1899-12-30T00:00:02"/>
    <n v="-9.7E-5"/>
    <s v="passage possible"/>
    <s v="Commune de ramassage"/>
    <n v="540"/>
  </r>
  <r>
    <n v="6238"/>
    <n v="354017116483021"/>
    <s v="354017116483021-22 mars"/>
    <x v="6237"/>
    <d v="2022-03-22T10:00:42"/>
    <d v="2022-03-22T10:00:42"/>
    <s v="69201"/>
    <x v="6237"/>
    <x v="6237"/>
    <x v="0"/>
    <s v="Dans 69201"/>
    <s v=""/>
    <x v="49"/>
    <d v="1899-12-30T00:00:02"/>
    <n v="-1.18E-4"/>
    <s v="passage possible"/>
    <s v="Commune de ramassage"/>
    <n v="541"/>
  </r>
  <r>
    <n v="6239"/>
    <n v="354017116483021"/>
    <s v="354017116483021-22 mars"/>
    <x v="6238"/>
    <d v="2022-03-22T10:00:44"/>
    <d v="2022-03-22T10:00:44"/>
    <s v="69201"/>
    <x v="6238"/>
    <x v="6238"/>
    <x v="0"/>
    <s v="Dans 69201"/>
    <s v=""/>
    <x v="30"/>
    <d v="1899-12-30T00:00:50"/>
    <n v="-6.4429999999999999E-3"/>
    <s v="passage possible"/>
    <s v="Commune de ramassage"/>
    <n v="542"/>
  </r>
  <r>
    <n v="6240"/>
    <n v="354017116483021"/>
    <s v="354017116483021-22 mars"/>
    <x v="6239"/>
    <d v="2022-03-22T10:01:34"/>
    <d v="2022-03-22T10:01:34"/>
    <s v="69201"/>
    <x v="6239"/>
    <x v="6239"/>
    <x v="0"/>
    <s v="Dans 69201"/>
    <s v=""/>
    <x v="62"/>
    <d v="1899-12-30T00:00:15"/>
    <n v="-1.7470000000000001E-3"/>
    <s v="passage possible"/>
    <s v="Commune de ramassage"/>
    <n v="543"/>
  </r>
  <r>
    <n v="6241"/>
    <n v="354017116483021"/>
    <s v="354017116483021-22 mars"/>
    <x v="6240"/>
    <d v="2022-03-22T10:01:49"/>
    <d v="2022-03-22T10:01:49"/>
    <s v="69201"/>
    <x v="6240"/>
    <x v="6240"/>
    <x v="0"/>
    <s v="Dans 69201"/>
    <s v=""/>
    <x v="57"/>
    <d v="1899-12-30T00:00:09"/>
    <n v="-8.9800000000000004E-4"/>
    <s v="passage possible"/>
    <s v="Commune de ramassage"/>
    <n v="544"/>
  </r>
  <r>
    <n v="6242"/>
    <n v="354017116483021"/>
    <s v="354017116483021-22 mars"/>
    <x v="6241"/>
    <d v="2022-03-22T10:01:58"/>
    <d v="2022-03-22T10:01:58"/>
    <s v="69201"/>
    <x v="6241"/>
    <x v="6241"/>
    <x v="1"/>
    <s v="Dans 69201"/>
    <s v="sortie 69201"/>
    <x v="15"/>
    <d v="1899-12-30T00:00:24"/>
    <n v="-2.2920000000000002E-3"/>
    <s v="passage possible"/>
    <s v="Commune de ramassage"/>
    <n v="545"/>
  </r>
  <r>
    <n v="6243"/>
    <n v="354017116483021"/>
    <s v="354017116483021-22 mars"/>
    <x v="6242"/>
    <d v="2022-03-22T10:02:22"/>
    <d v="2022-03-22T10:02:22"/>
    <s v="69014"/>
    <x v="6242"/>
    <x v="6242"/>
    <x v="32"/>
    <s v="Entree 69014"/>
    <s v="Entree 69014"/>
    <x v="20"/>
    <d v="1899-12-30T00:00:05"/>
    <n v="-3.7500000000000001E-4"/>
    <s v="passage possible"/>
    <s v="Commune de ramassage"/>
    <n v="546"/>
  </r>
  <r>
    <n v="6244"/>
    <n v="354017116483021"/>
    <s v="354017116483021-22 mars"/>
    <x v="6243"/>
    <d v="2022-03-22T10:02:27"/>
    <d v="2022-03-22T10:02:27"/>
    <s v="69014"/>
    <x v="6243"/>
    <x v="6243"/>
    <x v="32"/>
    <s v="Dans 69014"/>
    <s v=""/>
    <x v="28"/>
    <d v="1899-12-30T00:00:04"/>
    <n v="1.25E-4"/>
    <s v="passage possible"/>
    <s v="Commune de ramassage"/>
    <n v="547"/>
  </r>
  <r>
    <n v="6245"/>
    <n v="354017116483021"/>
    <s v="354017116483021-22 mars"/>
    <x v="6244"/>
    <d v="2022-03-22T10:02:31"/>
    <d v="2022-03-22T10:02:31"/>
    <s v="69014"/>
    <x v="6244"/>
    <x v="6244"/>
    <x v="32"/>
    <s v="Dans 69014"/>
    <s v=""/>
    <x v="29"/>
    <d v="1899-12-30T00:00:06"/>
    <n v="4.0999999999999999E-4"/>
    <s v="passage possible"/>
    <s v="Commune de ramassage"/>
    <n v="548"/>
  </r>
  <r>
    <n v="6246"/>
    <n v="354017116483021"/>
    <s v="354017116483021-22 mars"/>
    <x v="6245"/>
    <d v="2022-03-22T10:02:37"/>
    <d v="2022-03-22T10:02:37"/>
    <s v="69014"/>
    <x v="6245"/>
    <x v="6245"/>
    <x v="32"/>
    <s v="Dans 69014"/>
    <s v=""/>
    <x v="55"/>
    <d v="1899-12-30T00:00:02"/>
    <n v="-1.13E-4"/>
    <s v="passage possible"/>
    <s v="Commune de ramassage"/>
    <n v="549"/>
  </r>
  <r>
    <n v="6247"/>
    <n v="354017116483021"/>
    <s v="354017116483021-22 mars"/>
    <x v="6246"/>
    <d v="2022-03-22T10:02:39"/>
    <d v="2022-03-22T10:02:39"/>
    <s v="69014"/>
    <x v="6246"/>
    <x v="6246"/>
    <x v="32"/>
    <s v="Dans 69014"/>
    <s v=""/>
    <x v="55"/>
    <d v="1899-12-30T00:00:03"/>
    <n v="-3.1E-4"/>
    <s v="passage possible"/>
    <s v="Commune de ramassage"/>
    <n v="550"/>
  </r>
  <r>
    <n v="6248"/>
    <n v="354017116483021"/>
    <s v="354017116483021-22 mars"/>
    <x v="6247"/>
    <d v="2022-03-22T10:02:42"/>
    <d v="2022-03-22T10:02:42"/>
    <s v="69014"/>
    <x v="6247"/>
    <x v="6247"/>
    <x v="32"/>
    <s v="Dans 69014"/>
    <s v=""/>
    <x v="42"/>
    <d v="1899-12-30T00:00:11"/>
    <n v="-9.6699999999999998E-4"/>
    <s v="passage possible"/>
    <s v="Commune de ramassage"/>
    <n v="551"/>
  </r>
  <r>
    <n v="6249"/>
    <n v="354017116483021"/>
    <s v="354017116483021-22 mars"/>
    <x v="6248"/>
    <d v="2022-03-22T10:02:53"/>
    <d v="2022-03-22T10:02:53"/>
    <s v="69014"/>
    <x v="6248"/>
    <x v="6248"/>
    <x v="32"/>
    <s v="Dans 69014"/>
    <s v=""/>
    <x v="32"/>
    <d v="1899-12-30T00:00:13"/>
    <n v="-1.2819999999999999E-3"/>
    <s v="passage possible"/>
    <s v="Commune de ramassage"/>
    <n v="552"/>
  </r>
  <r>
    <n v="6250"/>
    <n v="354017116483021"/>
    <s v="354017116483021-22 mars"/>
    <x v="6249"/>
    <d v="2022-03-22T10:03:06"/>
    <d v="2022-03-22T10:03:06"/>
    <s v="69014"/>
    <x v="6249"/>
    <x v="6249"/>
    <x v="32"/>
    <s v="Dans 69014"/>
    <s v=""/>
    <x v="20"/>
    <d v="1899-12-30T00:00:03"/>
    <n v="-3.5E-4"/>
    <s v="passage possible"/>
    <s v="Commune de ramassage"/>
    <n v="553"/>
  </r>
  <r>
    <n v="6251"/>
    <n v="354017116483021"/>
    <s v="354017116483021-22 mars"/>
    <x v="6250"/>
    <d v="2022-03-22T10:03:09"/>
    <d v="2022-03-22T10:03:09"/>
    <s v="69014"/>
    <x v="6250"/>
    <x v="6250"/>
    <x v="32"/>
    <s v="Dans 69014"/>
    <s v=""/>
    <x v="10"/>
    <d v="1899-12-30T00:00:19"/>
    <n v="-2.215E-3"/>
    <s v="passage possible"/>
    <s v="Commune de ramassage"/>
    <n v="554"/>
  </r>
  <r>
    <n v="6252"/>
    <n v="354017116483021"/>
    <s v="354017116483021-22 mars"/>
    <x v="6251"/>
    <d v="2022-03-22T10:03:28"/>
    <d v="2022-03-22T10:03:28"/>
    <s v="69014"/>
    <x v="6251"/>
    <x v="6251"/>
    <x v="32"/>
    <s v="Dans 69014"/>
    <s v=""/>
    <x v="35"/>
    <d v="1899-12-30T00:00:04"/>
    <n v="4.3999999999999999E-5"/>
    <s v="passage possible"/>
    <s v="Commune de ramassage"/>
    <n v="555"/>
  </r>
  <r>
    <n v="6253"/>
    <n v="354017116483021"/>
    <s v="354017116483021-22 mars"/>
    <x v="6252"/>
    <d v="2022-03-22T10:03:32"/>
    <d v="2022-03-22T10:03:32"/>
    <s v="69014"/>
    <x v="6252"/>
    <x v="6252"/>
    <x v="32"/>
    <s v="Dans 69014"/>
    <s v=""/>
    <x v="56"/>
    <d v="1899-12-30T00:00:09"/>
    <n v="3.7100000000000002E-4"/>
    <s v="passage possible"/>
    <s v="Commune de ramassage"/>
    <n v="556"/>
  </r>
  <r>
    <n v="6254"/>
    <n v="354017116483021"/>
    <s v="354017116483021-22 mars"/>
    <x v="6253"/>
    <d v="2022-03-22T10:03:41"/>
    <d v="2022-03-22T10:03:41"/>
    <s v="69014"/>
    <x v="6253"/>
    <x v="6253"/>
    <x v="32"/>
    <s v="Dans 69014"/>
    <s v=""/>
    <x v="10"/>
    <d v="1899-12-30T00:00:05"/>
    <n v="-4.1300000000000001E-4"/>
    <s v="passage possible"/>
    <s v="Commune de ramassage"/>
    <n v="557"/>
  </r>
  <r>
    <n v="6255"/>
    <n v="354017116483021"/>
    <s v="354017116483021-22 mars"/>
    <x v="6254"/>
    <d v="2022-03-22T10:03:46"/>
    <d v="2022-03-22T10:03:46"/>
    <s v="69014"/>
    <x v="6254"/>
    <x v="6254"/>
    <x v="32"/>
    <s v="Dans 69014"/>
    <s v=""/>
    <x v="40"/>
    <d v="1899-12-30T00:00:36"/>
    <n v="-3.7929999999999999E-3"/>
    <s v="passage possible"/>
    <s v="Commune de ramassage"/>
    <n v="558"/>
  </r>
  <r>
    <n v="6256"/>
    <n v="354017116483021"/>
    <s v="354017116483021-22 mars"/>
    <x v="6255"/>
    <d v="2022-03-22T10:04:22"/>
    <d v="2022-03-22T10:04:22"/>
    <s v="69014"/>
    <x v="6255"/>
    <x v="6255"/>
    <x v="32"/>
    <s v="Dans 69014"/>
    <s v=""/>
    <x v="33"/>
    <d v="1899-12-30T00:00:23"/>
    <n v="-3.2269999999999998E-3"/>
    <s v="passage possible"/>
    <s v="Commune de ramassage"/>
    <n v="559"/>
  </r>
  <r>
    <n v="6257"/>
    <n v="354017116483021"/>
    <s v="354017116483021-22 mars"/>
    <x v="6256"/>
    <d v="2022-03-22T10:04:45"/>
    <d v="2022-03-22T10:04:45"/>
    <s v="69014"/>
    <x v="6256"/>
    <x v="6256"/>
    <x v="32"/>
    <s v="Dans 69014"/>
    <s v=""/>
    <x v="56"/>
    <d v="1899-12-30T00:00:01"/>
    <n v="-2.5000000000000001E-5"/>
    <s v="passage possible"/>
    <s v="Commune de ramassage"/>
    <n v="560"/>
  </r>
  <r>
    <n v="6258"/>
    <n v="354017116483021"/>
    <s v="354017116483021-22 mars"/>
    <x v="6257"/>
    <d v="2022-03-22T10:04:46"/>
    <d v="2022-03-22T10:04:46"/>
    <s v="69014"/>
    <x v="6257"/>
    <x v="6257"/>
    <x v="32"/>
    <s v="Dans 69014"/>
    <s v=""/>
    <x v="50"/>
    <d v="1899-12-30T00:00:02"/>
    <n v="1.1E-4"/>
    <s v="passage possible"/>
    <s v="Commune de ramassage"/>
    <n v="561"/>
  </r>
  <r>
    <n v="6259"/>
    <n v="354017116483021"/>
    <s v="354017116483021-22 mars"/>
    <x v="6258"/>
    <d v="2022-03-22T10:04:48"/>
    <d v="2022-03-22T10:04:48"/>
    <s v="69014"/>
    <x v="6258"/>
    <x v="6258"/>
    <x v="32"/>
    <s v="Dans 69014"/>
    <s v=""/>
    <x v="54"/>
    <d v="1899-12-30T00:00:15"/>
    <n v="3.2299999999999999E-4"/>
    <s v="passage possible"/>
    <s v="Commune de ramassage"/>
    <n v="562"/>
  </r>
  <r>
    <n v="6260"/>
    <n v="354017116483021"/>
    <s v="354017116483021-22 mars"/>
    <x v="6259"/>
    <d v="2022-03-22T10:05:03"/>
    <d v="2022-03-22T10:05:03"/>
    <s v="69014"/>
    <x v="6259"/>
    <x v="6259"/>
    <x v="32"/>
    <s v="Dans 69014"/>
    <s v=""/>
    <x v="54"/>
    <d v="1899-12-30T00:00:02"/>
    <n v="1.25E-4"/>
    <s v="passage possible"/>
    <s v="Commune de ramassage"/>
    <n v="563"/>
  </r>
  <r>
    <n v="6261"/>
    <n v="354017116483021"/>
    <s v="354017116483021-22 mars"/>
    <x v="6260"/>
    <d v="2022-03-22T10:05:05"/>
    <d v="2022-03-22T10:05:05"/>
    <s v="69014"/>
    <x v="6260"/>
    <x v="6260"/>
    <x v="32"/>
    <s v="Dans 69014"/>
    <s v=""/>
    <x v="38"/>
    <d v="1899-12-30T00:00:02"/>
    <n v="1.75E-4"/>
    <s v="passage possible"/>
    <s v="Commune de ramassage"/>
    <n v="564"/>
  </r>
  <r>
    <n v="6262"/>
    <n v="354017116483021"/>
    <s v="354017116483021-22 mars"/>
    <x v="6261"/>
    <d v="2022-03-22T10:05:07"/>
    <d v="2022-03-22T10:05:07"/>
    <s v="69014"/>
    <x v="6261"/>
    <x v="6261"/>
    <x v="32"/>
    <s v="Dans 69014"/>
    <s v=""/>
    <x v="13"/>
    <d v="1899-12-30T00:00:07"/>
    <n v="5.8500000000000002E-4"/>
    <s v="passage possible"/>
    <s v="Commune de ramassage"/>
    <n v="565"/>
  </r>
  <r>
    <n v="6263"/>
    <n v="354017116483021"/>
    <s v="354017116483021-22 mars"/>
    <x v="6262"/>
    <d v="2022-03-22T10:05:14"/>
    <d v="2022-03-22T10:05:14"/>
    <s v="69014"/>
    <x v="6262"/>
    <x v="6262"/>
    <x v="32"/>
    <s v="Dans 69014"/>
    <s v=""/>
    <x v="14"/>
    <d v="1899-12-30T00:00:04"/>
    <n v="2.14E-4"/>
    <s v="passage possible"/>
    <s v="Commune de ramassage"/>
    <n v="566"/>
  </r>
  <r>
    <n v="6264"/>
    <n v="354017116483021"/>
    <s v="354017116483021-22 mars"/>
    <x v="6263"/>
    <d v="2022-03-22T10:05:18"/>
    <d v="2022-03-22T10:05:18"/>
    <s v="69014"/>
    <x v="6263"/>
    <x v="6263"/>
    <x v="32"/>
    <s v="Dans 69014"/>
    <s v=""/>
    <x v="40"/>
    <d v="1899-12-30T00:00:02"/>
    <n v="-3.1999999999999999E-5"/>
    <s v="passage possible"/>
    <s v="Commune de ramassage"/>
    <n v="567"/>
  </r>
  <r>
    <n v="6265"/>
    <n v="354017116483021"/>
    <s v="354017116483021-22 mars"/>
    <x v="6264"/>
    <d v="2022-03-22T10:05:20"/>
    <d v="2022-03-22T10:05:20"/>
    <s v="69014"/>
    <x v="6264"/>
    <x v="6264"/>
    <x v="32"/>
    <s v="Dans 69014"/>
    <s v=""/>
    <x v="12"/>
    <d v="1899-12-30T00:00:03"/>
    <n v="-2.33E-4"/>
    <s v="passage possible"/>
    <s v="Commune de ramassage"/>
    <n v="568"/>
  </r>
  <r>
    <n v="6266"/>
    <n v="354017116483021"/>
    <s v="354017116483021-22 mars"/>
    <x v="6265"/>
    <d v="2022-03-22T10:05:23"/>
    <d v="2022-03-22T10:05:23"/>
    <s v="69014"/>
    <x v="6265"/>
    <x v="6265"/>
    <x v="32"/>
    <s v="Dans 69014"/>
    <s v=""/>
    <x v="20"/>
    <d v="1899-12-30T00:00:15"/>
    <n v="-1.639E-3"/>
    <s v="passage possible"/>
    <s v="Commune de ramassage"/>
    <n v="569"/>
  </r>
  <r>
    <n v="6267"/>
    <n v="354017116483021"/>
    <s v="354017116483021-22 mars"/>
    <x v="6266"/>
    <d v="2022-03-22T10:05:38"/>
    <d v="2022-03-22T10:05:38"/>
    <s v="69014"/>
    <x v="6266"/>
    <x v="6266"/>
    <x v="32"/>
    <s v="Dans 69014"/>
    <s v=""/>
    <x v="17"/>
    <d v="1899-12-30T00:00:06"/>
    <n v="-5.3600000000000002E-4"/>
    <s v="passage possible"/>
    <s v="Commune de ramassage"/>
    <n v="570"/>
  </r>
  <r>
    <n v="6268"/>
    <n v="354017116483021"/>
    <s v="354017116483021-22 mars"/>
    <x v="6267"/>
    <d v="2022-03-22T10:05:44"/>
    <d v="2022-03-22T10:05:44"/>
    <s v="69014"/>
    <x v="6267"/>
    <x v="6267"/>
    <x v="32"/>
    <s v="Dans 69014"/>
    <s v=""/>
    <x v="41"/>
    <d v="1899-12-30T00:00:13"/>
    <n v="-1.647E-3"/>
    <s v="passage possible"/>
    <s v="Commune de ramassage"/>
    <n v="571"/>
  </r>
  <r>
    <n v="6269"/>
    <n v="354017116483021"/>
    <s v="354017116483021-22 mars"/>
    <x v="6268"/>
    <d v="2022-03-22T10:05:57"/>
    <d v="2022-03-22T10:05:57"/>
    <s v="69014"/>
    <x v="6268"/>
    <x v="6268"/>
    <x v="32"/>
    <s v="Dans 69014"/>
    <s v=""/>
    <x v="12"/>
    <d v="1899-12-30T00:00:14"/>
    <n v="-1.1429999999999999E-3"/>
    <s v="passage possible"/>
    <s v="Commune de ramassage"/>
    <n v="572"/>
  </r>
  <r>
    <n v="6270"/>
    <n v="354017116483021"/>
    <s v="354017116483021-22 mars"/>
    <x v="6269"/>
    <d v="2022-03-22T10:06:11"/>
    <d v="2022-03-22T10:06:11"/>
    <s v="69014"/>
    <x v="6269"/>
    <x v="6269"/>
    <x v="32"/>
    <s v="Dans 69014"/>
    <s v=""/>
    <x v="32"/>
    <d v="1899-12-30T00:00:10"/>
    <n v="-1.1720000000000001E-3"/>
    <s v="passage possible"/>
    <s v="Commune de ramassage"/>
    <n v="573"/>
  </r>
  <r>
    <n v="6271"/>
    <n v="354017116483021"/>
    <s v="354017116483021-22 mars"/>
    <x v="6270"/>
    <d v="2022-03-22T10:06:21"/>
    <d v="2022-03-22T10:06:21"/>
    <s v="69014"/>
    <x v="6270"/>
    <x v="6270"/>
    <x v="32"/>
    <s v="Dans 69014"/>
    <s v=""/>
    <x v="39"/>
    <d v="1899-12-30T00:00:01"/>
    <n v="-1.6200000000000001E-4"/>
    <s v="passage possible"/>
    <s v="Commune de ramassage"/>
    <n v="574"/>
  </r>
  <r>
    <n v="6272"/>
    <n v="354017116483021"/>
    <s v="354017116483021-22 mars"/>
    <x v="6271"/>
    <d v="2022-03-22T10:06:22"/>
    <d v="2022-03-22T10:06:22"/>
    <s v="69014"/>
    <x v="6271"/>
    <x v="6271"/>
    <x v="32"/>
    <s v="Dans 69014"/>
    <s v=""/>
    <x v="43"/>
    <d v="1899-12-30T00:00:06"/>
    <n v="-3.3500000000000001E-4"/>
    <s v="passage possible"/>
    <s v="Commune de ramassage"/>
    <n v="575"/>
  </r>
  <r>
    <n v="6273"/>
    <n v="354017116483021"/>
    <s v="354017116483021-22 mars"/>
    <x v="6272"/>
    <d v="2022-03-22T10:06:28"/>
    <d v="2022-03-22T10:06:28"/>
    <s v="69014"/>
    <x v="6272"/>
    <x v="6272"/>
    <x v="32"/>
    <s v="Dans 69014"/>
    <s v=""/>
    <x v="56"/>
    <d v="1899-12-30T00:00:02"/>
    <n v="-1.3999999999999999E-4"/>
    <s v="passage possible"/>
    <s v="Commune de ramassage"/>
    <n v="576"/>
  </r>
  <r>
    <n v="6274"/>
    <n v="354017116483021"/>
    <s v="354017116483021-22 mars"/>
    <x v="6273"/>
    <d v="2022-03-22T10:06:30"/>
    <d v="2022-03-22T10:06:30"/>
    <s v="69014"/>
    <x v="6273"/>
    <x v="6273"/>
    <x v="32"/>
    <s v="Dans 69014"/>
    <s v=""/>
    <x v="9"/>
    <d v="1899-12-30T00:00:12"/>
    <n v="-1.338E-3"/>
    <s v="passage possible"/>
    <s v="Commune de ramassage"/>
    <n v="577"/>
  </r>
  <r>
    <n v="6275"/>
    <n v="354017116483021"/>
    <s v="354017116483021-22 mars"/>
    <x v="6274"/>
    <d v="2022-03-22T10:06:42"/>
    <d v="2022-03-22T10:06:42"/>
    <s v="69014"/>
    <x v="6274"/>
    <x v="6274"/>
    <x v="32"/>
    <s v="Dans 69014"/>
    <s v=""/>
    <x v="32"/>
    <d v="1899-12-30T00:00:15"/>
    <n v="-1.237E-3"/>
    <s v="passage possible"/>
    <s v="Commune de ramassage"/>
    <n v="578"/>
  </r>
  <r>
    <n v="6276"/>
    <n v="354017116483021"/>
    <s v="354017116483021-22 mars"/>
    <x v="6275"/>
    <d v="2022-03-22T10:06:57"/>
    <d v="2022-03-22T10:06:57"/>
    <s v="69014"/>
    <x v="6275"/>
    <x v="6275"/>
    <x v="33"/>
    <s v="Dans 69014"/>
    <s v="sortie 69014"/>
    <x v="29"/>
    <d v="1899-12-30T00:00:01"/>
    <n v="-6.0000000000000002E-5"/>
    <s v="passage possible"/>
    <s v="Commune de ramassage"/>
    <n v="579"/>
  </r>
  <r>
    <n v="6277"/>
    <n v="354017116483021"/>
    <s v="354017116483021-22 mars"/>
    <x v="6276"/>
    <d v="2022-03-22T10:06:58"/>
    <d v="2022-03-22T10:06:58"/>
    <s v="69095"/>
    <x v="6276"/>
    <x v="6276"/>
    <x v="34"/>
    <s v="Entree 69095"/>
    <s v="Entree 69095"/>
    <x v="29"/>
    <d v="1899-12-30T00:00:03"/>
    <n v="5.8999999999999998E-5"/>
    <s v="passage possible"/>
    <s v="Commune de ramassage"/>
    <n v="580"/>
  </r>
  <r>
    <n v="6278"/>
    <n v="354017116483021"/>
    <s v="354017116483021-22 mars"/>
    <x v="6277"/>
    <d v="2022-03-22T10:07:01"/>
    <d v="2022-03-22T10:07:01"/>
    <s v="69095"/>
    <x v="6277"/>
    <x v="6277"/>
    <x v="34"/>
    <s v="Dans 69095"/>
    <s v=""/>
    <x v="13"/>
    <d v="1899-12-30T00:00:10"/>
    <n v="-1.9900000000000001E-4"/>
    <s v="passage possible"/>
    <s v="Commune de ramassage"/>
    <n v="581"/>
  </r>
  <r>
    <n v="6279"/>
    <n v="354017116483021"/>
    <s v="354017116483021-22 mars"/>
    <x v="6278"/>
    <d v="2022-03-22T10:07:11"/>
    <d v="2022-03-22T10:07:11"/>
    <s v="69095"/>
    <x v="6278"/>
    <x v="6278"/>
    <x v="34"/>
    <s v="Dans 69095"/>
    <s v=""/>
    <x v="55"/>
    <d v="1899-12-30T00:00:09"/>
    <n v="-2.7500000000000002E-4"/>
    <s v="passage possible"/>
    <s v="Commune de ramassage"/>
    <n v="582"/>
  </r>
  <r>
    <n v="6280"/>
    <n v="354017116483021"/>
    <s v="354017116483021-22 mars"/>
    <x v="6279"/>
    <d v="2022-03-22T10:07:20"/>
    <d v="2022-03-22T10:07:20"/>
    <s v="69095"/>
    <x v="6279"/>
    <x v="6279"/>
    <x v="34"/>
    <s v="Dans 69095"/>
    <s v=""/>
    <x v="38"/>
    <d v="1899-12-30T00:00:03"/>
    <n v="2.5999999999999998E-4"/>
    <s v="passage possible"/>
    <s v="Commune de ramassage"/>
    <n v="583"/>
  </r>
  <r>
    <n v="6281"/>
    <n v="354017116483021"/>
    <s v="354017116483021-22 mars"/>
    <x v="6280"/>
    <d v="2022-03-22T10:07:23"/>
    <d v="2022-03-22T10:07:23"/>
    <s v="69095"/>
    <x v="6280"/>
    <x v="6280"/>
    <x v="34"/>
    <s v="Dans 69095"/>
    <s v=""/>
    <x v="54"/>
    <d v="1899-12-30T00:00:06"/>
    <n v="5.8E-4"/>
    <s v="passage possible"/>
    <s v="Commune de ramassage"/>
    <n v="584"/>
  </r>
  <r>
    <n v="6282"/>
    <n v="354017116483021"/>
    <s v="354017116483021-22 mars"/>
    <x v="6281"/>
    <d v="2022-03-22T10:07:29"/>
    <d v="2022-03-22T10:07:29"/>
    <s v="69095"/>
    <x v="6281"/>
    <x v="6281"/>
    <x v="34"/>
    <s v="Dans 69095"/>
    <s v=""/>
    <x v="13"/>
    <d v="1899-12-30T00:00:03"/>
    <n v="-7.6000000000000004E-5"/>
    <s v="passage possible"/>
    <s v="Commune de ramassage"/>
    <n v="585"/>
  </r>
  <r>
    <n v="6283"/>
    <n v="354017116483021"/>
    <s v="354017116483021-22 mars"/>
    <x v="6282"/>
    <d v="2022-03-22T10:07:32"/>
    <d v="2022-03-22T10:07:32"/>
    <s v="69095"/>
    <x v="6282"/>
    <x v="6282"/>
    <x v="34"/>
    <s v="Dans 69095"/>
    <s v=""/>
    <x v="43"/>
    <d v="1899-12-30T00:00:03"/>
    <n v="-3.8200000000000002E-4"/>
    <s v="passage possible"/>
    <s v="Commune de ramassage"/>
    <n v="586"/>
  </r>
  <r>
    <n v="6284"/>
    <n v="354017116483021"/>
    <s v="354017116483021-22 mars"/>
    <x v="6283"/>
    <d v="2022-03-22T10:07:35"/>
    <d v="2022-03-22T10:07:35"/>
    <s v="69095"/>
    <x v="6283"/>
    <x v="6283"/>
    <x v="34"/>
    <s v="Dans 69095"/>
    <s v=""/>
    <x v="17"/>
    <d v="1899-12-30T00:00:55"/>
    <n v="-6.4050000000000001E-3"/>
    <s v="passage possible"/>
    <s v="Commune de ramassage"/>
    <n v="587"/>
  </r>
  <r>
    <n v="6285"/>
    <n v="354017116483021"/>
    <s v="354017116483021-22 mars"/>
    <x v="6284"/>
    <d v="2022-03-22T10:08:30"/>
    <d v="2022-03-22T10:08:30"/>
    <s v="69095"/>
    <x v="6284"/>
    <x v="6284"/>
    <x v="34"/>
    <s v="Dans 69095"/>
    <s v=""/>
    <x v="39"/>
    <d v="1899-12-30T00:00:09"/>
    <n v="2.5300000000000002E-4"/>
    <s v="passage possible"/>
    <s v="Commune de ramassage"/>
    <n v="588"/>
  </r>
  <r>
    <n v="6286"/>
    <n v="354017116483021"/>
    <s v="354017116483021-22 mars"/>
    <x v="6285"/>
    <d v="2022-03-22T10:08:39"/>
    <d v="2022-03-22T10:08:39"/>
    <s v="69095"/>
    <x v="6285"/>
    <x v="6285"/>
    <x v="34"/>
    <s v="Dans 69095"/>
    <s v=""/>
    <x v="41"/>
    <d v="1899-12-30T00:00:10"/>
    <n v="3.0699999999999998E-4"/>
    <s v="passage possible"/>
    <s v="Commune de ramassage"/>
    <n v="589"/>
  </r>
  <r>
    <n v="6287"/>
    <n v="354017116483021"/>
    <s v="354017116483021-22 mars"/>
    <x v="6286"/>
    <d v="2022-03-22T10:08:49"/>
    <d v="2022-03-22T10:08:49"/>
    <s v="69095"/>
    <x v="6286"/>
    <x v="6286"/>
    <x v="34"/>
    <s v="Dans 69095"/>
    <s v=""/>
    <x v="32"/>
    <d v="1899-12-30T00:00:17"/>
    <n v="-3.5199999999999999E-4"/>
    <s v="passage possible"/>
    <s v="Commune de ramassage"/>
    <n v="590"/>
  </r>
  <r>
    <n v="6288"/>
    <n v="354017116483021"/>
    <s v="354017116483021-22 mars"/>
    <x v="6287"/>
    <d v="2022-03-22T10:09:06"/>
    <d v="2022-03-22T10:09:06"/>
    <s v="69095"/>
    <x v="6287"/>
    <x v="6287"/>
    <x v="34"/>
    <s v="Dans 69095"/>
    <s v=""/>
    <x v="20"/>
    <d v="1899-12-30T00:00:19"/>
    <n v="-2.6830000000000001E-3"/>
    <s v="passage possible"/>
    <s v="Commune de ramassage"/>
    <n v="591"/>
  </r>
  <r>
    <n v="6289"/>
    <n v="354017116483021"/>
    <s v="354017116483021-22 mars"/>
    <x v="6288"/>
    <d v="2022-03-22T10:09:25"/>
    <d v="2022-03-22T10:09:25"/>
    <s v="69095"/>
    <x v="6288"/>
    <x v="6288"/>
    <x v="34"/>
    <s v="Dans 69095"/>
    <s v=""/>
    <x v="68"/>
    <d v="1899-12-30T00:00:07"/>
    <n v="-7.9199999999999995E-4"/>
    <s v="passage possible"/>
    <s v="Commune de ramassage"/>
    <n v="592"/>
  </r>
  <r>
    <n v="6290"/>
    <n v="354017116483021"/>
    <s v="354017116483021-22 mars"/>
    <x v="6289"/>
    <d v="2022-03-22T10:09:32"/>
    <d v="2022-03-22T10:09:32"/>
    <s v="69095"/>
    <x v="6289"/>
    <x v="6289"/>
    <x v="34"/>
    <s v="Dans 69095"/>
    <s v=""/>
    <x v="35"/>
    <d v="1899-12-30T00:00:03"/>
    <n v="-2.3E-5"/>
    <s v="passage possible"/>
    <s v="Commune de ramassage"/>
    <n v="593"/>
  </r>
  <r>
    <n v="6291"/>
    <n v="354017116483021"/>
    <s v="354017116483021-22 mars"/>
    <x v="6290"/>
    <d v="2022-03-22T10:09:35"/>
    <d v="2022-03-22T10:09:35"/>
    <s v="69095"/>
    <x v="6290"/>
    <x v="6290"/>
    <x v="34"/>
    <s v="Dans 69095"/>
    <s v=""/>
    <x v="38"/>
    <d v="1899-12-30T00:00:04"/>
    <n v="-1.08E-4"/>
    <s v="passage possible"/>
    <s v="Commune de ramassage"/>
    <n v="594"/>
  </r>
  <r>
    <n v="6292"/>
    <n v="354017116483021"/>
    <s v="354017116483021-22 mars"/>
    <x v="6291"/>
    <d v="2022-03-22T10:09:39"/>
    <d v="2022-03-22T10:09:39"/>
    <s v="69095"/>
    <x v="6291"/>
    <x v="6291"/>
    <x v="34"/>
    <s v="Dans 69095"/>
    <s v=""/>
    <x v="18"/>
    <d v="1899-12-30T00:00:23"/>
    <n v="-2.2620000000000001E-3"/>
    <s v="passage possible"/>
    <s v="Commune de ramassage"/>
    <n v="595"/>
  </r>
  <r>
    <n v="6293"/>
    <n v="354017116483021"/>
    <s v="354017116483021-22 mars"/>
    <x v="6292"/>
    <d v="2022-03-22T10:10:02"/>
    <d v="2022-03-22T10:10:02"/>
    <s v="69095"/>
    <x v="6292"/>
    <x v="6292"/>
    <x v="34"/>
    <s v="Dans 69095"/>
    <s v=""/>
    <x v="34"/>
    <d v="1899-12-30T00:00:21"/>
    <n v="-3.4030000000000002E-3"/>
    <s v="passage possible"/>
    <s v="Commune de ramassage"/>
    <n v="596"/>
  </r>
  <r>
    <n v="6294"/>
    <n v="354017116483021"/>
    <s v="354017116483021-22 mars"/>
    <x v="6293"/>
    <d v="2022-03-22T10:10:23"/>
    <d v="2022-03-22T10:10:23"/>
    <s v="69095"/>
    <x v="6293"/>
    <x v="6293"/>
    <x v="34"/>
    <s v="Dans 69095"/>
    <s v=""/>
    <x v="42"/>
    <d v="1899-12-30T00:00:06"/>
    <n v="-3.8699999999999997E-4"/>
    <s v="passage possible"/>
    <s v="Commune de ramassage"/>
    <n v="597"/>
  </r>
  <r>
    <n v="6295"/>
    <n v="354017116483021"/>
    <s v="354017116483021-22 mars"/>
    <x v="6294"/>
    <d v="2022-03-22T10:10:29"/>
    <d v="2022-03-22T10:10:29"/>
    <s v="69095"/>
    <x v="6294"/>
    <x v="6294"/>
    <x v="34"/>
    <s v="Dans 69095"/>
    <s v=""/>
    <x v="3"/>
    <d v="1899-12-30T00:00:05"/>
    <n v="-8.5000000000000006E-5"/>
    <s v="passage possible"/>
    <s v="Commune de ramassage"/>
    <n v="598"/>
  </r>
  <r>
    <n v="6296"/>
    <n v="354017116483021"/>
    <s v="354017116483021-22 mars"/>
    <x v="6295"/>
    <d v="2022-03-22T10:10:34"/>
    <d v="2022-03-22T10:10:34"/>
    <s v="69095"/>
    <x v="6295"/>
    <x v="6295"/>
    <x v="34"/>
    <s v="Dans 69095"/>
    <s v=""/>
    <x v="27"/>
    <d v="1899-12-30T00:00:19"/>
    <n v="-5.13E-4"/>
    <s v="passage possible"/>
    <s v="Commune de ramassage"/>
    <n v="599"/>
  </r>
  <r>
    <n v="6297"/>
    <n v="354017116483021"/>
    <s v="354017116483021-22 mars"/>
    <x v="6296"/>
    <d v="2022-03-22T10:10:53"/>
    <d v="2022-03-22T10:10:53"/>
    <s v="69095"/>
    <x v="6296"/>
    <x v="6296"/>
    <x v="34"/>
    <s v="Dans 69095"/>
    <s v=""/>
    <x v="43"/>
    <d v="1899-12-30T00:00:22"/>
    <n v="-2.04E-4"/>
    <s v="passage possible"/>
    <s v="Commune de ramassage"/>
    <n v="600"/>
  </r>
  <r>
    <n v="6298"/>
    <n v="354017116483021"/>
    <s v="354017116483021-22 mars"/>
    <x v="6297"/>
    <d v="2022-03-22T10:11:15"/>
    <d v="2022-03-22T10:11:15"/>
    <s v="69095"/>
    <x v="6297"/>
    <x v="6297"/>
    <x v="34"/>
    <s v="Dans 69095"/>
    <s v=""/>
    <x v="12"/>
    <d v="1899-12-30T00:00:51"/>
    <n v="-6.1700000000000001E-3"/>
    <s v="passage possible"/>
    <s v="Commune de ramassage"/>
    <n v="601"/>
  </r>
  <r>
    <n v="6299"/>
    <n v="354017116483021"/>
    <s v="354017116483021-22 mars"/>
    <x v="6298"/>
    <d v="2022-03-22T10:12:06"/>
    <d v="2022-03-22T10:12:06"/>
    <s v="69095"/>
    <x v="6298"/>
    <x v="6298"/>
    <x v="35"/>
    <s v="Dans 69095"/>
    <s v="sortie 69095"/>
    <x v="73"/>
    <d v="1899-12-30T00:00:55"/>
    <n v="-6.4460000000000003E-3"/>
    <s v="passage possible"/>
    <s v="Commune de ramassage"/>
    <n v="602"/>
  </r>
  <r>
    <n v="6300"/>
    <n v="354017116483021"/>
    <s v="354017116483021-22 mars"/>
    <x v="6299"/>
    <d v="2022-03-22T10:13:01"/>
    <d v="2022-03-22T10:13:01"/>
    <s v="42059"/>
    <x v="6299"/>
    <x v="6299"/>
    <x v="52"/>
    <s v="Entree 42059"/>
    <s v="Entree 42059"/>
    <x v="62"/>
    <d v="1899-12-30T00:00:46"/>
    <n v="-3.2590000000000002E-3"/>
    <s v="passage possible"/>
    <s v="Commune de ramassage"/>
    <n v="603"/>
  </r>
  <r>
    <n v="6301"/>
    <n v="354017116483021"/>
    <s v="354017116483021-22 mars"/>
    <x v="6300"/>
    <d v="2022-03-22T10:13:47"/>
    <d v="2022-03-22T10:13:47"/>
    <s v="42059"/>
    <x v="6300"/>
    <x v="6300"/>
    <x v="52"/>
    <s v="Dans 42059"/>
    <s v=""/>
    <x v="31"/>
    <d v="1899-12-30T00:00:03"/>
    <n v="-1.01E-4"/>
    <s v="ramassage possible"/>
    <s v="Commune de ramassage"/>
    <n v="604"/>
  </r>
  <r>
    <n v="6302"/>
    <n v="354017116483021"/>
    <s v="354017116483021-22 mars"/>
    <x v="6301"/>
    <d v="2022-03-22T10:13:50"/>
    <d v="2022-03-22T10:13:50"/>
    <s v="42059"/>
    <x v="6301"/>
    <x v="6301"/>
    <x v="52"/>
    <s v="Dans 42059"/>
    <s v=""/>
    <x v="22"/>
    <d v="1899-12-30T00:01:04"/>
    <n v="-3.5400000000000002E-3"/>
    <s v="passage possible"/>
    <s v="Commune de ramassage"/>
    <n v="605"/>
  </r>
  <r>
    <n v="6303"/>
    <n v="354017116483021"/>
    <s v="354017116483021-22 mars"/>
    <x v="6302"/>
    <d v="2022-03-22T10:14:54"/>
    <d v="2022-03-22T10:14:54"/>
    <s v="42059"/>
    <x v="6302"/>
    <x v="6302"/>
    <x v="52"/>
    <s v="Dans 42059"/>
    <s v=""/>
    <x v="8"/>
    <d v="1899-12-30T00:00:05"/>
    <n v="-2.7399999999999999E-4"/>
    <s v="passage possible"/>
    <s v="Commune de ramassage"/>
    <n v="606"/>
  </r>
  <r>
    <n v="6304"/>
    <n v="354017116483021"/>
    <s v="354017116483021-22 mars"/>
    <x v="6303"/>
    <d v="2022-03-22T10:14:59"/>
    <d v="2022-03-22T10:14:59"/>
    <s v="42059"/>
    <x v="6303"/>
    <x v="6303"/>
    <x v="52"/>
    <s v="Dans 42059"/>
    <s v=""/>
    <x v="51"/>
    <d v="1899-12-30T00:00:29"/>
    <n v="-2.0330000000000001E-3"/>
    <s v="passage possible"/>
    <s v="Commune de ramassage"/>
    <n v="607"/>
  </r>
  <r>
    <n v="6305"/>
    <n v="354017116483021"/>
    <s v="354017116483021-22 mars"/>
    <x v="6304"/>
    <d v="2022-03-22T10:15:28"/>
    <d v="2022-03-22T10:15:28"/>
    <s v="42059"/>
    <x v="6304"/>
    <x v="6304"/>
    <x v="52"/>
    <s v="Dans 42059"/>
    <s v=""/>
    <x v="48"/>
    <d v="1899-12-30T00:00:06"/>
    <n v="-6.4999999999999994E-5"/>
    <s v="passage possible"/>
    <s v="Commune de ramassage"/>
    <n v="608"/>
  </r>
  <r>
    <n v="6306"/>
    <n v="354017116483021"/>
    <s v="354017116483021-22 mars"/>
    <x v="6305"/>
    <d v="2022-03-22T10:15:34"/>
    <d v="2022-03-22T10:15:34"/>
    <s v="42059"/>
    <x v="6305"/>
    <x v="6305"/>
    <x v="52"/>
    <s v="Dans 42059"/>
    <s v=""/>
    <x v="27"/>
    <d v="1899-12-30T00:00:27"/>
    <n v="-2.0179999999999998E-3"/>
    <s v="passage possible"/>
    <s v="Commune de ramassage"/>
    <n v="609"/>
  </r>
  <r>
    <n v="6307"/>
    <n v="354017116483021"/>
    <s v="354017116483021-22 mars"/>
    <x v="6306"/>
    <d v="2022-03-22T10:16:01"/>
    <d v="2022-03-22T10:16:01"/>
    <s v="42059"/>
    <x v="6306"/>
    <x v="6306"/>
    <x v="53"/>
    <s v="Dans 42059"/>
    <s v="sortie 42059"/>
    <x v="74"/>
    <d v="1899-12-30T00:00:24"/>
    <n v="-3.2200000000000002E-4"/>
    <s v="passage possible"/>
    <s v="Commune de ramassage"/>
    <n v="610"/>
  </r>
  <r>
    <n v="6308"/>
    <n v="354017116483021"/>
    <s v="354017116483021-22 mars"/>
    <x v="6307"/>
    <d v="2022-03-22T10:16:25"/>
    <d v="2022-03-22T10:16:25"/>
    <s v="69155"/>
    <x v="6307"/>
    <x v="6307"/>
    <x v="36"/>
    <s v="Entree 69155"/>
    <s v="Entree 69155"/>
    <x v="70"/>
    <d v="1899-12-30T00:00:14"/>
    <n v="-1.4970000000000001E-3"/>
    <s v="passage possible"/>
    <s v="Commune de ramassage"/>
    <n v="611"/>
  </r>
  <r>
    <n v="6309"/>
    <n v="354017116483021"/>
    <s v="354017116483021-22 mars"/>
    <x v="6308"/>
    <d v="2022-03-22T10:16:39"/>
    <d v="2022-03-22T10:16:39"/>
    <s v="69155"/>
    <x v="6308"/>
    <x v="6308"/>
    <x v="37"/>
    <s v="Dans 69155"/>
    <s v="sortie 69155"/>
    <x v="73"/>
    <d v="1899-12-30T00:00:46"/>
    <n v="1.0939999999999999E-3"/>
    <s v="passage possible"/>
    <s v="Commune de ramassage"/>
    <n v="612"/>
  </r>
  <r>
    <n v="6310"/>
    <n v="354017116483021"/>
    <s v="354017116483021-22 mars"/>
    <x v="6309"/>
    <d v="2022-03-22T10:17:25"/>
    <d v="2022-03-22T10:17:25"/>
    <s v="69238"/>
    <x v="6309"/>
    <x v="6309"/>
    <x v="38"/>
    <s v="Entree 69238"/>
    <s v="Entree 69238"/>
    <x v="75"/>
    <d v="1899-12-30T00:01:39"/>
    <n v="-5.0699999999999996E-4"/>
    <s v="passage possible"/>
    <s v="Commune de ramassage"/>
    <n v="613"/>
  </r>
  <r>
    <n v="6311"/>
    <n v="354017116483021"/>
    <s v="354017116483021-22 mars"/>
    <x v="6310"/>
    <d v="2022-03-22T10:19:04"/>
    <d v="2022-03-22T10:19:04"/>
    <s v="69238"/>
    <x v="6310"/>
    <x v="6310"/>
    <x v="38"/>
    <s v="Dans 69238"/>
    <s v=""/>
    <x v="25"/>
    <d v="1899-12-30T00:00:44"/>
    <n v="-8.7999999999999998E-5"/>
    <s v="passage possible"/>
    <s v="Commune de ramassage"/>
    <n v="614"/>
  </r>
  <r>
    <n v="6312"/>
    <n v="354017116483021"/>
    <s v="354017116483021-22 mars"/>
    <x v="6311"/>
    <d v="2022-03-22T10:19:48"/>
    <d v="2022-03-22T10:19:48"/>
    <s v="69238"/>
    <x v="6311"/>
    <x v="6311"/>
    <x v="38"/>
    <s v="Dans 69238"/>
    <s v=""/>
    <x v="28"/>
    <d v="1899-12-30T00:00:05"/>
    <n v="-3.2400000000000001E-4"/>
    <s v="passage possible"/>
    <s v="Commune de ramassage"/>
    <n v="615"/>
  </r>
  <r>
    <n v="6313"/>
    <n v="354017116483021"/>
    <s v="354017116483021-22 mars"/>
    <x v="6312"/>
    <d v="2022-03-22T10:19:53"/>
    <d v="2022-03-22T10:19:53"/>
    <s v="69238"/>
    <x v="6312"/>
    <x v="6312"/>
    <x v="38"/>
    <s v="Dans 69238"/>
    <s v=""/>
    <x v="30"/>
    <d v="1899-12-30T00:00:52"/>
    <n v="-1.92E-3"/>
    <s v="passage possible"/>
    <s v="Commune de ramassage"/>
    <n v="616"/>
  </r>
  <r>
    <n v="6314"/>
    <n v="354017116483021"/>
    <s v="354017116483021-22 mars"/>
    <x v="6313"/>
    <d v="2022-03-22T10:20:45"/>
    <d v="2022-03-22T10:20:45"/>
    <s v="69238"/>
    <x v="6313"/>
    <x v="6313"/>
    <x v="38"/>
    <s v="Dans 69238"/>
    <s v=""/>
    <x v="9"/>
    <d v="1899-12-30T00:00:12"/>
    <n v="-9.5000000000000005E-5"/>
    <s v="passage possible"/>
    <s v="Commune de ramassage"/>
    <n v="617"/>
  </r>
  <r>
    <n v="6315"/>
    <n v="354017116483021"/>
    <s v="354017116483021-22 mars"/>
    <x v="6314"/>
    <d v="2022-03-22T10:20:57"/>
    <d v="2022-03-22T10:20:57"/>
    <s v="69238"/>
    <x v="6314"/>
    <x v="6314"/>
    <x v="38"/>
    <s v="Dans 69238"/>
    <s v=""/>
    <x v="27"/>
    <d v="1899-12-30T00:00:37"/>
    <n v="2.9E-4"/>
    <s v="passage possible"/>
    <s v="Commune de ramassage"/>
    <n v="618"/>
  </r>
  <r>
    <n v="6316"/>
    <n v="354017116483021"/>
    <s v="354017116483021-22 mars"/>
    <x v="6315"/>
    <d v="2022-03-22T10:21:34"/>
    <d v="2022-03-22T10:21:34"/>
    <s v="69238"/>
    <x v="6315"/>
    <x v="6315"/>
    <x v="38"/>
    <s v="Dans 69238"/>
    <s v=""/>
    <x v="22"/>
    <d v="1899-12-30T00:01:01"/>
    <n v="1.9469999999999999E-3"/>
    <s v="passage possible"/>
    <s v="Commune de ramassage"/>
    <n v="619"/>
  </r>
  <r>
    <n v="6317"/>
    <n v="354017116483021"/>
    <s v="354017116483021-22 mars"/>
    <x v="6316"/>
    <d v="2022-03-22T10:22:35"/>
    <d v="2022-03-22T10:22:35"/>
    <s v="69238"/>
    <x v="6316"/>
    <x v="6316"/>
    <x v="38"/>
    <s v="Dans 69238"/>
    <s v=""/>
    <x v="27"/>
    <d v="1899-12-30T00:00:04"/>
    <n v="-1.7E-5"/>
    <s v="passage possible"/>
    <s v="Commune de ramassage"/>
    <n v="620"/>
  </r>
  <r>
    <n v="6318"/>
    <n v="354017116483021"/>
    <s v="354017116483021-22 mars"/>
    <x v="6317"/>
    <d v="2022-03-22T10:22:39"/>
    <d v="2022-03-22T10:22:39"/>
    <s v="69238"/>
    <x v="6317"/>
    <x v="6317"/>
    <x v="38"/>
    <s v="Dans 69238"/>
    <s v=""/>
    <x v="5"/>
    <d v="1899-12-30T00:00:22"/>
    <n v="3.8699999999999997E-4"/>
    <s v="passage possible"/>
    <s v="Commune de ramassage"/>
    <n v="621"/>
  </r>
  <r>
    <n v="6319"/>
    <n v="354017116483021"/>
    <s v="354017116483021-22 mars"/>
    <x v="6318"/>
    <d v="2022-03-22T10:23:01"/>
    <d v="2022-03-22T10:23:01"/>
    <s v="69238"/>
    <x v="6318"/>
    <x v="6318"/>
    <x v="38"/>
    <s v="Dans 69238"/>
    <s v=""/>
    <x v="22"/>
    <d v="1899-12-30T00:01:01"/>
    <n v="-2.8E-5"/>
    <s v="passage possible"/>
    <s v="Commune de ramassage"/>
    <n v="622"/>
  </r>
  <r>
    <n v="6320"/>
    <n v="354017116483021"/>
    <s v="354017116483021-22 mars"/>
    <x v="6319"/>
    <d v="2022-03-22T10:24:02"/>
    <d v="2022-03-22T10:24:02"/>
    <s v="69238"/>
    <x v="6319"/>
    <x v="6319"/>
    <x v="38"/>
    <s v="Dans 69238"/>
    <s v=""/>
    <x v="0"/>
    <d v="1899-12-30T00:00:36"/>
    <n v="9.9999999999999995E-7"/>
    <s v="ramassage possible"/>
    <s v="Commune de ramassage"/>
    <n v="623"/>
  </r>
  <r>
    <n v="6321"/>
    <n v="354017116483021"/>
    <s v="354017116483021-22 mars"/>
    <x v="6320"/>
    <d v="2022-03-22T10:24:38"/>
    <d v="2022-03-22T10:24:38"/>
    <s v="69238"/>
    <x v="6320"/>
    <x v="6320"/>
    <x v="38"/>
    <s v="Dans 69238"/>
    <s v=""/>
    <x v="0"/>
    <d v="1899-12-30T00:00:56"/>
    <n v="1.44E-4"/>
    <s v="ramassage possible"/>
    <s v="Commune de ramassage"/>
    <n v="624"/>
  </r>
  <r>
    <n v="6322"/>
    <n v="354017116483021"/>
    <s v="354017116483021-22 mars"/>
    <x v="6321"/>
    <d v="2022-03-22T10:25:34"/>
    <d v="2022-03-22T10:25:34"/>
    <s v="69238"/>
    <x v="6321"/>
    <x v="6321"/>
    <x v="38"/>
    <s v="Dans 69238"/>
    <s v=""/>
    <x v="31"/>
    <d v="1899-12-30T00:00:15"/>
    <n v="1.75E-4"/>
    <s v="ramassage possible"/>
    <s v="Commune de ramassage"/>
    <n v="625"/>
  </r>
  <r>
    <n v="6323"/>
    <n v="354017116483021"/>
    <s v="354017116483021-22 mars"/>
    <x v="6322"/>
    <d v="2022-03-22T10:25:49"/>
    <d v="2022-03-22T10:25:49"/>
    <s v="69238"/>
    <x v="6322"/>
    <x v="6322"/>
    <x v="38"/>
    <s v="Dans 69238"/>
    <s v=""/>
    <x v="31"/>
    <d v="1899-12-30T00:00:24"/>
    <n v="4.3600000000000003E-4"/>
    <s v="ramassage possible"/>
    <s v="Commune de ramassage"/>
    <n v="626"/>
  </r>
  <r>
    <n v="6324"/>
    <n v="354017116483021"/>
    <s v="354017116483021-22 mars"/>
    <x v="6323"/>
    <d v="2022-03-22T10:26:13"/>
    <d v="2022-03-22T10:26:13"/>
    <s v="69238"/>
    <x v="6323"/>
    <x v="6323"/>
    <x v="38"/>
    <s v="Dans 69238"/>
    <s v=""/>
    <x v="31"/>
    <d v="1899-12-30T00:00:02"/>
    <n v="-6.0000000000000002E-6"/>
    <s v="ramassage possible"/>
    <s v="Commune de ramassage"/>
    <n v="627"/>
  </r>
  <r>
    <n v="6325"/>
    <n v="354017116483021"/>
    <s v="354017116483021-22 mars"/>
    <x v="6324"/>
    <d v="2022-03-22T10:26:15"/>
    <d v="2022-03-22T10:26:15"/>
    <s v="69238"/>
    <x v="6324"/>
    <x v="6324"/>
    <x v="38"/>
    <s v="Dans 69238"/>
    <s v=""/>
    <x v="46"/>
    <d v="1899-12-30T00:00:44"/>
    <n v="-3.1999999999999999E-5"/>
    <s v="ramassage possible"/>
    <s v="Commune de ramassage"/>
    <n v="628"/>
  </r>
  <r>
    <n v="6326"/>
    <n v="354017116483021"/>
    <s v="354017116483021-22 mars"/>
    <x v="6325"/>
    <d v="2022-03-22T10:26:59"/>
    <d v="2022-03-22T10:26:59"/>
    <s v="69238"/>
    <x v="6325"/>
    <x v="6325"/>
    <x v="38"/>
    <s v="Dans 69238"/>
    <s v=""/>
    <x v="3"/>
    <d v="1899-12-30T00:00:40"/>
    <n v="-3.0800000000000001E-4"/>
    <s v="passage possible"/>
    <s v="Commune de ramassage"/>
    <n v="629"/>
  </r>
  <r>
    <n v="6327"/>
    <n v="354017116483021"/>
    <s v="354017116483021-22 mars"/>
    <x v="6326"/>
    <d v="2022-03-22T10:27:39"/>
    <d v="2022-03-22T10:27:39"/>
    <s v="69238"/>
    <x v="6326"/>
    <x v="6326"/>
    <x v="38"/>
    <s v="Dans 69238"/>
    <s v=""/>
    <x v="2"/>
    <d v="1899-12-30T00:00:10"/>
    <n v="-2.4000000000000001E-4"/>
    <s v="ramassage possible"/>
    <s v="Commune de ramassage"/>
    <n v="630"/>
  </r>
  <r>
    <n v="6328"/>
    <n v="354017116483021"/>
    <s v="354017116483021-22 mars"/>
    <x v="6327"/>
    <d v="2022-03-22T10:27:49"/>
    <d v="2022-03-22T10:27:49"/>
    <s v="69238"/>
    <x v="6327"/>
    <x v="6327"/>
    <x v="38"/>
    <s v="Dans 69238"/>
    <s v=""/>
    <x v="1"/>
    <d v="1899-12-30T00:00:10"/>
    <n v="-1.17E-4"/>
    <s v="ramassage possible"/>
    <s v="Commune de ramassage"/>
    <n v="631"/>
  </r>
  <r>
    <n v="6329"/>
    <n v="354017116483021"/>
    <s v="354017116483021-22 mars"/>
    <x v="6328"/>
    <d v="2022-03-22T10:27:59"/>
    <d v="2022-03-22T10:27:59"/>
    <s v="69238"/>
    <x v="6328"/>
    <x v="6328"/>
    <x v="38"/>
    <s v="Dans 69238"/>
    <s v=""/>
    <x v="31"/>
    <d v="1899-12-30T00:00:16"/>
    <n v="-2.1699999999999999E-4"/>
    <s v="ramassage possible"/>
    <s v="Commune de ramassage"/>
    <n v="632"/>
  </r>
  <r>
    <n v="6330"/>
    <n v="354017116483021"/>
    <s v="354017116483021-22 mars"/>
    <x v="6329"/>
    <d v="2022-03-22T10:28:15"/>
    <d v="2022-03-22T10:28:15"/>
    <s v="69238"/>
    <x v="6329"/>
    <x v="6329"/>
    <x v="38"/>
    <s v="Dans 69238"/>
    <s v=""/>
    <x v="3"/>
    <d v="1899-12-30T00:00:20"/>
    <n v="-2.7799999999999998E-4"/>
    <s v="passage possible"/>
    <s v="Commune de ramassage"/>
    <n v="633"/>
  </r>
  <r>
    <n v="6331"/>
    <n v="354017116483021"/>
    <s v="354017116483021-22 mars"/>
    <x v="6330"/>
    <d v="2022-03-22T10:28:35"/>
    <d v="2022-03-22T10:28:35"/>
    <s v="69238"/>
    <x v="6330"/>
    <x v="6330"/>
    <x v="38"/>
    <s v="Dans 69238"/>
    <s v=""/>
    <x v="46"/>
    <d v="1899-12-30T00:00:38"/>
    <n v="4.3000000000000002E-5"/>
    <s v="ramassage possible"/>
    <s v="Commune de ramassage"/>
    <n v="634"/>
  </r>
  <r>
    <n v="6332"/>
    <n v="354017116483021"/>
    <s v="354017116483021-22 mars"/>
    <x v="6331"/>
    <d v="2022-03-22T10:29:13"/>
    <d v="2022-03-22T10:29:13"/>
    <s v="69238"/>
    <x v="6331"/>
    <x v="6331"/>
    <x v="38"/>
    <s v="Dans 69238"/>
    <s v=""/>
    <x v="1"/>
    <d v="1899-12-30T00:00:03"/>
    <n v="6.2000000000000003E-5"/>
    <s v="ramassage possible"/>
    <s v="Commune de ramassage"/>
    <n v="635"/>
  </r>
  <r>
    <n v="6333"/>
    <n v="354017116483021"/>
    <s v="354017116483021-22 mars"/>
    <x v="6332"/>
    <d v="2022-03-22T10:29:16"/>
    <d v="2022-03-22T10:29:16"/>
    <s v="69238"/>
    <x v="6332"/>
    <x v="6332"/>
    <x v="38"/>
    <s v="Dans 69238"/>
    <s v=""/>
    <x v="5"/>
    <d v="1899-12-30T00:00:04"/>
    <n v="2.3000000000000001E-4"/>
    <s v="passage possible"/>
    <s v="Commune de ramassage"/>
    <n v="636"/>
  </r>
  <r>
    <n v="6334"/>
    <n v="354017116483021"/>
    <s v="354017116483021-22 mars"/>
    <x v="6333"/>
    <d v="2022-03-22T10:29:20"/>
    <d v="2022-03-22T10:29:20"/>
    <s v="69238"/>
    <x v="6333"/>
    <x v="6333"/>
    <x v="38"/>
    <s v="Dans 69238"/>
    <s v=""/>
    <x v="26"/>
    <d v="1899-12-30T00:00:09"/>
    <n v="4.0000000000000002E-4"/>
    <s v="passage possible"/>
    <s v="Commune de ramassage"/>
    <n v="637"/>
  </r>
  <r>
    <n v="6335"/>
    <n v="354017116483021"/>
    <s v="354017116483021-22 mars"/>
    <x v="6334"/>
    <d v="2022-03-22T10:29:29"/>
    <d v="2022-03-22T10:29:29"/>
    <s v="69238"/>
    <x v="6334"/>
    <x v="6334"/>
    <x v="38"/>
    <s v="Dans 69238"/>
    <s v=""/>
    <x v="2"/>
    <d v="1899-12-30T00:00:06"/>
    <n v="6.7999999999999999E-5"/>
    <s v="ramassage possible"/>
    <s v="Commune de ramassage"/>
    <n v="638"/>
  </r>
  <r>
    <n v="6336"/>
    <n v="354017116483021"/>
    <s v="354017116483021-22 mars"/>
    <x v="6335"/>
    <d v="2022-03-22T10:29:35"/>
    <d v="2022-03-22T10:29:35"/>
    <s v="69238"/>
    <x v="6335"/>
    <x v="6335"/>
    <x v="38"/>
    <s v="Dans 69238"/>
    <s v=""/>
    <x v="31"/>
    <d v="1899-12-30T00:00:20"/>
    <n v="2.34E-4"/>
    <s v="ramassage possible"/>
    <s v="Commune de ramassage"/>
    <n v="639"/>
  </r>
  <r>
    <n v="6337"/>
    <n v="354017116483021"/>
    <s v="354017116483021-22 mars"/>
    <x v="6336"/>
    <d v="2022-03-22T10:29:55"/>
    <d v="2022-03-22T10:29:55"/>
    <s v="69238"/>
    <x v="6336"/>
    <x v="6336"/>
    <x v="38"/>
    <s v="Dans 69238"/>
    <s v=""/>
    <x v="1"/>
    <d v="1899-12-30T00:00:17"/>
    <n v="-1.8699999999999999E-4"/>
    <s v="ramassage possible"/>
    <s v="Commune de ramassage"/>
    <n v="640"/>
  </r>
  <r>
    <n v="6338"/>
    <n v="354017116483021"/>
    <s v="354017116483021-22 mars"/>
    <x v="6337"/>
    <d v="2022-03-22T10:30:12"/>
    <d v="2022-03-22T10:30:12"/>
    <s v="69238"/>
    <x v="6337"/>
    <x v="6337"/>
    <x v="38"/>
    <s v="Dans 69238"/>
    <s v=""/>
    <x v="30"/>
    <d v="1899-12-30T00:00:05"/>
    <n v="1.6200000000000001E-4"/>
    <s v="passage possible"/>
    <s v="Commune de ramassage"/>
    <n v="641"/>
  </r>
  <r>
    <n v="6339"/>
    <n v="354017116483021"/>
    <s v="354017116483021-22 mars"/>
    <x v="6338"/>
    <d v="2022-03-22T10:30:17"/>
    <d v="2022-03-22T10:30:17"/>
    <s v="69238"/>
    <x v="6338"/>
    <x v="6338"/>
    <x v="38"/>
    <s v="Dans 69238"/>
    <s v=""/>
    <x v="25"/>
    <d v="1899-12-30T00:00:06"/>
    <n v="3.3300000000000002E-4"/>
    <s v="passage possible"/>
    <s v="Commune de ramassage"/>
    <n v="642"/>
  </r>
  <r>
    <n v="6340"/>
    <n v="354017116483021"/>
    <s v="354017116483021-22 mars"/>
    <x v="6339"/>
    <d v="2022-03-22T10:30:23"/>
    <d v="2022-03-22T10:30:23"/>
    <s v="69238"/>
    <x v="6339"/>
    <x v="6339"/>
    <x v="38"/>
    <s v="Dans 69238"/>
    <s v=""/>
    <x v="5"/>
    <d v="1899-12-30T00:00:32"/>
    <n v="8.3299999999999997E-4"/>
    <s v="passage possible"/>
    <s v="Commune de ramassage"/>
    <n v="643"/>
  </r>
  <r>
    <n v="6341"/>
    <n v="354017116483021"/>
    <s v="354017116483021-22 mars"/>
    <x v="6340"/>
    <d v="2022-03-22T10:30:55"/>
    <d v="2022-03-22T10:30:55"/>
    <s v="69238"/>
    <x v="6340"/>
    <x v="6340"/>
    <x v="38"/>
    <s v="Dans 69238"/>
    <s v=""/>
    <x v="5"/>
    <d v="1899-12-30T00:00:06"/>
    <n v="3.4499999999999998E-4"/>
    <s v="passage possible"/>
    <s v="Commune de ramassage"/>
    <n v="644"/>
  </r>
  <r>
    <n v="6342"/>
    <n v="354017116483021"/>
    <s v="354017116483021-22 mars"/>
    <x v="6341"/>
    <d v="2022-03-22T10:31:01"/>
    <d v="2022-03-22T10:31:01"/>
    <s v="69238"/>
    <x v="6341"/>
    <x v="6341"/>
    <x v="38"/>
    <s v="Dans 69238"/>
    <s v=""/>
    <x v="6"/>
    <d v="1899-12-30T00:00:05"/>
    <n v="1.74E-4"/>
    <s v="passage possible"/>
    <s v="Commune de ramassage"/>
    <n v="645"/>
  </r>
  <r>
    <n v="6343"/>
    <n v="354017116483021"/>
    <s v="354017116483021-22 mars"/>
    <x v="6342"/>
    <d v="2022-03-22T10:31:06"/>
    <d v="2022-03-22T10:31:06"/>
    <s v="69238"/>
    <x v="6342"/>
    <x v="6342"/>
    <x v="38"/>
    <s v="Dans 69238"/>
    <s v=""/>
    <x v="22"/>
    <d v="1899-12-30T00:00:01"/>
    <n v="5.0000000000000004E-6"/>
    <s v="passage possible"/>
    <s v="Commune de ramassage"/>
    <n v="646"/>
  </r>
  <r>
    <n v="6344"/>
    <n v="354017116483021"/>
    <s v="354017116483021-22 mars"/>
    <x v="6343"/>
    <d v="2022-03-22T10:31:07"/>
    <d v="2022-03-22T10:31:07"/>
    <s v="69238"/>
    <x v="6343"/>
    <x v="6343"/>
    <x v="38"/>
    <s v="Dans 69238"/>
    <s v=""/>
    <x v="8"/>
    <d v="1899-12-30T00:00:21"/>
    <n v="1.9100000000000001E-4"/>
    <s v="passage possible"/>
    <s v="Commune de ramassage"/>
    <n v="647"/>
  </r>
  <r>
    <n v="6345"/>
    <n v="354017116483021"/>
    <s v="354017116483021-22 mars"/>
    <x v="6344"/>
    <d v="2022-03-22T10:31:28"/>
    <d v="2022-03-22T10:31:28"/>
    <s v="69238"/>
    <x v="6344"/>
    <x v="6344"/>
    <x v="38"/>
    <s v="Dans 69238"/>
    <s v=""/>
    <x v="27"/>
    <d v="1899-12-30T00:00:03"/>
    <n v="8.3999999999999995E-5"/>
    <s v="passage possible"/>
    <s v="Commune de ramassage"/>
    <n v="648"/>
  </r>
  <r>
    <n v="6346"/>
    <n v="354017116483021"/>
    <s v="354017116483021-22 mars"/>
    <x v="6345"/>
    <d v="2022-03-22T10:31:31"/>
    <d v="2022-03-22T10:31:31"/>
    <s v="69238"/>
    <x v="6345"/>
    <x v="6345"/>
    <x v="38"/>
    <s v="Dans 69238"/>
    <s v=""/>
    <x v="22"/>
    <d v="1899-12-30T00:01:41"/>
    <n v="8.03E-4"/>
    <s v="passage possible"/>
    <s v="Commune de ramassage"/>
    <n v="649"/>
  </r>
  <r>
    <n v="6347"/>
    <n v="354017116483021"/>
    <s v="354017116483021-22 mars"/>
    <x v="6346"/>
    <d v="2022-03-22T10:33:12"/>
    <d v="2022-03-22T10:33:12"/>
    <s v="69238"/>
    <x v="6346"/>
    <x v="6346"/>
    <x v="38"/>
    <s v="Dans 69238"/>
    <s v=""/>
    <x v="0"/>
    <d v="1899-12-30T00:00:11"/>
    <n v="0"/>
    <s v="ramassage possible"/>
    <s v="Commune de ramassage"/>
    <n v="650"/>
  </r>
  <r>
    <n v="6348"/>
    <n v="354017116483021"/>
    <s v="354017116483021-22 mars"/>
    <x v="6347"/>
    <d v="2022-03-22T10:33:23"/>
    <d v="2022-03-22T10:33:23"/>
    <s v="69238"/>
    <x v="6347"/>
    <x v="6347"/>
    <x v="38"/>
    <s v="Dans 69238"/>
    <s v=""/>
    <x v="0"/>
    <d v="1899-12-30T00:00:28"/>
    <n v="4.2299999999999998E-4"/>
    <s v="ramassage possible"/>
    <s v="Commune de ramassage"/>
    <n v="651"/>
  </r>
  <r>
    <n v="6349"/>
    <n v="354017116483021"/>
    <s v="354017116483021-22 mars"/>
    <x v="6348"/>
    <d v="2022-03-22T10:33:51"/>
    <d v="2022-03-22T10:33:51"/>
    <s v="69238"/>
    <x v="6348"/>
    <x v="6348"/>
    <x v="38"/>
    <s v="Dans 69238"/>
    <s v=""/>
    <x v="26"/>
    <d v="1899-12-30T00:00:09"/>
    <n v="6.1200000000000002E-4"/>
    <s v="passage possible"/>
    <s v="Commune de ramassage"/>
    <n v="652"/>
  </r>
  <r>
    <n v="6350"/>
    <n v="354017116483021"/>
    <s v="354017116483021-22 mars"/>
    <x v="6349"/>
    <d v="2022-03-22T10:34:00"/>
    <d v="2022-03-22T10:34:00"/>
    <s v="69238"/>
    <x v="6349"/>
    <x v="6349"/>
    <x v="38"/>
    <s v="Dans 69238"/>
    <s v=""/>
    <x v="50"/>
    <d v="1899-12-30T00:00:04"/>
    <n v="1.65E-4"/>
    <s v="passage possible"/>
    <s v="Commune de ramassage"/>
    <n v="653"/>
  </r>
  <r>
    <n v="6351"/>
    <n v="354017116483021"/>
    <s v="354017116483021-22 mars"/>
    <x v="6350"/>
    <d v="2022-03-22T10:34:04"/>
    <d v="2022-03-22T10:34:04"/>
    <s v="69238"/>
    <x v="6350"/>
    <x v="6350"/>
    <x v="38"/>
    <s v="Dans 69238"/>
    <s v=""/>
    <x v="51"/>
    <d v="1899-12-30T00:00:05"/>
    <n v="1.22E-4"/>
    <s v="passage possible"/>
    <s v="Commune de ramassage"/>
    <n v="654"/>
  </r>
  <r>
    <n v="6352"/>
    <n v="354017116483021"/>
    <s v="354017116483021-22 mars"/>
    <x v="6351"/>
    <d v="2022-03-22T10:34:09"/>
    <d v="2022-03-22T10:34:09"/>
    <s v="69238"/>
    <x v="6351"/>
    <x v="6351"/>
    <x v="38"/>
    <s v="Dans 69238"/>
    <s v=""/>
    <x v="8"/>
    <d v="1899-12-30T00:00:18"/>
    <n v="2.03E-4"/>
    <s v="passage possible"/>
    <s v="Commune de ramassage"/>
    <n v="655"/>
  </r>
  <r>
    <n v="6353"/>
    <n v="354017116483021"/>
    <s v="354017116483021-22 mars"/>
    <x v="6352"/>
    <d v="2022-03-22T10:34:27"/>
    <d v="2022-03-22T10:34:27"/>
    <s v="69238"/>
    <x v="6352"/>
    <x v="6352"/>
    <x v="38"/>
    <s v="Dans 69238"/>
    <s v=""/>
    <x v="9"/>
    <d v="1899-12-30T00:00:08"/>
    <n v="2.4699999999999999E-4"/>
    <s v="passage possible"/>
    <s v="Commune de ramassage"/>
    <n v="656"/>
  </r>
  <r>
    <n v="6354"/>
    <n v="354017116483021"/>
    <s v="354017116483021-22 mars"/>
    <x v="6353"/>
    <d v="2022-03-22T10:34:35"/>
    <d v="2022-03-22T10:34:35"/>
    <s v="69238"/>
    <x v="6353"/>
    <x v="6353"/>
    <x v="38"/>
    <s v="Dans 69238"/>
    <s v=""/>
    <x v="27"/>
    <d v="1899-12-30T00:00:04"/>
    <n v="-4.0000000000000003E-5"/>
    <s v="passage possible"/>
    <s v="Commune de ramassage"/>
    <n v="657"/>
  </r>
  <r>
    <n v="6355"/>
    <n v="354017116483021"/>
    <s v="354017116483021-22 mars"/>
    <x v="6354"/>
    <d v="2022-03-22T10:34:39"/>
    <d v="2022-03-22T10:34:39"/>
    <s v="69238"/>
    <x v="6354"/>
    <x v="6354"/>
    <x v="38"/>
    <s v="Dans 69238"/>
    <s v=""/>
    <x v="1"/>
    <d v="1899-12-30T00:00:11"/>
    <n v="-6.2E-4"/>
    <s v="ramassage possible"/>
    <s v="Commune de ramassage"/>
    <n v="658"/>
  </r>
  <r>
    <n v="6356"/>
    <n v="354017116483021"/>
    <s v="354017116483021-22 mars"/>
    <x v="6355"/>
    <d v="2022-03-22T10:34:50"/>
    <d v="2022-03-22T10:34:50"/>
    <s v="69238"/>
    <x v="6355"/>
    <x v="6355"/>
    <x v="38"/>
    <s v="Dans 69238"/>
    <s v=""/>
    <x v="29"/>
    <d v="1899-12-30T00:00:05"/>
    <n v="-2.5700000000000001E-4"/>
    <s v="passage possible"/>
    <s v="Commune de ramassage"/>
    <n v="659"/>
  </r>
  <r>
    <n v="6357"/>
    <n v="354017116483021"/>
    <s v="354017116483021-22 mars"/>
    <x v="6356"/>
    <d v="2022-03-22T10:34:55"/>
    <d v="2022-03-22T10:34:55"/>
    <s v="69238"/>
    <x v="6356"/>
    <x v="6356"/>
    <x v="38"/>
    <s v="Dans 69238"/>
    <s v=""/>
    <x v="56"/>
    <d v="1899-12-30T00:00:05"/>
    <n v="-3.1500000000000001E-4"/>
    <s v="passage possible"/>
    <s v="Commune de ramassage"/>
    <n v="660"/>
  </r>
  <r>
    <n v="6358"/>
    <n v="354017116483021"/>
    <s v="354017116483021-22 mars"/>
    <x v="6357"/>
    <d v="2022-03-22T10:35:00"/>
    <d v="2022-03-22T10:35:00"/>
    <s v="69238"/>
    <x v="6357"/>
    <x v="6357"/>
    <x v="38"/>
    <s v="Dans 69238"/>
    <s v=""/>
    <x v="28"/>
    <d v="1899-12-30T00:00:31"/>
    <n v="-1.013E-3"/>
    <s v="passage possible"/>
    <s v="Commune de ramassage"/>
    <n v="661"/>
  </r>
  <r>
    <n v="6359"/>
    <n v="354017116483021"/>
    <s v="354017116483021-22 mars"/>
    <x v="6358"/>
    <d v="2022-03-22T10:35:31"/>
    <d v="2022-03-22T10:35:31"/>
    <s v="69238"/>
    <x v="6358"/>
    <x v="6358"/>
    <x v="38"/>
    <s v="Dans 69238"/>
    <s v=""/>
    <x v="22"/>
    <d v="1899-12-30T00:00:02"/>
    <n v="-1.7E-5"/>
    <s v="passage possible"/>
    <s v="Commune de ramassage"/>
    <n v="662"/>
  </r>
  <r>
    <n v="6360"/>
    <n v="354017116483021"/>
    <s v="354017116483021-22 mars"/>
    <x v="6359"/>
    <d v="2022-03-22T10:35:33"/>
    <d v="2022-03-22T10:35:33"/>
    <s v="69238"/>
    <x v="6359"/>
    <x v="6359"/>
    <x v="38"/>
    <s v="Dans 69238"/>
    <s v=""/>
    <x v="46"/>
    <d v="1899-12-30T00:00:20"/>
    <n v="1.12E-4"/>
    <s v="ramassage possible"/>
    <s v="Commune de ramassage"/>
    <n v="663"/>
  </r>
  <r>
    <n v="6361"/>
    <n v="354017116483021"/>
    <s v="354017116483021-22 mars"/>
    <x v="6360"/>
    <d v="2022-03-22T10:35:53"/>
    <d v="2022-03-22T10:35:53"/>
    <s v="69238"/>
    <x v="6360"/>
    <x v="6360"/>
    <x v="38"/>
    <s v="Dans 69238"/>
    <s v=""/>
    <x v="5"/>
    <d v="1899-12-30T00:00:50"/>
    <n v="1.73E-4"/>
    <s v="passage possible"/>
    <s v="Commune de ramassage"/>
    <n v="664"/>
  </r>
  <r>
    <n v="6362"/>
    <n v="354017116483021"/>
    <s v="354017116483021-22 mars"/>
    <x v="6361"/>
    <d v="2022-03-22T10:36:43"/>
    <d v="2022-03-22T10:36:43"/>
    <s v="69238"/>
    <x v="6361"/>
    <x v="6361"/>
    <x v="38"/>
    <s v="Dans 69238"/>
    <s v=""/>
    <x v="0"/>
    <d v="1899-12-30T00:01:45"/>
    <n v="4.1199999999999999E-4"/>
    <s v="ramassage possible"/>
    <s v="Commune de ramassage"/>
    <n v="665"/>
  </r>
  <r>
    <n v="6363"/>
    <n v="354017116483021"/>
    <s v="354017116483021-22 mars"/>
    <x v="6362"/>
    <d v="2022-03-22T10:38:28"/>
    <d v="2022-03-22T10:38:28"/>
    <s v="69238"/>
    <x v="6362"/>
    <x v="6362"/>
    <x v="38"/>
    <s v="Dans 69238"/>
    <s v=""/>
    <x v="35"/>
    <d v="1899-12-30T00:00:14"/>
    <n v="5.6800000000000004E-4"/>
    <s v="passage possible"/>
    <s v="Commune de ramassage"/>
    <n v="666"/>
  </r>
  <r>
    <n v="6364"/>
    <n v="354017116483021"/>
    <s v="354017116483021-22 mars"/>
    <x v="6363"/>
    <d v="2022-03-22T10:38:42"/>
    <d v="2022-03-22T10:38:42"/>
    <s v="69238"/>
    <x v="6363"/>
    <x v="6363"/>
    <x v="38"/>
    <s v="Dans 69238"/>
    <s v=""/>
    <x v="31"/>
    <d v="1899-12-30T00:00:52"/>
    <n v="1.237E-3"/>
    <s v="ramassage possible"/>
    <s v="Commune de ramassage"/>
    <n v="667"/>
  </r>
  <r>
    <n v="6365"/>
    <n v="354017116483021"/>
    <s v="354017116483021-22 mars"/>
    <x v="6364"/>
    <d v="2022-03-22T10:39:34"/>
    <d v="2022-03-22T10:39:34"/>
    <s v="69238"/>
    <x v="6364"/>
    <x v="6364"/>
    <x v="38"/>
    <s v="Dans 69238"/>
    <s v=""/>
    <x v="46"/>
    <d v="1899-12-30T00:00:14"/>
    <n v="5.1500000000000005E-4"/>
    <s v="ramassage possible"/>
    <s v="Commune de ramassage"/>
    <n v="668"/>
  </r>
  <r>
    <n v="6366"/>
    <n v="354017116483021"/>
    <s v="354017116483021-22 mars"/>
    <x v="6365"/>
    <d v="2022-03-22T10:39:48"/>
    <d v="2022-03-22T10:39:48"/>
    <s v="69238"/>
    <x v="6365"/>
    <x v="6365"/>
    <x v="38"/>
    <s v="Dans 69238"/>
    <s v=""/>
    <x v="5"/>
    <d v="1899-12-30T00:00:16"/>
    <n v="-6.9999999999999999E-6"/>
    <s v="passage possible"/>
    <s v="Commune de ramassage"/>
    <n v="669"/>
  </r>
  <r>
    <n v="6367"/>
    <n v="354017116483021"/>
    <s v="354017116483021-22 mars"/>
    <x v="6366"/>
    <d v="2022-03-22T10:40:04"/>
    <d v="2022-03-22T10:40:04"/>
    <s v="69238"/>
    <x v="6366"/>
    <x v="6366"/>
    <x v="38"/>
    <s v="Dans 69238"/>
    <s v=""/>
    <x v="8"/>
    <d v="1899-12-30T00:00:04"/>
    <n v="-6.2000000000000003E-5"/>
    <s v="passage possible"/>
    <s v="Commune de ramassage"/>
    <n v="670"/>
  </r>
  <r>
    <n v="6368"/>
    <n v="354017116483021"/>
    <s v="354017116483021-22 mars"/>
    <x v="6367"/>
    <d v="2022-03-22T10:40:08"/>
    <d v="2022-03-22T10:40:08"/>
    <s v="69238"/>
    <x v="6367"/>
    <x v="6367"/>
    <x v="38"/>
    <s v="Dans 69238"/>
    <s v=""/>
    <x v="3"/>
    <d v="1899-12-30T00:00:27"/>
    <n v="-1.6100000000000001E-4"/>
    <s v="passage possible"/>
    <s v="Commune de ramassage"/>
    <n v="671"/>
  </r>
  <r>
    <n v="6369"/>
    <n v="354017116483021"/>
    <s v="354017116483021-22 mars"/>
    <x v="6368"/>
    <d v="2022-03-22T10:40:35"/>
    <d v="2022-03-22T10:40:35"/>
    <s v="69238"/>
    <x v="6368"/>
    <x v="6368"/>
    <x v="38"/>
    <s v="Dans 69238"/>
    <s v=""/>
    <x v="27"/>
    <d v="1899-12-30T00:00:38"/>
    <n v="-7.2000000000000002E-5"/>
    <s v="passage possible"/>
    <s v="Commune de ramassage"/>
    <n v="672"/>
  </r>
  <r>
    <n v="6370"/>
    <n v="354017116483021"/>
    <s v="354017116483021-22 mars"/>
    <x v="6369"/>
    <d v="2022-03-22T10:41:13"/>
    <d v="2022-03-22T10:41:13"/>
    <s v="69238"/>
    <x v="6369"/>
    <x v="6369"/>
    <x v="38"/>
    <s v="Dans 69238"/>
    <s v=""/>
    <x v="0"/>
    <d v="1899-12-30T00:02:19"/>
    <n v="-1.1800000000000001E-3"/>
    <s v="ramassage possible"/>
    <s v="Commune de ramassage"/>
    <n v="673"/>
  </r>
  <r>
    <n v="6371"/>
    <n v="354017116483021"/>
    <s v="354017116483021-22 mars"/>
    <x v="6370"/>
    <d v="2022-03-22T10:43:32"/>
    <d v="2022-03-22T10:43:32"/>
    <s v="69238"/>
    <x v="6370"/>
    <x v="6370"/>
    <x v="38"/>
    <s v="Dans 69238"/>
    <s v=""/>
    <x v="27"/>
    <d v="1899-12-30T00:00:03"/>
    <n v="-3.6999999999999998E-5"/>
    <s v="passage possible"/>
    <s v="Commune de ramassage"/>
    <n v="674"/>
  </r>
  <r>
    <n v="6372"/>
    <n v="354017116483021"/>
    <s v="354017116483021-22 mars"/>
    <x v="6371"/>
    <d v="2022-03-22T10:43:35"/>
    <d v="2022-03-22T10:43:35"/>
    <s v="69238"/>
    <x v="6371"/>
    <x v="6371"/>
    <x v="38"/>
    <s v="Dans 69238"/>
    <s v=""/>
    <x v="46"/>
    <d v="1899-12-30T00:01:23"/>
    <n v="-2.3879999999999999E-3"/>
    <s v="ramassage possible"/>
    <s v="Commune de ramassage"/>
    <n v="675"/>
  </r>
  <r>
    <n v="6373"/>
    <n v="354017116483021"/>
    <s v="354017116483021-22 mars"/>
    <x v="6372"/>
    <d v="2022-03-22T10:44:58"/>
    <d v="2022-03-22T10:44:58"/>
    <s v="69238"/>
    <x v="6372"/>
    <x v="6372"/>
    <x v="38"/>
    <s v="Dans 69238"/>
    <s v=""/>
    <x v="22"/>
    <d v="1899-12-30T00:00:02"/>
    <n v="-3.0000000000000001E-5"/>
    <s v="passage possible"/>
    <s v="Commune de ramassage"/>
    <n v="676"/>
  </r>
  <r>
    <n v="6374"/>
    <n v="354017116483021"/>
    <s v="354017116483021-22 mars"/>
    <x v="6373"/>
    <d v="2022-03-22T10:45:00"/>
    <d v="2022-03-22T10:45:00"/>
    <s v="69238"/>
    <x v="6373"/>
    <x v="6373"/>
    <x v="38"/>
    <s v="Dans 69238"/>
    <s v=""/>
    <x v="7"/>
    <d v="1899-12-30T00:00:09"/>
    <n v="-4.6999999999999997E-5"/>
    <s v="passage possible"/>
    <s v="Commune de ramassage"/>
    <n v="677"/>
  </r>
  <r>
    <n v="6375"/>
    <n v="354017116483021"/>
    <s v="354017116483021-22 mars"/>
    <x v="6374"/>
    <d v="2022-03-22T10:45:09"/>
    <d v="2022-03-22T10:45:09"/>
    <s v="69238"/>
    <x v="6374"/>
    <x v="6374"/>
    <x v="38"/>
    <s v="Dans 69238"/>
    <s v=""/>
    <x v="9"/>
    <d v="1899-12-30T00:00:22"/>
    <n v="-3.6000000000000002E-4"/>
    <s v="passage possible"/>
    <s v="Commune de ramassage"/>
    <n v="678"/>
  </r>
  <r>
    <n v="6376"/>
    <n v="354017116483021"/>
    <s v="354017116483021-22 mars"/>
    <x v="6375"/>
    <d v="2022-03-22T10:45:31"/>
    <d v="2022-03-22T10:45:31"/>
    <s v="69238"/>
    <x v="6375"/>
    <x v="6375"/>
    <x v="38"/>
    <s v="Dans 69238"/>
    <s v=""/>
    <x v="31"/>
    <d v="1899-12-30T00:01:06"/>
    <n v="3.4E-5"/>
    <s v="ramassage possible"/>
    <s v="Commune de ramassage"/>
    <n v="679"/>
  </r>
  <r>
    <n v="6377"/>
    <n v="354017116483021"/>
    <s v="354017116483021-22 mars"/>
    <x v="6376"/>
    <d v="2022-03-22T10:46:37"/>
    <d v="2022-03-22T10:46:37"/>
    <s v="69238"/>
    <x v="6376"/>
    <x v="6376"/>
    <x v="38"/>
    <s v="Dans 69238"/>
    <s v=""/>
    <x v="0"/>
    <d v="1899-12-30T00:00:16"/>
    <n v="4.35E-4"/>
    <s v="ramassage possible"/>
    <s v="Commune de ramassage"/>
    <n v="680"/>
  </r>
  <r>
    <n v="6378"/>
    <n v="354017116483021"/>
    <s v="354017116483021-22 mars"/>
    <x v="6377"/>
    <d v="2022-03-22T10:46:53"/>
    <d v="2022-03-22T10:46:53"/>
    <s v="69238"/>
    <x v="6377"/>
    <x v="6377"/>
    <x v="38"/>
    <s v="Dans 69238"/>
    <s v=""/>
    <x v="9"/>
    <d v="1899-12-30T00:00:07"/>
    <n v="3.28E-4"/>
    <s v="passage possible"/>
    <s v="Commune de ramassage"/>
    <n v="681"/>
  </r>
  <r>
    <n v="6379"/>
    <n v="354017116483021"/>
    <s v="354017116483021-22 mars"/>
    <x v="6378"/>
    <d v="2022-03-22T10:47:00"/>
    <d v="2022-03-22T10:47:00"/>
    <s v="69238"/>
    <x v="6378"/>
    <x v="6378"/>
    <x v="38"/>
    <s v="Dans 69238"/>
    <s v=""/>
    <x v="9"/>
    <d v="1899-12-30T00:01:17"/>
    <n v="8.7500000000000002E-4"/>
    <s v="passage possible"/>
    <s v="Commune de ramassage"/>
    <n v="682"/>
  </r>
  <r>
    <n v="6380"/>
    <n v="354017116483021"/>
    <s v="354017116483021-22 mars"/>
    <x v="6379"/>
    <d v="2022-03-22T10:48:17"/>
    <d v="2022-03-22T10:48:17"/>
    <s v="69238"/>
    <x v="6379"/>
    <x v="6379"/>
    <x v="38"/>
    <s v="Dans 69238"/>
    <s v=""/>
    <x v="22"/>
    <d v="1899-12-30T00:00:02"/>
    <n v="6.4999999999999994E-5"/>
    <s v="passage possible"/>
    <s v="Commune de ramassage"/>
    <n v="683"/>
  </r>
  <r>
    <n v="6381"/>
    <n v="354017116483021"/>
    <s v="354017116483021-22 mars"/>
    <x v="6380"/>
    <d v="2022-03-22T10:48:19"/>
    <d v="2022-03-22T10:48:19"/>
    <s v="69238"/>
    <x v="6380"/>
    <x v="6380"/>
    <x v="38"/>
    <s v="Dans 69238"/>
    <s v=""/>
    <x v="5"/>
    <d v="1899-12-30T00:00:02"/>
    <n v="5.0000000000000002E-5"/>
    <s v="passage possible"/>
    <s v="Commune de ramassage"/>
    <n v="684"/>
  </r>
  <r>
    <n v="6382"/>
    <n v="354017116483021"/>
    <s v="354017116483021-22 mars"/>
    <x v="6381"/>
    <d v="2022-03-22T10:48:21"/>
    <d v="2022-03-22T10:48:21"/>
    <s v="69238"/>
    <x v="6381"/>
    <x v="6381"/>
    <x v="38"/>
    <s v="Dans 69238"/>
    <s v=""/>
    <x v="27"/>
    <d v="1899-12-30T00:00:08"/>
    <n v="9.0000000000000006E-5"/>
    <s v="passage possible"/>
    <s v="Commune de ramassage"/>
    <n v="685"/>
  </r>
  <r>
    <n v="6383"/>
    <n v="354017116483021"/>
    <s v="354017116483021-22 mars"/>
    <x v="6382"/>
    <d v="2022-03-22T10:48:29"/>
    <d v="2022-03-22T10:48:29"/>
    <s v="69238"/>
    <x v="6382"/>
    <x v="6382"/>
    <x v="38"/>
    <s v="Dans 69238"/>
    <s v=""/>
    <x v="3"/>
    <d v="1899-12-30T00:00:24"/>
    <n v="1.08E-4"/>
    <s v="passage possible"/>
    <s v="Commune de ramassage"/>
    <n v="686"/>
  </r>
  <r>
    <n v="6384"/>
    <n v="354017116483021"/>
    <s v="354017116483021-22 mars"/>
    <x v="6383"/>
    <d v="2022-03-22T10:48:53"/>
    <d v="2022-03-22T10:48:53"/>
    <s v="69238"/>
    <x v="6383"/>
    <x v="6383"/>
    <x v="38"/>
    <s v="Dans 69238"/>
    <s v=""/>
    <x v="1"/>
    <d v="1899-12-30T00:00:06"/>
    <n v="1.0900000000000001E-4"/>
    <s v="ramassage possible"/>
    <s v="Commune de ramassage"/>
    <n v="687"/>
  </r>
  <r>
    <n v="6385"/>
    <n v="354017116483021"/>
    <s v="354017116483021-22 mars"/>
    <x v="6384"/>
    <d v="2022-03-22T10:48:59"/>
    <d v="2022-03-22T10:48:59"/>
    <s v="69238"/>
    <x v="6384"/>
    <x v="6384"/>
    <x v="38"/>
    <s v="Dans 69238"/>
    <s v=""/>
    <x v="3"/>
    <d v="1899-12-30T00:00:01"/>
    <n v="-3.8999999999999999E-5"/>
    <s v="passage possible"/>
    <s v="Commune de ramassage"/>
    <n v="688"/>
  </r>
  <r>
    <n v="6386"/>
    <n v="354017116483021"/>
    <s v="354017116483021-22 mars"/>
    <x v="6385"/>
    <d v="2022-03-22T10:49:00"/>
    <d v="2022-03-22T10:49:00"/>
    <s v="69238"/>
    <x v="6385"/>
    <x v="6385"/>
    <x v="38"/>
    <s v="Dans 69238"/>
    <s v=""/>
    <x v="27"/>
    <d v="1899-12-30T00:00:16"/>
    <n v="-8.5000000000000006E-5"/>
    <s v="passage possible"/>
    <s v="Commune de ramassage"/>
    <n v="689"/>
  </r>
  <r>
    <n v="6387"/>
    <n v="354017116483021"/>
    <s v="354017116483021-22 mars"/>
    <x v="6386"/>
    <d v="2022-03-22T10:49:16"/>
    <d v="2022-03-22T10:49:16"/>
    <s v="69238"/>
    <x v="6386"/>
    <x v="6386"/>
    <x v="38"/>
    <s v="Dans 69238"/>
    <s v=""/>
    <x v="1"/>
    <d v="1899-12-30T00:00:04"/>
    <n v="-1E-4"/>
    <s v="ramassage possible"/>
    <s v="Commune de ramassage"/>
    <n v="690"/>
  </r>
  <r>
    <n v="6388"/>
    <n v="354017116483021"/>
    <s v="354017116483021-22 mars"/>
    <x v="6387"/>
    <d v="2022-03-22T10:49:20"/>
    <d v="2022-03-22T10:49:20"/>
    <s v="69238"/>
    <x v="6387"/>
    <x v="6387"/>
    <x v="38"/>
    <s v="Dans 69238"/>
    <s v=""/>
    <x v="29"/>
    <d v="1899-12-30T00:00:05"/>
    <n v="-1.76E-4"/>
    <s v="passage possible"/>
    <s v="Commune de ramassage"/>
    <n v="691"/>
  </r>
  <r>
    <n v="6389"/>
    <n v="354017116483021"/>
    <s v="354017116483021-22 mars"/>
    <x v="6388"/>
    <d v="2022-03-22T10:49:25"/>
    <d v="2022-03-22T10:49:25"/>
    <s v="69238"/>
    <x v="6388"/>
    <x v="6388"/>
    <x v="38"/>
    <s v="Dans 69238"/>
    <s v=""/>
    <x v="31"/>
    <d v="1899-12-30T00:01:01"/>
    <n v="-8.8500000000000004E-4"/>
    <s v="ramassage possible"/>
    <s v="Commune de ramassage"/>
    <n v="692"/>
  </r>
  <r>
    <n v="6390"/>
    <n v="354017116483021"/>
    <s v="354017116483021-22 mars"/>
    <x v="6389"/>
    <d v="2022-03-22T10:50:26"/>
    <d v="2022-03-22T10:50:26"/>
    <s v="69238"/>
    <x v="6389"/>
    <x v="6389"/>
    <x v="38"/>
    <s v="Dans 69238"/>
    <s v=""/>
    <x v="7"/>
    <d v="1899-12-30T00:00:36"/>
    <n v="0"/>
    <s v="passage possible"/>
    <s v="Commune de ramassage"/>
    <n v="693"/>
  </r>
  <r>
    <n v="6391"/>
    <n v="354017116483021"/>
    <s v="354017116483021-22 mars"/>
    <x v="6390"/>
    <d v="2022-03-22T10:51:02"/>
    <d v="2022-03-22T10:51:02"/>
    <s v="69238"/>
    <x v="6390"/>
    <x v="6390"/>
    <x v="38"/>
    <s v="Dans 69238"/>
    <s v=""/>
    <x v="2"/>
    <d v="1899-12-30T00:00:06"/>
    <n v="7.1000000000000005E-5"/>
    <s v="ramassage possible"/>
    <s v="Commune de ramassage"/>
    <n v="694"/>
  </r>
  <r>
    <n v="6392"/>
    <n v="354017116483021"/>
    <s v="354017116483021-22 mars"/>
    <x v="6391"/>
    <d v="2022-03-22T10:51:08"/>
    <d v="2022-03-22T10:51:08"/>
    <s v="69238"/>
    <x v="6391"/>
    <x v="6391"/>
    <x v="38"/>
    <s v="Dans 69238"/>
    <s v=""/>
    <x v="2"/>
    <d v="1899-12-30T00:00:02"/>
    <n v="3.4999999999999997E-5"/>
    <s v="ramassage possible"/>
    <s v="Commune de ramassage"/>
    <n v="695"/>
  </r>
  <r>
    <n v="6393"/>
    <n v="354017116483021"/>
    <s v="354017116483021-22 mars"/>
    <x v="6392"/>
    <d v="2022-03-22T10:51:10"/>
    <d v="2022-03-22T10:51:10"/>
    <s v="69238"/>
    <x v="6392"/>
    <x v="6392"/>
    <x v="38"/>
    <s v="Dans 69238"/>
    <s v=""/>
    <x v="2"/>
    <d v="1899-12-30T00:00:09"/>
    <n v="1.7000000000000001E-4"/>
    <s v="ramassage possible"/>
    <s v="Commune de ramassage"/>
    <n v="696"/>
  </r>
  <r>
    <n v="6394"/>
    <n v="354017116483021"/>
    <s v="354017116483021-22 mars"/>
    <x v="6393"/>
    <d v="2022-03-22T10:51:19"/>
    <d v="2022-03-22T10:51:19"/>
    <s v="69238"/>
    <x v="6393"/>
    <x v="6393"/>
    <x v="38"/>
    <s v="Dans 69238"/>
    <s v=""/>
    <x v="48"/>
    <d v="1899-12-30T00:01:31"/>
    <n v="7.5900000000000002E-4"/>
    <s v="passage possible"/>
    <s v="Commune de ramassage"/>
    <n v="697"/>
  </r>
  <r>
    <n v="6395"/>
    <n v="354017116483021"/>
    <s v="354017116483021-22 mars"/>
    <x v="6394"/>
    <d v="2022-03-22T10:52:50"/>
    <d v="2022-03-22T10:52:50"/>
    <s v="69238"/>
    <x v="6394"/>
    <x v="6394"/>
    <x v="38"/>
    <s v="Dans 69238"/>
    <s v=""/>
    <x v="2"/>
    <d v="1899-12-30T00:00:19"/>
    <n v="2.5000000000000001E-5"/>
    <s v="ramassage possible"/>
    <s v="Commune de ramassage"/>
    <n v="698"/>
  </r>
  <r>
    <n v="6396"/>
    <n v="354017116483021"/>
    <s v="354017116483021-22 mars"/>
    <x v="6395"/>
    <d v="2022-03-22T10:53:09"/>
    <d v="2022-03-22T10:53:09"/>
    <s v="69238"/>
    <x v="6395"/>
    <x v="6395"/>
    <x v="38"/>
    <s v="Dans 69238"/>
    <s v=""/>
    <x v="0"/>
    <d v="1899-12-30T00:00:15"/>
    <n v="2.23E-4"/>
    <s v="ramassage possible"/>
    <s v="Commune de ramassage"/>
    <n v="699"/>
  </r>
  <r>
    <n v="6397"/>
    <n v="354017116483021"/>
    <s v="354017116483021-22 mars"/>
    <x v="6396"/>
    <d v="2022-03-22T10:53:24"/>
    <d v="2022-03-22T10:53:24"/>
    <s v="69238"/>
    <x v="6396"/>
    <x v="6396"/>
    <x v="38"/>
    <s v="Dans 69238"/>
    <s v=""/>
    <x v="2"/>
    <d v="1899-12-30T00:00:01"/>
    <n v="-7.9999999999999996E-6"/>
    <s v="ramassage possible"/>
    <s v="Commune de ramassage"/>
    <n v="700"/>
  </r>
  <r>
    <n v="6398"/>
    <n v="354017116483021"/>
    <s v="354017116483021-22 mars"/>
    <x v="6397"/>
    <d v="2022-03-22T10:53:25"/>
    <d v="2022-03-22T10:53:25"/>
    <s v="69238"/>
    <x v="6397"/>
    <x v="6397"/>
    <x v="38"/>
    <s v="Dans 69238"/>
    <s v=""/>
    <x v="27"/>
    <d v="1899-12-30T00:00:57"/>
    <n v="-5.4500000000000002E-4"/>
    <s v="passage possible"/>
    <s v="Commune de ramassage"/>
    <n v="701"/>
  </r>
  <r>
    <n v="6399"/>
    <n v="354017116483021"/>
    <s v="354017116483021-22 mars"/>
    <x v="6398"/>
    <d v="2022-03-22T10:54:22"/>
    <d v="2022-03-22T10:54:22"/>
    <s v="69238"/>
    <x v="6398"/>
    <x v="6398"/>
    <x v="38"/>
    <s v="Dans 69238"/>
    <s v=""/>
    <x v="24"/>
    <d v="1899-12-30T00:01:11"/>
    <n v="-8.0000000000000004E-4"/>
    <s v="passage possible"/>
    <s v="Commune de ramassage"/>
    <n v="702"/>
  </r>
  <r>
    <n v="6400"/>
    <n v="354017116483021"/>
    <s v="354017116483021-22 mars"/>
    <x v="6399"/>
    <d v="2022-03-22T10:55:33"/>
    <d v="2022-03-22T10:55:33"/>
    <s v="69238"/>
    <x v="6399"/>
    <x v="6399"/>
    <x v="38"/>
    <s v="Dans 69238"/>
    <s v=""/>
    <x v="27"/>
    <d v="1899-12-30T00:00:33"/>
    <n v="-1.25E-4"/>
    <s v="passage possible"/>
    <s v="Commune de ramassage"/>
    <n v="703"/>
  </r>
  <r>
    <n v="6401"/>
    <n v="354017116483021"/>
    <s v="354017116483021-22 mars"/>
    <x v="6400"/>
    <d v="2022-03-22T10:56:06"/>
    <d v="2022-03-22T10:56:06"/>
    <s v="69238"/>
    <x v="6400"/>
    <x v="6400"/>
    <x v="38"/>
    <s v="Dans 69238"/>
    <s v=""/>
    <x v="27"/>
    <d v="1899-12-30T00:00:10"/>
    <n v="-2.8200000000000002E-4"/>
    <s v="passage possible"/>
    <s v="Commune de ramassage"/>
    <n v="704"/>
  </r>
  <r>
    <n v="6402"/>
    <n v="354017116483021"/>
    <s v="354017116483021-22 mars"/>
    <x v="6401"/>
    <d v="2022-03-22T10:56:16"/>
    <d v="2022-03-22T10:56:16"/>
    <s v="69238"/>
    <x v="6401"/>
    <x v="6401"/>
    <x v="38"/>
    <s v="Dans 69238"/>
    <s v=""/>
    <x v="46"/>
    <d v="1899-12-30T00:00:37"/>
    <n v="2.8E-5"/>
    <s v="ramassage possible"/>
    <s v="Commune de ramassage"/>
    <n v="705"/>
  </r>
  <r>
    <n v="6403"/>
    <n v="354017116483021"/>
    <s v="354017116483021-22 mars"/>
    <x v="6402"/>
    <d v="2022-03-22T10:56:53"/>
    <d v="2022-03-22T10:56:53"/>
    <s v="69238"/>
    <x v="6402"/>
    <x v="6402"/>
    <x v="38"/>
    <s v="Dans 69238"/>
    <s v=""/>
    <x v="22"/>
    <d v="1899-12-30T00:00:05"/>
    <n v="1.55E-4"/>
    <s v="passage possible"/>
    <s v="Commune de ramassage"/>
    <n v="706"/>
  </r>
  <r>
    <n v="6404"/>
    <n v="354017116483021"/>
    <s v="354017116483021-22 mars"/>
    <x v="6403"/>
    <d v="2022-03-22T10:56:58"/>
    <d v="2022-03-22T10:56:58"/>
    <s v="69238"/>
    <x v="6403"/>
    <x v="6403"/>
    <x v="38"/>
    <s v="Dans 69238"/>
    <s v=""/>
    <x v="24"/>
    <d v="1899-12-30T00:00:05"/>
    <n v="2.02E-4"/>
    <s v="passage possible"/>
    <s v="Commune de ramassage"/>
    <n v="707"/>
  </r>
  <r>
    <n v="6405"/>
    <n v="354017116483021"/>
    <s v="354017116483021-22 mars"/>
    <x v="6404"/>
    <d v="2022-03-22T10:57:03"/>
    <d v="2022-03-22T10:57:03"/>
    <s v="69238"/>
    <x v="6404"/>
    <x v="6404"/>
    <x v="38"/>
    <s v="Dans 69238"/>
    <s v=""/>
    <x v="6"/>
    <d v="1899-12-30T00:00:03"/>
    <n v="9.7E-5"/>
    <s v="passage possible"/>
    <s v="Commune de ramassage"/>
    <n v="708"/>
  </r>
  <r>
    <n v="6406"/>
    <n v="354017116483021"/>
    <s v="354017116483021-22 mars"/>
    <x v="6405"/>
    <d v="2022-03-22T10:57:06"/>
    <d v="2022-03-22T10:57:06"/>
    <s v="69238"/>
    <x v="6405"/>
    <x v="6405"/>
    <x v="38"/>
    <s v="Dans 69238"/>
    <s v=""/>
    <x v="24"/>
    <d v="1899-12-30T00:00:16"/>
    <n v="9.5100000000000002E-4"/>
    <s v="passage possible"/>
    <s v="Commune de ramassage"/>
    <n v="709"/>
  </r>
  <r>
    <n v="6407"/>
    <n v="354017116483021"/>
    <s v="354017116483021-22 mars"/>
    <x v="6406"/>
    <d v="2022-03-22T10:57:22"/>
    <d v="2022-03-22T10:57:22"/>
    <s v="69238"/>
    <x v="6406"/>
    <x v="6406"/>
    <x v="38"/>
    <s v="Dans 69238"/>
    <s v=""/>
    <x v="28"/>
    <d v="1899-12-30T00:01:05"/>
    <n v="1.114E-3"/>
    <s v="passage possible"/>
    <s v="Commune de ramassage"/>
    <n v="710"/>
  </r>
  <r>
    <n v="6408"/>
    <n v="354017116483021"/>
    <s v="354017116483021-22 mars"/>
    <x v="6407"/>
    <d v="2022-03-22T10:58:27"/>
    <d v="2022-03-22T10:58:27"/>
    <s v="69238"/>
    <x v="6407"/>
    <x v="6407"/>
    <x v="38"/>
    <s v="Dans 69238"/>
    <s v=""/>
    <x v="7"/>
    <d v="1899-12-30T00:00:11"/>
    <n v="-4.1999999999999998E-5"/>
    <s v="passage possible"/>
    <s v="Commune de ramassage"/>
    <n v="711"/>
  </r>
  <r>
    <n v="6409"/>
    <n v="354017116483021"/>
    <s v="354017116483021-22 mars"/>
    <x v="6408"/>
    <d v="2022-03-22T10:58:38"/>
    <d v="2022-03-22T10:58:38"/>
    <s v="69238"/>
    <x v="6408"/>
    <x v="6408"/>
    <x v="38"/>
    <s v="Dans 69238"/>
    <s v=""/>
    <x v="1"/>
    <d v="1899-12-30T00:00:02"/>
    <n v="-1.2999999999999999E-5"/>
    <s v="ramassage possible"/>
    <s v="Commune de ramassage"/>
    <n v="712"/>
  </r>
  <r>
    <n v="6410"/>
    <n v="354017116483021"/>
    <s v="354017116483021-22 mars"/>
    <x v="6409"/>
    <d v="2022-03-22T10:58:40"/>
    <d v="2022-03-22T10:58:40"/>
    <s v="69238"/>
    <x v="6409"/>
    <x v="6409"/>
    <x v="38"/>
    <s v="Dans 69238"/>
    <s v=""/>
    <x v="31"/>
    <d v="1899-12-30T00:01:09"/>
    <n v="-1.6899999999999999E-4"/>
    <s v="ramassage possible"/>
    <s v="Commune de ramassage"/>
    <n v="713"/>
  </r>
  <r>
    <n v="6411"/>
    <n v="354017116483021"/>
    <s v="354017116483021-22 mars"/>
    <x v="6410"/>
    <d v="2022-03-22T10:59:49"/>
    <d v="2022-03-22T10:59:49"/>
    <s v="69238"/>
    <x v="6410"/>
    <x v="6410"/>
    <x v="38"/>
    <s v="Dans 69238"/>
    <s v=""/>
    <x v="0"/>
    <d v="1899-12-30T00:00:10"/>
    <n v="-2.5599999999999999E-4"/>
    <s v="ramassage possible"/>
    <s v="Commune de ramassage"/>
    <n v="714"/>
  </r>
  <r>
    <n v="6412"/>
    <n v="354017116483021"/>
    <s v="354017116483021-22 mars"/>
    <x v="6411"/>
    <d v="2022-03-22T10:59:59"/>
    <d v="2022-03-22T10:59:59"/>
    <s v="69238"/>
    <x v="6411"/>
    <x v="6411"/>
    <x v="38"/>
    <s v="Dans 69238"/>
    <s v=""/>
    <x v="22"/>
    <d v="1899-12-30T00:01:22"/>
    <n v="-1.4040000000000001E-3"/>
    <s v="passage possible"/>
    <s v="Commune de ramassage"/>
    <n v="715"/>
  </r>
  <r>
    <n v="6413"/>
    <n v="354017116483021"/>
    <s v="354017116483021-22 mars"/>
    <x v="6412"/>
    <d v="2022-03-22T11:01:21"/>
    <d v="2022-03-22T11:01:21"/>
    <s v="69238"/>
    <x v="6412"/>
    <x v="6412"/>
    <x v="38"/>
    <s v="Dans 69238"/>
    <s v=""/>
    <x v="48"/>
    <d v="1899-12-30T00:00:05"/>
    <n v="3.4E-5"/>
    <s v="passage possible"/>
    <s v="Commune de ramassage"/>
    <n v="716"/>
  </r>
  <r>
    <n v="6414"/>
    <n v="354017116483021"/>
    <s v="354017116483021-22 mars"/>
    <x v="6413"/>
    <d v="2022-03-22T11:01:26"/>
    <d v="2022-03-22T11:01:26"/>
    <s v="69238"/>
    <x v="6413"/>
    <x v="6413"/>
    <x v="38"/>
    <s v="Dans 69238"/>
    <s v=""/>
    <x v="6"/>
    <d v="1899-12-30T00:01:03"/>
    <n v="6.4800000000000003E-4"/>
    <s v="passage possible"/>
    <s v="Commune de ramassage"/>
    <n v="717"/>
  </r>
  <r>
    <n v="6415"/>
    <n v="354017116483021"/>
    <s v="354017116483021-22 mars"/>
    <x v="6414"/>
    <d v="2022-03-22T11:02:29"/>
    <d v="2022-03-22T11:02:29"/>
    <s v="69238"/>
    <x v="6414"/>
    <x v="6414"/>
    <x v="38"/>
    <s v="Dans 69238"/>
    <s v=""/>
    <x v="0"/>
    <d v="1899-12-30T00:00:17"/>
    <n v="2.8299999999999999E-4"/>
    <s v="ramassage possible"/>
    <s v="Commune de ramassage"/>
    <n v="718"/>
  </r>
  <r>
    <n v="6416"/>
    <n v="354017116483021"/>
    <s v="354017116483021-22 mars"/>
    <x v="6415"/>
    <d v="2022-03-22T11:02:46"/>
    <d v="2022-03-22T11:02:46"/>
    <s v="69238"/>
    <x v="6415"/>
    <x v="6415"/>
    <x v="38"/>
    <s v="Dans 69238"/>
    <s v=""/>
    <x v="0"/>
    <d v="1899-12-30T00:00:11"/>
    <n v="1.22E-4"/>
    <s v="ramassage possible"/>
    <s v="Commune de ramassage"/>
    <n v="719"/>
  </r>
  <r>
    <n v="6417"/>
    <n v="354017116483021"/>
    <s v="354017116483021-22 mars"/>
    <x v="6416"/>
    <d v="2022-03-22T11:02:57"/>
    <d v="2022-03-22T11:02:57"/>
    <s v="69238"/>
    <x v="6416"/>
    <x v="6416"/>
    <x v="38"/>
    <s v="Dans 69238"/>
    <s v=""/>
    <x v="2"/>
    <d v="1899-12-30T00:00:52"/>
    <n v="1.2799999999999999E-4"/>
    <s v="ramassage possible"/>
    <s v="Commune de ramassage"/>
    <n v="720"/>
  </r>
  <r>
    <n v="6418"/>
    <n v="354017116483021"/>
    <s v="354017116483021-22 mars"/>
    <x v="6417"/>
    <d v="2022-03-22T11:03:49"/>
    <d v="2022-03-22T11:03:49"/>
    <s v="69238"/>
    <x v="6417"/>
    <x v="6417"/>
    <x v="38"/>
    <s v="Dans 69238"/>
    <s v=""/>
    <x v="0"/>
    <d v="1899-12-30T00:02:11"/>
    <n v="0"/>
    <s v="ramassage possible"/>
    <s v="Commune de ramassage"/>
    <n v="721"/>
  </r>
  <r>
    <n v="6419"/>
    <n v="354017116483021"/>
    <s v="354017116483021-22 mars"/>
    <x v="6418"/>
    <d v="2022-03-22T11:06:00"/>
    <d v="2022-03-22T11:06:00"/>
    <s v="69238"/>
    <x v="6418"/>
    <x v="6418"/>
    <x v="38"/>
    <s v="Dans 69238"/>
    <s v=""/>
    <x v="0"/>
    <d v="1899-12-30T00:00:01"/>
    <n v="2.52E-4"/>
    <s v="ramassage possible"/>
    <s v="Commune de passage"/>
    <n v="722"/>
  </r>
  <r>
    <n v="6420"/>
    <n v="354017116483021"/>
    <s v="354017116483021-22 mars"/>
    <x v="6419"/>
    <d v="2022-03-22T11:06:01"/>
    <d v="2022-03-22T11:06:01"/>
    <s v="69238"/>
    <x v="6419"/>
    <x v="6419"/>
    <x v="38"/>
    <s v="Dans 69238"/>
    <s v=""/>
    <x v="5"/>
    <d v="1899-12-30T00:00:10"/>
    <n v="-3.0000000000000001E-6"/>
    <s v="passage possible"/>
    <s v="Commune de ramassage"/>
    <n v="723"/>
  </r>
  <r>
    <n v="6421"/>
    <n v="354017116483021"/>
    <s v="354017116483021-22 mars"/>
    <x v="6420"/>
    <d v="2022-03-22T11:06:11"/>
    <d v="2022-03-22T11:06:11"/>
    <s v="69238"/>
    <x v="6420"/>
    <x v="6420"/>
    <x v="38"/>
    <s v="Dans 69238"/>
    <s v=""/>
    <x v="22"/>
    <d v="1899-12-30T00:00:09"/>
    <n v="-1.5899999999999999E-4"/>
    <s v="passage possible"/>
    <s v="Commune de ramassage"/>
    <n v="724"/>
  </r>
  <r>
    <n v="6422"/>
    <n v="354017116483021"/>
    <s v="354017116483021-22 mars"/>
    <x v="6421"/>
    <d v="2022-03-22T11:06:20"/>
    <d v="2022-03-22T11:06:20"/>
    <s v="69238"/>
    <x v="6421"/>
    <x v="6421"/>
    <x v="38"/>
    <s v="Dans 69238"/>
    <s v=""/>
    <x v="22"/>
    <d v="1899-12-30T00:00:17"/>
    <n v="-2.5999999999999998E-5"/>
    <s v="passage possible"/>
    <s v="Commune de ramassage"/>
    <n v="725"/>
  </r>
  <r>
    <n v="6423"/>
    <n v="354017116483021"/>
    <s v="354017116483021-22 mars"/>
    <x v="6422"/>
    <d v="2022-03-22T11:06:37"/>
    <d v="2022-03-22T11:06:37"/>
    <s v="69238"/>
    <x v="6422"/>
    <x v="6422"/>
    <x v="38"/>
    <s v="Dans 69238"/>
    <s v=""/>
    <x v="2"/>
    <d v="1899-12-30T00:00:33"/>
    <n v="-1.07E-4"/>
    <s v="ramassage possible"/>
    <s v="Commune de ramassage"/>
    <n v="726"/>
  </r>
  <r>
    <n v="6424"/>
    <n v="354017116483021"/>
    <s v="354017116483021-22 mars"/>
    <x v="6423"/>
    <d v="2022-03-22T11:07:10"/>
    <d v="2022-03-22T11:07:10"/>
    <s v="69238"/>
    <x v="6423"/>
    <x v="6423"/>
    <x v="38"/>
    <s v="Dans 69238"/>
    <s v=""/>
    <x v="1"/>
    <d v="1899-12-30T00:00:09"/>
    <n v="-1.47E-4"/>
    <s v="ramassage possible"/>
    <s v="Commune de ramassage"/>
    <n v="727"/>
  </r>
  <r>
    <n v="6425"/>
    <n v="354017116483021"/>
    <s v="354017116483021-22 mars"/>
    <x v="6424"/>
    <d v="2022-03-22T11:07:19"/>
    <d v="2022-03-22T11:07:19"/>
    <s v="69238"/>
    <x v="6424"/>
    <x v="6424"/>
    <x v="38"/>
    <s v="Dans 69238"/>
    <s v=""/>
    <x v="1"/>
    <d v="1899-12-30T00:00:03"/>
    <n v="-2.5999999999999998E-5"/>
    <s v="ramassage possible"/>
    <s v="Commune de ramassage"/>
    <n v="728"/>
  </r>
  <r>
    <n v="6426"/>
    <n v="354017116483021"/>
    <s v="354017116483021-22 mars"/>
    <x v="6425"/>
    <d v="2022-03-22T11:07:22"/>
    <d v="2022-03-22T11:07:22"/>
    <s v="69238"/>
    <x v="6425"/>
    <x v="6425"/>
    <x v="38"/>
    <s v="Dans 69238"/>
    <s v=""/>
    <x v="27"/>
    <d v="1899-12-30T00:00:08"/>
    <n v="-8.5000000000000006E-5"/>
    <s v="passage possible"/>
    <s v="Commune de ramassage"/>
    <n v="729"/>
  </r>
  <r>
    <n v="6427"/>
    <n v="354017116483021"/>
    <s v="354017116483021-22 mars"/>
    <x v="6426"/>
    <d v="2022-03-22T11:07:30"/>
    <d v="2022-03-22T11:07:30"/>
    <s v="69238"/>
    <x v="6426"/>
    <x v="6426"/>
    <x v="38"/>
    <s v="Dans 69238"/>
    <s v=""/>
    <x v="0"/>
    <d v="1899-12-30T00:00:14"/>
    <n v="-8.5000000000000006E-5"/>
    <s v="ramassage possible"/>
    <s v="Commune de ramassage"/>
    <n v="730"/>
  </r>
  <r>
    <n v="6428"/>
    <n v="354017116483021"/>
    <s v="354017116483021-22 mars"/>
    <x v="6427"/>
    <d v="2022-03-22T11:07:44"/>
    <d v="2022-03-22T11:07:44"/>
    <s v="69238"/>
    <x v="6427"/>
    <x v="6427"/>
    <x v="38"/>
    <s v="Dans 69238"/>
    <s v=""/>
    <x v="0"/>
    <d v="1899-12-30T00:00:06"/>
    <n v="-2.5000000000000001E-5"/>
    <s v="ramassage possible"/>
    <s v="Commune de ramassage"/>
    <n v="731"/>
  </r>
  <r>
    <n v="6429"/>
    <n v="354017116483021"/>
    <s v="354017116483021-22 mars"/>
    <x v="6428"/>
    <d v="2022-03-22T11:07:50"/>
    <d v="2022-03-22T11:07:50"/>
    <s v="69238"/>
    <x v="6428"/>
    <x v="6428"/>
    <x v="38"/>
    <s v="Dans 69238"/>
    <s v=""/>
    <x v="46"/>
    <d v="1899-12-30T00:00:10"/>
    <n v="-1.1900000000000001E-4"/>
    <s v="ramassage possible"/>
    <s v="Commune de ramassage"/>
    <n v="732"/>
  </r>
  <r>
    <n v="6430"/>
    <n v="354017116483021"/>
    <s v="354017116483021-22 mars"/>
    <x v="6429"/>
    <d v="2022-03-22T11:08:00"/>
    <d v="2022-03-22T11:08:00"/>
    <s v="69238"/>
    <x v="6429"/>
    <x v="6429"/>
    <x v="38"/>
    <s v="Dans 69238"/>
    <s v=""/>
    <x v="27"/>
    <d v="1899-12-30T00:00:11"/>
    <n v="-5.1E-5"/>
    <s v="passage possible"/>
    <s v="Commune de ramassage"/>
    <n v="733"/>
  </r>
  <r>
    <n v="6431"/>
    <n v="354017116483021"/>
    <s v="354017116483021-22 mars"/>
    <x v="6430"/>
    <d v="2022-03-22T11:08:11"/>
    <d v="2022-03-22T11:08:11"/>
    <s v="69238"/>
    <x v="6430"/>
    <x v="6430"/>
    <x v="38"/>
    <s v="Dans 69238"/>
    <s v=""/>
    <x v="1"/>
    <d v="1899-12-30T00:00:12"/>
    <n v="-1.0000000000000001E-5"/>
    <s v="ramassage possible"/>
    <s v="Commune de ramassage"/>
    <n v="734"/>
  </r>
  <r>
    <n v="6432"/>
    <n v="354017116483021"/>
    <s v="354017116483021-22 mars"/>
    <x v="6431"/>
    <d v="2022-03-22T11:08:23"/>
    <d v="2022-03-22T11:08:23"/>
    <s v="69238"/>
    <x v="6431"/>
    <x v="6431"/>
    <x v="38"/>
    <s v="Dans 69238"/>
    <s v=""/>
    <x v="1"/>
    <d v="1899-12-30T00:00:04"/>
    <n v="-6.7000000000000002E-5"/>
    <s v="ramassage possible"/>
    <s v="Commune de ramassage"/>
    <n v="735"/>
  </r>
  <r>
    <n v="6433"/>
    <n v="354017116483021"/>
    <s v="354017116483021-22 mars"/>
    <x v="6432"/>
    <d v="2022-03-22T11:08:27"/>
    <d v="2022-03-22T11:08:27"/>
    <s v="69238"/>
    <x v="6432"/>
    <x v="6432"/>
    <x v="38"/>
    <s v="Dans 69238"/>
    <s v=""/>
    <x v="46"/>
    <d v="1899-12-30T00:00:09"/>
    <n v="-8.7999999999999998E-5"/>
    <s v="ramassage possible"/>
    <s v="Commune de ramassage"/>
    <n v="736"/>
  </r>
  <r>
    <n v="6434"/>
    <n v="354017116483021"/>
    <s v="354017116483021-22 mars"/>
    <x v="6433"/>
    <d v="2022-03-22T11:08:36"/>
    <d v="2022-03-22T11:08:36"/>
    <s v="69238"/>
    <x v="6433"/>
    <x v="6433"/>
    <x v="38"/>
    <s v="Dans 69238"/>
    <s v=""/>
    <x v="31"/>
    <d v="1899-12-30T00:00:06"/>
    <n v="-1.02E-4"/>
    <s v="ramassage possible"/>
    <s v="Commune de ramassage"/>
    <n v="737"/>
  </r>
  <r>
    <n v="6435"/>
    <n v="354017116483021"/>
    <s v="354017116483021-22 mars"/>
    <x v="6434"/>
    <d v="2022-03-22T11:08:42"/>
    <d v="2022-03-22T11:08:42"/>
    <s v="69238"/>
    <x v="6434"/>
    <x v="6434"/>
    <x v="38"/>
    <s v="Dans 69238"/>
    <s v=""/>
    <x v="1"/>
    <d v="1899-12-30T00:00:02"/>
    <n v="-1.7E-5"/>
    <s v="ramassage possible"/>
    <s v="Commune de ramassage"/>
    <n v="738"/>
  </r>
  <r>
    <n v="6436"/>
    <n v="354017116483021"/>
    <s v="354017116483021-22 mars"/>
    <x v="6435"/>
    <d v="2022-03-22T11:08:44"/>
    <d v="2022-03-22T11:08:44"/>
    <s v="69238"/>
    <x v="6435"/>
    <x v="6435"/>
    <x v="38"/>
    <s v="Dans 69238"/>
    <s v=""/>
    <x v="31"/>
    <d v="1899-12-30T00:00:02"/>
    <n v="0"/>
    <s v="ramassage possible"/>
    <s v="Commune de ramassage"/>
    <n v="739"/>
  </r>
  <r>
    <n v="6437"/>
    <n v="354017116483021"/>
    <s v="354017116483021-22 mars"/>
    <x v="6436"/>
    <d v="2022-03-22T11:08:46"/>
    <d v="2022-03-22T11:08:46"/>
    <s v="69238"/>
    <x v="6436"/>
    <x v="6436"/>
    <x v="38"/>
    <s v="Dans 69238"/>
    <s v=""/>
    <x v="27"/>
    <d v="1899-12-30T00:01:16"/>
    <n v="1.25E-4"/>
    <s v="passage possible"/>
    <s v="Commune de ramassage"/>
    <n v="740"/>
  </r>
  <r>
    <n v="6438"/>
    <n v="354017116483021"/>
    <s v="354017116483021-22 mars"/>
    <x v="6437"/>
    <d v="2022-03-22T11:10:02"/>
    <d v="2022-03-22T11:10:02"/>
    <s v="69238"/>
    <x v="6437"/>
    <x v="6437"/>
    <x v="38"/>
    <s v="Dans 69238"/>
    <s v=""/>
    <x v="0"/>
    <d v="1899-12-30T00:01:00"/>
    <n v="1.9699999999999999E-4"/>
    <s v="ramassage possible"/>
    <s v="Commune de ramassage"/>
    <n v="741"/>
  </r>
  <r>
    <n v="6439"/>
    <n v="354017116483021"/>
    <s v="354017116483021-22 mars"/>
    <x v="6438"/>
    <d v="2022-03-22T11:11:02"/>
    <d v="2022-03-22T11:11:02"/>
    <s v="69238"/>
    <x v="6438"/>
    <x v="6438"/>
    <x v="38"/>
    <s v="Dans 69238"/>
    <s v=""/>
    <x v="0"/>
    <d v="1899-12-30T00:00:10"/>
    <n v="2.3E-5"/>
    <s v="ramassage possible"/>
    <s v="Commune de passage"/>
    <n v="742"/>
  </r>
  <r>
    <n v="6440"/>
    <n v="354017116483021"/>
    <s v="354017116483021-22 mars"/>
    <x v="6439"/>
    <d v="2022-03-22T11:11:12"/>
    <d v="2022-03-22T11:11:12"/>
    <s v="69238"/>
    <x v="6439"/>
    <x v="6439"/>
    <x v="38"/>
    <s v="Dans 69238"/>
    <s v=""/>
    <x v="1"/>
    <d v="1899-12-30T00:00:13"/>
    <n v="-4.3000000000000002E-5"/>
    <s v="ramassage possible"/>
    <s v="Commune de ramassage"/>
    <n v="743"/>
  </r>
  <r>
    <n v="6441"/>
    <n v="354017116483021"/>
    <s v="354017116483021-22 mars"/>
    <x v="6440"/>
    <d v="2022-03-22T11:11:25"/>
    <d v="2022-03-22T11:11:25"/>
    <s v="69238"/>
    <x v="6440"/>
    <x v="6440"/>
    <x v="38"/>
    <s v="Dans 69238"/>
    <s v=""/>
    <x v="2"/>
    <d v="1899-12-30T00:01:06"/>
    <n v="-1.03E-4"/>
    <s v="ramassage possible"/>
    <s v="Commune de ramassage"/>
    <n v="744"/>
  </r>
  <r>
    <n v="6442"/>
    <n v="354017116483021"/>
    <s v="354017116483021-22 mars"/>
    <x v="6441"/>
    <d v="2022-03-22T11:12:31"/>
    <d v="2022-03-22T11:12:31"/>
    <s v="69238"/>
    <x v="6441"/>
    <x v="6441"/>
    <x v="38"/>
    <s v="Dans 69238"/>
    <s v=""/>
    <x v="0"/>
    <d v="1899-12-30T00:00:12"/>
    <n v="1.95E-4"/>
    <s v="ramassage possible"/>
    <s v="Commune de ramassage"/>
    <n v="745"/>
  </r>
  <r>
    <n v="6443"/>
    <n v="354017116483021"/>
    <s v="354017116483021-22 mars"/>
    <x v="6442"/>
    <d v="2022-03-22T11:12:43"/>
    <d v="2022-03-22T11:12:43"/>
    <s v="69238"/>
    <x v="6442"/>
    <x v="6442"/>
    <x v="38"/>
    <s v="Dans 69238"/>
    <s v=""/>
    <x v="2"/>
    <d v="1899-12-30T00:00:09"/>
    <n v="5.1599999999999997E-4"/>
    <s v="ramassage possible"/>
    <s v="Commune de ramassage"/>
    <n v="746"/>
  </r>
  <r>
    <n v="6444"/>
    <n v="354017116483021"/>
    <s v="354017116483021-22 mars"/>
    <x v="6443"/>
    <d v="2022-03-22T11:12:52"/>
    <d v="2022-03-22T11:12:52"/>
    <s v="69238"/>
    <x v="6443"/>
    <x v="6443"/>
    <x v="38"/>
    <s v="Dans 69238"/>
    <s v=""/>
    <x v="28"/>
    <d v="1899-12-30T00:00:31"/>
    <n v="7.7700000000000002E-4"/>
    <s v="passage possible"/>
    <s v="Commune de ramassage"/>
    <n v="747"/>
  </r>
  <r>
    <n v="6445"/>
    <n v="354017116483021"/>
    <s v="354017116483021-22 mars"/>
    <x v="6444"/>
    <d v="2022-03-22T11:13:23"/>
    <d v="2022-03-22T11:13:23"/>
    <s v="69238"/>
    <x v="6444"/>
    <x v="6444"/>
    <x v="38"/>
    <s v="Dans 69238"/>
    <s v=""/>
    <x v="46"/>
    <d v="1899-12-30T00:01:41"/>
    <n v="1.2869999999999999E-3"/>
    <s v="ramassage possible"/>
    <s v="Commune de ramassage"/>
    <n v="748"/>
  </r>
  <r>
    <n v="6446"/>
    <n v="354017116483021"/>
    <s v="354017116483021-22 mars"/>
    <x v="6445"/>
    <d v="2022-03-22T11:15:04"/>
    <d v="2022-03-22T11:15:04"/>
    <s v="69238"/>
    <x v="6445"/>
    <x v="6445"/>
    <x v="38"/>
    <s v="Dans 69238"/>
    <s v=""/>
    <x v="0"/>
    <d v="1899-12-30T00:00:17"/>
    <n v="0"/>
    <s v="ramassage possible"/>
    <s v="Commune de passage"/>
    <n v="749"/>
  </r>
  <r>
    <n v="6447"/>
    <n v="354017116483021"/>
    <s v="354017116483021-22 mars"/>
    <x v="6446"/>
    <d v="2022-03-22T11:15:21"/>
    <d v="2022-03-22T11:15:21"/>
    <s v="69238"/>
    <x v="6446"/>
    <x v="6446"/>
    <x v="38"/>
    <s v="Dans 69238"/>
    <s v=""/>
    <x v="0"/>
    <d v="1899-12-30T00:00:15"/>
    <n v="1.2E-4"/>
    <s v="ramassage possible"/>
    <s v="Commune de ramassage"/>
    <n v="750"/>
  </r>
  <r>
    <n v="6448"/>
    <n v="354017116483021"/>
    <s v="354017116483021-22 mars"/>
    <x v="6447"/>
    <d v="2022-03-22T11:15:36"/>
    <d v="2022-03-22T11:15:36"/>
    <s v="69238"/>
    <x v="6447"/>
    <x v="6447"/>
    <x v="38"/>
    <s v="Dans 69238"/>
    <s v=""/>
    <x v="8"/>
    <d v="1899-12-30T00:00:24"/>
    <n v="7.0100000000000002E-4"/>
    <s v="passage possible"/>
    <s v="Commune de ramassage"/>
    <n v="751"/>
  </r>
  <r>
    <n v="6449"/>
    <n v="354017116483021"/>
    <s v="354017116483021-22 mars"/>
    <x v="6448"/>
    <d v="2022-03-22T11:16:00"/>
    <d v="2022-03-22T11:16:00"/>
    <s v="69238"/>
    <x v="6448"/>
    <x v="6448"/>
    <x v="38"/>
    <s v="Dans 69238"/>
    <s v=""/>
    <x v="7"/>
    <d v="1899-12-30T00:00:02"/>
    <n v="-1.5E-5"/>
    <s v="passage possible"/>
    <s v="Commune de ramassage"/>
    <n v="752"/>
  </r>
  <r>
    <n v="6450"/>
    <n v="354017116483021"/>
    <s v="354017116483021-22 mars"/>
    <x v="6449"/>
    <d v="2022-03-22T11:16:02"/>
    <d v="2022-03-22T11:16:02"/>
    <s v="69238"/>
    <x v="6449"/>
    <x v="6449"/>
    <x v="38"/>
    <s v="Dans 69238"/>
    <s v=""/>
    <x v="3"/>
    <d v="1899-12-30T00:00:03"/>
    <n v="-9.0000000000000006E-5"/>
    <s v="passage possible"/>
    <s v="Commune de ramassage"/>
    <n v="753"/>
  </r>
  <r>
    <n v="6451"/>
    <n v="354017116483021"/>
    <s v="354017116483021-22 mars"/>
    <x v="6450"/>
    <d v="2022-03-22T11:16:05"/>
    <d v="2022-03-22T11:16:05"/>
    <s v="69238"/>
    <x v="6450"/>
    <x v="6450"/>
    <x v="38"/>
    <s v="Dans 69238"/>
    <s v=""/>
    <x v="22"/>
    <d v="1899-12-30T00:01:08"/>
    <n v="-5.5099999999999995E-4"/>
    <s v="passage possible"/>
    <s v="Commune de ramassage"/>
    <n v="754"/>
  </r>
  <r>
    <n v="6452"/>
    <n v="354017116483021"/>
    <s v="354017116483021-22 mars"/>
    <x v="6451"/>
    <d v="2022-03-22T11:17:13"/>
    <d v="2022-03-22T11:17:13"/>
    <s v="69238"/>
    <x v="6451"/>
    <x v="6451"/>
    <x v="38"/>
    <s v="Dans 69238"/>
    <s v=""/>
    <x v="1"/>
    <d v="1899-12-30T00:00:34"/>
    <n v="-7.4999999999999993E-5"/>
    <s v="ramassage possible"/>
    <s v="Commune de ramassage"/>
    <n v="755"/>
  </r>
  <r>
    <n v="6453"/>
    <n v="354017116483021"/>
    <s v="354017116483021-22 mars"/>
    <x v="6452"/>
    <d v="2022-03-22T11:17:47"/>
    <d v="2022-03-22T11:17:47"/>
    <s v="69238"/>
    <x v="6452"/>
    <x v="6452"/>
    <x v="38"/>
    <s v="Dans 69238"/>
    <s v=""/>
    <x v="0"/>
    <d v="1899-12-30T00:00:18"/>
    <n v="-7.7000000000000001E-5"/>
    <s v="ramassage possible"/>
    <s v="Commune de ramassage"/>
    <n v="756"/>
  </r>
  <r>
    <n v="6454"/>
    <n v="354017116483021"/>
    <s v="354017116483021-22 mars"/>
    <x v="6453"/>
    <d v="2022-03-22T11:18:05"/>
    <d v="2022-03-22T11:18:05"/>
    <s v="69238"/>
    <x v="6453"/>
    <x v="6453"/>
    <x v="38"/>
    <s v="Dans 69238"/>
    <s v=""/>
    <x v="0"/>
    <d v="1899-12-30T00:01:35"/>
    <n v="-1.6000000000000001E-4"/>
    <s v="ramassage possible"/>
    <s v="Commune de ramassage"/>
    <n v="757"/>
  </r>
  <r>
    <n v="6455"/>
    <n v="354017116483021"/>
    <s v="354017116483021-22 mars"/>
    <x v="6454"/>
    <d v="2022-03-22T11:19:40"/>
    <d v="2022-03-22T11:19:40"/>
    <s v="69238"/>
    <x v="6454"/>
    <x v="6454"/>
    <x v="38"/>
    <s v="Dans 69238"/>
    <s v=""/>
    <x v="0"/>
    <d v="1899-12-30T00:00:15"/>
    <n v="-1.2999999999999999E-5"/>
    <s v="ramassage possible"/>
    <s v="Commune de ramassage"/>
    <n v="758"/>
  </r>
  <r>
    <n v="6456"/>
    <n v="354017116483021"/>
    <s v="354017116483021-22 mars"/>
    <x v="6455"/>
    <d v="2022-03-22T11:19:55"/>
    <d v="2022-03-22T11:19:55"/>
    <s v="69238"/>
    <x v="6455"/>
    <x v="6455"/>
    <x v="38"/>
    <s v="Dans 69238"/>
    <s v=""/>
    <x v="8"/>
    <d v="1899-12-30T00:00:12"/>
    <n v="-3.4E-5"/>
    <s v="passage possible"/>
    <s v="Commune de ramassage"/>
    <n v="759"/>
  </r>
  <r>
    <n v="6457"/>
    <n v="354017116483021"/>
    <s v="354017116483021-22 mars"/>
    <x v="6456"/>
    <d v="2022-03-22T11:20:07"/>
    <d v="2022-03-22T11:20:07"/>
    <s v="69238"/>
    <x v="6456"/>
    <x v="6456"/>
    <x v="38"/>
    <s v="Dans 69238"/>
    <s v=""/>
    <x v="31"/>
    <d v="1899-12-30T00:00:25"/>
    <n v="9.0000000000000002E-6"/>
    <s v="ramassage possible"/>
    <s v="Commune de ramassage"/>
    <n v="760"/>
  </r>
  <r>
    <n v="6458"/>
    <n v="354017116483021"/>
    <s v="354017116483021-22 mars"/>
    <x v="6457"/>
    <d v="2022-03-22T11:20:32"/>
    <d v="2022-03-22T11:20:32"/>
    <s v="69238"/>
    <x v="6457"/>
    <x v="6457"/>
    <x v="38"/>
    <s v="Dans 69238"/>
    <s v=""/>
    <x v="2"/>
    <d v="1899-12-30T00:01:04"/>
    <n v="2.1599999999999999E-4"/>
    <s v="ramassage possible"/>
    <s v="Commune de ramassage"/>
    <n v="761"/>
  </r>
  <r>
    <n v="6459"/>
    <n v="354017116483021"/>
    <s v="354017116483021-22 mars"/>
    <x v="6458"/>
    <d v="2022-03-22T11:21:36"/>
    <d v="2022-03-22T11:21:36"/>
    <s v="69238"/>
    <x v="6458"/>
    <x v="6458"/>
    <x v="38"/>
    <s v="Dans 69238"/>
    <s v=""/>
    <x v="3"/>
    <d v="1899-12-30T00:00:02"/>
    <n v="9.2E-5"/>
    <s v="passage possible"/>
    <s v="Commune de ramassage"/>
    <n v="762"/>
  </r>
  <r>
    <n v="6460"/>
    <n v="354017116483021"/>
    <s v="354017116483021-22 mars"/>
    <x v="6459"/>
    <d v="2022-03-22T11:21:38"/>
    <d v="2022-03-22T11:21:38"/>
    <s v="69238"/>
    <x v="6459"/>
    <x v="6459"/>
    <x v="38"/>
    <s v="Dans 69238"/>
    <s v=""/>
    <x v="27"/>
    <d v="1899-12-30T00:01:41"/>
    <n v="5.9500000000000004E-4"/>
    <s v="passage possible"/>
    <s v="Commune de ramassage"/>
    <n v="763"/>
  </r>
  <r>
    <n v="6461"/>
    <n v="354017116483021"/>
    <s v="354017116483021-22 mars"/>
    <x v="6460"/>
    <d v="2022-03-22T11:23:19"/>
    <d v="2022-03-22T11:23:19"/>
    <s v="69238"/>
    <x v="6460"/>
    <x v="6460"/>
    <x v="38"/>
    <s v="Dans 69238"/>
    <s v=""/>
    <x v="53"/>
    <d v="1899-12-30T00:00:46"/>
    <n v="-6.5300000000000004E-4"/>
    <s v="ramassage possible"/>
    <s v="Commune de ramassage"/>
    <n v="764"/>
  </r>
  <r>
    <n v="6462"/>
    <n v="354017116483021"/>
    <s v="354017116483021-22 mars"/>
    <x v="6461"/>
    <d v="2022-03-22T11:24:05"/>
    <d v="2022-03-22T11:24:05"/>
    <s v="69238"/>
    <x v="6461"/>
    <x v="6461"/>
    <x v="38"/>
    <s v="Dans 69238"/>
    <s v=""/>
    <x v="3"/>
    <d v="1899-12-30T00:00:12"/>
    <n v="7.9999999999999996E-6"/>
    <s v="passage possible"/>
    <s v="Commune de ramassage"/>
    <n v="765"/>
  </r>
  <r>
    <n v="6463"/>
    <n v="354017116483021"/>
    <s v="354017116483021-22 mars"/>
    <x v="6462"/>
    <d v="2022-03-22T11:24:17"/>
    <d v="2022-03-22T11:24:17"/>
    <s v="69238"/>
    <x v="6462"/>
    <x v="6462"/>
    <x v="38"/>
    <s v="Dans 69238"/>
    <s v=""/>
    <x v="7"/>
    <d v="1899-12-30T00:00:31"/>
    <n v="8.4500000000000005E-4"/>
    <s v="passage possible"/>
    <s v="Commune de ramassage"/>
    <n v="766"/>
  </r>
  <r>
    <n v="6464"/>
    <n v="354017116483021"/>
    <s v="354017116483021-22 mars"/>
    <x v="6463"/>
    <d v="2022-03-22T11:24:48"/>
    <d v="2022-03-22T11:24:48"/>
    <s v="69238"/>
    <x v="6463"/>
    <x v="6463"/>
    <x v="39"/>
    <s v="Dans 69238"/>
    <s v="sortie 69238"/>
    <x v="46"/>
    <d v="1899-12-30T00:01:14"/>
    <n v="1.3879999999999999E-3"/>
    <s v="ramassage possible"/>
    <s v="Commune de ramassage"/>
    <n v="767"/>
  </r>
  <r>
    <n v="6465"/>
    <n v="354017116483021"/>
    <s v="354017116483021-22 mars"/>
    <x v="6464"/>
    <d v="2022-03-22T11:26:02"/>
    <d v="2022-03-22T11:26:02"/>
    <s v="69155"/>
    <x v="6464"/>
    <x v="6464"/>
    <x v="36"/>
    <s v="Entree 69155"/>
    <s v="Entree 69155"/>
    <x v="6"/>
    <d v="1899-12-30T00:00:02"/>
    <n v="8.8999999999999995E-5"/>
    <s v="passage possible"/>
    <s v="Commune de ramassage"/>
    <n v="768"/>
  </r>
  <r>
    <n v="6466"/>
    <n v="354017116483021"/>
    <s v="354017116483021-22 mars"/>
    <x v="6465"/>
    <d v="2022-03-22T11:26:04"/>
    <d v="2022-03-22T11:26:04"/>
    <s v="69155"/>
    <x v="6465"/>
    <x v="6465"/>
    <x v="36"/>
    <s v="Dans 69155"/>
    <s v=""/>
    <x v="24"/>
    <d v="1899-12-30T00:01:23"/>
    <n v="1.0449999999999999E-3"/>
    <s v="passage possible"/>
    <s v="Commune de ramassage"/>
    <n v="769"/>
  </r>
  <r>
    <n v="6467"/>
    <n v="354017116483021"/>
    <s v="354017116483021-22 mars"/>
    <x v="6466"/>
    <d v="2022-03-22T11:27:27"/>
    <d v="2022-03-22T11:27:27"/>
    <s v="69155"/>
    <x v="6466"/>
    <x v="6466"/>
    <x v="36"/>
    <s v="Dans 69155"/>
    <s v=""/>
    <x v="27"/>
    <d v="1899-12-30T00:00:12"/>
    <n v="1.8E-5"/>
    <s v="passage possible"/>
    <s v="Commune de ramassage"/>
    <n v="770"/>
  </r>
  <r>
    <n v="6468"/>
    <n v="354017116483021"/>
    <s v="354017116483021-22 mars"/>
    <x v="6467"/>
    <d v="2022-03-22T11:27:39"/>
    <d v="2022-03-22T11:27:39"/>
    <s v="69155"/>
    <x v="6467"/>
    <x v="6467"/>
    <x v="36"/>
    <s v="Dans 69155"/>
    <s v=""/>
    <x v="1"/>
    <d v="1899-12-30T00:00:16"/>
    <n v="-1.9799999999999999E-4"/>
    <s v="ramassage possible"/>
    <s v="Commune de ramassage"/>
    <n v="771"/>
  </r>
  <r>
    <n v="6469"/>
    <n v="354017116483021"/>
    <s v="354017116483021-22 mars"/>
    <x v="6468"/>
    <d v="2022-03-22T11:27:55"/>
    <d v="2022-03-22T11:27:55"/>
    <s v="69155"/>
    <x v="6468"/>
    <x v="6468"/>
    <x v="36"/>
    <s v="Dans 69155"/>
    <s v=""/>
    <x v="3"/>
    <d v="1899-12-30T00:00:09"/>
    <n v="-6.9999999999999994E-5"/>
    <s v="passage possible"/>
    <s v="Commune de ramassage"/>
    <n v="772"/>
  </r>
  <r>
    <n v="6470"/>
    <n v="354017116483021"/>
    <s v="354017116483021-22 mars"/>
    <x v="6469"/>
    <d v="2022-03-22T11:28:04"/>
    <d v="2022-03-22T11:28:04"/>
    <s v="69155"/>
    <x v="6469"/>
    <x v="6469"/>
    <x v="36"/>
    <s v="Dans 69155"/>
    <s v=""/>
    <x v="2"/>
    <d v="1899-12-30T00:00:12"/>
    <n v="-6.9200000000000002E-4"/>
    <s v="ramassage possible"/>
    <s v="Commune de ramassage"/>
    <n v="773"/>
  </r>
  <r>
    <n v="6471"/>
    <n v="354017116483021"/>
    <s v="354017116483021-22 mars"/>
    <x v="6470"/>
    <d v="2022-03-22T11:28:16"/>
    <d v="2022-03-22T11:28:16"/>
    <s v="69155"/>
    <x v="6470"/>
    <x v="6470"/>
    <x v="36"/>
    <s v="Dans 69155"/>
    <s v=""/>
    <x v="29"/>
    <d v="1899-12-30T00:00:06"/>
    <n v="-2.2499999999999999E-4"/>
    <s v="passage possible"/>
    <s v="Commune de ramassage"/>
    <n v="774"/>
  </r>
  <r>
    <n v="6472"/>
    <n v="354017116483021"/>
    <s v="354017116483021-22 mars"/>
    <x v="6471"/>
    <d v="2022-03-22T11:28:22"/>
    <d v="2022-03-22T11:28:22"/>
    <s v="69155"/>
    <x v="6471"/>
    <x v="6471"/>
    <x v="36"/>
    <s v="Dans 69155"/>
    <s v=""/>
    <x v="46"/>
    <d v="1899-12-30T00:00:03"/>
    <n v="-3.1999999999999999E-5"/>
    <s v="ramassage possible"/>
    <s v="Commune de ramassage"/>
    <n v="775"/>
  </r>
  <r>
    <n v="6473"/>
    <n v="354017116483021"/>
    <s v="354017116483021-22 mars"/>
    <x v="6472"/>
    <d v="2022-03-22T11:28:25"/>
    <d v="2022-03-22T11:28:25"/>
    <s v="69155"/>
    <x v="6472"/>
    <x v="6472"/>
    <x v="37"/>
    <s v="Dans 69155"/>
    <s v="sortie 69155"/>
    <x v="46"/>
    <d v="1899-12-30T00:01:22"/>
    <n v="-1.085E-3"/>
    <s v="ramassage possible"/>
    <s v="Commune de ramassage"/>
    <n v="776"/>
  </r>
  <r>
    <n v="6474"/>
    <n v="354017116483021"/>
    <s v="354017116483021-22 mars"/>
    <x v="6473"/>
    <d v="2022-03-22T11:29:47"/>
    <d v="2022-03-22T11:29:47"/>
    <s v="69238"/>
    <x v="6473"/>
    <x v="6473"/>
    <x v="38"/>
    <s v="Entree 69238"/>
    <s v="Entree 69238"/>
    <x v="48"/>
    <d v="1899-12-30T00:00:24"/>
    <n v="-2.5000000000000001E-5"/>
    <s v="passage possible"/>
    <s v="Commune de ramassage"/>
    <n v="777"/>
  </r>
  <r>
    <n v="6475"/>
    <n v="354017116483021"/>
    <s v="354017116483021-22 mars"/>
    <x v="6474"/>
    <d v="2022-03-22T11:30:11"/>
    <d v="2022-03-22T11:30:11"/>
    <s v="69238"/>
    <x v="6474"/>
    <x v="6474"/>
    <x v="38"/>
    <s v="Dans 69238"/>
    <s v=""/>
    <x v="2"/>
    <d v="1899-12-30T00:01:25"/>
    <n v="-8.9099999999999997E-4"/>
    <s v="ramassage possible"/>
    <s v="Commune de ramassage"/>
    <n v="778"/>
  </r>
  <r>
    <n v="6476"/>
    <n v="354017116483021"/>
    <s v="354017116483021-22 mars"/>
    <x v="6475"/>
    <d v="2022-03-22T11:31:36"/>
    <d v="2022-03-22T11:31:36"/>
    <s v="69238"/>
    <x v="6475"/>
    <x v="6475"/>
    <x v="38"/>
    <s v="Dans 69238"/>
    <s v=""/>
    <x v="7"/>
    <d v="1899-12-30T00:00:14"/>
    <n v="-1.5899999999999999E-4"/>
    <s v="passage possible"/>
    <s v="Commune de ramassage"/>
    <n v="779"/>
  </r>
  <r>
    <n v="6477"/>
    <n v="354017116483021"/>
    <s v="354017116483021-22 mars"/>
    <x v="6476"/>
    <d v="2022-03-22T11:31:50"/>
    <d v="2022-03-22T11:31:50"/>
    <s v="69238"/>
    <x v="6476"/>
    <x v="6476"/>
    <x v="38"/>
    <s v="Dans 69238"/>
    <s v=""/>
    <x v="2"/>
    <d v="1899-12-30T00:00:01"/>
    <n v="2.5000000000000001E-5"/>
    <s v="ramassage possible"/>
    <s v="Commune de ramassage"/>
    <n v="780"/>
  </r>
  <r>
    <n v="6478"/>
    <n v="354017116483021"/>
    <s v="354017116483021-22 mars"/>
    <x v="6477"/>
    <d v="2022-03-22T11:31:51"/>
    <d v="2022-03-22T11:31:51"/>
    <s v="69238"/>
    <x v="6477"/>
    <x v="6477"/>
    <x v="38"/>
    <s v="Dans 69238"/>
    <s v=""/>
    <x v="46"/>
    <d v="1899-12-30T00:00:01"/>
    <n v="7.3999999999999996E-5"/>
    <s v="ramassage possible"/>
    <s v="Commune de ramassage"/>
    <n v="781"/>
  </r>
  <r>
    <n v="6479"/>
    <n v="354017116483021"/>
    <s v="354017116483021-22 mars"/>
    <x v="6478"/>
    <d v="2022-03-22T11:31:52"/>
    <d v="2022-03-22T11:31:52"/>
    <s v="69238"/>
    <x v="6478"/>
    <x v="6478"/>
    <x v="38"/>
    <s v="Dans 69238"/>
    <s v=""/>
    <x v="48"/>
    <d v="1899-12-30T00:01:33"/>
    <n v="6.6100000000000002E-4"/>
    <s v="passage possible"/>
    <s v="Commune de ramassage"/>
    <n v="782"/>
  </r>
  <r>
    <n v="6480"/>
    <n v="354017116483021"/>
    <s v="354017116483021-22 mars"/>
    <x v="6479"/>
    <d v="2022-03-22T11:33:25"/>
    <d v="2022-03-22T11:33:25"/>
    <s v="69238"/>
    <x v="6479"/>
    <x v="6479"/>
    <x v="38"/>
    <s v="Dans 69238"/>
    <s v=""/>
    <x v="1"/>
    <d v="1899-12-30T00:00:21"/>
    <n v="1.2E-5"/>
    <s v="ramassage possible"/>
    <s v="Commune de ramassage"/>
    <n v="783"/>
  </r>
  <r>
    <n v="6481"/>
    <n v="354017116483021"/>
    <s v="354017116483021-22 mars"/>
    <x v="6480"/>
    <d v="2022-03-22T11:33:46"/>
    <d v="2022-03-22T11:33:46"/>
    <s v="69238"/>
    <x v="6480"/>
    <x v="6480"/>
    <x v="38"/>
    <s v="Dans 69238"/>
    <s v=""/>
    <x v="1"/>
    <d v="1899-12-30T00:00:58"/>
    <n v="6.5799999999999995E-4"/>
    <s v="ramassage possible"/>
    <s v="Commune de ramassage"/>
    <n v="784"/>
  </r>
  <r>
    <n v="6482"/>
    <n v="354017116483021"/>
    <s v="354017116483021-22 mars"/>
    <x v="6481"/>
    <d v="2022-03-22T11:34:44"/>
    <d v="2022-03-22T11:34:44"/>
    <s v="69238"/>
    <x v="6481"/>
    <x v="6481"/>
    <x v="38"/>
    <s v="Dans 69238"/>
    <s v=""/>
    <x v="3"/>
    <d v="1899-12-30T00:00:33"/>
    <n v="4.1399999999999998E-4"/>
    <s v="passage possible"/>
    <s v="Commune de ramassage"/>
    <n v="785"/>
  </r>
  <r>
    <n v="6483"/>
    <n v="354017116483021"/>
    <s v="354017116483021-22 mars"/>
    <x v="6482"/>
    <d v="2022-03-22T11:35:17"/>
    <d v="2022-03-22T11:35:17"/>
    <s v="69238"/>
    <x v="6482"/>
    <x v="6482"/>
    <x v="38"/>
    <s v="Dans 69238"/>
    <s v=""/>
    <x v="2"/>
    <d v="1899-12-30T00:00:03"/>
    <n v="9.1000000000000003E-5"/>
    <s v="ramassage possible"/>
    <s v="Commune de ramassage"/>
    <n v="786"/>
  </r>
  <r>
    <n v="6484"/>
    <n v="354017116483021"/>
    <s v="354017116483021-22 mars"/>
    <x v="6483"/>
    <d v="2022-03-22T11:35:20"/>
    <d v="2022-03-22T11:35:20"/>
    <s v="69238"/>
    <x v="6483"/>
    <x v="6483"/>
    <x v="38"/>
    <s v="Dans 69238"/>
    <s v=""/>
    <x v="3"/>
    <d v="1899-12-30T00:00:25"/>
    <n v="-1.8E-5"/>
    <s v="passage possible"/>
    <s v="Commune de ramassage"/>
    <n v="787"/>
  </r>
  <r>
    <n v="6485"/>
    <n v="354017116483021"/>
    <s v="354017116483021-22 mars"/>
    <x v="6484"/>
    <d v="2022-03-22T11:35:45"/>
    <d v="2022-03-22T11:35:45"/>
    <s v="69238"/>
    <x v="6484"/>
    <x v="6484"/>
    <x v="38"/>
    <s v="Dans 69238"/>
    <s v=""/>
    <x v="2"/>
    <d v="1899-12-30T00:00:23"/>
    <n v="2.3E-5"/>
    <s v="ramassage possible"/>
    <s v="Commune de ramassage"/>
    <n v="788"/>
  </r>
  <r>
    <n v="6486"/>
    <n v="354017116483021"/>
    <s v="354017116483021-22 mars"/>
    <x v="6485"/>
    <d v="2022-03-22T11:36:08"/>
    <d v="2022-03-22T11:36:08"/>
    <s v="69238"/>
    <x v="6485"/>
    <x v="6485"/>
    <x v="38"/>
    <s v="Dans 69238"/>
    <s v=""/>
    <x v="31"/>
    <d v="1899-12-30T00:00:07"/>
    <n v="1.0000000000000001E-5"/>
    <s v="ramassage possible"/>
    <s v="Commune de ramassage"/>
    <n v="789"/>
  </r>
  <r>
    <n v="6487"/>
    <n v="354017116483021"/>
    <s v="354017116483021-22 mars"/>
    <x v="6486"/>
    <d v="2022-03-22T11:36:15"/>
    <d v="2022-03-22T11:36:15"/>
    <s v="69238"/>
    <x v="6486"/>
    <x v="6486"/>
    <x v="38"/>
    <s v="Dans 69238"/>
    <s v=""/>
    <x v="2"/>
    <d v="1899-12-30T00:00:03"/>
    <n v="6.8999999999999997E-5"/>
    <s v="ramassage possible"/>
    <s v="Commune de ramassage"/>
    <n v="790"/>
  </r>
  <r>
    <n v="6488"/>
    <n v="354017116483021"/>
    <s v="354017116483021-22 mars"/>
    <x v="6487"/>
    <d v="2022-03-22T11:36:18"/>
    <d v="2022-03-22T11:36:18"/>
    <s v="69238"/>
    <x v="6487"/>
    <x v="6487"/>
    <x v="38"/>
    <s v="Dans 69238"/>
    <s v=""/>
    <x v="31"/>
    <d v="1899-12-30T00:01:25"/>
    <n v="1.6900000000000001E-3"/>
    <s v="ramassage possible"/>
    <s v="Commune de ramassage"/>
    <n v="791"/>
  </r>
  <r>
    <n v="6489"/>
    <n v="354017116483021"/>
    <s v="354017116483021-22 mars"/>
    <x v="6488"/>
    <d v="2022-03-22T11:37:43"/>
    <d v="2022-03-22T11:37:43"/>
    <s v="69238"/>
    <x v="6488"/>
    <x v="6488"/>
    <x v="39"/>
    <s v="Dans 69238"/>
    <s v="sortie 69238"/>
    <x v="0"/>
    <d v="1899-12-30T00:00:27"/>
    <n v="1.586E-3"/>
    <s v="ramassage possible"/>
    <s v="Commune de ramassage"/>
    <n v="792"/>
  </r>
  <r>
    <n v="6490"/>
    <n v="354017116483021"/>
    <s v="354017116483021-22 mars"/>
    <x v="6489"/>
    <d v="2022-03-22T11:38:10"/>
    <d v="2022-03-22T11:38:10"/>
    <s v="69155"/>
    <x v="6489"/>
    <x v="6489"/>
    <x v="36"/>
    <s v="Entree 69155"/>
    <s v="Entree 69155"/>
    <x v="25"/>
    <d v="1899-12-30T00:00:43"/>
    <n v="8.52E-4"/>
    <s v="passage possible"/>
    <s v="Commune de ramassage"/>
    <n v="793"/>
  </r>
  <r>
    <n v="6491"/>
    <n v="354017116483021"/>
    <s v="354017116483021-22 mars"/>
    <x v="6490"/>
    <d v="2022-03-22T11:38:53"/>
    <d v="2022-03-22T11:38:53"/>
    <s v="69155"/>
    <x v="6490"/>
    <x v="6490"/>
    <x v="36"/>
    <s v="Dans 69155"/>
    <s v=""/>
    <x v="1"/>
    <d v="1899-12-30T00:00:55"/>
    <n v="6.5200000000000002E-4"/>
    <s v="ramassage possible"/>
    <s v="Commune de ramassage"/>
    <n v="794"/>
  </r>
  <r>
    <n v="6492"/>
    <n v="354017116483021"/>
    <s v="354017116483021-22 mars"/>
    <x v="6491"/>
    <d v="2022-03-22T11:39:48"/>
    <d v="2022-03-22T11:39:48"/>
    <s v="69155"/>
    <x v="6491"/>
    <x v="6491"/>
    <x v="36"/>
    <s v="Dans 69155"/>
    <s v=""/>
    <x v="31"/>
    <d v="1899-12-30T00:00:01"/>
    <n v="2.0000000000000002E-5"/>
    <s v="ramassage possible"/>
    <s v="Commune de ramassage"/>
    <n v="795"/>
  </r>
  <r>
    <n v="6493"/>
    <n v="354017116483021"/>
    <s v="354017116483021-22 mars"/>
    <x v="6492"/>
    <d v="2022-03-22T11:39:49"/>
    <d v="2022-03-22T11:39:49"/>
    <s v="69155"/>
    <x v="6492"/>
    <x v="6492"/>
    <x v="36"/>
    <s v="Dans 69155"/>
    <s v=""/>
    <x v="31"/>
    <d v="1899-12-30T00:00:03"/>
    <n v="-5.0000000000000004E-6"/>
    <s v="ramassage possible"/>
    <s v="Commune de ramassage"/>
    <n v="796"/>
  </r>
  <r>
    <n v="6494"/>
    <n v="354017116483021"/>
    <s v="354017116483021-22 mars"/>
    <x v="6493"/>
    <d v="2022-03-22T11:39:52"/>
    <d v="2022-03-22T11:39:52"/>
    <s v="69155"/>
    <x v="6493"/>
    <x v="6493"/>
    <x v="36"/>
    <s v="Dans 69155"/>
    <s v=""/>
    <x v="1"/>
    <d v="1899-12-30T00:00:04"/>
    <n v="-3.0000000000000001E-5"/>
    <s v="ramassage possible"/>
    <s v="Commune de ramassage"/>
    <n v="797"/>
  </r>
  <r>
    <n v="6495"/>
    <n v="354017116483021"/>
    <s v="354017116483021-22 mars"/>
    <x v="6494"/>
    <d v="2022-03-22T11:39:56"/>
    <d v="2022-03-22T11:39:56"/>
    <s v="69155"/>
    <x v="6494"/>
    <x v="6494"/>
    <x v="36"/>
    <s v="Dans 69155"/>
    <s v=""/>
    <x v="1"/>
    <d v="1899-12-30T00:00:07"/>
    <n v="-5.0000000000000004E-6"/>
    <s v="ramassage possible"/>
    <s v="Commune de ramassage"/>
    <n v="798"/>
  </r>
  <r>
    <n v="6496"/>
    <n v="354017116483021"/>
    <s v="354017116483021-22 mars"/>
    <x v="6495"/>
    <d v="2022-03-22T11:40:03"/>
    <d v="2022-03-22T11:40:03"/>
    <s v="69155"/>
    <x v="6495"/>
    <x v="6495"/>
    <x v="36"/>
    <s v="Dans 69155"/>
    <s v=""/>
    <x v="2"/>
    <d v="1899-12-30T00:00:52"/>
    <n v="1.2999999999999999E-5"/>
    <s v="ramassage possible"/>
    <s v="Commune de ramassage"/>
    <n v="799"/>
  </r>
  <r>
    <n v="6497"/>
    <n v="354017116483021"/>
    <s v="354017116483021-22 mars"/>
    <x v="6496"/>
    <d v="2022-03-22T11:40:55"/>
    <d v="2022-03-22T11:40:55"/>
    <s v="69155"/>
    <x v="6496"/>
    <x v="6496"/>
    <x v="36"/>
    <s v="Dans 69155"/>
    <s v=""/>
    <x v="0"/>
    <d v="1899-12-30T00:01:09"/>
    <n v="-5.1800000000000001E-4"/>
    <s v="ramassage possible"/>
    <s v="Commune de ramassage"/>
    <n v="800"/>
  </r>
  <r>
    <n v="6498"/>
    <n v="354017116483021"/>
    <s v="354017116483021-22 mars"/>
    <x v="6497"/>
    <d v="2022-03-22T11:42:04"/>
    <d v="2022-03-22T11:42:04"/>
    <s v="69155"/>
    <x v="6497"/>
    <x v="6497"/>
    <x v="36"/>
    <s v="Dans 69155"/>
    <s v=""/>
    <x v="48"/>
    <d v="1899-12-30T00:01:40"/>
    <n v="2.9599999999999998E-4"/>
    <s v="passage possible"/>
    <s v="Commune de ramassage"/>
    <n v="801"/>
  </r>
  <r>
    <n v="6499"/>
    <n v="354017116483021"/>
    <s v="354017116483021-22 mars"/>
    <x v="6498"/>
    <d v="2022-03-22T11:43:44"/>
    <d v="2022-03-22T11:43:44"/>
    <s v="69155"/>
    <x v="6498"/>
    <x v="6498"/>
    <x v="36"/>
    <s v="Dans 69155"/>
    <s v=""/>
    <x v="1"/>
    <d v="1899-12-30T00:00:44"/>
    <n v="-3.0000000000000001E-5"/>
    <s v="ramassage possible"/>
    <s v="Commune de ramassage"/>
    <n v="802"/>
  </r>
  <r>
    <n v="6500"/>
    <n v="354017116483021"/>
    <s v="354017116483021-22 mars"/>
    <x v="6499"/>
    <d v="2022-03-22T11:44:28"/>
    <d v="2022-03-22T11:44:28"/>
    <s v="69155"/>
    <x v="6499"/>
    <x v="6499"/>
    <x v="37"/>
    <s v="Dans 69155"/>
    <s v="sortie 69155"/>
    <x v="46"/>
    <d v="1899-12-30T00:01:02"/>
    <n v="-1.6149999999999999E-3"/>
    <s v="ramassage possible"/>
    <s v="Commune de ramassage"/>
    <n v="803"/>
  </r>
  <r>
    <n v="6501"/>
    <n v="354017116483021"/>
    <s v="354017116483021-22 mars"/>
    <x v="6500"/>
    <d v="2022-03-22T11:45:30"/>
    <d v="2022-03-22T11:45:30"/>
    <s v="69238"/>
    <x v="6500"/>
    <x v="6500"/>
    <x v="38"/>
    <s v="Entree 69238"/>
    <s v="Entree 69238"/>
    <x v="6"/>
    <d v="1899-12-30T00:01:01"/>
    <n v="-1.188E-3"/>
    <s v="passage possible"/>
    <s v="Commune de ramassage"/>
    <n v="804"/>
  </r>
  <r>
    <n v="6502"/>
    <n v="354017116483021"/>
    <s v="354017116483021-22 mars"/>
    <x v="6501"/>
    <d v="2022-03-22T11:46:31"/>
    <d v="2022-03-22T11:46:31"/>
    <s v="69238"/>
    <x v="6501"/>
    <x v="6501"/>
    <x v="38"/>
    <s v="Dans 69238"/>
    <s v=""/>
    <x v="3"/>
    <d v="1899-12-30T00:00:10"/>
    <n v="-2.0000000000000001E-4"/>
    <s v="passage possible"/>
    <s v="Commune de ramassage"/>
    <n v="805"/>
  </r>
  <r>
    <n v="6503"/>
    <n v="354017116483021"/>
    <s v="354017116483021-22 mars"/>
    <x v="6502"/>
    <d v="2022-03-22T11:46:41"/>
    <d v="2022-03-22T11:46:41"/>
    <s v="69238"/>
    <x v="6502"/>
    <x v="6502"/>
    <x v="38"/>
    <s v="Dans 69238"/>
    <s v=""/>
    <x v="46"/>
    <d v="1899-12-30T00:00:02"/>
    <n v="-3.6999999999999998E-5"/>
    <s v="ramassage possible"/>
    <s v="Commune de ramassage"/>
    <n v="806"/>
  </r>
  <r>
    <n v="6504"/>
    <n v="354017116483021"/>
    <s v="354017116483021-22 mars"/>
    <x v="6503"/>
    <d v="2022-03-22T11:46:43"/>
    <d v="2022-03-22T11:46:43"/>
    <s v="69238"/>
    <x v="6503"/>
    <x v="6503"/>
    <x v="38"/>
    <s v="Dans 69238"/>
    <s v=""/>
    <x v="31"/>
    <d v="1899-12-30T00:00:27"/>
    <n v="-9.2100000000000005E-4"/>
    <s v="ramassage possible"/>
    <s v="Commune de ramassage"/>
    <n v="807"/>
  </r>
  <r>
    <n v="6505"/>
    <n v="354017116483021"/>
    <s v="354017116483021-22 mars"/>
    <x v="6504"/>
    <d v="2022-03-22T11:47:10"/>
    <d v="2022-03-22T11:47:10"/>
    <s v="69238"/>
    <x v="6504"/>
    <x v="6504"/>
    <x v="38"/>
    <s v="Dans 69238"/>
    <s v=""/>
    <x v="3"/>
    <d v="1899-12-30T00:00:02"/>
    <n v="1.5E-5"/>
    <s v="passage possible"/>
    <s v="Commune de ramassage"/>
    <n v="808"/>
  </r>
  <r>
    <n v="6506"/>
    <n v="354017116483021"/>
    <s v="354017116483021-22 mars"/>
    <x v="6505"/>
    <d v="2022-03-22T11:47:12"/>
    <d v="2022-03-22T11:47:12"/>
    <s v="69238"/>
    <x v="6505"/>
    <x v="6505"/>
    <x v="38"/>
    <s v="Dans 69238"/>
    <s v=""/>
    <x v="3"/>
    <d v="1899-12-30T00:00:05"/>
    <n v="9.2999999999999997E-5"/>
    <s v="passage possible"/>
    <s v="Commune de ramassage"/>
    <n v="809"/>
  </r>
  <r>
    <n v="6507"/>
    <n v="354017116483021"/>
    <s v="354017116483021-22 mars"/>
    <x v="6506"/>
    <d v="2022-03-22T11:47:17"/>
    <d v="2022-03-22T11:47:17"/>
    <s v="69238"/>
    <x v="6506"/>
    <x v="6506"/>
    <x v="38"/>
    <s v="Dans 69238"/>
    <s v=""/>
    <x v="1"/>
    <d v="1899-12-30T00:00:31"/>
    <n v="2.4499999999999999E-4"/>
    <s v="ramassage possible"/>
    <s v="Commune de ramassage"/>
    <n v="810"/>
  </r>
  <r>
    <n v="6508"/>
    <n v="354017116483021"/>
    <s v="354017116483021-22 mars"/>
    <x v="6507"/>
    <d v="2022-03-22T11:47:48"/>
    <d v="2022-03-22T11:47:48"/>
    <s v="69238"/>
    <x v="6507"/>
    <x v="6507"/>
    <x v="38"/>
    <s v="Dans 69238"/>
    <s v=""/>
    <x v="31"/>
    <d v="1899-12-30T00:00:02"/>
    <n v="-1.9999999999999999E-6"/>
    <s v="ramassage possible"/>
    <s v="Commune de ramassage"/>
    <n v="811"/>
  </r>
  <r>
    <n v="6509"/>
    <n v="354017116483021"/>
    <s v="354017116483021-22 mars"/>
    <x v="6508"/>
    <d v="2022-03-22T11:47:50"/>
    <d v="2022-03-22T11:47:50"/>
    <s v="69238"/>
    <x v="6508"/>
    <x v="6508"/>
    <x v="38"/>
    <s v="Dans 69238"/>
    <s v=""/>
    <x v="22"/>
    <d v="1899-12-30T00:00:01"/>
    <n v="-3.6000000000000001E-5"/>
    <s v="passage possible"/>
    <s v="Commune de ramassage"/>
    <n v="812"/>
  </r>
  <r>
    <n v="6510"/>
    <n v="354017116483021"/>
    <s v="354017116483021-22 mars"/>
    <x v="6509"/>
    <d v="2022-03-22T11:47:51"/>
    <d v="2022-03-22T11:47:51"/>
    <s v="69238"/>
    <x v="6509"/>
    <x v="6509"/>
    <x v="38"/>
    <s v="Dans 69238"/>
    <s v=""/>
    <x v="22"/>
    <d v="1899-12-30T00:00:05"/>
    <n v="-9.8999999999999994E-5"/>
    <s v="passage possible"/>
    <s v="Commune de ramassage"/>
    <n v="813"/>
  </r>
  <r>
    <n v="6511"/>
    <n v="354017116483021"/>
    <s v="354017116483021-22 mars"/>
    <x v="6510"/>
    <d v="2022-03-22T11:47:56"/>
    <d v="2022-03-22T11:47:56"/>
    <s v="69238"/>
    <x v="6510"/>
    <x v="6510"/>
    <x v="38"/>
    <s v="Dans 69238"/>
    <s v=""/>
    <x v="31"/>
    <d v="1899-12-30T00:00:05"/>
    <n v="-4.8000000000000001E-5"/>
    <s v="ramassage possible"/>
    <s v="Commune de ramassage"/>
    <n v="814"/>
  </r>
  <r>
    <n v="6512"/>
    <n v="354017116483021"/>
    <s v="354017116483021-22 mars"/>
    <x v="6511"/>
    <d v="2022-03-22T11:48:01"/>
    <d v="2022-03-22T11:48:01"/>
    <s v="69238"/>
    <x v="6511"/>
    <x v="6511"/>
    <x v="38"/>
    <s v="Dans 69238"/>
    <s v=""/>
    <x v="31"/>
    <d v="1899-12-30T00:00:54"/>
    <n v="-4.1999999999999998E-5"/>
    <s v="ramassage possible"/>
    <s v="Commune de ramassage"/>
    <n v="815"/>
  </r>
  <r>
    <n v="6513"/>
    <n v="354017116483021"/>
    <s v="354017116483021-22 mars"/>
    <x v="6512"/>
    <d v="2022-03-22T11:48:55"/>
    <d v="2022-03-22T11:48:55"/>
    <s v="69238"/>
    <x v="6512"/>
    <x v="6512"/>
    <x v="38"/>
    <s v="Dans 69238"/>
    <s v=""/>
    <x v="0"/>
    <d v="1899-12-30T00:04:26"/>
    <n v="0"/>
    <s v="ramassage possible"/>
    <s v="Commune de ramassage"/>
    <n v="816"/>
  </r>
  <r>
    <n v="6514"/>
    <n v="354017116483021"/>
    <s v="354017116483021-22 mars"/>
    <x v="6513"/>
    <d v="2022-03-22T11:53:21"/>
    <d v="2022-03-22T11:53:21"/>
    <s v="69238"/>
    <x v="6513"/>
    <x v="6513"/>
    <x v="38"/>
    <s v="Dans 69238"/>
    <s v=""/>
    <x v="0"/>
    <d v="1899-12-30T00:00:08"/>
    <n v="-9.0000000000000006E-5"/>
    <s v="ramassage possible"/>
    <s v="Commune de ramassage"/>
    <n v="817"/>
  </r>
  <r>
    <n v="6515"/>
    <n v="354017116483021"/>
    <s v="354017116483021-22 mars"/>
    <x v="6514"/>
    <d v="2022-03-22T11:53:29"/>
    <d v="2022-03-22T11:53:29"/>
    <s v="69238"/>
    <x v="6514"/>
    <x v="6514"/>
    <x v="38"/>
    <s v="Dans 69238"/>
    <s v=""/>
    <x v="2"/>
    <d v="1899-12-30T00:00:52"/>
    <n v="-3.1100000000000002E-4"/>
    <s v="ramassage possible"/>
    <s v="Commune de ramassage"/>
    <n v="818"/>
  </r>
  <r>
    <n v="6516"/>
    <n v="354017116483021"/>
    <s v="354017116483021-22 mars"/>
    <x v="6515"/>
    <d v="2022-03-22T11:54:21"/>
    <d v="2022-03-22T11:54:21"/>
    <s v="69238"/>
    <x v="6515"/>
    <x v="6515"/>
    <x v="38"/>
    <s v="Dans 69238"/>
    <s v=""/>
    <x v="0"/>
    <d v="1899-12-30T00:00:25"/>
    <n v="-2.0000000000000001E-4"/>
    <s v="ramassage possible"/>
    <s v="Commune de ramassage"/>
    <n v="819"/>
  </r>
  <r>
    <n v="6517"/>
    <n v="354017116483021"/>
    <s v="354017116483021-22 mars"/>
    <x v="6516"/>
    <d v="2022-03-22T11:54:46"/>
    <d v="2022-03-22T11:54:46"/>
    <s v="69238"/>
    <x v="6516"/>
    <x v="6516"/>
    <x v="38"/>
    <s v="Dans 69238"/>
    <s v=""/>
    <x v="0"/>
    <d v="1899-12-30T00:00:38"/>
    <n v="-2.7900000000000001E-4"/>
    <s v="ramassage possible"/>
    <s v="Commune de ramassage"/>
    <n v="820"/>
  </r>
  <r>
    <n v="6518"/>
    <n v="354017116483021"/>
    <s v="354017116483021-22 mars"/>
    <x v="6517"/>
    <d v="2022-03-22T11:55:24"/>
    <d v="2022-03-22T11:55:24"/>
    <s v="69238"/>
    <x v="6517"/>
    <x v="6517"/>
    <x v="38"/>
    <s v="Dans 69238"/>
    <s v=""/>
    <x v="27"/>
    <d v="1899-12-30T00:00:02"/>
    <n v="3.9999999999999998E-6"/>
    <s v="passage possible"/>
    <s v="Commune de ramassage"/>
    <n v="821"/>
  </r>
  <r>
    <n v="6519"/>
    <n v="354017116483021"/>
    <s v="354017116483021-22 mars"/>
    <x v="6518"/>
    <d v="2022-03-22T11:55:26"/>
    <d v="2022-03-22T11:55:26"/>
    <s v="69238"/>
    <x v="6518"/>
    <x v="6518"/>
    <x v="38"/>
    <s v="Dans 69238"/>
    <s v=""/>
    <x v="5"/>
    <d v="1899-12-30T00:01:40"/>
    <n v="3.7100000000000002E-4"/>
    <s v="passage possible"/>
    <s v="Commune de ramassage"/>
    <n v="822"/>
  </r>
  <r>
    <n v="6520"/>
    <n v="354017116483021"/>
    <s v="354017116483021-22 mars"/>
    <x v="6519"/>
    <d v="2022-03-22T11:57:06"/>
    <d v="2022-03-22T11:57:06"/>
    <s v="69238"/>
    <x v="6519"/>
    <x v="6519"/>
    <x v="38"/>
    <s v="Dans 69238"/>
    <s v=""/>
    <x v="0"/>
    <d v="1899-12-30T00:00:20"/>
    <n v="3.6999999999999999E-4"/>
    <s v="ramassage possible"/>
    <s v="Commune de ramassage"/>
    <n v="823"/>
  </r>
  <r>
    <n v="6521"/>
    <n v="354017116483021"/>
    <s v="354017116483021-22 mars"/>
    <x v="6520"/>
    <d v="2022-03-22T11:57:26"/>
    <d v="2022-03-22T11:57:26"/>
    <s v="69238"/>
    <x v="6520"/>
    <x v="6520"/>
    <x v="39"/>
    <s v="Dans 69238"/>
    <s v="sortie 69238"/>
    <x v="23"/>
    <d v="1899-12-30T00:00:40"/>
    <n v="1.694E-3"/>
    <s v="passage possible"/>
    <s v="Commune de ramassage"/>
    <n v="824"/>
  </r>
  <r>
    <n v="6522"/>
    <n v="354017116483021"/>
    <s v="354017116483021-22 mars"/>
    <x v="6521"/>
    <d v="2022-03-22T11:58:06"/>
    <d v="2022-03-22T11:58:06"/>
    <s v="69155"/>
    <x v="6521"/>
    <x v="6521"/>
    <x v="36"/>
    <s v="Entree 69155"/>
    <s v="Entree 69155"/>
    <x v="5"/>
    <d v="1899-12-30T00:00:13"/>
    <n v="2.4800000000000001E-4"/>
    <s v="passage possible"/>
    <s v="Commune de ramassage"/>
    <n v="825"/>
  </r>
  <r>
    <n v="6523"/>
    <n v="354017116483021"/>
    <s v="354017116483021-22 mars"/>
    <x v="6522"/>
    <d v="2022-03-22T11:58:19"/>
    <d v="2022-03-22T11:58:19"/>
    <s v="69155"/>
    <x v="6522"/>
    <x v="6522"/>
    <x v="36"/>
    <s v="Dans 69155"/>
    <s v=""/>
    <x v="5"/>
    <d v="1899-12-30T00:00:04"/>
    <n v="5.0000000000000002E-5"/>
    <s v="passage possible"/>
    <s v="Commune de ramassage"/>
    <n v="826"/>
  </r>
  <r>
    <n v="6524"/>
    <n v="354017116483021"/>
    <s v="354017116483021-22 mars"/>
    <x v="6523"/>
    <d v="2022-03-22T11:58:23"/>
    <d v="2022-03-22T11:58:23"/>
    <s v="69155"/>
    <x v="6523"/>
    <x v="6523"/>
    <x v="36"/>
    <s v="Dans 69155"/>
    <s v=""/>
    <x v="1"/>
    <d v="1899-12-30T00:00:02"/>
    <n v="4.3000000000000002E-5"/>
    <s v="ramassage possible"/>
    <s v="Commune de ramassage"/>
    <n v="827"/>
  </r>
  <r>
    <n v="6525"/>
    <n v="354017116483021"/>
    <s v="354017116483021-22 mars"/>
    <x v="6524"/>
    <d v="2022-03-22T11:58:25"/>
    <d v="2022-03-22T11:58:25"/>
    <s v="69155"/>
    <x v="6524"/>
    <x v="6524"/>
    <x v="36"/>
    <s v="Dans 69155"/>
    <s v=""/>
    <x v="46"/>
    <d v="1899-12-30T00:00:02"/>
    <n v="3.4999999999999997E-5"/>
    <s v="ramassage possible"/>
    <s v="Commune de ramassage"/>
    <n v="828"/>
  </r>
  <r>
    <n v="6526"/>
    <n v="354017116483021"/>
    <s v="354017116483021-22 mars"/>
    <x v="6525"/>
    <d v="2022-03-22T11:58:27"/>
    <d v="2022-03-22T11:58:27"/>
    <s v="69155"/>
    <x v="6525"/>
    <x v="6525"/>
    <x v="36"/>
    <s v="Dans 69155"/>
    <s v=""/>
    <x v="46"/>
    <d v="1899-12-30T00:00:02"/>
    <n v="6.9999999999999999E-6"/>
    <s v="ramassage possible"/>
    <s v="Commune de ramassage"/>
    <n v="829"/>
  </r>
  <r>
    <n v="6527"/>
    <n v="354017116483021"/>
    <s v="354017116483021-22 mars"/>
    <x v="6526"/>
    <d v="2022-03-22T11:58:29"/>
    <d v="2022-03-22T11:58:29"/>
    <s v="69155"/>
    <x v="6526"/>
    <x v="6526"/>
    <x v="36"/>
    <s v="Dans 69155"/>
    <s v=""/>
    <x v="1"/>
    <d v="1899-12-30T00:02:03"/>
    <n v="-2.5500000000000002E-4"/>
    <s v="ramassage possible"/>
    <s v="Commune de ramassage"/>
    <n v="830"/>
  </r>
  <r>
    <n v="6528"/>
    <n v="354017116483021"/>
    <s v="354017116483021-22 mars"/>
    <x v="6527"/>
    <d v="2022-03-22T12:00:32"/>
    <d v="2022-03-22T12:00:32"/>
    <s v="69155"/>
    <x v="6527"/>
    <x v="6527"/>
    <x v="36"/>
    <s v="Dans 69155"/>
    <s v=""/>
    <x v="24"/>
    <d v="1899-12-30T00:00:06"/>
    <n v="-2.5300000000000002E-4"/>
    <s v="passage possible"/>
    <s v="Commune de ramassage"/>
    <n v="831"/>
  </r>
  <r>
    <n v="6529"/>
    <n v="354017116483021"/>
    <s v="354017116483021-22 mars"/>
    <x v="6528"/>
    <d v="2022-03-22T12:00:38"/>
    <d v="2022-03-22T12:00:38"/>
    <s v="69155"/>
    <x v="6528"/>
    <x v="6528"/>
    <x v="36"/>
    <s v="Dans 69155"/>
    <s v=""/>
    <x v="25"/>
    <d v="1899-12-30T00:00:03"/>
    <n v="-2.02E-4"/>
    <s v="passage possible"/>
    <s v="Commune de ramassage"/>
    <n v="832"/>
  </r>
  <r>
    <n v="6530"/>
    <n v="354017116483021"/>
    <s v="354017116483021-22 mars"/>
    <x v="6529"/>
    <d v="2022-03-22T12:00:41"/>
    <d v="2022-03-22T12:00:41"/>
    <s v="69155"/>
    <x v="6529"/>
    <x v="6529"/>
    <x v="37"/>
    <s v="Dans 69155"/>
    <s v="sortie 69155"/>
    <x v="50"/>
    <d v="1899-12-30T00:00:26"/>
    <n v="-1.6230000000000001E-3"/>
    <s v="passage possible"/>
    <s v="Commune de ramassage"/>
    <n v="833"/>
  </r>
  <r>
    <n v="6531"/>
    <n v="354017116483021"/>
    <s v="354017116483021-22 mars"/>
    <x v="6530"/>
    <d v="2022-03-22T12:01:07"/>
    <d v="2022-03-22T12:01:07"/>
    <s v="69238"/>
    <x v="6530"/>
    <x v="6530"/>
    <x v="38"/>
    <s v="Entree 69238"/>
    <s v="Entree 69238"/>
    <x v="29"/>
    <d v="1899-12-30T00:00:34"/>
    <n v="-7.0500000000000001E-4"/>
    <s v="passage possible"/>
    <s v="Commune de ramassage"/>
    <n v="834"/>
  </r>
  <r>
    <n v="6532"/>
    <n v="354017116483021"/>
    <s v="354017116483021-22 mars"/>
    <x v="6531"/>
    <d v="2022-03-22T12:01:41"/>
    <d v="2022-03-22T12:01:41"/>
    <s v="69238"/>
    <x v="6531"/>
    <x v="6531"/>
    <x v="38"/>
    <s v="Dans 69238"/>
    <s v=""/>
    <x v="3"/>
    <d v="1899-12-30T00:00:47"/>
    <n v="-5.4900000000000001E-4"/>
    <s v="passage possible"/>
    <s v="Commune de ramassage"/>
    <n v="835"/>
  </r>
  <r>
    <n v="6533"/>
    <n v="354017116483021"/>
    <s v="354017116483021-22 mars"/>
    <x v="6532"/>
    <d v="2022-03-22T12:02:28"/>
    <d v="2022-03-22T12:02:28"/>
    <s v="69238"/>
    <x v="6532"/>
    <x v="6532"/>
    <x v="38"/>
    <s v="Dans 69238"/>
    <s v=""/>
    <x v="0"/>
    <d v="1899-12-30T00:02:00"/>
    <n v="0"/>
    <s v="ramassage possible"/>
    <s v="Commune de ramassage"/>
    <n v="836"/>
  </r>
  <r>
    <n v="6534"/>
    <n v="354017116483021"/>
    <s v="354017116483021-22 mars"/>
    <x v="6533"/>
    <d v="2022-03-22T12:04:28"/>
    <d v="2022-03-22T12:04:28"/>
    <s v="69238"/>
    <x v="6533"/>
    <x v="6533"/>
    <x v="38"/>
    <s v="Dans 69238"/>
    <s v=""/>
    <x v="53"/>
    <d v="1899-12-30T00:00:45"/>
    <n v="6.0400000000000004E-4"/>
    <s v="ramassage possible"/>
    <s v="Commune de ramassage"/>
    <n v="837"/>
  </r>
  <r>
    <n v="6535"/>
    <n v="354017116483021"/>
    <s v="354017116483021-22 mars"/>
    <x v="6534"/>
    <d v="2022-03-22T12:05:13"/>
    <d v="2022-03-22T12:05:13"/>
    <s v="69238"/>
    <x v="6534"/>
    <x v="6534"/>
    <x v="38"/>
    <s v="Dans 69238"/>
    <s v=""/>
    <x v="31"/>
    <d v="1899-12-30T00:00:02"/>
    <n v="-5.0000000000000004E-6"/>
    <s v="ramassage possible"/>
    <s v="Commune de ramassage"/>
    <n v="838"/>
  </r>
  <r>
    <n v="6536"/>
    <n v="354017116483021"/>
    <s v="354017116483021-22 mars"/>
    <x v="6535"/>
    <d v="2022-03-22T12:05:15"/>
    <d v="2022-03-22T12:05:15"/>
    <s v="69238"/>
    <x v="6535"/>
    <x v="6535"/>
    <x v="38"/>
    <s v="Dans 69238"/>
    <s v=""/>
    <x v="48"/>
    <d v="1899-12-30T00:00:09"/>
    <n v="-2.5700000000000001E-4"/>
    <s v="passage possible"/>
    <s v="Commune de ramassage"/>
    <n v="839"/>
  </r>
  <r>
    <n v="6537"/>
    <n v="354017116483021"/>
    <s v="354017116483021-22 mars"/>
    <x v="6536"/>
    <d v="2022-03-22T12:05:24"/>
    <d v="2022-03-22T12:05:24"/>
    <s v="69238"/>
    <x v="6536"/>
    <x v="6536"/>
    <x v="38"/>
    <s v="Dans 69238"/>
    <s v=""/>
    <x v="31"/>
    <d v="1899-12-30T00:00:18"/>
    <n v="-2.1999999999999999E-5"/>
    <s v="ramassage possible"/>
    <s v="Commune de ramassage"/>
    <n v="840"/>
  </r>
  <r>
    <n v="6538"/>
    <n v="354017116483021"/>
    <s v="354017116483021-22 mars"/>
    <x v="6537"/>
    <d v="2022-03-22T12:05:42"/>
    <d v="2022-03-22T12:05:42"/>
    <s v="69238"/>
    <x v="6537"/>
    <x v="6537"/>
    <x v="38"/>
    <s v="Dans 69238"/>
    <s v=""/>
    <x v="2"/>
    <d v="1899-12-30T00:00:50"/>
    <n v="-3.1E-4"/>
    <s v="ramassage possible"/>
    <s v="Commune de ramassage"/>
    <n v="841"/>
  </r>
  <r>
    <n v="6539"/>
    <n v="354017116483021"/>
    <s v="354017116483021-22 mars"/>
    <x v="6538"/>
    <d v="2022-03-22T12:06:32"/>
    <d v="2022-03-22T12:06:32"/>
    <s v="69238"/>
    <x v="6538"/>
    <x v="6538"/>
    <x v="38"/>
    <s v="Dans 69238"/>
    <s v=""/>
    <x v="46"/>
    <d v="1899-12-30T00:00:11"/>
    <n v="3.6200000000000002E-4"/>
    <s v="ramassage possible"/>
    <s v="Commune de ramassage"/>
    <n v="842"/>
  </r>
  <r>
    <n v="6540"/>
    <n v="354017116483021"/>
    <s v="354017116483021-22 mars"/>
    <x v="6539"/>
    <d v="2022-03-22T12:06:43"/>
    <d v="2022-03-22T12:06:43"/>
    <s v="69238"/>
    <x v="6539"/>
    <x v="6539"/>
    <x v="38"/>
    <s v="Dans 69238"/>
    <s v=""/>
    <x v="1"/>
    <d v="1899-12-30T00:00:04"/>
    <n v="1.9999999999999999E-6"/>
    <s v="ramassage possible"/>
    <s v="Commune de ramassage"/>
    <n v="843"/>
  </r>
  <r>
    <n v="6541"/>
    <n v="354017116483021"/>
    <s v="354017116483021-22 mars"/>
    <x v="6540"/>
    <d v="2022-03-22T12:06:47"/>
    <d v="2022-03-22T12:06:47"/>
    <s v="69238"/>
    <x v="6540"/>
    <x v="6540"/>
    <x v="38"/>
    <s v="Dans 69238"/>
    <s v=""/>
    <x v="27"/>
    <d v="1899-12-30T00:01:34"/>
    <n v="-3.1199999999999999E-4"/>
    <s v="passage possible"/>
    <s v="Commune de ramassage"/>
    <n v="844"/>
  </r>
  <r>
    <n v="6542"/>
    <n v="354017116483021"/>
    <s v="354017116483021-22 mars"/>
    <x v="6541"/>
    <d v="2022-03-22T12:08:21"/>
    <d v="2022-03-22T12:08:21"/>
    <s v="69238"/>
    <x v="6541"/>
    <x v="6541"/>
    <x v="38"/>
    <s v="Dans 69238"/>
    <s v=""/>
    <x v="46"/>
    <d v="1899-12-30T00:00:04"/>
    <n v="-1.35E-4"/>
    <s v="ramassage possible"/>
    <s v="Commune de ramassage"/>
    <n v="845"/>
  </r>
  <r>
    <n v="6543"/>
    <n v="354017116483021"/>
    <s v="354017116483021-22 mars"/>
    <x v="6542"/>
    <d v="2022-03-22T12:08:25"/>
    <d v="2022-03-22T12:08:25"/>
    <s v="69238"/>
    <x v="6542"/>
    <x v="6542"/>
    <x v="38"/>
    <s v="Dans 69238"/>
    <s v=""/>
    <x v="22"/>
    <d v="1899-12-30T00:00:05"/>
    <n v="-7.4999999999999993E-5"/>
    <s v="passage possible"/>
    <s v="Commune de ramassage"/>
    <n v="846"/>
  </r>
  <r>
    <n v="6544"/>
    <n v="354017116483021"/>
    <s v="354017116483021-22 mars"/>
    <x v="6543"/>
    <d v="2022-03-22T12:08:30"/>
    <d v="2022-03-22T12:08:30"/>
    <s v="69238"/>
    <x v="6543"/>
    <x v="6543"/>
    <x v="38"/>
    <s v="Dans 69238"/>
    <s v=""/>
    <x v="2"/>
    <d v="1899-12-30T00:00:04"/>
    <n v="2.5000000000000001E-5"/>
    <s v="ramassage possible"/>
    <s v="Commune de ramassage"/>
    <n v="847"/>
  </r>
  <r>
    <n v="6545"/>
    <n v="354017116483021"/>
    <s v="354017116483021-22 mars"/>
    <x v="6544"/>
    <d v="2022-03-22T12:08:34"/>
    <d v="2022-03-22T12:08:34"/>
    <s v="69238"/>
    <x v="6544"/>
    <x v="6544"/>
    <x v="38"/>
    <s v="Dans 69238"/>
    <s v=""/>
    <x v="27"/>
    <d v="1899-12-30T00:00:07"/>
    <n v="1.3200000000000001E-4"/>
    <s v="passage possible"/>
    <s v="Commune de ramassage"/>
    <n v="848"/>
  </r>
  <r>
    <n v="6546"/>
    <n v="354017116483021"/>
    <s v="354017116483021-22 mars"/>
    <x v="6545"/>
    <d v="2022-03-22T12:08:41"/>
    <d v="2022-03-22T12:08:41"/>
    <s v="69238"/>
    <x v="6545"/>
    <x v="6545"/>
    <x v="38"/>
    <s v="Dans 69238"/>
    <s v=""/>
    <x v="1"/>
    <d v="1899-12-30T00:01:17"/>
    <n v="-2.6999999999999999E-5"/>
    <s v="ramassage possible"/>
    <s v="Commune de ramassage"/>
    <n v="849"/>
  </r>
  <r>
    <n v="6547"/>
    <n v="354017116483021"/>
    <s v="354017116483021-22 mars"/>
    <x v="6546"/>
    <d v="2022-03-22T12:09:58"/>
    <d v="2022-03-22T12:09:58"/>
    <s v="69238"/>
    <x v="6546"/>
    <x v="6546"/>
    <x v="38"/>
    <s v="Dans 69238"/>
    <s v=""/>
    <x v="0"/>
    <d v="1899-12-30T00:02:28"/>
    <n v="-1.45E-4"/>
    <s v="ramassage possible"/>
    <s v="Commune de ramassage"/>
    <n v="850"/>
  </r>
  <r>
    <n v="6548"/>
    <n v="354017116483021"/>
    <s v="354017116483021-22 mars"/>
    <x v="6547"/>
    <d v="2022-03-22T12:12:26"/>
    <d v="2022-03-22T12:12:26"/>
    <s v="69238"/>
    <x v="6547"/>
    <x v="6547"/>
    <x v="38"/>
    <s v="Dans 69238"/>
    <s v=""/>
    <x v="0"/>
    <d v="1899-12-30T00:01:28"/>
    <n v="-8.2999999999999998E-5"/>
    <s v="ramassage possible"/>
    <s v="Commune de ramassage"/>
    <n v="851"/>
  </r>
  <r>
    <n v="6549"/>
    <n v="354017116483021"/>
    <s v="354017116483021-22 mars"/>
    <x v="6548"/>
    <d v="2022-03-22T12:13:54"/>
    <d v="2022-03-22T12:13:54"/>
    <s v="69238"/>
    <x v="6548"/>
    <x v="6548"/>
    <x v="38"/>
    <s v="Dans 69238"/>
    <s v=""/>
    <x v="0"/>
    <d v="1899-12-30T00:00:27"/>
    <n v="-1.2999999999999999E-4"/>
    <s v="ramassage possible"/>
    <s v="Commune de ramassage"/>
    <n v="852"/>
  </r>
  <r>
    <n v="6550"/>
    <n v="354017116483021"/>
    <s v="354017116483021-22 mars"/>
    <x v="6549"/>
    <d v="2022-03-22T12:14:21"/>
    <d v="2022-03-22T12:14:21"/>
    <s v="69238"/>
    <x v="6549"/>
    <x v="6549"/>
    <x v="38"/>
    <s v="Dans 69238"/>
    <s v=""/>
    <x v="3"/>
    <d v="1899-12-30T00:00:18"/>
    <n v="-5.8200000000000005E-4"/>
    <s v="passage possible"/>
    <s v="Commune de ramassage"/>
    <n v="853"/>
  </r>
  <r>
    <n v="6551"/>
    <n v="354017116483021"/>
    <s v="354017116483021-22 mars"/>
    <x v="6550"/>
    <d v="2022-03-22T12:14:39"/>
    <d v="2022-03-22T12:14:39"/>
    <s v="69238"/>
    <x v="6550"/>
    <x v="6550"/>
    <x v="38"/>
    <s v="Dans 69238"/>
    <s v=""/>
    <x v="28"/>
    <d v="1899-12-30T00:01:44"/>
    <n v="-9.7000000000000005E-4"/>
    <s v="passage possible"/>
    <s v="Commune de ramassage"/>
    <n v="854"/>
  </r>
  <r>
    <n v="6552"/>
    <n v="354017116483021"/>
    <s v="354017116483021-22 mars"/>
    <x v="6551"/>
    <d v="2022-03-22T12:16:23"/>
    <d v="2022-03-22T12:16:23"/>
    <s v="69238"/>
    <x v="6551"/>
    <x v="6551"/>
    <x v="38"/>
    <s v="Dans 69238"/>
    <s v=""/>
    <x v="47"/>
    <d v="1899-12-30T00:01:38"/>
    <n v="-2.7299999999999998E-3"/>
    <s v="ramassage possible"/>
    <s v="Commune de ramassage"/>
    <n v="855"/>
  </r>
  <r>
    <n v="6553"/>
    <n v="354017116483021"/>
    <s v="354017116483021-22 mars"/>
    <x v="6552"/>
    <d v="2022-03-22T12:18:01"/>
    <d v="2022-03-22T12:18:01"/>
    <s v="69238"/>
    <x v="6552"/>
    <x v="6552"/>
    <x v="38"/>
    <s v="Dans 69238"/>
    <s v=""/>
    <x v="9"/>
    <d v="1899-12-30T00:00:13"/>
    <n v="-4.6799999999999999E-4"/>
    <s v="passage possible"/>
    <s v="Commune de ramassage"/>
    <n v="856"/>
  </r>
  <r>
    <n v="6554"/>
    <n v="354017116483021"/>
    <s v="354017116483021-22 mars"/>
    <x v="6553"/>
    <d v="2022-03-22T12:18:14"/>
    <d v="2022-03-22T12:18:14"/>
    <s v="69238"/>
    <x v="6553"/>
    <x v="6553"/>
    <x v="38"/>
    <s v="Dans 69238"/>
    <s v=""/>
    <x v="36"/>
    <d v="1899-12-30T00:00:11"/>
    <n v="-2.9E-4"/>
    <s v="passage possible"/>
    <s v="Commune de ramassage"/>
    <n v="857"/>
  </r>
  <r>
    <n v="6555"/>
    <n v="354017116483021"/>
    <s v="354017116483021-22 mars"/>
    <x v="6554"/>
    <d v="2022-03-22T12:18:25"/>
    <d v="2022-03-22T12:18:25"/>
    <s v="69238"/>
    <x v="6554"/>
    <x v="6554"/>
    <x v="38"/>
    <s v="Dans 69238"/>
    <s v=""/>
    <x v="6"/>
    <d v="1899-12-30T00:00:07"/>
    <n v="7.1000000000000005E-5"/>
    <s v="passage possible"/>
    <s v="Commune de ramassage"/>
    <n v="858"/>
  </r>
  <r>
    <n v="6556"/>
    <n v="354017116483021"/>
    <s v="354017116483021-22 mars"/>
    <x v="6555"/>
    <d v="2022-03-22T12:18:32"/>
    <d v="2022-03-22T12:18:32"/>
    <s v="69238"/>
    <x v="6555"/>
    <x v="6555"/>
    <x v="38"/>
    <s v="Dans 69238"/>
    <s v=""/>
    <x v="22"/>
    <d v="1899-12-30T00:00:09"/>
    <n v="4.8000000000000001E-4"/>
    <s v="passage possible"/>
    <s v="Commune de ramassage"/>
    <n v="859"/>
  </r>
  <r>
    <n v="6557"/>
    <n v="354017116483021"/>
    <s v="354017116483021-22 mars"/>
    <x v="6556"/>
    <d v="2022-03-22T12:18:41"/>
    <d v="2022-03-22T12:18:41"/>
    <s v="69238"/>
    <x v="6556"/>
    <x v="6556"/>
    <x v="38"/>
    <s v="Dans 69238"/>
    <s v=""/>
    <x v="27"/>
    <d v="1899-12-30T00:00:05"/>
    <n v="1.37E-4"/>
    <s v="passage possible"/>
    <s v="Commune de ramassage"/>
    <n v="860"/>
  </r>
  <r>
    <n v="6558"/>
    <n v="354017116483021"/>
    <s v="354017116483021-22 mars"/>
    <x v="6557"/>
    <d v="2022-03-22T12:18:46"/>
    <d v="2022-03-22T12:18:46"/>
    <s v="69238"/>
    <x v="6557"/>
    <x v="6557"/>
    <x v="38"/>
    <s v="Dans 69238"/>
    <s v=""/>
    <x v="6"/>
    <d v="1899-12-30T00:00:02"/>
    <n v="5.3000000000000001E-5"/>
    <s v="passage possible"/>
    <s v="Commune de ramassage"/>
    <n v="861"/>
  </r>
  <r>
    <n v="6559"/>
    <n v="354017116483021"/>
    <s v="354017116483021-22 mars"/>
    <x v="6558"/>
    <d v="2022-03-22T12:18:48"/>
    <d v="2022-03-22T12:18:48"/>
    <s v="69238"/>
    <x v="6558"/>
    <x v="6558"/>
    <x v="38"/>
    <s v="Dans 69238"/>
    <s v=""/>
    <x v="7"/>
    <d v="1899-12-30T00:01:37"/>
    <n v="2.0000000000000002E-5"/>
    <s v="passage possible"/>
    <s v="Commune de ramassage"/>
    <n v="862"/>
  </r>
  <r>
    <n v="6560"/>
    <n v="354017116483021"/>
    <s v="354017116483021-22 mars"/>
    <x v="6559"/>
    <d v="2022-03-22T12:20:25"/>
    <d v="2022-03-22T12:20:25"/>
    <s v="69238"/>
    <x v="6559"/>
    <x v="6559"/>
    <x v="38"/>
    <s v="Dans 69238"/>
    <s v=""/>
    <x v="0"/>
    <d v="1899-12-30T01:07:59"/>
    <n v="0"/>
    <s v="ramassage possible"/>
    <s v="Commune de ramassage"/>
    <n v="863"/>
  </r>
  <r>
    <n v="6561"/>
    <n v="354017116483021"/>
    <s v="354017116483021-22 mars"/>
    <x v="6560"/>
    <d v="2022-03-22T13:28:24"/>
    <d v="2022-03-22T13:28:24"/>
    <s v="69238"/>
    <x v="6560"/>
    <x v="6560"/>
    <x v="38"/>
    <s v="Dans 69238"/>
    <s v=""/>
    <x v="61"/>
    <d v="1899-12-30T00:00:31"/>
    <n v="1.05E-4"/>
    <s v="ramassage possible"/>
    <s v="Commune de ramassage"/>
    <n v="864"/>
  </r>
  <r>
    <n v="6562"/>
    <n v="354017116483021"/>
    <s v="354017116483021-22 mars"/>
    <x v="6561"/>
    <d v="2022-03-22T13:28:55"/>
    <d v="2022-03-22T13:28:55"/>
    <s v="69238"/>
    <x v="6561"/>
    <x v="6561"/>
    <x v="38"/>
    <s v="Dans 69238"/>
    <s v=""/>
    <x v="0"/>
    <d v="1899-12-30T00:01:40"/>
    <n v="-2.3E-5"/>
    <s v="ramassage possible"/>
    <s v="Commune de ramassage"/>
    <n v="865"/>
  </r>
  <r>
    <n v="6563"/>
    <n v="354017116483021"/>
    <s v="354017116483021-22 mars"/>
    <x v="6562"/>
    <d v="2022-03-22T13:30:35"/>
    <d v="2022-03-22T13:30:35"/>
    <s v="69238"/>
    <x v="6562"/>
    <x v="6562"/>
    <x v="38"/>
    <s v="Dans 69238"/>
    <s v=""/>
    <x v="0"/>
    <d v="1899-12-30T00:00:07"/>
    <n v="0"/>
    <s v="ramassage possible"/>
    <s v="Commune de ramassage"/>
    <n v="866"/>
  </r>
  <r>
    <n v="6564"/>
    <n v="354017116483021"/>
    <s v="354017116483021-22 mars"/>
    <x v="6563"/>
    <d v="2022-03-22T13:30:42"/>
    <d v="2022-03-22T13:30:42"/>
    <s v="69238"/>
    <x v="6563"/>
    <x v="6563"/>
    <x v="38"/>
    <s v="Dans 69238"/>
    <s v=""/>
    <x v="0"/>
    <d v="1899-12-30T00:00:10"/>
    <n v="6.9999999999999999E-6"/>
    <s v="ramassage possible"/>
    <s v="Commune de ramassage"/>
    <n v="867"/>
  </r>
  <r>
    <n v="6565"/>
    <n v="354017116483021"/>
    <s v="354017116483021-22 mars"/>
    <x v="6564"/>
    <d v="2022-03-22T13:30:52"/>
    <d v="2022-03-22T13:30:52"/>
    <s v="69238"/>
    <x v="6564"/>
    <x v="6564"/>
    <x v="38"/>
    <s v="Dans 69238"/>
    <s v=""/>
    <x v="1"/>
    <d v="1899-12-30T00:00:14"/>
    <n v="4.35E-4"/>
    <s v="ramassage possible"/>
    <s v="Commune de ramassage"/>
    <n v="868"/>
  </r>
  <r>
    <n v="6566"/>
    <n v="354017116483021"/>
    <s v="354017116483021-22 mars"/>
    <x v="6565"/>
    <d v="2022-03-22T13:31:06"/>
    <d v="2022-03-22T13:31:06"/>
    <s v="69238"/>
    <x v="6565"/>
    <x v="6565"/>
    <x v="38"/>
    <s v="Dans 69238"/>
    <s v=""/>
    <x v="31"/>
    <d v="1899-12-30T00:00:04"/>
    <n v="7.7999999999999999E-5"/>
    <s v="ramassage possible"/>
    <s v="Commune de ramassage"/>
    <n v="869"/>
  </r>
  <r>
    <n v="6567"/>
    <n v="354017116483021"/>
    <s v="354017116483021-22 mars"/>
    <x v="6566"/>
    <d v="2022-03-22T13:31:10"/>
    <d v="2022-03-22T13:31:10"/>
    <s v="69238"/>
    <x v="6566"/>
    <x v="6566"/>
    <x v="38"/>
    <s v="Dans 69238"/>
    <s v=""/>
    <x v="1"/>
    <d v="1899-12-30T00:00:45"/>
    <n v="1.1720000000000001E-3"/>
    <s v="ramassage possible"/>
    <s v="Commune de ramassage"/>
    <n v="870"/>
  </r>
  <r>
    <n v="6568"/>
    <n v="354017116483021"/>
    <s v="354017116483021-22 mars"/>
    <x v="6567"/>
    <d v="2022-03-22T13:31:55"/>
    <d v="2022-03-22T13:31:55"/>
    <s v="69238"/>
    <x v="6567"/>
    <x v="6567"/>
    <x v="38"/>
    <s v="Dans 69238"/>
    <s v=""/>
    <x v="22"/>
    <d v="1899-12-30T00:00:04"/>
    <n v="5.5000000000000002E-5"/>
    <s v="passage possible"/>
    <s v="Commune de ramassage"/>
    <n v="871"/>
  </r>
  <r>
    <n v="6569"/>
    <n v="354017116483021"/>
    <s v="354017116483021-22 mars"/>
    <x v="6568"/>
    <d v="2022-03-22T13:31:59"/>
    <d v="2022-03-22T13:31:59"/>
    <s v="69238"/>
    <x v="6568"/>
    <x v="6568"/>
    <x v="38"/>
    <s v="Dans 69238"/>
    <s v=""/>
    <x v="27"/>
    <d v="1899-12-30T00:00:40"/>
    <n v="1.0059999999999999E-3"/>
    <s v="passage possible"/>
    <s v="Commune de ramassage"/>
    <n v="872"/>
  </r>
  <r>
    <n v="6570"/>
    <n v="354017116483021"/>
    <s v="354017116483021-22 mars"/>
    <x v="6569"/>
    <d v="2022-03-22T13:32:39"/>
    <d v="2022-03-22T13:32:39"/>
    <s v="69238"/>
    <x v="6569"/>
    <x v="6569"/>
    <x v="38"/>
    <s v="Dans 69238"/>
    <s v=""/>
    <x v="46"/>
    <d v="1899-12-30T00:00:40"/>
    <n v="7.0899999999999999E-4"/>
    <s v="ramassage possible"/>
    <s v="Commune de ramassage"/>
    <n v="873"/>
  </r>
  <r>
    <n v="6571"/>
    <n v="354017116483021"/>
    <s v="354017116483021-22 mars"/>
    <x v="6570"/>
    <d v="2022-03-22T13:33:19"/>
    <d v="2022-03-22T13:33:19"/>
    <s v="69238"/>
    <x v="6570"/>
    <x v="6570"/>
    <x v="38"/>
    <s v="Dans 69238"/>
    <s v=""/>
    <x v="2"/>
    <d v="1899-12-30T00:00:11"/>
    <n v="9.7999999999999997E-5"/>
    <s v="ramassage possible"/>
    <s v="Commune de ramassage"/>
    <n v="874"/>
  </r>
  <r>
    <n v="6572"/>
    <n v="354017116483021"/>
    <s v="354017116483021-22 mars"/>
    <x v="6571"/>
    <d v="2022-03-22T13:33:30"/>
    <d v="2022-03-22T13:33:30"/>
    <s v="69238"/>
    <x v="6571"/>
    <x v="6571"/>
    <x v="38"/>
    <s v="Dans 69238"/>
    <s v=""/>
    <x v="5"/>
    <d v="1899-12-30T00:00:01"/>
    <n v="6.9999999999999994E-5"/>
    <s v="passage possible"/>
    <s v="Commune de ramassage"/>
    <n v="875"/>
  </r>
  <r>
    <n v="6573"/>
    <n v="354017116483021"/>
    <s v="354017116483021-22 mars"/>
    <x v="6572"/>
    <d v="2022-03-22T13:33:31"/>
    <d v="2022-03-22T13:33:31"/>
    <s v="69238"/>
    <x v="6572"/>
    <x v="6572"/>
    <x v="38"/>
    <s v="Dans 69238"/>
    <s v=""/>
    <x v="3"/>
    <d v="1899-12-30T00:00:41"/>
    <n v="1.2520000000000001E-3"/>
    <s v="passage possible"/>
    <s v="Commune de ramassage"/>
    <n v="876"/>
  </r>
  <r>
    <n v="6574"/>
    <n v="354017116483021"/>
    <s v="354017116483021-22 mars"/>
    <x v="6573"/>
    <d v="2022-03-22T13:34:12"/>
    <d v="2022-03-22T13:34:12"/>
    <s v="69238"/>
    <x v="6573"/>
    <x v="6573"/>
    <x v="38"/>
    <s v="Dans 69238"/>
    <s v=""/>
    <x v="46"/>
    <d v="1899-12-30T00:00:02"/>
    <n v="2.5000000000000001E-5"/>
    <s v="ramassage possible"/>
    <s v="Commune de ramassage"/>
    <n v="877"/>
  </r>
  <r>
    <n v="6575"/>
    <n v="354017116483021"/>
    <s v="354017116483021-22 mars"/>
    <x v="6574"/>
    <d v="2022-03-22T13:34:14"/>
    <d v="2022-03-22T13:34:14"/>
    <s v="69238"/>
    <x v="6574"/>
    <x v="6574"/>
    <x v="38"/>
    <s v="Dans 69238"/>
    <s v=""/>
    <x v="1"/>
    <d v="1899-12-30T00:01:00"/>
    <n v="-1.34E-4"/>
    <s v="ramassage possible"/>
    <s v="Commune de ramassage"/>
    <n v="878"/>
  </r>
  <r>
    <n v="6576"/>
    <n v="354017116483021"/>
    <s v="354017116483021-22 mars"/>
    <x v="6575"/>
    <d v="2022-03-22T13:35:14"/>
    <d v="2022-03-22T13:35:14"/>
    <s v="69238"/>
    <x v="6575"/>
    <x v="6575"/>
    <x v="38"/>
    <s v="Dans 69238"/>
    <s v=""/>
    <x v="2"/>
    <d v="1899-12-30T00:00:23"/>
    <n v="-5.3600000000000002E-4"/>
    <s v="ramassage possible"/>
    <s v="Commune de ramassage"/>
    <n v="879"/>
  </r>
  <r>
    <n v="6577"/>
    <n v="354017116483021"/>
    <s v="354017116483021-22 mars"/>
    <x v="6576"/>
    <d v="2022-03-22T13:35:37"/>
    <d v="2022-03-22T13:35:37"/>
    <s v="69238"/>
    <x v="6576"/>
    <x v="6576"/>
    <x v="38"/>
    <s v="Dans 69238"/>
    <s v=""/>
    <x v="46"/>
    <d v="1899-12-30T00:00:03"/>
    <n v="-5.5000000000000002E-5"/>
    <s v="ramassage possible"/>
    <s v="Commune de ramassage"/>
    <n v="880"/>
  </r>
  <r>
    <n v="6578"/>
    <n v="354017116483021"/>
    <s v="354017116483021-22 mars"/>
    <x v="6577"/>
    <d v="2022-03-22T13:35:40"/>
    <d v="2022-03-22T13:35:40"/>
    <s v="69238"/>
    <x v="6577"/>
    <x v="6577"/>
    <x v="38"/>
    <s v="Dans 69238"/>
    <s v=""/>
    <x v="2"/>
    <d v="1899-12-30T00:00:54"/>
    <n v="1.56E-4"/>
    <s v="ramassage possible"/>
    <s v="Commune de ramassage"/>
    <n v="881"/>
  </r>
  <r>
    <n v="6579"/>
    <n v="354017116483021"/>
    <s v="354017116483021-22 mars"/>
    <x v="6578"/>
    <d v="2022-03-22T13:36:34"/>
    <d v="2022-03-22T13:36:34"/>
    <s v="69238"/>
    <x v="6578"/>
    <x v="6578"/>
    <x v="38"/>
    <s v="Dans 69238"/>
    <s v=""/>
    <x v="0"/>
    <d v="1899-12-30T00:00:28"/>
    <n v="-1.18E-4"/>
    <s v="ramassage possible"/>
    <s v="Commune de ramassage"/>
    <n v="882"/>
  </r>
  <r>
    <n v="6580"/>
    <n v="354017116483021"/>
    <s v="354017116483021-22 mars"/>
    <x v="6579"/>
    <d v="2022-03-22T13:37:02"/>
    <d v="2022-03-22T13:37:02"/>
    <s v="69238"/>
    <x v="6579"/>
    <x v="6579"/>
    <x v="38"/>
    <s v="Dans 69238"/>
    <s v=""/>
    <x v="53"/>
    <d v="1899-12-30T00:01:00"/>
    <n v="3.4499999999999998E-4"/>
    <s v="ramassage possible"/>
    <s v="Commune de ramassage"/>
    <n v="883"/>
  </r>
  <r>
    <n v="6581"/>
    <n v="354017116483021"/>
    <s v="354017116483021-22 mars"/>
    <x v="6580"/>
    <d v="2022-03-22T13:38:02"/>
    <d v="2022-03-22T13:38:02"/>
    <s v="69238"/>
    <x v="6580"/>
    <x v="6580"/>
    <x v="38"/>
    <s v="Dans 69238"/>
    <s v=""/>
    <x v="0"/>
    <d v="1899-12-30T00:01:12"/>
    <n v="-7.0699999999999995E-4"/>
    <s v="ramassage possible"/>
    <s v="Commune de ramassage"/>
    <n v="884"/>
  </r>
  <r>
    <n v="6582"/>
    <n v="354017116483021"/>
    <s v="354017116483021-22 mars"/>
    <x v="6581"/>
    <d v="2022-03-22T13:39:14"/>
    <d v="2022-03-22T13:39:14"/>
    <s v="69238"/>
    <x v="6581"/>
    <x v="6581"/>
    <x v="38"/>
    <s v="Dans 69238"/>
    <s v=""/>
    <x v="0"/>
    <d v="1899-12-30T00:00:19"/>
    <n v="-2.3599999999999999E-4"/>
    <s v="ramassage possible"/>
    <s v="Commune de ramassage"/>
    <n v="885"/>
  </r>
  <r>
    <n v="6583"/>
    <n v="354017116483021"/>
    <s v="354017116483021-22 mars"/>
    <x v="6582"/>
    <d v="2022-03-22T13:39:33"/>
    <d v="2022-03-22T13:39:33"/>
    <s v="69238"/>
    <x v="6582"/>
    <x v="6582"/>
    <x v="38"/>
    <s v="Dans 69238"/>
    <s v=""/>
    <x v="22"/>
    <d v="1899-12-30T00:00:17"/>
    <n v="3.0000000000000001E-5"/>
    <s v="passage possible"/>
    <s v="Commune de ramassage"/>
    <n v="886"/>
  </r>
  <r>
    <n v="6584"/>
    <n v="354017116483021"/>
    <s v="354017116483021-22 mars"/>
    <x v="6583"/>
    <d v="2022-03-22T13:39:50"/>
    <d v="2022-03-22T13:39:50"/>
    <s v="69238"/>
    <x v="6583"/>
    <x v="6583"/>
    <x v="38"/>
    <s v="Dans 69238"/>
    <s v=""/>
    <x v="3"/>
    <d v="1899-12-30T00:00:54"/>
    <n v="1.5100000000000001E-4"/>
    <s v="passage possible"/>
    <s v="Commune de ramassage"/>
    <n v="887"/>
  </r>
  <r>
    <n v="6585"/>
    <n v="354017116483021"/>
    <s v="354017116483021-22 mars"/>
    <x v="6584"/>
    <d v="2022-03-22T13:40:44"/>
    <d v="2022-03-22T13:40:44"/>
    <s v="69238"/>
    <x v="6584"/>
    <x v="6584"/>
    <x v="38"/>
    <s v="Dans 69238"/>
    <s v=""/>
    <x v="2"/>
    <d v="1899-12-30T00:00:15"/>
    <n v="-6.4999999999999994E-5"/>
    <s v="ramassage possible"/>
    <s v="Commune de ramassage"/>
    <n v="888"/>
  </r>
  <r>
    <n v="6586"/>
    <n v="354017116483021"/>
    <s v="354017116483021-22 mars"/>
    <x v="6585"/>
    <d v="2022-03-22T13:40:59"/>
    <d v="2022-03-22T13:40:59"/>
    <s v="69238"/>
    <x v="6585"/>
    <x v="6585"/>
    <x v="38"/>
    <s v="Dans 69238"/>
    <s v=""/>
    <x v="31"/>
    <d v="1899-12-30T00:00:06"/>
    <n v="-2.5599999999999999E-4"/>
    <s v="ramassage possible"/>
    <s v="Commune de ramassage"/>
    <n v="889"/>
  </r>
  <r>
    <n v="6587"/>
    <n v="354017116483021"/>
    <s v="354017116483021-22 mars"/>
    <x v="6586"/>
    <d v="2022-03-22T13:41:05"/>
    <d v="2022-03-22T13:41:05"/>
    <s v="69238"/>
    <x v="6586"/>
    <x v="6586"/>
    <x v="38"/>
    <s v="Dans 69238"/>
    <s v=""/>
    <x v="46"/>
    <d v="1899-12-30T00:00:03"/>
    <n v="-6.0000000000000002E-5"/>
    <s v="ramassage possible"/>
    <s v="Commune de ramassage"/>
    <n v="890"/>
  </r>
  <r>
    <n v="6588"/>
    <n v="354017116483021"/>
    <s v="354017116483021-22 mars"/>
    <x v="6587"/>
    <d v="2022-03-22T13:41:08"/>
    <d v="2022-03-22T13:41:08"/>
    <s v="69238"/>
    <x v="6587"/>
    <x v="6587"/>
    <x v="38"/>
    <s v="Dans 69238"/>
    <s v=""/>
    <x v="22"/>
    <d v="1899-12-30T00:00:05"/>
    <n v="-1.4E-5"/>
    <s v="passage possible"/>
    <s v="Commune de ramassage"/>
    <n v="891"/>
  </r>
  <r>
    <n v="6589"/>
    <n v="354017116483021"/>
    <s v="354017116483021-22 mars"/>
    <x v="6588"/>
    <d v="2022-03-22T13:41:13"/>
    <d v="2022-03-22T13:41:13"/>
    <s v="69238"/>
    <x v="6588"/>
    <x v="6588"/>
    <x v="38"/>
    <s v="Dans 69238"/>
    <s v=""/>
    <x v="8"/>
    <d v="1899-12-30T00:00:28"/>
    <n v="-1.5799999999999999E-4"/>
    <s v="passage possible"/>
    <s v="Commune de ramassage"/>
    <n v="892"/>
  </r>
  <r>
    <n v="6590"/>
    <n v="354017116483021"/>
    <s v="354017116483021-22 mars"/>
    <x v="6589"/>
    <d v="2022-03-22T13:41:41"/>
    <d v="2022-03-22T13:41:41"/>
    <s v="69238"/>
    <x v="6589"/>
    <x v="6589"/>
    <x v="38"/>
    <s v="Dans 69238"/>
    <s v=""/>
    <x v="48"/>
    <d v="1899-12-30T00:00:42"/>
    <n v="-2.7700000000000001E-4"/>
    <s v="passage possible"/>
    <s v="Commune de ramassage"/>
    <n v="893"/>
  </r>
  <r>
    <n v="6591"/>
    <n v="354017116483021"/>
    <s v="354017116483021-22 mars"/>
    <x v="6590"/>
    <d v="2022-03-22T13:42:23"/>
    <d v="2022-03-22T13:42:23"/>
    <s v="69238"/>
    <x v="6590"/>
    <x v="6590"/>
    <x v="38"/>
    <s v="Dans 69238"/>
    <s v=""/>
    <x v="46"/>
    <d v="1899-12-30T00:00:07"/>
    <n v="5.5000000000000002E-5"/>
    <s v="ramassage possible"/>
    <s v="Commune de ramassage"/>
    <n v="894"/>
  </r>
  <r>
    <n v="6592"/>
    <n v="354017116483021"/>
    <s v="354017116483021-22 mars"/>
    <x v="6591"/>
    <d v="2022-03-22T13:42:30"/>
    <d v="2022-03-22T13:42:30"/>
    <s v="69238"/>
    <x v="6591"/>
    <x v="6591"/>
    <x v="38"/>
    <s v="Dans 69238"/>
    <s v=""/>
    <x v="2"/>
    <d v="1899-12-30T00:00:01"/>
    <n v="7.8999999999999996E-5"/>
    <s v="ramassage possible"/>
    <s v="Commune de ramassage"/>
    <n v="895"/>
  </r>
  <r>
    <n v="6593"/>
    <n v="354017116483021"/>
    <s v="354017116483021-22 mars"/>
    <x v="6592"/>
    <d v="2022-03-22T13:42:31"/>
    <d v="2022-03-22T13:42:31"/>
    <s v="69238"/>
    <x v="6592"/>
    <x v="6592"/>
    <x v="38"/>
    <s v="Dans 69238"/>
    <s v=""/>
    <x v="31"/>
    <d v="1899-12-30T00:00:04"/>
    <n v="8.1000000000000004E-5"/>
    <s v="ramassage possible"/>
    <s v="Commune de ramassage"/>
    <n v="896"/>
  </r>
  <r>
    <n v="6594"/>
    <n v="354017116483021"/>
    <s v="354017116483021-22 mars"/>
    <x v="6593"/>
    <d v="2022-03-22T13:42:35"/>
    <d v="2022-03-22T13:42:35"/>
    <s v="69238"/>
    <x v="6593"/>
    <x v="6593"/>
    <x v="38"/>
    <s v="Dans 69238"/>
    <s v=""/>
    <x v="46"/>
    <d v="1899-12-30T00:00:06"/>
    <n v="2.6699999999999998E-4"/>
    <s v="ramassage possible"/>
    <s v="Commune de ramassage"/>
    <n v="897"/>
  </r>
  <r>
    <n v="6595"/>
    <n v="354017116483021"/>
    <s v="354017116483021-22 mars"/>
    <x v="6594"/>
    <d v="2022-03-22T13:42:41"/>
    <d v="2022-03-22T13:42:41"/>
    <s v="69238"/>
    <x v="6594"/>
    <x v="6594"/>
    <x v="38"/>
    <s v="Dans 69238"/>
    <s v=""/>
    <x v="5"/>
    <d v="1899-12-30T00:00:52"/>
    <n v="1.5699999999999999E-4"/>
    <s v="passage possible"/>
    <s v="Commune de ramassage"/>
    <n v="898"/>
  </r>
  <r>
    <n v="6596"/>
    <n v="354017116483021"/>
    <s v="354017116483021-22 mars"/>
    <x v="6595"/>
    <d v="2022-03-22T13:43:33"/>
    <d v="2022-03-22T13:43:33"/>
    <s v="69238"/>
    <x v="6595"/>
    <x v="6595"/>
    <x v="38"/>
    <s v="Dans 69238"/>
    <s v=""/>
    <x v="31"/>
    <d v="1899-12-30T00:00:10"/>
    <n v="3.21E-4"/>
    <s v="ramassage possible"/>
    <s v="Commune de ramassage"/>
    <n v="899"/>
  </r>
  <r>
    <n v="6597"/>
    <n v="354017116483021"/>
    <s v="354017116483021-22 mars"/>
    <x v="6596"/>
    <d v="2022-03-22T13:43:43"/>
    <d v="2022-03-22T13:43:43"/>
    <s v="69238"/>
    <x v="6596"/>
    <x v="6596"/>
    <x v="38"/>
    <s v="Dans 69238"/>
    <s v=""/>
    <x v="22"/>
    <d v="1899-12-30T00:00:11"/>
    <n v="3.1700000000000001E-4"/>
    <s v="passage possible"/>
    <s v="Commune de ramassage"/>
    <n v="900"/>
  </r>
  <r>
    <n v="6598"/>
    <n v="354017116483021"/>
    <s v="354017116483021-22 mars"/>
    <x v="6597"/>
    <d v="2022-03-22T13:43:54"/>
    <d v="2022-03-22T13:43:54"/>
    <s v="69238"/>
    <x v="6597"/>
    <x v="6597"/>
    <x v="38"/>
    <s v="Dans 69238"/>
    <s v=""/>
    <x v="46"/>
    <d v="1899-12-30T00:00:02"/>
    <n v="-6.9999999999999999E-6"/>
    <s v="ramassage possible"/>
    <s v="Commune de ramassage"/>
    <n v="901"/>
  </r>
  <r>
    <n v="6599"/>
    <n v="354017116483021"/>
    <s v="354017116483021-22 mars"/>
    <x v="6598"/>
    <d v="2022-03-22T13:43:56"/>
    <d v="2022-03-22T13:43:56"/>
    <s v="69238"/>
    <x v="6598"/>
    <x v="6598"/>
    <x v="38"/>
    <s v="Dans 69238"/>
    <s v=""/>
    <x v="46"/>
    <d v="1899-12-30T00:00:04"/>
    <n v="-9.2999999999999997E-5"/>
    <s v="ramassage possible"/>
    <s v="Commune de ramassage"/>
    <n v="902"/>
  </r>
  <r>
    <n v="6600"/>
    <n v="354017116483021"/>
    <s v="354017116483021-22 mars"/>
    <x v="6599"/>
    <d v="2022-03-22T13:44:00"/>
    <d v="2022-03-22T13:44:00"/>
    <s v="69238"/>
    <x v="6599"/>
    <x v="6599"/>
    <x v="38"/>
    <s v="Dans 69238"/>
    <s v=""/>
    <x v="48"/>
    <d v="1899-12-30T00:00:02"/>
    <n v="-8.5000000000000006E-5"/>
    <s v="passage possible"/>
    <s v="Commune de ramassage"/>
    <n v="903"/>
  </r>
  <r>
    <n v="6601"/>
    <n v="354017116483021"/>
    <s v="354017116483021-22 mars"/>
    <x v="6600"/>
    <d v="2022-03-22T13:44:02"/>
    <d v="2022-03-22T13:44:02"/>
    <s v="69238"/>
    <x v="6600"/>
    <x v="6600"/>
    <x v="38"/>
    <s v="Dans 69238"/>
    <s v=""/>
    <x v="7"/>
    <d v="1899-12-30T00:00:19"/>
    <n v="-1.24E-3"/>
    <s v="passage possible"/>
    <s v="Commune de ramassage"/>
    <n v="904"/>
  </r>
  <r>
    <n v="6602"/>
    <n v="354017116483021"/>
    <s v="354017116483021-22 mars"/>
    <x v="6601"/>
    <d v="2022-03-22T13:44:21"/>
    <d v="2022-03-22T13:44:21"/>
    <s v="69238"/>
    <x v="6601"/>
    <x v="6601"/>
    <x v="38"/>
    <s v="Dans 69238"/>
    <s v=""/>
    <x v="27"/>
    <d v="1899-12-30T00:00:04"/>
    <n v="2.6999999999999999E-5"/>
    <s v="passage possible"/>
    <s v="Commune de ramassage"/>
    <n v="905"/>
  </r>
  <r>
    <n v="6603"/>
    <n v="354017116483021"/>
    <s v="354017116483021-22 mars"/>
    <x v="6602"/>
    <d v="2022-03-22T13:44:25"/>
    <d v="2022-03-22T13:44:25"/>
    <s v="69238"/>
    <x v="6602"/>
    <x v="6602"/>
    <x v="38"/>
    <s v="Dans 69238"/>
    <s v=""/>
    <x v="22"/>
    <d v="1899-12-30T00:00:06"/>
    <n v="6.6000000000000005E-5"/>
    <s v="passage possible"/>
    <s v="Commune de ramassage"/>
    <n v="906"/>
  </r>
  <r>
    <n v="6604"/>
    <n v="354017116483021"/>
    <s v="354017116483021-22 mars"/>
    <x v="6603"/>
    <d v="2022-03-22T13:44:31"/>
    <d v="2022-03-22T13:44:31"/>
    <s v="69238"/>
    <x v="6603"/>
    <x v="6603"/>
    <x v="38"/>
    <s v="Dans 69238"/>
    <s v=""/>
    <x v="2"/>
    <d v="1899-12-30T00:00:04"/>
    <n v="-8.6000000000000003E-5"/>
    <s v="ramassage possible"/>
    <s v="Commune de ramassage"/>
    <n v="907"/>
  </r>
  <r>
    <n v="6605"/>
    <n v="354017116483021"/>
    <s v="354017116483021-22 mars"/>
    <x v="6604"/>
    <d v="2022-03-22T13:44:35"/>
    <d v="2022-03-22T13:44:35"/>
    <s v="69238"/>
    <x v="6604"/>
    <x v="6604"/>
    <x v="38"/>
    <s v="Dans 69238"/>
    <s v=""/>
    <x v="2"/>
    <d v="1899-12-30T00:00:08"/>
    <n v="-5.8999999999999998E-5"/>
    <s v="ramassage possible"/>
    <s v="Commune de ramassage"/>
    <n v="908"/>
  </r>
  <r>
    <n v="6606"/>
    <n v="354017116483021"/>
    <s v="354017116483021-22 mars"/>
    <x v="6605"/>
    <d v="2022-03-22T13:44:43"/>
    <d v="2022-03-22T13:44:43"/>
    <s v="69238"/>
    <x v="6605"/>
    <x v="6605"/>
    <x v="38"/>
    <s v="Dans 69238"/>
    <s v=""/>
    <x v="31"/>
    <d v="1899-12-30T00:00:56"/>
    <n v="-1.2999999999999999E-5"/>
    <s v="ramassage possible"/>
    <s v="Commune de ramassage"/>
    <n v="909"/>
  </r>
  <r>
    <n v="6607"/>
    <n v="354017116483021"/>
    <s v="354017116483021-22 mars"/>
    <x v="6606"/>
    <d v="2022-03-22T13:45:39"/>
    <d v="2022-03-22T13:45:39"/>
    <s v="69238"/>
    <x v="6606"/>
    <x v="6606"/>
    <x v="38"/>
    <s v="Dans 69238"/>
    <s v=""/>
    <x v="0"/>
    <d v="1899-12-30T00:00:48"/>
    <n v="-4.17E-4"/>
    <s v="ramassage possible"/>
    <s v="Commune de ramassage"/>
    <n v="910"/>
  </r>
  <r>
    <n v="6608"/>
    <n v="354017116483021"/>
    <s v="354017116483021-22 mars"/>
    <x v="6607"/>
    <d v="2022-03-22T13:46:27"/>
    <d v="2022-03-22T13:46:27"/>
    <s v="69238"/>
    <x v="6607"/>
    <x v="6607"/>
    <x v="38"/>
    <s v="Dans 69238"/>
    <s v=""/>
    <x v="22"/>
    <d v="1899-12-30T00:00:36"/>
    <n v="-5.0000000000000004E-6"/>
    <s v="passage possible"/>
    <s v="Commune de ramassage"/>
    <n v="911"/>
  </r>
  <r>
    <n v="6609"/>
    <n v="354017116483021"/>
    <s v="354017116483021-22 mars"/>
    <x v="6608"/>
    <d v="2022-03-22T13:47:03"/>
    <d v="2022-03-22T13:47:03"/>
    <s v="69238"/>
    <x v="6608"/>
    <x v="6608"/>
    <x v="38"/>
    <s v="Dans 69238"/>
    <s v=""/>
    <x v="31"/>
    <d v="1899-12-30T00:01:10"/>
    <n v="-1.008E-3"/>
    <s v="ramassage possible"/>
    <s v="Commune de ramassage"/>
    <n v="912"/>
  </r>
  <r>
    <n v="6610"/>
    <n v="354017116483021"/>
    <s v="354017116483021-22 mars"/>
    <x v="6609"/>
    <d v="2022-03-22T13:48:13"/>
    <d v="2022-03-22T13:48:13"/>
    <s v="69238"/>
    <x v="6609"/>
    <x v="6609"/>
    <x v="38"/>
    <s v="Dans 69238"/>
    <s v=""/>
    <x v="22"/>
    <d v="1899-12-30T00:00:02"/>
    <n v="4.6999999999999997E-5"/>
    <s v="passage possible"/>
    <s v="Commune de ramassage"/>
    <n v="913"/>
  </r>
  <r>
    <n v="6611"/>
    <n v="354017116483021"/>
    <s v="354017116483021-22 mars"/>
    <x v="6610"/>
    <d v="2022-03-22T13:48:15"/>
    <d v="2022-03-22T13:48:15"/>
    <s v="69238"/>
    <x v="6610"/>
    <x v="6610"/>
    <x v="38"/>
    <s v="Dans 69238"/>
    <s v=""/>
    <x v="5"/>
    <d v="1899-12-30T00:01:08"/>
    <n v="6.4099999999999997E-4"/>
    <s v="passage possible"/>
    <s v="Commune de ramassage"/>
    <n v="914"/>
  </r>
  <r>
    <n v="6612"/>
    <n v="354017116483021"/>
    <s v="354017116483021-22 mars"/>
    <x v="6611"/>
    <d v="2022-03-22T13:49:23"/>
    <d v="2022-03-22T13:49:23"/>
    <s v="69238"/>
    <x v="6611"/>
    <x v="6611"/>
    <x v="38"/>
    <s v="Dans 69238"/>
    <s v=""/>
    <x v="27"/>
    <d v="1899-12-30T00:00:03"/>
    <n v="-1.2999999999999999E-5"/>
    <s v="passage possible"/>
    <s v="Commune de ramassage"/>
    <n v="915"/>
  </r>
  <r>
    <n v="6613"/>
    <n v="354017116483021"/>
    <s v="354017116483021-22 mars"/>
    <x v="6612"/>
    <d v="2022-03-22T13:49:26"/>
    <d v="2022-03-22T13:49:26"/>
    <s v="69238"/>
    <x v="6612"/>
    <x v="6612"/>
    <x v="38"/>
    <s v="Dans 69238"/>
    <s v=""/>
    <x v="22"/>
    <d v="1899-12-30T00:00:14"/>
    <n v="-7.7499999999999997E-4"/>
    <s v="passage possible"/>
    <s v="Commune de ramassage"/>
    <n v="916"/>
  </r>
  <r>
    <n v="6614"/>
    <n v="354017116483021"/>
    <s v="354017116483021-22 mars"/>
    <x v="6613"/>
    <d v="2022-03-22T13:49:40"/>
    <d v="2022-03-22T13:49:40"/>
    <s v="69238"/>
    <x v="6613"/>
    <x v="6613"/>
    <x v="38"/>
    <s v="Dans 69238"/>
    <s v=""/>
    <x v="30"/>
    <d v="1899-12-30T00:00:19"/>
    <n v="-1.2719999999999999E-3"/>
    <s v="passage possible"/>
    <s v="Commune de ramassage"/>
    <n v="917"/>
  </r>
  <r>
    <n v="6615"/>
    <n v="354017116483021"/>
    <s v="354017116483021-22 mars"/>
    <x v="6614"/>
    <d v="2022-03-22T13:49:59"/>
    <d v="2022-03-22T13:49:59"/>
    <s v="69238"/>
    <x v="6614"/>
    <x v="6614"/>
    <x v="38"/>
    <s v="Dans 69238"/>
    <s v=""/>
    <x v="49"/>
    <d v="1899-12-30T00:00:05"/>
    <n v="-1.4799999999999999E-4"/>
    <s v="passage possible"/>
    <s v="Commune de ramassage"/>
    <n v="918"/>
  </r>
  <r>
    <n v="6616"/>
    <n v="354017116483021"/>
    <s v="354017116483021-22 mars"/>
    <x v="6615"/>
    <d v="2022-03-22T13:50:04"/>
    <d v="2022-03-22T13:50:04"/>
    <s v="69238"/>
    <x v="6615"/>
    <x v="6615"/>
    <x v="38"/>
    <s v="Dans 69238"/>
    <s v=""/>
    <x v="23"/>
    <d v="1899-12-30T00:00:04"/>
    <n v="-1.95E-4"/>
    <s v="passage possible"/>
    <s v="Commune de ramassage"/>
    <n v="919"/>
  </r>
  <r>
    <n v="6617"/>
    <n v="354017116483021"/>
    <s v="354017116483021-22 mars"/>
    <x v="6616"/>
    <d v="2022-03-22T13:50:08"/>
    <d v="2022-03-22T13:50:08"/>
    <s v="69238"/>
    <x v="6616"/>
    <x v="6616"/>
    <x v="38"/>
    <s v="Dans 69238"/>
    <s v=""/>
    <x v="6"/>
    <d v="1899-12-30T00:00:34"/>
    <n v="-8.4000000000000003E-4"/>
    <s v="passage possible"/>
    <s v="Commune de ramassage"/>
    <n v="920"/>
  </r>
  <r>
    <n v="6618"/>
    <n v="354017116483021"/>
    <s v="354017116483021-22 mars"/>
    <x v="6617"/>
    <d v="2022-03-22T13:50:42"/>
    <d v="2022-03-22T13:50:42"/>
    <s v="69238"/>
    <x v="6617"/>
    <x v="6617"/>
    <x v="38"/>
    <s v="Dans 69238"/>
    <s v=""/>
    <x v="46"/>
    <d v="1899-12-30T00:00:10"/>
    <n v="-6.7999999999999999E-5"/>
    <s v="ramassage possible"/>
    <s v="Commune de ramassage"/>
    <n v="921"/>
  </r>
  <r>
    <n v="6619"/>
    <n v="354017116483021"/>
    <s v="354017116483021-22 mars"/>
    <x v="6618"/>
    <d v="2022-03-22T13:50:52"/>
    <d v="2022-03-22T13:50:52"/>
    <s v="69238"/>
    <x v="6618"/>
    <x v="6618"/>
    <x v="38"/>
    <s v="Dans 69238"/>
    <s v=""/>
    <x v="46"/>
    <d v="1899-12-30T00:00:15"/>
    <n v="-6.7000000000000002E-5"/>
    <s v="ramassage possible"/>
    <s v="Commune de ramassage"/>
    <n v="922"/>
  </r>
  <r>
    <n v="6620"/>
    <n v="354017116483021"/>
    <s v="354017116483021-22 mars"/>
    <x v="6619"/>
    <d v="2022-03-22T13:51:07"/>
    <d v="2022-03-22T13:51:07"/>
    <s v="69238"/>
    <x v="6619"/>
    <x v="6619"/>
    <x v="38"/>
    <s v="Dans 69238"/>
    <s v=""/>
    <x v="46"/>
    <d v="1899-12-30T00:00:59"/>
    <n v="1.8200000000000001E-4"/>
    <s v="ramassage possible"/>
    <s v="Commune de ramassage"/>
    <n v="923"/>
  </r>
  <r>
    <n v="6621"/>
    <n v="354017116483021"/>
    <s v="354017116483021-22 mars"/>
    <x v="6620"/>
    <d v="2022-03-22T13:52:06"/>
    <d v="2022-03-22T13:52:06"/>
    <s v="69238"/>
    <x v="6620"/>
    <x v="6620"/>
    <x v="38"/>
    <s v="Dans 69238"/>
    <s v=""/>
    <x v="46"/>
    <d v="1899-12-30T00:00:25"/>
    <n v="-2.0900000000000001E-4"/>
    <s v="ramassage possible"/>
    <s v="Commune de ramassage"/>
    <n v="924"/>
  </r>
  <r>
    <n v="6622"/>
    <n v="354017116483021"/>
    <s v="354017116483021-22 mars"/>
    <x v="6621"/>
    <d v="2022-03-22T13:52:31"/>
    <d v="2022-03-22T13:52:31"/>
    <s v="69238"/>
    <x v="6621"/>
    <x v="6621"/>
    <x v="38"/>
    <s v="Dans 69238"/>
    <s v=""/>
    <x v="3"/>
    <d v="1899-12-30T00:00:13"/>
    <n v="-2.6800000000000001E-4"/>
    <s v="passage possible"/>
    <s v="Commune de ramassage"/>
    <n v="925"/>
  </r>
  <r>
    <n v="6623"/>
    <n v="354017116483021"/>
    <s v="354017116483021-22 mars"/>
    <x v="6622"/>
    <d v="2022-03-22T13:52:44"/>
    <d v="2022-03-22T13:52:44"/>
    <s v="69238"/>
    <x v="6622"/>
    <x v="6622"/>
    <x v="38"/>
    <s v="Dans 69238"/>
    <s v=""/>
    <x v="3"/>
    <d v="1899-12-30T00:00:57"/>
    <n v="-4.17E-4"/>
    <s v="passage possible"/>
    <s v="Commune de ramassage"/>
    <n v="926"/>
  </r>
  <r>
    <n v="6624"/>
    <n v="354017116483021"/>
    <s v="354017116483021-22 mars"/>
    <x v="6623"/>
    <d v="2022-03-22T13:53:41"/>
    <d v="2022-03-22T13:53:41"/>
    <s v="69238"/>
    <x v="6623"/>
    <x v="6623"/>
    <x v="38"/>
    <s v="Dans 69238"/>
    <s v=""/>
    <x v="0"/>
    <d v="1899-12-30T00:00:09"/>
    <n v="-2.9300000000000002E-4"/>
    <s v="ramassage possible"/>
    <s v="Commune de ramassage"/>
    <n v="927"/>
  </r>
  <r>
    <n v="6625"/>
    <n v="354017116483021"/>
    <s v="354017116483021-22 mars"/>
    <x v="6624"/>
    <d v="2022-03-22T13:53:50"/>
    <d v="2022-03-22T13:53:50"/>
    <s v="69238"/>
    <x v="6624"/>
    <x v="6624"/>
    <x v="38"/>
    <s v="Dans 69238"/>
    <s v=""/>
    <x v="0"/>
    <d v="1899-12-30T00:00:37"/>
    <n v="-1.65E-4"/>
    <s v="ramassage possible"/>
    <s v="Commune de ramassage"/>
    <n v="928"/>
  </r>
  <r>
    <n v="6626"/>
    <n v="354017116483021"/>
    <s v="354017116483021-22 mars"/>
    <x v="6625"/>
    <d v="2022-03-22T13:54:27"/>
    <d v="2022-03-22T13:54:27"/>
    <s v="69238"/>
    <x v="6625"/>
    <x v="6625"/>
    <x v="38"/>
    <s v="Dans 69238"/>
    <s v=""/>
    <x v="48"/>
    <d v="1899-12-30T00:00:02"/>
    <n v="-2.5000000000000001E-5"/>
    <s v="passage possible"/>
    <s v="Commune de ramassage"/>
    <n v="929"/>
  </r>
  <r>
    <n v="6627"/>
    <n v="354017116483021"/>
    <s v="354017116483021-22 mars"/>
    <x v="6626"/>
    <d v="2022-03-22T13:54:29"/>
    <d v="2022-03-22T13:54:29"/>
    <s v="69238"/>
    <x v="6626"/>
    <x v="6626"/>
    <x v="38"/>
    <s v="Dans 69238"/>
    <s v=""/>
    <x v="31"/>
    <d v="1899-12-30T00:00:22"/>
    <n v="2.1999999999999999E-5"/>
    <s v="ramassage possible"/>
    <s v="Commune de ramassage"/>
    <n v="930"/>
  </r>
  <r>
    <n v="6628"/>
    <n v="354017116483021"/>
    <s v="354017116483021-22 mars"/>
    <x v="6627"/>
    <d v="2022-03-22T13:54:51"/>
    <d v="2022-03-22T13:54:51"/>
    <s v="69238"/>
    <x v="6627"/>
    <x v="6627"/>
    <x v="38"/>
    <s v="Dans 69238"/>
    <s v=""/>
    <x v="1"/>
    <d v="1899-12-30T00:01:03"/>
    <n v="5.9299999999999999E-4"/>
    <s v="ramassage possible"/>
    <s v="Commune de ramassage"/>
    <n v="931"/>
  </r>
  <r>
    <n v="6629"/>
    <n v="354017116483021"/>
    <s v="354017116483021-22 mars"/>
    <x v="6628"/>
    <d v="2022-03-22T13:55:54"/>
    <d v="2022-03-22T13:55:54"/>
    <s v="69238"/>
    <x v="6628"/>
    <x v="6628"/>
    <x v="38"/>
    <s v="Dans 69238"/>
    <s v=""/>
    <x v="22"/>
    <d v="1899-12-30T00:00:01"/>
    <n v="6.0000000000000002E-5"/>
    <s v="passage possible"/>
    <s v="Commune de ramassage"/>
    <n v="932"/>
  </r>
  <r>
    <n v="6630"/>
    <n v="354017116483021"/>
    <s v="354017116483021-22 mars"/>
    <x v="6629"/>
    <d v="2022-03-22T13:55:55"/>
    <d v="2022-03-22T13:55:55"/>
    <s v="69238"/>
    <x v="6629"/>
    <x v="6629"/>
    <x v="38"/>
    <s v="Dans 69238"/>
    <s v=""/>
    <x v="22"/>
    <d v="1899-12-30T00:00:01"/>
    <n v="5.3000000000000001E-5"/>
    <s v="passage possible"/>
    <s v="Commune de ramassage"/>
    <n v="933"/>
  </r>
  <r>
    <n v="6631"/>
    <n v="354017116483021"/>
    <s v="354017116483021-22 mars"/>
    <x v="6630"/>
    <d v="2022-03-22T13:55:56"/>
    <d v="2022-03-22T13:55:56"/>
    <s v="69238"/>
    <x v="6630"/>
    <x v="6630"/>
    <x v="38"/>
    <s v="Dans 69238"/>
    <s v=""/>
    <x v="5"/>
    <d v="1899-12-30T00:00:14"/>
    <n v="1.47E-4"/>
    <s v="passage possible"/>
    <s v="Commune de ramassage"/>
    <n v="934"/>
  </r>
  <r>
    <n v="6632"/>
    <n v="354017116483021"/>
    <s v="354017116483021-22 mars"/>
    <x v="6631"/>
    <d v="2022-03-22T13:56:10"/>
    <d v="2022-03-22T13:56:10"/>
    <s v="69238"/>
    <x v="6631"/>
    <x v="6631"/>
    <x v="38"/>
    <s v="Dans 69238"/>
    <s v=""/>
    <x v="31"/>
    <d v="1899-12-30T00:00:33"/>
    <n v="-1.0000000000000001E-5"/>
    <s v="ramassage possible"/>
    <s v="Commune de ramassage"/>
    <n v="935"/>
  </r>
  <r>
    <n v="6633"/>
    <n v="354017116483021"/>
    <s v="354017116483021-22 mars"/>
    <x v="6632"/>
    <d v="2022-03-22T13:56:43"/>
    <d v="2022-03-22T13:56:43"/>
    <s v="69238"/>
    <x v="6632"/>
    <x v="6632"/>
    <x v="38"/>
    <s v="Dans 69238"/>
    <s v=""/>
    <x v="31"/>
    <d v="1899-12-30T00:00:13"/>
    <n v="-9.0000000000000006E-5"/>
    <s v="ramassage possible"/>
    <s v="Commune de ramassage"/>
    <n v="936"/>
  </r>
  <r>
    <n v="6634"/>
    <n v="354017116483021"/>
    <s v="354017116483021-22 mars"/>
    <x v="6633"/>
    <d v="2022-03-22T13:56:56"/>
    <d v="2022-03-22T13:56:56"/>
    <s v="69238"/>
    <x v="6633"/>
    <x v="6633"/>
    <x v="38"/>
    <s v="Dans 69238"/>
    <s v=""/>
    <x v="46"/>
    <d v="1899-12-30T00:00:26"/>
    <n v="-1.0000000000000001E-5"/>
    <s v="ramassage possible"/>
    <s v="Commune de ramassage"/>
    <n v="937"/>
  </r>
  <r>
    <n v="6635"/>
    <n v="354017116483021"/>
    <s v="354017116483021-22 mars"/>
    <x v="6634"/>
    <d v="2022-03-22T13:57:22"/>
    <d v="2022-03-22T13:57:22"/>
    <s v="69238"/>
    <x v="6634"/>
    <x v="6634"/>
    <x v="38"/>
    <s v="Dans 69238"/>
    <s v=""/>
    <x v="24"/>
    <d v="1899-12-30T00:00:06"/>
    <n v="-1.07E-4"/>
    <s v="passage possible"/>
    <s v="Commune de ramassage"/>
    <n v="938"/>
  </r>
  <r>
    <n v="6636"/>
    <n v="354017116483021"/>
    <s v="354017116483021-22 mars"/>
    <x v="6635"/>
    <d v="2022-03-22T13:57:28"/>
    <d v="2022-03-22T13:57:28"/>
    <s v="69238"/>
    <x v="6635"/>
    <x v="6635"/>
    <x v="38"/>
    <s v="Dans 69238"/>
    <s v=""/>
    <x v="22"/>
    <d v="1899-12-30T00:00:04"/>
    <n v="8.7000000000000001E-5"/>
    <s v="passage possible"/>
    <s v="Commune de ramassage"/>
    <n v="939"/>
  </r>
  <r>
    <n v="6637"/>
    <n v="354017116483021"/>
    <s v="354017116483021-22 mars"/>
    <x v="6636"/>
    <d v="2022-03-22T13:57:32"/>
    <d v="2022-03-22T13:57:32"/>
    <s v="69238"/>
    <x v="6636"/>
    <x v="6636"/>
    <x v="38"/>
    <s v="Dans 69238"/>
    <s v=""/>
    <x v="5"/>
    <d v="1899-12-30T00:00:26"/>
    <n v="7.4299999999999995E-4"/>
    <s v="passage possible"/>
    <s v="Commune de ramassage"/>
    <n v="940"/>
  </r>
  <r>
    <n v="6638"/>
    <n v="354017116483021"/>
    <s v="354017116483021-22 mars"/>
    <x v="6637"/>
    <d v="2022-03-22T13:57:58"/>
    <d v="2022-03-22T13:57:58"/>
    <s v="69238"/>
    <x v="6637"/>
    <x v="6637"/>
    <x v="38"/>
    <s v="Dans 69238"/>
    <s v=""/>
    <x v="3"/>
    <d v="1899-12-30T00:00:04"/>
    <n v="1.07E-4"/>
    <s v="passage possible"/>
    <s v="Commune de ramassage"/>
    <n v="941"/>
  </r>
  <r>
    <n v="6639"/>
    <n v="354017116483021"/>
    <s v="354017116483021-22 mars"/>
    <x v="6638"/>
    <d v="2022-03-22T13:58:02"/>
    <d v="2022-03-22T13:58:02"/>
    <s v="69238"/>
    <x v="6638"/>
    <x v="6638"/>
    <x v="38"/>
    <s v="Dans 69238"/>
    <s v=""/>
    <x v="2"/>
    <d v="1899-12-30T00:00:11"/>
    <n v="2.0000000000000002E-5"/>
    <s v="ramassage possible"/>
    <s v="Commune de ramassage"/>
    <n v="942"/>
  </r>
  <r>
    <n v="6640"/>
    <n v="354017116483021"/>
    <s v="354017116483021-22 mars"/>
    <x v="6639"/>
    <d v="2022-03-22T13:58:13"/>
    <d v="2022-03-22T13:58:13"/>
    <s v="69238"/>
    <x v="6639"/>
    <x v="6639"/>
    <x v="38"/>
    <s v="Dans 69238"/>
    <s v=""/>
    <x v="2"/>
    <d v="1899-12-30T00:00:09"/>
    <n v="-1.35E-4"/>
    <s v="ramassage possible"/>
    <s v="Commune de ramassage"/>
    <n v="943"/>
  </r>
  <r>
    <n v="6641"/>
    <n v="354017116483021"/>
    <s v="354017116483021-22 mars"/>
    <x v="6640"/>
    <d v="2022-03-22T13:58:22"/>
    <d v="2022-03-22T13:58:22"/>
    <s v="69238"/>
    <x v="6640"/>
    <x v="6640"/>
    <x v="38"/>
    <s v="Dans 69238"/>
    <s v=""/>
    <x v="2"/>
    <d v="1899-12-30T00:01:41"/>
    <n v="-9.6000000000000002E-4"/>
    <s v="ramassage possible"/>
    <s v="Commune de ramassage"/>
    <n v="944"/>
  </r>
  <r>
    <n v="6642"/>
    <n v="354017116483021"/>
    <s v="354017116483021-22 mars"/>
    <x v="6641"/>
    <d v="2022-03-22T14:00:03"/>
    <d v="2022-03-22T14:00:03"/>
    <s v="69238"/>
    <x v="6641"/>
    <x v="6641"/>
    <x v="38"/>
    <s v="Dans 69238"/>
    <s v=""/>
    <x v="52"/>
    <d v="1899-12-30T00:01:40"/>
    <n v="-1.155E-3"/>
    <s v="ramassage possible"/>
    <s v="Commune de ramassage"/>
    <n v="945"/>
  </r>
  <r>
    <n v="6643"/>
    <n v="354017116483021"/>
    <s v="354017116483021-22 mars"/>
    <x v="6642"/>
    <d v="2022-03-22T14:01:43"/>
    <d v="2022-03-22T14:01:43"/>
    <s v="69238"/>
    <x v="6642"/>
    <x v="6642"/>
    <x v="38"/>
    <s v="Dans 69238"/>
    <s v=""/>
    <x v="36"/>
    <d v="1899-12-30T00:00:02"/>
    <n v="4.6999999999999997E-5"/>
    <s v="passage possible"/>
    <s v="Commune de ramassage"/>
    <n v="946"/>
  </r>
  <r>
    <n v="6644"/>
    <n v="354017116483021"/>
    <s v="354017116483021-22 mars"/>
    <x v="6643"/>
    <d v="2022-03-22T14:01:45"/>
    <d v="2022-03-22T14:01:45"/>
    <s v="69238"/>
    <x v="6643"/>
    <x v="6643"/>
    <x v="38"/>
    <s v="Dans 69238"/>
    <s v=""/>
    <x v="23"/>
    <d v="1899-12-30T00:00:04"/>
    <n v="1.55E-4"/>
    <s v="passage possible"/>
    <s v="Commune de ramassage"/>
    <n v="947"/>
  </r>
  <r>
    <n v="6645"/>
    <n v="354017116483021"/>
    <s v="354017116483021-22 mars"/>
    <x v="6644"/>
    <d v="2022-03-22T14:01:49"/>
    <d v="2022-03-22T14:01:49"/>
    <s v="69238"/>
    <x v="6644"/>
    <x v="6644"/>
    <x v="38"/>
    <s v="Dans 69238"/>
    <s v=""/>
    <x v="5"/>
    <d v="1899-12-30T00:00:03"/>
    <n v="6.4999999999999994E-5"/>
    <s v="passage possible"/>
    <s v="Commune de ramassage"/>
    <n v="948"/>
  </r>
  <r>
    <n v="6646"/>
    <n v="354017116483021"/>
    <s v="354017116483021-22 mars"/>
    <x v="6645"/>
    <d v="2022-03-22T14:01:52"/>
    <d v="2022-03-22T14:01:52"/>
    <s v="69238"/>
    <x v="6645"/>
    <x v="6645"/>
    <x v="38"/>
    <s v="Dans 69238"/>
    <s v=""/>
    <x v="1"/>
    <d v="1899-12-30T00:00:31"/>
    <n v="4.8000000000000001E-5"/>
    <s v="ramassage possible"/>
    <s v="Commune de ramassage"/>
    <n v="949"/>
  </r>
  <r>
    <n v="6647"/>
    <n v="354017116483021"/>
    <s v="354017116483021-22 mars"/>
    <x v="6646"/>
    <d v="2022-03-22T14:02:23"/>
    <d v="2022-03-22T14:02:23"/>
    <s v="69238"/>
    <x v="6646"/>
    <x v="6646"/>
    <x v="38"/>
    <s v="Dans 69238"/>
    <s v=""/>
    <x v="2"/>
    <d v="1899-12-30T00:00:14"/>
    <n v="1E-4"/>
    <s v="ramassage possible"/>
    <s v="Commune de ramassage"/>
    <n v="950"/>
  </r>
  <r>
    <n v="6648"/>
    <n v="354017116483021"/>
    <s v="354017116483021-22 mars"/>
    <x v="6647"/>
    <d v="2022-03-22T14:02:37"/>
    <d v="2022-03-22T14:02:37"/>
    <s v="69238"/>
    <x v="6647"/>
    <x v="6647"/>
    <x v="38"/>
    <s v="Dans 69238"/>
    <s v=""/>
    <x v="3"/>
    <d v="1899-12-30T00:00:18"/>
    <n v="4.9700000000000005E-4"/>
    <s v="passage possible"/>
    <s v="Commune de ramassage"/>
    <n v="951"/>
  </r>
  <r>
    <n v="6649"/>
    <n v="354017116483021"/>
    <s v="354017116483021-22 mars"/>
    <x v="6648"/>
    <d v="2022-03-22T14:02:55"/>
    <d v="2022-03-22T14:02:55"/>
    <s v="69238"/>
    <x v="6648"/>
    <x v="6648"/>
    <x v="38"/>
    <s v="Dans 69238"/>
    <s v=""/>
    <x v="30"/>
    <d v="1899-12-30T00:00:27"/>
    <n v="4.66E-4"/>
    <s v="passage possible"/>
    <s v="Commune de ramassage"/>
    <n v="952"/>
  </r>
  <r>
    <n v="6650"/>
    <n v="354017116483021"/>
    <s v="354017116483021-22 mars"/>
    <x v="6649"/>
    <d v="2022-03-22T14:03:22"/>
    <d v="2022-03-22T14:03:22"/>
    <s v="69238"/>
    <x v="6649"/>
    <x v="6649"/>
    <x v="38"/>
    <s v="Dans 69238"/>
    <s v=""/>
    <x v="30"/>
    <d v="1899-12-30T00:00:32"/>
    <n v="1.219E-3"/>
    <s v="passage possible"/>
    <s v="Commune de ramassage"/>
    <n v="953"/>
  </r>
  <r>
    <n v="6651"/>
    <n v="354017116483021"/>
    <s v="354017116483021-22 mars"/>
    <x v="6650"/>
    <d v="2022-03-22T14:03:54"/>
    <d v="2022-03-22T14:03:54"/>
    <s v="69238"/>
    <x v="6650"/>
    <x v="6650"/>
    <x v="38"/>
    <s v="Dans 69238"/>
    <s v=""/>
    <x v="8"/>
    <d v="1899-12-30T00:00:16"/>
    <n v="3.1500000000000001E-4"/>
    <s v="passage possible"/>
    <s v="Commune de ramassage"/>
    <n v="954"/>
  </r>
  <r>
    <n v="6652"/>
    <n v="354017116483021"/>
    <s v="354017116483021-22 mars"/>
    <x v="6651"/>
    <d v="2022-03-22T14:04:10"/>
    <d v="2022-03-22T14:04:10"/>
    <s v="69238"/>
    <x v="6651"/>
    <x v="6651"/>
    <x v="38"/>
    <s v="Dans 69238"/>
    <s v=""/>
    <x v="6"/>
    <d v="1899-12-30T00:00:47"/>
    <n v="1.6459999999999999E-3"/>
    <s v="passage possible"/>
    <s v="Commune de ramassage"/>
    <n v="955"/>
  </r>
  <r>
    <n v="6653"/>
    <n v="354017116483021"/>
    <s v="354017116483021-22 mars"/>
    <x v="6652"/>
    <d v="2022-03-22T14:04:57"/>
    <d v="2022-03-22T14:04:57"/>
    <s v="69238"/>
    <x v="6652"/>
    <x v="6652"/>
    <x v="38"/>
    <s v="Dans 69238"/>
    <s v=""/>
    <x v="22"/>
    <d v="1899-12-30T00:00:01"/>
    <n v="5.8999999999999998E-5"/>
    <s v="passage possible"/>
    <s v="Commune de ramassage"/>
    <n v="956"/>
  </r>
  <r>
    <n v="6654"/>
    <n v="354017116483021"/>
    <s v="354017116483021-22 mars"/>
    <x v="6653"/>
    <d v="2022-03-22T14:04:58"/>
    <d v="2022-03-22T14:04:58"/>
    <s v="69238"/>
    <x v="6653"/>
    <x v="6653"/>
    <x v="38"/>
    <s v="Dans 69238"/>
    <s v=""/>
    <x v="48"/>
    <d v="1899-12-30T00:01:40"/>
    <n v="1.4300000000000001E-4"/>
    <s v="passage possible"/>
    <s v="Commune de ramassage"/>
    <n v="957"/>
  </r>
  <r>
    <n v="6655"/>
    <n v="354017116483021"/>
    <s v="354017116483021-22 mars"/>
    <x v="6654"/>
    <d v="2022-03-22T14:06:38"/>
    <d v="2022-03-22T14:06:38"/>
    <s v="69238"/>
    <x v="6654"/>
    <x v="6654"/>
    <x v="38"/>
    <s v="Dans 69238"/>
    <s v=""/>
    <x v="0"/>
    <d v="1899-12-30T00:00:12"/>
    <n v="0"/>
    <s v="ramassage possible"/>
    <s v="Commune de ramassage"/>
    <n v="958"/>
  </r>
  <r>
    <n v="6656"/>
    <n v="354017116483021"/>
    <s v="354017116483021-22 mars"/>
    <x v="6655"/>
    <d v="2022-03-22T14:06:50"/>
    <d v="2022-03-22T14:06:50"/>
    <s v="69238"/>
    <x v="6655"/>
    <x v="6655"/>
    <x v="38"/>
    <s v="Dans 69238"/>
    <s v=""/>
    <x v="0"/>
    <d v="1899-12-30T00:03:12"/>
    <n v="2.1999999999999999E-5"/>
    <s v="ramassage possible"/>
    <s v="Commune de ramassage"/>
    <n v="959"/>
  </r>
  <r>
    <n v="6657"/>
    <n v="354017116483021"/>
    <s v="354017116483021-22 mars"/>
    <x v="6656"/>
    <d v="2022-03-22T14:10:02"/>
    <d v="2022-03-22T14:10:02"/>
    <s v="69238"/>
    <x v="6656"/>
    <x v="6656"/>
    <x v="38"/>
    <s v="Dans 69238"/>
    <s v=""/>
    <x v="2"/>
    <d v="1899-12-30T00:00:08"/>
    <n v="-1.47E-4"/>
    <s v="ramassage possible"/>
    <s v="Commune de ramassage"/>
    <n v="960"/>
  </r>
  <r>
    <n v="6658"/>
    <n v="354017116483021"/>
    <s v="354017116483021-22 mars"/>
    <x v="6657"/>
    <d v="2022-03-22T14:10:10"/>
    <d v="2022-03-22T14:10:10"/>
    <s v="69238"/>
    <x v="6657"/>
    <x v="6657"/>
    <x v="38"/>
    <s v="Dans 69238"/>
    <s v=""/>
    <x v="46"/>
    <d v="1899-12-30T00:00:11"/>
    <n v="-3.1E-4"/>
    <s v="ramassage possible"/>
    <s v="Commune de ramassage"/>
    <n v="961"/>
  </r>
  <r>
    <n v="6659"/>
    <n v="354017116483021"/>
    <s v="354017116483021-22 mars"/>
    <x v="6658"/>
    <d v="2022-03-22T14:10:21"/>
    <d v="2022-03-22T14:10:21"/>
    <s v="69238"/>
    <x v="6658"/>
    <x v="6658"/>
    <x v="38"/>
    <s v="Dans 69238"/>
    <s v=""/>
    <x v="36"/>
    <d v="1899-12-30T00:00:32"/>
    <n v="-1.5499999999999999E-3"/>
    <s v="passage possible"/>
    <s v="Commune de ramassage"/>
    <n v="962"/>
  </r>
  <r>
    <n v="6660"/>
    <n v="354017116483021"/>
    <s v="354017116483021-22 mars"/>
    <x v="6659"/>
    <d v="2022-03-22T14:10:53"/>
    <d v="2022-03-22T14:10:53"/>
    <s v="69238"/>
    <x v="6659"/>
    <x v="6659"/>
    <x v="38"/>
    <s v="Dans 69238"/>
    <s v=""/>
    <x v="6"/>
    <d v="1899-12-30T00:00:01"/>
    <n v="-6.9999999999999994E-5"/>
    <s v="passage possible"/>
    <s v="Commune de ramassage"/>
    <n v="963"/>
  </r>
  <r>
    <n v="6661"/>
    <n v="354017116483021"/>
    <s v="354017116483021-22 mars"/>
    <x v="6660"/>
    <d v="2022-03-22T14:10:54"/>
    <d v="2022-03-22T14:10:54"/>
    <s v="69238"/>
    <x v="6660"/>
    <x v="6660"/>
    <x v="38"/>
    <s v="Dans 69238"/>
    <s v=""/>
    <x v="6"/>
    <d v="1899-12-30T00:00:04"/>
    <n v="-5.0000000000000002E-5"/>
    <s v="passage possible"/>
    <s v="Commune de ramassage"/>
    <n v="964"/>
  </r>
  <r>
    <n v="6662"/>
    <n v="354017116483021"/>
    <s v="354017116483021-22 mars"/>
    <x v="6661"/>
    <d v="2022-03-22T14:10:58"/>
    <d v="2022-03-22T14:10:58"/>
    <s v="69238"/>
    <x v="6661"/>
    <x v="6661"/>
    <x v="38"/>
    <s v="Dans 69238"/>
    <s v=""/>
    <x v="7"/>
    <d v="1899-12-30T00:00:23"/>
    <n v="-4.8299999999999998E-4"/>
    <s v="passage possible"/>
    <s v="Commune de ramassage"/>
    <n v="965"/>
  </r>
  <r>
    <n v="6663"/>
    <n v="354017116483021"/>
    <s v="354017116483021-22 mars"/>
    <x v="6662"/>
    <d v="2022-03-22T14:11:21"/>
    <d v="2022-03-22T14:11:21"/>
    <s v="69238"/>
    <x v="6662"/>
    <x v="6662"/>
    <x v="38"/>
    <s v="Dans 69238"/>
    <s v=""/>
    <x v="25"/>
    <d v="1899-12-30T00:00:25"/>
    <n v="-1.2019999999999999E-3"/>
    <s v="passage possible"/>
    <s v="Commune de ramassage"/>
    <n v="966"/>
  </r>
  <r>
    <n v="6664"/>
    <n v="354017116483021"/>
    <s v="354017116483021-22 mars"/>
    <x v="6663"/>
    <d v="2022-03-22T14:11:46"/>
    <d v="2022-03-22T14:11:46"/>
    <s v="69238"/>
    <x v="6663"/>
    <x v="6663"/>
    <x v="38"/>
    <s v="Dans 69238"/>
    <s v=""/>
    <x v="8"/>
    <d v="1899-12-30T00:00:24"/>
    <n v="-3.68E-4"/>
    <s v="passage possible"/>
    <s v="Commune de ramassage"/>
    <n v="967"/>
  </r>
  <r>
    <n v="6665"/>
    <n v="354017116483021"/>
    <s v="354017116483021-22 mars"/>
    <x v="6664"/>
    <d v="2022-03-22T14:12:10"/>
    <d v="2022-03-22T14:12:10"/>
    <s v="69238"/>
    <x v="6664"/>
    <x v="6664"/>
    <x v="38"/>
    <s v="Dans 69238"/>
    <s v=""/>
    <x v="24"/>
    <d v="1899-12-30T00:00:12"/>
    <n v="-3.2699999999999998E-4"/>
    <s v="passage possible"/>
    <s v="Commune de ramassage"/>
    <n v="968"/>
  </r>
  <r>
    <n v="6666"/>
    <n v="354017116483021"/>
    <s v="354017116483021-22 mars"/>
    <x v="6665"/>
    <d v="2022-03-22T14:12:22"/>
    <d v="2022-03-22T14:12:22"/>
    <s v="69238"/>
    <x v="6665"/>
    <x v="6665"/>
    <x v="38"/>
    <s v="Dans 69238"/>
    <s v=""/>
    <x v="24"/>
    <d v="1899-12-30T00:00:07"/>
    <n v="-3.0000000000000001E-6"/>
    <s v="passage possible"/>
    <s v="Commune de ramassage"/>
    <n v="969"/>
  </r>
  <r>
    <n v="6667"/>
    <n v="354017116483021"/>
    <s v="354017116483021-22 mars"/>
    <x v="6666"/>
    <d v="2022-03-22T14:12:29"/>
    <d v="2022-03-22T14:12:29"/>
    <s v="69238"/>
    <x v="6666"/>
    <x v="6666"/>
    <x v="38"/>
    <s v="Dans 69238"/>
    <s v=""/>
    <x v="27"/>
    <d v="1899-12-30T00:01:02"/>
    <n v="4.2299999999999998E-4"/>
    <s v="passage possible"/>
    <s v="Commune de ramassage"/>
    <n v="970"/>
  </r>
  <r>
    <n v="6668"/>
    <n v="354017116483021"/>
    <s v="354017116483021-22 mars"/>
    <x v="6667"/>
    <d v="2022-03-22T14:13:31"/>
    <d v="2022-03-22T14:13:31"/>
    <s v="69238"/>
    <x v="6667"/>
    <x v="6667"/>
    <x v="38"/>
    <s v="Dans 69238"/>
    <s v=""/>
    <x v="31"/>
    <d v="1899-12-30T00:00:06"/>
    <n v="2.33E-4"/>
    <s v="ramassage possible"/>
    <s v="Commune de ramassage"/>
    <n v="971"/>
  </r>
  <r>
    <n v="6669"/>
    <n v="354017116483021"/>
    <s v="354017116483021-22 mars"/>
    <x v="6668"/>
    <d v="2022-03-22T14:13:37"/>
    <d v="2022-03-22T14:13:37"/>
    <s v="69238"/>
    <x v="6668"/>
    <x v="6668"/>
    <x v="38"/>
    <s v="Dans 69238"/>
    <s v=""/>
    <x v="2"/>
    <d v="1899-12-30T00:00:04"/>
    <n v="5.0000000000000002E-5"/>
    <s v="ramassage possible"/>
    <s v="Commune de ramassage"/>
    <n v="972"/>
  </r>
  <r>
    <n v="6670"/>
    <n v="354017116483021"/>
    <s v="354017116483021-22 mars"/>
    <x v="6669"/>
    <d v="2022-03-22T14:13:41"/>
    <d v="2022-03-22T14:13:41"/>
    <s v="69238"/>
    <x v="6669"/>
    <x v="6669"/>
    <x v="38"/>
    <s v="Dans 69238"/>
    <s v=""/>
    <x v="1"/>
    <d v="1899-12-30T00:00:03"/>
    <n v="4.1999999999999998E-5"/>
    <s v="ramassage possible"/>
    <s v="Commune de ramassage"/>
    <n v="973"/>
  </r>
  <r>
    <n v="6671"/>
    <n v="354017116483021"/>
    <s v="354017116483021-22 mars"/>
    <x v="6670"/>
    <d v="2022-03-22T14:13:44"/>
    <d v="2022-03-22T14:13:44"/>
    <s v="69238"/>
    <x v="6670"/>
    <x v="6670"/>
    <x v="38"/>
    <s v="Dans 69238"/>
    <s v=""/>
    <x v="1"/>
    <d v="1899-12-30T00:00:04"/>
    <n v="1.05E-4"/>
    <s v="ramassage possible"/>
    <s v="Commune de ramassage"/>
    <n v="974"/>
  </r>
  <r>
    <n v="6672"/>
    <n v="354017116483021"/>
    <s v="354017116483021-22 mars"/>
    <x v="6671"/>
    <d v="2022-03-22T14:13:48"/>
    <d v="2022-03-22T14:13:48"/>
    <s v="69238"/>
    <x v="6671"/>
    <x v="6671"/>
    <x v="38"/>
    <s v="Dans 69238"/>
    <s v=""/>
    <x v="27"/>
    <d v="1899-12-30T00:00:03"/>
    <n v="1.0000000000000001E-5"/>
    <s v="passage possible"/>
    <s v="Commune de ramassage"/>
    <n v="975"/>
  </r>
  <r>
    <n v="6673"/>
    <n v="354017116483021"/>
    <s v="354017116483021-22 mars"/>
    <x v="6672"/>
    <d v="2022-03-22T14:13:51"/>
    <d v="2022-03-22T14:13:51"/>
    <s v="69238"/>
    <x v="6672"/>
    <x v="6672"/>
    <x v="38"/>
    <s v="Dans 69238"/>
    <s v=""/>
    <x v="46"/>
    <d v="1899-12-30T00:00:01"/>
    <n v="-2.3E-5"/>
    <s v="ramassage possible"/>
    <s v="Commune de ramassage"/>
    <n v="976"/>
  </r>
  <r>
    <n v="6674"/>
    <n v="354017116483021"/>
    <s v="354017116483021-22 mars"/>
    <x v="6673"/>
    <d v="2022-03-22T14:13:52"/>
    <d v="2022-03-22T14:13:52"/>
    <s v="69238"/>
    <x v="6673"/>
    <x v="6673"/>
    <x v="38"/>
    <s v="Dans 69238"/>
    <s v=""/>
    <x v="46"/>
    <d v="1899-12-30T00:00:19"/>
    <n v="-2.72E-4"/>
    <s v="ramassage possible"/>
    <s v="Commune de ramassage"/>
    <n v="977"/>
  </r>
  <r>
    <n v="6675"/>
    <n v="354017116483021"/>
    <s v="354017116483021-22 mars"/>
    <x v="6674"/>
    <d v="2022-03-22T14:14:11"/>
    <d v="2022-03-22T14:14:11"/>
    <s v="69238"/>
    <x v="6674"/>
    <x v="6674"/>
    <x v="38"/>
    <s v="Dans 69238"/>
    <s v=""/>
    <x v="27"/>
    <d v="1899-12-30T00:00:01"/>
    <n v="2.3E-5"/>
    <s v="passage possible"/>
    <s v="Commune de ramassage"/>
    <n v="978"/>
  </r>
  <r>
    <n v="6676"/>
    <n v="354017116483021"/>
    <s v="354017116483021-22 mars"/>
    <x v="6675"/>
    <d v="2022-03-22T14:14:12"/>
    <d v="2022-03-22T14:14:12"/>
    <s v="69238"/>
    <x v="6675"/>
    <x v="6675"/>
    <x v="38"/>
    <s v="Dans 69238"/>
    <s v=""/>
    <x v="1"/>
    <d v="1899-12-30T00:00:20"/>
    <n v="-6.0999999999999999E-5"/>
    <s v="ramassage possible"/>
    <s v="Commune de ramassage"/>
    <n v="979"/>
  </r>
  <r>
    <n v="6677"/>
    <n v="354017116483021"/>
    <s v="354017116483021-22 mars"/>
    <x v="6676"/>
    <d v="2022-03-22T14:14:32"/>
    <d v="2022-03-22T14:14:32"/>
    <s v="69238"/>
    <x v="6676"/>
    <x v="6676"/>
    <x v="38"/>
    <s v="Dans 69238"/>
    <s v=""/>
    <x v="2"/>
    <d v="1899-12-30T00:00:10"/>
    <n v="-1.5200000000000001E-4"/>
    <s v="ramassage possible"/>
    <s v="Commune de ramassage"/>
    <n v="980"/>
  </r>
  <r>
    <n v="6678"/>
    <n v="354017116483021"/>
    <s v="354017116483021-22 mars"/>
    <x v="6677"/>
    <d v="2022-03-22T14:14:42"/>
    <d v="2022-03-22T14:14:42"/>
    <s v="69238"/>
    <x v="6677"/>
    <x v="6677"/>
    <x v="38"/>
    <s v="Dans 69238"/>
    <s v=""/>
    <x v="2"/>
    <d v="1899-12-30T00:00:18"/>
    <n v="-2.32E-4"/>
    <s v="ramassage possible"/>
    <s v="Commune de ramassage"/>
    <n v="981"/>
  </r>
  <r>
    <n v="6679"/>
    <n v="354017116483021"/>
    <s v="354017116483021-22 mars"/>
    <x v="6678"/>
    <d v="2022-03-22T14:15:00"/>
    <d v="2022-03-22T14:15:00"/>
    <s v="69238"/>
    <x v="6678"/>
    <x v="6678"/>
    <x v="38"/>
    <s v="Dans 69238"/>
    <s v=""/>
    <x v="0"/>
    <d v="1899-12-30T00:01:10"/>
    <n v="4.1999999999999998E-5"/>
    <s v="ramassage possible"/>
    <s v="Commune de ramassage"/>
    <n v="982"/>
  </r>
  <r>
    <n v="6680"/>
    <n v="354017116483021"/>
    <s v="354017116483021-22 mars"/>
    <x v="6679"/>
    <d v="2022-03-22T14:16:10"/>
    <d v="2022-03-22T14:16:10"/>
    <s v="69238"/>
    <x v="6679"/>
    <x v="6679"/>
    <x v="38"/>
    <s v="Dans 69238"/>
    <s v=""/>
    <x v="0"/>
    <d v="1899-12-30T00:01:41"/>
    <n v="1.2669999999999999E-3"/>
    <s v="ramassage possible"/>
    <s v="Commune de ramassage"/>
    <n v="983"/>
  </r>
  <r>
    <n v="6681"/>
    <n v="354017116483021"/>
    <s v="354017116483021-22 mars"/>
    <x v="6680"/>
    <d v="2022-03-22T14:17:51"/>
    <d v="2022-03-22T14:17:51"/>
    <s v="69238"/>
    <x v="6680"/>
    <x v="6680"/>
    <x v="38"/>
    <s v="Dans 69238"/>
    <s v=""/>
    <x v="0"/>
    <d v="1899-12-30T00:00:29"/>
    <n v="7.1000000000000005E-5"/>
    <s v="ramassage possible"/>
    <s v="Commune de ramassage"/>
    <n v="984"/>
  </r>
  <r>
    <n v="6682"/>
    <n v="354017116483021"/>
    <s v="354017116483021-22 mars"/>
    <x v="6681"/>
    <d v="2022-03-22T14:18:20"/>
    <d v="2022-03-22T14:18:20"/>
    <s v="69238"/>
    <x v="6681"/>
    <x v="6681"/>
    <x v="38"/>
    <s v="Dans 69238"/>
    <s v=""/>
    <x v="2"/>
    <d v="1899-12-30T00:00:39"/>
    <n v="-1.2999999999999999E-5"/>
    <s v="ramassage possible"/>
    <s v="Commune de ramassage"/>
    <n v="985"/>
  </r>
  <r>
    <n v="6683"/>
    <n v="354017116483021"/>
    <s v="354017116483021-22 mars"/>
    <x v="6682"/>
    <d v="2022-03-22T14:18:59"/>
    <d v="2022-03-22T14:18:59"/>
    <s v="69238"/>
    <x v="6682"/>
    <x v="6682"/>
    <x v="38"/>
    <s v="Dans 69238"/>
    <s v=""/>
    <x v="2"/>
    <d v="1899-12-30T00:00:17"/>
    <n v="-8.0800000000000002E-4"/>
    <s v="ramassage possible"/>
    <s v="Commune de ramassage"/>
    <n v="986"/>
  </r>
  <r>
    <n v="6684"/>
    <n v="354017116483021"/>
    <s v="354017116483021-22 mars"/>
    <x v="6683"/>
    <d v="2022-03-22T14:19:16"/>
    <d v="2022-03-22T14:19:16"/>
    <s v="69238"/>
    <x v="6683"/>
    <x v="6683"/>
    <x v="38"/>
    <s v="Dans 69238"/>
    <s v=""/>
    <x v="3"/>
    <d v="1899-12-30T00:00:04"/>
    <n v="-6.8999999999999997E-5"/>
    <s v="passage possible"/>
    <s v="Commune de ramassage"/>
    <n v="987"/>
  </r>
  <r>
    <n v="6685"/>
    <n v="354017116483021"/>
    <s v="354017116483021-22 mars"/>
    <x v="6684"/>
    <d v="2022-03-22T14:19:20"/>
    <d v="2022-03-22T14:19:20"/>
    <s v="69238"/>
    <x v="6684"/>
    <x v="6684"/>
    <x v="38"/>
    <s v="Dans 69238"/>
    <s v=""/>
    <x v="2"/>
    <d v="1899-12-30T00:00:04"/>
    <n v="3.9999999999999998E-6"/>
    <s v="ramassage possible"/>
    <s v="Commune de ramassage"/>
    <n v="988"/>
  </r>
  <r>
    <n v="6686"/>
    <n v="354017116483021"/>
    <s v="354017116483021-22 mars"/>
    <x v="6685"/>
    <d v="2022-03-22T14:19:24"/>
    <d v="2022-03-22T14:19:24"/>
    <s v="69238"/>
    <x v="6685"/>
    <x v="6685"/>
    <x v="38"/>
    <s v="Dans 69238"/>
    <s v=""/>
    <x v="2"/>
    <d v="1899-12-30T00:00:06"/>
    <n v="3.4999999999999997E-5"/>
    <s v="ramassage possible"/>
    <s v="Commune de ramassage"/>
    <n v="989"/>
  </r>
  <r>
    <n v="6687"/>
    <n v="354017116483021"/>
    <s v="354017116483021-22 mars"/>
    <x v="6686"/>
    <d v="2022-03-22T14:19:30"/>
    <d v="2022-03-22T14:19:30"/>
    <s v="69238"/>
    <x v="6686"/>
    <x v="6686"/>
    <x v="38"/>
    <s v="Dans 69238"/>
    <s v=""/>
    <x v="46"/>
    <d v="1899-12-30T00:00:04"/>
    <n v="-1E-4"/>
    <s v="ramassage possible"/>
    <s v="Commune de ramassage"/>
    <n v="990"/>
  </r>
  <r>
    <n v="6688"/>
    <n v="354017116483021"/>
    <s v="354017116483021-22 mars"/>
    <x v="6687"/>
    <d v="2022-03-22T14:19:34"/>
    <d v="2022-03-22T14:19:34"/>
    <s v="69238"/>
    <x v="6687"/>
    <x v="6687"/>
    <x v="38"/>
    <s v="Dans 69238"/>
    <s v=""/>
    <x v="3"/>
    <d v="1899-12-30T00:00:14"/>
    <n v="-4.7399999999999997E-4"/>
    <s v="passage possible"/>
    <s v="Commune de ramassage"/>
    <n v="991"/>
  </r>
  <r>
    <n v="6689"/>
    <n v="354017116483021"/>
    <s v="354017116483021-22 mars"/>
    <x v="6688"/>
    <d v="2022-03-22T14:19:48"/>
    <d v="2022-03-22T14:19:48"/>
    <s v="69238"/>
    <x v="6688"/>
    <x v="6688"/>
    <x v="38"/>
    <s v="Dans 69238"/>
    <s v=""/>
    <x v="26"/>
    <d v="1899-12-30T00:00:10"/>
    <n v="-6.0599999999999998E-4"/>
    <s v="passage possible"/>
    <s v="Commune de ramassage"/>
    <n v="992"/>
  </r>
  <r>
    <n v="6690"/>
    <n v="354017116483021"/>
    <s v="354017116483021-22 mars"/>
    <x v="6689"/>
    <d v="2022-03-22T14:19:58"/>
    <d v="2022-03-22T14:19:58"/>
    <s v="69238"/>
    <x v="6689"/>
    <x v="6689"/>
    <x v="38"/>
    <s v="Dans 69238"/>
    <s v=""/>
    <x v="25"/>
    <d v="1899-12-30T00:00:14"/>
    <n v="-3.1700000000000001E-4"/>
    <s v="passage possible"/>
    <s v="Commune de ramassage"/>
    <n v="993"/>
  </r>
  <r>
    <n v="6691"/>
    <n v="354017116483021"/>
    <s v="354017116483021-22 mars"/>
    <x v="6690"/>
    <d v="2022-03-22T14:20:12"/>
    <d v="2022-03-22T14:20:12"/>
    <s v="69238"/>
    <x v="6690"/>
    <x v="6690"/>
    <x v="38"/>
    <s v="Dans 69238"/>
    <s v=""/>
    <x v="5"/>
    <d v="1899-12-30T00:00:15"/>
    <n v="6.2000000000000003E-5"/>
    <s v="passage possible"/>
    <s v="Commune de ramassage"/>
    <n v="994"/>
  </r>
  <r>
    <n v="6692"/>
    <n v="354017116483021"/>
    <s v="354017116483021-22 mars"/>
    <x v="6691"/>
    <d v="2022-03-22T14:20:27"/>
    <d v="2022-03-22T14:20:27"/>
    <s v="69238"/>
    <x v="6691"/>
    <x v="6691"/>
    <x v="38"/>
    <s v="Dans 69238"/>
    <s v=""/>
    <x v="30"/>
    <d v="1899-12-30T00:01:01"/>
    <n v="3.7100000000000002E-4"/>
    <s v="passage possible"/>
    <s v="Commune de ramassage"/>
    <n v="995"/>
  </r>
  <r>
    <n v="6693"/>
    <n v="354017116483021"/>
    <s v="354017116483021-22 mars"/>
    <x v="6692"/>
    <d v="2022-03-22T14:21:28"/>
    <d v="2022-03-22T14:21:28"/>
    <s v="69238"/>
    <x v="6692"/>
    <x v="6692"/>
    <x v="38"/>
    <s v="Dans 69238"/>
    <s v=""/>
    <x v="48"/>
    <d v="1899-12-30T00:00:04"/>
    <n v="-1.3300000000000001E-4"/>
    <s v="passage possible"/>
    <s v="Commune de ramassage"/>
    <n v="996"/>
  </r>
  <r>
    <n v="6694"/>
    <n v="354017116483021"/>
    <s v="354017116483021-22 mars"/>
    <x v="6693"/>
    <d v="2022-03-22T14:21:32"/>
    <d v="2022-03-22T14:21:32"/>
    <s v="69238"/>
    <x v="6693"/>
    <x v="6693"/>
    <x v="38"/>
    <s v="Dans 69238"/>
    <s v=""/>
    <x v="29"/>
    <d v="1899-12-30T00:00:12"/>
    <n v="-4.4999999999999999E-4"/>
    <s v="passage possible"/>
    <s v="Commune de ramassage"/>
    <n v="997"/>
  </r>
  <r>
    <n v="6695"/>
    <n v="354017116483021"/>
    <s v="354017116483021-22 mars"/>
    <x v="6694"/>
    <d v="2022-03-22T14:21:44"/>
    <d v="2022-03-22T14:21:44"/>
    <s v="69238"/>
    <x v="6694"/>
    <x v="6694"/>
    <x v="38"/>
    <s v="Dans 69238"/>
    <s v=""/>
    <x v="1"/>
    <d v="1899-12-30T00:01:17"/>
    <n v="3.4699999999999998E-4"/>
    <s v="ramassage possible"/>
    <s v="Commune de ramassage"/>
    <n v="998"/>
  </r>
  <r>
    <n v="6696"/>
    <n v="354017116483021"/>
    <s v="354017116483021-22 mars"/>
    <x v="6695"/>
    <d v="2022-03-22T14:23:01"/>
    <d v="2022-03-22T14:23:01"/>
    <s v="69238"/>
    <x v="6695"/>
    <x v="6695"/>
    <x v="38"/>
    <s v="Dans 69238"/>
    <s v=""/>
    <x v="0"/>
    <d v="1899-12-30T00:01:57"/>
    <n v="-3.59E-4"/>
    <s v="ramassage possible"/>
    <s v="Commune de ramassage"/>
    <n v="999"/>
  </r>
  <r>
    <n v="6697"/>
    <n v="354017116483021"/>
    <s v="354017116483021-22 mars"/>
    <x v="6696"/>
    <d v="2022-03-22T14:24:58"/>
    <d v="2022-03-22T14:24:58"/>
    <s v="69238"/>
    <x v="6696"/>
    <x v="6696"/>
    <x v="38"/>
    <s v="Dans 69238"/>
    <s v=""/>
    <x v="22"/>
    <d v="1899-12-30T00:01:00"/>
    <n v="9.5000000000000005E-5"/>
    <s v="passage possible"/>
    <s v="Commune de ramassage"/>
    <n v="1000"/>
  </r>
  <r>
    <n v="6698"/>
    <n v="354017116483021"/>
    <s v="354017116483021-22 mars"/>
    <x v="6697"/>
    <d v="2022-03-22T14:25:58"/>
    <d v="2022-03-22T14:25:58"/>
    <s v="69238"/>
    <x v="6697"/>
    <x v="6697"/>
    <x v="38"/>
    <s v="Dans 69238"/>
    <s v=""/>
    <x v="0"/>
    <d v="1899-12-30T00:00:29"/>
    <n v="4.2400000000000001E-4"/>
    <s v="ramassage possible"/>
    <s v="Commune de ramassage"/>
    <n v="1001"/>
  </r>
  <r>
    <n v="6699"/>
    <n v="354017116483021"/>
    <s v="354017116483021-22 mars"/>
    <x v="6698"/>
    <d v="2022-03-22T14:26:27"/>
    <d v="2022-03-22T14:26:27"/>
    <s v="69238"/>
    <x v="6698"/>
    <x v="6698"/>
    <x v="38"/>
    <s v="Dans 69238"/>
    <s v=""/>
    <x v="8"/>
    <d v="1899-12-30T00:00:34"/>
    <n v="-6.8999999999999997E-5"/>
    <s v="passage possible"/>
    <s v="Commune de ramassage"/>
    <n v="1002"/>
  </r>
  <r>
    <n v="6700"/>
    <n v="354017116483021"/>
    <s v="354017116483021-22 mars"/>
    <x v="6699"/>
    <d v="2022-03-22T14:27:01"/>
    <d v="2022-03-22T14:27:01"/>
    <s v="69238"/>
    <x v="6699"/>
    <x v="6699"/>
    <x v="38"/>
    <s v="Dans 69238"/>
    <s v=""/>
    <x v="6"/>
    <d v="1899-12-30T00:00:03"/>
    <n v="-6.9999999999999994E-5"/>
    <s v="passage possible"/>
    <s v="Commune de ramassage"/>
    <n v="1003"/>
  </r>
  <r>
    <n v="6701"/>
    <n v="354017116483021"/>
    <s v="354017116483021-22 mars"/>
    <x v="6700"/>
    <d v="2022-03-22T14:27:04"/>
    <d v="2022-03-22T14:27:04"/>
    <s v="69238"/>
    <x v="6700"/>
    <x v="6700"/>
    <x v="38"/>
    <s v="Dans 69238"/>
    <s v=""/>
    <x v="46"/>
    <d v="1899-12-30T00:00:06"/>
    <n v="-1.5799999999999999E-4"/>
    <s v="ramassage possible"/>
    <s v="Commune de ramassage"/>
    <n v="1004"/>
  </r>
  <r>
    <n v="6702"/>
    <n v="354017116483021"/>
    <s v="354017116483021-22 mars"/>
    <x v="6701"/>
    <d v="2022-03-22T14:27:10"/>
    <d v="2022-03-22T14:27:10"/>
    <s v="69238"/>
    <x v="6701"/>
    <x v="6701"/>
    <x v="38"/>
    <s v="Dans 69238"/>
    <s v=""/>
    <x v="3"/>
    <d v="1899-12-30T00:00:05"/>
    <n v="-1.13E-4"/>
    <s v="passage possible"/>
    <s v="Commune de ramassage"/>
    <n v="1005"/>
  </r>
  <r>
    <n v="6703"/>
    <n v="354017116483021"/>
    <s v="354017116483021-22 mars"/>
    <x v="6702"/>
    <d v="2022-03-22T14:27:15"/>
    <d v="2022-03-22T14:27:15"/>
    <s v="69238"/>
    <x v="6702"/>
    <x v="6702"/>
    <x v="38"/>
    <s v="Dans 69238"/>
    <s v=""/>
    <x v="46"/>
    <d v="1899-12-30T00:01:06"/>
    <n v="-5.44E-4"/>
    <s v="ramassage possible"/>
    <s v="Commune de ramassage"/>
    <n v="1006"/>
  </r>
  <r>
    <n v="6704"/>
    <n v="354017116483021"/>
    <s v="354017116483021-22 mars"/>
    <x v="6703"/>
    <d v="2022-03-22T14:28:21"/>
    <d v="2022-03-22T14:28:21"/>
    <s v="69238"/>
    <x v="6703"/>
    <x v="6703"/>
    <x v="38"/>
    <s v="Dans 69238"/>
    <s v=""/>
    <x v="46"/>
    <d v="1899-12-30T00:00:03"/>
    <n v="-5.5999999999999999E-5"/>
    <s v="ramassage possible"/>
    <s v="Commune de ramassage"/>
    <n v="1007"/>
  </r>
  <r>
    <n v="6705"/>
    <n v="354017116483021"/>
    <s v="354017116483021-22 mars"/>
    <x v="6704"/>
    <d v="2022-03-22T14:28:24"/>
    <d v="2022-03-22T14:28:24"/>
    <s v="69238"/>
    <x v="6704"/>
    <x v="6704"/>
    <x v="38"/>
    <s v="Dans 69238"/>
    <s v=""/>
    <x v="22"/>
    <d v="1899-12-30T00:00:31"/>
    <n v="-2.4399999999999999E-4"/>
    <s v="passage possible"/>
    <s v="Commune de ramassage"/>
    <n v="1008"/>
  </r>
  <r>
    <n v="6706"/>
    <n v="354017116483021"/>
    <s v="354017116483021-22 mars"/>
    <x v="6705"/>
    <d v="2022-03-22T14:28:55"/>
    <d v="2022-03-22T14:28:55"/>
    <s v="69238"/>
    <x v="6705"/>
    <x v="6705"/>
    <x v="38"/>
    <s v="Dans 69238"/>
    <s v=""/>
    <x v="1"/>
    <d v="1899-12-30T00:00:04"/>
    <n v="4.3999999999999999E-5"/>
    <s v="ramassage possible"/>
    <s v="Commune de ramassage"/>
    <n v="1009"/>
  </r>
  <r>
    <n v="6707"/>
    <n v="354017116483021"/>
    <s v="354017116483021-22 mars"/>
    <x v="6706"/>
    <d v="2022-03-22T14:28:59"/>
    <d v="2022-03-22T14:28:59"/>
    <s v="69238"/>
    <x v="6706"/>
    <x v="6706"/>
    <x v="38"/>
    <s v="Dans 69238"/>
    <s v=""/>
    <x v="6"/>
    <d v="1899-12-30T00:00:42"/>
    <n v="1.5799999999999999E-4"/>
    <s v="passage possible"/>
    <s v="Commune de ramassage"/>
    <n v="1010"/>
  </r>
  <r>
    <n v="6708"/>
    <n v="354017116483021"/>
    <s v="354017116483021-22 mars"/>
    <x v="6707"/>
    <d v="2022-03-22T14:29:41"/>
    <d v="2022-03-22T14:29:41"/>
    <s v="69238"/>
    <x v="6707"/>
    <x v="6707"/>
    <x v="38"/>
    <s v="Dans 69238"/>
    <s v=""/>
    <x v="1"/>
    <d v="1899-12-30T00:00:16"/>
    <n v="-6.1799999999999995E-4"/>
    <s v="ramassage possible"/>
    <s v="Commune de ramassage"/>
    <n v="1011"/>
  </r>
  <r>
    <n v="6709"/>
    <n v="354017116483021"/>
    <s v="354017116483021-22 mars"/>
    <x v="6708"/>
    <d v="2022-03-22T14:29:57"/>
    <d v="2022-03-22T14:29:57"/>
    <s v="69238"/>
    <x v="6708"/>
    <x v="6708"/>
    <x v="38"/>
    <s v="Dans 69238"/>
    <s v=""/>
    <x v="3"/>
    <d v="1899-12-30T00:00:06"/>
    <n v="-1.74E-4"/>
    <s v="passage possible"/>
    <s v="Commune de ramassage"/>
    <n v="1012"/>
  </r>
  <r>
    <n v="6710"/>
    <n v="354017116483021"/>
    <s v="354017116483021-22 mars"/>
    <x v="6709"/>
    <d v="2022-03-22T14:30:03"/>
    <d v="2022-03-22T14:30:03"/>
    <s v="69238"/>
    <x v="6709"/>
    <x v="6709"/>
    <x v="38"/>
    <s v="Dans 69238"/>
    <s v=""/>
    <x v="7"/>
    <d v="1899-12-30T00:00:12"/>
    <n v="-8.2999999999999998E-5"/>
    <s v="passage possible"/>
    <s v="Commune de ramassage"/>
    <n v="1013"/>
  </r>
  <r>
    <n v="6711"/>
    <n v="354017116483021"/>
    <s v="354017116483021-22 mars"/>
    <x v="6710"/>
    <d v="2022-03-22T14:30:15"/>
    <d v="2022-03-22T14:30:15"/>
    <s v="69238"/>
    <x v="6710"/>
    <x v="6710"/>
    <x v="38"/>
    <s v="Dans 69238"/>
    <s v=""/>
    <x v="2"/>
    <d v="1899-12-30T00:00:53"/>
    <n v="5.3000000000000001E-5"/>
    <s v="ramassage possible"/>
    <s v="Commune de ramassage"/>
    <n v="1014"/>
  </r>
  <r>
    <n v="6712"/>
    <n v="354017116483021"/>
    <s v="354017116483021-22 mars"/>
    <x v="6711"/>
    <d v="2022-03-22T14:31:08"/>
    <d v="2022-03-22T14:31:08"/>
    <s v="69238"/>
    <x v="6711"/>
    <x v="6711"/>
    <x v="38"/>
    <s v="Dans 69238"/>
    <s v=""/>
    <x v="1"/>
    <d v="1899-12-30T00:00:31"/>
    <n v="2.5900000000000001E-4"/>
    <s v="ramassage possible"/>
    <s v="Commune de ramassage"/>
    <n v="1015"/>
  </r>
  <r>
    <n v="6713"/>
    <n v="354017116483021"/>
    <s v="354017116483021-22 mars"/>
    <x v="6712"/>
    <d v="2022-03-22T14:31:39"/>
    <d v="2022-03-22T14:31:39"/>
    <s v="69238"/>
    <x v="6712"/>
    <x v="6712"/>
    <x v="38"/>
    <s v="Dans 69238"/>
    <s v=""/>
    <x v="27"/>
    <d v="1899-12-30T00:00:01"/>
    <n v="-4.5000000000000003E-5"/>
    <s v="passage possible"/>
    <s v="Commune de ramassage"/>
    <n v="1016"/>
  </r>
  <r>
    <n v="6714"/>
    <n v="354017116483021"/>
    <s v="354017116483021-22 mars"/>
    <x v="6713"/>
    <d v="2022-03-22T14:31:40"/>
    <d v="2022-03-22T14:31:40"/>
    <s v="69238"/>
    <x v="6713"/>
    <x v="6713"/>
    <x v="38"/>
    <s v="Dans 69238"/>
    <s v=""/>
    <x v="48"/>
    <d v="1899-12-30T00:02:51"/>
    <n v="-1.1900000000000001E-4"/>
    <s v="passage possible"/>
    <s v="Commune de ramassage"/>
    <n v="1017"/>
  </r>
  <r>
    <n v="6715"/>
    <n v="354017116483021"/>
    <s v="354017116483021-22 mars"/>
    <x v="6714"/>
    <d v="2022-03-22T14:34:31"/>
    <d v="2022-03-22T14:34:31"/>
    <s v="69238"/>
    <x v="6714"/>
    <x v="6714"/>
    <x v="38"/>
    <s v="Dans 69238"/>
    <s v=""/>
    <x v="1"/>
    <d v="1899-12-30T00:00:55"/>
    <n v="4.3999999999999999E-5"/>
    <s v="ramassage possible"/>
    <s v="Commune de ramassage"/>
    <n v="1018"/>
  </r>
  <r>
    <n v="6716"/>
    <n v="354017116483021"/>
    <s v="354017116483021-22 mars"/>
    <x v="6715"/>
    <d v="2022-03-22T14:35:26"/>
    <d v="2022-03-22T14:35:26"/>
    <s v="69238"/>
    <x v="6715"/>
    <x v="6715"/>
    <x v="38"/>
    <s v="Dans 69238"/>
    <s v=""/>
    <x v="0"/>
    <d v="1899-12-30T00:00:16"/>
    <n v="9.9999999999999995E-7"/>
    <s v="ramassage possible"/>
    <s v="Commune de ramassage"/>
    <n v="1019"/>
  </r>
  <r>
    <n v="6717"/>
    <n v="354017116483021"/>
    <s v="354017116483021-22 mars"/>
    <x v="6716"/>
    <d v="2022-03-22T14:35:42"/>
    <d v="2022-03-22T14:35:42"/>
    <s v="69238"/>
    <x v="6716"/>
    <x v="6716"/>
    <x v="38"/>
    <s v="Dans 69238"/>
    <s v=""/>
    <x v="31"/>
    <d v="1899-12-30T00:00:16"/>
    <n v="-9.9999999999999995E-7"/>
    <s v="ramassage possible"/>
    <s v="Commune de ramassage"/>
    <n v="1020"/>
  </r>
  <r>
    <n v="6718"/>
    <n v="354017116483021"/>
    <s v="354017116483021-22 mars"/>
    <x v="6717"/>
    <d v="2022-03-22T14:35:58"/>
    <d v="2022-03-22T14:35:58"/>
    <s v="69238"/>
    <x v="6717"/>
    <x v="6717"/>
    <x v="38"/>
    <s v="Dans 69238"/>
    <s v=""/>
    <x v="2"/>
    <d v="1899-12-30T00:00:04"/>
    <n v="-8.2000000000000001E-5"/>
    <s v="ramassage possible"/>
    <s v="Commune de ramassage"/>
    <n v="1021"/>
  </r>
  <r>
    <n v="6719"/>
    <n v="354017116483021"/>
    <s v="354017116483021-22 mars"/>
    <x v="6718"/>
    <d v="2022-03-22T14:36:02"/>
    <d v="2022-03-22T14:36:02"/>
    <s v="69238"/>
    <x v="6718"/>
    <x v="6718"/>
    <x v="38"/>
    <s v="Dans 69238"/>
    <s v=""/>
    <x v="2"/>
    <d v="1899-12-30T00:00:02"/>
    <n v="-1.7E-5"/>
    <s v="ramassage possible"/>
    <s v="Commune de ramassage"/>
    <n v="1022"/>
  </r>
  <r>
    <n v="6720"/>
    <n v="354017116483021"/>
    <s v="354017116483021-22 mars"/>
    <x v="6719"/>
    <d v="2022-03-22T14:36:04"/>
    <d v="2022-03-22T14:36:04"/>
    <s v="69238"/>
    <x v="6719"/>
    <x v="6719"/>
    <x v="38"/>
    <s v="Dans 69238"/>
    <s v=""/>
    <x v="46"/>
    <d v="1899-12-30T00:00:41"/>
    <n v="-6.7599999999999995E-4"/>
    <s v="ramassage possible"/>
    <s v="Commune de ramassage"/>
    <n v="1023"/>
  </r>
  <r>
    <n v="6721"/>
    <n v="354017116483021"/>
    <s v="354017116483021-22 mars"/>
    <x v="6720"/>
    <d v="2022-03-22T14:36:45"/>
    <d v="2022-03-22T14:36:45"/>
    <s v="69238"/>
    <x v="6720"/>
    <x v="6720"/>
    <x v="38"/>
    <s v="Dans 69238"/>
    <s v=""/>
    <x v="31"/>
    <d v="1899-12-30T00:00:58"/>
    <n v="-2.4000000000000001E-5"/>
    <s v="ramassage possible"/>
    <s v="Commune de ramassage"/>
    <n v="1024"/>
  </r>
  <r>
    <n v="6722"/>
    <n v="354017116483021"/>
    <s v="354017116483021-22 mars"/>
    <x v="6721"/>
    <d v="2022-03-22T14:37:43"/>
    <d v="2022-03-22T14:37:43"/>
    <s v="69238"/>
    <x v="6721"/>
    <x v="6721"/>
    <x v="38"/>
    <s v="Dans 69238"/>
    <s v=""/>
    <x v="0"/>
    <d v="1899-12-30T00:00:14"/>
    <n v="-3.01E-4"/>
    <s v="ramassage possible"/>
    <s v="Commune de ramassage"/>
    <n v="1025"/>
  </r>
  <r>
    <n v="6723"/>
    <n v="354017116483021"/>
    <s v="354017116483021-22 mars"/>
    <x v="6722"/>
    <d v="2022-03-22T14:37:57"/>
    <d v="2022-03-22T14:37:57"/>
    <s v="69238"/>
    <x v="6722"/>
    <x v="6722"/>
    <x v="38"/>
    <s v="Dans 69238"/>
    <s v=""/>
    <x v="3"/>
    <d v="1899-12-30T00:00:05"/>
    <n v="-9.2E-5"/>
    <s v="passage possible"/>
    <s v="Commune de ramassage"/>
    <n v="1026"/>
  </r>
  <r>
    <n v="6724"/>
    <n v="354017116483021"/>
    <s v="354017116483021-22 mars"/>
    <x v="6723"/>
    <d v="2022-03-22T14:38:02"/>
    <d v="2022-03-22T14:38:02"/>
    <s v="69238"/>
    <x v="6723"/>
    <x v="6723"/>
    <x v="38"/>
    <s v="Dans 69238"/>
    <s v=""/>
    <x v="27"/>
    <d v="1899-12-30T00:00:02"/>
    <n v="-3.3000000000000003E-5"/>
    <s v="passage possible"/>
    <s v="Commune de ramassage"/>
    <n v="1027"/>
  </r>
  <r>
    <n v="6725"/>
    <n v="354017116483021"/>
    <s v="354017116483021-22 mars"/>
    <x v="6724"/>
    <d v="2022-03-22T14:38:04"/>
    <d v="2022-03-22T14:38:04"/>
    <s v="69238"/>
    <x v="6724"/>
    <x v="6724"/>
    <x v="38"/>
    <s v="Dans 69238"/>
    <s v=""/>
    <x v="1"/>
    <d v="1899-12-30T00:00:05"/>
    <n v="5.0000000000000004E-6"/>
    <s v="ramassage possible"/>
    <s v="Commune de ramassage"/>
    <n v="1028"/>
  </r>
  <r>
    <n v="6726"/>
    <n v="354017116483021"/>
    <s v="354017116483021-22 mars"/>
    <x v="6725"/>
    <d v="2022-03-22T14:38:09"/>
    <d v="2022-03-22T14:38:09"/>
    <s v="69238"/>
    <x v="6725"/>
    <x v="6725"/>
    <x v="38"/>
    <s v="Dans 69238"/>
    <s v=""/>
    <x v="2"/>
    <d v="1899-12-30T00:00:12"/>
    <n v="1.63E-4"/>
    <s v="ramassage possible"/>
    <s v="Commune de ramassage"/>
    <n v="1029"/>
  </r>
  <r>
    <n v="6727"/>
    <n v="354017116483021"/>
    <s v="354017116483021-22 mars"/>
    <x v="6726"/>
    <d v="2022-03-22T14:38:21"/>
    <d v="2022-03-22T14:38:21"/>
    <s v="69238"/>
    <x v="6726"/>
    <x v="6726"/>
    <x v="38"/>
    <s v="Dans 69238"/>
    <s v=""/>
    <x v="50"/>
    <d v="1899-12-30T00:01:21"/>
    <n v="-1.06E-3"/>
    <s v="passage possible"/>
    <s v="Commune de ramassage"/>
    <n v="1030"/>
  </r>
  <r>
    <n v="6728"/>
    <n v="354017116483021"/>
    <s v="354017116483021-22 mars"/>
    <x v="6727"/>
    <d v="2022-03-22T14:39:42"/>
    <d v="2022-03-22T14:39:42"/>
    <s v="69238"/>
    <x v="6727"/>
    <x v="6727"/>
    <x v="38"/>
    <s v="Dans 69238"/>
    <s v=""/>
    <x v="27"/>
    <d v="1899-12-30T00:00:05"/>
    <n v="-3.4999999999999997E-5"/>
    <s v="passage possible"/>
    <s v="Commune de ramassage"/>
    <n v="1031"/>
  </r>
  <r>
    <n v="6729"/>
    <n v="354017116483021"/>
    <s v="354017116483021-22 mars"/>
    <x v="6728"/>
    <d v="2022-03-22T14:39:47"/>
    <d v="2022-03-22T14:39:47"/>
    <s v="69238"/>
    <x v="6728"/>
    <x v="6728"/>
    <x v="38"/>
    <s v="Dans 69238"/>
    <s v=""/>
    <x v="23"/>
    <d v="1899-12-30T00:00:11"/>
    <n v="-3.8200000000000002E-4"/>
    <s v="passage possible"/>
    <s v="Commune de ramassage"/>
    <n v="1032"/>
  </r>
  <r>
    <n v="6730"/>
    <n v="354017116483021"/>
    <s v="354017116483021-22 mars"/>
    <x v="6729"/>
    <d v="2022-03-22T14:39:58"/>
    <d v="2022-03-22T14:39:58"/>
    <s v="69238"/>
    <x v="6729"/>
    <x v="6729"/>
    <x v="38"/>
    <s v="Dans 69238"/>
    <s v=""/>
    <x v="7"/>
    <d v="1899-12-30T00:00:02"/>
    <n v="3.4E-5"/>
    <s v="passage possible"/>
    <s v="Commune de ramassage"/>
    <n v="1033"/>
  </r>
  <r>
    <n v="6731"/>
    <n v="354017116483021"/>
    <s v="354017116483021-22 mars"/>
    <x v="6730"/>
    <d v="2022-03-22T14:40:00"/>
    <d v="2022-03-22T14:40:00"/>
    <s v="69238"/>
    <x v="6730"/>
    <x v="6730"/>
    <x v="38"/>
    <s v="Dans 69238"/>
    <s v=""/>
    <x v="3"/>
    <d v="1899-12-30T00:01:05"/>
    <n v="-8.7000000000000001E-5"/>
    <s v="passage possible"/>
    <s v="Commune de ramassage"/>
    <n v="1034"/>
  </r>
  <r>
    <n v="6732"/>
    <n v="354017116483021"/>
    <s v="354017116483021-22 mars"/>
    <x v="6731"/>
    <d v="2022-03-22T14:41:05"/>
    <d v="2022-03-22T14:41:05"/>
    <s v="69238"/>
    <x v="6731"/>
    <x v="6731"/>
    <x v="38"/>
    <s v="Dans 69238"/>
    <s v=""/>
    <x v="0"/>
    <d v="1899-12-30T00:01:04"/>
    <n v="5.4299999999999997E-4"/>
    <s v="ramassage possible"/>
    <s v="Commune de ramassage"/>
    <n v="1035"/>
  </r>
  <r>
    <n v="6733"/>
    <n v="354017116483021"/>
    <s v="354017116483021-22 mars"/>
    <x v="6732"/>
    <d v="2022-03-22T14:42:09"/>
    <d v="2022-03-22T14:42:09"/>
    <s v="69238"/>
    <x v="6732"/>
    <x v="6732"/>
    <x v="38"/>
    <s v="Dans 69238"/>
    <s v=""/>
    <x v="30"/>
    <d v="1899-12-30T00:00:34"/>
    <n v="1.0269999999999999E-3"/>
    <s v="passage possible"/>
    <s v="Commune de ramassage"/>
    <n v="1036"/>
  </r>
  <r>
    <n v="6734"/>
    <n v="354017116483021"/>
    <s v="354017116483021-22 mars"/>
    <x v="6733"/>
    <d v="2022-03-22T14:42:43"/>
    <d v="2022-03-22T14:42:43"/>
    <s v="69238"/>
    <x v="6733"/>
    <x v="6733"/>
    <x v="38"/>
    <s v="Dans 69238"/>
    <s v=""/>
    <x v="9"/>
    <d v="1899-12-30T00:00:10"/>
    <n v="-1.63E-4"/>
    <s v="passage possible"/>
    <s v="Commune de ramassage"/>
    <n v="1037"/>
  </r>
  <r>
    <n v="6735"/>
    <n v="354017116483021"/>
    <s v="354017116483021-22 mars"/>
    <x v="6734"/>
    <d v="2022-03-22T14:42:53"/>
    <d v="2022-03-22T14:42:53"/>
    <s v="69238"/>
    <x v="6734"/>
    <x v="6734"/>
    <x v="38"/>
    <s v="Dans 69238"/>
    <s v=""/>
    <x v="1"/>
    <d v="1899-12-30T00:00:03"/>
    <n v="5.0000000000000002E-5"/>
    <s v="ramassage possible"/>
    <s v="Commune de ramassage"/>
    <n v="1038"/>
  </r>
  <r>
    <n v="6736"/>
    <n v="354017116483021"/>
    <s v="354017116483021-22 mars"/>
    <x v="6735"/>
    <d v="2022-03-22T14:42:56"/>
    <d v="2022-03-22T14:42:56"/>
    <s v="69238"/>
    <x v="6735"/>
    <x v="6735"/>
    <x v="38"/>
    <s v="Dans 69238"/>
    <s v=""/>
    <x v="22"/>
    <d v="1899-12-30T00:00:02"/>
    <n v="8.6000000000000003E-5"/>
    <s v="passage possible"/>
    <s v="Commune de ramassage"/>
    <n v="1039"/>
  </r>
  <r>
    <n v="6737"/>
    <n v="354017116483021"/>
    <s v="354017116483021-22 mars"/>
    <x v="6736"/>
    <d v="2022-03-22T14:42:58"/>
    <d v="2022-03-22T14:42:58"/>
    <s v="69238"/>
    <x v="6736"/>
    <x v="6736"/>
    <x v="38"/>
    <s v="Dans 69238"/>
    <s v=""/>
    <x v="5"/>
    <d v="1899-12-30T00:00:15"/>
    <n v="4.64E-4"/>
    <s v="passage possible"/>
    <s v="Commune de ramassage"/>
    <n v="1040"/>
  </r>
  <r>
    <n v="6738"/>
    <n v="354017116483021"/>
    <s v="354017116483021-22 mars"/>
    <x v="6737"/>
    <d v="2022-03-22T14:43:13"/>
    <d v="2022-03-22T14:43:13"/>
    <s v="69238"/>
    <x v="6737"/>
    <x v="6737"/>
    <x v="38"/>
    <s v="Dans 69238"/>
    <s v=""/>
    <x v="28"/>
    <d v="1899-12-30T00:01:07"/>
    <n v="1.3799999999999999E-4"/>
    <s v="passage possible"/>
    <s v="Commune de ramassage"/>
    <n v="1041"/>
  </r>
  <r>
    <n v="6739"/>
    <n v="354017116483021"/>
    <s v="354017116483021-22 mars"/>
    <x v="6738"/>
    <d v="2022-03-22T14:44:20"/>
    <d v="2022-03-22T14:44:20"/>
    <s v="69238"/>
    <x v="6738"/>
    <x v="6738"/>
    <x v="38"/>
    <s v="Dans 69238"/>
    <s v=""/>
    <x v="2"/>
    <d v="1899-12-30T00:00:09"/>
    <n v="-1.5300000000000001E-4"/>
    <s v="ramassage possible"/>
    <s v="Commune de ramassage"/>
    <n v="1042"/>
  </r>
  <r>
    <n v="6740"/>
    <n v="354017116483021"/>
    <s v="354017116483021-22 mars"/>
    <x v="6739"/>
    <d v="2022-03-22T14:44:29"/>
    <d v="2022-03-22T14:44:29"/>
    <s v="69238"/>
    <x v="6739"/>
    <x v="6739"/>
    <x v="38"/>
    <s v="Dans 69238"/>
    <s v=""/>
    <x v="5"/>
    <d v="1899-12-30T00:00:37"/>
    <n v="7.7099999999999998E-4"/>
    <s v="passage possible"/>
    <s v="Commune de ramassage"/>
    <n v="1043"/>
  </r>
  <r>
    <n v="6741"/>
    <n v="354017116483021"/>
    <s v="354017116483021-22 mars"/>
    <x v="6740"/>
    <d v="2022-03-22T14:45:06"/>
    <d v="2022-03-22T14:45:06"/>
    <s v="69238"/>
    <x v="6740"/>
    <x v="6740"/>
    <x v="38"/>
    <s v="Dans 69238"/>
    <s v=""/>
    <x v="9"/>
    <d v="1899-12-30T00:00:24"/>
    <n v="3.8200000000000002E-4"/>
    <s v="passage possible"/>
    <s v="Commune de ramassage"/>
    <n v="1044"/>
  </r>
  <r>
    <n v="6742"/>
    <n v="354017116483021"/>
    <s v="354017116483021-22 mars"/>
    <x v="6741"/>
    <d v="2022-03-22T14:45:30"/>
    <d v="2022-03-22T14:45:30"/>
    <s v="69238"/>
    <x v="6741"/>
    <x v="6741"/>
    <x v="38"/>
    <s v="Dans 69238"/>
    <s v=""/>
    <x v="22"/>
    <d v="1899-12-30T00:00:13"/>
    <n v="2.8800000000000001E-4"/>
    <s v="passage possible"/>
    <s v="Commune de ramassage"/>
    <n v="1045"/>
  </r>
  <r>
    <n v="6743"/>
    <n v="354017116483021"/>
    <s v="354017116483021-22 mars"/>
    <x v="6742"/>
    <d v="2022-03-22T14:45:43"/>
    <d v="2022-03-22T14:45:43"/>
    <s v="69238"/>
    <x v="6742"/>
    <x v="6742"/>
    <x v="38"/>
    <s v="Dans 69238"/>
    <s v=""/>
    <x v="23"/>
    <d v="1899-12-30T00:00:09"/>
    <n v="2.9999999999999997E-4"/>
    <s v="passage possible"/>
    <s v="Commune de ramassage"/>
    <n v="1046"/>
  </r>
  <r>
    <n v="6744"/>
    <n v="354017116483021"/>
    <s v="354017116483021-22 mars"/>
    <x v="6743"/>
    <d v="2022-03-22T14:45:52"/>
    <d v="2022-03-22T14:45:52"/>
    <s v="69238"/>
    <x v="6743"/>
    <x v="6743"/>
    <x v="38"/>
    <s v="Dans 69238"/>
    <s v=""/>
    <x v="46"/>
    <d v="1899-12-30T00:00:17"/>
    <n v="9.0000000000000002E-6"/>
    <s v="ramassage possible"/>
    <s v="Commune de ramassage"/>
    <n v="1047"/>
  </r>
  <r>
    <n v="6745"/>
    <n v="354017116483021"/>
    <s v="354017116483021-22 mars"/>
    <x v="6744"/>
    <d v="2022-03-22T14:46:09"/>
    <d v="2022-03-22T14:46:09"/>
    <s v="69238"/>
    <x v="6744"/>
    <x v="6744"/>
    <x v="38"/>
    <s v="Dans 69238"/>
    <s v=""/>
    <x v="1"/>
    <d v="1899-12-30T00:01:19"/>
    <n v="-6.3999999999999997E-5"/>
    <s v="ramassage possible"/>
    <s v="Commune de ramassage"/>
    <n v="1048"/>
  </r>
  <r>
    <n v="6746"/>
    <n v="354017116483021"/>
    <s v="354017116483021-22 mars"/>
    <x v="6745"/>
    <d v="2022-03-22T14:47:28"/>
    <d v="2022-03-22T14:47:28"/>
    <s v="69238"/>
    <x v="6745"/>
    <x v="6745"/>
    <x v="38"/>
    <s v="Dans 69238"/>
    <s v=""/>
    <x v="0"/>
    <d v="1899-12-30T00:00:49"/>
    <n v="3.39E-4"/>
    <s v="ramassage possible"/>
    <s v="Commune de passage"/>
    <n v="1049"/>
  </r>
  <r>
    <n v="6747"/>
    <n v="354017116483021"/>
    <s v="354017116483021-22 mars"/>
    <x v="6746"/>
    <d v="2022-03-22T14:48:17"/>
    <d v="2022-03-22T14:48:17"/>
    <s v="69238"/>
    <x v="6746"/>
    <x v="6746"/>
    <x v="38"/>
    <s v="Dans 69238"/>
    <s v=""/>
    <x v="3"/>
    <d v="1899-12-30T00:00:05"/>
    <n v="-6.3999999999999997E-5"/>
    <s v="passage possible"/>
    <s v="Commune de ramassage"/>
    <n v="1050"/>
  </r>
  <r>
    <n v="6748"/>
    <n v="354017116483021"/>
    <s v="354017116483021-22 mars"/>
    <x v="6747"/>
    <d v="2022-03-22T14:48:22"/>
    <d v="2022-03-22T14:48:22"/>
    <s v="69238"/>
    <x v="6747"/>
    <x v="6747"/>
    <x v="38"/>
    <s v="Dans 69238"/>
    <s v=""/>
    <x v="6"/>
    <d v="1899-12-30T00:00:02"/>
    <n v="-1.08E-4"/>
    <s v="passage possible"/>
    <s v="Commune de ramassage"/>
    <n v="1051"/>
  </r>
  <r>
    <n v="6749"/>
    <n v="354017116483021"/>
    <s v="354017116483021-22 mars"/>
    <x v="6748"/>
    <d v="2022-03-22T14:48:24"/>
    <d v="2022-03-22T14:48:24"/>
    <s v="69238"/>
    <x v="6748"/>
    <x v="6748"/>
    <x v="38"/>
    <s v="Dans 69238"/>
    <s v=""/>
    <x v="22"/>
    <d v="1899-12-30T00:00:08"/>
    <n v="-1.2999999999999999E-4"/>
    <s v="passage possible"/>
    <s v="Commune de ramassage"/>
    <n v="1052"/>
  </r>
  <r>
    <n v="6750"/>
    <n v="354017116483021"/>
    <s v="354017116483021-22 mars"/>
    <x v="6749"/>
    <d v="2022-03-22T14:48:32"/>
    <d v="2022-03-22T14:48:32"/>
    <s v="69238"/>
    <x v="6749"/>
    <x v="6749"/>
    <x v="38"/>
    <s v="Dans 69238"/>
    <s v=""/>
    <x v="2"/>
    <d v="1899-12-30T00:00:06"/>
    <n v="-1.05E-4"/>
    <s v="ramassage possible"/>
    <s v="Commune de ramassage"/>
    <n v="1053"/>
  </r>
  <r>
    <n v="6751"/>
    <n v="354017116483021"/>
    <s v="354017116483021-22 mars"/>
    <x v="6750"/>
    <d v="2022-03-22T14:48:38"/>
    <d v="2022-03-22T14:48:38"/>
    <s v="69238"/>
    <x v="6750"/>
    <x v="6750"/>
    <x v="38"/>
    <s v="Dans 69238"/>
    <s v=""/>
    <x v="46"/>
    <d v="1899-12-30T00:00:14"/>
    <n v="-6.0000000000000002E-5"/>
    <s v="ramassage possible"/>
    <s v="Commune de ramassage"/>
    <n v="1054"/>
  </r>
  <r>
    <n v="6752"/>
    <n v="354017116483021"/>
    <s v="354017116483021-22 mars"/>
    <x v="6751"/>
    <d v="2022-03-22T14:48:52"/>
    <d v="2022-03-22T14:48:52"/>
    <s v="69238"/>
    <x v="6751"/>
    <x v="6751"/>
    <x v="38"/>
    <s v="Dans 69238"/>
    <s v=""/>
    <x v="1"/>
    <d v="1899-12-30T00:00:34"/>
    <n v="5.0000000000000004E-6"/>
    <s v="ramassage possible"/>
    <s v="Commune de ramassage"/>
    <n v="1055"/>
  </r>
  <r>
    <n v="6753"/>
    <n v="354017116483021"/>
    <s v="354017116483021-22 mars"/>
    <x v="6752"/>
    <d v="2022-03-22T14:49:26"/>
    <d v="2022-03-22T14:49:26"/>
    <s v="69238"/>
    <x v="6752"/>
    <x v="6752"/>
    <x v="38"/>
    <s v="Dans 69238"/>
    <s v=""/>
    <x v="0"/>
    <d v="1899-12-30T00:00:41"/>
    <n v="1.22E-4"/>
    <s v="ramassage possible"/>
    <s v="Commune de ramassage"/>
    <n v="1056"/>
  </r>
  <r>
    <n v="6754"/>
    <n v="354017116483021"/>
    <s v="354017116483021-22 mars"/>
    <x v="6753"/>
    <d v="2022-03-22T14:50:07"/>
    <d v="2022-03-22T14:50:07"/>
    <s v="69238"/>
    <x v="6753"/>
    <x v="6753"/>
    <x v="38"/>
    <s v="Dans 69238"/>
    <s v=""/>
    <x v="0"/>
    <d v="1899-12-30T00:00:23"/>
    <n v="-3.39E-4"/>
    <s v="ramassage possible"/>
    <s v="Commune de ramassage"/>
    <n v="1057"/>
  </r>
  <r>
    <n v="6755"/>
    <n v="354017116483021"/>
    <s v="354017116483021-22 mars"/>
    <x v="6754"/>
    <d v="2022-03-22T14:50:30"/>
    <d v="2022-03-22T14:50:30"/>
    <s v="69238"/>
    <x v="6754"/>
    <x v="6754"/>
    <x v="38"/>
    <s v="Dans 69238"/>
    <s v=""/>
    <x v="48"/>
    <d v="1899-12-30T00:00:02"/>
    <n v="-7.2999999999999999E-5"/>
    <s v="passage possible"/>
    <s v="Commune de ramassage"/>
    <n v="1058"/>
  </r>
  <r>
    <n v="6756"/>
    <n v="354017116483021"/>
    <s v="354017116483021-22 mars"/>
    <x v="6755"/>
    <d v="2022-03-22T14:50:32"/>
    <d v="2022-03-22T14:50:32"/>
    <s v="69238"/>
    <x v="6755"/>
    <x v="6755"/>
    <x v="38"/>
    <s v="Dans 69238"/>
    <s v=""/>
    <x v="48"/>
    <d v="1899-12-30T00:00:10"/>
    <n v="-8.7999999999999998E-5"/>
    <s v="passage possible"/>
    <s v="Commune de ramassage"/>
    <n v="1059"/>
  </r>
  <r>
    <n v="6757"/>
    <n v="354017116483021"/>
    <s v="354017116483021-22 mars"/>
    <x v="6756"/>
    <d v="2022-03-22T14:50:42"/>
    <d v="2022-03-22T14:50:42"/>
    <s v="69238"/>
    <x v="6756"/>
    <x v="6756"/>
    <x v="38"/>
    <s v="Dans 69238"/>
    <s v=""/>
    <x v="1"/>
    <d v="1899-12-30T00:01:41"/>
    <n v="-2.7700000000000001E-4"/>
    <s v="ramassage possible"/>
    <s v="Commune de ramassage"/>
    <n v="1060"/>
  </r>
  <r>
    <n v="6758"/>
    <n v="354017116483021"/>
    <s v="354017116483021-22 mars"/>
    <x v="6757"/>
    <d v="2022-03-22T14:52:23"/>
    <d v="2022-03-22T14:52:23"/>
    <s v="69238"/>
    <x v="6757"/>
    <x v="6757"/>
    <x v="38"/>
    <s v="Dans 69238"/>
    <s v=""/>
    <x v="1"/>
    <d v="1899-12-30T00:00:29"/>
    <n v="-6.7999999999999999E-5"/>
    <s v="ramassage possible"/>
    <s v="Commune de ramassage"/>
    <n v="1061"/>
  </r>
  <r>
    <n v="6759"/>
    <n v="354017116483021"/>
    <s v="354017116483021-22 mars"/>
    <x v="6758"/>
    <d v="2022-03-22T14:52:52"/>
    <d v="2022-03-22T14:52:52"/>
    <s v="69238"/>
    <x v="6758"/>
    <x v="6758"/>
    <x v="38"/>
    <s v="Dans 69238"/>
    <s v=""/>
    <x v="1"/>
    <d v="1899-12-30T00:00:53"/>
    <n v="-1.6899999999999999E-4"/>
    <s v="ramassage possible"/>
    <s v="Commune de ramassage"/>
    <n v="1062"/>
  </r>
  <r>
    <n v="6760"/>
    <n v="354017116483021"/>
    <s v="354017116483021-22 mars"/>
    <x v="6759"/>
    <d v="2022-03-22T14:53:45"/>
    <d v="2022-03-22T14:53:45"/>
    <s v="69238"/>
    <x v="6759"/>
    <x v="6759"/>
    <x v="38"/>
    <s v="Dans 69238"/>
    <s v=""/>
    <x v="22"/>
    <d v="1899-12-30T00:00:09"/>
    <n v="6.7000000000000002E-5"/>
    <s v="passage possible"/>
    <s v="Commune de ramassage"/>
    <n v="1063"/>
  </r>
  <r>
    <n v="6761"/>
    <n v="354017116483021"/>
    <s v="354017116483021-22 mars"/>
    <x v="6760"/>
    <d v="2022-03-22T14:53:54"/>
    <d v="2022-03-22T14:53:54"/>
    <s v="69238"/>
    <x v="6760"/>
    <x v="6760"/>
    <x v="38"/>
    <s v="Dans 69238"/>
    <s v=""/>
    <x v="1"/>
    <d v="1899-12-30T00:01:27"/>
    <n v="6.78E-4"/>
    <s v="ramassage possible"/>
    <s v="Commune de ramassage"/>
    <n v="1064"/>
  </r>
  <r>
    <n v="6762"/>
    <n v="354017116483021"/>
    <s v="354017116483021-22 mars"/>
    <x v="6761"/>
    <d v="2022-03-22T14:55:21"/>
    <d v="2022-03-22T14:55:21"/>
    <s v="69238"/>
    <x v="6761"/>
    <x v="6761"/>
    <x v="38"/>
    <s v="Dans 69238"/>
    <s v=""/>
    <x v="2"/>
    <d v="1899-12-30T00:00:11"/>
    <n v="-5.0000000000000004E-6"/>
    <s v="ramassage possible"/>
    <s v="Commune de ramassage"/>
    <n v="1065"/>
  </r>
  <r>
    <n v="6763"/>
    <n v="354017116483021"/>
    <s v="354017116483021-22 mars"/>
    <x v="6762"/>
    <d v="2022-03-22T14:55:32"/>
    <d v="2022-03-22T14:55:32"/>
    <s v="69238"/>
    <x v="6762"/>
    <x v="6762"/>
    <x v="38"/>
    <s v="Dans 69238"/>
    <s v=""/>
    <x v="2"/>
    <d v="1899-12-30T00:00:22"/>
    <n v="6.4999999999999997E-4"/>
    <s v="ramassage possible"/>
    <s v="Commune de ramassage"/>
    <n v="1066"/>
  </r>
  <r>
    <n v="6764"/>
    <n v="354017116483021"/>
    <s v="354017116483021-22 mars"/>
    <x v="6763"/>
    <d v="2022-03-22T14:55:54"/>
    <d v="2022-03-22T14:55:54"/>
    <s v="69238"/>
    <x v="6763"/>
    <x v="6763"/>
    <x v="38"/>
    <s v="Dans 69238"/>
    <s v=""/>
    <x v="3"/>
    <d v="1899-12-30T00:00:19"/>
    <n v="1.9000000000000001E-4"/>
    <s v="passage possible"/>
    <s v="Commune de ramassage"/>
    <n v="1067"/>
  </r>
  <r>
    <n v="6765"/>
    <n v="354017116483021"/>
    <s v="354017116483021-22 mars"/>
    <x v="6764"/>
    <d v="2022-03-22T14:56:13"/>
    <d v="2022-03-22T14:56:13"/>
    <s v="69238"/>
    <x v="6764"/>
    <x v="6764"/>
    <x v="38"/>
    <s v="Dans 69238"/>
    <s v=""/>
    <x v="2"/>
    <d v="1899-12-30T00:00:03"/>
    <n v="-2.5999999999999998E-5"/>
    <s v="ramassage possible"/>
    <s v="Commune de ramassage"/>
    <n v="1068"/>
  </r>
  <r>
    <n v="6766"/>
    <n v="354017116483021"/>
    <s v="354017116483021-22 mars"/>
    <x v="6765"/>
    <d v="2022-03-22T14:56:16"/>
    <d v="2022-03-22T14:56:16"/>
    <s v="69238"/>
    <x v="6765"/>
    <x v="6765"/>
    <x v="38"/>
    <s v="Dans 69238"/>
    <s v=""/>
    <x v="2"/>
    <d v="1899-12-30T00:01:10"/>
    <n v="-3.77E-4"/>
    <s v="ramassage possible"/>
    <s v="Commune de ramassage"/>
    <n v="1069"/>
  </r>
  <r>
    <n v="6767"/>
    <n v="354017116483021"/>
    <s v="354017116483021-22 mars"/>
    <x v="6766"/>
    <d v="2022-03-22T14:57:26"/>
    <d v="2022-03-22T14:57:26"/>
    <s v="69238"/>
    <x v="6766"/>
    <x v="6766"/>
    <x v="38"/>
    <s v="Dans 69238"/>
    <s v=""/>
    <x v="31"/>
    <d v="1899-12-30T00:00:12"/>
    <n v="-4.35E-4"/>
    <s v="ramassage possible"/>
    <s v="Commune de ramassage"/>
    <n v="1070"/>
  </r>
  <r>
    <n v="6768"/>
    <n v="354017116483021"/>
    <s v="354017116483021-22 mars"/>
    <x v="6767"/>
    <d v="2022-03-22T14:57:38"/>
    <d v="2022-03-22T14:57:38"/>
    <s v="69238"/>
    <x v="6767"/>
    <x v="6767"/>
    <x v="38"/>
    <s v="Dans 69238"/>
    <s v=""/>
    <x v="7"/>
    <d v="1899-12-30T00:00:02"/>
    <n v="-9.2999999999999997E-5"/>
    <s v="passage possible"/>
    <s v="Commune de ramassage"/>
    <n v="1071"/>
  </r>
  <r>
    <n v="6769"/>
    <n v="354017116483021"/>
    <s v="354017116483021-22 mars"/>
    <x v="6768"/>
    <d v="2022-03-22T14:57:40"/>
    <d v="2022-03-22T14:57:40"/>
    <s v="69238"/>
    <x v="6768"/>
    <x v="6768"/>
    <x v="38"/>
    <s v="Dans 69238"/>
    <s v=""/>
    <x v="6"/>
    <d v="1899-12-30T00:00:02"/>
    <n v="-1.35E-4"/>
    <s v="passage possible"/>
    <s v="Commune de ramassage"/>
    <n v="1072"/>
  </r>
  <r>
    <n v="6770"/>
    <n v="354017116483021"/>
    <s v="354017116483021-22 mars"/>
    <x v="6769"/>
    <d v="2022-03-22T14:57:42"/>
    <d v="2022-03-22T14:57:42"/>
    <s v="69238"/>
    <x v="6769"/>
    <x v="6769"/>
    <x v="38"/>
    <s v="Dans 69238"/>
    <s v=""/>
    <x v="5"/>
    <d v="1899-12-30T00:00:07"/>
    <n v="-2.1999999999999999E-5"/>
    <s v="passage possible"/>
    <s v="Commune de ramassage"/>
    <n v="1073"/>
  </r>
  <r>
    <n v="6771"/>
    <n v="354017116483021"/>
    <s v="354017116483021-22 mars"/>
    <x v="6770"/>
    <d v="2022-03-22T14:57:49"/>
    <d v="2022-03-22T14:57:49"/>
    <s v="69238"/>
    <x v="6770"/>
    <x v="6770"/>
    <x v="38"/>
    <s v="Dans 69238"/>
    <s v=""/>
    <x v="46"/>
    <d v="1899-12-30T00:00:04"/>
    <n v="6.9999999999999994E-5"/>
    <s v="ramassage possible"/>
    <s v="Commune de ramassage"/>
    <n v="1074"/>
  </r>
  <r>
    <n v="6772"/>
    <n v="354017116483021"/>
    <s v="354017116483021-22 mars"/>
    <x v="6771"/>
    <d v="2022-03-22T14:57:53"/>
    <d v="2022-03-22T14:57:53"/>
    <s v="69238"/>
    <x v="6771"/>
    <x v="6771"/>
    <x v="38"/>
    <s v="Dans 69238"/>
    <s v=""/>
    <x v="5"/>
    <d v="1899-12-30T00:01:11"/>
    <n v="1.3999999999999999E-4"/>
    <s v="passage possible"/>
    <s v="Commune de ramassage"/>
    <n v="1075"/>
  </r>
  <r>
    <n v="6773"/>
    <n v="354017116483021"/>
    <s v="354017116483021-22 mars"/>
    <x v="6772"/>
    <d v="2022-03-22T14:59:04"/>
    <d v="2022-03-22T14:59:04"/>
    <s v="69238"/>
    <x v="6772"/>
    <x v="6772"/>
    <x v="38"/>
    <s v="Dans 69238"/>
    <s v=""/>
    <x v="0"/>
    <d v="1899-12-30T00:05:47"/>
    <n v="1.93E-4"/>
    <s v="ramassage possible"/>
    <s v="Commune de ramassage"/>
    <n v="1076"/>
  </r>
  <r>
    <n v="6774"/>
    <n v="354017116483021"/>
    <s v="354017116483021-22 mars"/>
    <x v="6773"/>
    <d v="2022-03-22T15:04:51"/>
    <d v="2022-03-22T15:04:51"/>
    <s v="69238"/>
    <x v="6773"/>
    <x v="6773"/>
    <x v="38"/>
    <s v="Dans 69238"/>
    <s v=""/>
    <x v="3"/>
    <d v="1899-12-30T00:00:03"/>
    <n v="1.2899999999999999E-4"/>
    <s v="passage possible"/>
    <s v="Commune de ramassage"/>
    <n v="1077"/>
  </r>
  <r>
    <n v="6775"/>
    <n v="354017116483021"/>
    <s v="354017116483021-22 mars"/>
    <x v="6774"/>
    <d v="2022-03-22T15:04:54"/>
    <d v="2022-03-22T15:04:54"/>
    <s v="69238"/>
    <x v="6774"/>
    <x v="6774"/>
    <x v="38"/>
    <s v="Dans 69238"/>
    <s v=""/>
    <x v="24"/>
    <d v="1899-12-30T00:00:08"/>
    <n v="1.11E-4"/>
    <s v="passage possible"/>
    <s v="Commune de ramassage"/>
    <n v="1078"/>
  </r>
  <r>
    <n v="6776"/>
    <n v="354017116483021"/>
    <s v="354017116483021-22 mars"/>
    <x v="6775"/>
    <d v="2022-03-22T15:05:02"/>
    <d v="2022-03-22T15:05:02"/>
    <s v="69238"/>
    <x v="6775"/>
    <x v="6775"/>
    <x v="38"/>
    <s v="Dans 69238"/>
    <s v=""/>
    <x v="1"/>
    <d v="1899-12-30T00:00:05"/>
    <n v="4.3999999999999999E-5"/>
    <s v="ramassage possible"/>
    <s v="Commune de ramassage"/>
    <n v="1079"/>
  </r>
  <r>
    <n v="6777"/>
    <n v="354017116483021"/>
    <s v="354017116483021-22 mars"/>
    <x v="6776"/>
    <d v="2022-03-22T15:05:07"/>
    <d v="2022-03-22T15:05:07"/>
    <s v="69238"/>
    <x v="6776"/>
    <x v="6776"/>
    <x v="38"/>
    <s v="Dans 69238"/>
    <s v=""/>
    <x v="46"/>
    <d v="1899-12-30T00:00:05"/>
    <n v="7.6000000000000004E-5"/>
    <s v="ramassage possible"/>
    <s v="Commune de ramassage"/>
    <n v="1080"/>
  </r>
  <r>
    <n v="6778"/>
    <n v="354017116483021"/>
    <s v="354017116483021-22 mars"/>
    <x v="6777"/>
    <d v="2022-03-22T15:05:12"/>
    <d v="2022-03-22T15:05:12"/>
    <s v="69238"/>
    <x v="6777"/>
    <x v="6777"/>
    <x v="38"/>
    <s v="Dans 69238"/>
    <s v=""/>
    <x v="3"/>
    <d v="1899-12-30T00:00:28"/>
    <n v="1.9699999999999999E-4"/>
    <s v="passage possible"/>
    <s v="Commune de ramassage"/>
    <n v="1081"/>
  </r>
  <r>
    <n v="6779"/>
    <n v="354017116483021"/>
    <s v="354017116483021-22 mars"/>
    <x v="6778"/>
    <d v="2022-03-22T15:05:40"/>
    <d v="2022-03-22T15:05:40"/>
    <s v="69238"/>
    <x v="6778"/>
    <x v="6778"/>
    <x v="38"/>
    <s v="Dans 69238"/>
    <s v=""/>
    <x v="26"/>
    <d v="1899-12-30T00:00:19"/>
    <n v="5.3300000000000005E-4"/>
    <s v="passage possible"/>
    <s v="Commune de ramassage"/>
    <n v="1082"/>
  </r>
  <r>
    <n v="6780"/>
    <n v="354017116483021"/>
    <s v="354017116483021-22 mars"/>
    <x v="6779"/>
    <d v="2022-03-22T15:05:59"/>
    <d v="2022-03-22T15:05:59"/>
    <s v="69238"/>
    <x v="6779"/>
    <x v="6779"/>
    <x v="38"/>
    <s v="Dans 69238"/>
    <s v=""/>
    <x v="31"/>
    <d v="1899-12-30T00:01:23"/>
    <n v="9.3000000000000005E-4"/>
    <s v="ramassage possible"/>
    <s v="Commune de ramassage"/>
    <n v="1083"/>
  </r>
  <r>
    <n v="6781"/>
    <n v="354017116483021"/>
    <s v="354017116483021-22 mars"/>
    <x v="6780"/>
    <d v="2022-03-22T15:07:22"/>
    <d v="2022-03-22T15:07:22"/>
    <s v="69238"/>
    <x v="6780"/>
    <x v="6780"/>
    <x v="39"/>
    <s v="Dans 69238"/>
    <s v="sortie 69238"/>
    <x v="0"/>
    <d v="1899-12-30T00:00:50"/>
    <n v="9.0000000000000006E-5"/>
    <s v="ramassage possible"/>
    <s v="Commune de ramassage"/>
    <n v="1084"/>
  </r>
  <r>
    <n v="6782"/>
    <n v="354017116483021"/>
    <s v="354017116483021-22 mars"/>
    <x v="6781"/>
    <d v="2022-03-22T15:08:12"/>
    <d v="2022-03-22T15:08:12"/>
    <s v="69110"/>
    <x v="6781"/>
    <x v="6781"/>
    <x v="40"/>
    <s v="Entree 69110"/>
    <s v="Entree 69110"/>
    <x v="31"/>
    <d v="1899-12-30T00:00:04"/>
    <n v="-2.5000000000000001E-5"/>
    <s v="ramassage possible"/>
    <s v="Commune de ramassage"/>
    <n v="1085"/>
  </r>
  <r>
    <n v="6783"/>
    <n v="354017116483021"/>
    <s v="354017116483021-22 mars"/>
    <x v="6782"/>
    <d v="2022-03-22T15:08:16"/>
    <d v="2022-03-22T15:08:16"/>
    <s v="69110"/>
    <x v="6782"/>
    <x v="6782"/>
    <x v="40"/>
    <s v="Dans 69110"/>
    <s v=""/>
    <x v="31"/>
    <d v="1899-12-30T00:00:31"/>
    <n v="1.9000000000000001E-5"/>
    <s v="ramassage possible"/>
    <s v="Commune de ramassage"/>
    <n v="1086"/>
  </r>
  <r>
    <n v="6784"/>
    <n v="354017116483021"/>
    <s v="354017116483021-22 mars"/>
    <x v="6783"/>
    <d v="2022-03-22T15:08:47"/>
    <d v="2022-03-22T15:08:47"/>
    <s v="69110"/>
    <x v="6783"/>
    <x v="6783"/>
    <x v="41"/>
    <s v="Dans 69110"/>
    <s v="sortie 69110"/>
    <x v="2"/>
    <d v="1899-12-30T00:00:08"/>
    <n v="9.5000000000000005E-5"/>
    <s v="ramassage possible"/>
    <s v="Commune de ramassage"/>
    <n v="1087"/>
  </r>
  <r>
    <n v="6785"/>
    <n v="354017116483021"/>
    <s v="354017116483021-22 mars"/>
    <x v="6784"/>
    <d v="2022-03-22T15:08:55"/>
    <d v="2022-03-22T15:08:55"/>
    <s v="69238"/>
    <x v="6784"/>
    <x v="6784"/>
    <x v="38"/>
    <s v="Entree 69238"/>
    <s v="Entree 69238"/>
    <x v="27"/>
    <d v="1899-12-30T00:00:06"/>
    <n v="-1.47E-4"/>
    <s v="passage possible"/>
    <s v="Commune de ramassage"/>
    <n v="1088"/>
  </r>
  <r>
    <n v="6786"/>
    <n v="354017116483021"/>
    <s v="354017116483021-22 mars"/>
    <x v="6785"/>
    <d v="2022-03-22T15:09:01"/>
    <d v="2022-03-22T15:09:01"/>
    <s v="69238"/>
    <x v="6785"/>
    <x v="6785"/>
    <x v="38"/>
    <s v="Dans 69238"/>
    <s v=""/>
    <x v="28"/>
    <d v="1899-12-30T00:00:05"/>
    <n v="-3.3500000000000001E-4"/>
    <s v="passage possible"/>
    <s v="Commune de ramassage"/>
    <n v="1089"/>
  </r>
  <r>
    <n v="6787"/>
    <n v="354017116483021"/>
    <s v="354017116483021-22 mars"/>
    <x v="6786"/>
    <d v="2022-03-22T15:09:06"/>
    <d v="2022-03-22T15:09:06"/>
    <s v="69238"/>
    <x v="6786"/>
    <x v="6786"/>
    <x v="38"/>
    <s v="Dans 69238"/>
    <s v=""/>
    <x v="28"/>
    <d v="1899-12-30T00:00:17"/>
    <n v="-9.9299999999999996E-4"/>
    <s v="passage possible"/>
    <s v="Commune de ramassage"/>
    <n v="1090"/>
  </r>
  <r>
    <n v="6788"/>
    <n v="354017116483021"/>
    <s v="354017116483021-22 mars"/>
    <x v="6787"/>
    <d v="2022-03-22T15:09:23"/>
    <d v="2022-03-22T15:09:23"/>
    <s v="69238"/>
    <x v="6787"/>
    <x v="6787"/>
    <x v="38"/>
    <s v="Dans 69238"/>
    <s v=""/>
    <x v="51"/>
    <d v="1899-12-30T00:00:11"/>
    <n v="-3.2899999999999997E-4"/>
    <s v="passage possible"/>
    <s v="Commune de ramassage"/>
    <n v="1091"/>
  </r>
  <r>
    <n v="6789"/>
    <n v="354017116483021"/>
    <s v="354017116483021-22 mars"/>
    <x v="6788"/>
    <d v="2022-03-22T15:09:34"/>
    <d v="2022-03-22T15:09:34"/>
    <s v="69238"/>
    <x v="6788"/>
    <x v="6788"/>
    <x v="38"/>
    <s v="Dans 69238"/>
    <s v=""/>
    <x v="30"/>
    <d v="1899-12-30T00:00:17"/>
    <n v="2.6400000000000002E-4"/>
    <s v="passage possible"/>
    <s v="Commune de ramassage"/>
    <n v="1092"/>
  </r>
  <r>
    <n v="6790"/>
    <n v="354017116483021"/>
    <s v="354017116483021-22 mars"/>
    <x v="6789"/>
    <d v="2022-03-22T15:09:51"/>
    <d v="2022-03-22T15:09:51"/>
    <s v="69238"/>
    <x v="6789"/>
    <x v="6789"/>
    <x v="38"/>
    <s v="Dans 69238"/>
    <s v=""/>
    <x v="56"/>
    <d v="1899-12-30T00:00:18"/>
    <n v="1.36E-4"/>
    <s v="passage possible"/>
    <s v="Commune de ramassage"/>
    <n v="1093"/>
  </r>
  <r>
    <n v="6791"/>
    <n v="354017116483021"/>
    <s v="354017116483021-22 mars"/>
    <x v="6790"/>
    <d v="2022-03-22T15:10:09"/>
    <d v="2022-03-22T15:10:09"/>
    <s v="69238"/>
    <x v="6790"/>
    <x v="6790"/>
    <x v="38"/>
    <s v="Dans 69238"/>
    <s v=""/>
    <x v="9"/>
    <d v="1899-12-30T00:00:04"/>
    <n v="-1.55E-4"/>
    <s v="passage possible"/>
    <s v="Commune de ramassage"/>
    <n v="1094"/>
  </r>
  <r>
    <n v="6792"/>
    <n v="354017116483021"/>
    <s v="354017116483021-22 mars"/>
    <x v="6791"/>
    <d v="2022-03-22T15:10:13"/>
    <d v="2022-03-22T15:10:13"/>
    <s v="69238"/>
    <x v="6791"/>
    <x v="6791"/>
    <x v="38"/>
    <s v="Dans 69238"/>
    <s v=""/>
    <x v="9"/>
    <d v="1899-12-30T00:00:13"/>
    <n v="-4.8099999999999998E-4"/>
    <s v="passage possible"/>
    <s v="Commune de ramassage"/>
    <n v="1095"/>
  </r>
  <r>
    <n v="6793"/>
    <n v="354017116483021"/>
    <s v="354017116483021-22 mars"/>
    <x v="6792"/>
    <d v="2022-03-22T15:10:26"/>
    <d v="2022-03-22T15:10:26"/>
    <s v="69238"/>
    <x v="6792"/>
    <x v="6792"/>
    <x v="38"/>
    <s v="Dans 69238"/>
    <s v=""/>
    <x v="24"/>
    <d v="1899-12-30T00:00:11"/>
    <n v="-9.8999999999999994E-5"/>
    <s v="passage possible"/>
    <s v="Commune de ramassage"/>
    <n v="1096"/>
  </r>
  <r>
    <n v="6794"/>
    <n v="354017116483021"/>
    <s v="354017116483021-22 mars"/>
    <x v="6793"/>
    <d v="2022-03-22T15:10:37"/>
    <d v="2022-03-22T15:10:37"/>
    <s v="69238"/>
    <x v="6793"/>
    <x v="6793"/>
    <x v="38"/>
    <s v="Dans 69238"/>
    <s v=""/>
    <x v="24"/>
    <d v="1899-12-30T00:00:04"/>
    <n v="6.9999999999999999E-6"/>
    <s v="passage possible"/>
    <s v="Commune de ramassage"/>
    <n v="1097"/>
  </r>
  <r>
    <n v="6795"/>
    <n v="354017116483021"/>
    <s v="354017116483021-22 mars"/>
    <x v="6794"/>
    <d v="2022-03-22T15:10:41"/>
    <d v="2022-03-22T15:10:41"/>
    <s v="69238"/>
    <x v="6794"/>
    <x v="6794"/>
    <x v="38"/>
    <s v="Dans 69238"/>
    <s v=""/>
    <x v="31"/>
    <d v="1899-12-30T00:00:02"/>
    <n v="-2.3E-5"/>
    <s v="ramassage possible"/>
    <s v="Commune de ramassage"/>
    <n v="1098"/>
  </r>
  <r>
    <n v="6796"/>
    <n v="354017116483021"/>
    <s v="354017116483021-22 mars"/>
    <x v="6795"/>
    <d v="2022-03-22T15:10:43"/>
    <d v="2022-03-22T15:10:43"/>
    <s v="69238"/>
    <x v="6795"/>
    <x v="6795"/>
    <x v="38"/>
    <s v="Dans 69238"/>
    <s v=""/>
    <x v="1"/>
    <d v="1899-12-30T00:00:02"/>
    <n v="-5.0000000000000002E-5"/>
    <s v="ramassage possible"/>
    <s v="Commune de ramassage"/>
    <n v="1099"/>
  </r>
  <r>
    <n v="6797"/>
    <n v="354017116483021"/>
    <s v="354017116483021-22 mars"/>
    <x v="6796"/>
    <d v="2022-03-22T15:10:45"/>
    <d v="2022-03-22T15:10:45"/>
    <s v="69238"/>
    <x v="6796"/>
    <x v="6796"/>
    <x v="38"/>
    <s v="Dans 69238"/>
    <s v=""/>
    <x v="46"/>
    <d v="1899-12-30T00:00:02"/>
    <n v="-4.5000000000000003E-5"/>
    <s v="ramassage possible"/>
    <s v="Commune de ramassage"/>
    <n v="1100"/>
  </r>
  <r>
    <n v="6798"/>
    <n v="354017116483021"/>
    <s v="354017116483021-22 mars"/>
    <x v="6797"/>
    <d v="2022-03-22T15:10:47"/>
    <d v="2022-03-22T15:10:47"/>
    <s v="69238"/>
    <x v="6797"/>
    <x v="6797"/>
    <x v="38"/>
    <s v="Dans 69238"/>
    <s v=""/>
    <x v="3"/>
    <d v="1899-12-30T00:00:03"/>
    <n v="-1.4E-5"/>
    <s v="passage possible"/>
    <s v="Commune de ramassage"/>
    <n v="1101"/>
  </r>
  <r>
    <n v="6799"/>
    <n v="354017116483021"/>
    <s v="354017116483021-22 mars"/>
    <x v="6798"/>
    <d v="2022-03-22T15:10:50"/>
    <d v="2022-03-22T15:10:50"/>
    <s v="69238"/>
    <x v="6798"/>
    <x v="6798"/>
    <x v="38"/>
    <s v="Dans 69238"/>
    <s v=""/>
    <x v="48"/>
    <d v="1899-12-30T00:00:09"/>
    <n v="-5.5999999999999999E-5"/>
    <s v="passage possible"/>
    <s v="Commune de ramassage"/>
    <n v="1102"/>
  </r>
  <r>
    <n v="6800"/>
    <n v="354017116483021"/>
    <s v="354017116483021-22 mars"/>
    <x v="6799"/>
    <d v="2022-03-22T15:10:59"/>
    <d v="2022-03-22T15:10:59"/>
    <s v="69238"/>
    <x v="6799"/>
    <x v="6799"/>
    <x v="38"/>
    <s v="Dans 69238"/>
    <s v=""/>
    <x v="1"/>
    <d v="1899-12-30T00:00:03"/>
    <n v="-7.7000000000000001E-5"/>
    <s v="ramassage possible"/>
    <s v="Commune de ramassage"/>
    <n v="1103"/>
  </r>
  <r>
    <n v="6801"/>
    <n v="354017116483021"/>
    <s v="354017116483021-22 mars"/>
    <x v="6800"/>
    <d v="2022-03-22T15:11:02"/>
    <d v="2022-03-22T15:11:02"/>
    <s v="69238"/>
    <x v="6800"/>
    <x v="6800"/>
    <x v="38"/>
    <s v="Dans 69238"/>
    <s v=""/>
    <x v="2"/>
    <d v="1899-12-30T00:00:06"/>
    <n v="-1.47E-4"/>
    <s v="ramassage possible"/>
    <s v="Commune de ramassage"/>
    <n v="1104"/>
  </r>
  <r>
    <n v="6802"/>
    <n v="354017116483021"/>
    <s v="354017116483021-22 mars"/>
    <x v="6801"/>
    <d v="2022-03-22T15:11:08"/>
    <d v="2022-03-22T15:11:08"/>
    <s v="69238"/>
    <x v="6801"/>
    <x v="6801"/>
    <x v="38"/>
    <s v="Dans 69238"/>
    <s v=""/>
    <x v="2"/>
    <d v="1899-12-30T00:00:02"/>
    <n v="-7.9999999999999996E-6"/>
    <s v="ramassage possible"/>
    <s v="Commune de ramassage"/>
    <n v="1105"/>
  </r>
  <r>
    <n v="6803"/>
    <n v="354017116483021"/>
    <s v="354017116483021-22 mars"/>
    <x v="6802"/>
    <d v="2022-03-22T15:11:10"/>
    <d v="2022-03-22T15:11:10"/>
    <s v="69238"/>
    <x v="6802"/>
    <x v="6802"/>
    <x v="38"/>
    <s v="Dans 69238"/>
    <s v=""/>
    <x v="1"/>
    <d v="1899-12-30T00:00:16"/>
    <n v="6.7999999999999999E-5"/>
    <s v="ramassage possible"/>
    <s v="Commune de ramassage"/>
    <n v="1106"/>
  </r>
  <r>
    <n v="6804"/>
    <n v="354017116483021"/>
    <s v="354017116483021-22 mars"/>
    <x v="6803"/>
    <d v="2022-03-22T15:11:26"/>
    <d v="2022-03-22T15:11:26"/>
    <s v="69238"/>
    <x v="6803"/>
    <x v="6803"/>
    <x v="38"/>
    <s v="Dans 69238"/>
    <s v=""/>
    <x v="2"/>
    <d v="1899-12-30T00:00:52"/>
    <n v="7.3999999999999996E-5"/>
    <s v="ramassage possible"/>
    <s v="Commune de ramassage"/>
    <n v="1107"/>
  </r>
  <r>
    <n v="6805"/>
    <n v="354017116483021"/>
    <s v="354017116483021-22 mars"/>
    <x v="6804"/>
    <d v="2022-03-22T15:12:18"/>
    <d v="2022-03-22T15:12:18"/>
    <s v="69238"/>
    <x v="6804"/>
    <x v="6804"/>
    <x v="38"/>
    <s v="Dans 69238"/>
    <s v=""/>
    <x v="2"/>
    <d v="1899-12-30T00:00:09"/>
    <n v="1.4300000000000001E-4"/>
    <s v="ramassage possible"/>
    <s v="Commune de ramassage"/>
    <n v="1108"/>
  </r>
  <r>
    <n v="6806"/>
    <n v="354017116483021"/>
    <s v="354017116483021-22 mars"/>
    <x v="6805"/>
    <d v="2022-03-22T15:12:27"/>
    <d v="2022-03-22T15:12:27"/>
    <s v="69238"/>
    <x v="6805"/>
    <x v="6805"/>
    <x v="38"/>
    <s v="Dans 69238"/>
    <s v=""/>
    <x v="1"/>
    <d v="1899-12-30T00:00:11"/>
    <n v="5.5000000000000002E-5"/>
    <s v="ramassage possible"/>
    <s v="Commune de ramassage"/>
    <n v="1109"/>
  </r>
  <r>
    <n v="6807"/>
    <n v="354017116483021"/>
    <s v="354017116483021-22 mars"/>
    <x v="6806"/>
    <d v="2022-03-22T15:12:38"/>
    <d v="2022-03-22T15:12:38"/>
    <s v="69238"/>
    <x v="6806"/>
    <x v="6806"/>
    <x v="38"/>
    <s v="Dans 69238"/>
    <s v=""/>
    <x v="27"/>
    <d v="1899-12-30T00:00:02"/>
    <n v="4.8000000000000001E-5"/>
    <s v="passage possible"/>
    <s v="Commune de ramassage"/>
    <n v="1110"/>
  </r>
  <r>
    <n v="6808"/>
    <n v="354017116483021"/>
    <s v="354017116483021-22 mars"/>
    <x v="6807"/>
    <d v="2022-03-22T15:12:40"/>
    <d v="2022-03-22T15:12:40"/>
    <s v="69238"/>
    <x v="6807"/>
    <x v="6807"/>
    <x v="38"/>
    <s v="Dans 69238"/>
    <s v=""/>
    <x v="2"/>
    <d v="1899-12-30T00:00:01"/>
    <n v="2.4000000000000001E-5"/>
    <s v="ramassage possible"/>
    <s v="Commune de ramassage"/>
    <n v="1111"/>
  </r>
  <r>
    <n v="6809"/>
    <n v="354017116483021"/>
    <s v="354017116483021-22 mars"/>
    <x v="6808"/>
    <d v="2022-03-22T15:12:41"/>
    <d v="2022-03-22T15:12:41"/>
    <s v="69238"/>
    <x v="6808"/>
    <x v="6808"/>
    <x v="38"/>
    <s v="Dans 69238"/>
    <s v=""/>
    <x v="46"/>
    <d v="1899-12-30T00:00:02"/>
    <n v="2.0000000000000002E-5"/>
    <s v="ramassage possible"/>
    <s v="Commune de ramassage"/>
    <n v="1112"/>
  </r>
  <r>
    <n v="6810"/>
    <n v="354017116483021"/>
    <s v="354017116483021-22 mars"/>
    <x v="6809"/>
    <d v="2022-03-22T15:12:43"/>
    <d v="2022-03-22T15:12:43"/>
    <s v="69238"/>
    <x v="6809"/>
    <x v="6809"/>
    <x v="38"/>
    <s v="Dans 69238"/>
    <s v=""/>
    <x v="27"/>
    <d v="1899-12-30T00:01:29"/>
    <n v="5.0000000000000004E-6"/>
    <s v="passage possible"/>
    <s v="Commune de ramassage"/>
    <n v="1113"/>
  </r>
  <r>
    <n v="6811"/>
    <n v="354017116483021"/>
    <s v="354017116483021-22 mars"/>
    <x v="6810"/>
    <d v="2022-03-22T15:14:12"/>
    <d v="2022-03-22T15:14:12"/>
    <s v="69238"/>
    <x v="6810"/>
    <x v="6810"/>
    <x v="38"/>
    <s v="Dans 69238"/>
    <s v=""/>
    <x v="0"/>
    <d v="1899-12-30T00:00:30"/>
    <n v="-6.4999999999999994E-5"/>
    <s v="ramassage possible"/>
    <s v="Commune de ramassage"/>
    <n v="1114"/>
  </r>
  <r>
    <n v="6812"/>
    <n v="354017116483021"/>
    <s v="354017116483021-22 mars"/>
    <x v="6811"/>
    <d v="2022-03-22T15:14:42"/>
    <d v="2022-03-22T15:14:42"/>
    <s v="69238"/>
    <x v="6811"/>
    <x v="6811"/>
    <x v="38"/>
    <s v="Dans 69238"/>
    <s v=""/>
    <x v="49"/>
    <d v="1899-12-30T00:00:06"/>
    <n v="1.0000000000000001E-5"/>
    <s v="passage possible"/>
    <s v="Commune de ramassage"/>
    <n v="1115"/>
  </r>
  <r>
    <n v="6813"/>
    <n v="354017116483021"/>
    <s v="354017116483021-22 mars"/>
    <x v="6812"/>
    <d v="2022-03-22T15:14:48"/>
    <d v="2022-03-22T15:14:48"/>
    <s v="69238"/>
    <x v="6812"/>
    <x v="6812"/>
    <x v="38"/>
    <s v="Dans 69238"/>
    <s v=""/>
    <x v="22"/>
    <d v="1899-12-30T00:00:03"/>
    <n v="7.2999999999999999E-5"/>
    <s v="passage possible"/>
    <s v="Commune de ramassage"/>
    <n v="1116"/>
  </r>
  <r>
    <n v="6814"/>
    <n v="354017116483021"/>
    <s v="354017116483021-22 mars"/>
    <x v="6813"/>
    <d v="2022-03-22T15:14:51"/>
    <d v="2022-03-22T15:14:51"/>
    <s v="69238"/>
    <x v="6813"/>
    <x v="6813"/>
    <x v="38"/>
    <s v="Dans 69238"/>
    <s v=""/>
    <x v="2"/>
    <d v="1899-12-30T00:00:02"/>
    <n v="4.5000000000000003E-5"/>
    <s v="ramassage possible"/>
    <s v="Commune de ramassage"/>
    <n v="1117"/>
  </r>
  <r>
    <n v="6815"/>
    <n v="354017116483021"/>
    <s v="354017116483021-22 mars"/>
    <x v="6814"/>
    <d v="2022-03-22T15:14:53"/>
    <d v="2022-03-22T15:14:53"/>
    <s v="69238"/>
    <x v="6814"/>
    <x v="6814"/>
    <x v="38"/>
    <s v="Dans 69238"/>
    <s v=""/>
    <x v="46"/>
    <d v="1899-12-30T00:00:01"/>
    <n v="3.3000000000000003E-5"/>
    <s v="ramassage possible"/>
    <s v="Commune de ramassage"/>
    <n v="1118"/>
  </r>
  <r>
    <n v="6816"/>
    <n v="354017116483021"/>
    <s v="354017116483021-22 mars"/>
    <x v="6815"/>
    <d v="2022-03-22T15:14:54"/>
    <d v="2022-03-22T15:14:54"/>
    <s v="69238"/>
    <x v="6815"/>
    <x v="6815"/>
    <x v="38"/>
    <s v="Dans 69238"/>
    <s v=""/>
    <x v="27"/>
    <d v="1899-12-30T00:01:37"/>
    <n v="6.8000000000000005E-4"/>
    <s v="passage possible"/>
    <s v="Commune de ramassage"/>
    <n v="1119"/>
  </r>
  <r>
    <n v="6817"/>
    <n v="354017116483021"/>
    <s v="354017116483021-22 mars"/>
    <x v="6816"/>
    <d v="2022-03-22T15:16:31"/>
    <d v="2022-03-22T15:16:31"/>
    <s v="69238"/>
    <x v="6816"/>
    <x v="6816"/>
    <x v="38"/>
    <s v="Dans 69238"/>
    <s v=""/>
    <x v="0"/>
    <d v="1899-12-30T00:01:08"/>
    <n v="2.99E-4"/>
    <s v="ramassage possible"/>
    <s v="Commune de ramassage"/>
    <n v="1120"/>
  </r>
  <r>
    <n v="6818"/>
    <n v="354017116483021"/>
    <s v="354017116483021-22 mars"/>
    <x v="6817"/>
    <d v="2022-03-22T15:17:39"/>
    <d v="2022-03-22T15:17:39"/>
    <s v="69238"/>
    <x v="6817"/>
    <x v="6817"/>
    <x v="38"/>
    <s v="Dans 69238"/>
    <s v=""/>
    <x v="24"/>
    <d v="1899-12-30T00:00:12"/>
    <n v="6.9300000000000004E-4"/>
    <s v="passage possible"/>
    <s v="Commune de ramassage"/>
    <n v="1121"/>
  </r>
  <r>
    <n v="6819"/>
    <n v="354017116483021"/>
    <s v="354017116483021-22 mars"/>
    <x v="6818"/>
    <d v="2022-03-22T15:17:51"/>
    <d v="2022-03-22T15:17:51"/>
    <s v="69238"/>
    <x v="6818"/>
    <x v="6818"/>
    <x v="38"/>
    <s v="Dans 69238"/>
    <s v=""/>
    <x v="30"/>
    <d v="1899-12-30T00:00:01"/>
    <n v="1.08E-4"/>
    <s v="passage possible"/>
    <s v="Commune de ramassage"/>
    <n v="1122"/>
  </r>
  <r>
    <n v="6820"/>
    <n v="354017116483021"/>
    <s v="354017116483021-22 mars"/>
    <x v="6819"/>
    <d v="2022-03-22T15:17:52"/>
    <d v="2022-03-22T15:17:52"/>
    <s v="69238"/>
    <x v="6819"/>
    <x v="6819"/>
    <x v="38"/>
    <s v="Dans 69238"/>
    <s v=""/>
    <x v="5"/>
    <d v="1899-12-30T00:00:02"/>
    <n v="2.6999999999999999E-5"/>
    <s v="passage possible"/>
    <s v="Commune de ramassage"/>
    <n v="1123"/>
  </r>
  <r>
    <n v="6821"/>
    <n v="354017116483021"/>
    <s v="354017116483021-22 mars"/>
    <x v="6820"/>
    <d v="2022-03-22T15:17:54"/>
    <d v="2022-03-22T15:17:54"/>
    <s v="69238"/>
    <x v="6820"/>
    <x v="6820"/>
    <x v="38"/>
    <s v="Dans 69238"/>
    <s v=""/>
    <x v="22"/>
    <d v="1899-12-30T00:00:03"/>
    <n v="-2.8E-5"/>
    <s v="passage possible"/>
    <s v="Commune de ramassage"/>
    <n v="1124"/>
  </r>
  <r>
    <n v="6822"/>
    <n v="354017116483021"/>
    <s v="354017116483021-22 mars"/>
    <x v="6821"/>
    <d v="2022-03-22T15:17:57"/>
    <d v="2022-03-22T15:17:57"/>
    <s v="69238"/>
    <x v="6821"/>
    <x v="6821"/>
    <x v="38"/>
    <s v="Dans 69238"/>
    <s v=""/>
    <x v="5"/>
    <d v="1899-12-30T00:01:41"/>
    <n v="-4.8000000000000001E-4"/>
    <s v="passage possible"/>
    <s v="Commune de ramassage"/>
    <n v="1125"/>
  </r>
  <r>
    <n v="6823"/>
    <n v="354017116483021"/>
    <s v="354017116483021-22 mars"/>
    <x v="6822"/>
    <d v="2022-03-22T15:19:38"/>
    <d v="2022-03-22T15:19:38"/>
    <s v="69238"/>
    <x v="6822"/>
    <x v="6822"/>
    <x v="38"/>
    <s v="Dans 69238"/>
    <s v=""/>
    <x v="0"/>
    <d v="1899-12-30T00:00:14"/>
    <n v="0"/>
    <s v="ramassage possible"/>
    <s v="Commune de ramassage"/>
    <n v="1126"/>
  </r>
  <r>
    <n v="6824"/>
    <n v="354017116483021"/>
    <s v="354017116483021-22 mars"/>
    <x v="6823"/>
    <d v="2022-03-22T15:19:52"/>
    <d v="2022-03-22T15:19:52"/>
    <s v="69238"/>
    <x v="6823"/>
    <x v="6823"/>
    <x v="38"/>
    <s v="Dans 69238"/>
    <s v=""/>
    <x v="0"/>
    <d v="1899-12-30T00:00:40"/>
    <n v="-3.2000000000000003E-4"/>
    <s v="ramassage possible"/>
    <s v="Commune de passage"/>
    <n v="1127"/>
  </r>
  <r>
    <n v="6825"/>
    <n v="354017116483021"/>
    <s v="354017116483021-22 mars"/>
    <x v="6824"/>
    <d v="2022-03-22T15:20:32"/>
    <d v="2022-03-22T15:20:32"/>
    <s v="69238"/>
    <x v="6824"/>
    <x v="6824"/>
    <x v="38"/>
    <s v="Dans 69238"/>
    <s v=""/>
    <x v="2"/>
    <d v="1899-12-30T00:00:15"/>
    <n v="1.66E-4"/>
    <s v="ramassage possible"/>
    <s v="Commune de ramassage"/>
    <n v="1128"/>
  </r>
  <r>
    <n v="6826"/>
    <n v="354017116483021"/>
    <s v="354017116483021-22 mars"/>
    <x v="6825"/>
    <d v="2022-03-22T15:20:47"/>
    <d v="2022-03-22T15:20:47"/>
    <s v="69238"/>
    <x v="6825"/>
    <x v="6825"/>
    <x v="38"/>
    <s v="Dans 69238"/>
    <s v=""/>
    <x v="5"/>
    <d v="1899-12-30T00:00:02"/>
    <n v="-4.5000000000000003E-5"/>
    <s v="passage possible"/>
    <s v="Commune de ramassage"/>
    <n v="1129"/>
  </r>
  <r>
    <n v="6827"/>
    <n v="354017116483021"/>
    <s v="354017116483021-22 mars"/>
    <x v="6826"/>
    <d v="2022-03-22T15:20:49"/>
    <d v="2022-03-22T15:20:49"/>
    <s v="69238"/>
    <x v="6826"/>
    <x v="6826"/>
    <x v="38"/>
    <s v="Dans 69238"/>
    <s v=""/>
    <x v="3"/>
    <d v="1899-12-30T00:00:06"/>
    <n v="-2.41E-4"/>
    <s v="passage possible"/>
    <s v="Commune de ramassage"/>
    <n v="1130"/>
  </r>
  <r>
    <n v="6828"/>
    <n v="354017116483021"/>
    <s v="354017116483021-22 mars"/>
    <x v="6827"/>
    <d v="2022-03-22T15:20:55"/>
    <d v="2022-03-22T15:20:55"/>
    <s v="69238"/>
    <x v="6827"/>
    <x v="6827"/>
    <x v="38"/>
    <s v="Dans 69238"/>
    <s v=""/>
    <x v="3"/>
    <d v="1899-12-30T00:00:04"/>
    <n v="-8.2000000000000001E-5"/>
    <s v="passage possible"/>
    <s v="Commune de ramassage"/>
    <n v="1131"/>
  </r>
  <r>
    <n v="6829"/>
    <n v="354017116483021"/>
    <s v="354017116483021-22 mars"/>
    <x v="6828"/>
    <d v="2022-03-22T15:20:59"/>
    <d v="2022-03-22T15:20:59"/>
    <s v="69238"/>
    <x v="6828"/>
    <x v="6828"/>
    <x v="38"/>
    <s v="Dans 69238"/>
    <s v=""/>
    <x v="31"/>
    <d v="1899-12-30T00:01:01"/>
    <n v="-1.5E-5"/>
    <s v="ramassage possible"/>
    <s v="Commune de ramassage"/>
    <n v="1132"/>
  </r>
  <r>
    <n v="6830"/>
    <n v="354017116483021"/>
    <s v="354017116483021-22 mars"/>
    <x v="6829"/>
    <d v="2022-03-22T15:22:00"/>
    <d v="2022-03-22T15:22:00"/>
    <s v="69238"/>
    <x v="6829"/>
    <x v="6829"/>
    <x v="38"/>
    <s v="Dans 69238"/>
    <s v=""/>
    <x v="0"/>
    <d v="1899-12-30T00:01:30"/>
    <n v="1.0000000000000001E-5"/>
    <s v="ramassage possible"/>
    <s v="Commune de ramassage"/>
    <n v="1133"/>
  </r>
  <r>
    <n v="6831"/>
    <n v="354017116483021"/>
    <s v="354017116483021-22 mars"/>
    <x v="6830"/>
    <d v="2022-03-22T15:23:30"/>
    <d v="2022-03-22T15:23:30"/>
    <s v="69238"/>
    <x v="6830"/>
    <x v="6830"/>
    <x v="38"/>
    <s v="Dans 69238"/>
    <s v=""/>
    <x v="47"/>
    <d v="1899-12-30T00:00:04"/>
    <n v="-7.7000000000000001E-5"/>
    <s v="ramassage possible"/>
    <s v="Commune de ramassage"/>
    <n v="1134"/>
  </r>
  <r>
    <n v="6832"/>
    <n v="354017116483021"/>
    <s v="354017116483021-22 mars"/>
    <x v="6831"/>
    <d v="2022-03-22T15:23:34"/>
    <d v="2022-03-22T15:23:34"/>
    <s v="69238"/>
    <x v="6831"/>
    <x v="6831"/>
    <x v="38"/>
    <s v="Dans 69238"/>
    <s v=""/>
    <x v="2"/>
    <d v="1899-12-30T00:00:04"/>
    <n v="-6.0999999999999999E-5"/>
    <s v="ramassage possible"/>
    <s v="Commune de ramassage"/>
    <n v="1135"/>
  </r>
  <r>
    <n v="6833"/>
    <n v="354017116483021"/>
    <s v="354017116483021-22 mars"/>
    <x v="6832"/>
    <d v="2022-03-22T15:23:38"/>
    <d v="2022-03-22T15:23:38"/>
    <s v="69238"/>
    <x v="6832"/>
    <x v="6832"/>
    <x v="38"/>
    <s v="Dans 69238"/>
    <s v=""/>
    <x v="27"/>
    <d v="1899-12-30T00:00:04"/>
    <n v="-1.0000000000000001E-5"/>
    <s v="passage possible"/>
    <s v="Commune de ramassage"/>
    <n v="1136"/>
  </r>
  <r>
    <n v="6834"/>
    <n v="354017116483021"/>
    <s v="354017116483021-22 mars"/>
    <x v="6833"/>
    <d v="2022-03-22T15:23:42"/>
    <d v="2022-03-22T15:23:42"/>
    <s v="69238"/>
    <x v="6833"/>
    <x v="6833"/>
    <x v="38"/>
    <s v="Dans 69238"/>
    <s v=""/>
    <x v="22"/>
    <d v="1899-12-30T00:00:05"/>
    <n v="-3.4E-5"/>
    <s v="passage possible"/>
    <s v="Commune de ramassage"/>
    <n v="1137"/>
  </r>
  <r>
    <n v="6835"/>
    <n v="354017116483021"/>
    <s v="354017116483021-22 mars"/>
    <x v="6834"/>
    <d v="2022-03-22T15:23:47"/>
    <d v="2022-03-22T15:23:47"/>
    <s v="69238"/>
    <x v="6834"/>
    <x v="6834"/>
    <x v="38"/>
    <s v="Dans 69238"/>
    <s v=""/>
    <x v="7"/>
    <d v="1899-12-30T00:00:26"/>
    <n v="4.6200000000000001E-4"/>
    <s v="passage possible"/>
    <s v="Commune de ramassage"/>
    <n v="1138"/>
  </r>
  <r>
    <n v="6836"/>
    <n v="354017116483021"/>
    <s v="354017116483021-22 mars"/>
    <x v="6835"/>
    <d v="2022-03-22T15:24:13"/>
    <d v="2022-03-22T15:24:13"/>
    <s v="69238"/>
    <x v="6835"/>
    <x v="6835"/>
    <x v="38"/>
    <s v="Dans 69238"/>
    <s v=""/>
    <x v="31"/>
    <d v="1899-12-30T00:00:55"/>
    <n v="-1.4799999999999999E-4"/>
    <s v="ramassage possible"/>
    <s v="Commune de ramassage"/>
    <n v="1139"/>
  </r>
  <r>
    <n v="6837"/>
    <n v="354017116483021"/>
    <s v="354017116483021-22 mars"/>
    <x v="6836"/>
    <d v="2022-03-22T15:25:08"/>
    <d v="2022-03-22T15:25:08"/>
    <s v="69238"/>
    <x v="6836"/>
    <x v="6836"/>
    <x v="38"/>
    <s v="Dans 69238"/>
    <s v=""/>
    <x v="0"/>
    <d v="1899-12-30T00:00:43"/>
    <n v="-3.4499999999999998E-4"/>
    <s v="ramassage possible"/>
    <s v="Commune de ramassage"/>
    <n v="1140"/>
  </r>
  <r>
    <n v="6838"/>
    <n v="354017116483021"/>
    <s v="354017116483021-22 mars"/>
    <x v="6837"/>
    <d v="2022-03-22T15:25:51"/>
    <d v="2022-03-22T15:25:51"/>
    <s v="69238"/>
    <x v="6837"/>
    <x v="6837"/>
    <x v="38"/>
    <s v="Dans 69238"/>
    <s v=""/>
    <x v="0"/>
    <d v="1899-12-30T00:00:12"/>
    <n v="-1.9900000000000001E-4"/>
    <s v="ramassage possible"/>
    <s v="Commune de ramassage"/>
    <n v="1141"/>
  </r>
  <r>
    <n v="6839"/>
    <n v="354017116483021"/>
    <s v="354017116483021-22 mars"/>
    <x v="6838"/>
    <d v="2022-03-22T15:26:03"/>
    <d v="2022-03-22T15:26:03"/>
    <s v="69238"/>
    <x v="6838"/>
    <x v="6838"/>
    <x v="38"/>
    <s v="Dans 69238"/>
    <s v=""/>
    <x v="36"/>
    <d v="1899-12-30T00:00:13"/>
    <n v="-3.4600000000000001E-4"/>
    <s v="passage possible"/>
    <s v="Commune de ramassage"/>
    <n v="1142"/>
  </r>
  <r>
    <n v="6840"/>
    <n v="354017116483021"/>
    <s v="354017116483021-22 mars"/>
    <x v="6839"/>
    <d v="2022-03-22T15:26:16"/>
    <d v="2022-03-22T15:26:16"/>
    <s v="69238"/>
    <x v="6839"/>
    <x v="6839"/>
    <x v="38"/>
    <s v="Dans 69238"/>
    <s v=""/>
    <x v="36"/>
    <d v="1899-12-30T00:00:03"/>
    <n v="-6.9999999999999999E-6"/>
    <s v="passage possible"/>
    <s v="Commune de ramassage"/>
    <n v="1143"/>
  </r>
  <r>
    <n v="6841"/>
    <n v="354017116483021"/>
    <s v="354017116483021-22 mars"/>
    <x v="6840"/>
    <d v="2022-03-22T15:26:19"/>
    <d v="2022-03-22T15:26:19"/>
    <s v="69238"/>
    <x v="6840"/>
    <x v="6840"/>
    <x v="38"/>
    <s v="Dans 69238"/>
    <s v=""/>
    <x v="26"/>
    <d v="1899-12-30T00:00:39"/>
    <n v="7.85E-4"/>
    <s v="passage possible"/>
    <s v="Commune de ramassage"/>
    <n v="1144"/>
  </r>
  <r>
    <n v="6842"/>
    <n v="354017116483021"/>
    <s v="354017116483021-22 mars"/>
    <x v="6841"/>
    <d v="2022-03-22T15:26:58"/>
    <d v="2022-03-22T15:26:58"/>
    <s v="69238"/>
    <x v="6841"/>
    <x v="6841"/>
    <x v="38"/>
    <s v="Dans 69238"/>
    <s v=""/>
    <x v="2"/>
    <d v="1899-12-30T00:00:21"/>
    <n v="2.8299999999999999E-4"/>
    <s v="ramassage possible"/>
    <s v="Commune de ramassage"/>
    <n v="1145"/>
  </r>
  <r>
    <n v="6843"/>
    <n v="354017116483021"/>
    <s v="354017116483021-22 mars"/>
    <x v="6842"/>
    <d v="2022-03-22T15:27:19"/>
    <d v="2022-03-22T15:27:19"/>
    <s v="69238"/>
    <x v="6842"/>
    <x v="6842"/>
    <x v="38"/>
    <s v="Dans 69238"/>
    <s v=""/>
    <x v="26"/>
    <d v="1899-12-30T00:01:04"/>
    <n v="-1.2999999999999999E-5"/>
    <s v="passage possible"/>
    <s v="Commune de ramassage"/>
    <n v="1146"/>
  </r>
  <r>
    <n v="6844"/>
    <n v="354017116483021"/>
    <s v="354017116483021-22 mars"/>
    <x v="6843"/>
    <d v="2022-03-22T15:28:23"/>
    <d v="2022-03-22T15:28:23"/>
    <s v="69238"/>
    <x v="6843"/>
    <x v="6843"/>
    <x v="38"/>
    <s v="Dans 69238"/>
    <s v=""/>
    <x v="0"/>
    <d v="1899-12-30T00:00:24"/>
    <n v="3.1999999999999999E-5"/>
    <s v="ramassage possible"/>
    <s v="Commune de ramassage"/>
    <n v="1147"/>
  </r>
  <r>
    <n v="6845"/>
    <n v="354017116483021"/>
    <s v="354017116483021-22 mars"/>
    <x v="6844"/>
    <d v="2022-03-22T15:28:47"/>
    <d v="2022-03-22T15:28:47"/>
    <s v="69238"/>
    <x v="6844"/>
    <x v="6844"/>
    <x v="38"/>
    <s v="Dans 69238"/>
    <s v=""/>
    <x v="22"/>
    <d v="1899-12-30T00:00:01"/>
    <n v="3.4999999999999997E-5"/>
    <s v="passage possible"/>
    <s v="Commune de ramassage"/>
    <n v="1148"/>
  </r>
  <r>
    <n v="6846"/>
    <n v="354017116483021"/>
    <s v="354017116483021-22 mars"/>
    <x v="6845"/>
    <d v="2022-03-22T15:28:48"/>
    <d v="2022-03-22T15:28:48"/>
    <s v="69238"/>
    <x v="6845"/>
    <x v="6845"/>
    <x v="38"/>
    <s v="Dans 69238"/>
    <s v=""/>
    <x v="48"/>
    <d v="1899-12-30T00:00:05"/>
    <n v="1.2799999999999999E-4"/>
    <s v="passage possible"/>
    <s v="Commune de ramassage"/>
    <n v="1149"/>
  </r>
  <r>
    <n v="6847"/>
    <n v="354017116483021"/>
    <s v="354017116483021-22 mars"/>
    <x v="6846"/>
    <d v="2022-03-22T15:28:53"/>
    <d v="2022-03-22T15:28:53"/>
    <s v="69238"/>
    <x v="6846"/>
    <x v="6846"/>
    <x v="38"/>
    <s v="Dans 69238"/>
    <s v=""/>
    <x v="24"/>
    <d v="1899-12-30T00:01:19"/>
    <n v="8.2000000000000001E-5"/>
    <s v="passage possible"/>
    <s v="Commune de ramassage"/>
    <n v="1150"/>
  </r>
  <r>
    <n v="6848"/>
    <n v="354017116483021"/>
    <s v="354017116483021-22 mars"/>
    <x v="6847"/>
    <d v="2022-03-22T15:30:12"/>
    <d v="2022-03-22T15:30:12"/>
    <s v="69238"/>
    <x v="6847"/>
    <x v="6847"/>
    <x v="38"/>
    <s v="Dans 69238"/>
    <s v=""/>
    <x v="30"/>
    <d v="1899-12-30T00:00:04"/>
    <n v="2.6499999999999999E-4"/>
    <s v="passage possible"/>
    <s v="Commune de ramassage"/>
    <n v="1151"/>
  </r>
  <r>
    <n v="6849"/>
    <n v="354017116483021"/>
    <s v="354017116483021-22 mars"/>
    <x v="6848"/>
    <d v="2022-03-22T15:30:16"/>
    <d v="2022-03-22T15:30:16"/>
    <s v="69238"/>
    <x v="6848"/>
    <x v="6848"/>
    <x v="38"/>
    <s v="Dans 69238"/>
    <s v=""/>
    <x v="9"/>
    <d v="1899-12-30T00:00:14"/>
    <n v="7.18E-4"/>
    <s v="passage possible"/>
    <s v="Commune de ramassage"/>
    <n v="1152"/>
  </r>
  <r>
    <n v="6850"/>
    <n v="354017116483021"/>
    <s v="354017116483021-22 mars"/>
    <x v="6849"/>
    <d v="2022-03-22T15:30:30"/>
    <d v="2022-03-22T15:30:30"/>
    <s v="69238"/>
    <x v="6849"/>
    <x v="6849"/>
    <x v="38"/>
    <s v="Dans 69238"/>
    <s v=""/>
    <x v="46"/>
    <d v="1899-12-30T00:00:11"/>
    <n v="4.8299999999999998E-4"/>
    <s v="ramassage possible"/>
    <s v="Commune de ramassage"/>
    <n v="1153"/>
  </r>
  <r>
    <n v="6851"/>
    <n v="354017116483021"/>
    <s v="354017116483021-22 mars"/>
    <x v="6850"/>
    <d v="2022-03-22T15:30:41"/>
    <d v="2022-03-22T15:30:41"/>
    <s v="69238"/>
    <x v="6850"/>
    <x v="6850"/>
    <x v="38"/>
    <s v="Dans 69238"/>
    <s v=""/>
    <x v="28"/>
    <d v="1899-12-30T00:00:05"/>
    <n v="3.5399999999999999E-4"/>
    <s v="passage possible"/>
    <s v="Commune de ramassage"/>
    <n v="1154"/>
  </r>
  <r>
    <n v="6852"/>
    <n v="354017116483021"/>
    <s v="354017116483021-22 mars"/>
    <x v="6851"/>
    <d v="2022-03-22T15:30:46"/>
    <d v="2022-03-22T15:30:46"/>
    <s v="69238"/>
    <x v="6851"/>
    <x v="6851"/>
    <x v="38"/>
    <s v="Dans 69238"/>
    <s v=""/>
    <x v="45"/>
    <d v="1899-12-30T00:00:04"/>
    <n v="2.0799999999999999E-4"/>
    <s v="passage possible"/>
    <s v="Commune de ramassage"/>
    <n v="1155"/>
  </r>
  <r>
    <n v="6853"/>
    <n v="354017116483021"/>
    <s v="354017116483021-22 mars"/>
    <x v="6852"/>
    <d v="2022-03-22T15:30:50"/>
    <d v="2022-03-22T15:30:50"/>
    <s v="69238"/>
    <x v="6852"/>
    <x v="6852"/>
    <x v="38"/>
    <s v="Dans 69238"/>
    <s v=""/>
    <x v="56"/>
    <d v="1899-12-30T00:00:05"/>
    <n v="-4.5000000000000003E-5"/>
    <s v="passage possible"/>
    <s v="Commune de ramassage"/>
    <n v="1156"/>
  </r>
  <r>
    <n v="6854"/>
    <n v="354017116483021"/>
    <s v="354017116483021-22 mars"/>
    <x v="6853"/>
    <d v="2022-03-22T15:30:55"/>
    <d v="2022-03-22T15:30:55"/>
    <s v="69238"/>
    <x v="6853"/>
    <x v="6853"/>
    <x v="38"/>
    <s v="Dans 69238"/>
    <s v=""/>
    <x v="35"/>
    <d v="1899-12-30T00:00:10"/>
    <n v="-3.0800000000000001E-4"/>
    <s v="passage possible"/>
    <s v="Commune de ramassage"/>
    <n v="1157"/>
  </r>
  <r>
    <n v="6855"/>
    <n v="354017116483021"/>
    <s v="354017116483021-22 mars"/>
    <x v="6854"/>
    <d v="2022-03-22T15:31:05"/>
    <d v="2022-03-22T15:31:05"/>
    <s v="69238"/>
    <x v="6854"/>
    <x v="6854"/>
    <x v="38"/>
    <s v="Dans 69238"/>
    <s v=""/>
    <x v="35"/>
    <d v="1899-12-30T00:01:42"/>
    <n v="-3.019E-3"/>
    <s v="passage possible"/>
    <s v="Commune de ramassage"/>
    <n v="1158"/>
  </r>
  <r>
    <n v="6856"/>
    <n v="354017116483021"/>
    <s v="354017116483021-22 mars"/>
    <x v="6855"/>
    <d v="2022-03-22T15:32:47"/>
    <d v="2022-03-22T15:32:47"/>
    <s v="69238"/>
    <x v="6855"/>
    <x v="6855"/>
    <x v="38"/>
    <s v="Dans 69238"/>
    <s v=""/>
    <x v="52"/>
    <d v="1899-12-30T00:00:18"/>
    <n v="-8.4500000000000005E-4"/>
    <s v="ramassage possible"/>
    <s v="Commune de ramassage"/>
    <n v="1159"/>
  </r>
  <r>
    <n v="6857"/>
    <n v="354017116483021"/>
    <s v="354017116483021-22 mars"/>
    <x v="6856"/>
    <d v="2022-03-22T15:33:05"/>
    <d v="2022-03-22T15:33:05"/>
    <s v="69238"/>
    <x v="6856"/>
    <x v="6856"/>
    <x v="38"/>
    <s v="Dans 69238"/>
    <s v=""/>
    <x v="28"/>
    <d v="1899-12-30T00:00:11"/>
    <n v="-7.7999999999999999E-5"/>
    <s v="passage possible"/>
    <s v="Commune de ramassage"/>
    <n v="1160"/>
  </r>
  <r>
    <n v="6858"/>
    <n v="354017116483021"/>
    <s v="354017116483021-22 mars"/>
    <x v="6857"/>
    <d v="2022-03-22T15:33:16"/>
    <d v="2022-03-22T15:33:16"/>
    <s v="69238"/>
    <x v="6857"/>
    <x v="6857"/>
    <x v="38"/>
    <s v="Dans 69238"/>
    <s v=""/>
    <x v="50"/>
    <d v="1899-12-30T00:00:53"/>
    <n v="6.4800000000000003E-4"/>
    <s v="passage possible"/>
    <s v="Commune de ramassage"/>
    <n v="1161"/>
  </r>
  <r>
    <n v="6859"/>
    <n v="354017116483021"/>
    <s v="354017116483021-22 mars"/>
    <x v="6858"/>
    <d v="2022-03-22T15:34:09"/>
    <d v="2022-03-22T15:34:09"/>
    <s v="69238"/>
    <x v="6858"/>
    <x v="6858"/>
    <x v="38"/>
    <s v="Dans 69238"/>
    <s v=""/>
    <x v="46"/>
    <d v="1899-12-30T00:00:19"/>
    <n v="7.7999999999999999E-4"/>
    <s v="ramassage possible"/>
    <s v="Commune de ramassage"/>
    <n v="1162"/>
  </r>
  <r>
    <n v="6860"/>
    <n v="354017116483021"/>
    <s v="354017116483021-22 mars"/>
    <x v="6859"/>
    <d v="2022-03-22T15:34:28"/>
    <d v="2022-03-22T15:34:28"/>
    <s v="69238"/>
    <x v="6859"/>
    <x v="6859"/>
    <x v="38"/>
    <s v="Dans 69238"/>
    <s v=""/>
    <x v="55"/>
    <d v="1899-12-30T00:00:12"/>
    <n v="8.5700000000000001E-4"/>
    <s v="passage possible"/>
    <s v="Commune de ramassage"/>
    <n v="1163"/>
  </r>
  <r>
    <n v="6861"/>
    <n v="354017116483021"/>
    <s v="354017116483021-22 mars"/>
    <x v="6860"/>
    <d v="2022-03-22T15:34:40"/>
    <d v="2022-03-22T15:34:40"/>
    <s v="69238"/>
    <x v="6860"/>
    <x v="6860"/>
    <x v="38"/>
    <s v="Dans 69238"/>
    <s v=""/>
    <x v="28"/>
    <d v="1899-12-30T00:00:08"/>
    <n v="1.7699999999999999E-4"/>
    <s v="passage possible"/>
    <s v="Commune de ramassage"/>
    <n v="1164"/>
  </r>
  <r>
    <n v="6862"/>
    <n v="354017116483021"/>
    <s v="354017116483021-22 mars"/>
    <x v="6861"/>
    <d v="2022-03-22T15:34:48"/>
    <d v="2022-03-22T15:34:48"/>
    <s v="69238"/>
    <x v="6861"/>
    <x v="6861"/>
    <x v="38"/>
    <s v="Dans 69238"/>
    <s v=""/>
    <x v="9"/>
    <d v="1899-12-30T00:01:40"/>
    <n v="-3.1999999999999999E-5"/>
    <s v="passage possible"/>
    <s v="Commune de ramassage"/>
    <n v="1165"/>
  </r>
  <r>
    <n v="6863"/>
    <n v="354017116483021"/>
    <s v="354017116483021-22 mars"/>
    <x v="6862"/>
    <d v="2022-03-22T15:36:28"/>
    <d v="2022-03-22T15:36:28"/>
    <s v="69238"/>
    <x v="6862"/>
    <x v="6862"/>
    <x v="38"/>
    <s v="Dans 69238"/>
    <s v=""/>
    <x v="0"/>
    <d v="1899-12-30T00:00:25"/>
    <n v="-5.3799999999999996E-4"/>
    <s v="ramassage possible"/>
    <s v="Commune de ramassage"/>
    <n v="1166"/>
  </r>
  <r>
    <n v="6864"/>
    <n v="354017116483021"/>
    <s v="354017116483021-22 mars"/>
    <x v="6863"/>
    <d v="2022-03-22T15:36:53"/>
    <d v="2022-03-22T15:36:53"/>
    <s v="69238"/>
    <x v="6863"/>
    <x v="6863"/>
    <x v="38"/>
    <s v="Dans 69238"/>
    <s v=""/>
    <x v="49"/>
    <d v="1899-12-30T00:00:07"/>
    <n v="-2.12E-4"/>
    <s v="passage possible"/>
    <s v="Commune de ramassage"/>
    <n v="1167"/>
  </r>
  <r>
    <n v="6865"/>
    <n v="354017116483021"/>
    <s v="354017116483021-22 mars"/>
    <x v="6864"/>
    <d v="2022-03-22T15:37:00"/>
    <d v="2022-03-22T15:37:00"/>
    <s v="69238"/>
    <x v="6864"/>
    <x v="6864"/>
    <x v="38"/>
    <s v="Dans 69238"/>
    <s v=""/>
    <x v="6"/>
    <d v="1899-12-30T00:01:05"/>
    <n v="4.0000000000000003E-5"/>
    <s v="passage possible"/>
    <s v="Commune de ramassage"/>
    <n v="1168"/>
  </r>
  <r>
    <n v="6866"/>
    <n v="354017116483021"/>
    <s v="354017116483021-22 mars"/>
    <x v="6865"/>
    <d v="2022-03-22T15:38:05"/>
    <d v="2022-03-22T15:38:05"/>
    <s v="69238"/>
    <x v="6865"/>
    <x v="6865"/>
    <x v="38"/>
    <s v="Dans 69238"/>
    <s v=""/>
    <x v="0"/>
    <d v="1899-12-30T00:01:09"/>
    <n v="-1.5E-5"/>
    <s v="ramassage possible"/>
    <s v="Commune de ramassage"/>
    <n v="1169"/>
  </r>
  <r>
    <n v="6867"/>
    <n v="354017116483021"/>
    <s v="354017116483021-22 mars"/>
    <x v="6866"/>
    <d v="2022-03-22T15:39:14"/>
    <d v="2022-03-22T15:39:14"/>
    <s v="69238"/>
    <x v="6866"/>
    <x v="6866"/>
    <x v="38"/>
    <s v="Dans 69238"/>
    <s v=""/>
    <x v="31"/>
    <d v="1899-12-30T00:00:32"/>
    <n v="3.0000000000000001E-5"/>
    <s v="ramassage possible"/>
    <s v="Commune de ramassage"/>
    <n v="1170"/>
  </r>
  <r>
    <n v="6868"/>
    <n v="354017116483021"/>
    <s v="354017116483021-22 mars"/>
    <x v="6867"/>
    <d v="2022-03-22T15:39:46"/>
    <d v="2022-03-22T15:39:46"/>
    <s v="69238"/>
    <x v="6867"/>
    <x v="6867"/>
    <x v="38"/>
    <s v="Dans 69238"/>
    <s v=""/>
    <x v="1"/>
    <d v="1899-12-30T00:00:18"/>
    <n v="2.1999999999999999E-5"/>
    <s v="ramassage possible"/>
    <s v="Commune de ramassage"/>
    <n v="1171"/>
  </r>
  <r>
    <n v="6869"/>
    <n v="354017116483021"/>
    <s v="354017116483021-22 mars"/>
    <x v="6868"/>
    <d v="2022-03-22T15:40:04"/>
    <d v="2022-03-22T15:40:04"/>
    <s v="69238"/>
    <x v="6868"/>
    <x v="6868"/>
    <x v="38"/>
    <s v="Dans 69238"/>
    <s v=""/>
    <x v="2"/>
    <d v="1899-12-30T00:00:02"/>
    <n v="-6.8999999999999997E-5"/>
    <s v="ramassage possible"/>
    <s v="Commune de ramassage"/>
    <n v="1172"/>
  </r>
  <r>
    <n v="6870"/>
    <n v="354017116483021"/>
    <s v="354017116483021-22 mars"/>
    <x v="6869"/>
    <d v="2022-03-22T15:40:06"/>
    <d v="2022-03-22T15:40:06"/>
    <s v="69238"/>
    <x v="6869"/>
    <x v="6869"/>
    <x v="38"/>
    <s v="Dans 69238"/>
    <s v=""/>
    <x v="48"/>
    <d v="1899-12-30T00:00:22"/>
    <n v="-1.5009999999999999E-3"/>
    <s v="passage possible"/>
    <s v="Commune de ramassage"/>
    <n v="1173"/>
  </r>
  <r>
    <n v="6871"/>
    <n v="354017116483021"/>
    <s v="354017116483021-22 mars"/>
    <x v="6870"/>
    <d v="2022-03-22T15:40:28"/>
    <d v="2022-03-22T15:40:28"/>
    <s v="69238"/>
    <x v="6870"/>
    <x v="6870"/>
    <x v="38"/>
    <s v="Dans 69238"/>
    <s v=""/>
    <x v="48"/>
    <d v="1899-12-30T00:00:02"/>
    <n v="-3.1999999999999999E-5"/>
    <s v="passage possible"/>
    <s v="Commune de ramassage"/>
    <n v="1174"/>
  </r>
  <r>
    <n v="6872"/>
    <n v="354017116483021"/>
    <s v="354017116483021-22 mars"/>
    <x v="6871"/>
    <d v="2022-03-22T15:40:30"/>
    <d v="2022-03-22T15:40:30"/>
    <s v="69238"/>
    <x v="6871"/>
    <x v="6871"/>
    <x v="38"/>
    <s v="Dans 69238"/>
    <s v=""/>
    <x v="27"/>
    <d v="1899-12-30T00:00:01"/>
    <n v="7.9999999999999996E-6"/>
    <s v="passage possible"/>
    <s v="Commune de ramassage"/>
    <n v="1175"/>
  </r>
  <r>
    <n v="6873"/>
    <n v="354017116483021"/>
    <s v="354017116483021-22 mars"/>
    <x v="6872"/>
    <d v="2022-03-22T15:40:31"/>
    <d v="2022-03-22T15:40:31"/>
    <s v="69238"/>
    <x v="6872"/>
    <x v="6872"/>
    <x v="38"/>
    <s v="Dans 69238"/>
    <s v=""/>
    <x v="3"/>
    <d v="1899-12-30T00:00:35"/>
    <n v="1.122E-3"/>
    <s v="passage possible"/>
    <s v="Commune de ramassage"/>
    <n v="1176"/>
  </r>
  <r>
    <n v="6874"/>
    <n v="354017116483021"/>
    <s v="354017116483021-22 mars"/>
    <x v="6873"/>
    <d v="2022-03-22T15:41:06"/>
    <d v="2022-03-22T15:41:06"/>
    <s v="69238"/>
    <x v="6873"/>
    <x v="6873"/>
    <x v="38"/>
    <s v="Dans 69238"/>
    <s v=""/>
    <x v="27"/>
    <d v="1899-12-30T00:00:03"/>
    <n v="1.9999999999999999E-6"/>
    <s v="passage possible"/>
    <s v="Commune de ramassage"/>
    <n v="1177"/>
  </r>
  <r>
    <n v="6875"/>
    <n v="354017116483021"/>
    <s v="354017116483021-22 mars"/>
    <x v="6874"/>
    <d v="2022-03-22T15:41:09"/>
    <d v="2022-03-22T15:41:09"/>
    <s v="69238"/>
    <x v="6874"/>
    <x v="6874"/>
    <x v="38"/>
    <s v="Dans 69238"/>
    <s v=""/>
    <x v="46"/>
    <d v="1899-12-30T00:00:21"/>
    <n v="7.2999999999999999E-5"/>
    <s v="ramassage possible"/>
    <s v="Commune de ramassage"/>
    <n v="1178"/>
  </r>
  <r>
    <n v="6876"/>
    <n v="354017116483021"/>
    <s v="354017116483021-22 mars"/>
    <x v="6875"/>
    <d v="2022-03-22T15:41:30"/>
    <d v="2022-03-22T15:41:30"/>
    <s v="69238"/>
    <x v="6875"/>
    <x v="6875"/>
    <x v="38"/>
    <s v="Dans 69238"/>
    <s v=""/>
    <x v="1"/>
    <d v="1899-12-30T00:00:07"/>
    <n v="-6.7999999999999999E-5"/>
    <s v="ramassage possible"/>
    <s v="Commune de ramassage"/>
    <n v="1179"/>
  </r>
  <r>
    <n v="6877"/>
    <n v="354017116483021"/>
    <s v="354017116483021-22 mars"/>
    <x v="6876"/>
    <d v="2022-03-22T15:41:37"/>
    <d v="2022-03-22T15:41:37"/>
    <s v="69238"/>
    <x v="6876"/>
    <x v="6876"/>
    <x v="38"/>
    <s v="Dans 69238"/>
    <s v=""/>
    <x v="8"/>
    <d v="1899-12-30T00:00:53"/>
    <n v="-1.47E-3"/>
    <s v="passage possible"/>
    <s v="Commune de ramassage"/>
    <n v="1180"/>
  </r>
  <r>
    <n v="6878"/>
    <n v="354017116483021"/>
    <s v="354017116483021-22 mars"/>
    <x v="6877"/>
    <d v="2022-03-22T15:42:30"/>
    <d v="2022-03-22T15:42:30"/>
    <s v="69238"/>
    <x v="6877"/>
    <x v="6877"/>
    <x v="38"/>
    <s v="Dans 69238"/>
    <s v=""/>
    <x v="54"/>
    <d v="1899-12-30T00:00:09"/>
    <n v="-6.9999999999999999E-6"/>
    <s v="passage possible"/>
    <s v="Commune de ramassage"/>
    <n v="1181"/>
  </r>
  <r>
    <n v="6879"/>
    <n v="354017116483021"/>
    <s v="354017116483021-22 mars"/>
    <x v="6878"/>
    <d v="2022-03-22T15:42:39"/>
    <d v="2022-03-22T15:42:39"/>
    <s v="69238"/>
    <x v="6878"/>
    <x v="6878"/>
    <x v="38"/>
    <s v="Dans 69238"/>
    <s v=""/>
    <x v="1"/>
    <d v="1899-12-30T00:00:03"/>
    <n v="-6.7999999999999999E-5"/>
    <s v="ramassage possible"/>
    <s v="Commune de ramassage"/>
    <n v="1182"/>
  </r>
  <r>
    <n v="6880"/>
    <n v="354017116483021"/>
    <s v="354017116483021-22 mars"/>
    <x v="6879"/>
    <d v="2022-03-22T15:42:42"/>
    <d v="2022-03-22T15:42:42"/>
    <s v="69238"/>
    <x v="6879"/>
    <x v="6879"/>
    <x v="38"/>
    <s v="Dans 69238"/>
    <s v=""/>
    <x v="2"/>
    <d v="1899-12-30T00:00:02"/>
    <n v="-3.4999999999999997E-5"/>
    <s v="ramassage possible"/>
    <s v="Commune de ramassage"/>
    <n v="1183"/>
  </r>
  <r>
    <n v="6881"/>
    <n v="354017116483021"/>
    <s v="354017116483021-22 mars"/>
    <x v="6880"/>
    <d v="2022-03-22T15:42:44"/>
    <d v="2022-03-22T15:42:44"/>
    <s v="69238"/>
    <x v="6880"/>
    <x v="6880"/>
    <x v="38"/>
    <s v="Dans 69238"/>
    <s v=""/>
    <x v="22"/>
    <d v="1899-12-30T00:01:12"/>
    <n v="-2.0000000000000001E-4"/>
    <s v="passage possible"/>
    <s v="Commune de ramassage"/>
    <n v="1184"/>
  </r>
  <r>
    <n v="6882"/>
    <n v="354017116483021"/>
    <s v="354017116483021-22 mars"/>
    <x v="6881"/>
    <d v="2022-03-22T15:43:56"/>
    <d v="2022-03-22T15:43:56"/>
    <s v="69238"/>
    <x v="6881"/>
    <x v="6881"/>
    <x v="38"/>
    <s v="Dans 69238"/>
    <s v=""/>
    <x v="0"/>
    <d v="1899-12-30T00:00:15"/>
    <n v="-6.9999999999999999E-6"/>
    <s v="ramassage possible"/>
    <s v="Commune de ramassage"/>
    <n v="1185"/>
  </r>
  <r>
    <n v="6883"/>
    <n v="354017116483021"/>
    <s v="354017116483021-22 mars"/>
    <x v="6882"/>
    <d v="2022-03-22T15:44:11"/>
    <d v="2022-03-22T15:44:11"/>
    <s v="69238"/>
    <x v="6882"/>
    <x v="6882"/>
    <x v="38"/>
    <s v="Dans 69238"/>
    <s v=""/>
    <x v="27"/>
    <d v="1899-12-30T00:00:06"/>
    <n v="-2.1999999999999999E-5"/>
    <s v="passage possible"/>
    <s v="Commune de ramassage"/>
    <n v="1186"/>
  </r>
  <r>
    <n v="6884"/>
    <n v="354017116483021"/>
    <s v="354017116483021-22 mars"/>
    <x v="6883"/>
    <d v="2022-03-22T15:44:17"/>
    <d v="2022-03-22T15:44:17"/>
    <s v="69238"/>
    <x v="6883"/>
    <x v="6883"/>
    <x v="38"/>
    <s v="Dans 69238"/>
    <s v=""/>
    <x v="46"/>
    <d v="1899-12-30T00:00:04"/>
    <n v="4.5000000000000003E-5"/>
    <s v="ramassage possible"/>
    <s v="Commune de ramassage"/>
    <n v="1187"/>
  </r>
  <r>
    <n v="6885"/>
    <n v="354017116483021"/>
    <s v="354017116483021-22 mars"/>
    <x v="6884"/>
    <d v="2022-03-22T15:44:21"/>
    <d v="2022-03-22T15:44:21"/>
    <s v="69238"/>
    <x v="6884"/>
    <x v="6884"/>
    <x v="38"/>
    <s v="Dans 69238"/>
    <s v=""/>
    <x v="46"/>
    <d v="1899-12-30T00:00:01"/>
    <n v="2.9E-5"/>
    <s v="ramassage possible"/>
    <s v="Commune de ramassage"/>
    <n v="1188"/>
  </r>
  <r>
    <n v="6886"/>
    <n v="354017116483021"/>
    <s v="354017116483021-22 mars"/>
    <x v="6885"/>
    <d v="2022-03-22T15:44:22"/>
    <d v="2022-03-22T15:44:22"/>
    <s v="69238"/>
    <x v="6885"/>
    <x v="6885"/>
    <x v="38"/>
    <s v="Dans 69238"/>
    <s v=""/>
    <x v="31"/>
    <d v="1899-12-30T00:00:34"/>
    <n v="2.3599999999999999E-4"/>
    <s v="ramassage possible"/>
    <s v="Commune de ramassage"/>
    <n v="1189"/>
  </r>
  <r>
    <n v="6887"/>
    <n v="354017116483021"/>
    <s v="354017116483021-22 mars"/>
    <x v="6886"/>
    <d v="2022-03-22T15:44:56"/>
    <d v="2022-03-22T15:44:56"/>
    <s v="69238"/>
    <x v="6886"/>
    <x v="6886"/>
    <x v="38"/>
    <s v="Dans 69238"/>
    <s v=""/>
    <x v="46"/>
    <d v="1899-12-30T00:00:10"/>
    <n v="6.9999999999999994E-5"/>
    <s v="ramassage possible"/>
    <s v="Commune de ramassage"/>
    <n v="1190"/>
  </r>
  <r>
    <n v="6888"/>
    <n v="354017116483021"/>
    <s v="354017116483021-22 mars"/>
    <x v="6887"/>
    <d v="2022-03-22T15:45:06"/>
    <d v="2022-03-22T15:45:06"/>
    <s v="69238"/>
    <x v="6887"/>
    <x v="6887"/>
    <x v="38"/>
    <s v="Dans 69238"/>
    <s v=""/>
    <x v="2"/>
    <d v="1899-12-30T00:00:10"/>
    <n v="1.54E-4"/>
    <s v="ramassage possible"/>
    <s v="Commune de ramassage"/>
    <n v="1191"/>
  </r>
  <r>
    <n v="6889"/>
    <n v="354017116483021"/>
    <s v="354017116483021-22 mars"/>
    <x v="6888"/>
    <d v="2022-03-22T15:45:16"/>
    <d v="2022-03-22T15:45:16"/>
    <s v="69238"/>
    <x v="6888"/>
    <x v="6888"/>
    <x v="38"/>
    <s v="Dans 69238"/>
    <s v=""/>
    <x v="55"/>
    <d v="1899-12-30T00:00:09"/>
    <n v="1.8E-5"/>
    <s v="passage possible"/>
    <s v="Commune de ramassage"/>
    <n v="1192"/>
  </r>
  <r>
    <n v="6890"/>
    <n v="354017116483021"/>
    <s v="354017116483021-22 mars"/>
    <x v="6889"/>
    <d v="2022-03-22T15:45:25"/>
    <d v="2022-03-22T15:45:25"/>
    <s v="69238"/>
    <x v="6889"/>
    <x v="6889"/>
    <x v="38"/>
    <s v="Dans 69238"/>
    <s v=""/>
    <x v="5"/>
    <d v="1899-12-30T00:00:02"/>
    <n v="1.1E-4"/>
    <s v="passage possible"/>
    <s v="Commune de ramassage"/>
    <n v="1193"/>
  </r>
  <r>
    <n v="6891"/>
    <n v="354017116483021"/>
    <s v="354017116483021-22 mars"/>
    <x v="6890"/>
    <d v="2022-03-22T15:45:27"/>
    <d v="2022-03-22T15:45:27"/>
    <s v="69238"/>
    <x v="6890"/>
    <x v="6890"/>
    <x v="38"/>
    <s v="Dans 69238"/>
    <s v=""/>
    <x v="29"/>
    <d v="1899-12-30T00:00:04"/>
    <n v="2.9300000000000002E-4"/>
    <s v="passage possible"/>
    <s v="Commune de ramassage"/>
    <n v="1194"/>
  </r>
  <r>
    <n v="6892"/>
    <n v="354017116483021"/>
    <s v="354017116483021-22 mars"/>
    <x v="6891"/>
    <d v="2022-03-22T15:45:31"/>
    <d v="2022-03-22T15:45:31"/>
    <s v="69238"/>
    <x v="6891"/>
    <x v="6891"/>
    <x v="38"/>
    <s v="Dans 69238"/>
    <s v=""/>
    <x v="9"/>
    <d v="1899-12-30T00:00:06"/>
    <n v="4.4900000000000002E-4"/>
    <s v="passage possible"/>
    <s v="Commune de ramassage"/>
    <n v="1195"/>
  </r>
  <r>
    <n v="6893"/>
    <n v="354017116483021"/>
    <s v="354017116483021-22 mars"/>
    <x v="6892"/>
    <d v="2022-03-22T15:45:37"/>
    <d v="2022-03-22T15:45:37"/>
    <s v="69238"/>
    <x v="6892"/>
    <x v="6892"/>
    <x v="38"/>
    <s v="Dans 69238"/>
    <s v=""/>
    <x v="25"/>
    <d v="1899-12-30T00:00:02"/>
    <n v="5.3000000000000001E-5"/>
    <s v="passage possible"/>
    <s v="Commune de ramassage"/>
    <n v="1196"/>
  </r>
  <r>
    <n v="6894"/>
    <n v="354017116483021"/>
    <s v="354017116483021-22 mars"/>
    <x v="6893"/>
    <d v="2022-03-22T15:45:39"/>
    <d v="2022-03-22T15:45:39"/>
    <s v="69238"/>
    <x v="6893"/>
    <x v="6893"/>
    <x v="38"/>
    <s v="Dans 69238"/>
    <s v=""/>
    <x v="8"/>
    <d v="1899-12-30T00:00:46"/>
    <n v="8.83E-4"/>
    <s v="passage possible"/>
    <s v="Commune de ramassage"/>
    <n v="1197"/>
  </r>
  <r>
    <n v="6895"/>
    <n v="354017116483021"/>
    <s v="354017116483021-22 mars"/>
    <x v="6894"/>
    <d v="2022-03-22T15:46:25"/>
    <d v="2022-03-22T15:46:25"/>
    <s v="69238"/>
    <x v="6894"/>
    <x v="6894"/>
    <x v="38"/>
    <s v="Dans 69238"/>
    <s v=""/>
    <x v="48"/>
    <d v="1899-12-30T00:00:33"/>
    <n v="2.1900000000000001E-4"/>
    <s v="passage possible"/>
    <s v="Commune de ramassage"/>
    <n v="1198"/>
  </r>
  <r>
    <n v="6896"/>
    <n v="354017116483021"/>
    <s v="354017116483021-22 mars"/>
    <x v="6895"/>
    <d v="2022-03-22T15:46:58"/>
    <d v="2022-03-22T15:46:58"/>
    <s v="69238"/>
    <x v="6895"/>
    <x v="6895"/>
    <x v="38"/>
    <s v="Dans 69238"/>
    <s v=""/>
    <x v="48"/>
    <d v="1899-12-30T00:00:02"/>
    <n v="6.6000000000000005E-5"/>
    <s v="passage possible"/>
    <s v="Commune de ramassage"/>
    <n v="1199"/>
  </r>
  <r>
    <n v="6897"/>
    <n v="354017116483021"/>
    <s v="354017116483021-22 mars"/>
    <x v="6896"/>
    <d v="2022-03-22T15:47:00"/>
    <d v="2022-03-22T15:47:00"/>
    <s v="69238"/>
    <x v="6896"/>
    <x v="6896"/>
    <x v="38"/>
    <s v="Dans 69238"/>
    <s v=""/>
    <x v="48"/>
    <d v="1899-12-30T00:00:01"/>
    <n v="2.1999999999999999E-5"/>
    <s v="passage possible"/>
    <s v="Commune de ramassage"/>
    <n v="1200"/>
  </r>
  <r>
    <n v="6898"/>
    <n v="354017116483021"/>
    <s v="354017116483021-22 mars"/>
    <x v="6897"/>
    <d v="2022-03-22T15:47:01"/>
    <d v="2022-03-22T15:47:01"/>
    <s v="69238"/>
    <x v="6897"/>
    <x v="6897"/>
    <x v="38"/>
    <s v="Dans 69238"/>
    <s v=""/>
    <x v="24"/>
    <d v="1899-12-30T00:01:26"/>
    <n v="3.1999999999999999E-5"/>
    <s v="passage possible"/>
    <s v="Commune de ramassage"/>
    <n v="1201"/>
  </r>
  <r>
    <n v="6899"/>
    <n v="354017116483021"/>
    <s v="354017116483021-22 mars"/>
    <x v="6898"/>
    <d v="2022-03-22T15:48:27"/>
    <d v="2022-03-22T15:48:27"/>
    <s v="69238"/>
    <x v="6898"/>
    <x v="6898"/>
    <x v="38"/>
    <s v="Dans 69238"/>
    <s v=""/>
    <x v="0"/>
    <d v="1899-12-30T00:00:25"/>
    <n v="-1.9999999999999999E-6"/>
    <s v="ramassage possible"/>
    <s v="Commune de ramassage"/>
    <n v="1202"/>
  </r>
  <r>
    <n v="6900"/>
    <n v="354017116483021"/>
    <s v="354017116483021-22 mars"/>
    <x v="6899"/>
    <d v="2022-03-22T15:48:52"/>
    <d v="2022-03-22T15:48:52"/>
    <s v="69238"/>
    <x v="6899"/>
    <x v="6899"/>
    <x v="38"/>
    <s v="Dans 69238"/>
    <s v=""/>
    <x v="1"/>
    <d v="1899-12-30T00:00:08"/>
    <n v="2.5000000000000001E-4"/>
    <s v="ramassage possible"/>
    <s v="Commune de ramassage"/>
    <n v="1203"/>
  </r>
  <r>
    <n v="6901"/>
    <n v="354017116483021"/>
    <s v="354017116483021-22 mars"/>
    <x v="6900"/>
    <d v="2022-03-22T15:49:00"/>
    <d v="2022-03-22T15:49:00"/>
    <s v="69238"/>
    <x v="6900"/>
    <x v="6900"/>
    <x v="38"/>
    <s v="Dans 69238"/>
    <s v=""/>
    <x v="7"/>
    <d v="1899-12-30T00:00:03"/>
    <n v="1.9799999999999999E-4"/>
    <s v="passage possible"/>
    <s v="Commune de ramassage"/>
    <n v="1204"/>
  </r>
  <r>
    <n v="6902"/>
    <n v="354017116483021"/>
    <s v="354017116483021-22 mars"/>
    <x v="6901"/>
    <d v="2022-03-22T15:49:03"/>
    <d v="2022-03-22T15:49:03"/>
    <s v="69238"/>
    <x v="6901"/>
    <x v="6901"/>
    <x v="38"/>
    <s v="Dans 69238"/>
    <s v=""/>
    <x v="25"/>
    <d v="1899-12-30T00:00:05"/>
    <n v="1.5699999999999999E-4"/>
    <s v="passage possible"/>
    <s v="Commune de ramassage"/>
    <n v="1205"/>
  </r>
  <r>
    <n v="6903"/>
    <n v="354017116483021"/>
    <s v="354017116483021-22 mars"/>
    <x v="6902"/>
    <d v="2022-03-22T15:49:08"/>
    <d v="2022-03-22T15:49:08"/>
    <s v="69238"/>
    <x v="6902"/>
    <x v="6902"/>
    <x v="38"/>
    <s v="Dans 69238"/>
    <s v=""/>
    <x v="50"/>
    <d v="1899-12-30T00:00:03"/>
    <n v="3.8000000000000002E-5"/>
    <s v="passage possible"/>
    <s v="Commune de ramassage"/>
    <n v="1206"/>
  </r>
  <r>
    <n v="6904"/>
    <n v="354017116483021"/>
    <s v="354017116483021-22 mars"/>
    <x v="6903"/>
    <d v="2022-03-22T15:49:11"/>
    <d v="2022-03-22T15:49:11"/>
    <s v="69238"/>
    <x v="6903"/>
    <x v="6903"/>
    <x v="38"/>
    <s v="Dans 69238"/>
    <s v=""/>
    <x v="24"/>
    <d v="1899-12-30T00:00:02"/>
    <n v="-4.6E-5"/>
    <s v="passage possible"/>
    <s v="Commune de ramassage"/>
    <n v="1207"/>
  </r>
  <r>
    <n v="6905"/>
    <n v="354017116483021"/>
    <s v="354017116483021-22 mars"/>
    <x v="6904"/>
    <d v="2022-03-22T15:49:13"/>
    <d v="2022-03-22T15:49:13"/>
    <s v="69238"/>
    <x v="6904"/>
    <x v="6904"/>
    <x v="38"/>
    <s v="Dans 69238"/>
    <s v=""/>
    <x v="31"/>
    <d v="1899-12-30T00:00:57"/>
    <n v="-1.12E-4"/>
    <s v="ramassage possible"/>
    <s v="Commune de ramassage"/>
    <n v="1208"/>
  </r>
  <r>
    <n v="6906"/>
    <n v="354017116483021"/>
    <s v="354017116483021-22 mars"/>
    <x v="6905"/>
    <d v="2022-03-22T15:50:10"/>
    <d v="2022-03-22T15:50:10"/>
    <s v="69238"/>
    <x v="6905"/>
    <x v="6905"/>
    <x v="38"/>
    <s v="Dans 69238"/>
    <s v=""/>
    <x v="7"/>
    <d v="1899-12-30T00:00:14"/>
    <n v="-2.3800000000000001E-4"/>
    <s v="passage possible"/>
    <s v="Commune de ramassage"/>
    <n v="1209"/>
  </r>
  <r>
    <n v="6907"/>
    <n v="354017116483021"/>
    <s v="354017116483021-22 mars"/>
    <x v="6906"/>
    <d v="2022-03-22T15:50:24"/>
    <d v="2022-03-22T15:50:24"/>
    <s v="69238"/>
    <x v="6906"/>
    <x v="6906"/>
    <x v="38"/>
    <s v="Dans 69238"/>
    <s v=""/>
    <x v="46"/>
    <d v="1899-12-30T00:00:05"/>
    <n v="-1.4899999999999999E-4"/>
    <s v="ramassage possible"/>
    <s v="Commune de ramassage"/>
    <n v="1210"/>
  </r>
  <r>
    <n v="6908"/>
    <n v="354017116483021"/>
    <s v="354017116483021-22 mars"/>
    <x v="6907"/>
    <d v="2022-03-22T15:50:29"/>
    <d v="2022-03-22T15:50:29"/>
    <s v="69238"/>
    <x v="6907"/>
    <x v="6907"/>
    <x v="38"/>
    <s v="Dans 69238"/>
    <s v=""/>
    <x v="6"/>
    <d v="1899-12-30T00:00:04"/>
    <n v="-4.8000000000000001E-5"/>
    <s v="passage possible"/>
    <s v="Commune de ramassage"/>
    <n v="1211"/>
  </r>
  <r>
    <n v="6909"/>
    <n v="354017116483021"/>
    <s v="354017116483021-22 mars"/>
    <x v="6908"/>
    <d v="2022-03-22T15:50:33"/>
    <d v="2022-03-22T15:50:33"/>
    <s v="69238"/>
    <x v="6908"/>
    <x v="6908"/>
    <x v="38"/>
    <s v="Dans 69238"/>
    <s v=""/>
    <x v="26"/>
    <d v="1899-12-30T00:00:02"/>
    <n v="6.2000000000000003E-5"/>
    <s v="passage possible"/>
    <s v="Commune de ramassage"/>
    <n v="1212"/>
  </r>
  <r>
    <n v="6910"/>
    <n v="354017116483021"/>
    <s v="354017116483021-22 mars"/>
    <x v="6909"/>
    <d v="2022-03-22T15:50:35"/>
    <d v="2022-03-22T15:50:35"/>
    <s v="69238"/>
    <x v="6909"/>
    <x v="6909"/>
    <x v="38"/>
    <s v="Dans 69238"/>
    <s v=""/>
    <x v="48"/>
    <d v="1899-12-30T00:00:04"/>
    <n v="1.2999999999999999E-4"/>
    <s v="passage possible"/>
    <s v="Commune de ramassage"/>
    <n v="1213"/>
  </r>
  <r>
    <n v="6911"/>
    <n v="354017116483021"/>
    <s v="354017116483021-22 mars"/>
    <x v="6910"/>
    <d v="2022-03-22T15:50:39"/>
    <d v="2022-03-22T15:50:39"/>
    <s v="69238"/>
    <x v="6910"/>
    <x v="6910"/>
    <x v="38"/>
    <s v="Dans 69238"/>
    <s v=""/>
    <x v="6"/>
    <d v="1899-12-30T00:00:46"/>
    <n v="1.75E-4"/>
    <s v="passage possible"/>
    <s v="Commune de ramassage"/>
    <n v="1214"/>
  </r>
  <r>
    <n v="6912"/>
    <n v="354017116483021"/>
    <s v="354017116483021-22 mars"/>
    <x v="6911"/>
    <d v="2022-03-22T15:51:25"/>
    <d v="2022-03-22T15:51:25"/>
    <s v="69238"/>
    <x v="6911"/>
    <x v="6911"/>
    <x v="38"/>
    <s v="Dans 69238"/>
    <s v=""/>
    <x v="5"/>
    <d v="1899-12-30T00:00:01"/>
    <n v="-4.5000000000000003E-5"/>
    <s v="passage possible"/>
    <s v="Commune de ramassage"/>
    <n v="1215"/>
  </r>
  <r>
    <n v="6913"/>
    <n v="354017116483021"/>
    <s v="354017116483021-22 mars"/>
    <x v="6912"/>
    <d v="2022-03-22T15:51:26"/>
    <d v="2022-03-22T15:51:26"/>
    <s v="69238"/>
    <x v="6912"/>
    <x v="6912"/>
    <x v="38"/>
    <s v="Dans 69238"/>
    <s v=""/>
    <x v="31"/>
    <d v="1899-12-30T00:00:04"/>
    <n v="-1.07E-4"/>
    <s v="ramassage possible"/>
    <s v="Commune de ramassage"/>
    <n v="1216"/>
  </r>
  <r>
    <n v="6914"/>
    <n v="354017116483021"/>
    <s v="354017116483021-22 mars"/>
    <x v="6913"/>
    <d v="2022-03-22T15:51:30"/>
    <d v="2022-03-22T15:51:30"/>
    <s v="69238"/>
    <x v="6913"/>
    <x v="6913"/>
    <x v="38"/>
    <s v="Dans 69238"/>
    <s v=""/>
    <x v="48"/>
    <d v="1899-12-30T00:00:07"/>
    <n v="-3.1700000000000001E-4"/>
    <s v="passage possible"/>
    <s v="Commune de ramassage"/>
    <n v="1217"/>
  </r>
  <r>
    <n v="6915"/>
    <n v="354017116483021"/>
    <s v="354017116483021-22 mars"/>
    <x v="6914"/>
    <d v="2022-03-22T15:51:37"/>
    <d v="2022-03-22T15:51:37"/>
    <s v="69238"/>
    <x v="6914"/>
    <x v="6914"/>
    <x v="38"/>
    <s v="Dans 69238"/>
    <s v=""/>
    <x v="22"/>
    <d v="1899-12-30T00:00:04"/>
    <n v="-3.3000000000000003E-5"/>
    <s v="passage possible"/>
    <s v="Commune de ramassage"/>
    <n v="1218"/>
  </r>
  <r>
    <n v="6916"/>
    <n v="354017116483021"/>
    <s v="354017116483021-22 mars"/>
    <x v="6915"/>
    <d v="2022-03-22T15:51:41"/>
    <d v="2022-03-22T15:51:41"/>
    <s v="69238"/>
    <x v="6915"/>
    <x v="6915"/>
    <x v="38"/>
    <s v="Dans 69238"/>
    <s v=""/>
    <x v="3"/>
    <d v="1899-12-30T00:00:12"/>
    <n v="-1.7699999999999999E-4"/>
    <s v="passage possible"/>
    <s v="Commune de ramassage"/>
    <n v="1219"/>
  </r>
  <r>
    <n v="6917"/>
    <n v="354017116483021"/>
    <s v="354017116483021-22 mars"/>
    <x v="6916"/>
    <d v="2022-03-22T15:51:53"/>
    <d v="2022-03-22T15:51:53"/>
    <s v="69238"/>
    <x v="6916"/>
    <x v="6916"/>
    <x v="38"/>
    <s v="Dans 69238"/>
    <s v=""/>
    <x v="24"/>
    <d v="1899-12-30T00:00:01"/>
    <n v="-9.5000000000000005E-5"/>
    <s v="passage possible"/>
    <s v="Commune de ramassage"/>
    <n v="1220"/>
  </r>
  <r>
    <n v="6918"/>
    <n v="354017116483021"/>
    <s v="354017116483021-22 mars"/>
    <x v="6917"/>
    <d v="2022-03-22T15:51:54"/>
    <d v="2022-03-22T15:51:54"/>
    <s v="69238"/>
    <x v="6917"/>
    <x v="6917"/>
    <x v="38"/>
    <s v="Dans 69238"/>
    <s v=""/>
    <x v="6"/>
    <d v="1899-12-30T00:00:27"/>
    <n v="-8.0999999999999996E-4"/>
    <s v="passage possible"/>
    <s v="Commune de ramassage"/>
    <n v="1221"/>
  </r>
  <r>
    <n v="6919"/>
    <n v="354017116483021"/>
    <s v="354017116483021-22 mars"/>
    <x v="6918"/>
    <d v="2022-03-22T15:52:21"/>
    <d v="2022-03-22T15:52:21"/>
    <s v="69238"/>
    <x v="6918"/>
    <x v="6918"/>
    <x v="38"/>
    <s v="Dans 69238"/>
    <s v=""/>
    <x v="7"/>
    <d v="1899-12-30T00:00:01"/>
    <n v="-1.0000000000000001E-5"/>
    <s v="passage possible"/>
    <s v="Commune de ramassage"/>
    <n v="1222"/>
  </r>
  <r>
    <n v="6920"/>
    <n v="354017116483021"/>
    <s v="354017116483021-22 mars"/>
    <x v="6919"/>
    <d v="2022-03-22T15:52:22"/>
    <d v="2022-03-22T15:52:22"/>
    <s v="69238"/>
    <x v="6919"/>
    <x v="6919"/>
    <x v="38"/>
    <s v="Dans 69238"/>
    <s v=""/>
    <x v="5"/>
    <d v="1899-12-30T00:01:44"/>
    <n v="6.4999999999999994E-5"/>
    <s v="passage possible"/>
    <s v="Commune de ramassage"/>
    <n v="1223"/>
  </r>
  <r>
    <n v="6921"/>
    <n v="354017116483021"/>
    <s v="354017116483021-22 mars"/>
    <x v="6920"/>
    <d v="2022-03-22T15:54:06"/>
    <d v="2022-03-22T15:54:06"/>
    <s v="69238"/>
    <x v="6920"/>
    <x v="6920"/>
    <x v="38"/>
    <s v="Dans 69238"/>
    <s v=""/>
    <x v="0"/>
    <d v="1899-12-30T00:00:11"/>
    <n v="0"/>
    <s v="ramassage possible"/>
    <s v="Commune de ramassage"/>
    <n v="1224"/>
  </r>
  <r>
    <n v="6922"/>
    <n v="354017116483021"/>
    <s v="354017116483021-22 mars"/>
    <x v="6921"/>
    <d v="2022-03-22T15:54:17"/>
    <d v="2022-03-22T15:54:17"/>
    <s v="69238"/>
    <x v="6921"/>
    <x v="6921"/>
    <x v="38"/>
    <s v="Dans 69238"/>
    <s v=""/>
    <x v="0"/>
    <d v="1899-12-30T00:01:16"/>
    <n v="9.9700000000000006E-4"/>
    <s v="ramassage possible"/>
    <s v="Commune de ramassage"/>
    <n v="1225"/>
  </r>
  <r>
    <n v="6923"/>
    <n v="354017116483021"/>
    <s v="354017116483021-22 mars"/>
    <x v="6922"/>
    <d v="2022-03-22T15:55:33"/>
    <d v="2022-03-22T15:55:33"/>
    <s v="69238"/>
    <x v="6922"/>
    <x v="6922"/>
    <x v="38"/>
    <s v="Dans 69238"/>
    <s v=""/>
    <x v="49"/>
    <d v="1899-12-30T00:00:03"/>
    <n v="3.3000000000000003E-5"/>
    <s v="passage possible"/>
    <s v="Commune de ramassage"/>
    <n v="1226"/>
  </r>
  <r>
    <n v="6924"/>
    <n v="354017116483021"/>
    <s v="354017116483021-22 mars"/>
    <x v="6923"/>
    <d v="2022-03-22T15:55:36"/>
    <d v="2022-03-22T15:55:36"/>
    <s v="69238"/>
    <x v="6923"/>
    <x v="6923"/>
    <x v="38"/>
    <s v="Dans 69238"/>
    <s v=""/>
    <x v="29"/>
    <d v="1899-12-30T00:00:28"/>
    <n v="6.9999999999999994E-5"/>
    <s v="passage possible"/>
    <s v="Commune de ramassage"/>
    <n v="1227"/>
  </r>
  <r>
    <n v="6925"/>
    <n v="354017116483021"/>
    <s v="354017116483021-22 mars"/>
    <x v="6924"/>
    <d v="2022-03-22T15:56:04"/>
    <d v="2022-03-22T15:56:04"/>
    <s v="69238"/>
    <x v="6924"/>
    <x v="6924"/>
    <x v="38"/>
    <s v="Dans 69238"/>
    <s v=""/>
    <x v="3"/>
    <d v="1899-12-30T00:00:08"/>
    <n v="2.6400000000000002E-4"/>
    <s v="passage possible"/>
    <s v="Commune de ramassage"/>
    <n v="1228"/>
  </r>
  <r>
    <n v="6926"/>
    <n v="354017116483021"/>
    <s v="354017116483021-22 mars"/>
    <x v="6925"/>
    <d v="2022-03-22T15:56:12"/>
    <d v="2022-03-22T15:56:12"/>
    <s v="69238"/>
    <x v="6925"/>
    <x v="6925"/>
    <x v="39"/>
    <s v="Dans 69238"/>
    <s v="sortie 69238"/>
    <x v="7"/>
    <d v="1899-12-30T00:00:18"/>
    <n v="5.2300000000000003E-4"/>
    <s v="passage possible"/>
    <s v="Commune de ramassage"/>
    <n v="1229"/>
  </r>
  <r>
    <n v="6927"/>
    <n v="354017116483021"/>
    <s v="354017116483021-22 mars"/>
    <x v="6926"/>
    <d v="2022-03-22T15:56:30"/>
    <d v="2022-03-22T15:56:30"/>
    <s v="69155"/>
    <x v="6926"/>
    <x v="6926"/>
    <x v="36"/>
    <s v="Entree 69155"/>
    <s v="Entree 69155"/>
    <x v="27"/>
    <d v="1899-12-30T00:00:03"/>
    <n v="2.6999999999999999E-5"/>
    <s v="passage possible"/>
    <s v="Commune de ramassage"/>
    <n v="1230"/>
  </r>
  <r>
    <n v="6928"/>
    <n v="354017116483021"/>
    <s v="354017116483021-22 mars"/>
    <x v="6927"/>
    <d v="2022-03-22T15:56:33"/>
    <d v="2022-03-22T15:56:33"/>
    <s v="69155"/>
    <x v="6927"/>
    <x v="6927"/>
    <x v="36"/>
    <s v="Dans 69155"/>
    <s v=""/>
    <x v="7"/>
    <d v="1899-12-30T00:00:55"/>
    <n v="-7.5199999999999996E-4"/>
    <s v="passage possible"/>
    <s v="Commune de ramassage"/>
    <n v="1231"/>
  </r>
  <r>
    <n v="6929"/>
    <n v="354017116483021"/>
    <s v="354017116483021-22 mars"/>
    <x v="6928"/>
    <d v="2022-03-22T15:57:28"/>
    <d v="2022-03-22T15:57:28"/>
    <s v="69155"/>
    <x v="6928"/>
    <x v="6928"/>
    <x v="36"/>
    <s v="Dans 69155"/>
    <s v=""/>
    <x v="76"/>
    <d v="1899-12-30T00:00:15"/>
    <n v="-2.72E-4"/>
    <s v="passage possible"/>
    <s v="Commune de ramassage"/>
    <n v="1232"/>
  </r>
  <r>
    <n v="6930"/>
    <n v="354017116483021"/>
    <s v="354017116483021-22 mars"/>
    <x v="6929"/>
    <d v="2022-03-22T15:57:43"/>
    <d v="2022-03-22T15:57:43"/>
    <s v="69155"/>
    <x v="6929"/>
    <x v="6929"/>
    <x v="37"/>
    <s v="Dans 69155"/>
    <s v="sortie 69155"/>
    <x v="68"/>
    <d v="1899-12-30T00:00:48"/>
    <n v="2.2550000000000001E-3"/>
    <s v="passage possible"/>
    <s v="Commune de ramassage"/>
    <n v="1233"/>
  </r>
  <r>
    <n v="6931"/>
    <n v="354017116483021"/>
    <s v="354017116483021-22 mars"/>
    <x v="6930"/>
    <d v="2022-03-22T15:58:31"/>
    <d v="2022-03-22T15:58:31"/>
    <s v="42059"/>
    <x v="6930"/>
    <x v="6930"/>
    <x v="52"/>
    <s v="Entree 42059"/>
    <s v="Entree 42059"/>
    <x v="16"/>
    <d v="1899-12-30T00:00:16"/>
    <n v="1.382E-3"/>
    <s v="passage possible"/>
    <s v="Commune de ramassage"/>
    <n v="1234"/>
  </r>
  <r>
    <n v="6932"/>
    <n v="354017116483021"/>
    <s v="354017116483021-22 mars"/>
    <x v="6931"/>
    <d v="2022-03-22T15:58:47"/>
    <d v="2022-03-22T15:58:47"/>
    <s v="42059"/>
    <x v="6931"/>
    <x v="6931"/>
    <x v="52"/>
    <s v="Dans 42059"/>
    <s v=""/>
    <x v="12"/>
    <d v="1899-12-30T00:00:04"/>
    <n v="2.43E-4"/>
    <s v="passage possible"/>
    <s v="Commune de ramassage"/>
    <n v="1235"/>
  </r>
  <r>
    <n v="6933"/>
    <n v="354017116483021"/>
    <s v="354017116483021-22 mars"/>
    <x v="6932"/>
    <d v="2022-03-22T15:58:51"/>
    <d v="2022-03-22T15:58:51"/>
    <s v="42059"/>
    <x v="6932"/>
    <x v="6932"/>
    <x v="52"/>
    <s v="Dans 42059"/>
    <s v=""/>
    <x v="28"/>
    <d v="1899-12-30T00:00:51"/>
    <n v="3.075E-3"/>
    <s v="passage possible"/>
    <s v="Commune de ramassage"/>
    <n v="1236"/>
  </r>
  <r>
    <n v="6934"/>
    <n v="354017116483021"/>
    <s v="354017116483021-22 mars"/>
    <x v="6933"/>
    <d v="2022-03-22T15:59:42"/>
    <d v="2022-03-22T15:59:42"/>
    <s v="42059"/>
    <x v="6933"/>
    <x v="6933"/>
    <x v="52"/>
    <s v="Dans 42059"/>
    <s v=""/>
    <x v="20"/>
    <d v="1899-12-30T00:00:07"/>
    <n v="4.7699999999999999E-4"/>
    <s v="passage possible"/>
    <s v="Commune de ramassage"/>
    <n v="1237"/>
  </r>
  <r>
    <n v="6935"/>
    <n v="354017116483021"/>
    <s v="354017116483021-22 mars"/>
    <x v="6934"/>
    <d v="2022-03-22T15:59:49"/>
    <d v="2022-03-22T15:59:49"/>
    <s v="42059"/>
    <x v="6934"/>
    <x v="6934"/>
    <x v="52"/>
    <s v="Dans 42059"/>
    <s v=""/>
    <x v="15"/>
    <d v="1899-12-30T00:00:43"/>
    <n v="2.3419999999999999E-3"/>
    <s v="passage possible"/>
    <s v="Commune de ramassage"/>
    <n v="1238"/>
  </r>
  <r>
    <n v="6936"/>
    <n v="354017116483021"/>
    <s v="354017116483021-22 mars"/>
    <x v="6935"/>
    <d v="2022-03-22T16:00:32"/>
    <d v="2022-03-22T16:00:32"/>
    <s v="42059"/>
    <x v="6935"/>
    <x v="6935"/>
    <x v="52"/>
    <s v="Dans 42059"/>
    <s v=""/>
    <x v="1"/>
    <d v="1899-12-30T00:00:02"/>
    <n v="6.0999999999999999E-5"/>
    <s v="ramassage possible"/>
    <s v="Commune de ramassage"/>
    <n v="1239"/>
  </r>
  <r>
    <n v="6937"/>
    <n v="354017116483021"/>
    <s v="354017116483021-22 mars"/>
    <x v="6936"/>
    <d v="2022-03-22T16:00:34"/>
    <d v="2022-03-22T16:00:34"/>
    <s v="42059"/>
    <x v="6936"/>
    <x v="6936"/>
    <x v="53"/>
    <s v="Dans 42059"/>
    <s v="sortie 42059"/>
    <x v="5"/>
    <d v="1899-12-30T00:02:10"/>
    <n v="1.2855E-2"/>
    <s v="passage possible"/>
    <s v="Commune de ramassage"/>
    <n v="1240"/>
  </r>
  <r>
    <n v="6938"/>
    <n v="354017116483021"/>
    <s v="354017116483021-22 mars"/>
    <x v="6937"/>
    <d v="2022-03-22T16:02:44"/>
    <d v="2022-03-22T16:02:44"/>
    <s v="69095"/>
    <x v="6937"/>
    <x v="6937"/>
    <x v="34"/>
    <s v="Entree 69095"/>
    <s v="Entree 69095"/>
    <x v="73"/>
    <d v="1899-12-30T00:00:38"/>
    <n v="3.1419999999999998E-3"/>
    <s v="passage possible"/>
    <s v="Commune de ramassage"/>
    <n v="1241"/>
  </r>
  <r>
    <n v="6939"/>
    <n v="354017116483021"/>
    <s v="354017116483021-22 mars"/>
    <x v="6938"/>
    <d v="2022-03-22T16:03:22"/>
    <d v="2022-03-22T16:03:22"/>
    <s v="69095"/>
    <x v="6938"/>
    <x v="6938"/>
    <x v="34"/>
    <s v="Dans 69095"/>
    <s v=""/>
    <x v="31"/>
    <d v="1899-12-30T00:00:26"/>
    <n v="5.0000000000000002E-5"/>
    <s v="ramassage possible"/>
    <s v="Commune de ramassage"/>
    <n v="1242"/>
  </r>
  <r>
    <n v="6940"/>
    <n v="354017116483021"/>
    <s v="354017116483021-22 mars"/>
    <x v="6939"/>
    <d v="2022-03-22T16:03:48"/>
    <d v="2022-03-22T16:03:48"/>
    <s v="69095"/>
    <x v="6939"/>
    <x v="6939"/>
    <x v="34"/>
    <s v="Dans 69095"/>
    <s v=""/>
    <x v="37"/>
    <d v="1899-12-30T00:00:16"/>
    <n v="5.1999999999999995E-4"/>
    <s v="passage possible"/>
    <s v="Commune de ramassage"/>
    <n v="1243"/>
  </r>
  <r>
    <n v="6941"/>
    <n v="354017116483021"/>
    <s v="354017116483021-22 mars"/>
    <x v="6940"/>
    <d v="2022-03-22T16:04:04"/>
    <d v="2022-03-22T16:04:04"/>
    <s v="69095"/>
    <x v="6940"/>
    <x v="6940"/>
    <x v="34"/>
    <s v="Dans 69095"/>
    <s v=""/>
    <x v="7"/>
    <d v="1899-12-30T00:00:02"/>
    <n v="6.4999999999999994E-5"/>
    <s v="passage possible"/>
    <s v="Commune de ramassage"/>
    <n v="1244"/>
  </r>
  <r>
    <n v="6942"/>
    <n v="354017116483021"/>
    <s v="354017116483021-22 mars"/>
    <x v="6941"/>
    <d v="2022-03-22T16:04:06"/>
    <d v="2022-03-22T16:04:06"/>
    <s v="69095"/>
    <x v="6941"/>
    <x v="6941"/>
    <x v="34"/>
    <s v="Dans 69095"/>
    <s v=""/>
    <x v="5"/>
    <d v="1899-12-30T00:00:30"/>
    <n v="3.9230000000000003E-3"/>
    <s v="passage possible"/>
    <s v="Commune de ramassage"/>
    <n v="1245"/>
  </r>
  <r>
    <n v="6943"/>
    <n v="354017116483021"/>
    <s v="354017116483021-22 mars"/>
    <x v="6942"/>
    <d v="2022-03-22T16:04:36"/>
    <d v="2022-03-22T16:04:36"/>
    <s v="69095"/>
    <x v="6942"/>
    <x v="6942"/>
    <x v="34"/>
    <s v="Dans 69095"/>
    <s v=""/>
    <x v="10"/>
    <d v="1899-12-30T00:00:10"/>
    <n v="1.0870000000000001E-3"/>
    <s v="passage possible"/>
    <s v="Commune de ramassage"/>
    <n v="1246"/>
  </r>
  <r>
    <n v="6944"/>
    <n v="354017116483021"/>
    <s v="354017116483021-22 mars"/>
    <x v="6943"/>
    <d v="2022-03-22T16:04:46"/>
    <d v="2022-03-22T16:04:46"/>
    <s v="69095"/>
    <x v="6943"/>
    <x v="6943"/>
    <x v="34"/>
    <s v="Dans 69095"/>
    <s v=""/>
    <x v="17"/>
    <d v="1899-12-30T00:00:14"/>
    <n v="1.0499999999999999E-3"/>
    <s v="passage possible"/>
    <s v="Commune de ramassage"/>
    <n v="1247"/>
  </r>
  <r>
    <n v="6945"/>
    <n v="354017116483021"/>
    <s v="354017116483021-22 mars"/>
    <x v="6944"/>
    <d v="2022-03-22T16:05:00"/>
    <d v="2022-03-22T16:05:00"/>
    <s v="69095"/>
    <x v="6944"/>
    <x v="6944"/>
    <x v="34"/>
    <s v="Dans 69095"/>
    <s v=""/>
    <x v="14"/>
    <d v="1899-12-30T00:00:07"/>
    <n v="1.27E-4"/>
    <s v="passage possible"/>
    <s v="Commune de ramassage"/>
    <n v="1248"/>
  </r>
  <r>
    <n v="6946"/>
    <n v="354017116483021"/>
    <s v="354017116483021-22 mars"/>
    <x v="6945"/>
    <d v="2022-03-22T16:05:07"/>
    <d v="2022-03-22T16:05:07"/>
    <s v="69095"/>
    <x v="6945"/>
    <x v="6945"/>
    <x v="34"/>
    <s v="Dans 69095"/>
    <s v=""/>
    <x v="55"/>
    <d v="1899-12-30T00:00:03"/>
    <n v="3.7599999999999998E-4"/>
    <s v="passage possible"/>
    <s v="Commune de ramassage"/>
    <n v="1249"/>
  </r>
  <r>
    <n v="6947"/>
    <n v="354017116483021"/>
    <s v="354017116483021-22 mars"/>
    <x v="6946"/>
    <d v="2022-03-22T16:05:10"/>
    <d v="2022-03-22T16:05:10"/>
    <s v="69095"/>
    <x v="6946"/>
    <x v="6946"/>
    <x v="34"/>
    <s v="Dans 69095"/>
    <s v=""/>
    <x v="37"/>
    <d v="1899-12-30T00:00:25"/>
    <n v="3.1020000000000002E-3"/>
    <s v="passage possible"/>
    <s v="Commune de ramassage"/>
    <n v="1250"/>
  </r>
  <r>
    <n v="6948"/>
    <n v="354017116483021"/>
    <s v="354017116483021-22 mars"/>
    <x v="6947"/>
    <d v="2022-03-22T16:05:35"/>
    <d v="2022-03-22T16:05:35"/>
    <s v="69095"/>
    <x v="6947"/>
    <x v="6947"/>
    <x v="34"/>
    <s v="Dans 69095"/>
    <s v=""/>
    <x v="42"/>
    <d v="1899-12-30T00:00:03"/>
    <n v="1.13E-4"/>
    <s v="passage possible"/>
    <s v="Commune de ramassage"/>
    <n v="1251"/>
  </r>
  <r>
    <n v="6949"/>
    <n v="354017116483021"/>
    <s v="354017116483021-22 mars"/>
    <x v="6948"/>
    <d v="2022-03-22T16:05:38"/>
    <d v="2022-03-22T16:05:38"/>
    <s v="69095"/>
    <x v="6948"/>
    <x v="6948"/>
    <x v="34"/>
    <s v="Dans 69095"/>
    <s v=""/>
    <x v="37"/>
    <d v="1899-12-30T00:00:47"/>
    <n v="-5.8600000000000004E-4"/>
    <s v="passage possible"/>
    <s v="Commune de ramassage"/>
    <n v="1252"/>
  </r>
  <r>
    <n v="6950"/>
    <n v="354017116483021"/>
    <s v="354017116483021-22 mars"/>
    <x v="6949"/>
    <d v="2022-03-22T16:06:25"/>
    <d v="2022-03-22T16:06:25"/>
    <s v="69095"/>
    <x v="6949"/>
    <x v="6949"/>
    <x v="34"/>
    <s v="Dans 69095"/>
    <s v=""/>
    <x v="56"/>
    <d v="1899-12-30T00:00:02"/>
    <n v="1.73E-4"/>
    <s v="passage possible"/>
    <s v="Commune de ramassage"/>
    <n v="1253"/>
  </r>
  <r>
    <n v="6951"/>
    <n v="354017116483021"/>
    <s v="354017116483021-22 mars"/>
    <x v="6950"/>
    <d v="2022-03-22T16:06:27"/>
    <d v="2022-03-22T16:06:27"/>
    <s v="69095"/>
    <x v="6950"/>
    <x v="6950"/>
    <x v="34"/>
    <s v="Dans 69095"/>
    <s v=""/>
    <x v="13"/>
    <d v="1899-12-30T00:01:10"/>
    <n v="6.7400000000000003E-3"/>
    <s v="passage possible"/>
    <s v="Commune de ramassage"/>
    <n v="1254"/>
  </r>
  <r>
    <n v="6952"/>
    <n v="354017116483021"/>
    <s v="354017116483021-22 mars"/>
    <x v="6951"/>
    <d v="2022-03-22T16:07:37"/>
    <d v="2022-03-22T16:07:37"/>
    <s v="69095"/>
    <x v="6951"/>
    <x v="6951"/>
    <x v="34"/>
    <s v="Dans 69095"/>
    <s v=""/>
    <x v="15"/>
    <d v="1899-12-30T00:00:03"/>
    <n v="-1.3300000000000001E-4"/>
    <s v="passage possible"/>
    <s v="Commune de ramassage"/>
    <n v="1255"/>
  </r>
  <r>
    <n v="6953"/>
    <n v="354017116483021"/>
    <s v="354017116483021-22 mars"/>
    <x v="6952"/>
    <d v="2022-03-22T16:07:40"/>
    <d v="2022-03-22T16:07:40"/>
    <s v="69095"/>
    <x v="6952"/>
    <x v="6952"/>
    <x v="34"/>
    <s v="Dans 69095"/>
    <s v=""/>
    <x v="14"/>
    <d v="1899-12-30T00:00:24"/>
    <n v="-8.1499999999999997E-4"/>
    <s v="passage possible"/>
    <s v="Commune de ramassage"/>
    <n v="1256"/>
  </r>
  <r>
    <n v="6954"/>
    <n v="354017116483021"/>
    <s v="354017116483021-22 mars"/>
    <x v="6953"/>
    <d v="2022-03-22T16:08:04"/>
    <d v="2022-03-22T16:08:04"/>
    <s v="69095"/>
    <x v="6953"/>
    <x v="6953"/>
    <x v="34"/>
    <s v="Dans 69095"/>
    <s v=""/>
    <x v="28"/>
    <d v="1899-12-30T00:00:11"/>
    <n v="5.0600000000000005E-4"/>
    <s v="passage possible"/>
    <s v="Commune de ramassage"/>
    <n v="1257"/>
  </r>
  <r>
    <n v="6955"/>
    <n v="354017116483021"/>
    <s v="354017116483021-22 mars"/>
    <x v="6954"/>
    <d v="2022-03-22T16:08:15"/>
    <d v="2022-03-22T16:08:15"/>
    <s v="69095"/>
    <x v="6954"/>
    <x v="6954"/>
    <x v="35"/>
    <s v="Dans 69095"/>
    <s v="sortie 69095"/>
    <x v="56"/>
    <d v="1899-12-30T00:00:04"/>
    <n v="3.39E-4"/>
    <s v="passage possible"/>
    <s v="Commune de ramassage"/>
    <n v="1258"/>
  </r>
  <r>
    <n v="6956"/>
    <n v="354017116483021"/>
    <s v="354017116483021-22 mars"/>
    <x v="6955"/>
    <d v="2022-03-22T16:08:19"/>
    <d v="2022-03-22T16:08:19"/>
    <s v="69014"/>
    <x v="6955"/>
    <x v="6955"/>
    <x v="32"/>
    <s v="Entree 69014"/>
    <s v="Entree 69014"/>
    <x v="29"/>
    <d v="1899-12-30T00:00:01"/>
    <n v="2.5300000000000002E-4"/>
    <s v="passage possible"/>
    <s v="Commune de ramassage"/>
    <n v="1259"/>
  </r>
  <r>
    <n v="6957"/>
    <n v="354017116483021"/>
    <s v="354017116483021-22 mars"/>
    <x v="6956"/>
    <d v="2022-03-22T16:08:20"/>
    <d v="2022-03-22T16:08:20"/>
    <s v="69014"/>
    <x v="6956"/>
    <x v="6956"/>
    <x v="32"/>
    <s v="Dans 69014"/>
    <s v=""/>
    <x v="56"/>
    <d v="1899-12-30T00:00:27"/>
    <n v="2.598E-3"/>
    <s v="passage possible"/>
    <s v="Commune de ramassage"/>
    <n v="1260"/>
  </r>
  <r>
    <n v="6958"/>
    <n v="354017116483021"/>
    <s v="354017116483021-22 mars"/>
    <x v="6957"/>
    <d v="2022-03-22T16:08:47"/>
    <d v="2022-03-22T16:08:47"/>
    <s v="69014"/>
    <x v="6957"/>
    <x v="6957"/>
    <x v="32"/>
    <s v="Dans 69014"/>
    <s v=""/>
    <x v="55"/>
    <d v="1899-12-30T00:00:08"/>
    <n v="6.2399999999999999E-4"/>
    <s v="passage possible"/>
    <s v="Commune de ramassage"/>
    <n v="1261"/>
  </r>
  <r>
    <n v="6959"/>
    <n v="354017116483021"/>
    <s v="354017116483021-22 mars"/>
    <x v="6958"/>
    <d v="2022-03-22T16:08:55"/>
    <d v="2022-03-22T16:08:55"/>
    <s v="69014"/>
    <x v="6958"/>
    <x v="6958"/>
    <x v="32"/>
    <s v="Dans 69014"/>
    <s v=""/>
    <x v="42"/>
    <d v="1899-12-30T00:00:11"/>
    <n v="1.1360000000000001E-3"/>
    <s v="passage possible"/>
    <s v="Commune de ramassage"/>
    <n v="1262"/>
  </r>
  <r>
    <n v="6960"/>
    <n v="354017116483021"/>
    <s v="354017116483021-22 mars"/>
    <x v="6959"/>
    <d v="2022-03-22T16:09:06"/>
    <d v="2022-03-22T16:09:06"/>
    <s v="69014"/>
    <x v="6959"/>
    <x v="6959"/>
    <x v="32"/>
    <s v="Dans 69014"/>
    <s v=""/>
    <x v="20"/>
    <d v="1899-12-30T00:00:04"/>
    <n v="2.8400000000000002E-4"/>
    <s v="passage possible"/>
    <s v="Commune de ramassage"/>
    <n v="1263"/>
  </r>
  <r>
    <n v="6961"/>
    <n v="354017116483021"/>
    <s v="354017116483021-22 mars"/>
    <x v="6960"/>
    <d v="2022-03-22T16:09:10"/>
    <d v="2022-03-22T16:09:10"/>
    <s v="69014"/>
    <x v="6960"/>
    <x v="6960"/>
    <x v="32"/>
    <s v="Dans 69014"/>
    <s v=""/>
    <x v="12"/>
    <d v="1899-12-30T00:00:08"/>
    <n v="3.1500000000000001E-4"/>
    <s v="passage possible"/>
    <s v="Commune de ramassage"/>
    <n v="1264"/>
  </r>
  <r>
    <n v="6962"/>
    <n v="354017116483021"/>
    <s v="354017116483021-22 mars"/>
    <x v="6961"/>
    <d v="2022-03-22T16:09:18"/>
    <d v="2022-03-22T16:09:18"/>
    <s v="69014"/>
    <x v="6961"/>
    <x v="6961"/>
    <x v="32"/>
    <s v="Dans 69014"/>
    <s v=""/>
    <x v="37"/>
    <d v="1899-12-30T00:00:11"/>
    <n v="1.3910000000000001E-3"/>
    <s v="passage possible"/>
    <s v="Commune de ramassage"/>
    <n v="1265"/>
  </r>
  <r>
    <n v="6963"/>
    <n v="354017116483021"/>
    <s v="354017116483021-22 mars"/>
    <x v="6962"/>
    <d v="2022-03-22T16:09:29"/>
    <d v="2022-03-22T16:09:29"/>
    <s v="69014"/>
    <x v="6962"/>
    <x v="6962"/>
    <x v="32"/>
    <s v="Dans 69014"/>
    <s v=""/>
    <x v="21"/>
    <d v="1899-12-30T00:00:11"/>
    <n v="9.6699999999999998E-4"/>
    <s v="passage possible"/>
    <s v="Commune de ramassage"/>
    <n v="1266"/>
  </r>
  <r>
    <n v="6964"/>
    <n v="354017116483021"/>
    <s v="354017116483021-22 mars"/>
    <x v="6963"/>
    <d v="2022-03-22T16:09:40"/>
    <d v="2022-03-22T16:09:40"/>
    <s v="69014"/>
    <x v="6963"/>
    <x v="6963"/>
    <x v="32"/>
    <s v="Dans 69014"/>
    <s v=""/>
    <x v="18"/>
    <d v="1899-12-30T00:00:19"/>
    <n v="1.825E-3"/>
    <s v="passage possible"/>
    <s v="Commune de ramassage"/>
    <n v="1267"/>
  </r>
  <r>
    <n v="6965"/>
    <n v="354017116483021"/>
    <s v="354017116483021-22 mars"/>
    <x v="6964"/>
    <d v="2022-03-22T16:09:59"/>
    <d v="2022-03-22T16:09:59"/>
    <s v="69014"/>
    <x v="6964"/>
    <x v="6964"/>
    <x v="32"/>
    <s v="Dans 69014"/>
    <s v=""/>
    <x v="39"/>
    <d v="1899-12-30T00:00:02"/>
    <n v="6.9999999999999999E-6"/>
    <s v="passage possible"/>
    <s v="Commune de ramassage"/>
    <n v="1268"/>
  </r>
  <r>
    <n v="6966"/>
    <n v="354017116483021"/>
    <s v="354017116483021-22 mars"/>
    <x v="6965"/>
    <d v="2022-03-22T16:10:01"/>
    <d v="2022-03-22T16:10:01"/>
    <s v="69014"/>
    <x v="6965"/>
    <x v="6965"/>
    <x v="32"/>
    <s v="Dans 69014"/>
    <s v=""/>
    <x v="21"/>
    <d v="1899-12-30T00:00:03"/>
    <n v="-2.3000000000000001E-4"/>
    <s v="passage possible"/>
    <s v="Commune de ramassage"/>
    <n v="1269"/>
  </r>
  <r>
    <n v="6967"/>
    <n v="354017116483021"/>
    <s v="354017116483021-22 mars"/>
    <x v="6966"/>
    <d v="2022-03-22T16:10:04"/>
    <d v="2022-03-22T16:10:04"/>
    <s v="69014"/>
    <x v="6966"/>
    <x v="6966"/>
    <x v="32"/>
    <s v="Dans 69014"/>
    <s v=""/>
    <x v="39"/>
    <d v="1899-12-30T00:00:04"/>
    <n v="-3.4699999999999998E-4"/>
    <s v="passage possible"/>
    <s v="Commune de ramassage"/>
    <n v="1270"/>
  </r>
  <r>
    <n v="6968"/>
    <n v="354017116483021"/>
    <s v="354017116483021-22 mars"/>
    <x v="6967"/>
    <d v="2022-03-22T16:10:08"/>
    <d v="2022-03-22T16:10:08"/>
    <s v="69014"/>
    <x v="6967"/>
    <x v="6967"/>
    <x v="32"/>
    <s v="Dans 69014"/>
    <s v=""/>
    <x v="43"/>
    <d v="1899-12-30T00:00:09"/>
    <n v="-6.1799999999999995E-4"/>
    <s v="passage possible"/>
    <s v="Commune de ramassage"/>
    <n v="1271"/>
  </r>
  <r>
    <n v="6969"/>
    <n v="354017116483021"/>
    <s v="354017116483021-22 mars"/>
    <x v="6968"/>
    <d v="2022-03-22T16:10:17"/>
    <d v="2022-03-22T16:10:17"/>
    <s v="69014"/>
    <x v="6968"/>
    <x v="6968"/>
    <x v="32"/>
    <s v="Dans 69014"/>
    <s v=""/>
    <x v="30"/>
    <d v="1899-12-30T00:00:03"/>
    <n v="7.9999999999999996E-6"/>
    <s v="passage possible"/>
    <s v="Commune de ramassage"/>
    <n v="1272"/>
  </r>
  <r>
    <n v="6970"/>
    <n v="354017116483021"/>
    <s v="354017116483021-22 mars"/>
    <x v="6969"/>
    <d v="2022-03-22T16:10:20"/>
    <d v="2022-03-22T16:10:20"/>
    <s v="69014"/>
    <x v="6969"/>
    <x v="6969"/>
    <x v="32"/>
    <s v="Dans 69014"/>
    <s v=""/>
    <x v="38"/>
    <d v="1899-12-30T00:00:19"/>
    <n v="-2.2800000000000001E-4"/>
    <s v="passage possible"/>
    <s v="Commune de ramassage"/>
    <n v="1273"/>
  </r>
  <r>
    <n v="6971"/>
    <n v="354017116483021"/>
    <s v="354017116483021-22 mars"/>
    <x v="6970"/>
    <d v="2022-03-22T16:10:39"/>
    <d v="2022-03-22T16:10:39"/>
    <s v="69014"/>
    <x v="6970"/>
    <x v="6970"/>
    <x v="32"/>
    <s v="Dans 69014"/>
    <s v=""/>
    <x v="24"/>
    <d v="1899-12-30T00:00:04"/>
    <n v="2.1599999999999999E-4"/>
    <s v="passage possible"/>
    <s v="Commune de ramassage"/>
    <n v="1274"/>
  </r>
  <r>
    <n v="6972"/>
    <n v="354017116483021"/>
    <s v="354017116483021-22 mars"/>
    <x v="6971"/>
    <d v="2022-03-22T16:10:43"/>
    <d v="2022-03-22T16:10:43"/>
    <s v="69014"/>
    <x v="6971"/>
    <x v="6971"/>
    <x v="32"/>
    <s v="Dans 69014"/>
    <s v=""/>
    <x v="51"/>
    <d v="1899-12-30T00:00:26"/>
    <n v="3.852E-3"/>
    <s v="passage possible"/>
    <s v="Commune de ramassage"/>
    <n v="1275"/>
  </r>
  <r>
    <n v="6973"/>
    <n v="354017116483021"/>
    <s v="354017116483021-22 mars"/>
    <x v="6972"/>
    <d v="2022-03-22T16:11:09"/>
    <d v="2022-03-22T16:11:09"/>
    <s v="69014"/>
    <x v="6972"/>
    <x v="6972"/>
    <x v="32"/>
    <s v="Dans 69014"/>
    <s v=""/>
    <x v="10"/>
    <d v="1899-12-30T00:00:40"/>
    <n v="3.3050000000000002E-3"/>
    <s v="passage possible"/>
    <s v="Commune de ramassage"/>
    <n v="1276"/>
  </r>
  <r>
    <n v="6974"/>
    <n v="354017116483021"/>
    <s v="354017116483021-22 mars"/>
    <x v="6973"/>
    <d v="2022-03-22T16:11:49"/>
    <d v="2022-03-22T16:11:49"/>
    <s v="69014"/>
    <x v="6973"/>
    <x v="6973"/>
    <x v="32"/>
    <s v="Dans 69014"/>
    <s v=""/>
    <x v="20"/>
    <d v="1899-12-30T00:00:04"/>
    <n v="-5.0000000000000002E-5"/>
    <s v="passage possible"/>
    <s v="Commune de ramassage"/>
    <n v="1277"/>
  </r>
  <r>
    <n v="6975"/>
    <n v="354017116483021"/>
    <s v="354017116483021-22 mars"/>
    <x v="6974"/>
    <d v="2022-03-22T16:11:53"/>
    <d v="2022-03-22T16:11:53"/>
    <s v="69014"/>
    <x v="6974"/>
    <x v="6974"/>
    <x v="32"/>
    <s v="Dans 69014"/>
    <s v=""/>
    <x v="14"/>
    <d v="1899-12-30T00:00:11"/>
    <n v="-3.6200000000000002E-4"/>
    <s v="passage possible"/>
    <s v="Commune de ramassage"/>
    <n v="1278"/>
  </r>
  <r>
    <n v="6976"/>
    <n v="354017116483021"/>
    <s v="354017116483021-22 mars"/>
    <x v="6975"/>
    <d v="2022-03-22T16:12:04"/>
    <d v="2022-03-22T16:12:04"/>
    <s v="69014"/>
    <x v="6975"/>
    <x v="6975"/>
    <x v="32"/>
    <s v="Dans 69014"/>
    <s v=""/>
    <x v="50"/>
    <d v="1899-12-30T00:00:03"/>
    <n v="1.7699999999999999E-4"/>
    <s v="passage possible"/>
    <s v="Commune de ramassage"/>
    <n v="1279"/>
  </r>
  <r>
    <n v="6977"/>
    <n v="354017116483021"/>
    <s v="354017116483021-22 mars"/>
    <x v="6976"/>
    <d v="2022-03-22T16:12:07"/>
    <d v="2022-03-22T16:12:07"/>
    <s v="69014"/>
    <x v="6976"/>
    <x v="6976"/>
    <x v="32"/>
    <s v="Dans 69014"/>
    <s v=""/>
    <x v="51"/>
    <d v="1899-12-30T00:00:04"/>
    <n v="2.72E-4"/>
    <s v="passage possible"/>
    <s v="Commune de ramassage"/>
    <n v="1280"/>
  </r>
  <r>
    <n v="6978"/>
    <n v="354017116483021"/>
    <s v="354017116483021-22 mars"/>
    <x v="6977"/>
    <d v="2022-03-22T16:12:11"/>
    <d v="2022-03-22T16:12:11"/>
    <s v="69014"/>
    <x v="6977"/>
    <x v="6977"/>
    <x v="32"/>
    <s v="Dans 69014"/>
    <s v=""/>
    <x v="50"/>
    <d v="1899-12-30T00:00:20"/>
    <n v="2.3500000000000001E-3"/>
    <s v="passage possible"/>
    <s v="Commune de ramassage"/>
    <n v="1281"/>
  </r>
  <r>
    <n v="6979"/>
    <n v="354017116483021"/>
    <s v="354017116483021-22 mars"/>
    <x v="6978"/>
    <d v="2022-03-22T16:12:31"/>
    <d v="2022-03-22T16:12:31"/>
    <s v="69014"/>
    <x v="6978"/>
    <x v="6978"/>
    <x v="32"/>
    <s v="Dans 69014"/>
    <s v=""/>
    <x v="14"/>
    <d v="1899-12-30T00:00:26"/>
    <n v="2.3709999999999998E-3"/>
    <s v="passage possible"/>
    <s v="Commune de ramassage"/>
    <n v="1282"/>
  </r>
  <r>
    <n v="6980"/>
    <n v="354017116483021"/>
    <s v="354017116483021-22 mars"/>
    <x v="6979"/>
    <d v="2022-03-22T16:12:57"/>
    <d v="2022-03-22T16:12:57"/>
    <s v="69014"/>
    <x v="6979"/>
    <x v="6979"/>
    <x v="32"/>
    <s v="Dans 69014"/>
    <s v=""/>
    <x v="45"/>
    <d v="1899-12-30T00:00:02"/>
    <n v="-7.4999999999999993E-5"/>
    <s v="passage possible"/>
    <s v="Commune de ramassage"/>
    <n v="1283"/>
  </r>
  <r>
    <n v="6981"/>
    <n v="354017116483021"/>
    <s v="354017116483021-22 mars"/>
    <x v="6980"/>
    <d v="2022-03-22T16:12:59"/>
    <d v="2022-03-22T16:12:59"/>
    <s v="69014"/>
    <x v="6980"/>
    <x v="6980"/>
    <x v="32"/>
    <s v="Dans 69014"/>
    <s v=""/>
    <x v="9"/>
    <d v="1899-12-30T00:00:02"/>
    <n v="-1.66E-4"/>
    <s v="passage possible"/>
    <s v="Commune de ramassage"/>
    <n v="1284"/>
  </r>
  <r>
    <n v="6982"/>
    <n v="354017116483021"/>
    <s v="354017116483021-22 mars"/>
    <x v="6981"/>
    <d v="2022-03-22T16:13:01"/>
    <d v="2022-03-22T16:13:01"/>
    <s v="69014"/>
    <x v="6981"/>
    <x v="6981"/>
    <x v="32"/>
    <s v="Dans 69014"/>
    <s v=""/>
    <x v="56"/>
    <d v="1899-12-30T00:00:05"/>
    <n v="-2.7700000000000001E-4"/>
    <s v="passage possible"/>
    <s v="Commune de ramassage"/>
    <n v="1285"/>
  </r>
  <r>
    <n v="6983"/>
    <n v="354017116483021"/>
    <s v="354017116483021-22 mars"/>
    <x v="6982"/>
    <d v="2022-03-22T16:13:06"/>
    <d v="2022-03-22T16:13:06"/>
    <s v="69014"/>
    <x v="6982"/>
    <x v="6982"/>
    <x v="32"/>
    <s v="Dans 69014"/>
    <s v=""/>
    <x v="9"/>
    <d v="1899-12-30T00:00:05"/>
    <n v="6.7999999999999999E-5"/>
    <s v="passage possible"/>
    <s v="Commune de ramassage"/>
    <n v="1286"/>
  </r>
  <r>
    <n v="6984"/>
    <n v="354017116483021"/>
    <s v="354017116483021-22 mars"/>
    <x v="6983"/>
    <d v="2022-03-22T16:13:11"/>
    <d v="2022-03-22T16:13:11"/>
    <s v="69014"/>
    <x v="6983"/>
    <x v="6983"/>
    <x v="32"/>
    <s v="Dans 69014"/>
    <s v=""/>
    <x v="23"/>
    <d v="1899-12-30T00:00:02"/>
    <n v="3.2400000000000001E-4"/>
    <s v="passage possible"/>
    <s v="Commune de ramassage"/>
    <n v="1287"/>
  </r>
  <r>
    <n v="6985"/>
    <n v="354017116483021"/>
    <s v="354017116483021-22 mars"/>
    <x v="6984"/>
    <d v="2022-03-22T16:13:13"/>
    <d v="2022-03-22T16:13:13"/>
    <s v="69014"/>
    <x v="6984"/>
    <x v="6984"/>
    <x v="33"/>
    <s v="Dans 69014"/>
    <s v="sortie 69014"/>
    <x v="43"/>
    <d v="1899-12-30T00:00:21"/>
    <n v="2.2279999999999999E-3"/>
    <s v="passage possible"/>
    <s v="Commune de ramassage"/>
    <n v="1288"/>
  </r>
  <r>
    <n v="6986"/>
    <n v="354017116483021"/>
    <s v="354017116483021-22 mars"/>
    <x v="6985"/>
    <d v="2022-03-22T16:13:34"/>
    <d v="2022-03-22T16:13:34"/>
    <s v="69201"/>
    <x v="6985"/>
    <x v="6985"/>
    <x v="0"/>
    <s v="Entree 69201"/>
    <s v="Entree 69201"/>
    <x v="12"/>
    <d v="1899-12-30T00:00:07"/>
    <n v="3.0800000000000001E-4"/>
    <s v="passage possible"/>
    <s v="Commune de ramassage"/>
    <n v="1289"/>
  </r>
  <r>
    <n v="6987"/>
    <n v="354017116483021"/>
    <s v="354017116483021-22 mars"/>
    <x v="6986"/>
    <d v="2022-03-22T16:13:41"/>
    <d v="2022-03-22T16:13:41"/>
    <s v="69201"/>
    <x v="6986"/>
    <x v="6986"/>
    <x v="0"/>
    <s v="Dans 69201"/>
    <s v=""/>
    <x v="13"/>
    <d v="1899-12-30T00:00:03"/>
    <n v="4.2999999999999999E-4"/>
    <s v="passage possible"/>
    <s v="Commune de ramassage"/>
    <n v="1290"/>
  </r>
  <r>
    <n v="6988"/>
    <n v="354017116483021"/>
    <s v="354017116483021-22 mars"/>
    <x v="6987"/>
    <d v="2022-03-22T16:13:44"/>
    <d v="2022-03-22T16:13:44"/>
    <s v="69201"/>
    <x v="6987"/>
    <x v="6987"/>
    <x v="0"/>
    <s v="Dans 69201"/>
    <s v=""/>
    <x v="12"/>
    <d v="1899-12-30T00:00:16"/>
    <n v="1.65E-3"/>
    <s v="passage possible"/>
    <s v="Commune de ramassage"/>
    <n v="1291"/>
  </r>
  <r>
    <n v="6989"/>
    <n v="354017116483021"/>
    <s v="354017116483021-22 mars"/>
    <x v="6988"/>
    <d v="2022-03-22T16:14:00"/>
    <d v="2022-03-22T16:14:00"/>
    <s v="69201"/>
    <x v="6988"/>
    <x v="6988"/>
    <x v="0"/>
    <s v="Dans 69201"/>
    <s v=""/>
    <x v="10"/>
    <d v="1899-12-30T00:00:14"/>
    <n v="1.459E-3"/>
    <s v="passage possible"/>
    <s v="Commune de ramassage"/>
    <n v="1292"/>
  </r>
  <r>
    <n v="6990"/>
    <n v="354017116483021"/>
    <s v="354017116483021-22 mars"/>
    <x v="6989"/>
    <d v="2022-03-22T16:14:14"/>
    <d v="2022-03-22T16:14:14"/>
    <s v="69201"/>
    <x v="6989"/>
    <x v="6989"/>
    <x v="0"/>
    <s v="Dans 69201"/>
    <s v=""/>
    <x v="16"/>
    <d v="1899-12-30T00:01:03"/>
    <n v="5.6959999999999997E-3"/>
    <s v="passage possible"/>
    <s v="Commune de ramassage"/>
    <n v="1293"/>
  </r>
  <r>
    <n v="6991"/>
    <n v="354017116483021"/>
    <s v="354017116483021-22 mars"/>
    <x v="6990"/>
    <d v="2022-03-22T16:15:17"/>
    <d v="2022-03-22T16:15:17"/>
    <s v="69201"/>
    <x v="6990"/>
    <x v="6990"/>
    <x v="0"/>
    <s v="Dans 69201"/>
    <s v=""/>
    <x v="1"/>
    <d v="1899-12-30T00:00:01"/>
    <n v="-9.9999999999999995E-7"/>
    <s v="ramassage possible"/>
    <s v="Commune de ramassage"/>
    <n v="1294"/>
  </r>
  <r>
    <n v="6992"/>
    <n v="354017116483021"/>
    <s v="354017116483021-22 mars"/>
    <x v="6991"/>
    <d v="2022-03-22T16:15:18"/>
    <d v="2022-03-22T16:15:18"/>
    <s v="69201"/>
    <x v="6991"/>
    <x v="6991"/>
    <x v="0"/>
    <s v="Dans 69201"/>
    <s v=""/>
    <x v="7"/>
    <d v="1899-12-30T00:00:48"/>
    <n v="5.0799999999999999E-4"/>
    <s v="passage possible"/>
    <s v="Commune de ramassage"/>
    <n v="1295"/>
  </r>
  <r>
    <n v="6993"/>
    <n v="354017116483021"/>
    <s v="354017116483021-22 mars"/>
    <x v="6992"/>
    <d v="2022-03-22T16:16:06"/>
    <d v="2022-03-22T16:16:06"/>
    <s v="69201"/>
    <x v="6992"/>
    <x v="6992"/>
    <x v="0"/>
    <s v="Dans 69201"/>
    <s v=""/>
    <x v="5"/>
    <d v="1899-12-30T00:00:04"/>
    <n v="-1.6699999999999999E-4"/>
    <s v="passage possible"/>
    <s v="Commune de ramassage"/>
    <n v="1296"/>
  </r>
  <r>
    <n v="6994"/>
    <n v="354017116483021"/>
    <s v="354017116483021-22 mars"/>
    <x v="6993"/>
    <d v="2022-03-22T16:16:10"/>
    <d v="2022-03-22T16:16:10"/>
    <s v="69201"/>
    <x v="6993"/>
    <x v="6993"/>
    <x v="0"/>
    <s v="Dans 69201"/>
    <s v=""/>
    <x v="8"/>
    <d v="1899-12-30T00:00:13"/>
    <n v="-3.8000000000000002E-4"/>
    <s v="passage possible"/>
    <s v="Commune de ramassage"/>
    <n v="1297"/>
  </r>
  <r>
    <n v="6995"/>
    <n v="354017116483021"/>
    <s v="354017116483021-22 mars"/>
    <x v="6994"/>
    <d v="2022-03-22T16:16:23"/>
    <d v="2022-03-22T16:16:23"/>
    <s v="69201"/>
    <x v="6994"/>
    <x v="6994"/>
    <x v="0"/>
    <s v="Dans 69201"/>
    <s v=""/>
    <x v="22"/>
    <d v="1899-12-30T00:01:17"/>
    <n v="-5.0000000000000002E-5"/>
    <s v="passage possible"/>
    <s v="Commune de ramassage"/>
    <n v="1298"/>
  </r>
  <r>
    <n v="6996"/>
    <n v="354017116483021"/>
    <s v="354017116483021-22 mars"/>
    <x v="6995"/>
    <d v="2022-03-22T16:17:40"/>
    <d v="2022-03-22T16:17:40"/>
    <s v="69201"/>
    <x v="6995"/>
    <x v="6995"/>
    <x v="0"/>
    <s v="Dans 69201"/>
    <s v=""/>
    <x v="0"/>
    <d v="1899-12-30T00:09:55"/>
    <n v="0"/>
    <s v="ramassage possible"/>
    <s v="Commune de ramassage"/>
    <n v="1299"/>
  </r>
  <r>
    <n v="6997"/>
    <n v="354017116483021"/>
    <s v="354017116483021-22 mars"/>
    <x v="6996"/>
    <d v="2022-03-22T16:27:35"/>
    <d v="2022-03-22T16:27:35"/>
    <s v="69201"/>
    <x v="6996"/>
    <x v="6996"/>
    <x v="0"/>
    <s v="Dans 69201"/>
    <s v=""/>
    <x v="0"/>
    <d v="1899-12-30T00:00:01"/>
    <n v="-4.8000000000000001E-5"/>
    <s v="ramassage possible"/>
    <s v="Commune de ramassage"/>
    <n v="1300"/>
  </r>
  <r>
    <n v="6998"/>
    <n v="354017116483021"/>
    <s v="354017116483021-22 mars"/>
    <x v="6997"/>
    <d v="2022-03-22T16:27:36"/>
    <d v="2022-03-22T16:27:36"/>
    <s v="69201"/>
    <x v="6997"/>
    <x v="6997"/>
    <x v="0"/>
    <s v="Dans 69201"/>
    <s v=""/>
    <x v="46"/>
    <d v="1899-12-30T00:00:02"/>
    <n v="2.3E-5"/>
    <s v="ramassage possible"/>
    <s v="Commune de ramassage"/>
    <n v="1301"/>
  </r>
  <r>
    <n v="6999"/>
    <n v="354017116483021"/>
    <s v="354017116483021-22 mars"/>
    <x v="6998"/>
    <d v="2022-03-22T16:27:38"/>
    <d v="2022-03-22T16:27:38"/>
    <s v="69201"/>
    <x v="6998"/>
    <x v="6998"/>
    <x v="0"/>
    <s v="Dans 69201"/>
    <s v=""/>
    <x v="22"/>
    <d v="1899-12-30T00:00:03"/>
    <n v="7.2000000000000002E-5"/>
    <s v="passage possible"/>
    <s v="Commune de ramassage"/>
    <n v="1302"/>
  </r>
  <r>
    <n v="7000"/>
    <n v="354017116483021"/>
    <s v="354017116483021-22 mars"/>
    <x v="6999"/>
    <d v="2022-03-22T16:27:41"/>
    <d v="2022-03-22T16:27:41"/>
    <s v="69201"/>
    <x v="6999"/>
    <x v="6999"/>
    <x v="0"/>
    <s v="Dans 69201"/>
    <s v=""/>
    <x v="5"/>
    <d v="1899-12-30T00:00:08"/>
    <n v="3.3799999999999998E-4"/>
    <s v="passage possible"/>
    <s v="Commune de ramassage"/>
    <n v="1303"/>
  </r>
  <r>
    <n v="7001"/>
    <n v="354017116483021"/>
    <s v="354017116483021-22 mars"/>
    <x v="7000"/>
    <d v="2022-03-22T16:27:49"/>
    <d v="2022-03-22T16:27:49"/>
    <s v="69201"/>
    <x v="7000"/>
    <x v="7000"/>
    <x v="0"/>
    <s v="Dans 69201"/>
    <s v=""/>
    <x v="3"/>
    <d v="1899-12-30T00:00:02"/>
    <n v="-2.8E-5"/>
    <s v="passage possible"/>
    <s v="Commune de ramassage"/>
    <n v="1304"/>
  </r>
  <r>
    <n v="7002"/>
    <n v="354017116483021"/>
    <s v="354017116483021-22 mars"/>
    <x v="7001"/>
    <d v="2022-03-22T16:27:51"/>
    <d v="2022-03-22T16:27:51"/>
    <s v="69201"/>
    <x v="7001"/>
    <x v="7001"/>
    <x v="0"/>
    <s v="Dans 69201"/>
    <s v=""/>
    <x v="3"/>
    <d v="1899-12-30T00:00:27"/>
    <n v="-3.48E-4"/>
    <s v="passage possible"/>
    <s v="Commune de ramassage"/>
    <n v="1305"/>
  </r>
  <r>
    <n v="7003"/>
    <n v="354017116483021"/>
    <s v="354017116483021-22 mars"/>
    <x v="7002"/>
    <d v="2022-03-22T16:28:18"/>
    <d v="2022-03-22T16:28:18"/>
    <s v="69201"/>
    <x v="7002"/>
    <x v="7002"/>
    <x v="0"/>
    <s v="Dans 69201"/>
    <s v=""/>
    <x v="3"/>
    <d v="1899-12-30T00:00:04"/>
    <n v="-2.5000000000000001E-5"/>
    <s v="passage possible"/>
    <s v="Commune de ramassage"/>
    <n v="1306"/>
  </r>
  <r>
    <n v="7004"/>
    <n v="354017116483021"/>
    <s v="354017116483021-22 mars"/>
    <x v="7003"/>
    <d v="2022-03-22T16:28:22"/>
    <d v="2022-03-22T16:28:22"/>
    <s v="69201"/>
    <x v="7003"/>
    <x v="7003"/>
    <x v="0"/>
    <s v="Dans 69201"/>
    <s v=""/>
    <x v="6"/>
    <d v="1899-12-30T00:00:01"/>
    <n v="6.4999999999999994E-5"/>
    <s v="passage possible"/>
    <s v="Commune de ramassage"/>
    <n v="1307"/>
  </r>
  <r>
    <n v="7005"/>
    <n v="354017116483021"/>
    <s v="354017116483021-22 mars"/>
    <x v="7004"/>
    <d v="2022-03-22T16:28:23"/>
    <d v="2022-03-22T16:28:23"/>
    <s v="69201"/>
    <x v="7004"/>
    <x v="7004"/>
    <x v="0"/>
    <s v="Dans 69201"/>
    <s v=""/>
    <x v="8"/>
    <d v="1899-12-30T00:00:04"/>
    <n v="8.5000000000000006E-5"/>
    <s v="passage possible"/>
    <s v="Commune de ramassage"/>
    <n v="1308"/>
  </r>
  <r>
    <n v="7006"/>
    <n v="354017116483021"/>
    <s v="354017116483021-22 mars"/>
    <x v="7005"/>
    <d v="2022-03-22T16:28:27"/>
    <d v="2022-03-22T16:28:27"/>
    <s v="69201"/>
    <x v="7005"/>
    <x v="7005"/>
    <x v="0"/>
    <s v="Dans 69201"/>
    <s v=""/>
    <x v="24"/>
    <d v="1899-12-30T00:00:04"/>
    <n v="2.5000000000000001E-4"/>
    <s v="passage possible"/>
    <s v="Commune de ramassage"/>
    <n v="1309"/>
  </r>
  <r>
    <n v="7007"/>
    <n v="354017116483021"/>
    <s v="354017116483021-22 mars"/>
    <x v="7006"/>
    <d v="2022-03-22T16:28:31"/>
    <d v="2022-03-22T16:28:31"/>
    <s v="69201"/>
    <x v="7006"/>
    <x v="7006"/>
    <x v="0"/>
    <s v="Dans 69201"/>
    <s v=""/>
    <x v="26"/>
    <d v="1899-12-30T00:00:01"/>
    <n v="5.5000000000000002E-5"/>
    <s v="passage possible"/>
    <s v="Commune de ramassage"/>
    <n v="1310"/>
  </r>
  <r>
    <n v="7008"/>
    <n v="354017116483021"/>
    <s v="354017116483021-22 mars"/>
    <x v="7007"/>
    <d v="2022-03-22T16:28:32"/>
    <d v="2022-03-22T16:28:32"/>
    <s v="69201"/>
    <x v="7007"/>
    <x v="7007"/>
    <x v="0"/>
    <s v="Dans 69201"/>
    <s v=""/>
    <x v="6"/>
    <d v="1899-12-30T00:00:02"/>
    <n v="-1.7E-5"/>
    <s v="passage possible"/>
    <s v="Commune de ramassage"/>
    <n v="1311"/>
  </r>
  <r>
    <n v="7009"/>
    <n v="354017116483021"/>
    <s v="354017116483021-22 mars"/>
    <x v="7008"/>
    <d v="2022-03-22T16:28:34"/>
    <d v="2022-03-22T16:28:34"/>
    <s v="69201"/>
    <x v="7008"/>
    <x v="7008"/>
    <x v="0"/>
    <s v="Dans 69201"/>
    <s v=""/>
    <x v="48"/>
    <d v="1899-12-30T00:00:03"/>
    <n v="-5.7000000000000003E-5"/>
    <s v="passage possible"/>
    <s v="Commune de ramassage"/>
    <n v="1312"/>
  </r>
  <r>
    <n v="7010"/>
    <n v="354017116483021"/>
    <s v="354017116483021-22 mars"/>
    <x v="7009"/>
    <d v="2022-03-22T16:28:37"/>
    <d v="2022-03-22T16:28:37"/>
    <s v="69201"/>
    <x v="7009"/>
    <x v="7009"/>
    <x v="0"/>
    <s v="Dans 69201"/>
    <s v=""/>
    <x v="27"/>
    <d v="1899-12-30T00:00:30"/>
    <n v="-6.0599999999999998E-4"/>
    <s v="passage possible"/>
    <s v="Commune de ramassage"/>
    <n v="1313"/>
  </r>
  <r>
    <n v="7011"/>
    <n v="354017116483021"/>
    <s v="354017116483021-22 mars"/>
    <x v="7010"/>
    <d v="2022-03-22T16:29:07"/>
    <d v="2022-03-22T16:29:07"/>
    <s v="69201"/>
    <x v="7010"/>
    <x v="7010"/>
    <x v="0"/>
    <s v="Dans 69201"/>
    <s v=""/>
    <x v="2"/>
    <d v="1899-12-30T00:00:42"/>
    <n v="-4.5000000000000003E-5"/>
    <s v="ramassage possible"/>
    <s v="Commune de ramassage"/>
    <n v="1314"/>
  </r>
  <r>
    <n v="7012"/>
    <n v="354017116483021"/>
    <s v="354017116483021-22 mars"/>
    <x v="7011"/>
    <d v="2022-03-22T16:29:49"/>
    <d v="2022-03-22T16:29:49"/>
    <s v="69201"/>
    <x v="7011"/>
    <x v="7011"/>
    <x v="0"/>
    <s v="Dans 69201"/>
    <s v=""/>
    <x v="0"/>
    <d v="1899-12-30T00:00:53"/>
    <n v="5.0000000000000002E-5"/>
    <s v="ramassage possible"/>
    <s v="Commune de ramassage"/>
    <n v="1315"/>
  </r>
  <r>
    <n v="7013"/>
    <n v="354017116483021"/>
    <s v="354017116483021-22 mars"/>
    <x v="7012"/>
    <d v="2022-03-22T16:30:42"/>
    <d v="2022-03-22T16:30:42"/>
    <s v="69201"/>
    <x v="7012"/>
    <x v="7012"/>
    <x v="0"/>
    <s v="Dans 69201"/>
    <s v=""/>
    <x v="0"/>
    <d v="1899-12-30T00:05:20"/>
    <n v="0"/>
    <s v="ramassage possible"/>
    <s v="Commune de ramassage"/>
    <n v="1316"/>
  </r>
  <r>
    <n v="7014"/>
    <n v="354017116483021"/>
    <s v="354017116483021-22 mars"/>
    <x v="7013"/>
    <d v="2022-03-22T16:36:02"/>
    <d v="2022-03-22T16:36:02"/>
    <s v="69201"/>
    <x v="7013"/>
    <x v="7013"/>
    <x v="0"/>
    <s v="Dans 69201"/>
    <s v=""/>
    <x v="0"/>
    <d v="1899-12-30T00:00:01"/>
    <n v="-6.4999999999999994E-5"/>
    <s v="ramassage possible"/>
    <s v="Commune de ramassage"/>
    <n v="1317"/>
  </r>
  <r>
    <n v="7015"/>
    <n v="354017116483021"/>
    <s v="354017116483021-22 mars"/>
    <x v="7014"/>
    <d v="2022-03-22T16:36:03"/>
    <d v="2022-03-22T16:36:03"/>
    <s v="69201"/>
    <x v="7014"/>
    <x v="7014"/>
    <x v="0"/>
    <s v="Dans 69201"/>
    <s v=""/>
    <x v="31"/>
    <d v="1899-12-30T00:00:06"/>
    <n v="6.4999999999999994E-5"/>
    <s v="ramassage possible"/>
    <s v="Commune de ramassage"/>
    <n v="1318"/>
  </r>
  <r>
    <n v="7016"/>
    <n v="354017116483021"/>
    <s v="354017116483021-22 mars"/>
    <x v="7015"/>
    <d v="2022-03-22T16:36:09"/>
    <d v="2022-03-22T16:36:09"/>
    <s v="69201"/>
    <x v="7015"/>
    <x v="7015"/>
    <x v="0"/>
    <s v="Dans 69201"/>
    <s v=""/>
    <x v="1"/>
    <d v="1899-12-30T00:00:18"/>
    <n v="6.78E-4"/>
    <s v="ramassage possible"/>
    <s v="Commune de ramassage"/>
    <n v="1319"/>
  </r>
  <r>
    <n v="7017"/>
    <n v="354017116483021"/>
    <s v="354017116483021-22 mars"/>
    <x v="7016"/>
    <d v="2022-03-22T16:36:27"/>
    <d v="2022-03-22T16:36:27"/>
    <s v="69201"/>
    <x v="7016"/>
    <x v="7016"/>
    <x v="0"/>
    <s v="Dans 69201"/>
    <s v=""/>
    <x v="3"/>
    <d v="1899-12-30T00:00:02"/>
    <n v="2.0000000000000002E-5"/>
    <s v="passage possible"/>
    <s v="Commune de ramassage"/>
    <n v="1320"/>
  </r>
  <r>
    <n v="7018"/>
    <n v="354017116483021"/>
    <s v="354017116483021-22 mars"/>
    <x v="7017"/>
    <d v="2022-03-22T16:36:29"/>
    <d v="2022-03-22T16:36:29"/>
    <s v="69201"/>
    <x v="7017"/>
    <x v="7017"/>
    <x v="0"/>
    <s v="Dans 69201"/>
    <s v=""/>
    <x v="6"/>
    <d v="1899-12-30T00:00:01"/>
    <n v="-5.0000000000000002E-5"/>
    <s v="passage possible"/>
    <s v="Commune de ramassage"/>
    <n v="1321"/>
  </r>
  <r>
    <n v="7019"/>
    <n v="354017116483021"/>
    <s v="354017116483021-22 mars"/>
    <x v="7018"/>
    <d v="2022-03-22T16:36:30"/>
    <d v="2022-03-22T16:36:30"/>
    <s v="69201"/>
    <x v="7018"/>
    <x v="7018"/>
    <x v="0"/>
    <s v="Dans 69201"/>
    <s v=""/>
    <x v="7"/>
    <d v="1899-12-30T00:00:02"/>
    <n v="-9.5000000000000005E-5"/>
    <s v="passage possible"/>
    <s v="Commune de ramassage"/>
    <n v="1322"/>
  </r>
  <r>
    <n v="7020"/>
    <n v="354017116483021"/>
    <s v="354017116483021-22 mars"/>
    <x v="7019"/>
    <d v="2022-03-22T16:36:32"/>
    <d v="2022-03-22T16:36:32"/>
    <s v="69201"/>
    <x v="7019"/>
    <x v="7019"/>
    <x v="0"/>
    <s v="Dans 69201"/>
    <s v=""/>
    <x v="6"/>
    <d v="1899-12-30T00:00:12"/>
    <n v="-2.4000000000000001E-4"/>
    <s v="passage possible"/>
    <s v="Commune de ramassage"/>
    <n v="1323"/>
  </r>
  <r>
    <n v="7021"/>
    <n v="354017116483021"/>
    <s v="354017116483021-22 mars"/>
    <x v="7020"/>
    <d v="2022-03-22T16:36:44"/>
    <d v="2022-03-22T16:36:44"/>
    <s v="69201"/>
    <x v="7020"/>
    <x v="7020"/>
    <x v="0"/>
    <s v="Dans 69201"/>
    <s v=""/>
    <x v="8"/>
    <d v="1899-12-30T00:00:04"/>
    <n v="-1.12E-4"/>
    <s v="passage possible"/>
    <s v="Commune de ramassage"/>
    <n v="1324"/>
  </r>
  <r>
    <n v="7022"/>
    <n v="354017116483021"/>
    <s v="354017116483021-22 mars"/>
    <x v="7021"/>
    <d v="2022-03-22T16:36:48"/>
    <d v="2022-03-22T16:36:48"/>
    <s v="69201"/>
    <x v="7021"/>
    <x v="7021"/>
    <x v="0"/>
    <s v="Dans 69201"/>
    <s v=""/>
    <x v="7"/>
    <d v="1899-12-30T00:00:01"/>
    <n v="-1.1E-5"/>
    <s v="passage possible"/>
    <s v="Commune de ramassage"/>
    <n v="1325"/>
  </r>
  <r>
    <n v="7023"/>
    <n v="354017116483021"/>
    <s v="354017116483021-22 mars"/>
    <x v="7022"/>
    <d v="2022-03-22T16:36:49"/>
    <d v="2022-03-22T16:36:49"/>
    <s v="69201"/>
    <x v="7022"/>
    <x v="7022"/>
    <x v="0"/>
    <s v="Dans 69201"/>
    <s v=""/>
    <x v="22"/>
    <d v="1899-12-30T00:00:01"/>
    <n v="6.7999999999999999E-5"/>
    <s v="passage possible"/>
    <s v="Commune de ramassage"/>
    <n v="1326"/>
  </r>
  <r>
    <n v="7024"/>
    <n v="354017116483021"/>
    <s v="354017116483021-22 mars"/>
    <x v="7023"/>
    <d v="2022-03-22T16:36:50"/>
    <d v="2022-03-22T16:36:50"/>
    <s v="69201"/>
    <x v="7023"/>
    <x v="7023"/>
    <x v="0"/>
    <s v="Dans 69201"/>
    <s v=""/>
    <x v="1"/>
    <d v="1899-12-30T00:00:03"/>
    <n v="4.5000000000000003E-5"/>
    <s v="ramassage possible"/>
    <s v="Commune de ramassage"/>
    <n v="1327"/>
  </r>
  <r>
    <n v="7025"/>
    <n v="354017116483021"/>
    <s v="354017116483021-22 mars"/>
    <x v="7024"/>
    <d v="2022-03-22T16:36:53"/>
    <d v="2022-03-22T16:36:53"/>
    <s v="69201"/>
    <x v="7024"/>
    <x v="7024"/>
    <x v="0"/>
    <s v="Dans 69201"/>
    <s v=""/>
    <x v="1"/>
    <d v="1899-12-30T00:00:57"/>
    <n v="7.2999999999999999E-5"/>
    <s v="ramassage possible"/>
    <s v="Commune de ramassage"/>
    <n v="1328"/>
  </r>
  <r>
    <n v="7026"/>
    <n v="354017116483021"/>
    <s v="354017116483021-22 mars"/>
    <x v="7025"/>
    <d v="2022-03-22T16:37:50"/>
    <d v="2022-03-22T16:37:50"/>
    <s v="69201"/>
    <x v="7025"/>
    <x v="7025"/>
    <x v="0"/>
    <s v="Dans 69201"/>
    <s v=""/>
    <x v="0"/>
    <d v="1899-12-30T00:00:30"/>
    <n v="2.1000000000000001E-4"/>
    <s v="ramassage possible"/>
    <s v="Commune de ramassage"/>
    <n v="1329"/>
  </r>
  <r>
    <n v="7027"/>
    <n v="354017116483021"/>
    <s v="354017116483021-22 mars"/>
    <x v="7026"/>
    <d v="2022-03-22T16:38:20"/>
    <d v="2022-03-22T16:38:20"/>
    <s v="69201"/>
    <x v="7026"/>
    <x v="7026"/>
    <x v="0"/>
    <s v="Dans 69201"/>
    <s v=""/>
    <x v="48"/>
    <d v="1899-12-30T00:00:04"/>
    <n v="-1.8799999999999999E-4"/>
    <s v="passage possible"/>
    <s v="Commune de ramassage"/>
    <n v="1330"/>
  </r>
  <r>
    <n v="7028"/>
    <n v="354017116483021"/>
    <s v="354017116483021-22 mars"/>
    <x v="7027"/>
    <d v="2022-03-22T16:38:24"/>
    <d v="2022-03-22T16:38:24"/>
    <s v="69201"/>
    <x v="7027"/>
    <x v="7027"/>
    <x v="0"/>
    <s v="Dans 69201"/>
    <s v=""/>
    <x v="24"/>
    <d v="1899-12-30T00:00:03"/>
    <n v="-1.2300000000000001E-4"/>
    <s v="passage possible"/>
    <s v="Commune de ramassage"/>
    <n v="1331"/>
  </r>
  <r>
    <n v="7029"/>
    <n v="354017116483021"/>
    <s v="354017116483021-22 mars"/>
    <x v="7028"/>
    <d v="2022-03-22T16:38:27"/>
    <d v="2022-03-22T16:38:27"/>
    <s v="69201"/>
    <x v="7028"/>
    <x v="7028"/>
    <x v="0"/>
    <s v="Dans 69201"/>
    <s v=""/>
    <x v="7"/>
    <d v="1899-12-30T00:00:02"/>
    <n v="-4.8999999999999998E-5"/>
    <s v="passage possible"/>
    <s v="Commune de ramassage"/>
    <n v="1332"/>
  </r>
  <r>
    <n v="7030"/>
    <n v="354017116483021"/>
    <s v="354017116483021-22 mars"/>
    <x v="7029"/>
    <d v="2022-03-22T16:38:29"/>
    <d v="2022-03-22T16:38:29"/>
    <s v="69201"/>
    <x v="7029"/>
    <x v="7029"/>
    <x v="0"/>
    <s v="Dans 69201"/>
    <s v=""/>
    <x v="3"/>
    <d v="1899-12-30T00:00:03"/>
    <n v="1.9999999999999999E-6"/>
    <s v="passage possible"/>
    <s v="Commune de ramassage"/>
    <n v="1333"/>
  </r>
  <r>
    <n v="7031"/>
    <n v="354017116483021"/>
    <s v="354017116483021-22 mars"/>
    <x v="7030"/>
    <d v="2022-03-22T16:38:32"/>
    <d v="2022-03-22T16:38:32"/>
    <s v="69201"/>
    <x v="7030"/>
    <x v="7030"/>
    <x v="0"/>
    <s v="Dans 69201"/>
    <s v=""/>
    <x v="46"/>
    <d v="1899-12-30T00:00:03"/>
    <n v="3.0000000000000001E-5"/>
    <s v="ramassage possible"/>
    <s v="Commune de ramassage"/>
    <n v="1334"/>
  </r>
  <r>
    <n v="7032"/>
    <n v="354017116483021"/>
    <s v="354017116483021-22 mars"/>
    <x v="7031"/>
    <d v="2022-03-22T16:38:35"/>
    <d v="2022-03-22T16:38:35"/>
    <s v="69201"/>
    <x v="7031"/>
    <x v="7031"/>
    <x v="0"/>
    <s v="Dans 69201"/>
    <s v=""/>
    <x v="1"/>
    <d v="1899-12-30T00:01:14"/>
    <n v="5.1999999999999997E-5"/>
    <s v="ramassage possible"/>
    <s v="Commune de ramassage"/>
    <n v="1335"/>
  </r>
  <r>
    <n v="7033"/>
    <n v="354017116483021"/>
    <s v="354017116483021-22 mars"/>
    <x v="7032"/>
    <d v="2022-03-22T16:39:49"/>
    <d v="2022-03-22T16:39:49"/>
    <s v="69201"/>
    <x v="7032"/>
    <x v="7032"/>
    <x v="0"/>
    <s v="Dans 69201"/>
    <s v=""/>
    <x v="0"/>
    <d v="1899-12-30T00:03:02"/>
    <n v="2.0599999999999999E-4"/>
    <s v="ramassage possible"/>
    <s v="Commune de ramassage"/>
    <n v="1336"/>
  </r>
  <r>
    <n v="7034"/>
    <n v="354017116483021"/>
    <s v="354017116483021-22 mars"/>
    <x v="7033"/>
    <d v="2022-03-22T16:42:51"/>
    <d v="2022-03-22T16:42:51"/>
    <s v="69201"/>
    <x v="7033"/>
    <x v="7033"/>
    <x v="0"/>
    <s v="Dans 69201"/>
    <s v=""/>
    <x v="0"/>
    <d v="1899-12-30T00:01:02"/>
    <n v="0"/>
    <s v="ramassage possible"/>
    <s v="Commune de ramassage"/>
    <n v="1337"/>
  </r>
  <r>
    <n v="7035"/>
    <n v="354017116483021"/>
    <s v="354017116483021-22 mars"/>
    <x v="7034"/>
    <d v="2022-03-22T16:43:53"/>
    <d v="2022-03-22T16:43:53"/>
    <s v="69201"/>
    <x v="7034"/>
    <x v="7034"/>
    <x v="0"/>
    <s v="Dans 69201"/>
    <s v=""/>
    <x v="0"/>
    <d v="1899-12-30T00:02:19"/>
    <n v="6.7000000000000002E-5"/>
    <s v="ramassage possible"/>
    <s v="Commune de ramassage"/>
    <n v="1338"/>
  </r>
  <r>
    <n v="7036"/>
    <n v="354017116483021"/>
    <s v="354017116483021-22 mars"/>
    <x v="7035"/>
    <d v="2022-03-22T16:46:12"/>
    <d v="2022-03-22T16:46:12"/>
    <s v="69201"/>
    <x v="7035"/>
    <x v="7035"/>
    <x v="0"/>
    <s v="Dans 69201"/>
    <s v=""/>
    <x v="0"/>
    <d v="1899-12-30T00:01:00"/>
    <n v="0"/>
    <s v="ramassage possible"/>
    <s v="Commune de ramassage"/>
    <n v="1339"/>
  </r>
  <r>
    <n v="7037"/>
    <n v="354017116483021"/>
    <s v="354017116483021-22 mars"/>
    <x v="7036"/>
    <d v="2022-03-22T16:47:12"/>
    <d v="2022-03-22T16:47:12"/>
    <s v="69201"/>
    <x v="7036"/>
    <x v="7036"/>
    <x v="0"/>
    <s v="Dans 69201"/>
    <s v=""/>
    <x v="0"/>
    <d v="1899-12-30T00:01:41"/>
    <n v="-6.2699999999999995E-4"/>
    <s v="ramassage possible"/>
    <s v="Commune de ramassage"/>
    <n v="1340"/>
  </r>
  <r>
    <n v="7038"/>
    <n v="354017116483021"/>
    <s v="354017116483021-22 mars"/>
    <x v="7037"/>
    <d v="2022-03-22T16:48:53"/>
    <d v="2022-03-22T16:48:53"/>
    <s v="69201"/>
    <x v="7037"/>
    <x v="7037"/>
    <x v="0"/>
    <s v="Dans 69201"/>
    <s v=""/>
    <x v="0"/>
    <d v="1899-12-30T00:01:24"/>
    <n v="6.2000000000000003E-5"/>
    <s v="ramassage possible"/>
    <s v="Commune de ramassage"/>
    <n v="1341"/>
  </r>
  <r>
    <n v="7039"/>
    <n v="354017116483021"/>
    <s v="354017116483021-22 mars"/>
    <x v="7038"/>
    <d v="2022-03-22T16:50:17"/>
    <d v="2022-03-22T16:50:17"/>
    <s v="69201"/>
    <x v="7038"/>
    <x v="7038"/>
    <x v="1"/>
    <s v="Dans 69201"/>
    <s v="sortie 69201"/>
    <x v="0"/>
    <d v="1899-12-30T12:56:42"/>
    <n v="5.8799999999999998E-4"/>
    <s v="ramassage possible"/>
    <s v="Commune de ramassage"/>
    <n v="1342"/>
  </r>
  <r>
    <n v="7040"/>
    <n v="354017116483021"/>
    <s v="354017116483021-23 mai"/>
    <x v="7039"/>
    <d v="2022-03-23T05:46:59"/>
    <d v="2022-03-23T05:46:59"/>
    <s v="69178"/>
    <x v="7039"/>
    <x v="7039"/>
    <x v="3"/>
    <s v="Entree 69178"/>
    <s v="sortie 69178"/>
    <x v="61"/>
    <d v="1899-12-30T00:00:49"/>
    <n v="-1.1659999999999999E-3"/>
    <s v="ramassage possible"/>
    <s v="Commune de ramassage"/>
    <n v="1"/>
  </r>
  <r>
    <n v="7041"/>
    <n v="354017116483021"/>
    <s v="354017116483021-23 mai"/>
    <x v="7040"/>
    <d v="2022-03-23T05:47:48"/>
    <d v="2022-03-23T05:47:48"/>
    <s v="69201"/>
    <x v="7040"/>
    <x v="7040"/>
    <x v="0"/>
    <s v="Entree 69201"/>
    <s v="Entree 69201"/>
    <x v="61"/>
    <d v="1899-12-30T00:01:03"/>
    <n v="0"/>
    <s v="ramassage possible"/>
    <s v="Commune de ramassage"/>
    <n v="2"/>
  </r>
  <r>
    <n v="7042"/>
    <n v="354017116483021"/>
    <s v="354017116483021-23 mai"/>
    <x v="7041"/>
    <d v="2022-03-23T05:48:51"/>
    <d v="2022-03-23T05:48:51"/>
    <s v="69201"/>
    <x v="7041"/>
    <x v="7041"/>
    <x v="1"/>
    <s v="Dans 69201"/>
    <s v="sortie 69201"/>
    <x v="0"/>
    <d v="1899-12-30T00:30:59"/>
    <n v="7.45E-4"/>
    <s v="ramassage possible"/>
    <s v="Commune de ramassage"/>
    <n v="3"/>
  </r>
  <r>
    <n v="7043"/>
    <n v="354017116483021"/>
    <s v="354017116483021-23 mai"/>
    <x v="7042"/>
    <d v="2022-03-23T06:19:50"/>
    <d v="2022-03-23T06:19:50"/>
    <s v="69178"/>
    <x v="7042"/>
    <x v="7042"/>
    <x v="2"/>
    <s v="Entree 69178"/>
    <s v="Entree 69178"/>
    <x v="44"/>
    <d v="1899-12-30T00:00:10"/>
    <n v="-9.8999999999999994E-5"/>
    <s v="passage possible"/>
    <s v="Commune de ramassage"/>
    <n v="4"/>
  </r>
  <r>
    <n v="7044"/>
    <n v="354017116483021"/>
    <s v="354017116483021-23 mai"/>
    <x v="7043"/>
    <d v="2022-03-23T06:20:00"/>
    <d v="2022-03-23T06:20:00"/>
    <s v="69178"/>
    <x v="7043"/>
    <x v="7043"/>
    <x v="2"/>
    <s v="Dans 69178"/>
    <s v=""/>
    <x v="36"/>
    <d v="1899-12-30T00:00:03"/>
    <n v="4.5000000000000003E-5"/>
    <s v="passage possible"/>
    <s v="Commune de ramassage"/>
    <n v="5"/>
  </r>
  <r>
    <n v="7045"/>
    <n v="354017116483021"/>
    <s v="354017116483021-23 mai"/>
    <x v="7044"/>
    <d v="2022-03-23T06:20:03"/>
    <d v="2022-03-23T06:20:03"/>
    <s v="69178"/>
    <x v="7044"/>
    <x v="7044"/>
    <x v="2"/>
    <s v="Dans 69178"/>
    <s v=""/>
    <x v="48"/>
    <d v="1899-12-30T00:00:05"/>
    <n v="6.7000000000000002E-5"/>
    <s v="passage possible"/>
    <s v="Commune de ramassage"/>
    <n v="6"/>
  </r>
  <r>
    <n v="7046"/>
    <n v="354017116483021"/>
    <s v="354017116483021-23 mai"/>
    <x v="7045"/>
    <d v="2022-03-23T06:20:08"/>
    <d v="2022-03-23T06:20:08"/>
    <s v="69178"/>
    <x v="7045"/>
    <x v="7045"/>
    <x v="2"/>
    <s v="Dans 69178"/>
    <s v=""/>
    <x v="5"/>
    <d v="1899-12-30T00:00:03"/>
    <n v="-1.5E-5"/>
    <s v="passage possible"/>
    <s v="Commune de ramassage"/>
    <n v="7"/>
  </r>
  <r>
    <n v="7047"/>
    <n v="354017116483021"/>
    <s v="354017116483021-23 mai"/>
    <x v="7046"/>
    <d v="2022-03-23T06:20:11"/>
    <d v="2022-03-23T06:20:11"/>
    <s v="69178"/>
    <x v="7046"/>
    <x v="7046"/>
    <x v="2"/>
    <s v="Dans 69178"/>
    <s v=""/>
    <x v="3"/>
    <d v="1899-12-30T00:01:36"/>
    <n v="-5.8300000000000001E-3"/>
    <s v="passage possible"/>
    <s v="Commune de ramassage"/>
    <n v="8"/>
  </r>
  <r>
    <n v="7048"/>
    <n v="354017116483021"/>
    <s v="354017116483021-23 mai"/>
    <x v="7047"/>
    <d v="2022-03-23T06:21:47"/>
    <d v="2022-03-23T06:21:47"/>
    <s v="69178"/>
    <x v="7047"/>
    <x v="7047"/>
    <x v="2"/>
    <s v="Dans 69178"/>
    <s v=""/>
    <x v="12"/>
    <d v="1899-12-30T00:00:15"/>
    <n v="-1.8370000000000001E-3"/>
    <s v="passage possible"/>
    <s v="Commune de ramassage"/>
    <n v="9"/>
  </r>
  <r>
    <n v="7049"/>
    <n v="354017116483021"/>
    <s v="354017116483021-23 mai"/>
    <x v="7048"/>
    <d v="2022-03-23T06:22:02"/>
    <d v="2022-03-23T06:22:02"/>
    <s v="69178"/>
    <x v="7048"/>
    <x v="7048"/>
    <x v="2"/>
    <s v="Dans 69178"/>
    <s v=""/>
    <x v="57"/>
    <d v="1899-12-30T00:00:55"/>
    <n v="-4.2560000000000002E-3"/>
    <s v="passage possible"/>
    <s v="Commune de ramassage"/>
    <n v="10"/>
  </r>
  <r>
    <n v="7050"/>
    <n v="354017116483021"/>
    <s v="354017116483021-23 mai"/>
    <x v="7049"/>
    <d v="2022-03-23T06:22:57"/>
    <d v="2022-03-23T06:22:57"/>
    <s v="69178"/>
    <x v="7049"/>
    <x v="7049"/>
    <x v="2"/>
    <s v="Dans 69178"/>
    <s v=""/>
    <x v="76"/>
    <d v="1899-12-30T00:00:25"/>
    <n v="-1.4790000000000001E-3"/>
    <s v="passage possible"/>
    <s v="Commune de ramassage"/>
    <n v="11"/>
  </r>
  <r>
    <n v="7051"/>
    <n v="354017116483021"/>
    <s v="354017116483021-23 mai"/>
    <x v="7050"/>
    <d v="2022-03-23T06:23:22"/>
    <d v="2022-03-23T06:23:22"/>
    <s v="69178"/>
    <x v="7050"/>
    <x v="7050"/>
    <x v="3"/>
    <s v="Dans 69178"/>
    <s v="sortie 69178"/>
    <x v="34"/>
    <d v="1899-12-30T00:00:12"/>
    <n v="4.5000000000000003E-5"/>
    <s v="passage possible"/>
    <s v="Commune de ramassage"/>
    <n v="12"/>
  </r>
  <r>
    <n v="7052"/>
    <n v="354017116483021"/>
    <s v="354017116483021-23 mai"/>
    <x v="7051"/>
    <d v="2022-03-23T06:23:34"/>
    <d v="2022-03-23T06:23:34"/>
    <s v="69099"/>
    <x v="7051"/>
    <x v="7051"/>
    <x v="22"/>
    <s v="Entree 69099"/>
    <s v="Entree 69099"/>
    <x v="44"/>
    <d v="1899-12-30T00:00:04"/>
    <n v="-2.7500000000000002E-4"/>
    <s v="passage possible"/>
    <s v="Commune de ramassage"/>
    <n v="13"/>
  </r>
  <r>
    <n v="7053"/>
    <n v="354017116483021"/>
    <s v="354017116483021-23 mai"/>
    <x v="7052"/>
    <d v="2022-03-23T06:23:38"/>
    <d v="2022-03-23T06:23:38"/>
    <s v="69099"/>
    <x v="7052"/>
    <x v="7052"/>
    <x v="23"/>
    <s v="Dans 69099"/>
    <s v="sortie 69099"/>
    <x v="12"/>
    <d v="1899-12-30T00:00:07"/>
    <n v="-1.1410000000000001E-3"/>
    <s v="passage possible"/>
    <s v="Commune de ramassage"/>
    <n v="14"/>
  </r>
  <r>
    <n v="7054"/>
    <n v="354017116483021"/>
    <s v="354017116483021-23 mai"/>
    <x v="7053"/>
    <d v="2022-03-23T06:23:45"/>
    <d v="2022-03-23T06:23:45"/>
    <s v="69132"/>
    <x v="7053"/>
    <x v="7053"/>
    <x v="30"/>
    <s v="Entree 69132"/>
    <s v="Entree 69132"/>
    <x v="58"/>
    <d v="1899-12-30T00:00:09"/>
    <n v="-8.0000000000000004E-4"/>
    <s v="passage possible"/>
    <s v="Commune de ramassage"/>
    <n v="15"/>
  </r>
  <r>
    <n v="7055"/>
    <n v="354017116483021"/>
    <s v="354017116483021-23 mai"/>
    <x v="7054"/>
    <d v="2022-03-23T06:23:54"/>
    <d v="2022-03-23T06:23:54"/>
    <s v="69132"/>
    <x v="7054"/>
    <x v="7054"/>
    <x v="30"/>
    <s v="Dans 69132"/>
    <s v=""/>
    <x v="54"/>
    <d v="1899-12-30T00:00:02"/>
    <n v="-3.4999999999999997E-5"/>
    <s v="passage possible"/>
    <s v="Commune de ramassage"/>
    <n v="16"/>
  </r>
  <r>
    <n v="7056"/>
    <n v="354017116483021"/>
    <s v="354017116483021-23 mai"/>
    <x v="7055"/>
    <d v="2022-03-23T06:23:56"/>
    <d v="2022-03-23T06:23:56"/>
    <s v="69132"/>
    <x v="7055"/>
    <x v="7055"/>
    <x v="30"/>
    <s v="Dans 69132"/>
    <s v=""/>
    <x v="29"/>
    <d v="1899-12-30T00:00:03"/>
    <n v="-9.2E-5"/>
    <s v="passage possible"/>
    <s v="Commune de ramassage"/>
    <n v="17"/>
  </r>
  <r>
    <n v="7057"/>
    <n v="354017116483021"/>
    <s v="354017116483021-23 mai"/>
    <x v="7056"/>
    <d v="2022-03-23T06:23:59"/>
    <d v="2022-03-23T06:23:59"/>
    <s v="69132"/>
    <x v="7056"/>
    <x v="7056"/>
    <x v="30"/>
    <s v="Dans 69132"/>
    <s v=""/>
    <x v="36"/>
    <d v="1899-12-30T00:00:03"/>
    <n v="-1.2999999999999999E-4"/>
    <s v="passage possible"/>
    <s v="Commune de ramassage"/>
    <n v="18"/>
  </r>
  <r>
    <n v="7058"/>
    <n v="354017116483021"/>
    <s v="354017116483021-23 mai"/>
    <x v="7057"/>
    <d v="2022-03-23T06:24:02"/>
    <d v="2022-03-23T06:24:02"/>
    <s v="69132"/>
    <x v="7057"/>
    <x v="7057"/>
    <x v="30"/>
    <s v="Dans 69132"/>
    <s v=""/>
    <x v="24"/>
    <d v="1899-12-30T00:00:21"/>
    <n v="-1.4220000000000001E-3"/>
    <s v="passage possible"/>
    <s v="Commune de ramassage"/>
    <n v="19"/>
  </r>
  <r>
    <n v="7059"/>
    <n v="354017116483021"/>
    <s v="354017116483021-23 mai"/>
    <x v="7058"/>
    <d v="2022-03-23T06:24:23"/>
    <d v="2022-03-23T06:24:23"/>
    <s v="69132"/>
    <x v="7058"/>
    <x v="7058"/>
    <x v="30"/>
    <s v="Dans 69132"/>
    <s v=""/>
    <x v="35"/>
    <d v="1899-12-30T00:00:11"/>
    <n v="-7.6599999999999997E-4"/>
    <s v="passage possible"/>
    <s v="Commune de ramassage"/>
    <n v="20"/>
  </r>
  <r>
    <n v="7060"/>
    <n v="354017116483021"/>
    <s v="354017116483021-23 mai"/>
    <x v="7059"/>
    <d v="2022-03-23T06:24:34"/>
    <d v="2022-03-23T06:24:34"/>
    <s v="69132"/>
    <x v="7059"/>
    <x v="7059"/>
    <x v="30"/>
    <s v="Dans 69132"/>
    <s v=""/>
    <x v="49"/>
    <d v="1899-12-30T00:00:30"/>
    <n v="-1.7949999999999999E-3"/>
    <s v="passage possible"/>
    <s v="Commune de ramassage"/>
    <n v="21"/>
  </r>
  <r>
    <n v="7061"/>
    <n v="354017116483021"/>
    <s v="354017116483021-23 mai"/>
    <x v="7060"/>
    <d v="2022-03-23T06:25:04"/>
    <d v="2022-03-23T06:25:04"/>
    <s v="69132"/>
    <x v="7060"/>
    <x v="7060"/>
    <x v="31"/>
    <s v="Dans 69132"/>
    <s v="sortie 69132"/>
    <x v="8"/>
    <d v="1899-12-30T00:00:45"/>
    <n v="-3.0669999999999998E-3"/>
    <s v="passage possible"/>
    <s v="Commune de ramassage"/>
    <n v="22"/>
  </r>
  <r>
    <n v="7062"/>
    <n v="354017116483021"/>
    <s v="354017116483021-23 mai"/>
    <x v="7061"/>
    <d v="2022-03-23T06:25:49"/>
    <d v="2022-03-23T06:25:49"/>
    <s v="69095"/>
    <x v="7061"/>
    <x v="7061"/>
    <x v="34"/>
    <s v="Entree 69095"/>
    <s v="Entree 69095"/>
    <x v="23"/>
    <d v="1899-12-30T00:00:02"/>
    <n v="-1.3300000000000001E-4"/>
    <s v="passage possible"/>
    <s v="Commune de ramassage"/>
    <n v="23"/>
  </r>
  <r>
    <n v="7063"/>
    <n v="354017116483021"/>
    <s v="354017116483021-23 mai"/>
    <x v="7062"/>
    <d v="2022-03-23T06:25:51"/>
    <d v="2022-03-23T06:25:51"/>
    <s v="69095"/>
    <x v="7062"/>
    <x v="7062"/>
    <x v="34"/>
    <s v="Dans 69095"/>
    <s v=""/>
    <x v="51"/>
    <d v="1899-12-30T00:00:40"/>
    <n v="-2.4190000000000001E-3"/>
    <s v="passage possible"/>
    <s v="Commune de ramassage"/>
    <n v="24"/>
  </r>
  <r>
    <n v="7064"/>
    <n v="354017116483021"/>
    <s v="354017116483021-23 mai"/>
    <x v="7063"/>
    <d v="2022-03-23T06:26:31"/>
    <d v="2022-03-23T06:26:31"/>
    <s v="69095"/>
    <x v="7063"/>
    <x v="7063"/>
    <x v="34"/>
    <s v="Dans 69095"/>
    <s v=""/>
    <x v="56"/>
    <d v="1899-12-30T00:00:43"/>
    <n v="-2.748E-3"/>
    <s v="passage possible"/>
    <s v="Commune de ramassage"/>
    <n v="25"/>
  </r>
  <r>
    <n v="7065"/>
    <n v="354017116483021"/>
    <s v="354017116483021-23 mai"/>
    <x v="7064"/>
    <d v="2022-03-23T06:27:14"/>
    <d v="2022-03-23T06:27:14"/>
    <s v="69095"/>
    <x v="7064"/>
    <x v="7064"/>
    <x v="34"/>
    <s v="Dans 69095"/>
    <s v=""/>
    <x v="7"/>
    <d v="1899-12-30T00:01:32"/>
    <n v="-1.593E-3"/>
    <s v="passage possible"/>
    <s v="Commune de ramassage"/>
    <n v="26"/>
  </r>
  <r>
    <n v="7066"/>
    <n v="354017116483021"/>
    <s v="354017116483021-23 mai"/>
    <x v="7065"/>
    <d v="2022-03-23T06:28:46"/>
    <d v="2022-03-23T06:28:46"/>
    <s v="69095"/>
    <x v="7065"/>
    <x v="7065"/>
    <x v="34"/>
    <s v="Dans 69095"/>
    <s v=""/>
    <x v="35"/>
    <d v="1899-12-30T00:00:25"/>
    <n v="-5.9000000000000003E-4"/>
    <s v="passage possible"/>
    <s v="Commune de ramassage"/>
    <n v="27"/>
  </r>
  <r>
    <n v="7067"/>
    <n v="354017116483021"/>
    <s v="354017116483021-23 mai"/>
    <x v="7066"/>
    <d v="2022-03-23T06:29:11"/>
    <d v="2022-03-23T06:29:11"/>
    <s v="69095"/>
    <x v="7066"/>
    <x v="7066"/>
    <x v="34"/>
    <s v="Dans 69095"/>
    <s v=""/>
    <x v="54"/>
    <d v="1899-12-30T00:01:39"/>
    <n v="-4.032E-3"/>
    <s v="passage possible"/>
    <s v="Commune de ramassage"/>
    <n v="28"/>
  </r>
  <r>
    <n v="7068"/>
    <n v="354017116483021"/>
    <s v="354017116483021-23 mai"/>
    <x v="7067"/>
    <d v="2022-03-23T06:30:50"/>
    <d v="2022-03-23T06:30:50"/>
    <s v="69095"/>
    <x v="7067"/>
    <x v="7067"/>
    <x v="34"/>
    <s v="Dans 69095"/>
    <s v=""/>
    <x v="13"/>
    <d v="1899-12-30T00:00:11"/>
    <n v="-5.7499999999999999E-4"/>
    <s v="passage possible"/>
    <s v="Commune de ramassage"/>
    <n v="29"/>
  </r>
  <r>
    <n v="7069"/>
    <n v="354017116483021"/>
    <s v="354017116483021-23 mai"/>
    <x v="7068"/>
    <d v="2022-03-23T06:31:01"/>
    <d v="2022-03-23T06:31:01"/>
    <s v="69095"/>
    <x v="7068"/>
    <x v="7068"/>
    <x v="34"/>
    <s v="Dans 69095"/>
    <s v=""/>
    <x v="23"/>
    <d v="1899-12-30T00:00:03"/>
    <n v="-1.6200000000000001E-4"/>
    <s v="passage possible"/>
    <s v="Commune de ramassage"/>
    <n v="30"/>
  </r>
  <r>
    <n v="7070"/>
    <n v="354017116483021"/>
    <s v="354017116483021-23 mai"/>
    <x v="7069"/>
    <d v="2022-03-23T06:31:04"/>
    <d v="2022-03-23T06:31:04"/>
    <s v="69095"/>
    <x v="7069"/>
    <x v="7069"/>
    <x v="34"/>
    <s v="Dans 69095"/>
    <s v=""/>
    <x v="30"/>
    <d v="1899-12-30T00:00:26"/>
    <n v="-1.4610000000000001E-3"/>
    <s v="passage possible"/>
    <s v="Commune de ramassage"/>
    <n v="31"/>
  </r>
  <r>
    <n v="7071"/>
    <n v="354017116483021"/>
    <s v="354017116483021-23 mai"/>
    <x v="7070"/>
    <d v="2022-03-23T06:31:30"/>
    <d v="2022-03-23T06:31:30"/>
    <s v="69095"/>
    <x v="7070"/>
    <x v="7070"/>
    <x v="34"/>
    <s v="Dans 69095"/>
    <s v=""/>
    <x v="13"/>
    <d v="1899-12-30T00:00:19"/>
    <n v="-1.4120000000000001E-3"/>
    <s v="passage possible"/>
    <s v="Commune de ramassage"/>
    <n v="32"/>
  </r>
  <r>
    <n v="7072"/>
    <n v="354017116483021"/>
    <s v="354017116483021-23 mai"/>
    <x v="7071"/>
    <d v="2022-03-23T06:31:49"/>
    <d v="2022-03-23T06:31:49"/>
    <s v="69095"/>
    <x v="7071"/>
    <x v="7071"/>
    <x v="34"/>
    <s v="Dans 69095"/>
    <s v=""/>
    <x v="50"/>
    <d v="1899-12-30T00:00:03"/>
    <n v="-5.7000000000000003E-5"/>
    <s v="passage possible"/>
    <s v="Commune de ramassage"/>
    <n v="33"/>
  </r>
  <r>
    <n v="7073"/>
    <n v="354017116483021"/>
    <s v="354017116483021-23 mai"/>
    <x v="7072"/>
    <d v="2022-03-23T06:31:52"/>
    <d v="2022-03-23T06:31:52"/>
    <s v="69095"/>
    <x v="7072"/>
    <x v="7072"/>
    <x v="34"/>
    <s v="Dans 69095"/>
    <s v=""/>
    <x v="35"/>
    <d v="1899-12-30T00:00:09"/>
    <n v="-1.3999999999999999E-4"/>
    <s v="passage possible"/>
    <s v="Commune de ramassage"/>
    <n v="34"/>
  </r>
  <r>
    <n v="7074"/>
    <n v="354017116483021"/>
    <s v="354017116483021-23 mai"/>
    <x v="7073"/>
    <d v="2022-03-23T06:32:01"/>
    <d v="2022-03-23T06:32:01"/>
    <s v="69095"/>
    <x v="7073"/>
    <x v="7073"/>
    <x v="34"/>
    <s v="Dans 69095"/>
    <s v=""/>
    <x v="23"/>
    <d v="1899-12-30T00:00:32"/>
    <n v="-1.7149999999999999E-3"/>
    <s v="passage possible"/>
    <s v="Commune de ramassage"/>
    <n v="35"/>
  </r>
  <r>
    <n v="7075"/>
    <n v="354017116483021"/>
    <s v="354017116483021-23 mai"/>
    <x v="7074"/>
    <d v="2022-03-23T06:32:33"/>
    <d v="2022-03-23T06:32:33"/>
    <s v="69095"/>
    <x v="7074"/>
    <x v="7074"/>
    <x v="34"/>
    <s v="Dans 69095"/>
    <s v=""/>
    <x v="13"/>
    <d v="1899-12-30T00:00:21"/>
    <n v="-5.1500000000000005E-4"/>
    <s v="passage possible"/>
    <s v="Commune de ramassage"/>
    <n v="36"/>
  </r>
  <r>
    <n v="7076"/>
    <n v="354017116483021"/>
    <s v="354017116483021-23 mai"/>
    <x v="7075"/>
    <d v="2022-03-23T06:32:54"/>
    <d v="2022-03-23T06:32:54"/>
    <s v="69095"/>
    <x v="7075"/>
    <x v="7075"/>
    <x v="34"/>
    <s v="Dans 69095"/>
    <s v=""/>
    <x v="51"/>
    <d v="1899-12-30T00:00:08"/>
    <n v="-1.8599999999999999E-4"/>
    <s v="passage possible"/>
    <s v="Commune de ramassage"/>
    <n v="37"/>
  </r>
  <r>
    <n v="7077"/>
    <n v="354017116483021"/>
    <s v="354017116483021-23 mai"/>
    <x v="7076"/>
    <d v="2022-03-23T06:33:02"/>
    <d v="2022-03-23T06:33:02"/>
    <s v="69095"/>
    <x v="7076"/>
    <x v="7076"/>
    <x v="34"/>
    <s v="Dans 69095"/>
    <s v=""/>
    <x v="1"/>
    <d v="1899-12-30T00:00:10"/>
    <n v="4.3000000000000002E-5"/>
    <s v="ramassage possible"/>
    <s v="Commune de ramassage"/>
    <n v="38"/>
  </r>
  <r>
    <n v="7078"/>
    <n v="354017116483021"/>
    <s v="354017116483021-23 mai"/>
    <x v="7077"/>
    <d v="2022-03-23T06:33:12"/>
    <d v="2022-03-23T06:33:12"/>
    <s v="69095"/>
    <x v="7077"/>
    <x v="7077"/>
    <x v="34"/>
    <s v="Dans 69095"/>
    <s v=""/>
    <x v="2"/>
    <d v="1899-12-30T00:00:18"/>
    <n v="-4.5000000000000003E-5"/>
    <s v="ramassage possible"/>
    <s v="Commune de ramassage"/>
    <n v="39"/>
  </r>
  <r>
    <n v="7079"/>
    <n v="354017116483021"/>
    <s v="354017116483021-23 mai"/>
    <x v="7078"/>
    <d v="2022-03-23T06:33:30"/>
    <d v="2022-03-23T06:33:30"/>
    <s v="69095"/>
    <x v="7078"/>
    <x v="7078"/>
    <x v="34"/>
    <s v="Dans 69095"/>
    <s v=""/>
    <x v="2"/>
    <d v="1899-12-30T00:00:27"/>
    <n v="-1.098E-3"/>
    <s v="ramassage possible"/>
    <s v="Commune de ramassage"/>
    <n v="40"/>
  </r>
  <r>
    <n v="7080"/>
    <n v="354017116483021"/>
    <s v="354017116483021-23 mai"/>
    <x v="7079"/>
    <d v="2022-03-23T06:33:57"/>
    <d v="2022-03-23T06:33:57"/>
    <s v="69095"/>
    <x v="7079"/>
    <x v="7079"/>
    <x v="34"/>
    <s v="Dans 69095"/>
    <s v=""/>
    <x v="1"/>
    <d v="1899-12-30T00:00:01"/>
    <n v="0"/>
    <s v="ramassage possible"/>
    <s v="Commune de ramassage"/>
    <n v="41"/>
  </r>
  <r>
    <n v="7081"/>
    <n v="354017116483021"/>
    <s v="354017116483021-23 mai"/>
    <x v="7080"/>
    <d v="2022-03-23T06:33:58"/>
    <d v="2022-03-23T06:33:58"/>
    <s v="69095"/>
    <x v="7080"/>
    <x v="7080"/>
    <x v="34"/>
    <s v="Dans 69095"/>
    <s v=""/>
    <x v="31"/>
    <d v="1899-12-30T00:00:03"/>
    <n v="5.0000000000000002E-5"/>
    <s v="ramassage possible"/>
    <s v="Commune de ramassage"/>
    <n v="42"/>
  </r>
  <r>
    <n v="7082"/>
    <n v="354017116483021"/>
    <s v="354017116483021-23 mai"/>
    <x v="7081"/>
    <d v="2022-03-23T06:34:01"/>
    <d v="2022-03-23T06:34:01"/>
    <s v="69095"/>
    <x v="7081"/>
    <x v="7081"/>
    <x v="34"/>
    <s v="Dans 69095"/>
    <s v=""/>
    <x v="48"/>
    <d v="1899-12-30T00:00:34"/>
    <n v="1.2999999999999999E-4"/>
    <s v="passage possible"/>
    <s v="Commune de ramassage"/>
    <n v="43"/>
  </r>
  <r>
    <n v="7083"/>
    <n v="354017116483021"/>
    <s v="354017116483021-23 mai"/>
    <x v="7082"/>
    <d v="2022-03-23T06:34:35"/>
    <d v="2022-03-23T06:34:35"/>
    <s v="69095"/>
    <x v="7082"/>
    <x v="7082"/>
    <x v="34"/>
    <s v="Dans 69095"/>
    <s v=""/>
    <x v="38"/>
    <d v="1899-12-30T00:00:19"/>
    <n v="-1.3500000000000001E-3"/>
    <s v="passage possible"/>
    <s v="Commune de ramassage"/>
    <n v="44"/>
  </r>
  <r>
    <n v="7084"/>
    <n v="354017116483021"/>
    <s v="354017116483021-23 mai"/>
    <x v="7083"/>
    <d v="2022-03-23T06:34:54"/>
    <d v="2022-03-23T06:34:54"/>
    <s v="69095"/>
    <x v="7083"/>
    <x v="7083"/>
    <x v="34"/>
    <s v="Dans 69095"/>
    <s v=""/>
    <x v="9"/>
    <d v="1899-12-30T00:00:04"/>
    <n v="8.0000000000000007E-5"/>
    <s v="passage possible"/>
    <s v="Commune de ramassage"/>
    <n v="45"/>
  </r>
  <r>
    <n v="7085"/>
    <n v="354017116483021"/>
    <s v="354017116483021-23 mai"/>
    <x v="7084"/>
    <d v="2022-03-23T06:34:58"/>
    <d v="2022-03-23T06:34:58"/>
    <s v="69095"/>
    <x v="7084"/>
    <x v="7084"/>
    <x v="34"/>
    <s v="Dans 69095"/>
    <s v=""/>
    <x v="50"/>
    <d v="1899-12-30T00:00:12"/>
    <n v="8.7600000000000004E-4"/>
    <s v="passage possible"/>
    <s v="Commune de ramassage"/>
    <n v="46"/>
  </r>
  <r>
    <n v="7086"/>
    <n v="354017116483021"/>
    <s v="354017116483021-23 mai"/>
    <x v="7085"/>
    <d v="2022-03-23T06:35:10"/>
    <d v="2022-03-23T06:35:10"/>
    <s v="69095"/>
    <x v="7085"/>
    <x v="7085"/>
    <x v="34"/>
    <s v="Dans 69095"/>
    <s v=""/>
    <x v="28"/>
    <d v="1899-12-30T00:00:03"/>
    <n v="-1.1E-4"/>
    <s v="passage possible"/>
    <s v="Commune de ramassage"/>
    <n v="47"/>
  </r>
  <r>
    <n v="7087"/>
    <n v="354017116483021"/>
    <s v="354017116483021-23 mai"/>
    <x v="7086"/>
    <d v="2022-03-23T06:35:13"/>
    <d v="2022-03-23T06:35:13"/>
    <s v="69095"/>
    <x v="7086"/>
    <x v="7086"/>
    <x v="34"/>
    <s v="Dans 69095"/>
    <s v=""/>
    <x v="15"/>
    <d v="1899-12-30T00:00:04"/>
    <n v="-1.1E-4"/>
    <s v="passage possible"/>
    <s v="Commune de ramassage"/>
    <n v="48"/>
  </r>
  <r>
    <n v="7088"/>
    <n v="354017116483021"/>
    <s v="354017116483021-23 mai"/>
    <x v="7087"/>
    <d v="2022-03-23T06:35:17"/>
    <d v="2022-03-23T06:35:17"/>
    <s v="69095"/>
    <x v="7087"/>
    <x v="7087"/>
    <x v="34"/>
    <s v="Dans 69095"/>
    <s v=""/>
    <x v="13"/>
    <d v="1899-12-30T00:00:11"/>
    <n v="1.02E-4"/>
    <s v="passage possible"/>
    <s v="Commune de ramassage"/>
    <n v="49"/>
  </r>
  <r>
    <n v="7089"/>
    <n v="354017116483021"/>
    <s v="354017116483021-23 mai"/>
    <x v="7088"/>
    <d v="2022-03-23T06:35:28"/>
    <d v="2022-03-23T06:35:28"/>
    <s v="69095"/>
    <x v="7088"/>
    <x v="7088"/>
    <x v="34"/>
    <s v="Dans 69095"/>
    <s v=""/>
    <x v="21"/>
    <d v="1899-12-30T00:00:10"/>
    <n v="-5.8699999999999996E-4"/>
    <s v="passage possible"/>
    <s v="Commune de ramassage"/>
    <n v="50"/>
  </r>
  <r>
    <n v="7090"/>
    <n v="354017116483021"/>
    <s v="354017116483021-23 mai"/>
    <x v="7089"/>
    <d v="2022-03-23T06:35:38"/>
    <d v="2022-03-23T06:35:38"/>
    <s v="69095"/>
    <x v="7089"/>
    <x v="7089"/>
    <x v="34"/>
    <s v="Dans 69095"/>
    <s v=""/>
    <x v="37"/>
    <d v="1899-12-30T00:00:06"/>
    <n v="-7.4100000000000001E-4"/>
    <s v="passage possible"/>
    <s v="Commune de ramassage"/>
    <n v="51"/>
  </r>
  <r>
    <n v="7091"/>
    <n v="354017116483021"/>
    <s v="354017116483021-23 mai"/>
    <x v="7090"/>
    <d v="2022-03-23T06:35:44"/>
    <d v="2022-03-23T06:35:44"/>
    <s v="69095"/>
    <x v="7090"/>
    <x v="7090"/>
    <x v="34"/>
    <s v="Dans 69095"/>
    <s v=""/>
    <x v="11"/>
    <d v="1899-12-30T00:00:23"/>
    <n v="-1.902E-3"/>
    <s v="passage possible"/>
    <s v="Commune de ramassage"/>
    <n v="52"/>
  </r>
  <r>
    <n v="7092"/>
    <n v="354017116483021"/>
    <s v="354017116483021-23 mai"/>
    <x v="7091"/>
    <d v="2022-03-23T06:36:07"/>
    <d v="2022-03-23T06:36:07"/>
    <s v="69095"/>
    <x v="7091"/>
    <x v="7091"/>
    <x v="34"/>
    <s v="Dans 69095"/>
    <s v=""/>
    <x v="30"/>
    <d v="1899-12-30T00:00:01"/>
    <n v="1.9999999999999999E-6"/>
    <s v="passage possible"/>
    <s v="Commune de ramassage"/>
    <n v="53"/>
  </r>
  <r>
    <n v="7093"/>
    <n v="354017116483021"/>
    <s v="354017116483021-23 mai"/>
    <x v="7092"/>
    <d v="2022-03-23T06:36:08"/>
    <d v="2022-03-23T06:36:08"/>
    <s v="69095"/>
    <x v="7092"/>
    <x v="7092"/>
    <x v="34"/>
    <s v="Dans 69095"/>
    <s v=""/>
    <x v="56"/>
    <d v="1899-12-30T00:00:15"/>
    <n v="2.7999999999999998E-4"/>
    <s v="passage possible"/>
    <s v="Commune de ramassage"/>
    <n v="54"/>
  </r>
  <r>
    <n v="7094"/>
    <n v="354017116483021"/>
    <s v="354017116483021-23 mai"/>
    <x v="7093"/>
    <d v="2022-03-23T06:36:23"/>
    <d v="2022-03-23T06:36:23"/>
    <s v="69095"/>
    <x v="7093"/>
    <x v="7093"/>
    <x v="34"/>
    <s v="Dans 69095"/>
    <s v=""/>
    <x v="54"/>
    <d v="1899-12-30T00:00:07"/>
    <n v="-3.57E-4"/>
    <s v="passage possible"/>
    <s v="Commune de ramassage"/>
    <n v="55"/>
  </r>
  <r>
    <n v="7095"/>
    <n v="354017116483021"/>
    <s v="354017116483021-23 mai"/>
    <x v="7094"/>
    <d v="2022-03-23T06:36:30"/>
    <d v="2022-03-23T06:36:30"/>
    <s v="69095"/>
    <x v="7094"/>
    <x v="7094"/>
    <x v="34"/>
    <s v="Dans 69095"/>
    <s v=""/>
    <x v="54"/>
    <d v="1899-12-30T00:00:02"/>
    <n v="-5.3700000000000004E-4"/>
    <s v="passage possible"/>
    <s v="Commune de ramassage"/>
    <n v="56"/>
  </r>
  <r>
    <n v="7096"/>
    <n v="354017116483021"/>
    <s v="354017116483021-23 mai"/>
    <x v="7095"/>
    <d v="2022-03-23T06:36:32"/>
    <d v="2022-03-23T06:36:32"/>
    <s v="69095"/>
    <x v="7095"/>
    <x v="7095"/>
    <x v="34"/>
    <s v="Dans 69095"/>
    <s v=""/>
    <x v="9"/>
    <d v="1899-12-30T00:00:02"/>
    <n v="-3.8000000000000002E-5"/>
    <s v="passage possible"/>
    <s v="Commune de ramassage"/>
    <n v="57"/>
  </r>
  <r>
    <n v="7097"/>
    <n v="354017116483021"/>
    <s v="354017116483021-23 mai"/>
    <x v="7096"/>
    <d v="2022-03-23T06:36:34"/>
    <d v="2022-03-23T06:36:34"/>
    <s v="69095"/>
    <x v="7096"/>
    <x v="7096"/>
    <x v="34"/>
    <s v="Dans 69095"/>
    <s v=""/>
    <x v="51"/>
    <d v="1899-12-30T00:00:05"/>
    <n v="1.3200000000000001E-4"/>
    <s v="passage possible"/>
    <s v="Commune de ramassage"/>
    <n v="58"/>
  </r>
  <r>
    <n v="7098"/>
    <n v="354017116483021"/>
    <s v="354017116483021-23 mai"/>
    <x v="7097"/>
    <d v="2022-03-23T06:36:39"/>
    <d v="2022-03-23T06:36:39"/>
    <s v="69095"/>
    <x v="7097"/>
    <x v="7097"/>
    <x v="34"/>
    <s v="Dans 69095"/>
    <s v=""/>
    <x v="15"/>
    <d v="1899-12-30T00:00:08"/>
    <n v="3.5300000000000002E-4"/>
    <s v="passage possible"/>
    <s v="Commune de ramassage"/>
    <n v="59"/>
  </r>
  <r>
    <n v="7099"/>
    <n v="354017116483021"/>
    <s v="354017116483021-23 mai"/>
    <x v="7098"/>
    <d v="2022-03-23T06:36:47"/>
    <d v="2022-03-23T06:36:47"/>
    <s v="69095"/>
    <x v="7098"/>
    <x v="7098"/>
    <x v="34"/>
    <s v="Dans 69095"/>
    <s v=""/>
    <x v="43"/>
    <d v="1899-12-30T00:00:02"/>
    <n v="-6.9999999999999994E-5"/>
    <s v="passage possible"/>
    <s v="Commune de ramassage"/>
    <n v="60"/>
  </r>
  <r>
    <n v="7100"/>
    <n v="354017116483021"/>
    <s v="354017116483021-23 mai"/>
    <x v="7099"/>
    <d v="2022-03-23T06:36:49"/>
    <d v="2022-03-23T06:36:49"/>
    <s v="69095"/>
    <x v="7099"/>
    <x v="7099"/>
    <x v="34"/>
    <s v="Dans 69095"/>
    <s v=""/>
    <x v="40"/>
    <d v="1899-12-30T00:00:08"/>
    <n v="-4.1800000000000002E-4"/>
    <s v="passage possible"/>
    <s v="Commune de ramassage"/>
    <n v="61"/>
  </r>
  <r>
    <n v="7101"/>
    <n v="354017116483021"/>
    <s v="354017116483021-23 mai"/>
    <x v="7100"/>
    <d v="2022-03-23T06:36:57"/>
    <d v="2022-03-23T06:36:57"/>
    <s v="69095"/>
    <x v="7100"/>
    <x v="7100"/>
    <x v="34"/>
    <s v="Dans 69095"/>
    <s v=""/>
    <x v="9"/>
    <d v="1899-12-30T00:00:02"/>
    <n v="-1.3200000000000001E-4"/>
    <s v="passage possible"/>
    <s v="Commune de ramassage"/>
    <n v="62"/>
  </r>
  <r>
    <n v="7102"/>
    <n v="354017116483021"/>
    <s v="354017116483021-23 mai"/>
    <x v="7101"/>
    <d v="2022-03-23T06:36:59"/>
    <d v="2022-03-23T06:36:59"/>
    <s v="69095"/>
    <x v="7101"/>
    <x v="7101"/>
    <x v="34"/>
    <s v="Dans 69095"/>
    <s v=""/>
    <x v="30"/>
    <d v="1899-12-30T00:00:01"/>
    <n v="-1.17E-4"/>
    <s v="passage possible"/>
    <s v="Commune de ramassage"/>
    <n v="63"/>
  </r>
  <r>
    <n v="7103"/>
    <n v="354017116483021"/>
    <s v="354017116483021-23 mai"/>
    <x v="7102"/>
    <d v="2022-03-23T06:37:00"/>
    <d v="2022-03-23T06:37:00"/>
    <s v="69095"/>
    <x v="7102"/>
    <x v="7102"/>
    <x v="34"/>
    <s v="Dans 69095"/>
    <s v=""/>
    <x v="55"/>
    <d v="1899-12-30T00:00:09"/>
    <n v="-7.6000000000000004E-4"/>
    <s v="passage possible"/>
    <s v="Commune de ramassage"/>
    <n v="64"/>
  </r>
  <r>
    <n v="7104"/>
    <n v="354017116483021"/>
    <s v="354017116483021-23 mai"/>
    <x v="7103"/>
    <d v="2022-03-23T06:37:09"/>
    <d v="2022-03-23T06:37:09"/>
    <s v="69095"/>
    <x v="7103"/>
    <x v="7103"/>
    <x v="34"/>
    <s v="Dans 69095"/>
    <s v=""/>
    <x v="39"/>
    <d v="1899-12-30T00:00:10"/>
    <n v="-7.45E-4"/>
    <s v="passage possible"/>
    <s v="Commune de ramassage"/>
    <n v="65"/>
  </r>
  <r>
    <n v="7105"/>
    <n v="354017116483021"/>
    <s v="354017116483021-23 mai"/>
    <x v="7104"/>
    <d v="2022-03-23T06:37:19"/>
    <d v="2022-03-23T06:37:19"/>
    <s v="69095"/>
    <x v="7104"/>
    <x v="7104"/>
    <x v="34"/>
    <s v="Dans 69095"/>
    <s v=""/>
    <x v="35"/>
    <d v="1899-12-30T00:00:20"/>
    <n v="-6.4599999999999998E-4"/>
    <s v="passage possible"/>
    <s v="Commune de ramassage"/>
    <n v="66"/>
  </r>
  <r>
    <n v="7106"/>
    <n v="354017116483021"/>
    <s v="354017116483021-23 mai"/>
    <x v="7105"/>
    <d v="2022-03-23T06:37:39"/>
    <d v="2022-03-23T06:37:39"/>
    <s v="69095"/>
    <x v="7105"/>
    <x v="7105"/>
    <x v="34"/>
    <s v="Dans 69095"/>
    <s v=""/>
    <x v="31"/>
    <d v="1899-12-30T00:00:03"/>
    <n v="-2.0000000000000002E-5"/>
    <s v="ramassage possible"/>
    <s v="Commune de ramassage"/>
    <n v="67"/>
  </r>
  <r>
    <n v="7107"/>
    <n v="354017116483021"/>
    <s v="354017116483021-23 mai"/>
    <x v="7106"/>
    <d v="2022-03-23T06:37:42"/>
    <d v="2022-03-23T06:37:42"/>
    <s v="69095"/>
    <x v="7106"/>
    <x v="7106"/>
    <x v="34"/>
    <s v="Dans 69095"/>
    <s v=""/>
    <x v="27"/>
    <d v="1899-12-30T00:00:55"/>
    <n v="-6.0470000000000003E-3"/>
    <s v="passage possible"/>
    <s v="Commune de ramassage"/>
    <n v="68"/>
  </r>
  <r>
    <n v="7108"/>
    <n v="354017116483021"/>
    <s v="354017116483021-23 mai"/>
    <x v="7107"/>
    <d v="2022-03-23T06:38:37"/>
    <d v="2022-03-23T06:38:37"/>
    <s v="69095"/>
    <x v="7107"/>
    <x v="7107"/>
    <x v="35"/>
    <s v="Dans 69095"/>
    <s v="sortie 69095"/>
    <x v="77"/>
    <d v="1899-12-30T00:00:57"/>
    <n v="-5.7330000000000002E-3"/>
    <s v="passage possible"/>
    <s v="Commune de ramassage"/>
    <n v="69"/>
  </r>
  <r>
    <n v="7109"/>
    <n v="354017116483021"/>
    <s v="354017116483021-23 mai"/>
    <x v="7108"/>
    <d v="2022-03-23T06:39:34"/>
    <d v="2022-03-23T06:39:34"/>
    <s v="42059"/>
    <x v="7108"/>
    <x v="7108"/>
    <x v="52"/>
    <s v="Entree 42059"/>
    <s v="Entree 42059"/>
    <x v="22"/>
    <d v="1899-12-30T00:00:10"/>
    <n v="-3.9999999999999998E-6"/>
    <s v="passage possible"/>
    <s v="Commune de ramassage"/>
    <n v="70"/>
  </r>
  <r>
    <n v="7110"/>
    <n v="354017116483021"/>
    <s v="354017116483021-23 mai"/>
    <x v="7109"/>
    <d v="2022-03-23T06:39:44"/>
    <d v="2022-03-23T06:39:44"/>
    <s v="42059"/>
    <x v="7109"/>
    <x v="7109"/>
    <x v="52"/>
    <s v="Dans 42059"/>
    <s v=""/>
    <x v="31"/>
    <d v="1899-12-30T00:00:58"/>
    <n v="3.0000000000000001E-5"/>
    <s v="ramassage possible"/>
    <s v="Commune de ramassage"/>
    <n v="71"/>
  </r>
  <r>
    <n v="7111"/>
    <n v="354017116483021"/>
    <s v="354017116483021-23 mai"/>
    <x v="7110"/>
    <d v="2022-03-23T06:40:42"/>
    <d v="2022-03-23T06:40:42"/>
    <s v="42059"/>
    <x v="7110"/>
    <x v="7110"/>
    <x v="52"/>
    <s v="Dans 42059"/>
    <s v=""/>
    <x v="0"/>
    <d v="1899-12-30T00:00:35"/>
    <n v="-2.8600000000000001E-4"/>
    <s v="ramassage possible"/>
    <s v="Commune de ramassage"/>
    <n v="72"/>
  </r>
  <r>
    <n v="7112"/>
    <n v="354017116483021"/>
    <s v="354017116483021-23 mai"/>
    <x v="7111"/>
    <d v="2022-03-23T06:41:17"/>
    <d v="2022-03-23T06:41:17"/>
    <s v="42059"/>
    <x v="7111"/>
    <x v="7111"/>
    <x v="52"/>
    <s v="Dans 42059"/>
    <s v=""/>
    <x v="26"/>
    <d v="1899-12-30T00:00:15"/>
    <n v="-6.4000000000000005E-4"/>
    <s v="passage possible"/>
    <s v="Commune de ramassage"/>
    <n v="73"/>
  </r>
  <r>
    <n v="7113"/>
    <n v="354017116483021"/>
    <s v="354017116483021-23 mai"/>
    <x v="7112"/>
    <d v="2022-03-23T06:41:32"/>
    <d v="2022-03-23T06:41:32"/>
    <s v="42059"/>
    <x v="7112"/>
    <x v="7112"/>
    <x v="52"/>
    <s v="Dans 42059"/>
    <s v=""/>
    <x v="3"/>
    <d v="1899-12-30T00:00:02"/>
    <n v="-5.7000000000000003E-5"/>
    <s v="passage possible"/>
    <s v="Commune de ramassage"/>
    <n v="74"/>
  </r>
  <r>
    <n v="7114"/>
    <n v="354017116483021"/>
    <s v="354017116483021-23 mai"/>
    <x v="7113"/>
    <d v="2022-03-23T06:41:34"/>
    <d v="2022-03-23T06:41:34"/>
    <s v="42059"/>
    <x v="7113"/>
    <x v="7113"/>
    <x v="52"/>
    <s v="Dans 42059"/>
    <s v=""/>
    <x v="27"/>
    <d v="1899-12-30T00:00:05"/>
    <n v="-5.7000000000000003E-5"/>
    <s v="passage possible"/>
    <s v="Commune de ramassage"/>
    <n v="75"/>
  </r>
  <r>
    <n v="7115"/>
    <n v="354017116483021"/>
    <s v="354017116483021-23 mai"/>
    <x v="7114"/>
    <d v="2022-03-23T06:41:39"/>
    <d v="2022-03-23T06:41:39"/>
    <s v="42059"/>
    <x v="7114"/>
    <x v="7114"/>
    <x v="52"/>
    <s v="Dans 42059"/>
    <s v=""/>
    <x v="22"/>
    <d v="1899-12-30T00:00:10"/>
    <n v="-1.06E-4"/>
    <s v="passage possible"/>
    <s v="Commune de ramassage"/>
    <n v="76"/>
  </r>
  <r>
    <n v="7116"/>
    <n v="354017116483021"/>
    <s v="354017116483021-23 mai"/>
    <x v="7115"/>
    <d v="2022-03-23T06:41:49"/>
    <d v="2022-03-23T06:41:49"/>
    <s v="42059"/>
    <x v="7115"/>
    <x v="7115"/>
    <x v="52"/>
    <s v="Dans 42059"/>
    <s v=""/>
    <x v="49"/>
    <d v="1899-12-30T00:00:59"/>
    <n v="-1.7899999999999999E-4"/>
    <s v="passage possible"/>
    <s v="Commune de ramassage"/>
    <n v="77"/>
  </r>
  <r>
    <n v="7117"/>
    <n v="354017116483021"/>
    <s v="354017116483021-23 mai"/>
    <x v="7116"/>
    <d v="2022-03-23T06:42:48"/>
    <d v="2022-03-23T06:42:48"/>
    <s v="42059"/>
    <x v="7116"/>
    <x v="7116"/>
    <x v="52"/>
    <s v="Dans 42059"/>
    <s v=""/>
    <x v="48"/>
    <d v="1899-12-30T00:00:51"/>
    <n v="-2.2929999999999999E-3"/>
    <s v="passage possible"/>
    <s v="Commune de ramassage"/>
    <n v="78"/>
  </r>
  <r>
    <n v="7118"/>
    <n v="354017116483021"/>
    <s v="354017116483021-23 mai"/>
    <x v="7117"/>
    <d v="2022-03-23T06:43:39"/>
    <d v="2022-03-23T06:43:39"/>
    <s v="42059"/>
    <x v="7117"/>
    <x v="7117"/>
    <x v="53"/>
    <s v="Dans 42059"/>
    <s v="sortie 42059"/>
    <x v="27"/>
    <d v="1899-12-30T00:00:02"/>
    <n v="6.9999999999999999E-6"/>
    <s v="passage possible"/>
    <s v="Commune de ramassage"/>
    <n v="79"/>
  </r>
  <r>
    <n v="7119"/>
    <n v="354017116483021"/>
    <s v="354017116483021-23 mai"/>
    <x v="7118"/>
    <d v="2022-03-23T06:43:41"/>
    <d v="2022-03-23T06:43:41"/>
    <s v="69095"/>
    <x v="7118"/>
    <x v="7118"/>
    <x v="34"/>
    <s v="Entree 69095"/>
    <s v="Entree 69095"/>
    <x v="1"/>
    <d v="1899-12-30T00:00:32"/>
    <n v="4.15E-4"/>
    <s v="ramassage possible"/>
    <s v="Commune de ramassage"/>
    <n v="80"/>
  </r>
  <r>
    <n v="7120"/>
    <n v="354017116483021"/>
    <s v="354017116483021-23 mai"/>
    <x v="7119"/>
    <d v="2022-03-23T06:44:13"/>
    <d v="2022-03-23T06:44:13"/>
    <s v="69095"/>
    <x v="7119"/>
    <x v="7119"/>
    <x v="34"/>
    <s v="Dans 69095"/>
    <s v=""/>
    <x v="3"/>
    <d v="1899-12-30T00:00:03"/>
    <n v="6.6000000000000005E-5"/>
    <s v="passage possible"/>
    <s v="Commune de ramassage"/>
    <n v="81"/>
  </r>
  <r>
    <n v="7121"/>
    <n v="354017116483021"/>
    <s v="354017116483021-23 mai"/>
    <x v="7120"/>
    <d v="2022-03-23T06:44:16"/>
    <d v="2022-03-23T06:44:16"/>
    <s v="69095"/>
    <x v="7120"/>
    <x v="7120"/>
    <x v="34"/>
    <s v="Dans 69095"/>
    <s v=""/>
    <x v="5"/>
    <d v="1899-12-30T00:00:02"/>
    <n v="1.5699999999999999E-4"/>
    <s v="passage possible"/>
    <s v="Commune de ramassage"/>
    <n v="82"/>
  </r>
  <r>
    <n v="7122"/>
    <n v="354017116483021"/>
    <s v="354017116483021-23 mai"/>
    <x v="7121"/>
    <d v="2022-03-23T06:44:18"/>
    <d v="2022-03-23T06:44:18"/>
    <s v="69095"/>
    <x v="7121"/>
    <x v="7121"/>
    <x v="34"/>
    <s v="Dans 69095"/>
    <s v=""/>
    <x v="6"/>
    <d v="1899-12-30T00:00:04"/>
    <n v="1.7200000000000001E-4"/>
    <s v="passage possible"/>
    <s v="Commune de ramassage"/>
    <n v="83"/>
  </r>
  <r>
    <n v="7123"/>
    <n v="354017116483021"/>
    <s v="354017116483021-23 mai"/>
    <x v="7122"/>
    <d v="2022-03-23T06:44:22"/>
    <d v="2022-03-23T06:44:22"/>
    <s v="69095"/>
    <x v="7122"/>
    <x v="7122"/>
    <x v="34"/>
    <s v="Dans 69095"/>
    <s v=""/>
    <x v="8"/>
    <d v="1899-12-30T00:01:07"/>
    <n v="4.2059999999999997E-3"/>
    <s v="passage possible"/>
    <s v="Commune de ramassage"/>
    <n v="84"/>
  </r>
  <r>
    <n v="7124"/>
    <n v="354017116483021"/>
    <s v="354017116483021-23 mai"/>
    <x v="7123"/>
    <d v="2022-03-23T06:45:29"/>
    <d v="2022-03-23T06:45:29"/>
    <s v="69095"/>
    <x v="7123"/>
    <x v="7123"/>
    <x v="34"/>
    <s v="Dans 69095"/>
    <s v=""/>
    <x v="9"/>
    <d v="1899-12-30T00:00:17"/>
    <n v="7.5000000000000002E-4"/>
    <s v="passage possible"/>
    <s v="Commune de ramassage"/>
    <n v="85"/>
  </r>
  <r>
    <n v="7125"/>
    <n v="354017116483021"/>
    <s v="354017116483021-23 mai"/>
    <x v="7124"/>
    <d v="2022-03-23T06:45:46"/>
    <d v="2022-03-23T06:45:46"/>
    <s v="69095"/>
    <x v="7124"/>
    <x v="7124"/>
    <x v="34"/>
    <s v="Dans 69095"/>
    <s v=""/>
    <x v="8"/>
    <d v="1899-12-30T00:01:14"/>
    <n v="4.9700000000000005E-4"/>
    <s v="passage possible"/>
    <s v="Commune de ramassage"/>
    <n v="86"/>
  </r>
  <r>
    <n v="7126"/>
    <n v="354017116483021"/>
    <s v="354017116483021-23 mai"/>
    <x v="7125"/>
    <d v="2022-03-23T06:47:00"/>
    <d v="2022-03-23T06:47:00"/>
    <s v="69095"/>
    <x v="7125"/>
    <x v="7125"/>
    <x v="34"/>
    <s v="Dans 69095"/>
    <s v=""/>
    <x v="31"/>
    <d v="1899-12-30T00:00:02"/>
    <n v="4.5000000000000003E-5"/>
    <s v="ramassage possible"/>
    <s v="Commune de ramassage"/>
    <n v="87"/>
  </r>
  <r>
    <n v="7127"/>
    <n v="354017116483021"/>
    <s v="354017116483021-23 mai"/>
    <x v="7126"/>
    <d v="2022-03-23T06:47:02"/>
    <d v="2022-03-23T06:47:02"/>
    <s v="69095"/>
    <x v="7126"/>
    <x v="7126"/>
    <x v="34"/>
    <s v="Dans 69095"/>
    <s v=""/>
    <x v="3"/>
    <d v="1899-12-30T00:01:11"/>
    <n v="5.9300000000000004E-3"/>
    <s v="passage possible"/>
    <s v="Commune de ramassage"/>
    <n v="88"/>
  </r>
  <r>
    <n v="7128"/>
    <n v="354017116483021"/>
    <s v="354017116483021-23 mai"/>
    <x v="7127"/>
    <d v="2022-03-23T06:48:13"/>
    <d v="2022-03-23T06:48:13"/>
    <s v="69095"/>
    <x v="7127"/>
    <x v="7127"/>
    <x v="34"/>
    <s v="Dans 69095"/>
    <s v=""/>
    <x v="8"/>
    <d v="1899-12-30T00:00:02"/>
    <n v="8.0000000000000007E-5"/>
    <s v="passage possible"/>
    <s v="Commune de ramassage"/>
    <n v="89"/>
  </r>
  <r>
    <n v="7129"/>
    <n v="354017116483021"/>
    <s v="354017116483021-23 mai"/>
    <x v="7128"/>
    <d v="2022-03-23T06:48:15"/>
    <d v="2022-03-23T06:48:15"/>
    <s v="69095"/>
    <x v="7128"/>
    <x v="7128"/>
    <x v="34"/>
    <s v="Dans 69095"/>
    <s v=""/>
    <x v="8"/>
    <d v="1899-12-30T00:00:25"/>
    <n v="9.9299999999999996E-4"/>
    <s v="passage possible"/>
    <s v="Commune de ramassage"/>
    <n v="90"/>
  </r>
  <r>
    <n v="7130"/>
    <n v="354017116483021"/>
    <s v="354017116483021-23 mai"/>
    <x v="7129"/>
    <d v="2022-03-23T06:48:40"/>
    <d v="2022-03-23T06:48:40"/>
    <s v="69095"/>
    <x v="7129"/>
    <x v="7129"/>
    <x v="34"/>
    <s v="Dans 69095"/>
    <s v=""/>
    <x v="8"/>
    <d v="1899-12-30T00:00:12"/>
    <n v="8.3999999999999995E-5"/>
    <s v="passage possible"/>
    <s v="Commune de ramassage"/>
    <n v="91"/>
  </r>
  <r>
    <n v="7131"/>
    <n v="354017116483021"/>
    <s v="354017116483021-23 mai"/>
    <x v="7130"/>
    <d v="2022-03-23T06:48:52"/>
    <d v="2022-03-23T06:48:52"/>
    <s v="69095"/>
    <x v="7130"/>
    <x v="7130"/>
    <x v="34"/>
    <s v="Dans 69095"/>
    <s v=""/>
    <x v="1"/>
    <d v="1899-12-30T00:00:02"/>
    <n v="-3.6999999999999998E-5"/>
    <s v="ramassage possible"/>
    <s v="Commune de ramassage"/>
    <n v="92"/>
  </r>
  <r>
    <n v="7132"/>
    <n v="354017116483021"/>
    <s v="354017116483021-23 mai"/>
    <x v="7131"/>
    <d v="2022-03-23T06:48:54"/>
    <d v="2022-03-23T06:48:54"/>
    <s v="69095"/>
    <x v="7131"/>
    <x v="7131"/>
    <x v="34"/>
    <s v="Dans 69095"/>
    <s v=""/>
    <x v="2"/>
    <d v="1899-12-30T00:00:14"/>
    <n v="-4.8000000000000001E-5"/>
    <s v="ramassage possible"/>
    <s v="Commune de ramassage"/>
    <n v="93"/>
  </r>
  <r>
    <n v="7133"/>
    <n v="354017116483021"/>
    <s v="354017116483021-23 mai"/>
    <x v="7132"/>
    <d v="2022-03-23T06:49:08"/>
    <d v="2022-03-23T06:49:08"/>
    <s v="69095"/>
    <x v="7132"/>
    <x v="7132"/>
    <x v="34"/>
    <s v="Dans 69095"/>
    <s v=""/>
    <x v="2"/>
    <d v="1899-12-30T00:00:02"/>
    <n v="-4.0000000000000003E-5"/>
    <s v="ramassage possible"/>
    <s v="Commune de ramassage"/>
    <n v="94"/>
  </r>
  <r>
    <n v="7134"/>
    <n v="354017116483021"/>
    <s v="354017116483021-23 mai"/>
    <x v="7133"/>
    <d v="2022-03-23T06:49:10"/>
    <d v="2022-03-23T06:49:10"/>
    <s v="69095"/>
    <x v="7133"/>
    <x v="7133"/>
    <x v="34"/>
    <s v="Dans 69095"/>
    <s v=""/>
    <x v="31"/>
    <d v="1899-12-30T00:00:05"/>
    <n v="-9.0000000000000002E-6"/>
    <s v="ramassage possible"/>
    <s v="Commune de ramassage"/>
    <n v="95"/>
  </r>
  <r>
    <n v="7135"/>
    <n v="354017116483021"/>
    <s v="354017116483021-23 mai"/>
    <x v="7134"/>
    <d v="2022-03-23T06:49:15"/>
    <d v="2022-03-23T06:49:15"/>
    <s v="69095"/>
    <x v="7134"/>
    <x v="7134"/>
    <x v="34"/>
    <s v="Dans 69095"/>
    <s v=""/>
    <x v="46"/>
    <d v="1899-12-30T00:01:06"/>
    <n v="2.0000000000000002E-5"/>
    <s v="ramassage possible"/>
    <s v="Commune de ramassage"/>
    <n v="96"/>
  </r>
  <r>
    <n v="7136"/>
    <n v="354017116483021"/>
    <s v="354017116483021-23 mai"/>
    <x v="7135"/>
    <d v="2022-03-23T06:50:21"/>
    <d v="2022-03-23T06:50:21"/>
    <s v="69095"/>
    <x v="7135"/>
    <x v="7135"/>
    <x v="34"/>
    <s v="Dans 69095"/>
    <s v=""/>
    <x v="0"/>
    <d v="1899-12-30T00:00:54"/>
    <n v="-2.5000000000000001E-4"/>
    <s v="ramassage possible"/>
    <s v="Commune de ramassage"/>
    <n v="97"/>
  </r>
  <r>
    <n v="7137"/>
    <n v="354017116483021"/>
    <s v="354017116483021-23 mai"/>
    <x v="7136"/>
    <d v="2022-03-23T06:51:15"/>
    <d v="2022-03-23T06:51:15"/>
    <s v="69095"/>
    <x v="7136"/>
    <x v="7136"/>
    <x v="34"/>
    <s v="Dans 69095"/>
    <s v=""/>
    <x v="6"/>
    <d v="1899-12-30T00:00:11"/>
    <n v="-3.4099999999999999E-4"/>
    <s v="passage possible"/>
    <s v="Commune de ramassage"/>
    <n v="98"/>
  </r>
  <r>
    <n v="7138"/>
    <n v="354017116483021"/>
    <s v="354017116483021-23 mai"/>
    <x v="7137"/>
    <d v="2022-03-23T06:51:26"/>
    <d v="2022-03-23T06:51:26"/>
    <s v="69095"/>
    <x v="7137"/>
    <x v="7137"/>
    <x v="34"/>
    <s v="Dans 69095"/>
    <s v=""/>
    <x v="6"/>
    <d v="1899-12-30T00:00:18"/>
    <n v="-4.64E-4"/>
    <s v="passage possible"/>
    <s v="Commune de ramassage"/>
    <n v="99"/>
  </r>
  <r>
    <n v="7139"/>
    <n v="354017116483021"/>
    <s v="354017116483021-23 mai"/>
    <x v="7138"/>
    <d v="2022-03-23T06:51:44"/>
    <d v="2022-03-23T06:51:44"/>
    <s v="69095"/>
    <x v="7138"/>
    <x v="7138"/>
    <x v="34"/>
    <s v="Dans 69095"/>
    <s v=""/>
    <x v="27"/>
    <d v="1899-12-30T00:00:04"/>
    <n v="4.5000000000000003E-5"/>
    <s v="passage possible"/>
    <s v="Commune de ramassage"/>
    <n v="100"/>
  </r>
  <r>
    <n v="7140"/>
    <n v="354017116483021"/>
    <s v="354017116483021-23 mai"/>
    <x v="7139"/>
    <d v="2022-03-23T06:51:48"/>
    <d v="2022-03-23T06:51:48"/>
    <s v="69095"/>
    <x v="7139"/>
    <x v="7139"/>
    <x v="34"/>
    <s v="Dans 69095"/>
    <s v=""/>
    <x v="48"/>
    <d v="1899-12-30T00:01:41"/>
    <n v="2.0790000000000001E-3"/>
    <s v="passage possible"/>
    <s v="Commune de ramassage"/>
    <n v="101"/>
  </r>
  <r>
    <n v="7141"/>
    <n v="354017116483021"/>
    <s v="354017116483021-23 mai"/>
    <x v="7140"/>
    <d v="2022-03-23T06:53:29"/>
    <d v="2022-03-23T06:53:29"/>
    <s v="69095"/>
    <x v="7140"/>
    <x v="7140"/>
    <x v="34"/>
    <s v="Dans 69095"/>
    <s v=""/>
    <x v="0"/>
    <d v="1899-12-30T00:00:33"/>
    <n v="1.08E-3"/>
    <s v="ramassage possible"/>
    <s v="Commune de ramassage"/>
    <n v="102"/>
  </r>
  <r>
    <n v="7142"/>
    <n v="354017116483021"/>
    <s v="354017116483021-23 mai"/>
    <x v="7141"/>
    <d v="2022-03-23T06:54:02"/>
    <d v="2022-03-23T06:54:02"/>
    <s v="69095"/>
    <x v="7141"/>
    <x v="7141"/>
    <x v="34"/>
    <s v="Dans 69095"/>
    <s v=""/>
    <x v="22"/>
    <d v="1899-12-30T00:01:59"/>
    <n v="2.1649999999999998E-3"/>
    <s v="passage possible"/>
    <s v="Commune de ramassage"/>
    <n v="103"/>
  </r>
  <r>
    <n v="7143"/>
    <n v="354017116483021"/>
    <s v="354017116483021-23 mai"/>
    <x v="7142"/>
    <d v="2022-03-23T06:56:01"/>
    <d v="2022-03-23T06:56:01"/>
    <s v="69095"/>
    <x v="7142"/>
    <x v="7142"/>
    <x v="34"/>
    <s v="Dans 69095"/>
    <s v=""/>
    <x v="59"/>
    <d v="1899-12-30T00:00:37"/>
    <n v="3.8730000000000001E-3"/>
    <s v="passage possible"/>
    <s v="Commune de ramassage"/>
    <n v="104"/>
  </r>
  <r>
    <n v="7144"/>
    <n v="354017116483021"/>
    <s v="354017116483021-23 mai"/>
    <x v="7143"/>
    <d v="2022-03-23T06:56:38"/>
    <d v="2022-03-23T06:56:38"/>
    <s v="69095"/>
    <x v="7143"/>
    <x v="7143"/>
    <x v="34"/>
    <s v="Dans 69095"/>
    <s v=""/>
    <x v="68"/>
    <d v="1899-12-30T00:00:14"/>
    <n v="1.1299999999999999E-3"/>
    <s v="passage possible"/>
    <s v="Commune de ramassage"/>
    <n v="105"/>
  </r>
  <r>
    <n v="7145"/>
    <n v="354017116483021"/>
    <s v="354017116483021-23 mai"/>
    <x v="7144"/>
    <d v="2022-03-23T06:56:52"/>
    <d v="2022-03-23T06:56:52"/>
    <s v="69095"/>
    <x v="7144"/>
    <x v="7144"/>
    <x v="34"/>
    <s v="Dans 69095"/>
    <s v=""/>
    <x v="59"/>
    <d v="1899-12-30T00:00:07"/>
    <n v="6.2E-4"/>
    <s v="passage possible"/>
    <s v="Commune de ramassage"/>
    <n v="106"/>
  </r>
  <r>
    <n v="7146"/>
    <n v="354017116483021"/>
    <s v="354017116483021-23 mai"/>
    <x v="7145"/>
    <d v="2022-03-23T06:56:59"/>
    <d v="2022-03-23T06:56:59"/>
    <s v="69095"/>
    <x v="7145"/>
    <x v="7145"/>
    <x v="34"/>
    <s v="Dans 69095"/>
    <s v=""/>
    <x v="58"/>
    <d v="1899-12-30T00:00:15"/>
    <n v="1.707E-3"/>
    <s v="passage possible"/>
    <s v="Commune de ramassage"/>
    <n v="107"/>
  </r>
  <r>
    <n v="7147"/>
    <n v="354017116483021"/>
    <s v="354017116483021-23 mai"/>
    <x v="7146"/>
    <d v="2022-03-23T06:57:14"/>
    <d v="2022-03-23T06:57:14"/>
    <s v="69095"/>
    <x v="7146"/>
    <x v="7146"/>
    <x v="34"/>
    <s v="Dans 69095"/>
    <s v=""/>
    <x v="10"/>
    <d v="1899-12-30T00:00:16"/>
    <n v="3.3500000000000001E-4"/>
    <s v="passage possible"/>
    <s v="Commune de ramassage"/>
    <n v="108"/>
  </r>
  <r>
    <n v="7148"/>
    <n v="354017116483021"/>
    <s v="354017116483021-23 mai"/>
    <x v="7147"/>
    <d v="2022-03-23T06:57:30"/>
    <d v="2022-03-23T06:57:30"/>
    <s v="69095"/>
    <x v="7147"/>
    <x v="7147"/>
    <x v="34"/>
    <s v="Dans 69095"/>
    <s v=""/>
    <x v="20"/>
    <d v="1899-12-30T00:00:19"/>
    <n v="2.4359999999999998E-3"/>
    <s v="passage possible"/>
    <s v="Commune de ramassage"/>
    <n v="109"/>
  </r>
  <r>
    <n v="7149"/>
    <n v="354017116483021"/>
    <s v="354017116483021-23 mai"/>
    <x v="7148"/>
    <d v="2022-03-23T06:57:49"/>
    <d v="2022-03-23T06:57:49"/>
    <s v="69095"/>
    <x v="7148"/>
    <x v="7148"/>
    <x v="35"/>
    <s v="Dans 69095"/>
    <s v="sortie 69095"/>
    <x v="58"/>
    <d v="1899-12-30T00:00:31"/>
    <n v="-2.1499999999999999E-4"/>
    <s v="passage possible"/>
    <s v="Commune de ramassage"/>
    <n v="110"/>
  </r>
  <r>
    <n v="7150"/>
    <n v="354017116483021"/>
    <s v="354017116483021-23 mai"/>
    <x v="7149"/>
    <d v="2022-03-23T06:58:20"/>
    <d v="2022-03-23T06:58:20"/>
    <s v="69014"/>
    <x v="7149"/>
    <x v="7149"/>
    <x v="32"/>
    <s v="Entree 69014"/>
    <s v="Entree 69014"/>
    <x v="31"/>
    <d v="1899-12-30T00:00:01"/>
    <n v="3.8999999999999999E-5"/>
    <s v="ramassage possible"/>
    <s v="Commune de ramassage"/>
    <n v="111"/>
  </r>
  <r>
    <n v="7151"/>
    <n v="354017116483021"/>
    <s v="354017116483021-23 mai"/>
    <x v="7150"/>
    <d v="2022-03-23T06:58:21"/>
    <d v="2022-03-23T06:58:21"/>
    <s v="69014"/>
    <x v="7150"/>
    <x v="7150"/>
    <x v="32"/>
    <s v="Dans 69014"/>
    <s v=""/>
    <x v="27"/>
    <d v="1899-12-30T00:01:29"/>
    <n v="-1.5E-5"/>
    <s v="passage possible"/>
    <s v="Commune de ramassage"/>
    <n v="112"/>
  </r>
  <r>
    <n v="7152"/>
    <n v="354017116483021"/>
    <s v="354017116483021-23 mai"/>
    <x v="7151"/>
    <d v="2022-03-23T06:59:50"/>
    <d v="2022-03-23T06:59:50"/>
    <s v="69014"/>
    <x v="7151"/>
    <x v="7151"/>
    <x v="32"/>
    <s v="Dans 69014"/>
    <s v=""/>
    <x v="0"/>
    <d v="1899-12-30T00:00:43"/>
    <n v="1.4100000000000001E-4"/>
    <s v="ramassage possible"/>
    <s v="Commune de ramassage"/>
    <n v="113"/>
  </r>
  <r>
    <n v="7153"/>
    <n v="354017116483021"/>
    <s v="354017116483021-23 mai"/>
    <x v="7152"/>
    <d v="2022-03-23T07:00:33"/>
    <d v="2022-03-23T07:00:33"/>
    <s v="69014"/>
    <x v="7152"/>
    <x v="7152"/>
    <x v="33"/>
    <s v="Dans 69014"/>
    <s v="sortie 69014"/>
    <x v="11"/>
    <d v="1899-12-30T00:00:08"/>
    <n v="-2.0000000000000002E-5"/>
    <s v="passage possible"/>
    <s v="Commune de ramassage"/>
    <n v="114"/>
  </r>
  <r>
    <n v="7154"/>
    <n v="354017116483021"/>
    <s v="354017116483021-23 mai"/>
    <x v="7153"/>
    <d v="2022-03-23T07:00:41"/>
    <d v="2022-03-23T07:00:41"/>
    <s v="69095"/>
    <x v="7153"/>
    <x v="7153"/>
    <x v="34"/>
    <s v="Entree 69095"/>
    <s v="Entree 69095"/>
    <x v="40"/>
    <d v="1899-12-30T00:00:13"/>
    <n v="-1.9629999999999999E-3"/>
    <s v="passage possible"/>
    <s v="Commune de ramassage"/>
    <n v="115"/>
  </r>
  <r>
    <n v="7155"/>
    <n v="354017116483021"/>
    <s v="354017116483021-23 mai"/>
    <x v="7154"/>
    <d v="2022-03-23T07:00:54"/>
    <d v="2022-03-23T07:00:54"/>
    <s v="69095"/>
    <x v="7154"/>
    <x v="7154"/>
    <x v="34"/>
    <s v="Dans 69095"/>
    <s v=""/>
    <x v="16"/>
    <d v="1899-12-30T00:00:07"/>
    <n v="-6.4199999999999999E-4"/>
    <s v="passage possible"/>
    <s v="Commune de ramassage"/>
    <n v="116"/>
  </r>
  <r>
    <n v="7156"/>
    <n v="354017116483021"/>
    <s v="354017116483021-23 mai"/>
    <x v="7155"/>
    <d v="2022-03-23T07:01:01"/>
    <d v="2022-03-23T07:01:01"/>
    <s v="69095"/>
    <x v="7155"/>
    <x v="7155"/>
    <x v="34"/>
    <s v="Dans 69095"/>
    <s v=""/>
    <x v="42"/>
    <d v="1899-12-30T00:00:11"/>
    <n v="-5.0799999999999999E-4"/>
    <s v="passage possible"/>
    <s v="Commune de ramassage"/>
    <n v="117"/>
  </r>
  <r>
    <n v="7157"/>
    <n v="354017116483021"/>
    <s v="354017116483021-23 mai"/>
    <x v="7156"/>
    <d v="2022-03-23T07:01:12"/>
    <d v="2022-03-23T07:01:12"/>
    <s v="69095"/>
    <x v="7156"/>
    <x v="7156"/>
    <x v="34"/>
    <s v="Dans 69095"/>
    <s v=""/>
    <x v="17"/>
    <d v="1899-12-30T00:00:16"/>
    <n v="-1.688E-3"/>
    <s v="passage possible"/>
    <s v="Commune de ramassage"/>
    <n v="118"/>
  </r>
  <r>
    <n v="7158"/>
    <n v="354017116483021"/>
    <s v="354017116483021-23 mai"/>
    <x v="7157"/>
    <d v="2022-03-23T07:01:28"/>
    <d v="2022-03-23T07:01:28"/>
    <s v="69095"/>
    <x v="7157"/>
    <x v="7157"/>
    <x v="34"/>
    <s v="Dans 69095"/>
    <s v=""/>
    <x v="19"/>
    <d v="1899-12-30T00:00:15"/>
    <n v="-3.2699999999999998E-4"/>
    <s v="passage possible"/>
    <s v="Commune de ramassage"/>
    <n v="119"/>
  </r>
  <r>
    <n v="7159"/>
    <n v="354017116483021"/>
    <s v="354017116483021-23 mai"/>
    <x v="7158"/>
    <d v="2022-03-23T07:01:43"/>
    <d v="2022-03-23T07:01:43"/>
    <s v="69095"/>
    <x v="7158"/>
    <x v="7158"/>
    <x v="34"/>
    <s v="Dans 69095"/>
    <s v=""/>
    <x v="3"/>
    <d v="1899-12-30T00:01:38"/>
    <n v="-6.2000000000000003E-5"/>
    <s v="passage possible"/>
    <s v="Commune de ramassage"/>
    <n v="120"/>
  </r>
  <r>
    <n v="7160"/>
    <n v="354017116483021"/>
    <s v="354017116483021-23 mai"/>
    <x v="7159"/>
    <d v="2022-03-23T07:03:21"/>
    <d v="2022-03-23T07:03:21"/>
    <s v="69095"/>
    <x v="7159"/>
    <x v="7159"/>
    <x v="34"/>
    <s v="Dans 69095"/>
    <s v=""/>
    <x v="46"/>
    <d v="1899-12-30T00:00:23"/>
    <n v="-1.6130000000000001E-3"/>
    <s v="ramassage possible"/>
    <s v="Commune de ramassage"/>
    <n v="121"/>
  </r>
  <r>
    <n v="7161"/>
    <n v="354017116483021"/>
    <s v="354017116483021-23 mai"/>
    <x v="7160"/>
    <d v="2022-03-23T07:03:44"/>
    <d v="2022-03-23T07:03:44"/>
    <s v="69095"/>
    <x v="7160"/>
    <x v="7160"/>
    <x v="34"/>
    <s v="Dans 69095"/>
    <s v=""/>
    <x v="11"/>
    <d v="1899-12-30T00:01:39"/>
    <n v="-1.0820000000000001E-3"/>
    <s v="passage possible"/>
    <s v="Commune de ramassage"/>
    <n v="122"/>
  </r>
  <r>
    <n v="7162"/>
    <n v="354017116483021"/>
    <s v="354017116483021-23 mai"/>
    <x v="7161"/>
    <d v="2022-03-23T07:05:23"/>
    <d v="2022-03-23T07:05:23"/>
    <s v="69095"/>
    <x v="7161"/>
    <x v="7161"/>
    <x v="34"/>
    <s v="Dans 69095"/>
    <s v=""/>
    <x v="0"/>
    <d v="1899-12-30T00:00:10"/>
    <n v="-3.9100000000000002E-4"/>
    <s v="ramassage possible"/>
    <s v="Commune de ramassage"/>
    <n v="123"/>
  </r>
  <r>
    <n v="7163"/>
    <n v="354017116483021"/>
    <s v="354017116483021-23 mai"/>
    <x v="7162"/>
    <d v="2022-03-23T07:05:33"/>
    <d v="2022-03-23T07:05:33"/>
    <s v="69095"/>
    <x v="7162"/>
    <x v="7162"/>
    <x v="34"/>
    <s v="Dans 69095"/>
    <s v=""/>
    <x v="55"/>
    <d v="1899-12-30T00:02:09"/>
    <n v="-2.7290000000000001E-3"/>
    <s v="passage possible"/>
    <s v="Commune de ramassage"/>
    <n v="124"/>
  </r>
  <r>
    <n v="7164"/>
    <n v="354017116483021"/>
    <s v="354017116483021-23 mai"/>
    <x v="7163"/>
    <d v="2022-03-23T07:07:42"/>
    <d v="2022-03-23T07:07:42"/>
    <s v="69095"/>
    <x v="7163"/>
    <x v="7163"/>
    <x v="34"/>
    <s v="Dans 69095"/>
    <s v=""/>
    <x v="31"/>
    <d v="1899-12-30T00:00:22"/>
    <n v="-3.9300000000000001E-4"/>
    <s v="ramassage possible"/>
    <s v="Commune de ramassage"/>
    <n v="125"/>
  </r>
  <r>
    <n v="7165"/>
    <n v="354017116483021"/>
    <s v="354017116483021-23 mai"/>
    <x v="7164"/>
    <d v="2022-03-23T07:08:04"/>
    <d v="2022-03-23T07:08:04"/>
    <s v="69095"/>
    <x v="7164"/>
    <x v="7164"/>
    <x v="34"/>
    <s v="Dans 69095"/>
    <s v=""/>
    <x v="0"/>
    <d v="1899-12-30T00:00:13"/>
    <n v="-6.9999999999999994E-5"/>
    <s v="ramassage possible"/>
    <s v="Commune de ramassage"/>
    <n v="126"/>
  </r>
  <r>
    <n v="7166"/>
    <n v="354017116483021"/>
    <s v="354017116483021-23 mai"/>
    <x v="7165"/>
    <d v="2022-03-23T07:08:17"/>
    <d v="2022-03-23T07:08:17"/>
    <s v="69095"/>
    <x v="7165"/>
    <x v="7165"/>
    <x v="34"/>
    <s v="Dans 69095"/>
    <s v=""/>
    <x v="8"/>
    <d v="1899-12-30T00:01:41"/>
    <n v="-7.9299999999999998E-4"/>
    <s v="passage possible"/>
    <s v="Commune de ramassage"/>
    <n v="127"/>
  </r>
  <r>
    <n v="7167"/>
    <n v="354017116483021"/>
    <s v="354017116483021-23 mai"/>
    <x v="7166"/>
    <d v="2022-03-23T07:09:58"/>
    <d v="2022-03-23T07:09:58"/>
    <s v="69095"/>
    <x v="7166"/>
    <x v="7166"/>
    <x v="34"/>
    <s v="Dans 69095"/>
    <s v=""/>
    <x v="27"/>
    <d v="1899-12-30T00:00:11"/>
    <n v="9.9999999999999995E-7"/>
    <s v="passage possible"/>
    <s v="Commune de ramassage"/>
    <n v="128"/>
  </r>
  <r>
    <n v="7168"/>
    <n v="354017116483021"/>
    <s v="354017116483021-23 mai"/>
    <x v="7167"/>
    <d v="2022-03-23T07:10:09"/>
    <d v="2022-03-23T07:10:09"/>
    <s v="69095"/>
    <x v="7167"/>
    <x v="7167"/>
    <x v="34"/>
    <s v="Dans 69095"/>
    <s v=""/>
    <x v="2"/>
    <d v="1899-12-30T00:00:14"/>
    <n v="0"/>
    <s v="ramassage possible"/>
    <s v="Commune de ramassage"/>
    <n v="129"/>
  </r>
  <r>
    <n v="7169"/>
    <n v="354017116483021"/>
    <s v="354017116483021-23 mai"/>
    <x v="7168"/>
    <d v="2022-03-23T07:10:23"/>
    <d v="2022-03-23T07:10:23"/>
    <s v="69095"/>
    <x v="7168"/>
    <x v="7168"/>
    <x v="34"/>
    <s v="Dans 69095"/>
    <s v=""/>
    <x v="31"/>
    <d v="1899-12-30T00:01:17"/>
    <n v="6.7000000000000002E-5"/>
    <s v="ramassage possible"/>
    <s v="Commune de ramassage"/>
    <n v="130"/>
  </r>
  <r>
    <n v="7170"/>
    <n v="354017116483021"/>
    <s v="354017116483021-23 mai"/>
    <x v="7169"/>
    <d v="2022-03-23T07:11:40"/>
    <d v="2022-03-23T07:11:40"/>
    <s v="69095"/>
    <x v="7169"/>
    <x v="7169"/>
    <x v="34"/>
    <s v="Dans 69095"/>
    <s v=""/>
    <x v="1"/>
    <d v="1899-12-30T00:00:04"/>
    <n v="1.05E-4"/>
    <s v="ramassage possible"/>
    <s v="Commune de ramassage"/>
    <n v="131"/>
  </r>
  <r>
    <n v="7171"/>
    <n v="354017116483021"/>
    <s v="354017116483021-23 mai"/>
    <x v="7170"/>
    <d v="2022-03-23T07:11:44"/>
    <d v="2022-03-23T07:11:44"/>
    <s v="69095"/>
    <x v="7170"/>
    <x v="7170"/>
    <x v="34"/>
    <s v="Dans 69095"/>
    <s v=""/>
    <x v="5"/>
    <d v="1899-12-30T00:00:09"/>
    <n v="2.02E-4"/>
    <s v="passage possible"/>
    <s v="Commune de ramassage"/>
    <n v="132"/>
  </r>
  <r>
    <n v="7172"/>
    <n v="354017116483021"/>
    <s v="354017116483021-23 mai"/>
    <x v="7171"/>
    <d v="2022-03-23T07:11:53"/>
    <d v="2022-03-23T07:11:53"/>
    <s v="69095"/>
    <x v="7171"/>
    <x v="7171"/>
    <x v="34"/>
    <s v="Dans 69095"/>
    <s v=""/>
    <x v="31"/>
    <d v="1899-12-30T00:00:32"/>
    <n v="1.75E-4"/>
    <s v="ramassage possible"/>
    <s v="Commune de ramassage"/>
    <n v="133"/>
  </r>
  <r>
    <n v="7173"/>
    <n v="354017116483021"/>
    <s v="354017116483021-23 mai"/>
    <x v="7172"/>
    <d v="2022-03-23T07:12:25"/>
    <d v="2022-03-23T07:12:25"/>
    <s v="69095"/>
    <x v="7172"/>
    <x v="7172"/>
    <x v="34"/>
    <s v="Dans 69095"/>
    <s v=""/>
    <x v="31"/>
    <d v="1899-12-30T00:00:01"/>
    <n v="1.2999999999999999E-5"/>
    <s v="ramassage possible"/>
    <s v="Commune de ramassage"/>
    <n v="134"/>
  </r>
  <r>
    <n v="7174"/>
    <n v="354017116483021"/>
    <s v="354017116483021-23 mai"/>
    <x v="7173"/>
    <d v="2022-03-23T07:12:26"/>
    <d v="2022-03-23T07:12:26"/>
    <s v="69095"/>
    <x v="7173"/>
    <x v="7173"/>
    <x v="34"/>
    <s v="Dans 69095"/>
    <s v=""/>
    <x v="27"/>
    <d v="1899-12-30T00:00:02"/>
    <n v="-1.2999999999999999E-5"/>
    <s v="passage possible"/>
    <s v="Commune de ramassage"/>
    <n v="135"/>
  </r>
  <r>
    <n v="7175"/>
    <n v="354017116483021"/>
    <s v="354017116483021-23 mai"/>
    <x v="7174"/>
    <d v="2022-03-23T07:12:28"/>
    <d v="2022-03-23T07:12:28"/>
    <s v="69095"/>
    <x v="7174"/>
    <x v="7174"/>
    <x v="34"/>
    <s v="Dans 69095"/>
    <s v=""/>
    <x v="46"/>
    <d v="1899-12-30T00:00:02"/>
    <n v="-4.8999999999999998E-5"/>
    <s v="ramassage possible"/>
    <s v="Commune de ramassage"/>
    <n v="136"/>
  </r>
  <r>
    <n v="7176"/>
    <n v="354017116483021"/>
    <s v="354017116483021-23 mai"/>
    <x v="7175"/>
    <d v="2022-03-23T07:12:30"/>
    <d v="2022-03-23T07:12:30"/>
    <s v="69095"/>
    <x v="7175"/>
    <x v="7175"/>
    <x v="34"/>
    <s v="Dans 69095"/>
    <s v=""/>
    <x v="2"/>
    <d v="1899-12-30T00:00:09"/>
    <n v="-3.0000000000000001E-6"/>
    <s v="ramassage possible"/>
    <s v="Commune de ramassage"/>
    <n v="137"/>
  </r>
  <r>
    <n v="7177"/>
    <n v="354017116483021"/>
    <s v="354017116483021-23 mai"/>
    <x v="7176"/>
    <d v="2022-03-23T07:12:39"/>
    <d v="2022-03-23T07:12:39"/>
    <s v="69095"/>
    <x v="7176"/>
    <x v="7176"/>
    <x v="34"/>
    <s v="Dans 69095"/>
    <s v=""/>
    <x v="2"/>
    <d v="1899-12-30T00:00:04"/>
    <n v="2.8E-5"/>
    <s v="ramassage possible"/>
    <s v="Commune de ramassage"/>
    <n v="138"/>
  </r>
  <r>
    <n v="7178"/>
    <n v="354017116483021"/>
    <s v="354017116483021-23 mai"/>
    <x v="7177"/>
    <d v="2022-03-23T07:12:43"/>
    <d v="2022-03-23T07:12:43"/>
    <s v="69095"/>
    <x v="7177"/>
    <x v="7177"/>
    <x v="34"/>
    <s v="Dans 69095"/>
    <s v=""/>
    <x v="2"/>
    <d v="1899-12-30T00:00:10"/>
    <n v="-5.1E-5"/>
    <s v="ramassage possible"/>
    <s v="Commune de ramassage"/>
    <n v="139"/>
  </r>
  <r>
    <n v="7179"/>
    <n v="354017116483021"/>
    <s v="354017116483021-23 mai"/>
    <x v="7178"/>
    <d v="2022-03-23T07:12:53"/>
    <d v="2022-03-23T07:12:53"/>
    <s v="69095"/>
    <x v="7178"/>
    <x v="7178"/>
    <x v="34"/>
    <s v="Dans 69095"/>
    <s v=""/>
    <x v="31"/>
    <d v="1899-12-30T00:00:14"/>
    <n v="-3.2200000000000002E-4"/>
    <s v="ramassage possible"/>
    <s v="Commune de ramassage"/>
    <n v="140"/>
  </r>
  <r>
    <n v="7180"/>
    <n v="354017116483021"/>
    <s v="354017116483021-23 mai"/>
    <x v="7179"/>
    <d v="2022-03-23T07:13:07"/>
    <d v="2022-03-23T07:13:07"/>
    <s v="69095"/>
    <x v="7179"/>
    <x v="7179"/>
    <x v="34"/>
    <s v="Dans 69095"/>
    <s v=""/>
    <x v="31"/>
    <d v="1899-12-30T00:00:02"/>
    <n v="-4.0000000000000003E-5"/>
    <s v="ramassage possible"/>
    <s v="Commune de ramassage"/>
    <n v="141"/>
  </r>
  <r>
    <n v="7181"/>
    <n v="354017116483021"/>
    <s v="354017116483021-23 mai"/>
    <x v="7180"/>
    <d v="2022-03-23T07:13:09"/>
    <d v="2022-03-23T07:13:09"/>
    <s v="69095"/>
    <x v="7180"/>
    <x v="7180"/>
    <x v="34"/>
    <s v="Dans 69095"/>
    <s v=""/>
    <x v="2"/>
    <d v="1899-12-30T00:00:04"/>
    <n v="-2.5000000000000001E-5"/>
    <s v="ramassage possible"/>
    <s v="Commune de ramassage"/>
    <n v="142"/>
  </r>
  <r>
    <n v="7182"/>
    <n v="354017116483021"/>
    <s v="354017116483021-23 mai"/>
    <x v="7181"/>
    <d v="2022-03-23T07:13:13"/>
    <d v="2022-03-23T07:13:13"/>
    <s v="69095"/>
    <x v="7181"/>
    <x v="7181"/>
    <x v="34"/>
    <s v="Dans 69095"/>
    <s v=""/>
    <x v="27"/>
    <d v="1899-12-30T00:00:39"/>
    <n v="-4.2999999999999999E-4"/>
    <s v="passage possible"/>
    <s v="Commune de ramassage"/>
    <n v="143"/>
  </r>
  <r>
    <n v="7183"/>
    <n v="354017116483021"/>
    <s v="354017116483021-23 mai"/>
    <x v="7182"/>
    <d v="2022-03-23T07:13:52"/>
    <d v="2022-03-23T07:13:52"/>
    <s v="69095"/>
    <x v="7182"/>
    <x v="7182"/>
    <x v="34"/>
    <s v="Dans 69095"/>
    <s v=""/>
    <x v="8"/>
    <d v="1899-12-30T00:00:02"/>
    <n v="-1.8200000000000001E-4"/>
    <s v="passage possible"/>
    <s v="Commune de ramassage"/>
    <n v="144"/>
  </r>
  <r>
    <n v="7184"/>
    <n v="354017116483021"/>
    <s v="354017116483021-23 mai"/>
    <x v="7183"/>
    <d v="2022-03-23T07:13:54"/>
    <d v="2022-03-23T07:13:54"/>
    <s v="69095"/>
    <x v="7183"/>
    <x v="7183"/>
    <x v="34"/>
    <s v="Dans 69095"/>
    <s v=""/>
    <x v="48"/>
    <d v="1899-12-30T00:00:30"/>
    <n v="-1.08E-3"/>
    <s v="passage possible"/>
    <s v="Commune de ramassage"/>
    <n v="145"/>
  </r>
  <r>
    <n v="7185"/>
    <n v="354017116483021"/>
    <s v="354017116483021-23 mai"/>
    <x v="7184"/>
    <d v="2022-03-23T07:14:24"/>
    <d v="2022-03-23T07:14:24"/>
    <s v="69095"/>
    <x v="7184"/>
    <x v="7184"/>
    <x v="34"/>
    <s v="Dans 69095"/>
    <s v=""/>
    <x v="8"/>
    <d v="1899-12-30T00:00:01"/>
    <n v="-5.0000000000000004E-6"/>
    <s v="passage possible"/>
    <s v="Commune de ramassage"/>
    <n v="146"/>
  </r>
  <r>
    <n v="7186"/>
    <n v="354017116483021"/>
    <s v="354017116483021-23 mai"/>
    <x v="7185"/>
    <d v="2022-03-23T07:14:25"/>
    <d v="2022-03-23T07:14:25"/>
    <s v="69095"/>
    <x v="7185"/>
    <x v="7185"/>
    <x v="34"/>
    <s v="Dans 69095"/>
    <s v=""/>
    <x v="36"/>
    <d v="1899-12-30T00:00:16"/>
    <n v="1.4200000000000001E-4"/>
    <s v="passage possible"/>
    <s v="Commune de ramassage"/>
    <n v="147"/>
  </r>
  <r>
    <n v="7187"/>
    <n v="354017116483021"/>
    <s v="354017116483021-23 mai"/>
    <x v="7186"/>
    <d v="2022-03-23T07:14:41"/>
    <d v="2022-03-23T07:14:41"/>
    <s v="69095"/>
    <x v="7186"/>
    <x v="7186"/>
    <x v="34"/>
    <s v="Dans 69095"/>
    <s v=""/>
    <x v="22"/>
    <d v="1899-12-30T00:00:12"/>
    <n v="-3.0499999999999999E-4"/>
    <s v="passage possible"/>
    <s v="Commune de ramassage"/>
    <n v="148"/>
  </r>
  <r>
    <n v="7188"/>
    <n v="354017116483021"/>
    <s v="354017116483021-23 mai"/>
    <x v="7187"/>
    <d v="2022-03-23T07:14:53"/>
    <d v="2022-03-23T07:14:53"/>
    <s v="69095"/>
    <x v="7187"/>
    <x v="7187"/>
    <x v="34"/>
    <s v="Dans 69095"/>
    <s v=""/>
    <x v="24"/>
    <d v="1899-12-30T00:01:15"/>
    <n v="-1.9799999999999999E-4"/>
    <s v="passage possible"/>
    <s v="Commune de ramassage"/>
    <n v="149"/>
  </r>
  <r>
    <n v="7189"/>
    <n v="354017116483021"/>
    <s v="354017116483021-23 mai"/>
    <x v="7188"/>
    <d v="2022-03-23T07:16:08"/>
    <d v="2022-03-23T07:16:08"/>
    <s v="69095"/>
    <x v="7188"/>
    <x v="7188"/>
    <x v="34"/>
    <s v="Dans 69095"/>
    <s v=""/>
    <x v="0"/>
    <d v="1899-12-30T00:02:26"/>
    <n v="0"/>
    <s v="ramassage possible"/>
    <s v="Commune de ramassage"/>
    <n v="150"/>
  </r>
  <r>
    <n v="7190"/>
    <n v="354017116483021"/>
    <s v="354017116483021-23 mai"/>
    <x v="7189"/>
    <d v="2022-03-23T07:18:34"/>
    <d v="2022-03-23T07:18:34"/>
    <s v="69095"/>
    <x v="7189"/>
    <x v="7189"/>
    <x v="34"/>
    <s v="Dans 69095"/>
    <s v=""/>
    <x v="0"/>
    <d v="1899-12-30T00:00:02"/>
    <n v="-1.9999999999999999E-6"/>
    <s v="ramassage possible"/>
    <s v="Commune de ramassage"/>
    <n v="151"/>
  </r>
  <r>
    <n v="7191"/>
    <n v="354017116483021"/>
    <s v="354017116483021-23 mai"/>
    <x v="7190"/>
    <d v="2022-03-23T07:18:36"/>
    <d v="2022-03-23T07:18:36"/>
    <s v="69095"/>
    <x v="7190"/>
    <x v="7190"/>
    <x v="34"/>
    <s v="Dans 69095"/>
    <s v=""/>
    <x v="0"/>
    <d v="1899-12-30T00:00:21"/>
    <n v="-7.9999999999999996E-6"/>
    <s v="ramassage possible"/>
    <s v="Commune de ramassage"/>
    <n v="152"/>
  </r>
  <r>
    <n v="7192"/>
    <n v="354017116483021"/>
    <s v="354017116483021-23 mai"/>
    <x v="7191"/>
    <d v="2022-03-23T07:18:57"/>
    <d v="2022-03-23T07:18:57"/>
    <s v="69095"/>
    <x v="7191"/>
    <x v="7191"/>
    <x v="34"/>
    <s v="Dans 69095"/>
    <s v=""/>
    <x v="1"/>
    <d v="1899-12-30T00:00:09"/>
    <n v="-5.1999999999999997E-5"/>
    <s v="ramassage possible"/>
    <s v="Commune de ramassage"/>
    <n v="153"/>
  </r>
  <r>
    <n v="7193"/>
    <n v="354017116483021"/>
    <s v="354017116483021-23 mai"/>
    <x v="7192"/>
    <d v="2022-03-23T07:19:06"/>
    <d v="2022-03-23T07:19:06"/>
    <s v="69095"/>
    <x v="7192"/>
    <x v="7192"/>
    <x v="34"/>
    <s v="Dans 69095"/>
    <s v=""/>
    <x v="1"/>
    <d v="1899-12-30T00:00:10"/>
    <n v="-3.8999999999999999E-4"/>
    <s v="ramassage possible"/>
    <s v="Commune de ramassage"/>
    <n v="154"/>
  </r>
  <r>
    <n v="7194"/>
    <n v="354017116483021"/>
    <s v="354017116483021-23 mai"/>
    <x v="7193"/>
    <d v="2022-03-23T07:19:16"/>
    <d v="2022-03-23T07:19:16"/>
    <s v="69095"/>
    <x v="7193"/>
    <x v="7193"/>
    <x v="34"/>
    <s v="Dans 69095"/>
    <s v=""/>
    <x v="26"/>
    <d v="1899-12-30T00:00:05"/>
    <n v="-1.85E-4"/>
    <s v="passage possible"/>
    <s v="Commune de ramassage"/>
    <n v="155"/>
  </r>
  <r>
    <n v="7195"/>
    <n v="354017116483021"/>
    <s v="354017116483021-23 mai"/>
    <x v="7194"/>
    <d v="2022-03-23T07:19:21"/>
    <d v="2022-03-23T07:19:21"/>
    <s v="69095"/>
    <x v="7194"/>
    <x v="7194"/>
    <x v="34"/>
    <s v="Dans 69095"/>
    <s v=""/>
    <x v="36"/>
    <d v="1899-12-30T00:00:01"/>
    <n v="-1.9999999999999999E-6"/>
    <s v="passage possible"/>
    <s v="Commune de ramassage"/>
    <n v="156"/>
  </r>
  <r>
    <n v="7196"/>
    <n v="354017116483021"/>
    <s v="354017116483021-23 mai"/>
    <x v="7195"/>
    <d v="2022-03-23T07:19:22"/>
    <d v="2022-03-23T07:19:22"/>
    <s v="69095"/>
    <x v="7195"/>
    <x v="7195"/>
    <x v="34"/>
    <s v="Dans 69095"/>
    <s v=""/>
    <x v="36"/>
    <d v="1899-12-30T00:00:31"/>
    <n v="3.97E-4"/>
    <s v="passage possible"/>
    <s v="Commune de ramassage"/>
    <n v="157"/>
  </r>
  <r>
    <n v="7197"/>
    <n v="354017116483021"/>
    <s v="354017116483021-23 mai"/>
    <x v="7196"/>
    <d v="2022-03-23T07:19:53"/>
    <d v="2022-03-23T07:19:53"/>
    <s v="69095"/>
    <x v="7196"/>
    <x v="7196"/>
    <x v="34"/>
    <s v="Dans 69095"/>
    <s v=""/>
    <x v="31"/>
    <d v="1899-12-30T00:01:00"/>
    <n v="-4.0299999999999998E-4"/>
    <s v="ramassage possible"/>
    <s v="Commune de ramassage"/>
    <n v="158"/>
  </r>
  <r>
    <n v="7198"/>
    <n v="354017116483021"/>
    <s v="354017116483021-23 mai"/>
    <x v="7197"/>
    <d v="2022-03-23T07:20:53"/>
    <d v="2022-03-23T07:20:53"/>
    <s v="69095"/>
    <x v="7197"/>
    <x v="7197"/>
    <x v="34"/>
    <s v="Dans 69095"/>
    <s v=""/>
    <x v="0"/>
    <d v="1899-12-30T00:00:57"/>
    <n v="6.5300000000000004E-4"/>
    <s v="ramassage possible"/>
    <s v="Commune de ramassage"/>
    <n v="159"/>
  </r>
  <r>
    <n v="7199"/>
    <n v="354017116483021"/>
    <s v="354017116483021-23 mai"/>
    <x v="7198"/>
    <d v="2022-03-23T07:21:50"/>
    <d v="2022-03-23T07:21:50"/>
    <s v="69095"/>
    <x v="7198"/>
    <x v="7198"/>
    <x v="34"/>
    <s v="Dans 69095"/>
    <s v=""/>
    <x v="46"/>
    <d v="1899-12-30T00:00:01"/>
    <n v="-4.5000000000000003E-5"/>
    <s v="ramassage possible"/>
    <s v="Commune de ramassage"/>
    <n v="160"/>
  </r>
  <r>
    <n v="7200"/>
    <n v="354017116483021"/>
    <s v="354017116483021-23 mai"/>
    <x v="7199"/>
    <d v="2022-03-23T07:21:51"/>
    <d v="2022-03-23T07:21:51"/>
    <s v="69095"/>
    <x v="7199"/>
    <x v="7199"/>
    <x v="34"/>
    <s v="Dans 69095"/>
    <s v=""/>
    <x v="31"/>
    <d v="1899-12-30T00:00:20"/>
    <n v="-3.9300000000000001E-4"/>
    <s v="ramassage possible"/>
    <s v="Commune de ramassage"/>
    <n v="161"/>
  </r>
  <r>
    <n v="7201"/>
    <n v="354017116483021"/>
    <s v="354017116483021-23 mai"/>
    <x v="7200"/>
    <d v="2022-03-23T07:22:11"/>
    <d v="2022-03-23T07:22:11"/>
    <s v="69095"/>
    <x v="7200"/>
    <x v="7200"/>
    <x v="34"/>
    <s v="Dans 69095"/>
    <s v=""/>
    <x v="31"/>
    <d v="1899-12-30T00:00:12"/>
    <n v="-4.1999999999999998E-5"/>
    <s v="ramassage possible"/>
    <s v="Commune de ramassage"/>
    <n v="162"/>
  </r>
  <r>
    <n v="7202"/>
    <n v="354017116483021"/>
    <s v="354017116483021-23 mai"/>
    <x v="7201"/>
    <d v="2022-03-23T07:22:23"/>
    <d v="2022-03-23T07:22:23"/>
    <s v="69095"/>
    <x v="7201"/>
    <x v="7201"/>
    <x v="34"/>
    <s v="Dans 69095"/>
    <s v=""/>
    <x v="36"/>
    <d v="1899-12-30T00:00:20"/>
    <n v="3.2299999999999999E-4"/>
    <s v="passage possible"/>
    <s v="Commune de ramassage"/>
    <n v="163"/>
  </r>
  <r>
    <n v="7203"/>
    <n v="354017116483021"/>
    <s v="354017116483021-23 mai"/>
    <x v="7202"/>
    <d v="2022-03-23T07:22:43"/>
    <d v="2022-03-23T07:22:43"/>
    <s v="69095"/>
    <x v="7202"/>
    <x v="7202"/>
    <x v="34"/>
    <s v="Dans 69095"/>
    <s v=""/>
    <x v="29"/>
    <d v="1899-12-30T00:00:14"/>
    <n v="3.79E-4"/>
    <s v="passage possible"/>
    <s v="Commune de ramassage"/>
    <n v="164"/>
  </r>
  <r>
    <n v="7204"/>
    <n v="354017116483021"/>
    <s v="354017116483021-23 mai"/>
    <x v="7203"/>
    <d v="2022-03-23T07:22:57"/>
    <d v="2022-03-23T07:22:57"/>
    <s v="69095"/>
    <x v="7203"/>
    <x v="7203"/>
    <x v="34"/>
    <s v="Dans 69095"/>
    <s v=""/>
    <x v="46"/>
    <d v="1899-12-30T00:00:18"/>
    <n v="1.9000000000000001E-4"/>
    <s v="ramassage possible"/>
    <s v="Commune de ramassage"/>
    <n v="165"/>
  </r>
  <r>
    <n v="7205"/>
    <n v="354017116483021"/>
    <s v="354017116483021-23 mai"/>
    <x v="7204"/>
    <d v="2022-03-23T07:23:15"/>
    <d v="2022-03-23T07:23:15"/>
    <s v="69095"/>
    <x v="7204"/>
    <x v="7204"/>
    <x v="34"/>
    <s v="Dans 69095"/>
    <s v=""/>
    <x v="3"/>
    <d v="1899-12-30T00:00:03"/>
    <n v="8.5000000000000006E-5"/>
    <s v="passage possible"/>
    <s v="Commune de ramassage"/>
    <n v="166"/>
  </r>
  <r>
    <n v="7206"/>
    <n v="354017116483021"/>
    <s v="354017116483021-23 mai"/>
    <x v="7205"/>
    <d v="2022-03-23T07:23:18"/>
    <d v="2022-03-23T07:23:18"/>
    <s v="69095"/>
    <x v="7205"/>
    <x v="7205"/>
    <x v="34"/>
    <s v="Dans 69095"/>
    <s v=""/>
    <x v="27"/>
    <d v="1899-12-30T00:00:04"/>
    <n v="8.1000000000000004E-5"/>
    <s v="passage possible"/>
    <s v="Commune de ramassage"/>
    <n v="167"/>
  </r>
  <r>
    <n v="7207"/>
    <n v="354017116483021"/>
    <s v="354017116483021-23 mai"/>
    <x v="7206"/>
    <d v="2022-03-23T07:23:22"/>
    <d v="2022-03-23T07:23:22"/>
    <s v="69095"/>
    <x v="7206"/>
    <x v="7206"/>
    <x v="34"/>
    <s v="Dans 69095"/>
    <s v=""/>
    <x v="31"/>
    <d v="1899-12-30T00:00:02"/>
    <n v="6.4999999999999994E-5"/>
    <s v="ramassage possible"/>
    <s v="Commune de ramassage"/>
    <n v="168"/>
  </r>
  <r>
    <n v="7208"/>
    <n v="354017116483021"/>
    <s v="354017116483021-23 mai"/>
    <x v="7207"/>
    <d v="2022-03-23T07:23:24"/>
    <d v="2022-03-23T07:23:24"/>
    <s v="69095"/>
    <x v="7207"/>
    <x v="7207"/>
    <x v="34"/>
    <s v="Dans 69095"/>
    <s v=""/>
    <x v="31"/>
    <d v="1899-12-30T00:01:38"/>
    <n v="1.49E-3"/>
    <s v="ramassage possible"/>
    <s v="Commune de ramassage"/>
    <n v="169"/>
  </r>
  <r>
    <n v="7209"/>
    <n v="354017116483021"/>
    <s v="354017116483021-23 mai"/>
    <x v="7208"/>
    <d v="2022-03-23T07:25:02"/>
    <d v="2022-03-23T07:25:02"/>
    <s v="69095"/>
    <x v="7208"/>
    <x v="7208"/>
    <x v="34"/>
    <s v="Dans 69095"/>
    <s v=""/>
    <x v="2"/>
    <d v="1899-12-30T00:00:33"/>
    <n v="-9.5000000000000005E-5"/>
    <s v="ramassage possible"/>
    <s v="Commune de ramassage"/>
    <n v="170"/>
  </r>
  <r>
    <n v="7210"/>
    <n v="354017116483021"/>
    <s v="354017116483021-23 mai"/>
    <x v="7209"/>
    <d v="2022-03-23T07:25:35"/>
    <d v="2022-03-23T07:25:35"/>
    <s v="69095"/>
    <x v="7209"/>
    <x v="7209"/>
    <x v="34"/>
    <s v="Dans 69095"/>
    <s v=""/>
    <x v="2"/>
    <d v="1899-12-30T00:00:30"/>
    <n v="-4.1599999999999997E-4"/>
    <s v="ramassage possible"/>
    <s v="Commune de ramassage"/>
    <n v="171"/>
  </r>
  <r>
    <n v="7211"/>
    <n v="354017116483021"/>
    <s v="354017116483021-23 mai"/>
    <x v="7210"/>
    <d v="2022-03-23T07:26:05"/>
    <d v="2022-03-23T07:26:05"/>
    <s v="69095"/>
    <x v="7210"/>
    <x v="7210"/>
    <x v="34"/>
    <s v="Dans 69095"/>
    <s v=""/>
    <x v="46"/>
    <d v="1899-12-30T00:00:20"/>
    <n v="-1.6000000000000001E-4"/>
    <s v="ramassage possible"/>
    <s v="Commune de ramassage"/>
    <n v="172"/>
  </r>
  <r>
    <n v="7212"/>
    <n v="354017116483021"/>
    <s v="354017116483021-23 mai"/>
    <x v="7211"/>
    <d v="2022-03-23T07:26:25"/>
    <d v="2022-03-23T07:26:25"/>
    <s v="69095"/>
    <x v="7211"/>
    <x v="7211"/>
    <x v="34"/>
    <s v="Dans 69095"/>
    <s v=""/>
    <x v="1"/>
    <d v="1899-12-30T00:01:22"/>
    <n v="-1.1000000000000001E-3"/>
    <s v="ramassage possible"/>
    <s v="Commune de ramassage"/>
    <n v="173"/>
  </r>
  <r>
    <n v="7213"/>
    <n v="354017116483021"/>
    <s v="354017116483021-23 mai"/>
    <x v="7212"/>
    <d v="2022-03-23T07:27:47"/>
    <d v="2022-03-23T07:27:47"/>
    <s v="69095"/>
    <x v="7212"/>
    <x v="7212"/>
    <x v="34"/>
    <s v="Dans 69095"/>
    <s v=""/>
    <x v="48"/>
    <d v="1899-12-30T00:00:02"/>
    <n v="-9.2E-5"/>
    <s v="passage possible"/>
    <s v="Commune de ramassage"/>
    <n v="174"/>
  </r>
  <r>
    <n v="7214"/>
    <n v="354017116483021"/>
    <s v="354017116483021-23 mai"/>
    <x v="7213"/>
    <d v="2022-03-23T07:27:49"/>
    <d v="2022-03-23T07:27:49"/>
    <s v="69095"/>
    <x v="7213"/>
    <x v="7213"/>
    <x v="34"/>
    <s v="Dans 69095"/>
    <s v=""/>
    <x v="48"/>
    <d v="1899-12-30T00:00:40"/>
    <n v="-8.2999999999999998E-5"/>
    <s v="passage possible"/>
    <s v="Commune de ramassage"/>
    <n v="175"/>
  </r>
  <r>
    <n v="7215"/>
    <n v="354017116483021"/>
    <s v="354017116483021-23 mai"/>
    <x v="7214"/>
    <d v="2022-03-23T07:28:29"/>
    <d v="2022-03-23T07:28:29"/>
    <s v="69095"/>
    <x v="7214"/>
    <x v="7214"/>
    <x v="34"/>
    <s v="Dans 69095"/>
    <s v=""/>
    <x v="0"/>
    <d v="1899-12-30T00:00:44"/>
    <n v="3.4099999999999999E-4"/>
    <s v="ramassage possible"/>
    <s v="Commune de ramassage"/>
    <n v="176"/>
  </r>
  <r>
    <n v="7216"/>
    <n v="354017116483021"/>
    <s v="354017116483021-23 mai"/>
    <x v="7215"/>
    <d v="2022-03-23T07:29:13"/>
    <d v="2022-03-23T07:29:13"/>
    <s v="69095"/>
    <x v="7215"/>
    <x v="7215"/>
    <x v="34"/>
    <s v="Dans 69095"/>
    <s v=""/>
    <x v="22"/>
    <d v="1899-12-30T00:00:13"/>
    <n v="1.9900000000000001E-4"/>
    <s v="passage possible"/>
    <s v="Commune de ramassage"/>
    <n v="177"/>
  </r>
  <r>
    <n v="7217"/>
    <n v="354017116483021"/>
    <s v="354017116483021-23 mai"/>
    <x v="7216"/>
    <d v="2022-03-23T07:29:26"/>
    <d v="2022-03-23T07:29:26"/>
    <s v="69095"/>
    <x v="7216"/>
    <x v="7216"/>
    <x v="34"/>
    <s v="Dans 69095"/>
    <s v=""/>
    <x v="46"/>
    <d v="1899-12-30T00:00:01"/>
    <n v="-2.5000000000000001E-5"/>
    <s v="ramassage possible"/>
    <s v="Commune de ramassage"/>
    <n v="178"/>
  </r>
  <r>
    <n v="7218"/>
    <n v="354017116483021"/>
    <s v="354017116483021-23 mai"/>
    <x v="7217"/>
    <d v="2022-03-23T07:29:27"/>
    <d v="2022-03-23T07:29:27"/>
    <s v="69095"/>
    <x v="7217"/>
    <x v="7217"/>
    <x v="34"/>
    <s v="Dans 69095"/>
    <s v=""/>
    <x v="22"/>
    <d v="1899-12-30T00:00:52"/>
    <n v="-5.7399999999999997E-4"/>
    <s v="passage possible"/>
    <s v="Commune de ramassage"/>
    <n v="179"/>
  </r>
  <r>
    <n v="7219"/>
    <n v="354017116483021"/>
    <s v="354017116483021-23 mai"/>
    <x v="7218"/>
    <d v="2022-03-23T07:30:19"/>
    <d v="2022-03-23T07:30:19"/>
    <s v="69095"/>
    <x v="7218"/>
    <x v="7218"/>
    <x v="34"/>
    <s v="Dans 69095"/>
    <s v=""/>
    <x v="31"/>
    <d v="1899-12-30T00:00:05"/>
    <n v="1.1400000000000001E-4"/>
    <s v="ramassage possible"/>
    <s v="Commune de ramassage"/>
    <n v="180"/>
  </r>
  <r>
    <n v="7220"/>
    <n v="354017116483021"/>
    <s v="354017116483021-23 mai"/>
    <x v="7219"/>
    <d v="2022-03-23T07:30:24"/>
    <d v="2022-03-23T07:30:24"/>
    <s v="69095"/>
    <x v="7219"/>
    <x v="7219"/>
    <x v="34"/>
    <s v="Dans 69095"/>
    <s v=""/>
    <x v="7"/>
    <d v="1899-12-30T00:00:13"/>
    <n v="3.1799999999999998E-4"/>
    <s v="passage possible"/>
    <s v="Commune de ramassage"/>
    <n v="181"/>
  </r>
  <r>
    <n v="7221"/>
    <n v="354017116483021"/>
    <s v="354017116483021-23 mai"/>
    <x v="7220"/>
    <d v="2022-03-23T07:30:37"/>
    <d v="2022-03-23T07:30:37"/>
    <s v="69095"/>
    <x v="7220"/>
    <x v="7220"/>
    <x v="34"/>
    <s v="Dans 69095"/>
    <s v=""/>
    <x v="1"/>
    <d v="1899-12-30T00:00:22"/>
    <n v="2.1000000000000001E-4"/>
    <s v="ramassage possible"/>
    <s v="Commune de ramassage"/>
    <n v="182"/>
  </r>
  <r>
    <n v="7222"/>
    <n v="354017116483021"/>
    <s v="354017116483021-23 mai"/>
    <x v="7221"/>
    <d v="2022-03-23T07:30:59"/>
    <d v="2022-03-23T07:30:59"/>
    <s v="69095"/>
    <x v="7221"/>
    <x v="7221"/>
    <x v="34"/>
    <s v="Dans 69095"/>
    <s v=""/>
    <x v="27"/>
    <d v="1899-12-30T00:00:01"/>
    <n v="5.8E-5"/>
    <s v="passage possible"/>
    <s v="Commune de ramassage"/>
    <n v="183"/>
  </r>
  <r>
    <n v="7223"/>
    <n v="354017116483021"/>
    <s v="354017116483021-23 mai"/>
    <x v="7222"/>
    <d v="2022-03-23T07:31:00"/>
    <d v="2022-03-23T07:31:00"/>
    <s v="69095"/>
    <x v="7222"/>
    <x v="7222"/>
    <x v="34"/>
    <s v="Dans 69095"/>
    <s v=""/>
    <x v="3"/>
    <d v="1899-12-30T00:00:09"/>
    <n v="2.4499999999999999E-4"/>
    <s v="passage possible"/>
    <s v="Commune de ramassage"/>
    <n v="184"/>
  </r>
  <r>
    <n v="7224"/>
    <n v="354017116483021"/>
    <s v="354017116483021-23 mai"/>
    <x v="7223"/>
    <d v="2022-03-23T07:31:09"/>
    <d v="2022-03-23T07:31:09"/>
    <s v="69095"/>
    <x v="7223"/>
    <x v="7223"/>
    <x v="34"/>
    <s v="Dans 69095"/>
    <s v=""/>
    <x v="31"/>
    <d v="1899-12-30T00:00:02"/>
    <n v="-1.0000000000000001E-5"/>
    <s v="ramassage possible"/>
    <s v="Commune de ramassage"/>
    <n v="185"/>
  </r>
  <r>
    <n v="7225"/>
    <n v="354017116483021"/>
    <s v="354017116483021-23 mai"/>
    <x v="7224"/>
    <d v="2022-03-23T07:31:11"/>
    <d v="2022-03-23T07:31:11"/>
    <s v="69095"/>
    <x v="7224"/>
    <x v="7224"/>
    <x v="34"/>
    <s v="Dans 69095"/>
    <s v=""/>
    <x v="31"/>
    <d v="1899-12-30T00:00:02"/>
    <n v="-3.4999999999999997E-5"/>
    <s v="ramassage possible"/>
    <s v="Commune de ramassage"/>
    <n v="186"/>
  </r>
  <r>
    <n v="7226"/>
    <n v="354017116483021"/>
    <s v="354017116483021-23 mai"/>
    <x v="7225"/>
    <d v="2022-03-23T07:31:13"/>
    <d v="2022-03-23T07:31:13"/>
    <s v="69095"/>
    <x v="7225"/>
    <x v="7225"/>
    <x v="34"/>
    <s v="Dans 69095"/>
    <s v=""/>
    <x v="27"/>
    <d v="1899-12-30T00:00:11"/>
    <n v="-2.6800000000000001E-4"/>
    <s v="passage possible"/>
    <s v="Commune de ramassage"/>
    <n v="187"/>
  </r>
  <r>
    <n v="7227"/>
    <n v="354017116483021"/>
    <s v="354017116483021-23 mai"/>
    <x v="7226"/>
    <d v="2022-03-23T07:31:24"/>
    <d v="2022-03-23T07:31:24"/>
    <s v="69095"/>
    <x v="7226"/>
    <x v="7226"/>
    <x v="34"/>
    <s v="Dans 69095"/>
    <s v=""/>
    <x v="2"/>
    <d v="1899-12-30T00:00:01"/>
    <n v="-6.9999999999999999E-6"/>
    <s v="ramassage possible"/>
    <s v="Commune de ramassage"/>
    <n v="188"/>
  </r>
  <r>
    <n v="7228"/>
    <n v="354017116483021"/>
    <s v="354017116483021-23 mai"/>
    <x v="7227"/>
    <d v="2022-03-23T07:31:25"/>
    <d v="2022-03-23T07:31:25"/>
    <s v="69095"/>
    <x v="7227"/>
    <x v="7227"/>
    <x v="34"/>
    <s v="Dans 69095"/>
    <s v=""/>
    <x v="2"/>
    <d v="1899-12-30T00:00:34"/>
    <n v="-1.8799999999999999E-4"/>
    <s v="ramassage possible"/>
    <s v="Commune de ramassage"/>
    <n v="189"/>
  </r>
  <r>
    <n v="7229"/>
    <n v="354017116483021"/>
    <s v="354017116483021-23 mai"/>
    <x v="7228"/>
    <d v="2022-03-23T07:31:59"/>
    <d v="2022-03-23T07:31:59"/>
    <s v="69095"/>
    <x v="7228"/>
    <x v="7228"/>
    <x v="34"/>
    <s v="Dans 69095"/>
    <s v=""/>
    <x v="46"/>
    <d v="1899-12-30T00:00:02"/>
    <n v="6.9999999999999994E-5"/>
    <s v="ramassage possible"/>
    <s v="Commune de ramassage"/>
    <n v="190"/>
  </r>
  <r>
    <n v="7230"/>
    <n v="354017116483021"/>
    <s v="354017116483021-23 mai"/>
    <x v="7229"/>
    <d v="2022-03-23T07:32:01"/>
    <d v="2022-03-23T07:32:01"/>
    <s v="69095"/>
    <x v="7229"/>
    <x v="7229"/>
    <x v="34"/>
    <s v="Dans 69095"/>
    <s v=""/>
    <x v="27"/>
    <d v="1899-12-30T00:00:08"/>
    <n v="1.6000000000000001E-4"/>
    <s v="passage possible"/>
    <s v="Commune de ramassage"/>
    <n v="191"/>
  </r>
  <r>
    <n v="7231"/>
    <n v="354017116483021"/>
    <s v="354017116483021-23 mai"/>
    <x v="7230"/>
    <d v="2022-03-23T07:32:09"/>
    <d v="2022-03-23T07:32:09"/>
    <s v="69095"/>
    <x v="7230"/>
    <x v="7230"/>
    <x v="34"/>
    <s v="Dans 69095"/>
    <s v=""/>
    <x v="31"/>
    <d v="1899-12-30T00:00:41"/>
    <n v="7.6999999999999996E-4"/>
    <s v="ramassage possible"/>
    <s v="Commune de ramassage"/>
    <n v="192"/>
  </r>
  <r>
    <n v="7232"/>
    <n v="354017116483021"/>
    <s v="354017116483021-23 mai"/>
    <x v="7231"/>
    <d v="2022-03-23T07:32:50"/>
    <d v="2022-03-23T07:32:50"/>
    <s v="69095"/>
    <x v="7231"/>
    <x v="7231"/>
    <x v="34"/>
    <s v="Dans 69095"/>
    <s v=""/>
    <x v="2"/>
    <d v="1899-12-30T00:00:02"/>
    <n v="-3.0000000000000001E-6"/>
    <s v="ramassage possible"/>
    <s v="Commune de ramassage"/>
    <n v="193"/>
  </r>
  <r>
    <n v="7233"/>
    <n v="354017116483021"/>
    <s v="354017116483021-23 mai"/>
    <x v="7232"/>
    <d v="2022-03-23T07:32:52"/>
    <d v="2022-03-23T07:32:52"/>
    <s v="69095"/>
    <x v="7232"/>
    <x v="7232"/>
    <x v="34"/>
    <s v="Dans 69095"/>
    <s v=""/>
    <x v="46"/>
    <d v="1899-12-30T00:01:38"/>
    <n v="-2.1900000000000001E-4"/>
    <s v="ramassage possible"/>
    <s v="Commune de ramassage"/>
    <n v="194"/>
  </r>
  <r>
    <n v="7234"/>
    <n v="354017116483021"/>
    <s v="354017116483021-23 mai"/>
    <x v="7233"/>
    <d v="2022-03-23T07:34:30"/>
    <d v="2022-03-23T07:34:30"/>
    <s v="69095"/>
    <x v="7233"/>
    <x v="7233"/>
    <x v="34"/>
    <s v="Dans 69095"/>
    <s v=""/>
    <x v="1"/>
    <d v="1899-12-30T00:00:22"/>
    <n v="2.5500000000000002E-4"/>
    <s v="ramassage possible"/>
    <s v="Commune de ramassage"/>
    <n v="195"/>
  </r>
  <r>
    <n v="7235"/>
    <n v="354017116483021"/>
    <s v="354017116483021-23 mai"/>
    <x v="7234"/>
    <d v="2022-03-23T07:34:52"/>
    <d v="2022-03-23T07:34:52"/>
    <s v="69095"/>
    <x v="7234"/>
    <x v="7234"/>
    <x v="34"/>
    <s v="Dans 69095"/>
    <s v=""/>
    <x v="0"/>
    <d v="1899-12-30T00:01:51"/>
    <n v="0"/>
    <s v="ramassage possible"/>
    <s v="Commune de ramassage"/>
    <n v="196"/>
  </r>
  <r>
    <n v="7236"/>
    <n v="354017116483021"/>
    <s v="354017116483021-23 mai"/>
    <x v="7235"/>
    <d v="2022-03-23T07:36:43"/>
    <d v="2022-03-23T07:36:43"/>
    <s v="69095"/>
    <x v="7235"/>
    <x v="7235"/>
    <x v="34"/>
    <s v="Dans 69095"/>
    <s v=""/>
    <x v="0"/>
    <d v="1899-12-30T00:00:01"/>
    <n v="4.2400000000000001E-4"/>
    <s v="ramassage possible"/>
    <s v="Commune de ramassage"/>
    <n v="197"/>
  </r>
  <r>
    <n v="7237"/>
    <n v="354017116483021"/>
    <s v="354017116483021-23 mai"/>
    <x v="7236"/>
    <d v="2022-03-23T07:36:44"/>
    <d v="2022-03-23T07:36:44"/>
    <s v="69095"/>
    <x v="7236"/>
    <x v="7236"/>
    <x v="34"/>
    <s v="Dans 69095"/>
    <s v=""/>
    <x v="0"/>
    <d v="1899-12-30T00:00:24"/>
    <n v="6.7999999999999999E-5"/>
    <s v="ramassage possible"/>
    <s v="Commune de ramassage"/>
    <n v="198"/>
  </r>
  <r>
    <n v="7238"/>
    <n v="354017116483021"/>
    <s v="354017116483021-23 mai"/>
    <x v="7237"/>
    <d v="2022-03-23T07:37:08"/>
    <d v="2022-03-23T07:37:08"/>
    <s v="69095"/>
    <x v="7237"/>
    <x v="7237"/>
    <x v="34"/>
    <s v="Dans 69095"/>
    <s v=""/>
    <x v="5"/>
    <d v="1899-12-30T00:00:04"/>
    <n v="-1.8799999999999999E-4"/>
    <s v="passage possible"/>
    <s v="Commune de ramassage"/>
    <n v="199"/>
  </r>
  <r>
    <n v="7239"/>
    <n v="354017116483021"/>
    <s v="354017116483021-23 mai"/>
    <x v="7238"/>
    <d v="2022-03-23T07:37:12"/>
    <d v="2022-03-23T07:37:12"/>
    <s v="69095"/>
    <x v="7238"/>
    <x v="7238"/>
    <x v="34"/>
    <s v="Dans 69095"/>
    <s v=""/>
    <x v="5"/>
    <d v="1899-12-30T00:00:04"/>
    <n v="-1.0399999999999999E-4"/>
    <s v="passage possible"/>
    <s v="Commune de ramassage"/>
    <n v="200"/>
  </r>
  <r>
    <n v="7240"/>
    <n v="354017116483021"/>
    <s v="354017116483021-23 mai"/>
    <x v="7239"/>
    <d v="2022-03-23T07:37:16"/>
    <d v="2022-03-23T07:37:16"/>
    <s v="69095"/>
    <x v="7239"/>
    <x v="7239"/>
    <x v="34"/>
    <s v="Dans 69095"/>
    <s v=""/>
    <x v="1"/>
    <d v="1899-12-30T00:00:03"/>
    <n v="-1.0000000000000001E-5"/>
    <s v="ramassage possible"/>
    <s v="Commune de ramassage"/>
    <n v="201"/>
  </r>
  <r>
    <n v="7241"/>
    <n v="354017116483021"/>
    <s v="354017116483021-23 mai"/>
    <x v="7240"/>
    <d v="2022-03-23T07:37:19"/>
    <d v="2022-03-23T07:37:19"/>
    <s v="69095"/>
    <x v="7240"/>
    <x v="7240"/>
    <x v="34"/>
    <s v="Dans 69095"/>
    <s v=""/>
    <x v="1"/>
    <d v="1899-12-30T00:00:02"/>
    <n v="-2.5999999999999998E-5"/>
    <s v="ramassage possible"/>
    <s v="Commune de ramassage"/>
    <n v="202"/>
  </r>
  <r>
    <n v="7242"/>
    <n v="354017116483021"/>
    <s v="354017116483021-23 mai"/>
    <x v="7241"/>
    <d v="2022-03-23T07:37:21"/>
    <d v="2022-03-23T07:37:21"/>
    <s v="69095"/>
    <x v="7241"/>
    <x v="7241"/>
    <x v="34"/>
    <s v="Dans 69095"/>
    <s v=""/>
    <x v="46"/>
    <d v="1899-12-30T00:00:01"/>
    <n v="-3.4999999999999997E-5"/>
    <s v="ramassage possible"/>
    <s v="Commune de ramassage"/>
    <n v="203"/>
  </r>
  <r>
    <n v="7243"/>
    <n v="354017116483021"/>
    <s v="354017116483021-23 mai"/>
    <x v="7242"/>
    <d v="2022-03-23T07:37:22"/>
    <d v="2022-03-23T07:37:22"/>
    <s v="69095"/>
    <x v="7242"/>
    <x v="7242"/>
    <x v="34"/>
    <s v="Dans 69095"/>
    <s v=""/>
    <x v="1"/>
    <d v="1899-12-30T00:00:05"/>
    <n v="-7.7000000000000001E-5"/>
    <s v="ramassage possible"/>
    <s v="Commune de ramassage"/>
    <n v="204"/>
  </r>
  <r>
    <n v="7244"/>
    <n v="354017116483021"/>
    <s v="354017116483021-23 mai"/>
    <x v="7243"/>
    <d v="2022-03-23T07:37:27"/>
    <d v="2022-03-23T07:37:27"/>
    <s v="69095"/>
    <x v="7243"/>
    <x v="7243"/>
    <x v="34"/>
    <s v="Dans 69095"/>
    <s v=""/>
    <x v="1"/>
    <d v="1899-12-30T00:00:01"/>
    <n v="1.5E-5"/>
    <s v="ramassage possible"/>
    <s v="Commune de ramassage"/>
    <n v="205"/>
  </r>
  <r>
    <n v="7245"/>
    <n v="354017116483021"/>
    <s v="354017116483021-23 mai"/>
    <x v="7244"/>
    <d v="2022-03-23T07:37:28"/>
    <d v="2022-03-23T07:37:28"/>
    <s v="69095"/>
    <x v="7244"/>
    <x v="7244"/>
    <x v="34"/>
    <s v="Dans 69095"/>
    <s v=""/>
    <x v="2"/>
    <d v="1899-12-30T00:01:06"/>
    <n v="9.0000000000000006E-5"/>
    <s v="ramassage possible"/>
    <s v="Commune de ramassage"/>
    <n v="206"/>
  </r>
  <r>
    <n v="7246"/>
    <n v="354017116483021"/>
    <s v="354017116483021-23 mai"/>
    <x v="7245"/>
    <d v="2022-03-23T07:38:34"/>
    <d v="2022-03-23T07:38:34"/>
    <s v="69095"/>
    <x v="7245"/>
    <x v="7245"/>
    <x v="34"/>
    <s v="Dans 69095"/>
    <s v=""/>
    <x v="2"/>
    <d v="1899-12-30T00:00:02"/>
    <n v="-1.8E-5"/>
    <s v="ramassage possible"/>
    <s v="Commune de ramassage"/>
    <n v="207"/>
  </r>
  <r>
    <n v="7247"/>
    <n v="354017116483021"/>
    <s v="354017116483021-23 mai"/>
    <x v="7246"/>
    <d v="2022-03-23T07:38:36"/>
    <d v="2022-03-23T07:38:36"/>
    <s v="69095"/>
    <x v="7246"/>
    <x v="7246"/>
    <x v="34"/>
    <s v="Dans 69095"/>
    <s v=""/>
    <x v="0"/>
    <d v="1899-12-30T00:00:44"/>
    <n v="-9.0000000000000002E-6"/>
    <s v="ramassage possible"/>
    <s v="Commune de ramassage"/>
    <n v="208"/>
  </r>
  <r>
    <n v="7248"/>
    <n v="354017116483021"/>
    <s v="354017116483021-23 mai"/>
    <x v="7247"/>
    <d v="2022-03-23T07:39:20"/>
    <d v="2022-03-23T07:39:20"/>
    <s v="69095"/>
    <x v="7247"/>
    <x v="7247"/>
    <x v="34"/>
    <s v="Dans 69095"/>
    <s v=""/>
    <x v="7"/>
    <d v="1899-12-30T00:01:06"/>
    <n v="4.55E-4"/>
    <s v="passage possible"/>
    <s v="Commune de ramassage"/>
    <n v="209"/>
  </r>
  <r>
    <n v="7249"/>
    <n v="354017116483021"/>
    <s v="354017116483021-23 mai"/>
    <x v="7248"/>
    <d v="2022-03-23T07:40:26"/>
    <d v="2022-03-23T07:40:26"/>
    <s v="69095"/>
    <x v="7248"/>
    <x v="7248"/>
    <x v="34"/>
    <s v="Dans 69095"/>
    <s v=""/>
    <x v="0"/>
    <d v="1899-12-30T00:01:39"/>
    <n v="6.0499999999999996E-4"/>
    <s v="ramassage possible"/>
    <s v="Commune de ramassage"/>
    <n v="210"/>
  </r>
  <r>
    <n v="7250"/>
    <n v="354017116483021"/>
    <s v="354017116483021-23 mai"/>
    <x v="7249"/>
    <d v="2022-03-23T07:42:05"/>
    <d v="2022-03-23T07:42:05"/>
    <s v="69095"/>
    <x v="7249"/>
    <x v="7249"/>
    <x v="34"/>
    <s v="Dans 69095"/>
    <s v=""/>
    <x v="3"/>
    <d v="1899-12-30T00:00:17"/>
    <n v="3.2000000000000003E-4"/>
    <s v="passage possible"/>
    <s v="Commune de ramassage"/>
    <n v="211"/>
  </r>
  <r>
    <n v="7251"/>
    <n v="354017116483021"/>
    <s v="354017116483021-23 mai"/>
    <x v="7250"/>
    <d v="2022-03-23T07:42:22"/>
    <d v="2022-03-23T07:42:22"/>
    <s v="69095"/>
    <x v="7250"/>
    <x v="7250"/>
    <x v="34"/>
    <s v="Dans 69095"/>
    <s v=""/>
    <x v="1"/>
    <d v="1899-12-30T00:00:03"/>
    <n v="6.0000000000000002E-5"/>
    <s v="ramassage possible"/>
    <s v="Commune de ramassage"/>
    <n v="212"/>
  </r>
  <r>
    <n v="7252"/>
    <n v="354017116483021"/>
    <s v="354017116483021-23 mai"/>
    <x v="7251"/>
    <d v="2022-03-23T07:42:25"/>
    <d v="2022-03-23T07:42:25"/>
    <s v="69095"/>
    <x v="7251"/>
    <x v="7251"/>
    <x v="34"/>
    <s v="Dans 69095"/>
    <s v=""/>
    <x v="46"/>
    <d v="1899-12-30T00:01:12"/>
    <n v="3.4020000000000001E-3"/>
    <s v="ramassage possible"/>
    <s v="Commune de ramassage"/>
    <n v="213"/>
  </r>
  <r>
    <n v="7253"/>
    <n v="354017116483021"/>
    <s v="354017116483021-23 mai"/>
    <x v="7252"/>
    <d v="2022-03-23T07:43:37"/>
    <d v="2022-03-23T07:43:37"/>
    <s v="69095"/>
    <x v="7252"/>
    <x v="7252"/>
    <x v="34"/>
    <s v="Dans 69095"/>
    <s v=""/>
    <x v="28"/>
    <d v="1899-12-30T00:00:12"/>
    <n v="6.3699999999999998E-4"/>
    <s v="passage possible"/>
    <s v="Commune de ramassage"/>
    <n v="214"/>
  </r>
  <r>
    <n v="7254"/>
    <n v="354017116483021"/>
    <s v="354017116483021-23 mai"/>
    <x v="7253"/>
    <d v="2022-03-23T07:43:49"/>
    <d v="2022-03-23T07:43:49"/>
    <s v="69095"/>
    <x v="7253"/>
    <x v="7253"/>
    <x v="34"/>
    <s v="Dans 69095"/>
    <s v=""/>
    <x v="48"/>
    <d v="1899-12-30T00:00:31"/>
    <n v="1E-3"/>
    <s v="passage possible"/>
    <s v="Commune de ramassage"/>
    <n v="215"/>
  </r>
  <r>
    <n v="7255"/>
    <n v="354017116483021"/>
    <s v="354017116483021-23 mai"/>
    <x v="7254"/>
    <d v="2022-03-23T07:44:20"/>
    <d v="2022-03-23T07:44:20"/>
    <s v="69095"/>
    <x v="7254"/>
    <x v="7254"/>
    <x v="34"/>
    <s v="Dans 69095"/>
    <s v=""/>
    <x v="31"/>
    <d v="1899-12-30T00:01:39"/>
    <n v="3.1000000000000001E-5"/>
    <s v="ramassage possible"/>
    <s v="Commune de ramassage"/>
    <n v="216"/>
  </r>
  <r>
    <n v="7256"/>
    <n v="354017116483021"/>
    <s v="354017116483021-23 mai"/>
    <x v="7255"/>
    <d v="2022-03-23T07:45:59"/>
    <d v="2022-03-23T07:45:59"/>
    <s v="69095"/>
    <x v="7255"/>
    <x v="7255"/>
    <x v="34"/>
    <s v="Dans 69095"/>
    <s v=""/>
    <x v="52"/>
    <d v="1899-12-30T00:00:20"/>
    <n v="-2.5999999999999998E-5"/>
    <s v="ramassage possible"/>
    <s v="Commune de ramassage"/>
    <n v="217"/>
  </r>
  <r>
    <n v="7257"/>
    <n v="354017116483021"/>
    <s v="354017116483021-23 mai"/>
    <x v="7256"/>
    <d v="2022-03-23T07:46:19"/>
    <d v="2022-03-23T07:46:19"/>
    <s v="69095"/>
    <x v="7256"/>
    <x v="7256"/>
    <x v="34"/>
    <s v="Dans 69095"/>
    <s v=""/>
    <x v="2"/>
    <d v="1899-12-30T00:00:15"/>
    <n v="-1.2999999999999999E-4"/>
    <s v="ramassage possible"/>
    <s v="Commune de ramassage"/>
    <n v="218"/>
  </r>
  <r>
    <n v="7258"/>
    <n v="354017116483021"/>
    <s v="354017116483021-23 mai"/>
    <x v="7257"/>
    <d v="2022-03-23T07:46:34"/>
    <d v="2022-03-23T07:46:34"/>
    <s v="69095"/>
    <x v="7257"/>
    <x v="7257"/>
    <x v="34"/>
    <s v="Dans 69095"/>
    <s v=""/>
    <x v="2"/>
    <d v="1899-12-30T00:00:40"/>
    <n v="-1.6949999999999999E-3"/>
    <s v="ramassage possible"/>
    <s v="Commune de ramassage"/>
    <n v="219"/>
  </r>
  <r>
    <n v="7259"/>
    <n v="354017116483021"/>
    <s v="354017116483021-23 mai"/>
    <x v="7258"/>
    <d v="2022-03-23T07:47:14"/>
    <d v="2022-03-23T07:47:14"/>
    <s v="69095"/>
    <x v="7258"/>
    <x v="7258"/>
    <x v="34"/>
    <s v="Dans 69095"/>
    <s v=""/>
    <x v="5"/>
    <d v="1899-12-30T00:00:14"/>
    <n v="-4.0499999999999998E-4"/>
    <s v="passage possible"/>
    <s v="Commune de ramassage"/>
    <n v="220"/>
  </r>
  <r>
    <n v="7260"/>
    <n v="354017116483021"/>
    <s v="354017116483021-23 mai"/>
    <x v="7259"/>
    <d v="2022-03-23T07:47:28"/>
    <d v="2022-03-23T07:47:28"/>
    <s v="69095"/>
    <x v="7259"/>
    <x v="7259"/>
    <x v="34"/>
    <s v="Dans 69095"/>
    <s v=""/>
    <x v="7"/>
    <d v="1899-12-30T00:00:01"/>
    <n v="-1.1400000000000001E-4"/>
    <s v="passage possible"/>
    <s v="Commune de ramassage"/>
    <n v="221"/>
  </r>
  <r>
    <n v="7261"/>
    <n v="354017116483021"/>
    <s v="354017116483021-23 mai"/>
    <x v="7260"/>
    <d v="2022-03-23T07:47:29"/>
    <d v="2022-03-23T07:47:29"/>
    <s v="69095"/>
    <x v="7260"/>
    <x v="7260"/>
    <x v="34"/>
    <s v="Dans 69095"/>
    <s v=""/>
    <x v="24"/>
    <d v="1899-12-30T00:00:21"/>
    <n v="-3.3799999999999998E-4"/>
    <s v="passage possible"/>
    <s v="Commune de ramassage"/>
    <n v="222"/>
  </r>
  <r>
    <n v="7262"/>
    <n v="354017116483021"/>
    <s v="354017116483021-23 mai"/>
    <x v="7261"/>
    <d v="2022-03-23T07:47:50"/>
    <d v="2022-03-23T07:47:50"/>
    <s v="69095"/>
    <x v="7261"/>
    <x v="7261"/>
    <x v="34"/>
    <s v="Dans 69095"/>
    <s v=""/>
    <x v="2"/>
    <d v="1899-12-30T00:00:01"/>
    <n v="6.0000000000000002E-5"/>
    <s v="ramassage possible"/>
    <s v="Commune de ramassage"/>
    <n v="223"/>
  </r>
  <r>
    <n v="7263"/>
    <n v="354017116483021"/>
    <s v="354017116483021-23 mai"/>
    <x v="7262"/>
    <d v="2022-03-23T07:47:51"/>
    <d v="2022-03-23T07:47:51"/>
    <s v="69095"/>
    <x v="7262"/>
    <x v="7262"/>
    <x v="34"/>
    <s v="Dans 69095"/>
    <s v=""/>
    <x v="22"/>
    <d v="1899-12-30T00:00:01"/>
    <n v="2.6499999999999999E-4"/>
    <s v="passage possible"/>
    <s v="Commune de ramassage"/>
    <n v="224"/>
  </r>
  <r>
    <n v="7264"/>
    <n v="354017116483021"/>
    <s v="354017116483021-23 mai"/>
    <x v="7263"/>
    <d v="2022-03-23T07:47:52"/>
    <d v="2022-03-23T07:47:52"/>
    <s v="69095"/>
    <x v="7263"/>
    <x v="7263"/>
    <x v="34"/>
    <s v="Dans 69095"/>
    <s v=""/>
    <x v="25"/>
    <d v="1899-12-30T00:00:22"/>
    <n v="1.7600000000000001E-3"/>
    <s v="passage possible"/>
    <s v="Commune de ramassage"/>
    <n v="225"/>
  </r>
  <r>
    <n v="7265"/>
    <n v="354017116483021"/>
    <s v="354017116483021-23 mai"/>
    <x v="7264"/>
    <d v="2022-03-23T07:48:14"/>
    <d v="2022-03-23T07:48:14"/>
    <s v="69095"/>
    <x v="7264"/>
    <x v="7264"/>
    <x v="34"/>
    <s v="Dans 69095"/>
    <s v=""/>
    <x v="39"/>
    <d v="1899-12-30T00:00:21"/>
    <n v="1.127E-3"/>
    <s v="passage possible"/>
    <s v="Commune de ramassage"/>
    <n v="226"/>
  </r>
  <r>
    <n v="7266"/>
    <n v="354017116483021"/>
    <s v="354017116483021-23 mai"/>
    <x v="7265"/>
    <d v="2022-03-23T07:48:35"/>
    <d v="2022-03-23T07:48:35"/>
    <s v="69095"/>
    <x v="7265"/>
    <x v="7265"/>
    <x v="34"/>
    <s v="Dans 69095"/>
    <s v=""/>
    <x v="37"/>
    <d v="1899-12-30T00:00:08"/>
    <n v="1.56E-4"/>
    <s v="passage possible"/>
    <s v="Commune de ramassage"/>
    <n v="227"/>
  </r>
  <r>
    <n v="7267"/>
    <n v="354017116483021"/>
    <s v="354017116483021-23 mai"/>
    <x v="7266"/>
    <d v="2022-03-23T07:48:43"/>
    <d v="2022-03-23T07:48:43"/>
    <s v="69095"/>
    <x v="7266"/>
    <x v="7266"/>
    <x v="34"/>
    <s v="Dans 69095"/>
    <s v=""/>
    <x v="25"/>
    <d v="1899-12-30T00:00:17"/>
    <n v="4.0900000000000002E-4"/>
    <s v="passage possible"/>
    <s v="Commune de ramassage"/>
    <n v="228"/>
  </r>
  <r>
    <n v="7268"/>
    <n v="354017116483021"/>
    <s v="354017116483021-23 mai"/>
    <x v="7267"/>
    <d v="2022-03-23T07:49:00"/>
    <d v="2022-03-23T07:49:00"/>
    <s v="69095"/>
    <x v="7267"/>
    <x v="7267"/>
    <x v="34"/>
    <s v="Dans 69095"/>
    <s v=""/>
    <x v="45"/>
    <d v="1899-12-30T00:01:07"/>
    <n v="3.1809999999999998E-3"/>
    <s v="passage possible"/>
    <s v="Commune de ramassage"/>
    <n v="229"/>
  </r>
  <r>
    <n v="7269"/>
    <n v="354017116483021"/>
    <s v="354017116483021-23 mai"/>
    <x v="7268"/>
    <d v="2022-03-23T07:50:07"/>
    <d v="2022-03-23T07:50:07"/>
    <s v="69095"/>
    <x v="7268"/>
    <x v="7268"/>
    <x v="34"/>
    <s v="Dans 69095"/>
    <s v=""/>
    <x v="13"/>
    <d v="1899-12-30T00:00:02"/>
    <n v="2.12E-4"/>
    <s v="passage possible"/>
    <s v="Commune de ramassage"/>
    <n v="230"/>
  </r>
  <r>
    <n v="7270"/>
    <n v="354017116483021"/>
    <s v="354017116483021-23 mai"/>
    <x v="7269"/>
    <d v="2022-03-23T07:50:09"/>
    <d v="2022-03-23T07:50:09"/>
    <s v="69095"/>
    <x v="7269"/>
    <x v="7269"/>
    <x v="34"/>
    <s v="Dans 69095"/>
    <s v=""/>
    <x v="2"/>
    <d v="1899-12-30T00:01:05"/>
    <n v="-6.4999999999999994E-5"/>
    <s v="ramassage possible"/>
    <s v="Commune de ramassage"/>
    <n v="231"/>
  </r>
  <r>
    <n v="7271"/>
    <n v="354017116483021"/>
    <s v="354017116483021-23 mai"/>
    <x v="7270"/>
    <d v="2022-03-23T07:51:14"/>
    <d v="2022-03-23T07:51:14"/>
    <s v="69095"/>
    <x v="7270"/>
    <x v="7270"/>
    <x v="34"/>
    <s v="Dans 69095"/>
    <s v=""/>
    <x v="0"/>
    <d v="1899-12-30T00:00:43"/>
    <n v="-5.8200000000000005E-4"/>
    <s v="ramassage possible"/>
    <s v="Commune de ramassage"/>
    <n v="232"/>
  </r>
  <r>
    <n v="7272"/>
    <n v="354017116483021"/>
    <s v="354017116483021-23 mai"/>
    <x v="7271"/>
    <d v="2022-03-23T07:51:57"/>
    <d v="2022-03-23T07:51:57"/>
    <s v="69095"/>
    <x v="7271"/>
    <x v="7271"/>
    <x v="34"/>
    <s v="Dans 69095"/>
    <s v=""/>
    <x v="9"/>
    <d v="1899-12-30T00:00:02"/>
    <n v="1.15E-4"/>
    <s v="passage possible"/>
    <s v="Commune de ramassage"/>
    <n v="233"/>
  </r>
  <r>
    <n v="7273"/>
    <n v="354017116483021"/>
    <s v="354017116483021-23 mai"/>
    <x v="7272"/>
    <d v="2022-03-23T07:51:59"/>
    <d v="2022-03-23T07:51:59"/>
    <s v="69095"/>
    <x v="7272"/>
    <x v="7272"/>
    <x v="34"/>
    <s v="Dans 69095"/>
    <s v=""/>
    <x v="56"/>
    <d v="1899-12-30T00:00:05"/>
    <n v="2.5500000000000002E-4"/>
    <s v="passage possible"/>
    <s v="Commune de ramassage"/>
    <n v="234"/>
  </r>
  <r>
    <n v="7274"/>
    <n v="354017116483021"/>
    <s v="354017116483021-23 mai"/>
    <x v="7273"/>
    <d v="2022-03-23T07:52:04"/>
    <d v="2022-03-23T07:52:04"/>
    <s v="69095"/>
    <x v="7273"/>
    <x v="7273"/>
    <x v="34"/>
    <s v="Dans 69095"/>
    <s v=""/>
    <x v="13"/>
    <d v="1899-12-30T00:00:29"/>
    <n v="2.7590000000000002E-3"/>
    <s v="passage possible"/>
    <s v="Commune de ramassage"/>
    <n v="235"/>
  </r>
  <r>
    <n v="7275"/>
    <n v="354017116483021"/>
    <s v="354017116483021-23 mai"/>
    <x v="7274"/>
    <d v="2022-03-23T07:52:33"/>
    <d v="2022-03-23T07:52:33"/>
    <s v="69095"/>
    <x v="7274"/>
    <x v="7274"/>
    <x v="34"/>
    <s v="Dans 69095"/>
    <s v=""/>
    <x v="44"/>
    <d v="1899-12-30T00:00:05"/>
    <n v="3.5799999999999997E-4"/>
    <s v="passage possible"/>
    <s v="Commune de ramassage"/>
    <n v="236"/>
  </r>
  <r>
    <n v="7276"/>
    <n v="354017116483021"/>
    <s v="354017116483021-23 mai"/>
    <x v="7275"/>
    <d v="2022-03-23T07:52:38"/>
    <d v="2022-03-23T07:52:38"/>
    <s v="69095"/>
    <x v="7275"/>
    <x v="7275"/>
    <x v="34"/>
    <s v="Dans 69095"/>
    <s v=""/>
    <x v="44"/>
    <d v="1899-12-30T00:00:35"/>
    <n v="3.2330000000000002E-3"/>
    <s v="passage possible"/>
    <s v="Commune de ramassage"/>
    <n v="237"/>
  </r>
  <r>
    <n v="7277"/>
    <n v="354017116483021"/>
    <s v="354017116483021-23 mai"/>
    <x v="7276"/>
    <d v="2022-03-23T07:53:13"/>
    <d v="2022-03-23T07:53:13"/>
    <s v="69095"/>
    <x v="7276"/>
    <x v="7276"/>
    <x v="34"/>
    <s v="Dans 69095"/>
    <s v=""/>
    <x v="44"/>
    <d v="1899-12-30T00:00:02"/>
    <n v="8.7000000000000001E-5"/>
    <s v="passage possible"/>
    <s v="Commune de ramassage"/>
    <n v="238"/>
  </r>
  <r>
    <n v="7278"/>
    <n v="354017116483021"/>
    <s v="354017116483021-23 mai"/>
    <x v="7277"/>
    <d v="2022-03-23T07:53:15"/>
    <d v="2022-03-23T07:53:15"/>
    <s v="69095"/>
    <x v="7277"/>
    <x v="7277"/>
    <x v="34"/>
    <s v="Dans 69095"/>
    <s v=""/>
    <x v="15"/>
    <d v="1899-12-30T00:00:02"/>
    <n v="-1.07E-4"/>
    <s v="passage possible"/>
    <s v="Commune de ramassage"/>
    <n v="239"/>
  </r>
  <r>
    <n v="7279"/>
    <n v="354017116483021"/>
    <s v="354017116483021-23 mai"/>
    <x v="7278"/>
    <d v="2022-03-23T07:53:17"/>
    <d v="2022-03-23T07:53:17"/>
    <s v="69095"/>
    <x v="7278"/>
    <x v="7278"/>
    <x v="34"/>
    <s v="Dans 69095"/>
    <s v=""/>
    <x v="38"/>
    <d v="1899-12-30T00:00:05"/>
    <n v="-4.35E-4"/>
    <s v="passage possible"/>
    <s v="Commune de ramassage"/>
    <n v="240"/>
  </r>
  <r>
    <n v="7280"/>
    <n v="354017116483021"/>
    <s v="354017116483021-23 mai"/>
    <x v="7279"/>
    <d v="2022-03-23T07:53:22"/>
    <d v="2022-03-23T07:53:22"/>
    <s v="69095"/>
    <x v="7279"/>
    <x v="7279"/>
    <x v="34"/>
    <s v="Dans 69095"/>
    <s v=""/>
    <x v="56"/>
    <d v="1899-12-30T00:00:09"/>
    <n v="-4.0299999999999998E-4"/>
    <s v="passage possible"/>
    <s v="Commune de ramassage"/>
    <n v="241"/>
  </r>
  <r>
    <n v="7281"/>
    <n v="354017116483021"/>
    <s v="354017116483021-23 mai"/>
    <x v="7280"/>
    <d v="2022-03-23T07:53:31"/>
    <d v="2022-03-23T07:53:31"/>
    <s v="69095"/>
    <x v="7280"/>
    <x v="7280"/>
    <x v="34"/>
    <s v="Dans 69095"/>
    <s v=""/>
    <x v="51"/>
    <d v="1899-12-30T00:00:02"/>
    <n v="8.0000000000000007E-5"/>
    <s v="passage possible"/>
    <s v="Commune de ramassage"/>
    <n v="242"/>
  </r>
  <r>
    <n v="7282"/>
    <n v="354017116483021"/>
    <s v="354017116483021-23 mai"/>
    <x v="7281"/>
    <d v="2022-03-23T07:53:33"/>
    <d v="2022-03-23T07:53:33"/>
    <s v="69095"/>
    <x v="7281"/>
    <x v="7281"/>
    <x v="35"/>
    <s v="Dans 69095"/>
    <s v="sortie 69095"/>
    <x v="51"/>
    <d v="1899-12-30T00:00:25"/>
    <n v="6.78E-4"/>
    <s v="passage possible"/>
    <s v="Commune de ramassage"/>
    <n v="243"/>
  </r>
  <r>
    <n v="7283"/>
    <n v="354017116483021"/>
    <s v="354017116483021-23 mai"/>
    <x v="7282"/>
    <d v="2022-03-23T07:53:58"/>
    <d v="2022-03-23T07:53:58"/>
    <s v="69014"/>
    <x v="7282"/>
    <x v="7282"/>
    <x v="32"/>
    <s v="Entree 69014"/>
    <s v="Entree 69014"/>
    <x v="36"/>
    <d v="1899-12-30T00:00:03"/>
    <n v="2.5700000000000001E-4"/>
    <s v="passage possible"/>
    <s v="Commune de ramassage"/>
    <n v="244"/>
  </r>
  <r>
    <n v="7284"/>
    <n v="354017116483021"/>
    <s v="354017116483021-23 mai"/>
    <x v="7283"/>
    <d v="2022-03-23T07:54:01"/>
    <d v="2022-03-23T07:54:01"/>
    <s v="69014"/>
    <x v="7283"/>
    <x v="7283"/>
    <x v="32"/>
    <s v="Dans 69014"/>
    <s v=""/>
    <x v="51"/>
    <d v="1899-12-30T00:00:17"/>
    <n v="1.3730000000000001E-3"/>
    <s v="passage possible"/>
    <s v="Commune de ramassage"/>
    <n v="245"/>
  </r>
  <r>
    <n v="7285"/>
    <n v="354017116483021"/>
    <s v="354017116483021-23 mai"/>
    <x v="7284"/>
    <d v="2022-03-23T07:54:18"/>
    <d v="2022-03-23T07:54:18"/>
    <s v="69014"/>
    <x v="7284"/>
    <x v="7284"/>
    <x v="32"/>
    <s v="Dans 69014"/>
    <s v=""/>
    <x v="43"/>
    <d v="1899-12-30T00:00:08"/>
    <n v="6.8000000000000005E-4"/>
    <s v="passage possible"/>
    <s v="Commune de ramassage"/>
    <n v="246"/>
  </r>
  <r>
    <n v="7286"/>
    <n v="354017116483021"/>
    <s v="354017116483021-23 mai"/>
    <x v="7285"/>
    <d v="2022-03-23T07:54:26"/>
    <d v="2022-03-23T07:54:26"/>
    <s v="69014"/>
    <x v="7285"/>
    <x v="7285"/>
    <x v="32"/>
    <s v="Dans 69014"/>
    <s v=""/>
    <x v="14"/>
    <d v="1899-12-30T00:00:06"/>
    <n v="3.3500000000000001E-4"/>
    <s v="passage possible"/>
    <s v="Commune de ramassage"/>
    <n v="247"/>
  </r>
  <r>
    <n v="7287"/>
    <n v="354017116483021"/>
    <s v="354017116483021-23 mai"/>
    <x v="7286"/>
    <d v="2022-03-23T07:54:32"/>
    <d v="2022-03-23T07:54:32"/>
    <s v="69014"/>
    <x v="7286"/>
    <x v="7286"/>
    <x v="32"/>
    <s v="Dans 69014"/>
    <s v=""/>
    <x v="30"/>
    <d v="1899-12-30T00:00:01"/>
    <n v="1.3899999999999999E-4"/>
    <s v="passage possible"/>
    <s v="Commune de ramassage"/>
    <n v="248"/>
  </r>
  <r>
    <n v="7288"/>
    <n v="354017116483021"/>
    <s v="354017116483021-23 mai"/>
    <x v="7287"/>
    <d v="2022-03-23T07:54:33"/>
    <d v="2022-03-23T07:54:33"/>
    <s v="69014"/>
    <x v="7287"/>
    <x v="7287"/>
    <x v="32"/>
    <s v="Dans 69014"/>
    <s v=""/>
    <x v="9"/>
    <d v="1899-12-30T00:00:11"/>
    <n v="5.9800000000000001E-4"/>
    <s v="passage possible"/>
    <s v="Commune de ramassage"/>
    <n v="249"/>
  </r>
  <r>
    <n v="7289"/>
    <n v="354017116483021"/>
    <s v="354017116483021-23 mai"/>
    <x v="7288"/>
    <d v="2022-03-23T07:54:44"/>
    <d v="2022-03-23T07:54:44"/>
    <s v="69014"/>
    <x v="7288"/>
    <x v="7288"/>
    <x v="32"/>
    <s v="Dans 69014"/>
    <s v=""/>
    <x v="23"/>
    <d v="1899-12-30T00:00:10"/>
    <n v="1.1919999999999999E-3"/>
    <s v="passage possible"/>
    <s v="Commune de ramassage"/>
    <n v="250"/>
  </r>
  <r>
    <n v="7290"/>
    <n v="354017116483021"/>
    <s v="354017116483021-23 mai"/>
    <x v="7289"/>
    <d v="2022-03-23T07:54:54"/>
    <d v="2022-03-23T07:54:54"/>
    <s v="69014"/>
    <x v="7289"/>
    <x v="7289"/>
    <x v="32"/>
    <s v="Dans 69014"/>
    <s v=""/>
    <x v="37"/>
    <d v="1899-12-30T00:00:07"/>
    <n v="3.5500000000000001E-4"/>
    <s v="passage possible"/>
    <s v="Commune de ramassage"/>
    <n v="251"/>
  </r>
  <r>
    <n v="7291"/>
    <n v="354017116483021"/>
    <s v="354017116483021-23 mai"/>
    <x v="7290"/>
    <d v="2022-03-23T07:55:01"/>
    <d v="2022-03-23T07:55:01"/>
    <s v="69014"/>
    <x v="7290"/>
    <x v="7290"/>
    <x v="32"/>
    <s v="Dans 69014"/>
    <s v=""/>
    <x v="14"/>
    <d v="1899-12-30T00:00:07"/>
    <n v="3.3E-4"/>
    <s v="passage possible"/>
    <s v="Commune de ramassage"/>
    <n v="252"/>
  </r>
  <r>
    <n v="7292"/>
    <n v="354017116483021"/>
    <s v="354017116483021-23 mai"/>
    <x v="7291"/>
    <d v="2022-03-23T07:55:08"/>
    <d v="2022-03-23T07:55:08"/>
    <s v="69014"/>
    <x v="7291"/>
    <x v="7291"/>
    <x v="32"/>
    <s v="Dans 69014"/>
    <s v=""/>
    <x v="15"/>
    <d v="1899-12-30T00:00:04"/>
    <n v="3.9800000000000002E-4"/>
    <s v="passage possible"/>
    <s v="Commune de ramassage"/>
    <n v="253"/>
  </r>
  <r>
    <n v="7293"/>
    <n v="354017116483021"/>
    <s v="354017116483021-23 mai"/>
    <x v="7292"/>
    <d v="2022-03-23T07:55:12"/>
    <d v="2022-03-23T07:55:12"/>
    <s v="69014"/>
    <x v="7292"/>
    <x v="7292"/>
    <x v="32"/>
    <s v="Dans 69014"/>
    <s v=""/>
    <x v="14"/>
    <d v="1899-12-30T00:01:17"/>
    <n v="1.0970000000000001E-3"/>
    <s v="passage possible"/>
    <s v="Commune de ramassage"/>
    <n v="254"/>
  </r>
  <r>
    <n v="7294"/>
    <n v="354017116483021"/>
    <s v="354017116483021-23 mai"/>
    <x v="7293"/>
    <d v="2022-03-23T07:56:29"/>
    <d v="2022-03-23T07:56:29"/>
    <s v="69014"/>
    <x v="7293"/>
    <x v="7293"/>
    <x v="32"/>
    <s v="Dans 69014"/>
    <s v=""/>
    <x v="0"/>
    <d v="1899-12-30T00:01:16"/>
    <n v="1.0430000000000001E-3"/>
    <s v="ramassage possible"/>
    <s v="Commune de ramassage"/>
    <n v="255"/>
  </r>
  <r>
    <n v="7295"/>
    <n v="354017116483021"/>
    <s v="354017116483021-23 mai"/>
    <x v="7294"/>
    <d v="2022-03-23T07:57:45"/>
    <d v="2022-03-23T07:57:45"/>
    <s v="69014"/>
    <x v="7294"/>
    <x v="7294"/>
    <x v="32"/>
    <s v="Dans 69014"/>
    <s v=""/>
    <x v="13"/>
    <d v="1899-12-30T00:00:15"/>
    <n v="1.4970000000000001E-3"/>
    <s v="passage possible"/>
    <s v="Commune de ramassage"/>
    <n v="256"/>
  </r>
  <r>
    <n v="7296"/>
    <n v="354017116483021"/>
    <s v="354017116483021-23 mai"/>
    <x v="7295"/>
    <d v="2022-03-23T07:58:00"/>
    <d v="2022-03-23T07:58:00"/>
    <s v="69014"/>
    <x v="7295"/>
    <x v="7295"/>
    <x v="32"/>
    <s v="Dans 69014"/>
    <s v=""/>
    <x v="54"/>
    <d v="1899-12-30T00:00:04"/>
    <n v="1.3999999999999999E-4"/>
    <s v="passage possible"/>
    <s v="Commune de ramassage"/>
    <n v="257"/>
  </r>
  <r>
    <n v="7297"/>
    <n v="354017116483021"/>
    <s v="354017116483021-23 mai"/>
    <x v="7296"/>
    <d v="2022-03-23T07:58:04"/>
    <d v="2022-03-23T07:58:04"/>
    <s v="69014"/>
    <x v="7296"/>
    <x v="7296"/>
    <x v="32"/>
    <s v="Dans 69014"/>
    <s v=""/>
    <x v="44"/>
    <d v="1899-12-30T00:00:03"/>
    <n v="-8.0000000000000007E-5"/>
    <s v="passage possible"/>
    <s v="Commune de ramassage"/>
    <n v="258"/>
  </r>
  <r>
    <n v="7298"/>
    <n v="354017116483021"/>
    <s v="354017116483021-23 mai"/>
    <x v="7297"/>
    <d v="2022-03-23T07:58:07"/>
    <d v="2022-03-23T07:58:07"/>
    <s v="69014"/>
    <x v="7297"/>
    <x v="7297"/>
    <x v="32"/>
    <s v="Dans 69014"/>
    <s v=""/>
    <x v="44"/>
    <d v="1899-12-30T00:00:05"/>
    <n v="-3.19E-4"/>
    <s v="passage possible"/>
    <s v="Commune de ramassage"/>
    <n v="259"/>
  </r>
  <r>
    <n v="7299"/>
    <n v="354017116483021"/>
    <s v="354017116483021-23 mai"/>
    <x v="7298"/>
    <d v="2022-03-23T07:58:12"/>
    <d v="2022-03-23T07:58:12"/>
    <s v="69014"/>
    <x v="7298"/>
    <x v="7298"/>
    <x v="32"/>
    <s v="Dans 69014"/>
    <s v=""/>
    <x v="45"/>
    <d v="1899-12-30T00:00:05"/>
    <n v="-3.7599999999999998E-4"/>
    <s v="passage possible"/>
    <s v="Commune de ramassage"/>
    <n v="260"/>
  </r>
  <r>
    <n v="7300"/>
    <n v="354017116483021"/>
    <s v="354017116483021-23 mai"/>
    <x v="7299"/>
    <d v="2022-03-23T07:58:17"/>
    <d v="2022-03-23T07:58:17"/>
    <s v="69014"/>
    <x v="7299"/>
    <x v="7299"/>
    <x v="32"/>
    <s v="Dans 69014"/>
    <s v=""/>
    <x v="50"/>
    <d v="1899-12-30T00:00:05"/>
    <n v="-3.1199999999999999E-4"/>
    <s v="passage possible"/>
    <s v="Commune de ramassage"/>
    <n v="261"/>
  </r>
  <r>
    <n v="7301"/>
    <n v="354017116483021"/>
    <s v="354017116483021-23 mai"/>
    <x v="7300"/>
    <d v="2022-03-23T07:58:22"/>
    <d v="2022-03-23T07:58:22"/>
    <s v="69014"/>
    <x v="7300"/>
    <x v="7300"/>
    <x v="32"/>
    <s v="Dans 69014"/>
    <s v=""/>
    <x v="30"/>
    <d v="1899-12-30T00:00:02"/>
    <n v="-5.0000000000000002E-5"/>
    <s v="passage possible"/>
    <s v="Commune de ramassage"/>
    <n v="262"/>
  </r>
  <r>
    <n v="7302"/>
    <n v="354017116483021"/>
    <s v="354017116483021-23 mai"/>
    <x v="7301"/>
    <d v="2022-03-23T07:58:24"/>
    <d v="2022-03-23T07:58:24"/>
    <s v="69014"/>
    <x v="7301"/>
    <x v="7301"/>
    <x v="32"/>
    <s v="Dans 69014"/>
    <s v=""/>
    <x v="28"/>
    <d v="1899-12-30T00:00:22"/>
    <n v="-3.2200000000000002E-4"/>
    <s v="passage possible"/>
    <s v="Commune de ramassage"/>
    <n v="263"/>
  </r>
  <r>
    <n v="7303"/>
    <n v="354017116483021"/>
    <s v="354017116483021-23 mai"/>
    <x v="7302"/>
    <d v="2022-03-23T07:58:46"/>
    <d v="2022-03-23T07:58:46"/>
    <s v="69014"/>
    <x v="7302"/>
    <x v="7302"/>
    <x v="32"/>
    <s v="Dans 69014"/>
    <s v=""/>
    <x v="9"/>
    <d v="1899-12-30T00:00:03"/>
    <n v="2.12E-4"/>
    <s v="passage possible"/>
    <s v="Commune de ramassage"/>
    <n v="264"/>
  </r>
  <r>
    <n v="7304"/>
    <n v="354017116483021"/>
    <s v="354017116483021-23 mai"/>
    <x v="7303"/>
    <d v="2022-03-23T07:58:49"/>
    <d v="2022-03-23T07:58:49"/>
    <s v="69014"/>
    <x v="7303"/>
    <x v="7303"/>
    <x v="32"/>
    <s v="Dans 69014"/>
    <s v=""/>
    <x v="56"/>
    <d v="1899-12-30T00:00:34"/>
    <n v="3.7269999999999998E-3"/>
    <s v="passage possible"/>
    <s v="Commune de ramassage"/>
    <n v="265"/>
  </r>
  <r>
    <n v="7305"/>
    <n v="354017116483021"/>
    <s v="354017116483021-23 mai"/>
    <x v="7304"/>
    <d v="2022-03-23T07:59:23"/>
    <d v="2022-03-23T07:59:23"/>
    <s v="69014"/>
    <x v="7304"/>
    <x v="7304"/>
    <x v="32"/>
    <s v="Dans 69014"/>
    <s v=""/>
    <x v="39"/>
    <d v="1899-12-30T00:00:44"/>
    <n v="3.3800000000000002E-3"/>
    <s v="passage possible"/>
    <s v="Commune de ramassage"/>
    <n v="266"/>
  </r>
  <r>
    <n v="7306"/>
    <n v="354017116483021"/>
    <s v="354017116483021-23 mai"/>
    <x v="7305"/>
    <d v="2022-03-23T08:00:07"/>
    <d v="2022-03-23T08:00:07"/>
    <s v="69014"/>
    <x v="7305"/>
    <x v="7305"/>
    <x v="32"/>
    <s v="Dans 69014"/>
    <s v=""/>
    <x v="37"/>
    <d v="1899-12-30T00:00:04"/>
    <n v="7.2999999999999999E-5"/>
    <s v="passage possible"/>
    <s v="Commune de ramassage"/>
    <n v="267"/>
  </r>
  <r>
    <n v="7307"/>
    <n v="354017116483021"/>
    <s v="354017116483021-23 mai"/>
    <x v="7306"/>
    <d v="2022-03-23T08:00:11"/>
    <d v="2022-03-23T08:00:11"/>
    <s v="69014"/>
    <x v="7306"/>
    <x v="7306"/>
    <x v="32"/>
    <s v="Dans 69014"/>
    <s v=""/>
    <x v="21"/>
    <d v="1899-12-30T00:00:07"/>
    <n v="-3.1E-4"/>
    <s v="passage possible"/>
    <s v="Commune de ramassage"/>
    <n v="268"/>
  </r>
  <r>
    <n v="7308"/>
    <n v="354017116483021"/>
    <s v="354017116483021-23 mai"/>
    <x v="7307"/>
    <d v="2022-03-23T08:00:18"/>
    <d v="2022-03-23T08:00:18"/>
    <s v="69014"/>
    <x v="7307"/>
    <x v="7307"/>
    <x v="32"/>
    <s v="Dans 69014"/>
    <s v=""/>
    <x v="9"/>
    <d v="1899-12-30T00:00:06"/>
    <n v="-9.2999999999999997E-5"/>
    <s v="passage possible"/>
    <s v="Commune de ramassage"/>
    <n v="269"/>
  </r>
  <r>
    <n v="7309"/>
    <n v="354017116483021"/>
    <s v="354017116483021-23 mai"/>
    <x v="7308"/>
    <d v="2022-03-23T08:00:24"/>
    <d v="2022-03-23T08:00:24"/>
    <s v="69014"/>
    <x v="7308"/>
    <x v="7308"/>
    <x v="32"/>
    <s v="Dans 69014"/>
    <s v=""/>
    <x v="29"/>
    <d v="1899-12-30T00:00:03"/>
    <n v="1.46E-4"/>
    <s v="passage possible"/>
    <s v="Commune de ramassage"/>
    <n v="270"/>
  </r>
  <r>
    <n v="7310"/>
    <n v="354017116483021"/>
    <s v="354017116483021-23 mai"/>
    <x v="7309"/>
    <d v="2022-03-23T08:00:27"/>
    <d v="2022-03-23T08:00:27"/>
    <s v="69014"/>
    <x v="7309"/>
    <x v="7309"/>
    <x v="32"/>
    <s v="Dans 69014"/>
    <s v=""/>
    <x v="50"/>
    <d v="1899-12-30T00:00:02"/>
    <n v="1.5899999999999999E-4"/>
    <s v="passage possible"/>
    <s v="Commune de ramassage"/>
    <n v="271"/>
  </r>
  <r>
    <n v="7311"/>
    <n v="354017116483021"/>
    <s v="354017116483021-23 mai"/>
    <x v="7310"/>
    <d v="2022-03-23T08:00:29"/>
    <d v="2022-03-23T08:00:29"/>
    <s v="69014"/>
    <x v="7310"/>
    <x v="7310"/>
    <x v="32"/>
    <s v="Dans 69014"/>
    <s v=""/>
    <x v="9"/>
    <d v="1899-12-30T00:00:04"/>
    <n v="3.2299999999999999E-4"/>
    <s v="passage possible"/>
    <s v="Commune de ramassage"/>
    <n v="272"/>
  </r>
  <r>
    <n v="7312"/>
    <n v="354017116483021"/>
    <s v="354017116483021-23 mai"/>
    <x v="7311"/>
    <d v="2022-03-23T08:00:33"/>
    <d v="2022-03-23T08:00:33"/>
    <s v="69014"/>
    <x v="7311"/>
    <x v="7311"/>
    <x v="32"/>
    <s v="Dans 69014"/>
    <s v=""/>
    <x v="55"/>
    <d v="1899-12-30T00:00:19"/>
    <n v="1.6919999999999999E-3"/>
    <s v="passage possible"/>
    <s v="Commune de ramassage"/>
    <n v="273"/>
  </r>
  <r>
    <n v="7313"/>
    <n v="354017116483021"/>
    <s v="354017116483021-23 mai"/>
    <x v="7312"/>
    <d v="2022-03-23T08:00:52"/>
    <d v="2022-03-23T08:00:52"/>
    <s v="69014"/>
    <x v="7312"/>
    <x v="7312"/>
    <x v="32"/>
    <s v="Dans 69014"/>
    <s v=""/>
    <x v="51"/>
    <d v="1899-12-30T00:01:04"/>
    <n v="1.75E-4"/>
    <s v="passage possible"/>
    <s v="Commune de ramassage"/>
    <n v="274"/>
  </r>
  <r>
    <n v="7314"/>
    <n v="354017116483021"/>
    <s v="354017116483021-23 mai"/>
    <x v="7313"/>
    <d v="2022-03-23T08:01:56"/>
    <d v="2022-03-23T08:01:56"/>
    <s v="69014"/>
    <x v="7313"/>
    <x v="7313"/>
    <x v="32"/>
    <s v="Dans 69014"/>
    <s v=""/>
    <x v="0"/>
    <d v="1899-12-30T00:00:54"/>
    <n v="6.5499999999999998E-4"/>
    <s v="ramassage possible"/>
    <s v="Commune de ramassage"/>
    <n v="275"/>
  </r>
  <r>
    <n v="7315"/>
    <n v="354017116483021"/>
    <s v="354017116483021-23 mai"/>
    <x v="7314"/>
    <d v="2022-03-23T08:02:50"/>
    <d v="2022-03-23T08:02:50"/>
    <s v="69014"/>
    <x v="7314"/>
    <x v="7314"/>
    <x v="32"/>
    <s v="Dans 69014"/>
    <s v=""/>
    <x v="7"/>
    <d v="1899-12-30T00:01:03"/>
    <n v="1.08E-4"/>
    <s v="passage possible"/>
    <s v="Commune de ramassage"/>
    <n v="276"/>
  </r>
  <r>
    <n v="7316"/>
    <n v="354017116483021"/>
    <s v="354017116483021-23 mai"/>
    <x v="7315"/>
    <d v="2022-03-23T08:03:53"/>
    <d v="2022-03-23T08:03:53"/>
    <s v="69014"/>
    <x v="7315"/>
    <x v="7315"/>
    <x v="32"/>
    <s v="Dans 69014"/>
    <s v=""/>
    <x v="0"/>
    <d v="1899-12-30T00:00:25"/>
    <n v="9.0000000000000006E-5"/>
    <s v="ramassage possible"/>
    <s v="Commune de ramassage"/>
    <n v="277"/>
  </r>
  <r>
    <n v="7317"/>
    <n v="354017116483021"/>
    <s v="354017116483021-23 mai"/>
    <x v="7316"/>
    <d v="2022-03-23T08:04:18"/>
    <d v="2022-03-23T08:04:18"/>
    <s v="69014"/>
    <x v="7316"/>
    <x v="7316"/>
    <x v="32"/>
    <s v="Dans 69014"/>
    <s v=""/>
    <x v="7"/>
    <d v="1899-12-30T00:00:30"/>
    <n v="1.805E-3"/>
    <s v="passage possible"/>
    <s v="Commune de ramassage"/>
    <n v="278"/>
  </r>
  <r>
    <n v="7318"/>
    <n v="354017116483021"/>
    <s v="354017116483021-23 mai"/>
    <x v="7317"/>
    <d v="2022-03-23T08:04:48"/>
    <d v="2022-03-23T08:04:48"/>
    <s v="69014"/>
    <x v="7317"/>
    <x v="7317"/>
    <x v="32"/>
    <s v="Dans 69014"/>
    <s v=""/>
    <x v="30"/>
    <d v="1899-12-30T00:00:02"/>
    <n v="-4.6999999999999997E-5"/>
    <s v="passage possible"/>
    <s v="Commune de ramassage"/>
    <n v="279"/>
  </r>
  <r>
    <n v="7319"/>
    <n v="354017116483021"/>
    <s v="354017116483021-23 mai"/>
    <x v="7318"/>
    <d v="2022-03-23T08:04:50"/>
    <d v="2022-03-23T08:04:50"/>
    <s v="69014"/>
    <x v="7318"/>
    <x v="7318"/>
    <x v="32"/>
    <s v="Dans 69014"/>
    <s v=""/>
    <x v="30"/>
    <d v="1899-12-30T00:00:01"/>
    <n v="-1.36E-4"/>
    <s v="passage possible"/>
    <s v="Commune de ramassage"/>
    <n v="280"/>
  </r>
  <r>
    <n v="7320"/>
    <n v="354017116483021"/>
    <s v="354017116483021-23 mai"/>
    <x v="7319"/>
    <d v="2022-03-23T08:04:51"/>
    <d v="2022-03-23T08:04:51"/>
    <s v="69014"/>
    <x v="7319"/>
    <x v="7319"/>
    <x v="32"/>
    <s v="Dans 69014"/>
    <s v=""/>
    <x v="29"/>
    <d v="1899-12-30T00:00:07"/>
    <n v="-3.0400000000000002E-4"/>
    <s v="passage possible"/>
    <s v="Commune de ramassage"/>
    <n v="281"/>
  </r>
  <r>
    <n v="7321"/>
    <n v="354017116483021"/>
    <s v="354017116483021-23 mai"/>
    <x v="7320"/>
    <d v="2022-03-23T08:04:58"/>
    <d v="2022-03-23T08:04:58"/>
    <s v="69014"/>
    <x v="7320"/>
    <x v="7320"/>
    <x v="32"/>
    <s v="Dans 69014"/>
    <s v=""/>
    <x v="51"/>
    <d v="1899-12-30T00:00:01"/>
    <n v="5.5000000000000002E-5"/>
    <s v="passage possible"/>
    <s v="Commune de ramassage"/>
    <n v="282"/>
  </r>
  <r>
    <n v="7322"/>
    <n v="354017116483021"/>
    <s v="354017116483021-23 mai"/>
    <x v="7321"/>
    <d v="2022-03-23T08:04:59"/>
    <d v="2022-03-23T08:04:59"/>
    <s v="69014"/>
    <x v="7321"/>
    <x v="7321"/>
    <x v="32"/>
    <s v="Dans 69014"/>
    <s v=""/>
    <x v="50"/>
    <d v="1899-12-30T00:00:02"/>
    <n v="1.3999999999999999E-4"/>
    <s v="passage possible"/>
    <s v="Commune de ramassage"/>
    <n v="283"/>
  </r>
  <r>
    <n v="7323"/>
    <n v="354017116483021"/>
    <s v="354017116483021-23 mai"/>
    <x v="7322"/>
    <d v="2022-03-23T08:05:01"/>
    <d v="2022-03-23T08:05:01"/>
    <s v="69014"/>
    <x v="7322"/>
    <x v="7322"/>
    <x v="33"/>
    <s v="Dans 69014"/>
    <s v="sortie 69014"/>
    <x v="9"/>
    <d v="1899-12-30T00:00:28"/>
    <n v="2.4290000000000002E-3"/>
    <s v="passage possible"/>
    <s v="Commune de ramassage"/>
    <n v="284"/>
  </r>
  <r>
    <n v="7324"/>
    <n v="354017116483021"/>
    <s v="354017116483021-23 mai"/>
    <x v="7323"/>
    <d v="2022-03-23T08:05:29"/>
    <d v="2022-03-23T08:05:29"/>
    <s v="69201"/>
    <x v="7323"/>
    <x v="7323"/>
    <x v="0"/>
    <s v="Entree 69201"/>
    <s v="Entree 69201"/>
    <x v="44"/>
    <d v="1899-12-30T00:00:07"/>
    <n v="2.3599999999999999E-4"/>
    <s v="passage possible"/>
    <s v="Commune de ramassage"/>
    <n v="285"/>
  </r>
  <r>
    <n v="7325"/>
    <n v="354017116483021"/>
    <s v="354017116483021-23 mai"/>
    <x v="7324"/>
    <d v="2022-03-23T08:05:36"/>
    <d v="2022-03-23T08:05:36"/>
    <s v="69201"/>
    <x v="7324"/>
    <x v="7324"/>
    <x v="0"/>
    <s v="Dans 69201"/>
    <s v=""/>
    <x v="15"/>
    <d v="1899-12-30T00:00:02"/>
    <n v="2.5999999999999998E-4"/>
    <s v="passage possible"/>
    <s v="Commune de ramassage"/>
    <n v="286"/>
  </r>
  <r>
    <n v="7326"/>
    <n v="354017116483021"/>
    <s v="354017116483021-23 mai"/>
    <x v="7325"/>
    <d v="2022-03-23T08:05:38"/>
    <d v="2022-03-23T08:05:38"/>
    <s v="69201"/>
    <x v="7325"/>
    <x v="7325"/>
    <x v="0"/>
    <s v="Dans 69201"/>
    <s v=""/>
    <x v="45"/>
    <d v="1899-12-30T00:00:19"/>
    <n v="1.8890000000000001E-3"/>
    <s v="passage possible"/>
    <s v="Commune de ramassage"/>
    <n v="287"/>
  </r>
  <r>
    <n v="7327"/>
    <n v="354017116483021"/>
    <s v="354017116483021-23 mai"/>
    <x v="7326"/>
    <d v="2022-03-23T08:05:57"/>
    <d v="2022-03-23T08:05:57"/>
    <s v="69201"/>
    <x v="7326"/>
    <x v="7326"/>
    <x v="0"/>
    <s v="Dans 69201"/>
    <s v=""/>
    <x v="12"/>
    <d v="1899-12-30T00:00:13"/>
    <n v="1.268E-3"/>
    <s v="passage possible"/>
    <s v="Commune de ramassage"/>
    <n v="288"/>
  </r>
  <r>
    <n v="7328"/>
    <n v="354017116483021"/>
    <s v="354017116483021-23 mai"/>
    <x v="7327"/>
    <d v="2022-03-23T08:06:10"/>
    <d v="2022-03-23T08:06:10"/>
    <s v="69201"/>
    <x v="7327"/>
    <x v="7327"/>
    <x v="0"/>
    <s v="Dans 69201"/>
    <s v=""/>
    <x v="19"/>
    <d v="1899-12-30T00:00:57"/>
    <n v="5.8279999999999998E-3"/>
    <s v="passage possible"/>
    <s v="Commune de ramassage"/>
    <n v="289"/>
  </r>
  <r>
    <n v="7329"/>
    <n v="354017116483021"/>
    <s v="354017116483021-23 mai"/>
    <x v="7328"/>
    <d v="2022-03-23T08:07:07"/>
    <d v="2022-03-23T08:07:07"/>
    <s v="69201"/>
    <x v="7328"/>
    <x v="7328"/>
    <x v="0"/>
    <s v="Dans 69201"/>
    <s v=""/>
    <x v="27"/>
    <d v="1899-12-30T00:00:01"/>
    <n v="3.8999999999999999E-5"/>
    <s v="passage possible"/>
    <s v="Commune de ramassage"/>
    <n v="290"/>
  </r>
  <r>
    <n v="7330"/>
    <n v="354017116483021"/>
    <s v="354017116483021-23 mai"/>
    <x v="7329"/>
    <d v="2022-03-23T08:07:08"/>
    <d v="2022-03-23T08:07:08"/>
    <s v="69201"/>
    <x v="7329"/>
    <x v="7329"/>
    <x v="0"/>
    <s v="Dans 69201"/>
    <s v=""/>
    <x v="7"/>
    <d v="1899-12-30T00:00:16"/>
    <n v="3.6099999999999999E-4"/>
    <s v="passage possible"/>
    <s v="Commune de ramassage"/>
    <n v="291"/>
  </r>
  <r>
    <n v="7331"/>
    <n v="354017116483021"/>
    <s v="354017116483021-23 mai"/>
    <x v="7330"/>
    <d v="2022-03-23T08:07:24"/>
    <d v="2022-03-23T08:07:24"/>
    <s v="69201"/>
    <x v="7330"/>
    <x v="7330"/>
    <x v="0"/>
    <s v="Dans 69201"/>
    <s v=""/>
    <x v="14"/>
    <d v="1899-12-30T00:00:25"/>
    <n v="2.6400000000000002E-4"/>
    <s v="passage possible"/>
    <s v="Commune de ramassage"/>
    <n v="292"/>
  </r>
  <r>
    <n v="7332"/>
    <n v="354017116483021"/>
    <s v="354017116483021-23 mai"/>
    <x v="7331"/>
    <d v="2022-03-23T08:07:49"/>
    <d v="2022-03-23T08:07:49"/>
    <s v="69201"/>
    <x v="7331"/>
    <x v="7331"/>
    <x v="0"/>
    <s v="Dans 69201"/>
    <s v=""/>
    <x v="26"/>
    <d v="1899-12-30T00:00:05"/>
    <n v="-2.4000000000000001E-5"/>
    <s v="passage possible"/>
    <s v="Commune de ramassage"/>
    <n v="293"/>
  </r>
  <r>
    <n v="7333"/>
    <n v="354017116483021"/>
    <s v="354017116483021-23 mai"/>
    <x v="7332"/>
    <d v="2022-03-23T08:07:54"/>
    <d v="2022-03-23T08:07:54"/>
    <s v="69201"/>
    <x v="7332"/>
    <x v="7332"/>
    <x v="0"/>
    <s v="Dans 69201"/>
    <s v=""/>
    <x v="31"/>
    <d v="1899-12-30T00:00:02"/>
    <n v="-5.5000000000000002E-5"/>
    <s v="ramassage possible"/>
    <s v="Commune de ramassage"/>
    <n v="294"/>
  </r>
  <r>
    <n v="7334"/>
    <n v="354017116483021"/>
    <s v="354017116483021-23 mai"/>
    <x v="7333"/>
    <d v="2022-03-23T08:07:56"/>
    <d v="2022-03-23T08:07:56"/>
    <s v="69201"/>
    <x v="7333"/>
    <x v="7333"/>
    <x v="0"/>
    <s v="Dans 69201"/>
    <s v=""/>
    <x v="22"/>
    <d v="1899-12-30T00:00:43"/>
    <n v="-6.4000000000000005E-4"/>
    <s v="passage possible"/>
    <s v="Commune de ramassage"/>
    <n v="295"/>
  </r>
  <r>
    <n v="7335"/>
    <n v="354017116483021"/>
    <s v="354017116483021-23 mai"/>
    <x v="7334"/>
    <d v="2022-03-23T08:08:39"/>
    <d v="2022-03-23T08:08:39"/>
    <s v="69201"/>
    <x v="7334"/>
    <x v="7334"/>
    <x v="0"/>
    <s v="Dans 69201"/>
    <s v=""/>
    <x v="27"/>
    <d v="1899-12-30T00:00:04"/>
    <n v="-1.5999999999999999E-5"/>
    <s v="passage possible"/>
    <s v="Commune de ramassage"/>
    <n v="296"/>
  </r>
  <r>
    <n v="7336"/>
    <n v="354017116483021"/>
    <s v="354017116483021-23 mai"/>
    <x v="7335"/>
    <d v="2022-03-23T08:08:43"/>
    <d v="2022-03-23T08:08:43"/>
    <s v="69201"/>
    <x v="7335"/>
    <x v="7335"/>
    <x v="0"/>
    <s v="Dans 69201"/>
    <s v=""/>
    <x v="27"/>
    <d v="1899-12-30T00:00:01"/>
    <n v="1.1E-5"/>
    <s v="passage possible"/>
    <s v="Commune de ramassage"/>
    <n v="297"/>
  </r>
  <r>
    <n v="7337"/>
    <n v="354017116483021"/>
    <s v="354017116483021-23 mai"/>
    <x v="7336"/>
    <d v="2022-03-23T08:08:44"/>
    <d v="2022-03-23T08:08:44"/>
    <s v="69201"/>
    <x v="7336"/>
    <x v="7336"/>
    <x v="0"/>
    <s v="Dans 69201"/>
    <s v=""/>
    <x v="22"/>
    <d v="1899-12-30T00:00:01"/>
    <n v="4.1999999999999998E-5"/>
    <s v="passage possible"/>
    <s v="Commune de ramassage"/>
    <n v="298"/>
  </r>
  <r>
    <n v="7338"/>
    <n v="354017116483021"/>
    <s v="354017116483021-23 mai"/>
    <x v="7337"/>
    <d v="2022-03-23T08:08:45"/>
    <d v="2022-03-23T08:08:45"/>
    <s v="69201"/>
    <x v="7337"/>
    <x v="7337"/>
    <x v="0"/>
    <s v="Dans 69201"/>
    <s v=""/>
    <x v="48"/>
    <d v="1899-12-30T00:00:04"/>
    <n v="1.3999999999999999E-4"/>
    <s v="passage possible"/>
    <s v="Commune de ramassage"/>
    <n v="299"/>
  </r>
  <r>
    <n v="7339"/>
    <n v="354017116483021"/>
    <s v="354017116483021-23 mai"/>
    <x v="7338"/>
    <d v="2022-03-23T08:08:49"/>
    <d v="2022-03-23T08:08:49"/>
    <s v="69201"/>
    <x v="7338"/>
    <x v="7338"/>
    <x v="0"/>
    <s v="Dans 69201"/>
    <s v=""/>
    <x v="5"/>
    <d v="1899-12-30T00:00:05"/>
    <n v="2.1000000000000001E-4"/>
    <s v="passage possible"/>
    <s v="Commune de ramassage"/>
    <n v="300"/>
  </r>
  <r>
    <n v="7340"/>
    <n v="354017116483021"/>
    <s v="354017116483021-23 mai"/>
    <x v="7339"/>
    <d v="2022-03-23T08:08:54"/>
    <d v="2022-03-23T08:08:54"/>
    <s v="69201"/>
    <x v="7339"/>
    <x v="7339"/>
    <x v="0"/>
    <s v="Dans 69201"/>
    <s v=""/>
    <x v="48"/>
    <d v="1899-12-30T00:00:03"/>
    <n v="7.2000000000000002E-5"/>
    <s v="passage possible"/>
    <s v="Commune de ramassage"/>
    <n v="301"/>
  </r>
  <r>
    <n v="7341"/>
    <n v="354017116483021"/>
    <s v="354017116483021-23 mai"/>
    <x v="7340"/>
    <d v="2022-03-23T08:08:57"/>
    <d v="2022-03-23T08:08:57"/>
    <s v="69201"/>
    <x v="7340"/>
    <x v="7340"/>
    <x v="0"/>
    <s v="Dans 69201"/>
    <s v=""/>
    <x v="48"/>
    <d v="1899-12-30T00:00:04"/>
    <n v="-1.4E-5"/>
    <s v="passage possible"/>
    <s v="Commune de ramassage"/>
    <n v="302"/>
  </r>
  <r>
    <n v="7342"/>
    <n v="354017116483021"/>
    <s v="354017116483021-23 mai"/>
    <x v="7341"/>
    <d v="2022-03-23T08:09:01"/>
    <d v="2022-03-23T08:09:01"/>
    <s v="69201"/>
    <x v="7341"/>
    <x v="7341"/>
    <x v="0"/>
    <s v="Dans 69201"/>
    <s v=""/>
    <x v="3"/>
    <d v="1899-12-30T00:00:01"/>
    <n v="-4.8000000000000001E-5"/>
    <s v="passage possible"/>
    <s v="Commune de ramassage"/>
    <n v="303"/>
  </r>
  <r>
    <n v="7343"/>
    <n v="354017116483021"/>
    <s v="354017116483021-23 mai"/>
    <x v="7342"/>
    <d v="2022-03-23T08:09:02"/>
    <d v="2022-03-23T08:09:02"/>
    <s v="69201"/>
    <x v="7342"/>
    <x v="7342"/>
    <x v="0"/>
    <s v="Dans 69201"/>
    <s v=""/>
    <x v="31"/>
    <d v="1899-12-30T00:00:04"/>
    <n v="-1.02E-4"/>
    <s v="ramassage possible"/>
    <s v="Commune de ramassage"/>
    <n v="304"/>
  </r>
  <r>
    <n v="7344"/>
    <n v="354017116483021"/>
    <s v="354017116483021-23 mai"/>
    <x v="7343"/>
    <d v="2022-03-23T08:09:06"/>
    <d v="2022-03-23T08:09:06"/>
    <s v="69201"/>
    <x v="7343"/>
    <x v="7343"/>
    <x v="0"/>
    <s v="Dans 69201"/>
    <s v=""/>
    <x v="46"/>
    <d v="1899-12-30T00:00:20"/>
    <n v="-5.4500000000000002E-4"/>
    <s v="ramassage possible"/>
    <s v="Commune de ramassage"/>
    <n v="305"/>
  </r>
  <r>
    <n v="7345"/>
    <n v="354017116483021"/>
    <s v="354017116483021-23 mai"/>
    <x v="7344"/>
    <d v="2022-03-23T08:09:26"/>
    <d v="2022-03-23T08:09:26"/>
    <s v="69201"/>
    <x v="7344"/>
    <x v="7344"/>
    <x v="0"/>
    <s v="Dans 69201"/>
    <s v=""/>
    <x v="1"/>
    <d v="1899-12-30T00:00:06"/>
    <n v="-2.0999999999999999E-5"/>
    <s v="ramassage possible"/>
    <s v="Commune de ramassage"/>
    <n v="306"/>
  </r>
  <r>
    <n v="7346"/>
    <n v="354017116483021"/>
    <s v="354017116483021-23 mai"/>
    <x v="7345"/>
    <d v="2022-03-23T08:09:32"/>
    <d v="2022-03-23T08:09:32"/>
    <s v="69201"/>
    <x v="7345"/>
    <x v="7345"/>
    <x v="0"/>
    <s v="Dans 69201"/>
    <s v=""/>
    <x v="2"/>
    <d v="1899-12-30T00:01:04"/>
    <n v="1.2999999999999999E-5"/>
    <s v="ramassage possible"/>
    <s v="Commune de ramassage"/>
    <n v="307"/>
  </r>
  <r>
    <n v="7347"/>
    <n v="354017116483021"/>
    <s v="354017116483021-23 mai"/>
    <x v="7346"/>
    <d v="2022-03-23T08:10:36"/>
    <d v="2022-03-23T08:10:36"/>
    <s v="69201"/>
    <x v="7346"/>
    <x v="7346"/>
    <x v="0"/>
    <s v="Dans 69201"/>
    <s v=""/>
    <x v="0"/>
    <d v="1899-12-30T00:03:31"/>
    <n v="0"/>
    <s v="ramassage possible"/>
    <s v="Commune de ramassage"/>
    <n v="308"/>
  </r>
  <r>
    <n v="7348"/>
    <n v="354017116483021"/>
    <s v="354017116483021-23 mai"/>
    <x v="7347"/>
    <d v="2022-03-23T08:14:07"/>
    <d v="2022-03-23T08:14:07"/>
    <s v="69201"/>
    <x v="7347"/>
    <x v="7347"/>
    <x v="0"/>
    <s v="Dans 69201"/>
    <s v=""/>
    <x v="53"/>
    <d v="1899-12-30T00:00:02"/>
    <n v="-1.2E-5"/>
    <s v="ramassage possible"/>
    <s v="Commune de ramassage"/>
    <n v="309"/>
  </r>
  <r>
    <n v="7349"/>
    <n v="354017116483021"/>
    <s v="354017116483021-23 mai"/>
    <x v="7348"/>
    <d v="2022-03-23T08:14:09"/>
    <d v="2022-03-23T08:14:09"/>
    <s v="69201"/>
    <x v="7348"/>
    <x v="7348"/>
    <x v="0"/>
    <s v="Dans 69201"/>
    <s v=""/>
    <x v="2"/>
    <d v="1899-12-30T00:00:02"/>
    <n v="9.0000000000000002E-6"/>
    <s v="ramassage possible"/>
    <s v="Commune de ramassage"/>
    <n v="310"/>
  </r>
  <r>
    <n v="7350"/>
    <n v="354017116483021"/>
    <s v="354017116483021-23 mai"/>
    <x v="7349"/>
    <d v="2022-03-23T08:14:11"/>
    <d v="2022-03-23T08:14:11"/>
    <s v="69201"/>
    <x v="7349"/>
    <x v="7349"/>
    <x v="0"/>
    <s v="Dans 69201"/>
    <s v=""/>
    <x v="31"/>
    <d v="1899-12-30T00:00:03"/>
    <n v="3.3000000000000003E-5"/>
    <s v="ramassage possible"/>
    <s v="Commune de ramassage"/>
    <n v="311"/>
  </r>
  <r>
    <n v="7351"/>
    <n v="354017116483021"/>
    <s v="354017116483021-23 mai"/>
    <x v="7350"/>
    <d v="2022-03-23T08:14:14"/>
    <d v="2022-03-23T08:14:14"/>
    <s v="69201"/>
    <x v="7350"/>
    <x v="7350"/>
    <x v="0"/>
    <s v="Dans 69201"/>
    <s v=""/>
    <x v="31"/>
    <d v="1899-12-30T00:00:01"/>
    <n v="5.1999999999999997E-5"/>
    <s v="ramassage possible"/>
    <s v="Commune de ramassage"/>
    <n v="312"/>
  </r>
  <r>
    <n v="7352"/>
    <n v="354017116483021"/>
    <s v="354017116483021-23 mai"/>
    <x v="7351"/>
    <d v="2022-03-23T08:14:15"/>
    <d v="2022-03-23T08:14:15"/>
    <s v="69201"/>
    <x v="7351"/>
    <x v="7351"/>
    <x v="0"/>
    <s v="Dans 69201"/>
    <s v=""/>
    <x v="46"/>
    <d v="1899-12-30T00:00:20"/>
    <n v="5.71E-4"/>
    <s v="ramassage possible"/>
    <s v="Commune de ramassage"/>
    <n v="313"/>
  </r>
  <r>
    <n v="7353"/>
    <n v="354017116483021"/>
    <s v="354017116483021-23 mai"/>
    <x v="7352"/>
    <d v="2022-03-23T08:14:35"/>
    <d v="2022-03-23T08:14:35"/>
    <s v="69201"/>
    <x v="7352"/>
    <x v="7352"/>
    <x v="0"/>
    <s v="Dans 69201"/>
    <s v=""/>
    <x v="22"/>
    <d v="1899-12-30T00:00:04"/>
    <n v="1.9000000000000001E-5"/>
    <s v="passage possible"/>
    <s v="Commune de ramassage"/>
    <n v="314"/>
  </r>
  <r>
    <n v="7354"/>
    <n v="354017116483021"/>
    <s v="354017116483021-23 mai"/>
    <x v="7353"/>
    <d v="2022-03-23T08:14:39"/>
    <d v="2022-03-23T08:14:39"/>
    <s v="69201"/>
    <x v="7353"/>
    <x v="7353"/>
    <x v="0"/>
    <s v="Dans 69201"/>
    <s v=""/>
    <x v="7"/>
    <d v="1899-12-30T00:00:01"/>
    <n v="-3.4999999999999997E-5"/>
    <s v="passage possible"/>
    <s v="Commune de ramassage"/>
    <n v="315"/>
  </r>
  <r>
    <n v="7355"/>
    <n v="354017116483021"/>
    <s v="354017116483021-23 mai"/>
    <x v="7354"/>
    <d v="2022-03-23T08:14:40"/>
    <d v="2022-03-23T08:14:40"/>
    <s v="69201"/>
    <x v="7354"/>
    <x v="7354"/>
    <x v="0"/>
    <s v="Dans 69201"/>
    <s v=""/>
    <x v="6"/>
    <d v="1899-12-30T00:00:04"/>
    <n v="-1.8000000000000001E-4"/>
    <s v="passage possible"/>
    <s v="Commune de ramassage"/>
    <n v="316"/>
  </r>
  <r>
    <n v="7356"/>
    <n v="354017116483021"/>
    <s v="354017116483021-23 mai"/>
    <x v="7355"/>
    <d v="2022-03-23T08:14:44"/>
    <d v="2022-03-23T08:14:44"/>
    <s v="69201"/>
    <x v="7355"/>
    <x v="7355"/>
    <x v="0"/>
    <s v="Dans 69201"/>
    <s v=""/>
    <x v="6"/>
    <d v="1899-12-30T00:00:05"/>
    <n v="-1.54E-4"/>
    <s v="passage possible"/>
    <s v="Commune de ramassage"/>
    <n v="317"/>
  </r>
  <r>
    <n v="7357"/>
    <n v="354017116483021"/>
    <s v="354017116483021-23 mai"/>
    <x v="7356"/>
    <d v="2022-03-23T08:14:49"/>
    <d v="2022-03-23T08:14:49"/>
    <s v="69201"/>
    <x v="7356"/>
    <x v="7356"/>
    <x v="0"/>
    <s v="Dans 69201"/>
    <s v=""/>
    <x v="22"/>
    <d v="1899-12-30T00:00:01"/>
    <n v="-4.0000000000000003E-5"/>
    <s v="passage possible"/>
    <s v="Commune de ramassage"/>
    <n v="318"/>
  </r>
  <r>
    <n v="7358"/>
    <n v="354017116483021"/>
    <s v="354017116483021-23 mai"/>
    <x v="7357"/>
    <d v="2022-03-23T08:14:50"/>
    <d v="2022-03-23T08:14:50"/>
    <s v="69201"/>
    <x v="7357"/>
    <x v="7357"/>
    <x v="0"/>
    <s v="Dans 69201"/>
    <s v=""/>
    <x v="22"/>
    <d v="1899-12-30T00:00:04"/>
    <n v="-2.3E-5"/>
    <s v="passage possible"/>
    <s v="Commune de ramassage"/>
    <n v="319"/>
  </r>
  <r>
    <n v="7359"/>
    <n v="354017116483021"/>
    <s v="354017116483021-23 mai"/>
    <x v="7358"/>
    <d v="2022-03-23T08:14:54"/>
    <d v="2022-03-23T08:14:54"/>
    <s v="69201"/>
    <x v="7358"/>
    <x v="7358"/>
    <x v="0"/>
    <s v="Dans 69201"/>
    <s v=""/>
    <x v="22"/>
    <d v="1899-12-30T00:00:04"/>
    <n v="4.3000000000000002E-5"/>
    <s v="passage possible"/>
    <s v="Commune de ramassage"/>
    <n v="320"/>
  </r>
  <r>
    <n v="7360"/>
    <n v="354017116483021"/>
    <s v="354017116483021-23 mai"/>
    <x v="7359"/>
    <d v="2022-03-23T08:14:58"/>
    <d v="2022-03-23T08:14:58"/>
    <s v="69201"/>
    <x v="7359"/>
    <x v="7359"/>
    <x v="0"/>
    <s v="Dans 69201"/>
    <s v=""/>
    <x v="46"/>
    <d v="1899-12-30T00:00:01"/>
    <n v="3.4E-5"/>
    <s v="ramassage possible"/>
    <s v="Commune de ramassage"/>
    <n v="321"/>
  </r>
  <r>
    <n v="7361"/>
    <n v="354017116483021"/>
    <s v="354017116483021-23 mai"/>
    <x v="7360"/>
    <d v="2022-03-23T08:14:59"/>
    <d v="2022-03-23T08:14:59"/>
    <s v="69201"/>
    <x v="7360"/>
    <x v="7360"/>
    <x v="0"/>
    <s v="Dans 69201"/>
    <s v=""/>
    <x v="1"/>
    <d v="1899-12-30T00:00:34"/>
    <n v="3.2499999999999999E-4"/>
    <s v="ramassage possible"/>
    <s v="Commune de ramassage"/>
    <n v="322"/>
  </r>
  <r>
    <n v="7362"/>
    <n v="354017116483021"/>
    <s v="354017116483021-23 mai"/>
    <x v="7361"/>
    <d v="2022-03-23T08:15:33"/>
    <d v="2022-03-23T08:15:33"/>
    <s v="69201"/>
    <x v="7361"/>
    <x v="7361"/>
    <x v="0"/>
    <s v="Dans 69201"/>
    <s v=""/>
    <x v="5"/>
    <d v="1899-12-30T00:00:01"/>
    <n v="2.0000000000000002E-5"/>
    <s v="passage possible"/>
    <s v="Commune de ramassage"/>
    <n v="323"/>
  </r>
  <r>
    <n v="7363"/>
    <n v="354017116483021"/>
    <s v="354017116483021-23 mai"/>
    <x v="7362"/>
    <d v="2022-03-23T08:15:34"/>
    <d v="2022-03-23T08:15:34"/>
    <s v="69201"/>
    <x v="7362"/>
    <x v="7362"/>
    <x v="0"/>
    <s v="Dans 69201"/>
    <s v=""/>
    <x v="3"/>
    <d v="1899-12-30T00:00:01"/>
    <n v="-2.6999999999999999E-5"/>
    <s v="passage possible"/>
    <s v="Commune de ramassage"/>
    <n v="324"/>
  </r>
  <r>
    <n v="7364"/>
    <n v="354017116483021"/>
    <s v="354017116483021-23 mai"/>
    <x v="7363"/>
    <d v="2022-03-23T08:15:35"/>
    <d v="2022-03-23T08:15:35"/>
    <s v="69201"/>
    <x v="7363"/>
    <x v="7363"/>
    <x v="0"/>
    <s v="Dans 69201"/>
    <s v=""/>
    <x v="48"/>
    <d v="1899-12-30T00:00:03"/>
    <n v="-6.4999999999999994E-5"/>
    <s v="passage possible"/>
    <s v="Commune de ramassage"/>
    <n v="325"/>
  </r>
  <r>
    <n v="7365"/>
    <n v="354017116483021"/>
    <s v="354017116483021-23 mai"/>
    <x v="7364"/>
    <d v="2022-03-23T08:15:38"/>
    <d v="2022-03-23T08:15:38"/>
    <s v="69201"/>
    <x v="7364"/>
    <x v="7364"/>
    <x v="0"/>
    <s v="Dans 69201"/>
    <s v=""/>
    <x v="7"/>
    <d v="1899-12-30T00:00:04"/>
    <n v="-2.0699999999999999E-4"/>
    <s v="passage possible"/>
    <s v="Commune de ramassage"/>
    <n v="326"/>
  </r>
  <r>
    <n v="7366"/>
    <n v="354017116483021"/>
    <s v="354017116483021-23 mai"/>
    <x v="7365"/>
    <d v="2022-03-23T08:15:42"/>
    <d v="2022-03-23T08:15:42"/>
    <s v="69201"/>
    <x v="7365"/>
    <x v="7365"/>
    <x v="0"/>
    <s v="Dans 69201"/>
    <s v=""/>
    <x v="31"/>
    <d v="1899-12-30T00:00:06"/>
    <n v="-1.4300000000000001E-4"/>
    <s v="ramassage possible"/>
    <s v="Commune de ramassage"/>
    <n v="327"/>
  </r>
  <r>
    <n v="7367"/>
    <n v="354017116483021"/>
    <s v="354017116483021-23 mai"/>
    <x v="7366"/>
    <d v="2022-03-23T08:15:48"/>
    <d v="2022-03-23T08:15:48"/>
    <s v="69201"/>
    <x v="7366"/>
    <x v="7366"/>
    <x v="0"/>
    <s v="Dans 69201"/>
    <s v=""/>
    <x v="46"/>
    <d v="1899-12-30T00:00:01"/>
    <n v="-1.5E-5"/>
    <s v="ramassage possible"/>
    <s v="Commune de ramassage"/>
    <n v="328"/>
  </r>
  <r>
    <n v="7368"/>
    <n v="354017116483021"/>
    <s v="354017116483021-23 mai"/>
    <x v="7367"/>
    <d v="2022-03-23T08:15:49"/>
    <d v="2022-03-23T08:15:49"/>
    <s v="69201"/>
    <x v="7367"/>
    <x v="7367"/>
    <x v="0"/>
    <s v="Dans 69201"/>
    <s v=""/>
    <x v="2"/>
    <d v="1899-12-30T00:00:02"/>
    <n v="-6.9999999999999999E-6"/>
    <s v="ramassage possible"/>
    <s v="Commune de ramassage"/>
    <n v="329"/>
  </r>
  <r>
    <n v="7369"/>
    <n v="354017116483021"/>
    <s v="354017116483021-23 mai"/>
    <x v="7368"/>
    <d v="2022-03-23T08:15:51"/>
    <d v="2022-03-23T08:15:51"/>
    <s v="69201"/>
    <x v="7368"/>
    <x v="7368"/>
    <x v="0"/>
    <s v="Dans 69201"/>
    <s v=""/>
    <x v="2"/>
    <d v="1899-12-30T00:01:16"/>
    <n v="-1.1E-5"/>
    <s v="ramassage possible"/>
    <s v="Commune de ramassage"/>
    <n v="330"/>
  </r>
  <r>
    <n v="7370"/>
    <n v="354017116483021"/>
    <s v="354017116483021-23 mai"/>
    <x v="7369"/>
    <d v="2022-03-23T08:17:07"/>
    <d v="2022-03-23T08:17:07"/>
    <s v="69201"/>
    <x v="7369"/>
    <x v="7369"/>
    <x v="0"/>
    <s v="Dans 69201"/>
    <s v=""/>
    <x v="0"/>
    <d v="1899-12-30T00:23:01"/>
    <n v="5.5000000000000003E-4"/>
    <s v="ramassage possible"/>
    <s v="Commune de ramassage"/>
    <n v="331"/>
  </r>
  <r>
    <n v="7371"/>
    <n v="354017116483021"/>
    <s v="354017116483021-23 mai"/>
    <x v="7370"/>
    <d v="2022-03-23T08:40:08"/>
    <d v="2022-03-23T08:40:08"/>
    <s v="69201"/>
    <x v="7370"/>
    <x v="7370"/>
    <x v="0"/>
    <s v="Dans 69201"/>
    <s v=""/>
    <x v="27"/>
    <d v="1899-12-30T00:01:00"/>
    <n v="6.9999999999999994E-5"/>
    <s v="passage possible"/>
    <s v="Commune de ramassage"/>
    <n v="332"/>
  </r>
  <r>
    <n v="7372"/>
    <n v="354017116483021"/>
    <s v="354017116483021-23 mai"/>
    <x v="7371"/>
    <d v="2022-03-23T08:41:08"/>
    <d v="2022-03-23T08:41:08"/>
    <s v="69201"/>
    <x v="7371"/>
    <x v="7371"/>
    <x v="0"/>
    <s v="Dans 69201"/>
    <s v=""/>
    <x v="0"/>
    <d v="1899-12-30T00:00:22"/>
    <n v="1.4799999999999999E-4"/>
    <s v="ramassage possible"/>
    <s v="Commune de passage"/>
    <n v="333"/>
  </r>
  <r>
    <n v="7373"/>
    <n v="354017116483021"/>
    <s v="354017116483021-23 mai"/>
    <x v="7372"/>
    <d v="2022-03-23T08:41:30"/>
    <d v="2022-03-23T08:41:30"/>
    <s v="69201"/>
    <x v="7372"/>
    <x v="7372"/>
    <x v="0"/>
    <s v="Dans 69201"/>
    <s v=""/>
    <x v="49"/>
    <d v="1899-12-30T00:00:23"/>
    <n v="-8.12E-4"/>
    <s v="passage possible"/>
    <s v="Commune de ramassage"/>
    <n v="334"/>
  </r>
  <r>
    <n v="7374"/>
    <n v="354017116483021"/>
    <s v="354017116483021-23 mai"/>
    <x v="7373"/>
    <d v="2022-03-23T08:41:53"/>
    <d v="2022-03-23T08:41:53"/>
    <s v="69201"/>
    <x v="7373"/>
    <x v="7373"/>
    <x v="0"/>
    <s v="Dans 69201"/>
    <s v=""/>
    <x v="25"/>
    <d v="1899-12-30T00:00:04"/>
    <n v="-2.31E-4"/>
    <s v="passage possible"/>
    <s v="Commune de ramassage"/>
    <n v="335"/>
  </r>
  <r>
    <n v="7375"/>
    <n v="354017116483021"/>
    <s v="354017116483021-23 mai"/>
    <x v="7374"/>
    <d v="2022-03-23T08:41:57"/>
    <d v="2022-03-23T08:41:57"/>
    <s v="69201"/>
    <x v="7374"/>
    <x v="7374"/>
    <x v="0"/>
    <s v="Dans 69201"/>
    <s v=""/>
    <x v="9"/>
    <d v="1899-12-30T00:00:37"/>
    <n v="-4.9389999999999998E-3"/>
    <s v="passage possible"/>
    <s v="Commune de ramassage"/>
    <n v="336"/>
  </r>
  <r>
    <n v="7376"/>
    <n v="354017116483021"/>
    <s v="354017116483021-23 mai"/>
    <x v="7375"/>
    <d v="2022-03-23T08:42:34"/>
    <d v="2022-03-23T08:42:34"/>
    <s v="69201"/>
    <x v="7375"/>
    <x v="7375"/>
    <x v="0"/>
    <s v="Dans 69201"/>
    <s v=""/>
    <x v="57"/>
    <d v="1899-12-30T00:00:08"/>
    <n v="-1.1310000000000001E-3"/>
    <s v="passage possible"/>
    <s v="Commune de ramassage"/>
    <n v="337"/>
  </r>
  <r>
    <n v="7377"/>
    <n v="354017116483021"/>
    <s v="354017116483021-23 mai"/>
    <x v="7376"/>
    <d v="2022-03-23T08:42:42"/>
    <d v="2022-03-23T08:42:42"/>
    <s v="69201"/>
    <x v="7376"/>
    <x v="7376"/>
    <x v="0"/>
    <s v="Dans 69201"/>
    <s v=""/>
    <x v="41"/>
    <d v="1899-12-30T00:00:28"/>
    <n v="-2.99E-3"/>
    <s v="passage possible"/>
    <s v="Commune de ramassage"/>
    <n v="338"/>
  </r>
  <r>
    <n v="7378"/>
    <n v="354017116483021"/>
    <s v="354017116483021-23 mai"/>
    <x v="7377"/>
    <d v="2022-03-23T08:43:10"/>
    <d v="2022-03-23T08:43:10"/>
    <s v="69201"/>
    <x v="7377"/>
    <x v="7377"/>
    <x v="1"/>
    <s v="Dans 69201"/>
    <s v="sortie 69201"/>
    <x v="44"/>
    <d v="1899-12-30T00:00:07"/>
    <n v="-4.2700000000000002E-4"/>
    <s v="passage possible"/>
    <s v="Commune de ramassage"/>
    <n v="339"/>
  </r>
  <r>
    <n v="7379"/>
    <n v="354017116483021"/>
    <s v="354017116483021-23 mai"/>
    <x v="7378"/>
    <d v="2022-03-23T08:43:17"/>
    <d v="2022-03-23T08:43:17"/>
    <s v="69014"/>
    <x v="7378"/>
    <x v="7378"/>
    <x v="32"/>
    <s v="Entree 69014"/>
    <s v="Entree 69014"/>
    <x v="18"/>
    <d v="1899-12-30T00:00:25"/>
    <n v="-2.1970000000000002E-3"/>
    <s v="passage possible"/>
    <s v="Commune de ramassage"/>
    <n v="340"/>
  </r>
  <r>
    <n v="7380"/>
    <n v="354017116483021"/>
    <s v="354017116483021-23 mai"/>
    <x v="7379"/>
    <d v="2022-03-23T08:43:42"/>
    <d v="2022-03-23T08:43:42"/>
    <s v="69014"/>
    <x v="7379"/>
    <x v="7379"/>
    <x v="32"/>
    <s v="Dans 69014"/>
    <s v=""/>
    <x v="30"/>
    <d v="1899-12-30T00:00:04"/>
    <n v="1.54E-4"/>
    <s v="passage possible"/>
    <s v="Commune de ramassage"/>
    <n v="341"/>
  </r>
  <r>
    <n v="7381"/>
    <n v="354017116483021"/>
    <s v="354017116483021-23 mai"/>
    <x v="7380"/>
    <d v="2022-03-23T08:43:46"/>
    <d v="2022-03-23T08:43:46"/>
    <s v="69014"/>
    <x v="7380"/>
    <x v="7380"/>
    <x v="32"/>
    <s v="Dans 69014"/>
    <s v=""/>
    <x v="30"/>
    <d v="1899-12-30T00:00:04"/>
    <n v="3.6499999999999998E-4"/>
    <s v="passage possible"/>
    <s v="Commune de ramassage"/>
    <n v="342"/>
  </r>
  <r>
    <n v="7382"/>
    <n v="354017116483021"/>
    <s v="354017116483021-23 mai"/>
    <x v="7381"/>
    <d v="2022-03-23T08:43:50"/>
    <d v="2022-03-23T08:43:50"/>
    <s v="69014"/>
    <x v="7381"/>
    <x v="7381"/>
    <x v="32"/>
    <s v="Dans 69014"/>
    <s v=""/>
    <x v="30"/>
    <d v="1899-12-30T00:00:05"/>
    <n v="-2.2000000000000001E-4"/>
    <s v="passage possible"/>
    <s v="Commune de ramassage"/>
    <n v="343"/>
  </r>
  <r>
    <n v="7383"/>
    <n v="354017116483021"/>
    <s v="354017116483021-23 mai"/>
    <x v="7382"/>
    <d v="2022-03-23T08:43:55"/>
    <d v="2022-03-23T08:43:55"/>
    <s v="69014"/>
    <x v="7382"/>
    <x v="7382"/>
    <x v="32"/>
    <s v="Dans 69014"/>
    <s v=""/>
    <x v="43"/>
    <d v="1899-12-30T00:00:28"/>
    <n v="-2.5539999999999998E-3"/>
    <s v="passage possible"/>
    <s v="Commune de ramassage"/>
    <n v="344"/>
  </r>
  <r>
    <n v="7384"/>
    <n v="354017116483021"/>
    <s v="354017116483021-23 mai"/>
    <x v="7383"/>
    <d v="2022-03-23T08:44:23"/>
    <d v="2022-03-23T08:44:23"/>
    <s v="69014"/>
    <x v="7383"/>
    <x v="7383"/>
    <x v="32"/>
    <s v="Dans 69014"/>
    <s v=""/>
    <x v="42"/>
    <d v="1899-12-30T00:00:14"/>
    <n v="-1.8680000000000001E-3"/>
    <s v="passage possible"/>
    <s v="Commune de ramassage"/>
    <n v="345"/>
  </r>
  <r>
    <n v="7385"/>
    <n v="354017116483021"/>
    <s v="354017116483021-23 mai"/>
    <x v="7384"/>
    <d v="2022-03-23T08:44:37"/>
    <d v="2022-03-23T08:44:37"/>
    <s v="69014"/>
    <x v="7384"/>
    <x v="7384"/>
    <x v="32"/>
    <s v="Dans 69014"/>
    <s v=""/>
    <x v="20"/>
    <d v="1899-12-30T00:00:04"/>
    <n v="-3.8200000000000002E-4"/>
    <s v="passage possible"/>
    <s v="Commune de ramassage"/>
    <n v="346"/>
  </r>
  <r>
    <n v="7386"/>
    <n v="354017116483021"/>
    <s v="354017116483021-23 mai"/>
    <x v="7385"/>
    <d v="2022-03-23T08:44:41"/>
    <d v="2022-03-23T08:44:41"/>
    <s v="69014"/>
    <x v="7385"/>
    <x v="7385"/>
    <x v="32"/>
    <s v="Dans 69014"/>
    <s v=""/>
    <x v="56"/>
    <d v="1899-12-30T00:00:03"/>
    <n v="-1.9100000000000001E-4"/>
    <s v="passage possible"/>
    <s v="Commune de ramassage"/>
    <n v="347"/>
  </r>
  <r>
    <n v="7387"/>
    <n v="354017116483021"/>
    <s v="354017116483021-23 mai"/>
    <x v="7386"/>
    <d v="2022-03-23T08:44:44"/>
    <d v="2022-03-23T08:44:44"/>
    <s v="69014"/>
    <x v="7386"/>
    <x v="7386"/>
    <x v="32"/>
    <s v="Dans 69014"/>
    <s v=""/>
    <x v="35"/>
    <d v="1899-12-30T00:00:02"/>
    <n v="-2.1999999999999999E-5"/>
    <s v="passage possible"/>
    <s v="Commune de ramassage"/>
    <n v="348"/>
  </r>
  <r>
    <n v="7388"/>
    <n v="354017116483021"/>
    <s v="354017116483021-23 mai"/>
    <x v="7387"/>
    <d v="2022-03-23T08:44:46"/>
    <d v="2022-03-23T08:44:46"/>
    <s v="69014"/>
    <x v="7387"/>
    <x v="7387"/>
    <x v="32"/>
    <s v="Dans 69014"/>
    <s v=""/>
    <x v="35"/>
    <d v="1899-12-30T00:00:02"/>
    <n v="1.17E-4"/>
    <s v="passage possible"/>
    <s v="Commune de ramassage"/>
    <n v="349"/>
  </r>
  <r>
    <n v="7389"/>
    <n v="354017116483021"/>
    <s v="354017116483021-23 mai"/>
    <x v="7388"/>
    <d v="2022-03-23T08:44:48"/>
    <d v="2022-03-23T08:44:48"/>
    <s v="69014"/>
    <x v="7388"/>
    <x v="7388"/>
    <x v="32"/>
    <s v="Dans 69014"/>
    <s v=""/>
    <x v="28"/>
    <d v="1899-12-30T00:00:02"/>
    <n v="1.56E-4"/>
    <s v="passage possible"/>
    <s v="Commune de ramassage"/>
    <n v="350"/>
  </r>
  <r>
    <n v="7390"/>
    <n v="354017116483021"/>
    <s v="354017116483021-23 mai"/>
    <x v="7389"/>
    <d v="2022-03-23T08:44:50"/>
    <d v="2022-03-23T08:44:50"/>
    <s v="69014"/>
    <x v="7389"/>
    <x v="7389"/>
    <x v="32"/>
    <s v="Dans 69014"/>
    <s v=""/>
    <x v="30"/>
    <d v="1899-12-30T00:00:29"/>
    <n v="1.7819999999999999E-3"/>
    <s v="passage possible"/>
    <s v="Commune de ramassage"/>
    <n v="351"/>
  </r>
  <r>
    <n v="7391"/>
    <n v="354017116483021"/>
    <s v="354017116483021-23 mai"/>
    <x v="7390"/>
    <d v="2022-03-23T08:45:19"/>
    <d v="2022-03-23T08:45:19"/>
    <s v="69014"/>
    <x v="7390"/>
    <x v="7390"/>
    <x v="32"/>
    <s v="Dans 69014"/>
    <s v=""/>
    <x v="29"/>
    <d v="1899-12-30T00:01:06"/>
    <n v="6.0999999999999997E-4"/>
    <s v="passage possible"/>
    <s v="Commune de ramassage"/>
    <n v="352"/>
  </r>
  <r>
    <n v="7392"/>
    <n v="354017116483021"/>
    <s v="354017116483021-23 mai"/>
    <x v="7391"/>
    <d v="2022-03-23T08:46:25"/>
    <d v="2022-03-23T08:46:25"/>
    <s v="69014"/>
    <x v="7391"/>
    <x v="7391"/>
    <x v="32"/>
    <s v="Dans 69014"/>
    <s v=""/>
    <x v="35"/>
    <d v="1899-12-30T00:00:03"/>
    <n v="2.8800000000000001E-4"/>
    <s v="passage possible"/>
    <s v="Commune de ramassage"/>
    <n v="353"/>
  </r>
  <r>
    <n v="7393"/>
    <n v="354017116483021"/>
    <s v="354017116483021-23 mai"/>
    <x v="7392"/>
    <d v="2022-03-23T08:46:28"/>
    <d v="2022-03-23T08:46:28"/>
    <s v="69014"/>
    <x v="7392"/>
    <x v="7392"/>
    <x v="32"/>
    <s v="Dans 69014"/>
    <s v=""/>
    <x v="50"/>
    <d v="1899-12-30T00:00:24"/>
    <n v="4.7899999999999999E-4"/>
    <s v="passage possible"/>
    <s v="Commune de ramassage"/>
    <n v="354"/>
  </r>
  <r>
    <n v="7394"/>
    <n v="354017116483021"/>
    <s v="354017116483021-23 mai"/>
    <x v="7393"/>
    <d v="2022-03-23T08:46:52"/>
    <d v="2022-03-23T08:46:52"/>
    <s v="69014"/>
    <x v="7393"/>
    <x v="7393"/>
    <x v="32"/>
    <s v="Dans 69014"/>
    <s v=""/>
    <x v="1"/>
    <d v="1899-12-30T00:00:03"/>
    <n v="-1.0000000000000001E-5"/>
    <s v="ramassage possible"/>
    <s v="Commune de ramassage"/>
    <n v="355"/>
  </r>
  <r>
    <n v="7395"/>
    <n v="354017116483021"/>
    <s v="354017116483021-23 mai"/>
    <x v="7394"/>
    <d v="2022-03-23T08:46:55"/>
    <d v="2022-03-23T08:46:55"/>
    <s v="69014"/>
    <x v="7394"/>
    <x v="7394"/>
    <x v="32"/>
    <s v="Dans 69014"/>
    <s v=""/>
    <x v="31"/>
    <d v="1899-12-30T00:00:36"/>
    <n v="5.0000000000000002E-5"/>
    <s v="ramassage possible"/>
    <s v="Commune de ramassage"/>
    <n v="356"/>
  </r>
  <r>
    <n v="7396"/>
    <n v="354017116483021"/>
    <s v="354017116483021-23 mai"/>
    <x v="7395"/>
    <d v="2022-03-23T08:47:31"/>
    <d v="2022-03-23T08:47:31"/>
    <s v="69014"/>
    <x v="7395"/>
    <x v="7395"/>
    <x v="32"/>
    <s v="Dans 69014"/>
    <s v=""/>
    <x v="22"/>
    <d v="1899-12-30T00:00:18"/>
    <n v="1.65E-4"/>
    <s v="passage possible"/>
    <s v="Commune de ramassage"/>
    <n v="357"/>
  </r>
  <r>
    <n v="7397"/>
    <n v="354017116483021"/>
    <s v="354017116483021-23 mai"/>
    <x v="7396"/>
    <d v="2022-03-23T08:47:49"/>
    <d v="2022-03-23T08:47:49"/>
    <s v="69014"/>
    <x v="7396"/>
    <x v="7396"/>
    <x v="32"/>
    <s v="Dans 69014"/>
    <s v=""/>
    <x v="27"/>
    <d v="1899-12-30T00:01:06"/>
    <n v="-5.5500000000000005E-4"/>
    <s v="passage possible"/>
    <s v="Commune de ramassage"/>
    <n v="358"/>
  </r>
  <r>
    <n v="7398"/>
    <n v="354017116483021"/>
    <s v="354017116483021-23 mai"/>
    <x v="7397"/>
    <d v="2022-03-23T08:48:55"/>
    <d v="2022-03-23T08:48:55"/>
    <s v="69014"/>
    <x v="7397"/>
    <x v="7397"/>
    <x v="32"/>
    <s v="Dans 69014"/>
    <s v=""/>
    <x v="24"/>
    <d v="1899-12-30T00:00:06"/>
    <n v="-1.34E-4"/>
    <s v="passage possible"/>
    <s v="Commune de ramassage"/>
    <n v="359"/>
  </r>
  <r>
    <n v="7399"/>
    <n v="354017116483021"/>
    <s v="354017116483021-23 mai"/>
    <x v="7398"/>
    <d v="2022-03-23T08:49:01"/>
    <d v="2022-03-23T08:49:01"/>
    <s v="69014"/>
    <x v="7398"/>
    <x v="7398"/>
    <x v="32"/>
    <s v="Dans 69014"/>
    <s v=""/>
    <x v="27"/>
    <d v="1899-12-30T00:00:20"/>
    <n v="3.0000000000000001E-5"/>
    <s v="passage possible"/>
    <s v="Commune de ramassage"/>
    <n v="360"/>
  </r>
  <r>
    <n v="7400"/>
    <n v="354017116483021"/>
    <s v="354017116483021-23 mai"/>
    <x v="7399"/>
    <d v="2022-03-23T08:49:21"/>
    <d v="2022-03-23T08:49:21"/>
    <s v="69014"/>
    <x v="7399"/>
    <x v="7399"/>
    <x v="32"/>
    <s v="Dans 69014"/>
    <s v=""/>
    <x v="2"/>
    <d v="1899-12-30T00:00:39"/>
    <n v="7.0500000000000001E-4"/>
    <s v="ramassage possible"/>
    <s v="Commune de ramassage"/>
    <n v="361"/>
  </r>
  <r>
    <n v="7401"/>
    <n v="354017116483021"/>
    <s v="354017116483021-23 mai"/>
    <x v="7400"/>
    <d v="2022-03-23T08:50:00"/>
    <d v="2022-03-23T08:50:00"/>
    <s v="69014"/>
    <x v="7400"/>
    <x v="7400"/>
    <x v="32"/>
    <s v="Dans 69014"/>
    <s v=""/>
    <x v="26"/>
    <d v="1899-12-30T00:00:04"/>
    <n v="-1.1E-5"/>
    <s v="passage possible"/>
    <s v="Commune de ramassage"/>
    <n v="362"/>
  </r>
  <r>
    <n v="7402"/>
    <n v="354017116483021"/>
    <s v="354017116483021-23 mai"/>
    <x v="7401"/>
    <d v="2022-03-23T08:50:04"/>
    <d v="2022-03-23T08:50:04"/>
    <s v="69014"/>
    <x v="7401"/>
    <x v="7401"/>
    <x v="32"/>
    <s v="Dans 69014"/>
    <s v=""/>
    <x v="51"/>
    <d v="1899-12-30T00:00:13"/>
    <n v="-2.2699999999999999E-4"/>
    <s v="passage possible"/>
    <s v="Commune de ramassage"/>
    <n v="363"/>
  </r>
  <r>
    <n v="7403"/>
    <n v="354017116483021"/>
    <s v="354017116483021-23 mai"/>
    <x v="7402"/>
    <d v="2022-03-23T08:50:17"/>
    <d v="2022-03-23T08:50:17"/>
    <s v="69014"/>
    <x v="7402"/>
    <x v="7402"/>
    <x v="32"/>
    <s v="Dans 69014"/>
    <s v=""/>
    <x v="6"/>
    <d v="1899-12-30T00:00:02"/>
    <n v="7.4999999999999993E-5"/>
    <s v="passage possible"/>
    <s v="Commune de ramassage"/>
    <n v="364"/>
  </r>
  <r>
    <n v="7404"/>
    <n v="354017116483021"/>
    <s v="354017116483021-23 mai"/>
    <x v="7403"/>
    <d v="2022-03-23T08:50:19"/>
    <d v="2022-03-23T08:50:19"/>
    <s v="69014"/>
    <x v="7403"/>
    <x v="7403"/>
    <x v="32"/>
    <s v="Dans 69014"/>
    <s v=""/>
    <x v="6"/>
    <d v="1899-12-30T00:00:02"/>
    <n v="7.7000000000000001E-5"/>
    <s v="passage possible"/>
    <s v="Commune de ramassage"/>
    <n v="365"/>
  </r>
  <r>
    <n v="7405"/>
    <n v="354017116483021"/>
    <s v="354017116483021-23 mai"/>
    <x v="7404"/>
    <d v="2022-03-23T08:50:21"/>
    <d v="2022-03-23T08:50:21"/>
    <s v="69014"/>
    <x v="7404"/>
    <x v="7404"/>
    <x v="32"/>
    <s v="Dans 69014"/>
    <s v=""/>
    <x v="3"/>
    <d v="1899-12-30T00:01:41"/>
    <n v="9.1E-4"/>
    <s v="passage possible"/>
    <s v="Commune de ramassage"/>
    <n v="366"/>
  </r>
  <r>
    <n v="7406"/>
    <n v="354017116483021"/>
    <s v="354017116483021-23 mai"/>
    <x v="7405"/>
    <d v="2022-03-23T08:52:02"/>
    <d v="2022-03-23T08:52:02"/>
    <s v="69014"/>
    <x v="7405"/>
    <x v="7405"/>
    <x v="32"/>
    <s v="Dans 69014"/>
    <s v=""/>
    <x v="0"/>
    <d v="1899-12-30T00:00:33"/>
    <n v="0"/>
    <s v="ramassage possible"/>
    <s v="Commune de ramassage"/>
    <n v="367"/>
  </r>
  <r>
    <n v="7407"/>
    <n v="354017116483021"/>
    <s v="354017116483021-23 mai"/>
    <x v="7406"/>
    <d v="2022-03-23T08:52:35"/>
    <d v="2022-03-23T08:52:35"/>
    <s v="69014"/>
    <x v="7406"/>
    <x v="7406"/>
    <x v="32"/>
    <s v="Dans 69014"/>
    <s v=""/>
    <x v="0"/>
    <d v="1899-12-30T00:01:26"/>
    <n v="1.5560000000000001E-3"/>
    <s v="ramassage possible"/>
    <s v="Commune de ramassage"/>
    <n v="368"/>
  </r>
  <r>
    <n v="7408"/>
    <n v="354017116483021"/>
    <s v="354017116483021-23 mai"/>
    <x v="7407"/>
    <d v="2022-03-23T08:54:01"/>
    <d v="2022-03-23T08:54:01"/>
    <s v="69014"/>
    <x v="7407"/>
    <x v="7407"/>
    <x v="32"/>
    <s v="Dans 69014"/>
    <s v=""/>
    <x v="24"/>
    <d v="1899-12-30T00:00:03"/>
    <n v="9.2E-5"/>
    <s v="passage possible"/>
    <s v="Commune de ramassage"/>
    <n v="369"/>
  </r>
  <r>
    <n v="7409"/>
    <n v="354017116483021"/>
    <s v="354017116483021-23 mai"/>
    <x v="7408"/>
    <d v="2022-03-23T08:54:04"/>
    <d v="2022-03-23T08:54:04"/>
    <s v="69014"/>
    <x v="7408"/>
    <x v="7408"/>
    <x v="32"/>
    <s v="Dans 69014"/>
    <s v=""/>
    <x v="27"/>
    <d v="1899-12-30T00:00:10"/>
    <n v="-4.6999999999999997E-5"/>
    <s v="passage possible"/>
    <s v="Commune de ramassage"/>
    <n v="370"/>
  </r>
  <r>
    <n v="7410"/>
    <n v="354017116483021"/>
    <s v="354017116483021-23 mai"/>
    <x v="7409"/>
    <d v="2022-03-23T08:54:14"/>
    <d v="2022-03-23T08:54:14"/>
    <s v="69014"/>
    <x v="7409"/>
    <x v="7409"/>
    <x v="32"/>
    <s v="Dans 69014"/>
    <s v=""/>
    <x v="2"/>
    <d v="1899-12-30T00:00:09"/>
    <n v="-3.6000000000000001E-5"/>
    <s v="ramassage possible"/>
    <s v="Commune de ramassage"/>
    <n v="371"/>
  </r>
  <r>
    <n v="7411"/>
    <n v="354017116483021"/>
    <s v="354017116483021-23 mai"/>
    <x v="7410"/>
    <d v="2022-03-23T08:54:23"/>
    <d v="2022-03-23T08:54:23"/>
    <s v="69014"/>
    <x v="7410"/>
    <x v="7410"/>
    <x v="32"/>
    <s v="Dans 69014"/>
    <s v=""/>
    <x v="52"/>
    <d v="1899-12-30T00:00:27"/>
    <n v="-1.1820000000000001E-3"/>
    <s v="ramassage possible"/>
    <s v="Commune de ramassage"/>
    <n v="372"/>
  </r>
  <r>
    <n v="7412"/>
    <n v="354017116483021"/>
    <s v="354017116483021-23 mai"/>
    <x v="7411"/>
    <d v="2022-03-23T08:54:50"/>
    <d v="2022-03-23T08:54:50"/>
    <s v="69014"/>
    <x v="7411"/>
    <x v="7411"/>
    <x v="32"/>
    <s v="Dans 69014"/>
    <s v=""/>
    <x v="9"/>
    <d v="1899-12-30T00:00:23"/>
    <n v="-1.5100000000000001E-3"/>
    <s v="passage possible"/>
    <s v="Commune de ramassage"/>
    <n v="373"/>
  </r>
  <r>
    <n v="7413"/>
    <n v="354017116483021"/>
    <s v="354017116483021-23 mai"/>
    <x v="7412"/>
    <d v="2022-03-23T08:55:13"/>
    <d v="2022-03-23T08:55:13"/>
    <s v="69014"/>
    <x v="7412"/>
    <x v="7412"/>
    <x v="32"/>
    <s v="Dans 69014"/>
    <s v=""/>
    <x v="8"/>
    <d v="1899-12-30T00:01:04"/>
    <n v="-3.6299999999999999E-4"/>
    <s v="passage possible"/>
    <s v="Commune de ramassage"/>
    <n v="374"/>
  </r>
  <r>
    <n v="7414"/>
    <n v="354017116483021"/>
    <s v="354017116483021-23 mai"/>
    <x v="7413"/>
    <d v="2022-03-23T08:56:17"/>
    <d v="2022-03-23T08:56:17"/>
    <s v="69014"/>
    <x v="7413"/>
    <x v="7413"/>
    <x v="32"/>
    <s v="Dans 69014"/>
    <s v=""/>
    <x v="1"/>
    <d v="1899-12-30T00:00:04"/>
    <n v="3.0000000000000001E-6"/>
    <s v="ramassage possible"/>
    <s v="Commune de ramassage"/>
    <n v="375"/>
  </r>
  <r>
    <n v="7415"/>
    <n v="354017116483021"/>
    <s v="354017116483021-23 mai"/>
    <x v="7414"/>
    <d v="2022-03-23T08:56:21"/>
    <d v="2022-03-23T08:56:21"/>
    <s v="69014"/>
    <x v="7414"/>
    <x v="7414"/>
    <x v="32"/>
    <s v="Dans 69014"/>
    <s v=""/>
    <x v="0"/>
    <d v="1899-12-30T00:00:25"/>
    <n v="1.9699999999999999E-4"/>
    <s v="ramassage possible"/>
    <s v="Commune de ramassage"/>
    <n v="376"/>
  </r>
  <r>
    <n v="7416"/>
    <n v="354017116483021"/>
    <s v="354017116483021-23 mai"/>
    <x v="7415"/>
    <d v="2022-03-23T08:56:46"/>
    <d v="2022-03-23T08:56:46"/>
    <s v="69014"/>
    <x v="7415"/>
    <x v="7415"/>
    <x v="32"/>
    <s v="Dans 69014"/>
    <s v=""/>
    <x v="7"/>
    <d v="1899-12-30T00:00:08"/>
    <n v="1.7799999999999999E-4"/>
    <s v="passage possible"/>
    <s v="Commune de ramassage"/>
    <n v="377"/>
  </r>
  <r>
    <n v="7417"/>
    <n v="354017116483021"/>
    <s v="354017116483021-23 mai"/>
    <x v="7416"/>
    <d v="2022-03-23T08:56:54"/>
    <d v="2022-03-23T08:56:54"/>
    <s v="69014"/>
    <x v="7416"/>
    <x v="7416"/>
    <x v="32"/>
    <s v="Dans 69014"/>
    <s v=""/>
    <x v="27"/>
    <d v="1899-12-30T00:00:02"/>
    <n v="-2.0000000000000002E-5"/>
    <s v="passage possible"/>
    <s v="Commune de ramassage"/>
    <n v="378"/>
  </r>
  <r>
    <n v="7418"/>
    <n v="354017116483021"/>
    <s v="354017116483021-23 mai"/>
    <x v="7417"/>
    <d v="2022-03-23T08:56:56"/>
    <d v="2022-03-23T08:56:56"/>
    <s v="69014"/>
    <x v="7417"/>
    <x v="7417"/>
    <x v="32"/>
    <s v="Dans 69014"/>
    <s v=""/>
    <x v="1"/>
    <d v="1899-12-30T00:00:45"/>
    <n v="-2.6699999999999998E-4"/>
    <s v="ramassage possible"/>
    <s v="Commune de ramassage"/>
    <n v="379"/>
  </r>
  <r>
    <n v="7419"/>
    <n v="354017116483021"/>
    <s v="354017116483021-23 mai"/>
    <x v="7418"/>
    <d v="2022-03-23T08:57:41"/>
    <d v="2022-03-23T08:57:41"/>
    <s v="69014"/>
    <x v="7418"/>
    <x v="7418"/>
    <x v="32"/>
    <s v="Dans 69014"/>
    <s v=""/>
    <x v="31"/>
    <d v="1899-12-30T00:00:15"/>
    <n v="-6.0599999999999998E-4"/>
    <s v="ramassage possible"/>
    <s v="Commune de ramassage"/>
    <n v="380"/>
  </r>
  <r>
    <n v="7420"/>
    <n v="354017116483021"/>
    <s v="354017116483021-23 mai"/>
    <x v="7419"/>
    <d v="2022-03-23T08:57:56"/>
    <d v="2022-03-23T08:57:56"/>
    <s v="69014"/>
    <x v="7419"/>
    <x v="7419"/>
    <x v="32"/>
    <s v="Dans 69014"/>
    <s v=""/>
    <x v="1"/>
    <d v="1899-12-30T00:00:13"/>
    <n v="-5.3499999999999999E-4"/>
    <s v="ramassage possible"/>
    <s v="Commune de ramassage"/>
    <n v="381"/>
  </r>
  <r>
    <n v="7421"/>
    <n v="354017116483021"/>
    <s v="354017116483021-23 mai"/>
    <x v="7420"/>
    <d v="2022-03-23T08:58:09"/>
    <d v="2022-03-23T08:58:09"/>
    <s v="69014"/>
    <x v="7420"/>
    <x v="7420"/>
    <x v="32"/>
    <s v="Dans 69014"/>
    <s v=""/>
    <x v="28"/>
    <d v="1899-12-30T00:00:20"/>
    <n v="-8.4400000000000002E-4"/>
    <s v="passage possible"/>
    <s v="Commune de ramassage"/>
    <n v="382"/>
  </r>
  <r>
    <n v="7422"/>
    <n v="354017116483021"/>
    <s v="354017116483021-23 mai"/>
    <x v="7421"/>
    <d v="2022-03-23T08:58:29"/>
    <d v="2022-03-23T08:58:29"/>
    <s v="69014"/>
    <x v="7421"/>
    <x v="7421"/>
    <x v="32"/>
    <s v="Dans 69014"/>
    <s v=""/>
    <x v="24"/>
    <d v="1899-12-30T00:00:03"/>
    <n v="-4.8000000000000001E-5"/>
    <s v="passage possible"/>
    <s v="Commune de ramassage"/>
    <n v="383"/>
  </r>
  <r>
    <n v="7423"/>
    <n v="354017116483021"/>
    <s v="354017116483021-23 mai"/>
    <x v="7422"/>
    <d v="2022-03-23T08:58:32"/>
    <d v="2022-03-23T08:58:32"/>
    <s v="69014"/>
    <x v="7422"/>
    <x v="7422"/>
    <x v="32"/>
    <s v="Dans 69014"/>
    <s v=""/>
    <x v="49"/>
    <d v="1899-12-30T00:00:24"/>
    <n v="-2.3800000000000001E-4"/>
    <s v="passage possible"/>
    <s v="Commune de ramassage"/>
    <n v="384"/>
  </r>
  <r>
    <n v="7424"/>
    <n v="354017116483021"/>
    <s v="354017116483021-23 mai"/>
    <x v="7423"/>
    <d v="2022-03-23T08:58:56"/>
    <d v="2022-03-23T08:58:56"/>
    <s v="69014"/>
    <x v="7423"/>
    <x v="7423"/>
    <x v="32"/>
    <s v="Dans 69014"/>
    <s v=""/>
    <x v="36"/>
    <d v="1899-12-30T00:00:01"/>
    <n v="-1.0399999999999999E-4"/>
    <s v="passage possible"/>
    <s v="Commune de ramassage"/>
    <n v="385"/>
  </r>
  <r>
    <n v="7425"/>
    <n v="354017116483021"/>
    <s v="354017116483021-23 mai"/>
    <x v="7424"/>
    <d v="2022-03-23T08:58:57"/>
    <d v="2022-03-23T08:58:57"/>
    <s v="69014"/>
    <x v="7424"/>
    <x v="7424"/>
    <x v="32"/>
    <s v="Dans 69014"/>
    <s v=""/>
    <x v="48"/>
    <d v="1899-12-30T00:01:00"/>
    <n v="-8.5800000000000004E-4"/>
    <s v="passage possible"/>
    <s v="Commune de ramassage"/>
    <n v="386"/>
  </r>
  <r>
    <n v="7426"/>
    <n v="354017116483021"/>
    <s v="354017116483021-23 mai"/>
    <x v="7425"/>
    <d v="2022-03-23T08:59:57"/>
    <d v="2022-03-23T08:59:57"/>
    <s v="69014"/>
    <x v="7425"/>
    <x v="7425"/>
    <x v="32"/>
    <s v="Dans 69014"/>
    <s v=""/>
    <x v="23"/>
    <d v="1899-12-30T00:00:02"/>
    <n v="-1.02E-4"/>
    <s v="passage possible"/>
    <s v="Commune de ramassage"/>
    <n v="387"/>
  </r>
  <r>
    <n v="7427"/>
    <n v="354017116483021"/>
    <s v="354017116483021-23 mai"/>
    <x v="7426"/>
    <d v="2022-03-23T08:59:59"/>
    <d v="2022-03-23T08:59:59"/>
    <s v="69014"/>
    <x v="7426"/>
    <x v="7426"/>
    <x v="32"/>
    <s v="Dans 69014"/>
    <s v=""/>
    <x v="24"/>
    <d v="1899-12-30T00:00:12"/>
    <n v="-2.7E-4"/>
    <s v="passage possible"/>
    <s v="Commune de ramassage"/>
    <n v="388"/>
  </r>
  <r>
    <n v="7428"/>
    <n v="354017116483021"/>
    <s v="354017116483021-23 mai"/>
    <x v="7427"/>
    <d v="2022-03-23T09:00:11"/>
    <d v="2022-03-23T09:00:11"/>
    <s v="69014"/>
    <x v="7427"/>
    <x v="7427"/>
    <x v="32"/>
    <s v="Dans 69014"/>
    <s v=""/>
    <x v="31"/>
    <d v="1899-12-30T00:00:51"/>
    <n v="-2.33E-4"/>
    <s v="ramassage possible"/>
    <s v="Commune de ramassage"/>
    <n v="389"/>
  </r>
  <r>
    <n v="7429"/>
    <n v="354017116483021"/>
    <s v="354017116483021-23 mai"/>
    <x v="7428"/>
    <d v="2022-03-23T09:01:02"/>
    <d v="2022-03-23T09:01:02"/>
    <s v="69014"/>
    <x v="7428"/>
    <x v="7428"/>
    <x v="32"/>
    <s v="Dans 69014"/>
    <s v=""/>
    <x v="3"/>
    <d v="1899-12-30T00:00:03"/>
    <n v="-5.1999999999999997E-5"/>
    <s v="passage possible"/>
    <s v="Commune de ramassage"/>
    <n v="390"/>
  </r>
  <r>
    <n v="7430"/>
    <n v="354017116483021"/>
    <s v="354017116483021-23 mai"/>
    <x v="7429"/>
    <d v="2022-03-23T09:01:05"/>
    <d v="2022-03-23T09:01:05"/>
    <s v="69014"/>
    <x v="7429"/>
    <x v="7429"/>
    <x v="32"/>
    <s v="Dans 69014"/>
    <s v=""/>
    <x v="3"/>
    <d v="1899-12-30T00:00:06"/>
    <n v="3.1999999999999999E-5"/>
    <s v="passage possible"/>
    <s v="Commune de ramassage"/>
    <n v="391"/>
  </r>
  <r>
    <n v="7431"/>
    <n v="354017116483021"/>
    <s v="354017116483021-23 mai"/>
    <x v="7430"/>
    <d v="2022-03-23T09:01:11"/>
    <d v="2022-03-23T09:01:11"/>
    <s v="69014"/>
    <x v="7430"/>
    <x v="7430"/>
    <x v="32"/>
    <s v="Dans 69014"/>
    <s v=""/>
    <x v="5"/>
    <d v="1899-12-30T00:01:01"/>
    <n v="1.1280000000000001E-3"/>
    <s v="passage possible"/>
    <s v="Commune de ramassage"/>
    <n v="392"/>
  </r>
  <r>
    <n v="7432"/>
    <n v="354017116483021"/>
    <s v="354017116483021-23 mai"/>
    <x v="7431"/>
    <d v="2022-03-23T09:02:12"/>
    <d v="2022-03-23T09:02:12"/>
    <s v="69014"/>
    <x v="7431"/>
    <x v="7431"/>
    <x v="32"/>
    <s v="Dans 69014"/>
    <s v=""/>
    <x v="23"/>
    <d v="1899-12-30T00:00:07"/>
    <n v="1.2E-5"/>
    <s v="passage possible"/>
    <s v="Commune de ramassage"/>
    <n v="393"/>
  </r>
  <r>
    <n v="7433"/>
    <n v="354017116483021"/>
    <s v="354017116483021-23 mai"/>
    <x v="7432"/>
    <d v="2022-03-23T09:02:19"/>
    <d v="2022-03-23T09:02:19"/>
    <s v="69014"/>
    <x v="7432"/>
    <x v="7432"/>
    <x v="32"/>
    <s v="Dans 69014"/>
    <s v=""/>
    <x v="5"/>
    <d v="1899-12-30T00:00:12"/>
    <n v="5.0000000000000004E-6"/>
    <s v="passage possible"/>
    <s v="Commune de ramassage"/>
    <n v="394"/>
  </r>
  <r>
    <n v="7434"/>
    <n v="354017116483021"/>
    <s v="354017116483021-23 mai"/>
    <x v="7433"/>
    <d v="2022-03-23T09:02:31"/>
    <d v="2022-03-23T09:02:31"/>
    <s v="69014"/>
    <x v="7433"/>
    <x v="7433"/>
    <x v="32"/>
    <s v="Dans 69014"/>
    <s v=""/>
    <x v="35"/>
    <d v="1899-12-30T00:00:05"/>
    <n v="-1.37E-4"/>
    <s v="passage possible"/>
    <s v="Commune de ramassage"/>
    <n v="395"/>
  </r>
  <r>
    <n v="7435"/>
    <n v="354017116483021"/>
    <s v="354017116483021-23 mai"/>
    <x v="7434"/>
    <d v="2022-03-23T09:02:36"/>
    <d v="2022-03-23T09:02:36"/>
    <s v="69014"/>
    <x v="7434"/>
    <x v="7434"/>
    <x v="32"/>
    <s v="Dans 69014"/>
    <s v=""/>
    <x v="25"/>
    <d v="1899-12-30T00:00:14"/>
    <n v="-6.7599999999999995E-4"/>
    <s v="passage possible"/>
    <s v="Commune de ramassage"/>
    <n v="396"/>
  </r>
  <r>
    <n v="7436"/>
    <n v="354017116483021"/>
    <s v="354017116483021-23 mai"/>
    <x v="7435"/>
    <d v="2022-03-23T09:02:50"/>
    <d v="2022-03-23T09:02:50"/>
    <s v="69014"/>
    <x v="7435"/>
    <x v="7435"/>
    <x v="32"/>
    <s v="Dans 69014"/>
    <s v=""/>
    <x v="30"/>
    <d v="1899-12-30T00:00:27"/>
    <n v="-6.3699999999999998E-4"/>
    <s v="passage possible"/>
    <s v="Commune de ramassage"/>
    <n v="397"/>
  </r>
  <r>
    <n v="7437"/>
    <n v="354017116483021"/>
    <s v="354017116483021-23 mai"/>
    <x v="7436"/>
    <d v="2022-03-23T09:03:17"/>
    <d v="2022-03-23T09:03:17"/>
    <s v="69014"/>
    <x v="7436"/>
    <x v="7436"/>
    <x v="32"/>
    <s v="Dans 69014"/>
    <s v=""/>
    <x v="23"/>
    <d v="1899-12-30T00:00:03"/>
    <n v="1.03E-4"/>
    <s v="passage possible"/>
    <s v="Commune de ramassage"/>
    <n v="398"/>
  </r>
  <r>
    <n v="7438"/>
    <n v="354017116483021"/>
    <s v="354017116483021-23 mai"/>
    <x v="7437"/>
    <d v="2022-03-23T09:03:20"/>
    <d v="2022-03-23T09:03:20"/>
    <s v="69014"/>
    <x v="7437"/>
    <x v="7437"/>
    <x v="32"/>
    <s v="Dans 69014"/>
    <s v=""/>
    <x v="49"/>
    <d v="1899-12-30T00:00:01"/>
    <n v="1.54E-4"/>
    <s v="passage possible"/>
    <s v="Commune de ramassage"/>
    <n v="399"/>
  </r>
  <r>
    <n v="7439"/>
    <n v="354017116483021"/>
    <s v="354017116483021-23 mai"/>
    <x v="7438"/>
    <d v="2022-03-23T09:03:21"/>
    <d v="2022-03-23T09:03:21"/>
    <s v="69014"/>
    <x v="7438"/>
    <x v="7438"/>
    <x v="32"/>
    <s v="Dans 69014"/>
    <s v=""/>
    <x v="29"/>
    <d v="1899-12-30T00:00:04"/>
    <n v="3.1500000000000001E-4"/>
    <s v="passage possible"/>
    <s v="Commune de ramassage"/>
    <n v="400"/>
  </r>
  <r>
    <n v="7440"/>
    <n v="354017116483021"/>
    <s v="354017116483021-23 mai"/>
    <x v="7439"/>
    <d v="2022-03-23T09:03:25"/>
    <d v="2022-03-23T09:03:25"/>
    <s v="69014"/>
    <x v="7439"/>
    <x v="7439"/>
    <x v="32"/>
    <s v="Dans 69014"/>
    <s v=""/>
    <x v="9"/>
    <d v="1899-12-30T00:00:31"/>
    <n v="1.42E-3"/>
    <s v="passage possible"/>
    <s v="Commune de ramassage"/>
    <n v="401"/>
  </r>
  <r>
    <n v="7441"/>
    <n v="354017116483021"/>
    <s v="354017116483021-23 mai"/>
    <x v="7440"/>
    <d v="2022-03-23T09:03:56"/>
    <d v="2022-03-23T09:03:56"/>
    <s v="69014"/>
    <x v="7440"/>
    <x v="7440"/>
    <x v="32"/>
    <s v="Dans 69014"/>
    <s v=""/>
    <x v="28"/>
    <d v="1899-12-30T00:00:12"/>
    <n v="8.4099999999999995E-4"/>
    <s v="passage possible"/>
    <s v="Commune de ramassage"/>
    <n v="402"/>
  </r>
  <r>
    <n v="7442"/>
    <n v="354017116483021"/>
    <s v="354017116483021-23 mai"/>
    <x v="7441"/>
    <d v="2022-03-23T09:04:08"/>
    <d v="2022-03-23T09:04:08"/>
    <s v="69014"/>
    <x v="7441"/>
    <x v="7441"/>
    <x v="32"/>
    <s v="Dans 69014"/>
    <s v=""/>
    <x v="9"/>
    <d v="1899-12-30T00:00:07"/>
    <n v="3.1199999999999999E-4"/>
    <s v="passage possible"/>
    <s v="Commune de ramassage"/>
    <n v="403"/>
  </r>
  <r>
    <n v="7443"/>
    <n v="354017116483021"/>
    <s v="354017116483021-23 mai"/>
    <x v="7442"/>
    <d v="2022-03-23T09:04:15"/>
    <d v="2022-03-23T09:04:15"/>
    <s v="69014"/>
    <x v="7442"/>
    <x v="7442"/>
    <x v="32"/>
    <s v="Dans 69014"/>
    <s v=""/>
    <x v="30"/>
    <d v="1899-12-30T00:00:04"/>
    <n v="2.6999999999999999E-5"/>
    <s v="passage possible"/>
    <s v="Commune de ramassage"/>
    <n v="404"/>
  </r>
  <r>
    <n v="7444"/>
    <n v="354017116483021"/>
    <s v="354017116483021-23 mai"/>
    <x v="7443"/>
    <d v="2022-03-23T09:04:19"/>
    <d v="2022-03-23T09:04:19"/>
    <s v="69014"/>
    <x v="7443"/>
    <x v="7443"/>
    <x v="32"/>
    <s v="Dans 69014"/>
    <s v=""/>
    <x v="9"/>
    <d v="1899-12-30T00:00:07"/>
    <n v="-1.92E-4"/>
    <s v="passage possible"/>
    <s v="Commune de ramassage"/>
    <n v="405"/>
  </r>
  <r>
    <n v="7445"/>
    <n v="354017116483021"/>
    <s v="354017116483021-23 mai"/>
    <x v="7444"/>
    <d v="2022-03-23T09:04:26"/>
    <d v="2022-03-23T09:04:26"/>
    <s v="69014"/>
    <x v="7444"/>
    <x v="7444"/>
    <x v="32"/>
    <s v="Dans 69014"/>
    <s v=""/>
    <x v="28"/>
    <d v="1899-12-30T00:01:39"/>
    <n v="-3.9969999999999997E-3"/>
    <s v="passage possible"/>
    <s v="Commune de ramassage"/>
    <n v="406"/>
  </r>
  <r>
    <n v="7446"/>
    <n v="354017116483021"/>
    <s v="354017116483021-23 mai"/>
    <x v="7445"/>
    <d v="2022-03-23T09:06:05"/>
    <d v="2022-03-23T09:06:05"/>
    <s v="69014"/>
    <x v="7445"/>
    <x v="7445"/>
    <x v="32"/>
    <s v="Dans 69014"/>
    <s v=""/>
    <x v="13"/>
    <d v="1899-12-30T00:00:05"/>
    <n v="-1.35E-4"/>
    <s v="passage possible"/>
    <s v="Commune de ramassage"/>
    <n v="407"/>
  </r>
  <r>
    <n v="7447"/>
    <n v="354017116483021"/>
    <s v="354017116483021-23 mai"/>
    <x v="7446"/>
    <d v="2022-03-23T09:06:10"/>
    <d v="2022-03-23T09:06:10"/>
    <s v="69014"/>
    <x v="7446"/>
    <x v="7446"/>
    <x v="32"/>
    <s v="Dans 69014"/>
    <s v=""/>
    <x v="50"/>
    <d v="1899-12-30T00:00:01"/>
    <n v="4.6999999999999997E-5"/>
    <s v="passage possible"/>
    <s v="Commune de ramassage"/>
    <n v="408"/>
  </r>
  <r>
    <n v="7448"/>
    <n v="354017116483021"/>
    <s v="354017116483021-23 mai"/>
    <x v="7447"/>
    <d v="2022-03-23T09:06:11"/>
    <d v="2022-03-23T09:06:11"/>
    <s v="69014"/>
    <x v="7447"/>
    <x v="7447"/>
    <x v="32"/>
    <s v="Dans 69014"/>
    <s v=""/>
    <x v="51"/>
    <d v="1899-12-30T00:00:02"/>
    <n v="1.8200000000000001E-4"/>
    <s v="passage possible"/>
    <s v="Commune de ramassage"/>
    <n v="409"/>
  </r>
  <r>
    <n v="7449"/>
    <n v="354017116483021"/>
    <s v="354017116483021-23 mai"/>
    <x v="7448"/>
    <d v="2022-03-23T09:06:13"/>
    <d v="2022-03-23T09:06:13"/>
    <s v="69014"/>
    <x v="7448"/>
    <x v="7448"/>
    <x v="32"/>
    <s v="Dans 69014"/>
    <s v=""/>
    <x v="55"/>
    <d v="1899-12-30T00:00:40"/>
    <n v="2.8760000000000001E-3"/>
    <s v="passage possible"/>
    <s v="Commune de ramassage"/>
    <n v="410"/>
  </r>
  <r>
    <n v="7450"/>
    <n v="354017116483021"/>
    <s v="354017116483021-23 mai"/>
    <x v="7449"/>
    <d v="2022-03-23T09:06:53"/>
    <d v="2022-03-23T09:06:53"/>
    <s v="69014"/>
    <x v="7449"/>
    <x v="7449"/>
    <x v="32"/>
    <s v="Dans 69014"/>
    <s v=""/>
    <x v="50"/>
    <d v="1899-12-30T00:00:02"/>
    <n v="2.1999999999999999E-5"/>
    <s v="passage possible"/>
    <s v="Commune de ramassage"/>
    <n v="411"/>
  </r>
  <r>
    <n v="7451"/>
    <n v="354017116483021"/>
    <s v="354017116483021-23 mai"/>
    <x v="7450"/>
    <d v="2022-03-23T09:06:55"/>
    <d v="2022-03-23T09:06:55"/>
    <s v="69014"/>
    <x v="7450"/>
    <x v="7450"/>
    <x v="32"/>
    <s v="Dans 69014"/>
    <s v=""/>
    <x v="29"/>
    <d v="1899-12-30T00:00:03"/>
    <n v="-1.1E-4"/>
    <s v="passage possible"/>
    <s v="Commune de ramassage"/>
    <n v="412"/>
  </r>
  <r>
    <n v="7452"/>
    <n v="354017116483021"/>
    <s v="354017116483021-23 mai"/>
    <x v="7451"/>
    <d v="2022-03-23T09:06:58"/>
    <d v="2022-03-23T09:06:58"/>
    <s v="69014"/>
    <x v="7451"/>
    <x v="7451"/>
    <x v="32"/>
    <s v="Dans 69014"/>
    <s v=""/>
    <x v="56"/>
    <d v="1899-12-30T00:00:06"/>
    <n v="-4.3000000000000002E-5"/>
    <s v="passage possible"/>
    <s v="Commune de ramassage"/>
    <n v="413"/>
  </r>
  <r>
    <n v="7453"/>
    <n v="354017116483021"/>
    <s v="354017116483021-23 mai"/>
    <x v="7452"/>
    <d v="2022-03-23T09:07:04"/>
    <d v="2022-03-23T09:07:04"/>
    <s v="69014"/>
    <x v="7452"/>
    <x v="7452"/>
    <x v="32"/>
    <s v="Dans 69014"/>
    <s v=""/>
    <x v="24"/>
    <d v="1899-12-30T00:00:02"/>
    <n v="1.16E-4"/>
    <s v="passage possible"/>
    <s v="Commune de ramassage"/>
    <n v="414"/>
  </r>
  <r>
    <n v="7454"/>
    <n v="354017116483021"/>
    <s v="354017116483021-23 mai"/>
    <x v="7453"/>
    <d v="2022-03-23T09:07:06"/>
    <d v="2022-03-23T09:07:06"/>
    <s v="69014"/>
    <x v="7453"/>
    <x v="7453"/>
    <x v="32"/>
    <s v="Dans 69014"/>
    <s v=""/>
    <x v="48"/>
    <d v="1899-12-30T00:00:08"/>
    <n v="8.8000000000000003E-4"/>
    <s v="passage possible"/>
    <s v="Commune de ramassage"/>
    <n v="415"/>
  </r>
  <r>
    <n v="7455"/>
    <n v="354017116483021"/>
    <s v="354017116483021-23 mai"/>
    <x v="7454"/>
    <d v="2022-03-23T09:07:14"/>
    <d v="2022-03-23T09:07:14"/>
    <s v="69014"/>
    <x v="7454"/>
    <x v="7454"/>
    <x v="32"/>
    <s v="Dans 69014"/>
    <s v=""/>
    <x v="56"/>
    <d v="1899-12-30T00:00:20"/>
    <n v="2.2039999999999998E-3"/>
    <s v="passage possible"/>
    <s v="Commune de ramassage"/>
    <n v="416"/>
  </r>
  <r>
    <n v="7456"/>
    <n v="354017116483021"/>
    <s v="354017116483021-23 mai"/>
    <x v="7455"/>
    <d v="2022-03-23T09:07:34"/>
    <d v="2022-03-23T09:07:34"/>
    <s v="69014"/>
    <x v="7455"/>
    <x v="7455"/>
    <x v="32"/>
    <s v="Dans 69014"/>
    <s v=""/>
    <x v="40"/>
    <d v="1899-12-30T00:00:04"/>
    <n v="2.33E-4"/>
    <s v="passage possible"/>
    <s v="Commune de ramassage"/>
    <n v="417"/>
  </r>
  <r>
    <n v="7457"/>
    <n v="354017116483021"/>
    <s v="354017116483021-23 mai"/>
    <x v="7456"/>
    <d v="2022-03-23T09:07:38"/>
    <d v="2022-03-23T09:07:38"/>
    <s v="69014"/>
    <x v="7456"/>
    <x v="7456"/>
    <x v="32"/>
    <s v="Dans 69014"/>
    <s v=""/>
    <x v="56"/>
    <d v="1899-12-30T00:00:04"/>
    <n v="-3.0000000000000001E-5"/>
    <s v="passage possible"/>
    <s v="Commune de ramassage"/>
    <n v="418"/>
  </r>
  <r>
    <n v="7458"/>
    <n v="354017116483021"/>
    <s v="354017116483021-23 mai"/>
    <x v="7457"/>
    <d v="2022-03-23T09:07:42"/>
    <d v="2022-03-23T09:07:42"/>
    <s v="69014"/>
    <x v="7457"/>
    <x v="7457"/>
    <x v="32"/>
    <s v="Dans 69014"/>
    <s v=""/>
    <x v="55"/>
    <d v="1899-12-30T00:00:14"/>
    <n v="-1.95E-4"/>
    <s v="passage possible"/>
    <s v="Commune de ramassage"/>
    <n v="419"/>
  </r>
  <r>
    <n v="7459"/>
    <n v="354017116483021"/>
    <s v="354017116483021-23 mai"/>
    <x v="7458"/>
    <d v="2022-03-23T09:07:56"/>
    <d v="2022-03-23T09:07:56"/>
    <s v="69014"/>
    <x v="7458"/>
    <x v="7458"/>
    <x v="32"/>
    <s v="Dans 69014"/>
    <s v=""/>
    <x v="54"/>
    <d v="1899-12-30T00:00:02"/>
    <n v="1.4200000000000001E-4"/>
    <s v="passage possible"/>
    <s v="Commune de ramassage"/>
    <n v="420"/>
  </r>
  <r>
    <n v="7460"/>
    <n v="354017116483021"/>
    <s v="354017116483021-23 mai"/>
    <x v="7459"/>
    <d v="2022-03-23T09:07:58"/>
    <d v="2022-03-23T09:07:58"/>
    <s v="69014"/>
    <x v="7459"/>
    <x v="7459"/>
    <x v="32"/>
    <s v="Dans 69014"/>
    <s v=""/>
    <x v="43"/>
    <d v="1899-12-30T00:00:13"/>
    <n v="1.4580000000000001E-3"/>
    <s v="passage possible"/>
    <s v="Commune de ramassage"/>
    <n v="421"/>
  </r>
  <r>
    <n v="7461"/>
    <n v="354017116483021"/>
    <s v="354017116483021-23 mai"/>
    <x v="7460"/>
    <d v="2022-03-23T09:08:11"/>
    <d v="2022-03-23T09:08:11"/>
    <s v="69014"/>
    <x v="7460"/>
    <x v="7460"/>
    <x v="32"/>
    <s v="Dans 69014"/>
    <s v=""/>
    <x v="37"/>
    <d v="1899-12-30T00:00:16"/>
    <n v="9.3800000000000003E-4"/>
    <s v="passage possible"/>
    <s v="Commune de ramassage"/>
    <n v="422"/>
  </r>
  <r>
    <n v="7462"/>
    <n v="354017116483021"/>
    <s v="354017116483021-23 mai"/>
    <x v="7461"/>
    <d v="2022-03-23T09:08:27"/>
    <d v="2022-03-23T09:08:27"/>
    <s v="69014"/>
    <x v="7461"/>
    <x v="7461"/>
    <x v="32"/>
    <s v="Dans 69014"/>
    <s v=""/>
    <x v="1"/>
    <d v="1899-12-30T00:00:59"/>
    <n v="2.9E-5"/>
    <s v="ramassage possible"/>
    <s v="Commune de ramassage"/>
    <n v="423"/>
  </r>
  <r>
    <n v="7463"/>
    <n v="354017116483021"/>
    <s v="354017116483021-23 mai"/>
    <x v="7462"/>
    <d v="2022-03-23T09:09:26"/>
    <d v="2022-03-23T09:09:26"/>
    <s v="69014"/>
    <x v="7462"/>
    <x v="7462"/>
    <x v="32"/>
    <s v="Dans 69014"/>
    <s v=""/>
    <x v="0"/>
    <d v="1899-12-30T00:00:38"/>
    <n v="-4.0000000000000003E-5"/>
    <s v="ramassage possible"/>
    <s v="Commune de ramassage"/>
    <n v="424"/>
  </r>
  <r>
    <n v="7464"/>
    <n v="354017116483021"/>
    <s v="354017116483021-23 mai"/>
    <x v="7463"/>
    <d v="2022-03-23T09:10:04"/>
    <d v="2022-03-23T09:10:04"/>
    <s v="69014"/>
    <x v="7463"/>
    <x v="7463"/>
    <x v="32"/>
    <s v="Dans 69014"/>
    <s v=""/>
    <x v="52"/>
    <d v="1899-12-30T00:00:10"/>
    <n v="-4.9899999999999999E-4"/>
    <s v="ramassage possible"/>
    <s v="Commune de ramassage"/>
    <n v="425"/>
  </r>
  <r>
    <n v="7465"/>
    <n v="354017116483021"/>
    <s v="354017116483021-23 mai"/>
    <x v="7464"/>
    <d v="2022-03-23T09:10:14"/>
    <d v="2022-03-23T09:10:14"/>
    <s v="69014"/>
    <x v="7464"/>
    <x v="7464"/>
    <x v="32"/>
    <s v="Dans 69014"/>
    <s v=""/>
    <x v="56"/>
    <d v="1899-12-30T00:00:21"/>
    <n v="-1.9710000000000001E-3"/>
    <s v="passage possible"/>
    <s v="Commune de ramassage"/>
    <n v="426"/>
  </r>
  <r>
    <n v="7466"/>
    <n v="354017116483021"/>
    <s v="354017116483021-23 mai"/>
    <x v="7465"/>
    <d v="2022-03-23T09:10:35"/>
    <d v="2022-03-23T09:10:35"/>
    <s v="69014"/>
    <x v="7465"/>
    <x v="7465"/>
    <x v="32"/>
    <s v="Dans 69014"/>
    <s v=""/>
    <x v="15"/>
    <d v="1899-12-30T00:00:02"/>
    <n v="-1.2400000000000001E-4"/>
    <s v="passage possible"/>
    <s v="Commune de ramassage"/>
    <n v="427"/>
  </r>
  <r>
    <n v="7467"/>
    <n v="354017116483021"/>
    <s v="354017116483021-23 mai"/>
    <x v="7466"/>
    <d v="2022-03-23T09:10:37"/>
    <d v="2022-03-23T09:10:37"/>
    <s v="69014"/>
    <x v="7466"/>
    <x v="7466"/>
    <x v="32"/>
    <s v="Dans 69014"/>
    <s v=""/>
    <x v="56"/>
    <d v="1899-12-30T00:00:14"/>
    <n v="8.2000000000000001E-5"/>
    <s v="passage possible"/>
    <s v="Commune de ramassage"/>
    <n v="428"/>
  </r>
  <r>
    <n v="7468"/>
    <n v="354017116483021"/>
    <s v="354017116483021-23 mai"/>
    <x v="7467"/>
    <d v="2022-03-23T09:10:51"/>
    <d v="2022-03-23T09:10:51"/>
    <s v="69014"/>
    <x v="7467"/>
    <x v="7467"/>
    <x v="32"/>
    <s v="Dans 69014"/>
    <s v=""/>
    <x v="55"/>
    <d v="1899-12-30T00:00:05"/>
    <n v="1.55E-4"/>
    <s v="passage possible"/>
    <s v="Commune de ramassage"/>
    <n v="429"/>
  </r>
  <r>
    <n v="7469"/>
    <n v="354017116483021"/>
    <s v="354017116483021-23 mai"/>
    <x v="7468"/>
    <d v="2022-03-23T09:10:56"/>
    <d v="2022-03-23T09:10:56"/>
    <s v="69014"/>
    <x v="7468"/>
    <x v="7468"/>
    <x v="32"/>
    <s v="Dans 69014"/>
    <s v=""/>
    <x v="9"/>
    <d v="1899-12-30T00:00:04"/>
    <n v="-1.93E-4"/>
    <s v="passage possible"/>
    <s v="Commune de ramassage"/>
    <n v="430"/>
  </r>
  <r>
    <n v="7470"/>
    <n v="354017116483021"/>
    <s v="354017116483021-23 mai"/>
    <x v="7469"/>
    <d v="2022-03-23T09:11:00"/>
    <d v="2022-03-23T09:11:00"/>
    <s v="69014"/>
    <x v="7469"/>
    <x v="7469"/>
    <x v="32"/>
    <s v="Dans 69014"/>
    <s v=""/>
    <x v="28"/>
    <d v="1899-12-30T00:00:18"/>
    <n v="-1.6069999999999999E-3"/>
    <s v="passage possible"/>
    <s v="Commune de ramassage"/>
    <n v="431"/>
  </r>
  <r>
    <n v="7471"/>
    <n v="354017116483021"/>
    <s v="354017116483021-23 mai"/>
    <x v="7470"/>
    <d v="2022-03-23T09:11:18"/>
    <d v="2022-03-23T09:11:18"/>
    <s v="69014"/>
    <x v="7470"/>
    <x v="7470"/>
    <x v="32"/>
    <s v="Dans 69014"/>
    <s v=""/>
    <x v="20"/>
    <d v="1899-12-30T00:00:20"/>
    <n v="-1.652E-3"/>
    <s v="passage possible"/>
    <s v="Commune de ramassage"/>
    <n v="432"/>
  </r>
  <r>
    <n v="7472"/>
    <n v="354017116483021"/>
    <s v="354017116483021-23 mai"/>
    <x v="7471"/>
    <d v="2022-03-23T09:11:38"/>
    <d v="2022-03-23T09:11:38"/>
    <s v="69014"/>
    <x v="7471"/>
    <x v="7471"/>
    <x v="32"/>
    <s v="Dans 69014"/>
    <s v=""/>
    <x v="26"/>
    <d v="1899-12-30T00:00:02"/>
    <n v="5.8999999999999998E-5"/>
    <s v="passage possible"/>
    <s v="Commune de ramassage"/>
    <n v="433"/>
  </r>
  <r>
    <n v="7473"/>
    <n v="354017116483021"/>
    <s v="354017116483021-23 mai"/>
    <x v="7472"/>
    <d v="2022-03-23T09:11:40"/>
    <d v="2022-03-23T09:11:40"/>
    <s v="69014"/>
    <x v="7472"/>
    <x v="7472"/>
    <x v="32"/>
    <s v="Dans 69014"/>
    <s v=""/>
    <x v="51"/>
    <d v="1899-12-30T00:00:05"/>
    <n v="1.03E-4"/>
    <s v="passage possible"/>
    <s v="Commune de ramassage"/>
    <n v="434"/>
  </r>
  <r>
    <n v="7474"/>
    <n v="354017116483021"/>
    <s v="354017116483021-23 mai"/>
    <x v="7473"/>
    <d v="2022-03-23T09:11:45"/>
    <d v="2022-03-23T09:11:45"/>
    <s v="69014"/>
    <x v="7473"/>
    <x v="7473"/>
    <x v="32"/>
    <s v="Dans 69014"/>
    <s v=""/>
    <x v="28"/>
    <d v="1899-12-30T00:00:03"/>
    <n v="-1.8000000000000001E-4"/>
    <s v="passage possible"/>
    <s v="Commune de ramassage"/>
    <n v="435"/>
  </r>
  <r>
    <n v="7475"/>
    <n v="354017116483021"/>
    <s v="354017116483021-23 mai"/>
    <x v="7474"/>
    <d v="2022-03-23T09:11:48"/>
    <d v="2022-03-23T09:11:48"/>
    <s v="69014"/>
    <x v="7474"/>
    <x v="7474"/>
    <x v="32"/>
    <s v="Dans 69014"/>
    <s v=""/>
    <x v="24"/>
    <d v="1899-12-30T00:00:02"/>
    <n v="-1.15E-4"/>
    <s v="passage possible"/>
    <s v="Commune de ramassage"/>
    <n v="436"/>
  </r>
  <r>
    <n v="7476"/>
    <n v="354017116483021"/>
    <s v="354017116483021-23 mai"/>
    <x v="7475"/>
    <d v="2022-03-23T09:11:50"/>
    <d v="2022-03-23T09:11:50"/>
    <s v="69014"/>
    <x v="7475"/>
    <x v="7475"/>
    <x v="32"/>
    <s v="Dans 69014"/>
    <s v=""/>
    <x v="24"/>
    <d v="1899-12-30T00:00:02"/>
    <n v="-4.3000000000000002E-5"/>
    <s v="passage possible"/>
    <s v="Commune de ramassage"/>
    <n v="437"/>
  </r>
  <r>
    <n v="7477"/>
    <n v="354017116483021"/>
    <s v="354017116483021-23 mai"/>
    <x v="7476"/>
    <d v="2022-03-23T09:11:52"/>
    <d v="2022-03-23T09:11:52"/>
    <s v="69014"/>
    <x v="7476"/>
    <x v="7476"/>
    <x v="32"/>
    <s v="Dans 69014"/>
    <s v=""/>
    <x v="5"/>
    <d v="1899-12-30T00:00:02"/>
    <n v="2.0000000000000002E-5"/>
    <s v="passage possible"/>
    <s v="Commune de ramassage"/>
    <n v="438"/>
  </r>
  <r>
    <n v="7478"/>
    <n v="354017116483021"/>
    <s v="354017116483021-23 mai"/>
    <x v="7477"/>
    <d v="2022-03-23T09:11:54"/>
    <d v="2022-03-23T09:11:54"/>
    <s v="69014"/>
    <x v="7477"/>
    <x v="7477"/>
    <x v="32"/>
    <s v="Dans 69014"/>
    <s v=""/>
    <x v="36"/>
    <d v="1899-12-30T00:00:07"/>
    <n v="-1.7E-5"/>
    <s v="passage possible"/>
    <s v="Commune de ramassage"/>
    <n v="439"/>
  </r>
  <r>
    <n v="7479"/>
    <n v="354017116483021"/>
    <s v="354017116483021-23 mai"/>
    <x v="7478"/>
    <d v="2022-03-23T09:12:01"/>
    <d v="2022-03-23T09:12:01"/>
    <s v="69014"/>
    <x v="7478"/>
    <x v="7478"/>
    <x v="32"/>
    <s v="Dans 69014"/>
    <s v=""/>
    <x v="36"/>
    <d v="1899-12-30T00:00:13"/>
    <n v="-4.2700000000000002E-4"/>
    <s v="passage possible"/>
    <s v="Commune de ramassage"/>
    <n v="440"/>
  </r>
  <r>
    <n v="7480"/>
    <n v="354017116483021"/>
    <s v="354017116483021-23 mai"/>
    <x v="7479"/>
    <d v="2022-03-23T09:12:14"/>
    <d v="2022-03-23T09:12:14"/>
    <s v="69014"/>
    <x v="7479"/>
    <x v="7479"/>
    <x v="32"/>
    <s v="Dans 69014"/>
    <s v=""/>
    <x v="48"/>
    <d v="1899-12-30T00:00:04"/>
    <n v="2.14E-4"/>
    <s v="passage possible"/>
    <s v="Commune de ramassage"/>
    <n v="441"/>
  </r>
  <r>
    <n v="7481"/>
    <n v="354017116483021"/>
    <s v="354017116483021-23 mai"/>
    <x v="7480"/>
    <d v="2022-03-23T09:12:18"/>
    <d v="2022-03-23T09:12:18"/>
    <s v="69014"/>
    <x v="7480"/>
    <x v="7480"/>
    <x v="32"/>
    <s v="Dans 69014"/>
    <s v=""/>
    <x v="25"/>
    <d v="1899-12-30T00:00:17"/>
    <n v="1.7030000000000001E-3"/>
    <s v="passage possible"/>
    <s v="Commune de ramassage"/>
    <n v="442"/>
  </r>
  <r>
    <n v="7482"/>
    <n v="354017116483021"/>
    <s v="354017116483021-23 mai"/>
    <x v="7481"/>
    <d v="2022-03-23T09:12:35"/>
    <d v="2022-03-23T09:12:35"/>
    <s v="69014"/>
    <x v="7481"/>
    <x v="7481"/>
    <x v="32"/>
    <s v="Dans 69014"/>
    <s v=""/>
    <x v="38"/>
    <d v="1899-12-30T00:00:03"/>
    <n v="-6.9999999999999994E-5"/>
    <s v="passage possible"/>
    <s v="Commune de ramassage"/>
    <n v="443"/>
  </r>
  <r>
    <n v="7483"/>
    <n v="354017116483021"/>
    <s v="354017116483021-23 mai"/>
    <x v="7482"/>
    <d v="2022-03-23T09:12:38"/>
    <d v="2022-03-23T09:12:38"/>
    <s v="69014"/>
    <x v="7482"/>
    <x v="7482"/>
    <x v="32"/>
    <s v="Dans 69014"/>
    <s v=""/>
    <x v="13"/>
    <d v="1899-12-30T00:00:04"/>
    <n v="-2.1000000000000001E-4"/>
    <s v="passage possible"/>
    <s v="Commune de ramassage"/>
    <n v="444"/>
  </r>
  <r>
    <n v="7484"/>
    <n v="354017116483021"/>
    <s v="354017116483021-23 mai"/>
    <x v="7483"/>
    <d v="2022-03-23T09:12:42"/>
    <d v="2022-03-23T09:12:42"/>
    <s v="69014"/>
    <x v="7483"/>
    <x v="7483"/>
    <x v="32"/>
    <s v="Dans 69014"/>
    <s v=""/>
    <x v="43"/>
    <d v="1899-12-30T00:00:20"/>
    <n v="-9.5E-4"/>
    <s v="passage possible"/>
    <s v="Commune de ramassage"/>
    <n v="445"/>
  </r>
  <r>
    <n v="7485"/>
    <n v="354017116483021"/>
    <s v="354017116483021-23 mai"/>
    <x v="7484"/>
    <d v="2022-03-23T09:13:02"/>
    <d v="2022-03-23T09:13:02"/>
    <s v="69014"/>
    <x v="7484"/>
    <x v="7484"/>
    <x v="32"/>
    <s v="Dans 69014"/>
    <s v=""/>
    <x v="44"/>
    <d v="1899-12-30T00:00:09"/>
    <n v="5.4000000000000001E-4"/>
    <s v="passage possible"/>
    <s v="Commune de ramassage"/>
    <n v="446"/>
  </r>
  <r>
    <n v="7486"/>
    <n v="354017116483021"/>
    <s v="354017116483021-23 mai"/>
    <x v="7485"/>
    <d v="2022-03-23T09:13:11"/>
    <d v="2022-03-23T09:13:11"/>
    <s v="69014"/>
    <x v="7485"/>
    <x v="7485"/>
    <x v="32"/>
    <s v="Dans 69014"/>
    <s v=""/>
    <x v="44"/>
    <d v="1899-12-30T00:00:22"/>
    <n v="2.0720000000000001E-3"/>
    <s v="passage possible"/>
    <s v="Commune de ramassage"/>
    <n v="447"/>
  </r>
  <r>
    <n v="7487"/>
    <n v="354017116483021"/>
    <s v="354017116483021-23 mai"/>
    <x v="7486"/>
    <d v="2022-03-23T09:13:33"/>
    <d v="2022-03-23T09:13:33"/>
    <s v="69014"/>
    <x v="7486"/>
    <x v="7486"/>
    <x v="32"/>
    <s v="Dans 69014"/>
    <s v=""/>
    <x v="39"/>
    <d v="1899-12-30T00:00:03"/>
    <n v="-3.6999999999999998E-5"/>
    <s v="passage possible"/>
    <s v="Commune de ramassage"/>
    <n v="448"/>
  </r>
  <r>
    <n v="7488"/>
    <n v="354017116483021"/>
    <s v="354017116483021-23 mai"/>
    <x v="7487"/>
    <d v="2022-03-23T09:13:36"/>
    <d v="2022-03-23T09:13:36"/>
    <s v="69014"/>
    <x v="7487"/>
    <x v="7487"/>
    <x v="32"/>
    <s v="Dans 69014"/>
    <s v=""/>
    <x v="39"/>
    <d v="1899-12-30T00:00:12"/>
    <n v="-1.37E-4"/>
    <s v="passage possible"/>
    <s v="Commune de ramassage"/>
    <n v="449"/>
  </r>
  <r>
    <n v="7489"/>
    <n v="354017116483021"/>
    <s v="354017116483021-23 mai"/>
    <x v="7488"/>
    <d v="2022-03-23T09:13:48"/>
    <d v="2022-03-23T09:13:48"/>
    <s v="69014"/>
    <x v="7488"/>
    <x v="7488"/>
    <x v="32"/>
    <s v="Dans 69014"/>
    <s v=""/>
    <x v="44"/>
    <d v="1899-12-30T00:00:03"/>
    <n v="-6.7100000000000005E-4"/>
    <s v="passage possible"/>
    <s v="Commune de ramassage"/>
    <n v="450"/>
  </r>
  <r>
    <n v="7490"/>
    <n v="354017116483021"/>
    <s v="354017116483021-23 mai"/>
    <x v="7489"/>
    <d v="2022-03-23T09:13:51"/>
    <d v="2022-03-23T09:13:51"/>
    <s v="69014"/>
    <x v="7489"/>
    <x v="7489"/>
    <x v="32"/>
    <s v="Dans 69014"/>
    <s v=""/>
    <x v="48"/>
    <d v="1899-12-30T00:00:03"/>
    <n v="2.8E-5"/>
    <s v="passage possible"/>
    <s v="Commune de ramassage"/>
    <n v="451"/>
  </r>
  <r>
    <n v="7491"/>
    <n v="354017116483021"/>
    <s v="354017116483021-23 mai"/>
    <x v="7490"/>
    <d v="2022-03-23T09:13:54"/>
    <d v="2022-03-23T09:13:54"/>
    <s v="69014"/>
    <x v="7490"/>
    <x v="7490"/>
    <x v="32"/>
    <s v="Dans 69014"/>
    <s v=""/>
    <x v="31"/>
    <d v="1899-12-30T00:01:18"/>
    <n v="-2.0000000000000002E-5"/>
    <s v="ramassage possible"/>
    <s v="Commune de ramassage"/>
    <n v="452"/>
  </r>
  <r>
    <n v="7492"/>
    <n v="354017116483021"/>
    <s v="354017116483021-23 mai"/>
    <x v="7491"/>
    <d v="2022-03-23T09:15:12"/>
    <d v="2022-03-23T09:15:12"/>
    <s v="69014"/>
    <x v="7491"/>
    <x v="7491"/>
    <x v="32"/>
    <s v="Dans 69014"/>
    <s v=""/>
    <x v="1"/>
    <d v="1899-12-30T00:00:04"/>
    <n v="-7.7000000000000001E-5"/>
    <s v="ramassage possible"/>
    <s v="Commune de ramassage"/>
    <n v="453"/>
  </r>
  <r>
    <n v="7493"/>
    <n v="354017116483021"/>
    <s v="354017116483021-23 mai"/>
    <x v="7492"/>
    <d v="2022-03-23T09:15:16"/>
    <d v="2022-03-23T09:15:16"/>
    <s v="69014"/>
    <x v="7492"/>
    <x v="7492"/>
    <x v="32"/>
    <s v="Dans 69014"/>
    <s v=""/>
    <x v="7"/>
    <d v="1899-12-30T00:00:25"/>
    <n v="-1.11E-4"/>
    <s v="passage possible"/>
    <s v="Commune de ramassage"/>
    <n v="454"/>
  </r>
  <r>
    <n v="7494"/>
    <n v="354017116483021"/>
    <s v="354017116483021-23 mai"/>
    <x v="7493"/>
    <d v="2022-03-23T09:15:41"/>
    <d v="2022-03-23T09:15:41"/>
    <s v="69014"/>
    <x v="7493"/>
    <x v="7493"/>
    <x v="32"/>
    <s v="Dans 69014"/>
    <s v=""/>
    <x v="8"/>
    <d v="1899-12-30T00:00:02"/>
    <n v="-5.5000000000000002E-5"/>
    <s v="passage possible"/>
    <s v="Commune de ramassage"/>
    <n v="455"/>
  </r>
  <r>
    <n v="7495"/>
    <n v="354017116483021"/>
    <s v="354017116483021-23 mai"/>
    <x v="7494"/>
    <d v="2022-03-23T09:15:43"/>
    <d v="2022-03-23T09:15:43"/>
    <s v="69014"/>
    <x v="7494"/>
    <x v="7494"/>
    <x v="32"/>
    <s v="Dans 69014"/>
    <s v=""/>
    <x v="24"/>
    <d v="1899-12-30T00:00:01"/>
    <n v="-1.0000000000000001E-5"/>
    <s v="passage possible"/>
    <s v="Commune de ramassage"/>
    <n v="456"/>
  </r>
  <r>
    <n v="7496"/>
    <n v="354017116483021"/>
    <s v="354017116483021-23 mai"/>
    <x v="7495"/>
    <d v="2022-03-23T09:15:44"/>
    <d v="2022-03-23T09:15:44"/>
    <s v="69014"/>
    <x v="7495"/>
    <x v="7495"/>
    <x v="32"/>
    <s v="Dans 69014"/>
    <s v=""/>
    <x v="50"/>
    <d v="1899-12-30T00:00:09"/>
    <n v="-2.04E-4"/>
    <s v="passage possible"/>
    <s v="Commune de ramassage"/>
    <n v="457"/>
  </r>
  <r>
    <n v="7497"/>
    <n v="354017116483021"/>
    <s v="354017116483021-23 mai"/>
    <x v="7496"/>
    <d v="2022-03-23T09:15:53"/>
    <d v="2022-03-23T09:15:53"/>
    <s v="69014"/>
    <x v="7496"/>
    <x v="7496"/>
    <x v="32"/>
    <s v="Dans 69014"/>
    <s v=""/>
    <x v="44"/>
    <d v="1899-12-30T00:00:14"/>
    <n v="-5.7499999999999999E-4"/>
    <s v="passage possible"/>
    <s v="Commune de ramassage"/>
    <n v="458"/>
  </r>
  <r>
    <n v="7498"/>
    <n v="354017116483021"/>
    <s v="354017116483021-23 mai"/>
    <x v="7497"/>
    <d v="2022-03-23T09:16:07"/>
    <d v="2022-03-23T09:16:07"/>
    <s v="69014"/>
    <x v="7497"/>
    <x v="7497"/>
    <x v="32"/>
    <s v="Dans 69014"/>
    <s v=""/>
    <x v="54"/>
    <d v="1899-12-30T00:00:04"/>
    <n v="1.8200000000000001E-4"/>
    <s v="passage possible"/>
    <s v="Commune de ramassage"/>
    <n v="459"/>
  </r>
  <r>
    <n v="7499"/>
    <n v="354017116483021"/>
    <s v="354017116483021-23 mai"/>
    <x v="7498"/>
    <d v="2022-03-23T09:16:11"/>
    <d v="2022-03-23T09:16:11"/>
    <s v="69014"/>
    <x v="7498"/>
    <x v="7498"/>
    <x v="32"/>
    <s v="Dans 69014"/>
    <s v=""/>
    <x v="54"/>
    <d v="1899-12-30T00:00:06"/>
    <n v="1.4200000000000001E-4"/>
    <s v="passage possible"/>
    <s v="Commune de ramassage"/>
    <n v="460"/>
  </r>
  <r>
    <n v="7500"/>
    <n v="354017116483021"/>
    <s v="354017116483021-23 mai"/>
    <x v="7499"/>
    <d v="2022-03-23T09:16:17"/>
    <d v="2022-03-23T09:16:17"/>
    <s v="69014"/>
    <x v="7499"/>
    <x v="7499"/>
    <x v="32"/>
    <s v="Dans 69014"/>
    <s v=""/>
    <x v="23"/>
    <d v="1899-12-30T00:00:04"/>
    <n v="-2.3900000000000001E-4"/>
    <s v="passage possible"/>
    <s v="Commune de ramassage"/>
    <n v="461"/>
  </r>
  <r>
    <n v="7501"/>
    <n v="354017116483021"/>
    <s v="354017116483021-23 mai"/>
    <x v="7500"/>
    <d v="2022-03-23T09:16:21"/>
    <d v="2022-03-23T09:16:21"/>
    <s v="69014"/>
    <x v="7500"/>
    <x v="7500"/>
    <x v="32"/>
    <s v="Dans 69014"/>
    <s v=""/>
    <x v="15"/>
    <d v="1899-12-30T00:00:36"/>
    <n v="-3.2450000000000001E-3"/>
    <s v="passage possible"/>
    <s v="Commune de ramassage"/>
    <n v="462"/>
  </r>
  <r>
    <n v="7502"/>
    <n v="354017116483021"/>
    <s v="354017116483021-23 mai"/>
    <x v="7501"/>
    <d v="2022-03-23T09:16:57"/>
    <d v="2022-03-23T09:16:57"/>
    <s v="69014"/>
    <x v="7501"/>
    <x v="7501"/>
    <x v="32"/>
    <s v="Dans 69014"/>
    <s v=""/>
    <x v="30"/>
    <d v="1899-12-30T00:00:01"/>
    <n v="-8.1000000000000004E-5"/>
    <s v="passage possible"/>
    <s v="Commune de ramassage"/>
    <n v="463"/>
  </r>
  <r>
    <n v="7503"/>
    <n v="354017116483021"/>
    <s v="354017116483021-23 mai"/>
    <x v="7502"/>
    <d v="2022-03-23T09:16:58"/>
    <d v="2022-03-23T09:16:58"/>
    <s v="69014"/>
    <x v="7502"/>
    <x v="7502"/>
    <x v="32"/>
    <s v="Dans 69014"/>
    <s v=""/>
    <x v="23"/>
    <d v="1899-12-30T00:00:02"/>
    <n v="3.3000000000000003E-5"/>
    <s v="passage possible"/>
    <s v="Commune de ramassage"/>
    <n v="464"/>
  </r>
  <r>
    <n v="7504"/>
    <n v="354017116483021"/>
    <s v="354017116483021-23 mai"/>
    <x v="7503"/>
    <d v="2022-03-23T09:17:00"/>
    <d v="2022-03-23T09:17:00"/>
    <s v="69014"/>
    <x v="7503"/>
    <x v="7503"/>
    <x v="32"/>
    <s v="Dans 69014"/>
    <s v=""/>
    <x v="30"/>
    <d v="1899-12-30T00:00:17"/>
    <n v="3.1500000000000001E-4"/>
    <s v="passage possible"/>
    <s v="Commune de ramassage"/>
    <n v="465"/>
  </r>
  <r>
    <n v="7505"/>
    <n v="354017116483021"/>
    <s v="354017116483021-23 mai"/>
    <x v="7504"/>
    <d v="2022-03-23T09:17:17"/>
    <d v="2022-03-23T09:17:17"/>
    <s v="69014"/>
    <x v="7504"/>
    <x v="7504"/>
    <x v="32"/>
    <s v="Dans 69014"/>
    <s v=""/>
    <x v="37"/>
    <d v="1899-12-30T00:00:02"/>
    <n v="-1.65E-4"/>
    <s v="passage possible"/>
    <s v="Commune de ramassage"/>
    <n v="466"/>
  </r>
  <r>
    <n v="7506"/>
    <n v="354017116483021"/>
    <s v="354017116483021-23 mai"/>
    <x v="7505"/>
    <d v="2022-03-23T09:17:19"/>
    <d v="2022-03-23T09:17:19"/>
    <s v="69014"/>
    <x v="7505"/>
    <x v="7505"/>
    <x v="32"/>
    <s v="Dans 69014"/>
    <s v=""/>
    <x v="37"/>
    <d v="1899-12-30T00:00:13"/>
    <n v="-1.2199999999999999E-3"/>
    <s v="passage possible"/>
    <s v="Commune de ramassage"/>
    <n v="467"/>
  </r>
  <r>
    <n v="7507"/>
    <n v="354017116483021"/>
    <s v="354017116483021-23 mai"/>
    <x v="7506"/>
    <d v="2022-03-23T09:17:32"/>
    <d v="2022-03-23T09:17:32"/>
    <s v="69014"/>
    <x v="7506"/>
    <x v="7506"/>
    <x v="32"/>
    <s v="Dans 69014"/>
    <s v=""/>
    <x v="54"/>
    <d v="1899-12-30T00:00:03"/>
    <n v="-2.5999999999999998E-4"/>
    <s v="passage possible"/>
    <s v="Commune de ramassage"/>
    <n v="468"/>
  </r>
  <r>
    <n v="7508"/>
    <n v="354017116483021"/>
    <s v="354017116483021-23 mai"/>
    <x v="7507"/>
    <d v="2022-03-23T09:17:35"/>
    <d v="2022-03-23T09:17:35"/>
    <s v="69014"/>
    <x v="7507"/>
    <x v="7507"/>
    <x v="32"/>
    <s v="Dans 69014"/>
    <s v=""/>
    <x v="45"/>
    <d v="1899-12-30T00:01:28"/>
    <n v="-2.0969999999999999E-3"/>
    <s v="passage possible"/>
    <s v="Commune de ramassage"/>
    <n v="469"/>
  </r>
  <r>
    <n v="7509"/>
    <n v="354017116483021"/>
    <s v="354017116483021-23 mai"/>
    <x v="7508"/>
    <d v="2022-03-23T09:19:03"/>
    <d v="2022-03-23T09:19:03"/>
    <s v="69014"/>
    <x v="7508"/>
    <x v="7508"/>
    <x v="32"/>
    <s v="Dans 69014"/>
    <s v=""/>
    <x v="36"/>
    <d v="1899-12-30T00:00:02"/>
    <n v="-1.6799999999999999E-4"/>
    <s v="passage possible"/>
    <s v="Commune de ramassage"/>
    <n v="470"/>
  </r>
  <r>
    <n v="7510"/>
    <n v="354017116483021"/>
    <s v="354017116483021-23 mai"/>
    <x v="7509"/>
    <d v="2022-03-23T09:19:05"/>
    <d v="2022-03-23T09:19:05"/>
    <s v="69014"/>
    <x v="7509"/>
    <x v="7509"/>
    <x v="32"/>
    <s v="Dans 69014"/>
    <s v=""/>
    <x v="6"/>
    <d v="1899-12-30T00:01:22"/>
    <n v="-1.2E-4"/>
    <s v="passage possible"/>
    <s v="Commune de ramassage"/>
    <n v="471"/>
  </r>
  <r>
    <n v="7511"/>
    <n v="354017116483021"/>
    <s v="354017116483021-23 mai"/>
    <x v="7510"/>
    <d v="2022-03-23T09:20:27"/>
    <d v="2022-03-23T09:20:27"/>
    <s v="69014"/>
    <x v="7510"/>
    <x v="7510"/>
    <x v="32"/>
    <s v="Dans 69014"/>
    <s v=""/>
    <x v="0"/>
    <d v="1899-12-30T00:00:01"/>
    <n v="5.1999999999999997E-5"/>
    <s v="ramassage possible"/>
    <s v="Commune de passage"/>
    <n v="472"/>
  </r>
  <r>
    <n v="7512"/>
    <n v="354017116483021"/>
    <s v="354017116483021-23 mai"/>
    <x v="7511"/>
    <d v="2022-03-23T09:20:28"/>
    <d v="2022-03-23T09:20:28"/>
    <s v="69014"/>
    <x v="7511"/>
    <x v="7511"/>
    <x v="32"/>
    <s v="Dans 69014"/>
    <s v=""/>
    <x v="1"/>
    <d v="1899-12-30T00:01:06"/>
    <n v="0"/>
    <s v="ramassage possible"/>
    <s v="Commune de ramassage"/>
    <n v="473"/>
  </r>
  <r>
    <n v="7513"/>
    <n v="354017116483021"/>
    <s v="354017116483021-23 mai"/>
    <x v="7512"/>
    <d v="2022-03-23T09:21:34"/>
    <d v="2022-03-23T09:21:34"/>
    <s v="69014"/>
    <x v="7512"/>
    <x v="7512"/>
    <x v="32"/>
    <s v="Dans 69014"/>
    <s v=""/>
    <x v="0"/>
    <d v="1899-12-30T00:00:11"/>
    <n v="5.5999999999999999E-5"/>
    <s v="ramassage possible"/>
    <s v="Commune de ramassage"/>
    <n v="474"/>
  </r>
  <r>
    <n v="7514"/>
    <n v="354017116483021"/>
    <s v="354017116483021-23 mai"/>
    <x v="7513"/>
    <d v="2022-03-23T09:21:45"/>
    <d v="2022-03-23T09:21:45"/>
    <s v="69014"/>
    <x v="7513"/>
    <x v="7513"/>
    <x v="32"/>
    <s v="Dans 69014"/>
    <s v=""/>
    <x v="7"/>
    <d v="1899-12-30T00:00:05"/>
    <n v="-3.0000000000000001E-5"/>
    <s v="passage possible"/>
    <s v="Commune de ramassage"/>
    <n v="475"/>
  </r>
  <r>
    <n v="7515"/>
    <n v="354017116483021"/>
    <s v="354017116483021-23 mai"/>
    <x v="7514"/>
    <d v="2022-03-23T09:21:50"/>
    <d v="2022-03-23T09:21:50"/>
    <s v="69014"/>
    <x v="7514"/>
    <x v="7514"/>
    <x v="32"/>
    <s v="Dans 69014"/>
    <s v=""/>
    <x v="52"/>
    <d v="1899-12-30T00:01:26"/>
    <n v="-2.2100000000000001E-4"/>
    <s v="ramassage possible"/>
    <s v="Commune de ramassage"/>
    <n v="476"/>
  </r>
  <r>
    <n v="7516"/>
    <n v="354017116483021"/>
    <s v="354017116483021-23 mai"/>
    <x v="7515"/>
    <d v="2022-03-23T09:23:16"/>
    <d v="2022-03-23T09:23:16"/>
    <s v="69014"/>
    <x v="7515"/>
    <x v="7515"/>
    <x v="32"/>
    <s v="Dans 69014"/>
    <s v=""/>
    <x v="0"/>
    <d v="1899-12-30T00:01:03"/>
    <n v="-1.2520000000000001E-3"/>
    <s v="ramassage possible"/>
    <s v="Commune de ramassage"/>
    <n v="477"/>
  </r>
  <r>
    <n v="7517"/>
    <n v="354017116483021"/>
    <s v="354017116483021-23 mai"/>
    <x v="7516"/>
    <d v="2022-03-23T09:24:19"/>
    <d v="2022-03-23T09:24:19"/>
    <s v="69014"/>
    <x v="7516"/>
    <x v="7516"/>
    <x v="32"/>
    <s v="Dans 69014"/>
    <s v=""/>
    <x v="23"/>
    <d v="1899-12-30T00:00:02"/>
    <n v="-1.93E-4"/>
    <s v="passage possible"/>
    <s v="Commune de ramassage"/>
    <n v="478"/>
  </r>
  <r>
    <n v="7518"/>
    <n v="354017116483021"/>
    <s v="354017116483021-23 mai"/>
    <x v="7517"/>
    <d v="2022-03-23T09:24:21"/>
    <d v="2022-03-23T09:24:21"/>
    <s v="69014"/>
    <x v="7517"/>
    <x v="7517"/>
    <x v="32"/>
    <s v="Dans 69014"/>
    <s v=""/>
    <x v="29"/>
    <d v="1899-12-30T00:00:10"/>
    <n v="-1.4899999999999999E-4"/>
    <s v="passage possible"/>
    <s v="Commune de ramassage"/>
    <n v="479"/>
  </r>
  <r>
    <n v="7519"/>
    <n v="354017116483021"/>
    <s v="354017116483021-23 mai"/>
    <x v="7518"/>
    <d v="2022-03-23T09:24:31"/>
    <d v="2022-03-23T09:24:31"/>
    <s v="69014"/>
    <x v="7518"/>
    <x v="7518"/>
    <x v="32"/>
    <s v="Dans 69014"/>
    <s v=""/>
    <x v="6"/>
    <d v="1899-12-30T00:00:06"/>
    <n v="-1.3300000000000001E-4"/>
    <s v="passage possible"/>
    <s v="Commune de ramassage"/>
    <n v="480"/>
  </r>
  <r>
    <n v="7520"/>
    <n v="354017116483021"/>
    <s v="354017116483021-23 mai"/>
    <x v="7519"/>
    <d v="2022-03-23T09:24:37"/>
    <d v="2022-03-23T09:24:37"/>
    <s v="69014"/>
    <x v="7519"/>
    <x v="7519"/>
    <x v="32"/>
    <s v="Dans 69014"/>
    <s v=""/>
    <x v="51"/>
    <d v="1899-12-30T00:00:14"/>
    <n v="1.9999999999999999E-6"/>
    <s v="passage possible"/>
    <s v="Commune de ramassage"/>
    <n v="481"/>
  </r>
  <r>
    <n v="7521"/>
    <n v="354017116483021"/>
    <s v="354017116483021-23 mai"/>
    <x v="7520"/>
    <d v="2022-03-23T09:24:51"/>
    <d v="2022-03-23T09:24:51"/>
    <s v="69014"/>
    <x v="7520"/>
    <x v="7520"/>
    <x v="32"/>
    <s v="Dans 69014"/>
    <s v=""/>
    <x v="26"/>
    <d v="1899-12-30T00:00:01"/>
    <n v="-2.9E-5"/>
    <s v="passage possible"/>
    <s v="Commune de ramassage"/>
    <n v="482"/>
  </r>
  <r>
    <n v="7522"/>
    <n v="354017116483021"/>
    <s v="354017116483021-23 mai"/>
    <x v="7521"/>
    <d v="2022-03-23T09:24:52"/>
    <d v="2022-03-23T09:24:52"/>
    <s v="69014"/>
    <x v="7521"/>
    <x v="7521"/>
    <x v="32"/>
    <s v="Dans 69014"/>
    <s v=""/>
    <x v="48"/>
    <d v="1899-12-30T00:00:01"/>
    <n v="-7.4999999999999993E-5"/>
    <s v="passage possible"/>
    <s v="Commune de ramassage"/>
    <n v="483"/>
  </r>
  <r>
    <n v="7523"/>
    <n v="354017116483021"/>
    <s v="354017116483021-23 mai"/>
    <x v="7522"/>
    <d v="2022-03-23T09:24:53"/>
    <d v="2022-03-23T09:24:53"/>
    <s v="69014"/>
    <x v="7522"/>
    <x v="7522"/>
    <x v="32"/>
    <s v="Dans 69014"/>
    <s v=""/>
    <x v="6"/>
    <d v="1899-12-30T00:00:04"/>
    <n v="-1.35E-4"/>
    <s v="passage possible"/>
    <s v="Commune de ramassage"/>
    <n v="484"/>
  </r>
  <r>
    <n v="7524"/>
    <n v="354017116483021"/>
    <s v="354017116483021-23 mai"/>
    <x v="7523"/>
    <d v="2022-03-23T09:24:57"/>
    <d v="2022-03-23T09:24:57"/>
    <s v="69014"/>
    <x v="7523"/>
    <x v="7523"/>
    <x v="32"/>
    <s v="Dans 69014"/>
    <s v=""/>
    <x v="8"/>
    <d v="1899-12-30T00:01:05"/>
    <n v="-6.5300000000000004E-4"/>
    <s v="passage possible"/>
    <s v="Commune de ramassage"/>
    <n v="485"/>
  </r>
  <r>
    <n v="7525"/>
    <n v="354017116483021"/>
    <s v="354017116483021-23 mai"/>
    <x v="7524"/>
    <d v="2022-03-23T09:26:02"/>
    <d v="2022-03-23T09:26:02"/>
    <s v="69014"/>
    <x v="7524"/>
    <x v="7524"/>
    <x v="32"/>
    <s v="Dans 69014"/>
    <s v=""/>
    <x v="2"/>
    <d v="1899-12-30T00:00:21"/>
    <n v="-1.9999999999999999E-6"/>
    <s v="ramassage possible"/>
    <s v="Commune de ramassage"/>
    <n v="486"/>
  </r>
  <r>
    <n v="7526"/>
    <n v="354017116483021"/>
    <s v="354017116483021-23 mai"/>
    <x v="7525"/>
    <d v="2022-03-23T09:26:23"/>
    <d v="2022-03-23T09:26:23"/>
    <s v="69014"/>
    <x v="7525"/>
    <x v="7525"/>
    <x v="32"/>
    <s v="Dans 69014"/>
    <s v=""/>
    <x v="0"/>
    <d v="1899-12-30T00:00:07"/>
    <n v="-9.9999999999999995E-7"/>
    <s v="ramassage possible"/>
    <s v="Commune de ramassage"/>
    <n v="487"/>
  </r>
  <r>
    <n v="7527"/>
    <n v="354017116483021"/>
    <s v="354017116483021-23 mai"/>
    <x v="7526"/>
    <d v="2022-03-23T09:26:30"/>
    <d v="2022-03-23T09:26:30"/>
    <s v="69014"/>
    <x v="7526"/>
    <x v="7526"/>
    <x v="32"/>
    <s v="Dans 69014"/>
    <s v=""/>
    <x v="0"/>
    <d v="1899-12-30T00:00:33"/>
    <n v="1.55E-4"/>
    <s v="ramassage possible"/>
    <s v="Commune de ramassage"/>
    <n v="488"/>
  </r>
  <r>
    <n v="7528"/>
    <n v="354017116483021"/>
    <s v="354017116483021-23 mai"/>
    <x v="7527"/>
    <d v="2022-03-23T09:27:03"/>
    <d v="2022-03-23T09:27:03"/>
    <s v="69014"/>
    <x v="7527"/>
    <x v="7527"/>
    <x v="32"/>
    <s v="Dans 69014"/>
    <s v=""/>
    <x v="1"/>
    <d v="1899-12-30T00:00:30"/>
    <n v="6.8999999999999997E-4"/>
    <s v="ramassage possible"/>
    <s v="Commune de ramassage"/>
    <n v="489"/>
  </r>
  <r>
    <n v="7529"/>
    <n v="354017116483021"/>
    <s v="354017116483021-23 mai"/>
    <x v="7528"/>
    <d v="2022-03-23T09:27:33"/>
    <d v="2022-03-23T09:27:33"/>
    <s v="69014"/>
    <x v="7528"/>
    <x v="7528"/>
    <x v="32"/>
    <s v="Dans 69014"/>
    <s v=""/>
    <x v="27"/>
    <d v="1899-12-30T00:00:02"/>
    <n v="4.3000000000000002E-5"/>
    <s v="passage possible"/>
    <s v="Commune de ramassage"/>
    <n v="490"/>
  </r>
  <r>
    <n v="7530"/>
    <n v="354017116483021"/>
    <s v="354017116483021-23 mai"/>
    <x v="7529"/>
    <d v="2022-03-23T09:27:35"/>
    <d v="2022-03-23T09:27:35"/>
    <s v="69014"/>
    <x v="7529"/>
    <x v="7529"/>
    <x v="32"/>
    <s v="Dans 69014"/>
    <s v=""/>
    <x v="31"/>
    <d v="1899-12-30T00:01:01"/>
    <n v="-7.4999999999999993E-5"/>
    <s v="ramassage possible"/>
    <s v="Commune de ramassage"/>
    <n v="491"/>
  </r>
  <r>
    <n v="7531"/>
    <n v="354017116483021"/>
    <s v="354017116483021-23 mai"/>
    <x v="7530"/>
    <d v="2022-03-23T09:28:36"/>
    <d v="2022-03-23T09:28:36"/>
    <s v="69014"/>
    <x v="7530"/>
    <x v="7530"/>
    <x v="32"/>
    <s v="Dans 69014"/>
    <s v=""/>
    <x v="0"/>
    <d v="1899-12-30T00:00:15"/>
    <n v="5.1999999999999997E-5"/>
    <s v="ramassage possible"/>
    <s v="Commune de ramassage"/>
    <n v="492"/>
  </r>
  <r>
    <n v="7532"/>
    <n v="354017116483021"/>
    <s v="354017116483021-23 mai"/>
    <x v="7531"/>
    <d v="2022-03-23T09:28:51"/>
    <d v="2022-03-23T09:28:51"/>
    <s v="69014"/>
    <x v="7531"/>
    <x v="7531"/>
    <x v="32"/>
    <s v="Dans 69014"/>
    <s v=""/>
    <x v="51"/>
    <d v="1899-12-30T00:00:10"/>
    <n v="1.18E-4"/>
    <s v="passage possible"/>
    <s v="Commune de ramassage"/>
    <n v="493"/>
  </r>
  <r>
    <n v="7533"/>
    <n v="354017116483021"/>
    <s v="354017116483021-23 mai"/>
    <x v="7532"/>
    <d v="2022-03-23T09:29:01"/>
    <d v="2022-03-23T09:29:01"/>
    <s v="69014"/>
    <x v="7532"/>
    <x v="7532"/>
    <x v="32"/>
    <s v="Dans 69014"/>
    <s v=""/>
    <x v="7"/>
    <d v="1899-12-30T00:00:02"/>
    <n v="3.0000000000000001E-6"/>
    <s v="passage possible"/>
    <s v="Commune de ramassage"/>
    <n v="494"/>
  </r>
  <r>
    <n v="7534"/>
    <n v="354017116483021"/>
    <s v="354017116483021-23 mai"/>
    <x v="7533"/>
    <d v="2022-03-23T09:29:03"/>
    <d v="2022-03-23T09:29:03"/>
    <s v="69014"/>
    <x v="7533"/>
    <x v="7533"/>
    <x v="32"/>
    <s v="Dans 69014"/>
    <s v=""/>
    <x v="1"/>
    <d v="1899-12-30T00:00:59"/>
    <n v="-5.8E-5"/>
    <s v="ramassage possible"/>
    <s v="Commune de ramassage"/>
    <n v="495"/>
  </r>
  <r>
    <n v="7535"/>
    <n v="354017116483021"/>
    <s v="354017116483021-23 mai"/>
    <x v="7534"/>
    <d v="2022-03-23T09:30:02"/>
    <d v="2022-03-23T09:30:02"/>
    <s v="69014"/>
    <x v="7534"/>
    <x v="7534"/>
    <x v="32"/>
    <s v="Dans 69014"/>
    <s v=""/>
    <x v="0"/>
    <d v="1899-12-30T00:00:08"/>
    <n v="5.0000000000000002E-5"/>
    <s v="ramassage possible"/>
    <s v="Commune de ramassage"/>
    <n v="496"/>
  </r>
  <r>
    <n v="7536"/>
    <n v="354017116483021"/>
    <s v="354017116483021-23 mai"/>
    <x v="7535"/>
    <d v="2022-03-23T09:30:10"/>
    <d v="2022-03-23T09:30:10"/>
    <s v="69014"/>
    <x v="7535"/>
    <x v="7535"/>
    <x v="32"/>
    <s v="Dans 69014"/>
    <s v=""/>
    <x v="53"/>
    <d v="1899-12-30T00:00:04"/>
    <n v="6.2000000000000003E-5"/>
    <s v="ramassage possible"/>
    <s v="Commune de ramassage"/>
    <n v="497"/>
  </r>
  <r>
    <n v="7537"/>
    <n v="354017116483021"/>
    <s v="354017116483021-23 mai"/>
    <x v="7536"/>
    <d v="2022-03-23T09:30:14"/>
    <d v="2022-03-23T09:30:14"/>
    <s v="69014"/>
    <x v="7536"/>
    <x v="7536"/>
    <x v="32"/>
    <s v="Dans 69014"/>
    <s v=""/>
    <x v="46"/>
    <d v="1899-12-30T00:00:02"/>
    <n v="2.5000000000000001E-5"/>
    <s v="ramassage possible"/>
    <s v="Commune de ramassage"/>
    <n v="498"/>
  </r>
  <r>
    <n v="7538"/>
    <n v="354017116483021"/>
    <s v="354017116483021-23 mai"/>
    <x v="7537"/>
    <d v="2022-03-23T09:30:16"/>
    <d v="2022-03-23T09:30:16"/>
    <s v="69014"/>
    <x v="7537"/>
    <x v="7537"/>
    <x v="32"/>
    <s v="Dans 69014"/>
    <s v=""/>
    <x v="27"/>
    <d v="1899-12-30T00:00:17"/>
    <n v="3.0499999999999999E-4"/>
    <s v="passage possible"/>
    <s v="Commune de ramassage"/>
    <n v="499"/>
  </r>
  <r>
    <n v="7539"/>
    <n v="354017116483021"/>
    <s v="354017116483021-23 mai"/>
    <x v="7538"/>
    <d v="2022-03-23T09:30:33"/>
    <d v="2022-03-23T09:30:33"/>
    <s v="69014"/>
    <x v="7538"/>
    <x v="7538"/>
    <x v="32"/>
    <s v="Dans 69014"/>
    <s v=""/>
    <x v="26"/>
    <d v="1899-12-30T00:00:02"/>
    <n v="8.6000000000000003E-5"/>
    <s v="passage possible"/>
    <s v="Commune de ramassage"/>
    <n v="500"/>
  </r>
  <r>
    <n v="7540"/>
    <n v="354017116483021"/>
    <s v="354017116483021-23 mai"/>
    <x v="7539"/>
    <d v="2022-03-23T09:30:35"/>
    <d v="2022-03-23T09:30:35"/>
    <s v="69014"/>
    <x v="7539"/>
    <x v="7539"/>
    <x v="32"/>
    <s v="Dans 69014"/>
    <s v=""/>
    <x v="6"/>
    <d v="1899-12-30T00:01:00"/>
    <n v="6.3999999999999997E-5"/>
    <s v="passage possible"/>
    <s v="Commune de ramassage"/>
    <n v="501"/>
  </r>
  <r>
    <n v="7541"/>
    <n v="354017116483021"/>
    <s v="354017116483021-23 mai"/>
    <x v="7540"/>
    <d v="2022-03-23T09:31:35"/>
    <d v="2022-03-23T09:31:35"/>
    <s v="69014"/>
    <x v="7540"/>
    <x v="7540"/>
    <x v="32"/>
    <s v="Dans 69014"/>
    <s v=""/>
    <x v="2"/>
    <d v="1899-12-30T00:00:14"/>
    <n v="5.6300000000000002E-4"/>
    <s v="ramassage possible"/>
    <s v="Commune de ramassage"/>
    <n v="502"/>
  </r>
  <r>
    <n v="7542"/>
    <n v="354017116483021"/>
    <s v="354017116483021-23 mai"/>
    <x v="7541"/>
    <d v="2022-03-23T09:31:49"/>
    <d v="2022-03-23T09:31:49"/>
    <s v="69014"/>
    <x v="7541"/>
    <x v="7541"/>
    <x v="32"/>
    <s v="Dans 69014"/>
    <s v=""/>
    <x v="6"/>
    <d v="1899-12-30T00:00:02"/>
    <n v="8.5000000000000006E-5"/>
    <s v="passage possible"/>
    <s v="Commune de ramassage"/>
    <n v="503"/>
  </r>
  <r>
    <n v="7543"/>
    <n v="354017116483021"/>
    <s v="354017116483021-23 mai"/>
    <x v="7542"/>
    <d v="2022-03-23T09:31:51"/>
    <d v="2022-03-23T09:31:51"/>
    <s v="69014"/>
    <x v="7542"/>
    <x v="7542"/>
    <x v="32"/>
    <s v="Dans 69014"/>
    <s v=""/>
    <x v="48"/>
    <d v="1899-12-30T00:00:02"/>
    <n v="-5.0000000000000004E-6"/>
    <s v="passage possible"/>
    <s v="Commune de ramassage"/>
    <n v="504"/>
  </r>
  <r>
    <n v="7544"/>
    <n v="354017116483021"/>
    <s v="354017116483021-23 mai"/>
    <x v="7543"/>
    <d v="2022-03-23T09:31:53"/>
    <d v="2022-03-23T09:31:53"/>
    <s v="69014"/>
    <x v="7543"/>
    <x v="7543"/>
    <x v="32"/>
    <s v="Dans 69014"/>
    <s v=""/>
    <x v="26"/>
    <d v="1899-12-30T00:00:47"/>
    <n v="-9.3700000000000001E-4"/>
    <s v="passage possible"/>
    <s v="Commune de ramassage"/>
    <n v="505"/>
  </r>
  <r>
    <n v="7545"/>
    <n v="354017116483021"/>
    <s v="354017116483021-23 mai"/>
    <x v="7544"/>
    <d v="2022-03-23T09:32:40"/>
    <d v="2022-03-23T09:32:40"/>
    <s v="69014"/>
    <x v="7544"/>
    <x v="7544"/>
    <x v="32"/>
    <s v="Dans 69014"/>
    <s v=""/>
    <x v="24"/>
    <d v="1899-12-30T00:00:08"/>
    <n v="5.7000000000000003E-5"/>
    <s v="passage possible"/>
    <s v="Commune de ramassage"/>
    <n v="506"/>
  </r>
  <r>
    <n v="7546"/>
    <n v="354017116483021"/>
    <s v="354017116483021-23 mai"/>
    <x v="7545"/>
    <d v="2022-03-23T09:32:48"/>
    <d v="2022-03-23T09:32:48"/>
    <s v="69014"/>
    <x v="7545"/>
    <x v="7545"/>
    <x v="32"/>
    <s v="Dans 69014"/>
    <s v=""/>
    <x v="2"/>
    <d v="1899-12-30T00:00:03"/>
    <n v="1.35E-4"/>
    <s v="ramassage possible"/>
    <s v="Commune de ramassage"/>
    <n v="507"/>
  </r>
  <r>
    <n v="7547"/>
    <n v="354017116483021"/>
    <s v="354017116483021-23 mai"/>
    <x v="7546"/>
    <d v="2022-03-23T09:32:51"/>
    <d v="2022-03-23T09:32:51"/>
    <s v="69014"/>
    <x v="7546"/>
    <x v="7546"/>
    <x v="32"/>
    <s v="Dans 69014"/>
    <s v=""/>
    <x v="49"/>
    <d v="1899-12-30T00:01:05"/>
    <n v="7.3999999999999999E-4"/>
    <s v="passage possible"/>
    <s v="Commune de ramassage"/>
    <n v="508"/>
  </r>
  <r>
    <n v="7548"/>
    <n v="354017116483021"/>
    <s v="354017116483021-23 mai"/>
    <x v="7547"/>
    <d v="2022-03-23T09:33:56"/>
    <d v="2022-03-23T09:33:56"/>
    <s v="69014"/>
    <x v="7547"/>
    <x v="7547"/>
    <x v="32"/>
    <s v="Dans 69014"/>
    <s v=""/>
    <x v="25"/>
    <d v="1899-12-30T00:00:48"/>
    <n v="5.8E-5"/>
    <s v="passage possible"/>
    <s v="Commune de ramassage"/>
    <n v="509"/>
  </r>
  <r>
    <n v="7549"/>
    <n v="354017116483021"/>
    <s v="354017116483021-23 mai"/>
    <x v="7548"/>
    <d v="2022-03-23T09:34:44"/>
    <d v="2022-03-23T09:34:44"/>
    <s v="69014"/>
    <x v="7548"/>
    <x v="7548"/>
    <x v="32"/>
    <s v="Dans 69014"/>
    <s v=""/>
    <x v="7"/>
    <d v="1899-12-30T00:00:02"/>
    <n v="-7.1000000000000005E-5"/>
    <s v="passage possible"/>
    <s v="Commune de ramassage"/>
    <n v="510"/>
  </r>
  <r>
    <n v="7550"/>
    <n v="354017116483021"/>
    <s v="354017116483021-23 mai"/>
    <x v="7549"/>
    <d v="2022-03-23T09:34:46"/>
    <d v="2022-03-23T09:34:46"/>
    <s v="69014"/>
    <x v="7549"/>
    <x v="7549"/>
    <x v="32"/>
    <s v="Dans 69014"/>
    <s v=""/>
    <x v="48"/>
    <d v="1899-12-30T00:00:19"/>
    <n v="-1.25E-4"/>
    <s v="passage possible"/>
    <s v="Commune de ramassage"/>
    <n v="511"/>
  </r>
  <r>
    <n v="7551"/>
    <n v="354017116483021"/>
    <s v="354017116483021-23 mai"/>
    <x v="7550"/>
    <d v="2022-03-23T09:35:05"/>
    <d v="2022-03-23T09:35:05"/>
    <s v="69014"/>
    <x v="7550"/>
    <x v="7550"/>
    <x v="32"/>
    <s v="Dans 69014"/>
    <s v=""/>
    <x v="22"/>
    <d v="1899-12-30T00:00:53"/>
    <n v="-1.8000000000000001E-4"/>
    <s v="passage possible"/>
    <s v="Commune de ramassage"/>
    <n v="512"/>
  </r>
  <r>
    <n v="7552"/>
    <n v="354017116483021"/>
    <s v="354017116483021-23 mai"/>
    <x v="7551"/>
    <d v="2022-03-23T09:35:58"/>
    <d v="2022-03-23T09:35:58"/>
    <s v="69014"/>
    <x v="7551"/>
    <x v="7551"/>
    <x v="32"/>
    <s v="Dans 69014"/>
    <s v=""/>
    <x v="28"/>
    <d v="1899-12-30T00:01:39"/>
    <n v="-1.529E-3"/>
    <s v="passage possible"/>
    <s v="Commune de ramassage"/>
    <n v="513"/>
  </r>
  <r>
    <n v="7553"/>
    <n v="354017116483021"/>
    <s v="354017116483021-23 mai"/>
    <x v="7552"/>
    <d v="2022-03-23T09:37:37"/>
    <d v="2022-03-23T09:37:37"/>
    <s v="69014"/>
    <x v="7552"/>
    <x v="7552"/>
    <x v="32"/>
    <s v="Dans 69014"/>
    <s v=""/>
    <x v="0"/>
    <d v="1899-12-30T00:00:25"/>
    <n v="-3.0000000000000001E-5"/>
    <s v="ramassage possible"/>
    <s v="Commune de ramassage"/>
    <n v="514"/>
  </r>
  <r>
    <n v="7554"/>
    <n v="354017116483021"/>
    <s v="354017116483021-23 mai"/>
    <x v="7553"/>
    <d v="2022-03-23T09:38:02"/>
    <d v="2022-03-23T09:38:02"/>
    <s v="69014"/>
    <x v="7553"/>
    <x v="7553"/>
    <x v="32"/>
    <s v="Dans 69014"/>
    <s v=""/>
    <x v="2"/>
    <d v="1899-12-30T00:00:04"/>
    <n v="-8.7999999999999998E-5"/>
    <s v="ramassage possible"/>
    <s v="Commune de ramassage"/>
    <n v="515"/>
  </r>
  <r>
    <n v="7555"/>
    <n v="354017116483021"/>
    <s v="354017116483021-23 mai"/>
    <x v="7554"/>
    <d v="2022-03-23T09:38:06"/>
    <d v="2022-03-23T09:38:06"/>
    <s v="69014"/>
    <x v="7554"/>
    <x v="7554"/>
    <x v="32"/>
    <s v="Dans 69014"/>
    <s v=""/>
    <x v="5"/>
    <d v="1899-12-30T00:00:12"/>
    <n v="-3.88E-4"/>
    <s v="passage possible"/>
    <s v="Commune de ramassage"/>
    <n v="516"/>
  </r>
  <r>
    <n v="7556"/>
    <n v="354017116483021"/>
    <s v="354017116483021-23 mai"/>
    <x v="7555"/>
    <d v="2022-03-23T09:38:18"/>
    <d v="2022-03-23T09:38:18"/>
    <s v="69014"/>
    <x v="7555"/>
    <x v="7555"/>
    <x v="32"/>
    <s v="Dans 69014"/>
    <s v=""/>
    <x v="35"/>
    <d v="1899-12-30T00:00:39"/>
    <n v="-2.7500000000000002E-4"/>
    <s v="passage possible"/>
    <s v="Commune de ramassage"/>
    <n v="517"/>
  </r>
  <r>
    <n v="7557"/>
    <n v="354017116483021"/>
    <s v="354017116483021-23 mai"/>
    <x v="7556"/>
    <d v="2022-03-23T09:38:57"/>
    <d v="2022-03-23T09:38:57"/>
    <s v="69014"/>
    <x v="7556"/>
    <x v="7556"/>
    <x v="32"/>
    <s v="Dans 69014"/>
    <s v=""/>
    <x v="3"/>
    <d v="1899-12-30T00:00:03"/>
    <n v="5.5000000000000002E-5"/>
    <s v="passage possible"/>
    <s v="Commune de ramassage"/>
    <n v="518"/>
  </r>
  <r>
    <n v="7558"/>
    <n v="354017116483021"/>
    <s v="354017116483021-23 mai"/>
    <x v="7557"/>
    <d v="2022-03-23T09:39:00"/>
    <d v="2022-03-23T09:39:00"/>
    <s v="69014"/>
    <x v="7557"/>
    <x v="7557"/>
    <x v="32"/>
    <s v="Dans 69014"/>
    <s v=""/>
    <x v="5"/>
    <d v="1899-12-30T00:00:52"/>
    <n v="1.5330000000000001E-3"/>
    <s v="passage possible"/>
    <s v="Commune de ramassage"/>
    <n v="519"/>
  </r>
  <r>
    <n v="7559"/>
    <n v="354017116483021"/>
    <s v="354017116483021-23 mai"/>
    <x v="7558"/>
    <d v="2022-03-23T09:39:52"/>
    <d v="2022-03-23T09:39:52"/>
    <s v="69014"/>
    <x v="7558"/>
    <x v="7558"/>
    <x v="32"/>
    <s v="Dans 69014"/>
    <s v=""/>
    <x v="2"/>
    <d v="1899-12-30T00:01:41"/>
    <n v="1.297E-3"/>
    <s v="ramassage possible"/>
    <s v="Commune de ramassage"/>
    <n v="520"/>
  </r>
  <r>
    <n v="7560"/>
    <n v="354017116483021"/>
    <s v="354017116483021-23 mai"/>
    <x v="7559"/>
    <d v="2022-03-23T09:41:33"/>
    <d v="2022-03-23T09:41:33"/>
    <s v="69014"/>
    <x v="7559"/>
    <x v="7559"/>
    <x v="32"/>
    <s v="Dans 69014"/>
    <s v=""/>
    <x v="52"/>
    <d v="1899-12-30T00:00:48"/>
    <n v="2.0599999999999999E-4"/>
    <s v="ramassage possible"/>
    <s v="Commune de ramassage"/>
    <n v="521"/>
  </r>
  <r>
    <n v="7561"/>
    <n v="354017116483021"/>
    <s v="354017116483021-23 mai"/>
    <x v="7560"/>
    <d v="2022-03-23T09:42:21"/>
    <d v="2022-03-23T09:42:21"/>
    <s v="69014"/>
    <x v="7560"/>
    <x v="7560"/>
    <x v="32"/>
    <s v="Dans 69014"/>
    <s v=""/>
    <x v="0"/>
    <d v="1899-12-30T00:00:46"/>
    <n v="6.5499999999999998E-4"/>
    <s v="ramassage possible"/>
    <s v="Commune de ramassage"/>
    <n v="522"/>
  </r>
  <r>
    <n v="7562"/>
    <n v="354017116483021"/>
    <s v="354017116483021-23 mai"/>
    <x v="7561"/>
    <d v="2022-03-23T09:43:07"/>
    <d v="2022-03-23T09:43:07"/>
    <s v="69014"/>
    <x v="7561"/>
    <x v="7561"/>
    <x v="32"/>
    <s v="Dans 69014"/>
    <s v=""/>
    <x v="26"/>
    <d v="1899-12-30T00:00:38"/>
    <n v="1.02E-4"/>
    <s v="passage possible"/>
    <s v="Commune de ramassage"/>
    <n v="523"/>
  </r>
  <r>
    <n v="7563"/>
    <n v="354017116483021"/>
    <s v="354017116483021-23 mai"/>
    <x v="7562"/>
    <d v="2022-03-23T09:43:45"/>
    <d v="2022-03-23T09:43:45"/>
    <s v="69014"/>
    <x v="7562"/>
    <x v="7562"/>
    <x v="32"/>
    <s v="Dans 69014"/>
    <s v=""/>
    <x v="46"/>
    <d v="1899-12-30T00:00:35"/>
    <n v="-2.0000000000000002E-5"/>
    <s v="ramassage possible"/>
    <s v="Commune de ramassage"/>
    <n v="524"/>
  </r>
  <r>
    <n v="7564"/>
    <n v="354017116483021"/>
    <s v="354017116483021-23 mai"/>
    <x v="7563"/>
    <d v="2022-03-23T09:44:20"/>
    <d v="2022-03-23T09:44:20"/>
    <s v="69014"/>
    <x v="7563"/>
    <x v="7563"/>
    <x v="32"/>
    <s v="Dans 69014"/>
    <s v=""/>
    <x v="0"/>
    <d v="1899-12-30T00:00:25"/>
    <n v="-5.3000000000000001E-5"/>
    <s v="ramassage possible"/>
    <s v="Commune de ramassage"/>
    <n v="525"/>
  </r>
  <r>
    <n v="7565"/>
    <n v="354017116483021"/>
    <s v="354017116483021-23 mai"/>
    <x v="7564"/>
    <d v="2022-03-23T09:44:45"/>
    <d v="2022-03-23T09:44:45"/>
    <s v="69014"/>
    <x v="7564"/>
    <x v="7564"/>
    <x v="32"/>
    <s v="Dans 69014"/>
    <s v=""/>
    <x v="24"/>
    <d v="1899-12-30T00:00:05"/>
    <n v="-2.4899999999999998E-4"/>
    <s v="passage possible"/>
    <s v="Commune de ramassage"/>
    <n v="526"/>
  </r>
  <r>
    <n v="7566"/>
    <n v="354017116483021"/>
    <s v="354017116483021-23 mai"/>
    <x v="7565"/>
    <d v="2022-03-23T09:44:50"/>
    <d v="2022-03-23T09:44:50"/>
    <s v="69014"/>
    <x v="7565"/>
    <x v="7565"/>
    <x v="32"/>
    <s v="Dans 69014"/>
    <s v=""/>
    <x v="6"/>
    <d v="1899-12-30T00:00:48"/>
    <n v="-4.6000000000000001E-4"/>
    <s v="passage possible"/>
    <s v="Commune de ramassage"/>
    <n v="527"/>
  </r>
  <r>
    <n v="7567"/>
    <n v="354017116483021"/>
    <s v="354017116483021-23 mai"/>
    <x v="7566"/>
    <d v="2022-03-23T09:45:38"/>
    <d v="2022-03-23T09:45:38"/>
    <s v="69014"/>
    <x v="7566"/>
    <x v="7566"/>
    <x v="32"/>
    <s v="Dans 69014"/>
    <s v=""/>
    <x v="2"/>
    <d v="1899-12-30T00:01:03"/>
    <n v="-3.6999999999999999E-4"/>
    <s v="ramassage possible"/>
    <s v="Commune de ramassage"/>
    <n v="528"/>
  </r>
  <r>
    <n v="7568"/>
    <n v="354017116483021"/>
    <s v="354017116483021-23 mai"/>
    <x v="7567"/>
    <d v="2022-03-23T09:46:41"/>
    <d v="2022-03-23T09:46:41"/>
    <s v="69014"/>
    <x v="7567"/>
    <x v="7567"/>
    <x v="32"/>
    <s v="Dans 69014"/>
    <s v=""/>
    <x v="27"/>
    <d v="1899-12-30T00:01:40"/>
    <n v="-7.8299999999999995E-4"/>
    <s v="passage possible"/>
    <s v="Commune de ramassage"/>
    <n v="529"/>
  </r>
  <r>
    <n v="7569"/>
    <n v="354017116483021"/>
    <s v="354017116483021-23 mai"/>
    <x v="7568"/>
    <d v="2022-03-23T09:48:21"/>
    <d v="2022-03-23T09:48:21"/>
    <s v="69014"/>
    <x v="7568"/>
    <x v="7568"/>
    <x v="32"/>
    <s v="Dans 69014"/>
    <s v=""/>
    <x v="0"/>
    <d v="1899-12-30T00:00:17"/>
    <n v="0"/>
    <s v="ramassage possible"/>
    <s v="Commune de ramassage"/>
    <n v="530"/>
  </r>
  <r>
    <n v="7570"/>
    <n v="354017116483021"/>
    <s v="354017116483021-23 mai"/>
    <x v="7569"/>
    <d v="2022-03-23T09:48:38"/>
    <d v="2022-03-23T09:48:38"/>
    <s v="69014"/>
    <x v="7569"/>
    <x v="7569"/>
    <x v="32"/>
    <s v="Dans 69014"/>
    <s v=""/>
    <x v="0"/>
    <d v="1899-12-30T00:01:10"/>
    <n v="-3.3830000000000002E-3"/>
    <s v="ramassage possible"/>
    <s v="Commune de ramassage"/>
    <n v="531"/>
  </r>
  <r>
    <n v="7571"/>
    <n v="354017116483021"/>
    <s v="354017116483021-23 mai"/>
    <x v="7570"/>
    <d v="2022-03-23T09:49:48"/>
    <d v="2022-03-23T09:49:48"/>
    <s v="69014"/>
    <x v="7570"/>
    <x v="7570"/>
    <x v="32"/>
    <s v="Dans 69014"/>
    <s v=""/>
    <x v="36"/>
    <d v="1899-12-30T00:00:03"/>
    <n v="-1.12E-4"/>
    <s v="passage possible"/>
    <s v="Commune de ramassage"/>
    <n v="532"/>
  </r>
  <r>
    <n v="7572"/>
    <n v="354017116483021"/>
    <s v="354017116483021-23 mai"/>
    <x v="7571"/>
    <d v="2022-03-23T09:49:51"/>
    <d v="2022-03-23T09:49:51"/>
    <s v="69014"/>
    <x v="7571"/>
    <x v="7571"/>
    <x v="32"/>
    <s v="Dans 69014"/>
    <s v=""/>
    <x v="2"/>
    <d v="1899-12-30T00:00:02"/>
    <n v="-2.3E-5"/>
    <s v="ramassage possible"/>
    <s v="Commune de ramassage"/>
    <n v="533"/>
  </r>
  <r>
    <n v="7573"/>
    <n v="354017116483021"/>
    <s v="354017116483021-23 mai"/>
    <x v="7572"/>
    <d v="2022-03-23T09:49:53"/>
    <d v="2022-03-23T09:49:53"/>
    <s v="69014"/>
    <x v="7572"/>
    <x v="7572"/>
    <x v="32"/>
    <s v="Dans 69014"/>
    <s v=""/>
    <x v="1"/>
    <d v="1899-12-30T00:00:04"/>
    <n v="-5.0000000000000004E-6"/>
    <s v="ramassage possible"/>
    <s v="Commune de ramassage"/>
    <n v="534"/>
  </r>
  <r>
    <n v="7574"/>
    <n v="354017116483021"/>
    <s v="354017116483021-23 mai"/>
    <x v="7573"/>
    <d v="2022-03-23T09:49:57"/>
    <d v="2022-03-23T09:49:57"/>
    <s v="69014"/>
    <x v="7573"/>
    <x v="7573"/>
    <x v="32"/>
    <s v="Dans 69014"/>
    <s v=""/>
    <x v="31"/>
    <d v="1899-12-30T00:00:06"/>
    <n v="1.5999999999999999E-5"/>
    <s v="ramassage possible"/>
    <s v="Commune de ramassage"/>
    <n v="535"/>
  </r>
  <r>
    <n v="7575"/>
    <n v="354017116483021"/>
    <s v="354017116483021-23 mai"/>
    <x v="7574"/>
    <d v="2022-03-23T09:50:03"/>
    <d v="2022-03-23T09:50:03"/>
    <s v="69014"/>
    <x v="7574"/>
    <x v="7574"/>
    <x v="32"/>
    <s v="Dans 69014"/>
    <s v=""/>
    <x v="2"/>
    <d v="1899-12-30T00:00:54"/>
    <n v="-3.0000000000000001E-5"/>
    <s v="ramassage possible"/>
    <s v="Commune de ramassage"/>
    <n v="536"/>
  </r>
  <r>
    <n v="7576"/>
    <n v="354017116483021"/>
    <s v="354017116483021-23 mai"/>
    <x v="7575"/>
    <d v="2022-03-23T09:50:57"/>
    <d v="2022-03-23T09:50:57"/>
    <s v="69014"/>
    <x v="7575"/>
    <x v="7575"/>
    <x v="32"/>
    <s v="Dans 69014"/>
    <s v=""/>
    <x v="2"/>
    <d v="1899-12-30T00:00:52"/>
    <n v="2.6099999999999999E-3"/>
    <s v="ramassage possible"/>
    <s v="Commune de ramassage"/>
    <n v="537"/>
  </r>
  <r>
    <n v="7577"/>
    <n v="354017116483021"/>
    <s v="354017116483021-23 mai"/>
    <x v="7576"/>
    <d v="2022-03-23T09:51:49"/>
    <d v="2022-03-23T09:51:49"/>
    <s v="69014"/>
    <x v="7576"/>
    <x v="7576"/>
    <x v="32"/>
    <s v="Dans 69014"/>
    <s v=""/>
    <x v="23"/>
    <d v="1899-12-30T00:00:07"/>
    <n v="1.7699999999999999E-4"/>
    <s v="passage possible"/>
    <s v="Commune de ramassage"/>
    <n v="538"/>
  </r>
  <r>
    <n v="7578"/>
    <n v="354017116483021"/>
    <s v="354017116483021-23 mai"/>
    <x v="7577"/>
    <d v="2022-03-23T09:51:56"/>
    <d v="2022-03-23T09:51:56"/>
    <s v="69014"/>
    <x v="7577"/>
    <x v="7577"/>
    <x v="32"/>
    <s v="Dans 69014"/>
    <s v=""/>
    <x v="23"/>
    <d v="1899-12-30T00:00:03"/>
    <n v="-1.3300000000000001E-4"/>
    <s v="passage possible"/>
    <s v="Commune de ramassage"/>
    <n v="539"/>
  </r>
  <r>
    <n v="7579"/>
    <n v="354017116483021"/>
    <s v="354017116483021-23 mai"/>
    <x v="7578"/>
    <d v="2022-03-23T09:51:59"/>
    <d v="2022-03-23T09:51:59"/>
    <s v="69014"/>
    <x v="7578"/>
    <x v="7578"/>
    <x v="32"/>
    <s v="Dans 69014"/>
    <s v=""/>
    <x v="29"/>
    <d v="1899-12-30T00:00:47"/>
    <n v="-7.1199999999999996E-4"/>
    <s v="passage possible"/>
    <s v="Commune de ramassage"/>
    <n v="540"/>
  </r>
  <r>
    <n v="7580"/>
    <n v="354017116483021"/>
    <s v="354017116483021-23 mai"/>
    <x v="7579"/>
    <d v="2022-03-23T09:52:46"/>
    <d v="2022-03-23T09:52:46"/>
    <s v="69014"/>
    <x v="7579"/>
    <x v="7579"/>
    <x v="32"/>
    <s v="Dans 69014"/>
    <s v=""/>
    <x v="6"/>
    <d v="1899-12-30T00:00:04"/>
    <n v="7.2000000000000002E-5"/>
    <s v="passage possible"/>
    <s v="Commune de ramassage"/>
    <n v="541"/>
  </r>
  <r>
    <n v="7581"/>
    <n v="354017116483021"/>
    <s v="354017116483021-23 mai"/>
    <x v="7580"/>
    <d v="2022-03-23T09:52:50"/>
    <d v="2022-03-23T09:52:50"/>
    <s v="69014"/>
    <x v="7580"/>
    <x v="7580"/>
    <x v="32"/>
    <s v="Dans 69014"/>
    <s v=""/>
    <x v="51"/>
    <d v="1899-12-30T00:00:04"/>
    <n v="1.56E-4"/>
    <s v="passage possible"/>
    <s v="Commune de ramassage"/>
    <n v="542"/>
  </r>
  <r>
    <n v="7582"/>
    <n v="354017116483021"/>
    <s v="354017116483021-23 mai"/>
    <x v="7581"/>
    <d v="2022-03-23T09:52:54"/>
    <d v="2022-03-23T09:52:54"/>
    <s v="69014"/>
    <x v="7581"/>
    <x v="7581"/>
    <x v="32"/>
    <s v="Dans 69014"/>
    <s v=""/>
    <x v="9"/>
    <d v="1899-12-30T00:00:05"/>
    <n v="-1.1E-4"/>
    <s v="passage possible"/>
    <s v="Commune de ramassage"/>
    <n v="543"/>
  </r>
  <r>
    <n v="7583"/>
    <n v="354017116483021"/>
    <s v="354017116483021-23 mai"/>
    <x v="7582"/>
    <d v="2022-03-23T09:52:59"/>
    <d v="2022-03-23T09:52:59"/>
    <s v="69014"/>
    <x v="7582"/>
    <x v="7582"/>
    <x v="32"/>
    <s v="Dans 69014"/>
    <s v=""/>
    <x v="28"/>
    <d v="1899-12-30T00:00:37"/>
    <n v="-5.2499999999999997E-4"/>
    <s v="passage possible"/>
    <s v="Commune de ramassage"/>
    <n v="544"/>
  </r>
  <r>
    <n v="7584"/>
    <n v="354017116483021"/>
    <s v="354017116483021-23 mai"/>
    <x v="7583"/>
    <d v="2022-03-23T09:53:36"/>
    <d v="2022-03-23T09:53:36"/>
    <s v="69014"/>
    <x v="7583"/>
    <x v="7583"/>
    <x v="32"/>
    <s v="Dans 69014"/>
    <s v=""/>
    <x v="46"/>
    <d v="1899-12-30T00:00:23"/>
    <n v="-8.0000000000000007E-5"/>
    <s v="ramassage possible"/>
    <s v="Commune de ramassage"/>
    <n v="545"/>
  </r>
  <r>
    <n v="7585"/>
    <n v="354017116483021"/>
    <s v="354017116483021-23 mai"/>
    <x v="7584"/>
    <d v="2022-03-23T09:53:59"/>
    <d v="2022-03-23T09:53:59"/>
    <s v="69014"/>
    <x v="7584"/>
    <x v="7584"/>
    <x v="32"/>
    <s v="Dans 69014"/>
    <s v=""/>
    <x v="27"/>
    <d v="1899-12-30T00:00:44"/>
    <n v="-1.0430000000000001E-3"/>
    <s v="passage possible"/>
    <s v="Commune de ramassage"/>
    <n v="546"/>
  </r>
  <r>
    <n v="7586"/>
    <n v="354017116483021"/>
    <s v="354017116483021-23 mai"/>
    <x v="7585"/>
    <d v="2022-03-23T09:54:43"/>
    <d v="2022-03-23T09:54:43"/>
    <s v="69014"/>
    <x v="7585"/>
    <x v="7585"/>
    <x v="32"/>
    <s v="Dans 69014"/>
    <s v=""/>
    <x v="28"/>
    <d v="1899-12-30T00:01:40"/>
    <n v="-5.1050000000000002E-3"/>
    <s v="passage possible"/>
    <s v="Commune de ramassage"/>
    <n v="547"/>
  </r>
  <r>
    <n v="7587"/>
    <n v="354017116483021"/>
    <s v="354017116483021-23 mai"/>
    <x v="7586"/>
    <d v="2022-03-23T09:56:23"/>
    <d v="2022-03-23T09:56:23"/>
    <s v="69014"/>
    <x v="7586"/>
    <x v="7586"/>
    <x v="32"/>
    <s v="Dans 69014"/>
    <s v=""/>
    <x v="0"/>
    <d v="1899-12-30T00:00:51"/>
    <n v="-4.1770000000000002E-3"/>
    <s v="ramassage possible"/>
    <s v="Commune de ramassage"/>
    <n v="548"/>
  </r>
  <r>
    <n v="7588"/>
    <n v="354017116483021"/>
    <s v="354017116483021-23 mai"/>
    <x v="7587"/>
    <d v="2022-03-23T09:57:14"/>
    <d v="2022-03-23T09:57:14"/>
    <s v="69014"/>
    <x v="7587"/>
    <x v="7587"/>
    <x v="32"/>
    <s v="Dans 69014"/>
    <s v=""/>
    <x v="9"/>
    <d v="1899-12-30T00:00:12"/>
    <n v="-6.3000000000000003E-4"/>
    <s v="passage possible"/>
    <s v="Commune de ramassage"/>
    <n v="549"/>
  </r>
  <r>
    <n v="7589"/>
    <n v="354017116483021"/>
    <s v="354017116483021-23 mai"/>
    <x v="7588"/>
    <d v="2022-03-23T09:57:26"/>
    <d v="2022-03-23T09:57:26"/>
    <s v="69014"/>
    <x v="7588"/>
    <x v="7588"/>
    <x v="32"/>
    <s v="Dans 69014"/>
    <s v=""/>
    <x v="28"/>
    <d v="1899-12-30T00:00:06"/>
    <n v="-1.7000000000000001E-4"/>
    <s v="passage possible"/>
    <s v="Commune de ramassage"/>
    <n v="550"/>
  </r>
  <r>
    <n v="7590"/>
    <n v="354017116483021"/>
    <s v="354017116483021-23 mai"/>
    <x v="7589"/>
    <d v="2022-03-23T09:57:32"/>
    <d v="2022-03-23T09:57:32"/>
    <s v="69014"/>
    <x v="7589"/>
    <x v="7589"/>
    <x v="32"/>
    <s v="Dans 69014"/>
    <s v=""/>
    <x v="24"/>
    <d v="1899-12-30T00:00:02"/>
    <n v="-1.16E-4"/>
    <s v="passage possible"/>
    <s v="Commune de ramassage"/>
    <n v="551"/>
  </r>
  <r>
    <n v="7591"/>
    <n v="354017116483021"/>
    <s v="354017116483021-23 mai"/>
    <x v="7590"/>
    <d v="2022-03-23T09:57:34"/>
    <d v="2022-03-23T09:57:34"/>
    <s v="69014"/>
    <x v="7590"/>
    <x v="7590"/>
    <x v="32"/>
    <s v="Dans 69014"/>
    <s v=""/>
    <x v="31"/>
    <d v="1899-12-30T00:00:19"/>
    <n v="-2.0000000000000001E-4"/>
    <s v="ramassage possible"/>
    <s v="Commune de ramassage"/>
    <n v="552"/>
  </r>
  <r>
    <n v="7592"/>
    <n v="354017116483021"/>
    <s v="354017116483021-23 mai"/>
    <x v="7591"/>
    <d v="2022-03-23T09:57:53"/>
    <d v="2022-03-23T09:57:53"/>
    <s v="69014"/>
    <x v="7591"/>
    <x v="7591"/>
    <x v="32"/>
    <s v="Dans 69014"/>
    <s v=""/>
    <x v="27"/>
    <d v="1899-12-30T00:01:05"/>
    <n v="8.2999999999999998E-5"/>
    <s v="passage possible"/>
    <s v="Commune de ramassage"/>
    <n v="553"/>
  </r>
  <r>
    <n v="7593"/>
    <n v="354017116483021"/>
    <s v="354017116483021-23 mai"/>
    <x v="7592"/>
    <d v="2022-03-23T09:58:58"/>
    <d v="2022-03-23T09:58:58"/>
    <s v="69014"/>
    <x v="7592"/>
    <x v="7592"/>
    <x v="32"/>
    <s v="Dans 69014"/>
    <s v=""/>
    <x v="0"/>
    <d v="1899-12-30T00:00:11"/>
    <n v="-2.8800000000000001E-4"/>
    <s v="ramassage possible"/>
    <s v="Commune de ramassage"/>
    <n v="554"/>
  </r>
  <r>
    <n v="7594"/>
    <n v="354017116483021"/>
    <s v="354017116483021-23 mai"/>
    <x v="7593"/>
    <d v="2022-03-23T09:59:09"/>
    <d v="2022-03-23T09:59:09"/>
    <s v="69014"/>
    <x v="7593"/>
    <x v="7593"/>
    <x v="32"/>
    <s v="Dans 69014"/>
    <s v=""/>
    <x v="28"/>
    <d v="1899-12-30T00:01:16"/>
    <n v="-5.2919999999999998E-3"/>
    <s v="passage possible"/>
    <s v="Commune de ramassage"/>
    <n v="555"/>
  </r>
  <r>
    <n v="7595"/>
    <n v="354017116483021"/>
    <s v="354017116483021-23 mai"/>
    <x v="7594"/>
    <d v="2022-03-23T10:00:25"/>
    <d v="2022-03-23T10:00:25"/>
    <s v="69014"/>
    <x v="7594"/>
    <x v="7594"/>
    <x v="32"/>
    <s v="Dans 69014"/>
    <s v=""/>
    <x v="2"/>
    <d v="1899-12-30T00:00:26"/>
    <n v="1.22E-4"/>
    <s v="ramassage possible"/>
    <s v="Commune de ramassage"/>
    <n v="556"/>
  </r>
  <r>
    <n v="7596"/>
    <n v="354017116483021"/>
    <s v="354017116483021-23 mai"/>
    <x v="7595"/>
    <d v="2022-03-23T10:00:51"/>
    <d v="2022-03-23T10:00:51"/>
    <s v="69014"/>
    <x v="7595"/>
    <x v="7595"/>
    <x v="32"/>
    <s v="Dans 69014"/>
    <s v=""/>
    <x v="2"/>
    <d v="1899-12-30T00:01:03"/>
    <n v="5.3000000000000001E-5"/>
    <s v="ramassage possible"/>
    <s v="Commune de ramassage"/>
    <n v="557"/>
  </r>
  <r>
    <n v="7597"/>
    <n v="354017116483021"/>
    <s v="354017116483021-23 mai"/>
    <x v="7596"/>
    <d v="2022-03-23T10:01:54"/>
    <d v="2022-03-23T10:01:54"/>
    <s v="69014"/>
    <x v="7596"/>
    <x v="7596"/>
    <x v="32"/>
    <s v="Dans 69014"/>
    <s v=""/>
    <x v="0"/>
    <d v="1899-12-30T00:00:33"/>
    <n v="-4.3000000000000002E-5"/>
    <s v="ramassage possible"/>
    <s v="Commune de ramassage"/>
    <n v="558"/>
  </r>
  <r>
    <n v="7598"/>
    <n v="354017116483021"/>
    <s v="354017116483021-23 mai"/>
    <x v="7597"/>
    <d v="2022-03-23T10:02:27"/>
    <d v="2022-03-23T10:02:27"/>
    <s v="69014"/>
    <x v="7597"/>
    <x v="7597"/>
    <x v="32"/>
    <s v="Dans 69014"/>
    <s v=""/>
    <x v="8"/>
    <d v="1899-12-30T00:00:11"/>
    <n v="-3.4E-5"/>
    <s v="passage possible"/>
    <s v="Commune de ramassage"/>
    <n v="559"/>
  </r>
  <r>
    <n v="7599"/>
    <n v="354017116483021"/>
    <s v="354017116483021-23 mai"/>
    <x v="7598"/>
    <d v="2022-03-23T10:02:38"/>
    <d v="2022-03-23T10:02:38"/>
    <s v="69014"/>
    <x v="7598"/>
    <x v="7598"/>
    <x v="32"/>
    <s v="Dans 69014"/>
    <s v=""/>
    <x v="2"/>
    <d v="1899-12-30T00:02:53"/>
    <n v="1.3483999999999999E-2"/>
    <s v="ramassage possible"/>
    <s v="Commune de ramassage"/>
    <n v="560"/>
  </r>
  <r>
    <n v="7600"/>
    <n v="354017116483021"/>
    <s v="354017116483021-23 mai"/>
    <x v="7599"/>
    <d v="2022-03-23T10:05:31"/>
    <d v="2022-03-23T10:05:31"/>
    <s v="69014"/>
    <x v="7599"/>
    <x v="7599"/>
    <x v="32"/>
    <s v="Dans 69014"/>
    <s v=""/>
    <x v="0"/>
    <d v="1899-12-30T00:00:37"/>
    <n v="1.07E-3"/>
    <s v="ramassage possible"/>
    <s v="Commune de passage"/>
    <n v="561"/>
  </r>
  <r>
    <n v="7601"/>
    <n v="354017116483021"/>
    <s v="354017116483021-23 mai"/>
    <x v="7600"/>
    <d v="2022-03-23T10:06:08"/>
    <d v="2022-03-23T10:06:08"/>
    <s v="69014"/>
    <x v="7600"/>
    <x v="7600"/>
    <x v="32"/>
    <s v="Dans 69014"/>
    <s v=""/>
    <x v="15"/>
    <d v="1899-12-30T00:00:08"/>
    <n v="4.4999999999999999E-4"/>
    <s v="passage possible"/>
    <s v="Commune de ramassage"/>
    <n v="562"/>
  </r>
  <r>
    <n v="7602"/>
    <n v="354017116483021"/>
    <s v="354017116483021-23 mai"/>
    <x v="7601"/>
    <d v="2022-03-23T10:06:16"/>
    <d v="2022-03-23T10:06:16"/>
    <s v="69014"/>
    <x v="7601"/>
    <x v="7601"/>
    <x v="32"/>
    <s v="Dans 69014"/>
    <s v=""/>
    <x v="45"/>
    <d v="1899-12-30T00:00:03"/>
    <n v="3.2499999999999999E-4"/>
    <s v="passage possible"/>
    <s v="Commune de ramassage"/>
    <n v="563"/>
  </r>
  <r>
    <n v="7603"/>
    <n v="354017116483021"/>
    <s v="354017116483021-23 mai"/>
    <x v="7602"/>
    <d v="2022-03-23T10:06:19"/>
    <d v="2022-03-23T10:06:19"/>
    <s v="69014"/>
    <x v="7602"/>
    <x v="7602"/>
    <x v="32"/>
    <s v="Dans 69014"/>
    <s v=""/>
    <x v="39"/>
    <d v="1899-12-30T00:00:13"/>
    <n v="1.111E-3"/>
    <s v="passage possible"/>
    <s v="Commune de ramassage"/>
    <n v="564"/>
  </r>
  <r>
    <n v="7604"/>
    <n v="354017116483021"/>
    <s v="354017116483021-23 mai"/>
    <x v="7603"/>
    <d v="2022-03-23T10:06:32"/>
    <d v="2022-03-23T10:06:32"/>
    <s v="69014"/>
    <x v="7603"/>
    <x v="7603"/>
    <x v="32"/>
    <s v="Dans 69014"/>
    <s v=""/>
    <x v="42"/>
    <d v="1899-12-30T00:00:35"/>
    <n v="2.6740000000000002E-3"/>
    <s v="passage possible"/>
    <s v="Commune de ramassage"/>
    <n v="565"/>
  </r>
  <r>
    <n v="7605"/>
    <n v="354017116483021"/>
    <s v="354017116483021-23 mai"/>
    <x v="7604"/>
    <d v="2022-03-23T10:07:07"/>
    <d v="2022-03-23T10:07:07"/>
    <s v="69014"/>
    <x v="7604"/>
    <x v="7604"/>
    <x v="32"/>
    <s v="Dans 69014"/>
    <s v=""/>
    <x v="15"/>
    <d v="1899-12-30T00:00:05"/>
    <n v="3.9800000000000002E-4"/>
    <s v="passage possible"/>
    <s v="Commune de ramassage"/>
    <n v="566"/>
  </r>
  <r>
    <n v="7606"/>
    <n v="354017116483021"/>
    <s v="354017116483021-23 mai"/>
    <x v="7605"/>
    <d v="2022-03-23T10:07:12"/>
    <d v="2022-03-23T10:07:12"/>
    <s v="69014"/>
    <x v="7605"/>
    <x v="7605"/>
    <x v="32"/>
    <s v="Dans 69014"/>
    <s v=""/>
    <x v="2"/>
    <d v="1899-12-30T00:00:18"/>
    <n v="-6.3E-5"/>
    <s v="ramassage possible"/>
    <s v="Commune de ramassage"/>
    <n v="567"/>
  </r>
  <r>
    <n v="7607"/>
    <n v="354017116483021"/>
    <s v="354017116483021-23 mai"/>
    <x v="7606"/>
    <d v="2022-03-23T10:07:30"/>
    <d v="2022-03-23T10:07:30"/>
    <s v="69014"/>
    <x v="7606"/>
    <x v="7606"/>
    <x v="32"/>
    <s v="Dans 69014"/>
    <s v=""/>
    <x v="31"/>
    <d v="1899-12-30T00:00:01"/>
    <n v="5.0000000000000004E-6"/>
    <s v="ramassage possible"/>
    <s v="Commune de ramassage"/>
    <n v="568"/>
  </r>
  <r>
    <n v="7608"/>
    <n v="354017116483021"/>
    <s v="354017116483021-23 mai"/>
    <x v="7607"/>
    <d v="2022-03-23T10:07:31"/>
    <d v="2022-03-23T10:07:31"/>
    <s v="69014"/>
    <x v="7607"/>
    <x v="7607"/>
    <x v="32"/>
    <s v="Dans 69014"/>
    <s v=""/>
    <x v="1"/>
    <d v="1899-12-30T00:01:13"/>
    <n v="-2.1999999999999999E-5"/>
    <s v="ramassage possible"/>
    <s v="Commune de ramassage"/>
    <n v="569"/>
  </r>
  <r>
    <n v="7609"/>
    <n v="354017116483021"/>
    <s v="354017116483021-23 mai"/>
    <x v="7608"/>
    <d v="2022-03-23T10:08:44"/>
    <d v="2022-03-23T10:08:44"/>
    <s v="69014"/>
    <x v="7608"/>
    <x v="7608"/>
    <x v="32"/>
    <s v="Dans 69014"/>
    <s v=""/>
    <x v="2"/>
    <d v="1899-12-30T00:00:26"/>
    <n v="1.2329999999999999E-3"/>
    <s v="ramassage possible"/>
    <s v="Commune de ramassage"/>
    <n v="570"/>
  </r>
  <r>
    <n v="7610"/>
    <n v="354017116483021"/>
    <s v="354017116483021-23 mai"/>
    <x v="7609"/>
    <d v="2022-03-23T10:09:10"/>
    <d v="2022-03-23T10:09:10"/>
    <s v="69014"/>
    <x v="7609"/>
    <x v="7609"/>
    <x v="32"/>
    <s v="Dans 69014"/>
    <s v=""/>
    <x v="64"/>
    <d v="1899-12-30T00:00:14"/>
    <n v="1.0449999999999999E-3"/>
    <s v="passage possible"/>
    <s v="Commune de ramassage"/>
    <n v="571"/>
  </r>
  <r>
    <n v="7611"/>
    <n v="354017116483021"/>
    <s v="354017116483021-23 mai"/>
    <x v="7610"/>
    <d v="2022-03-23T10:09:24"/>
    <d v="2022-03-23T10:09:24"/>
    <s v="69014"/>
    <x v="7610"/>
    <x v="7610"/>
    <x v="32"/>
    <s v="Dans 69014"/>
    <s v=""/>
    <x v="16"/>
    <d v="1899-12-30T00:00:13"/>
    <n v="-3.1000000000000001E-5"/>
    <s v="passage possible"/>
    <s v="Commune de ramassage"/>
    <n v="572"/>
  </r>
  <r>
    <n v="7612"/>
    <n v="354017116483021"/>
    <s v="354017116483021-23 mai"/>
    <x v="7611"/>
    <d v="2022-03-23T10:09:37"/>
    <d v="2022-03-23T10:09:37"/>
    <s v="69014"/>
    <x v="7611"/>
    <x v="7611"/>
    <x v="33"/>
    <s v="Dans 69014"/>
    <s v="sortie 69014"/>
    <x v="16"/>
    <d v="1899-12-30T00:00:10"/>
    <n v="-4.84E-4"/>
    <s v="passage possible"/>
    <s v="Commune de ramassage"/>
    <n v="573"/>
  </r>
  <r>
    <n v="7613"/>
    <n v="354017116483021"/>
    <s v="354017116483021-23 mai"/>
    <x v="7612"/>
    <d v="2022-03-23T10:09:47"/>
    <d v="2022-03-23T10:09:47"/>
    <s v="69078"/>
    <x v="7612"/>
    <x v="7612"/>
    <x v="28"/>
    <s v="Entree 69078"/>
    <s v="Entree 69078"/>
    <x v="42"/>
    <d v="1899-12-30T00:00:04"/>
    <n v="2.7399999999999999E-4"/>
    <s v="passage possible"/>
    <s v="Commune de ramassage"/>
    <n v="574"/>
  </r>
  <r>
    <n v="7614"/>
    <n v="354017116483021"/>
    <s v="354017116483021-23 mai"/>
    <x v="7613"/>
    <d v="2022-03-23T10:09:51"/>
    <d v="2022-03-23T10:09:51"/>
    <s v="69078"/>
    <x v="7613"/>
    <x v="7613"/>
    <x v="28"/>
    <s v="Dans 69078"/>
    <s v=""/>
    <x v="19"/>
    <d v="1899-12-30T00:00:11"/>
    <n v="7.6999999999999996E-4"/>
    <s v="passage possible"/>
    <s v="Commune de ramassage"/>
    <n v="575"/>
  </r>
  <r>
    <n v="7615"/>
    <n v="354017116483021"/>
    <s v="354017116483021-23 mai"/>
    <x v="7614"/>
    <d v="2022-03-23T10:10:02"/>
    <d v="2022-03-23T10:10:02"/>
    <s v="69078"/>
    <x v="7614"/>
    <x v="7614"/>
    <x v="28"/>
    <s v="Dans 69078"/>
    <s v=""/>
    <x v="62"/>
    <d v="1899-12-30T00:00:58"/>
    <n v="1.5679999999999999E-3"/>
    <s v="passage possible"/>
    <s v="Commune de ramassage"/>
    <n v="576"/>
  </r>
  <r>
    <n v="7616"/>
    <n v="354017116483021"/>
    <s v="354017116483021-23 mai"/>
    <x v="7615"/>
    <d v="2022-03-23T10:11:00"/>
    <d v="2022-03-23T10:11:00"/>
    <s v="69078"/>
    <x v="7615"/>
    <x v="7615"/>
    <x v="28"/>
    <s v="Dans 69078"/>
    <s v=""/>
    <x v="62"/>
    <d v="1899-12-30T00:01:38"/>
    <n v="-1.4200000000000001E-4"/>
    <s v="passage possible"/>
    <s v="Commune de ramassage"/>
    <n v="577"/>
  </r>
  <r>
    <n v="7617"/>
    <n v="354017116483021"/>
    <s v="354017116483021-23 mai"/>
    <x v="7616"/>
    <d v="2022-03-23T10:12:38"/>
    <d v="2022-03-23T10:12:38"/>
    <s v="69078"/>
    <x v="7616"/>
    <x v="7616"/>
    <x v="28"/>
    <s v="Dans 69078"/>
    <s v=""/>
    <x v="18"/>
    <d v="1899-12-30T00:00:20"/>
    <n v="-1.013E-3"/>
    <s v="passage possible"/>
    <s v="Commune de ramassage"/>
    <n v="578"/>
  </r>
  <r>
    <n v="7618"/>
    <n v="354017116483021"/>
    <s v="354017116483021-23 mai"/>
    <x v="7617"/>
    <d v="2022-03-23T10:12:58"/>
    <d v="2022-03-23T10:12:58"/>
    <s v="69078"/>
    <x v="7617"/>
    <x v="7617"/>
    <x v="28"/>
    <s v="Dans 69078"/>
    <s v=""/>
    <x v="0"/>
    <d v="1899-12-30T00:00:23"/>
    <n v="-6.3E-5"/>
    <s v="ramassage possible"/>
    <s v="Commune de ramassage"/>
    <n v="579"/>
  </r>
  <r>
    <n v="7619"/>
    <n v="354017116483021"/>
    <s v="354017116483021-23 mai"/>
    <x v="7618"/>
    <d v="2022-03-23T10:13:21"/>
    <d v="2022-03-23T10:13:21"/>
    <s v="69078"/>
    <x v="7618"/>
    <x v="7618"/>
    <x v="28"/>
    <s v="Dans 69078"/>
    <s v=""/>
    <x v="0"/>
    <d v="1899-12-30T00:00:11"/>
    <n v="-1.07E-4"/>
    <s v="ramassage possible"/>
    <s v="Commune de ramassage"/>
    <n v="580"/>
  </r>
  <r>
    <n v="7620"/>
    <n v="354017116483021"/>
    <s v="354017116483021-23 mai"/>
    <x v="7619"/>
    <d v="2022-03-23T10:13:32"/>
    <d v="2022-03-23T10:13:32"/>
    <s v="69078"/>
    <x v="7619"/>
    <x v="7619"/>
    <x v="28"/>
    <s v="Dans 69078"/>
    <s v=""/>
    <x v="31"/>
    <d v="1899-12-30T00:00:06"/>
    <n v="-2.63E-4"/>
    <s v="ramassage possible"/>
    <s v="Commune de ramassage"/>
    <n v="581"/>
  </r>
  <r>
    <n v="7621"/>
    <n v="354017116483021"/>
    <s v="354017116483021-23 mai"/>
    <x v="7620"/>
    <d v="2022-03-23T10:13:38"/>
    <d v="2022-03-23T10:13:38"/>
    <s v="69078"/>
    <x v="7620"/>
    <x v="7620"/>
    <x v="28"/>
    <s v="Dans 69078"/>
    <s v=""/>
    <x v="48"/>
    <d v="1899-12-30T00:00:34"/>
    <n v="-7.2000000000000002E-5"/>
    <s v="passage possible"/>
    <s v="Commune de ramassage"/>
    <n v="582"/>
  </r>
  <r>
    <n v="7622"/>
    <n v="354017116483021"/>
    <s v="354017116483021-23 mai"/>
    <x v="7621"/>
    <d v="2022-03-23T10:14:12"/>
    <d v="2022-03-23T10:14:12"/>
    <s v="69078"/>
    <x v="7621"/>
    <x v="7621"/>
    <x v="28"/>
    <s v="Dans 69078"/>
    <s v=""/>
    <x v="2"/>
    <d v="1899-12-30T00:00:11"/>
    <n v="-4.9700000000000005E-4"/>
    <s v="ramassage possible"/>
    <s v="Commune de ramassage"/>
    <n v="583"/>
  </r>
  <r>
    <n v="7623"/>
    <n v="354017116483021"/>
    <s v="354017116483021-23 mai"/>
    <x v="7622"/>
    <d v="2022-03-23T10:14:23"/>
    <d v="2022-03-23T10:14:23"/>
    <s v="69078"/>
    <x v="7622"/>
    <x v="7622"/>
    <x v="28"/>
    <s v="Dans 69078"/>
    <s v=""/>
    <x v="46"/>
    <d v="1899-12-30T00:00:04"/>
    <n v="-8.0000000000000007E-5"/>
    <s v="ramassage possible"/>
    <s v="Commune de ramassage"/>
    <n v="584"/>
  </r>
  <r>
    <n v="7624"/>
    <n v="354017116483021"/>
    <s v="354017116483021-23 mai"/>
    <x v="7623"/>
    <d v="2022-03-23T10:14:27"/>
    <d v="2022-03-23T10:14:27"/>
    <s v="69078"/>
    <x v="7623"/>
    <x v="7623"/>
    <x v="28"/>
    <s v="Dans 69078"/>
    <s v=""/>
    <x v="31"/>
    <d v="1899-12-30T00:00:15"/>
    <n v="-2.2499999999999999E-4"/>
    <s v="ramassage possible"/>
    <s v="Commune de ramassage"/>
    <n v="585"/>
  </r>
  <r>
    <n v="7625"/>
    <n v="354017116483021"/>
    <s v="354017116483021-23 mai"/>
    <x v="7624"/>
    <d v="2022-03-23T10:14:42"/>
    <d v="2022-03-23T10:14:42"/>
    <s v="69078"/>
    <x v="7624"/>
    <x v="7624"/>
    <x v="28"/>
    <s v="Dans 69078"/>
    <s v=""/>
    <x v="2"/>
    <d v="1899-12-30T00:01:17"/>
    <n v="-3.1000000000000001E-5"/>
    <s v="ramassage possible"/>
    <s v="Commune de ramassage"/>
    <n v="586"/>
  </r>
  <r>
    <n v="7626"/>
    <n v="354017116483021"/>
    <s v="354017116483021-23 mai"/>
    <x v="7625"/>
    <d v="2022-03-23T10:15:59"/>
    <d v="2022-03-23T10:15:59"/>
    <s v="69078"/>
    <x v="7625"/>
    <x v="7625"/>
    <x v="28"/>
    <s v="Dans 69078"/>
    <s v=""/>
    <x v="0"/>
    <d v="1899-12-30T00:01:36"/>
    <n v="-5.3999999999999998E-5"/>
    <s v="ramassage possible"/>
    <s v="Commune de ramassage"/>
    <n v="587"/>
  </r>
  <r>
    <n v="7627"/>
    <n v="354017116483021"/>
    <s v="354017116483021-23 mai"/>
    <x v="7626"/>
    <d v="2022-03-23T10:17:35"/>
    <d v="2022-03-23T10:17:35"/>
    <s v="69078"/>
    <x v="7626"/>
    <x v="7626"/>
    <x v="28"/>
    <s v="Dans 69078"/>
    <s v=""/>
    <x v="2"/>
    <d v="1899-12-30T00:00:03"/>
    <n v="-5.1E-5"/>
    <s v="ramassage possible"/>
    <s v="Commune de ramassage"/>
    <n v="588"/>
  </r>
  <r>
    <n v="7628"/>
    <n v="354017116483021"/>
    <s v="354017116483021-23 mai"/>
    <x v="7627"/>
    <d v="2022-03-23T10:17:38"/>
    <d v="2022-03-23T10:17:38"/>
    <s v="69078"/>
    <x v="7627"/>
    <x v="7627"/>
    <x v="28"/>
    <s v="Dans 69078"/>
    <s v=""/>
    <x v="31"/>
    <d v="1899-12-30T00:00:01"/>
    <n v="6.0000000000000002E-6"/>
    <s v="ramassage possible"/>
    <s v="Commune de ramassage"/>
    <n v="589"/>
  </r>
  <r>
    <n v="7629"/>
    <n v="354017116483021"/>
    <s v="354017116483021-23 mai"/>
    <x v="7628"/>
    <d v="2022-03-23T10:17:39"/>
    <d v="2022-03-23T10:17:39"/>
    <s v="69078"/>
    <x v="7628"/>
    <x v="7628"/>
    <x v="28"/>
    <s v="Dans 69078"/>
    <s v=""/>
    <x v="31"/>
    <d v="1899-12-30T00:00:02"/>
    <n v="4.3999999999999999E-5"/>
    <s v="ramassage possible"/>
    <s v="Commune de ramassage"/>
    <n v="590"/>
  </r>
  <r>
    <n v="7630"/>
    <n v="354017116483021"/>
    <s v="354017116483021-23 mai"/>
    <x v="7629"/>
    <d v="2022-03-23T10:17:41"/>
    <d v="2022-03-23T10:17:41"/>
    <s v="69078"/>
    <x v="7629"/>
    <x v="7629"/>
    <x v="28"/>
    <s v="Dans 69078"/>
    <s v=""/>
    <x v="2"/>
    <d v="1899-12-30T00:00:14"/>
    <n v="1.0000000000000001E-5"/>
    <s v="ramassage possible"/>
    <s v="Commune de ramassage"/>
    <n v="591"/>
  </r>
  <r>
    <n v="7631"/>
    <n v="354017116483021"/>
    <s v="354017116483021-23 mai"/>
    <x v="7630"/>
    <d v="2022-03-23T10:17:55"/>
    <d v="2022-03-23T10:17:55"/>
    <s v="69078"/>
    <x v="7630"/>
    <x v="7630"/>
    <x v="28"/>
    <s v="Dans 69078"/>
    <s v=""/>
    <x v="31"/>
    <d v="1899-12-30T00:00:04"/>
    <n v="1.03E-4"/>
    <s v="ramassage possible"/>
    <s v="Commune de ramassage"/>
    <n v="592"/>
  </r>
  <r>
    <n v="7632"/>
    <n v="354017116483021"/>
    <s v="354017116483021-23 mai"/>
    <x v="7631"/>
    <d v="2022-03-23T10:17:59"/>
    <d v="2022-03-23T10:17:59"/>
    <s v="69078"/>
    <x v="7631"/>
    <x v="7631"/>
    <x v="28"/>
    <s v="Dans 69078"/>
    <s v=""/>
    <x v="46"/>
    <d v="1899-12-30T00:00:07"/>
    <n v="6.4999999999999994E-5"/>
    <s v="ramassage possible"/>
    <s v="Commune de ramassage"/>
    <n v="593"/>
  </r>
  <r>
    <n v="7633"/>
    <n v="354017116483021"/>
    <s v="354017116483021-23 mai"/>
    <x v="7632"/>
    <d v="2022-03-23T10:18:06"/>
    <d v="2022-03-23T10:18:06"/>
    <s v="69078"/>
    <x v="7632"/>
    <x v="7632"/>
    <x v="28"/>
    <s v="Dans 69078"/>
    <s v=""/>
    <x v="2"/>
    <d v="1899-12-30T00:00:05"/>
    <n v="8.5000000000000006E-5"/>
    <s v="ramassage possible"/>
    <s v="Commune de ramassage"/>
    <n v="594"/>
  </r>
  <r>
    <n v="7634"/>
    <n v="354017116483021"/>
    <s v="354017116483021-23 mai"/>
    <x v="7633"/>
    <d v="2022-03-23T10:18:11"/>
    <d v="2022-03-23T10:18:11"/>
    <s v="69078"/>
    <x v="7633"/>
    <x v="7633"/>
    <x v="28"/>
    <s v="Dans 69078"/>
    <s v=""/>
    <x v="31"/>
    <d v="1899-12-30T00:00:07"/>
    <n v="1.75E-4"/>
    <s v="ramassage possible"/>
    <s v="Commune de ramassage"/>
    <n v="595"/>
  </r>
  <r>
    <n v="7635"/>
    <n v="354017116483021"/>
    <s v="354017116483021-23 mai"/>
    <x v="7634"/>
    <d v="2022-03-23T10:18:18"/>
    <d v="2022-03-23T10:18:18"/>
    <s v="69078"/>
    <x v="7634"/>
    <x v="7634"/>
    <x v="28"/>
    <s v="Dans 69078"/>
    <s v=""/>
    <x v="27"/>
    <d v="1899-12-30T00:00:03"/>
    <n v="5.7000000000000003E-5"/>
    <s v="passage possible"/>
    <s v="Commune de ramassage"/>
    <n v="596"/>
  </r>
  <r>
    <n v="7636"/>
    <n v="354017116483021"/>
    <s v="354017116483021-23 mai"/>
    <x v="7635"/>
    <d v="2022-03-23T10:18:21"/>
    <d v="2022-03-23T10:18:21"/>
    <s v="69078"/>
    <x v="7635"/>
    <x v="7635"/>
    <x v="28"/>
    <s v="Dans 69078"/>
    <s v=""/>
    <x v="48"/>
    <d v="1899-12-30T00:00:44"/>
    <n v="4.7800000000000002E-4"/>
    <s v="passage possible"/>
    <s v="Commune de ramassage"/>
    <n v="597"/>
  </r>
  <r>
    <n v="7637"/>
    <n v="354017116483021"/>
    <s v="354017116483021-23 mai"/>
    <x v="7636"/>
    <d v="2022-03-23T10:19:05"/>
    <d v="2022-03-23T10:19:05"/>
    <s v="69078"/>
    <x v="7636"/>
    <x v="7636"/>
    <x v="28"/>
    <s v="Dans 69078"/>
    <s v=""/>
    <x v="5"/>
    <d v="1899-12-30T00:00:09"/>
    <n v="-1.3300000000000001E-4"/>
    <s v="passage possible"/>
    <s v="Commune de ramassage"/>
    <n v="598"/>
  </r>
  <r>
    <n v="7638"/>
    <n v="354017116483021"/>
    <s v="354017116483021-23 mai"/>
    <x v="7637"/>
    <d v="2022-03-23T10:19:14"/>
    <d v="2022-03-23T10:19:14"/>
    <s v="69078"/>
    <x v="7637"/>
    <x v="7637"/>
    <x v="28"/>
    <s v="Dans 69078"/>
    <s v=""/>
    <x v="46"/>
    <d v="1899-12-30T00:00:02"/>
    <n v="-8.0000000000000007E-5"/>
    <s v="ramassage possible"/>
    <s v="Commune de ramassage"/>
    <n v="599"/>
  </r>
  <r>
    <n v="7639"/>
    <n v="354017116483021"/>
    <s v="354017116483021-23 mai"/>
    <x v="7638"/>
    <d v="2022-03-23T10:19:16"/>
    <d v="2022-03-23T10:19:16"/>
    <s v="69078"/>
    <x v="7638"/>
    <x v="7638"/>
    <x v="28"/>
    <s v="Dans 69078"/>
    <s v=""/>
    <x v="31"/>
    <d v="1899-12-30T00:00:11"/>
    <n v="-4.3399999999999998E-4"/>
    <s v="ramassage possible"/>
    <s v="Commune de ramassage"/>
    <n v="600"/>
  </r>
  <r>
    <n v="7640"/>
    <n v="354017116483021"/>
    <s v="354017116483021-23 mai"/>
    <x v="7639"/>
    <d v="2022-03-23T10:19:27"/>
    <d v="2022-03-23T10:19:27"/>
    <s v="69078"/>
    <x v="7639"/>
    <x v="7639"/>
    <x v="28"/>
    <s v="Dans 69078"/>
    <s v=""/>
    <x v="8"/>
    <d v="1899-12-30T00:01:41"/>
    <n v="-1.0380000000000001E-3"/>
    <s v="passage possible"/>
    <s v="Commune de ramassage"/>
    <n v="601"/>
  </r>
  <r>
    <n v="7641"/>
    <n v="354017116483021"/>
    <s v="354017116483021-23 mai"/>
    <x v="7640"/>
    <d v="2022-03-23T10:21:08"/>
    <d v="2022-03-23T10:21:08"/>
    <s v="69078"/>
    <x v="7640"/>
    <x v="7640"/>
    <x v="28"/>
    <s v="Dans 69078"/>
    <s v=""/>
    <x v="53"/>
    <d v="1899-12-30T00:00:08"/>
    <n v="-3.1700000000000001E-4"/>
    <s v="ramassage possible"/>
    <s v="Commune de ramassage"/>
    <n v="602"/>
  </r>
  <r>
    <n v="7642"/>
    <n v="354017116483021"/>
    <s v="354017116483021-23 mai"/>
    <x v="7641"/>
    <d v="2022-03-23T10:21:16"/>
    <d v="2022-03-23T10:21:16"/>
    <s v="69078"/>
    <x v="7641"/>
    <x v="7641"/>
    <x v="28"/>
    <s v="Dans 69078"/>
    <s v=""/>
    <x v="5"/>
    <d v="1899-12-30T00:00:07"/>
    <n v="-1.2999999999999999E-4"/>
    <s v="passage possible"/>
    <s v="Commune de ramassage"/>
    <n v="603"/>
  </r>
  <r>
    <n v="7643"/>
    <n v="354017116483021"/>
    <s v="354017116483021-23 mai"/>
    <x v="7642"/>
    <d v="2022-03-23T10:21:23"/>
    <d v="2022-03-23T10:21:23"/>
    <s v="69078"/>
    <x v="7642"/>
    <x v="7642"/>
    <x v="28"/>
    <s v="Dans 69078"/>
    <s v=""/>
    <x v="48"/>
    <d v="1899-12-30T00:00:07"/>
    <n v="-6.0000000000000002E-5"/>
    <s v="passage possible"/>
    <s v="Commune de ramassage"/>
    <n v="604"/>
  </r>
  <r>
    <n v="7644"/>
    <n v="354017116483021"/>
    <s v="354017116483021-23 mai"/>
    <x v="7643"/>
    <d v="2022-03-23T10:21:30"/>
    <d v="2022-03-23T10:21:30"/>
    <s v="69078"/>
    <x v="7643"/>
    <x v="7643"/>
    <x v="28"/>
    <s v="Dans 69078"/>
    <s v=""/>
    <x v="27"/>
    <d v="1899-12-30T00:00:02"/>
    <n v="5.1999999999999997E-5"/>
    <s v="passage possible"/>
    <s v="Commune de ramassage"/>
    <n v="605"/>
  </r>
  <r>
    <n v="7645"/>
    <n v="354017116483021"/>
    <s v="354017116483021-23 mai"/>
    <x v="7644"/>
    <d v="2022-03-23T10:21:32"/>
    <d v="2022-03-23T10:21:32"/>
    <s v="69078"/>
    <x v="7644"/>
    <x v="7644"/>
    <x v="28"/>
    <s v="Dans 69078"/>
    <s v=""/>
    <x v="1"/>
    <d v="1899-12-30T00:01:36"/>
    <n v="-1.13E-4"/>
    <s v="ramassage possible"/>
    <s v="Commune de ramassage"/>
    <n v="606"/>
  </r>
  <r>
    <n v="7646"/>
    <n v="354017116483021"/>
    <s v="354017116483021-23 mai"/>
    <x v="7645"/>
    <d v="2022-03-23T10:23:08"/>
    <d v="2022-03-23T10:23:08"/>
    <s v="69078"/>
    <x v="7645"/>
    <x v="7645"/>
    <x v="28"/>
    <s v="Dans 69078"/>
    <s v=""/>
    <x v="0"/>
    <d v="1899-12-30T00:00:14"/>
    <n v="2.5000000000000001E-5"/>
    <s v="ramassage possible"/>
    <s v="Commune de ramassage"/>
    <n v="607"/>
  </r>
  <r>
    <n v="7647"/>
    <n v="354017116483021"/>
    <s v="354017116483021-23 mai"/>
    <x v="7646"/>
    <d v="2022-03-23T10:23:22"/>
    <d v="2022-03-23T10:23:22"/>
    <s v="69078"/>
    <x v="7646"/>
    <x v="7646"/>
    <x v="28"/>
    <s v="Dans 69078"/>
    <s v=""/>
    <x v="31"/>
    <d v="1899-12-30T00:00:23"/>
    <n v="2.5099999999999998E-4"/>
    <s v="ramassage possible"/>
    <s v="Commune de ramassage"/>
    <n v="608"/>
  </r>
  <r>
    <n v="7648"/>
    <n v="354017116483021"/>
    <s v="354017116483021-23 mai"/>
    <x v="7647"/>
    <d v="2022-03-23T10:23:45"/>
    <d v="2022-03-23T10:23:45"/>
    <s v="69078"/>
    <x v="7647"/>
    <x v="7647"/>
    <x v="28"/>
    <s v="Dans 69078"/>
    <s v=""/>
    <x v="22"/>
    <d v="1899-12-30T00:00:38"/>
    <n v="-5.1E-5"/>
    <s v="passage possible"/>
    <s v="Commune de ramassage"/>
    <n v="609"/>
  </r>
  <r>
    <n v="7649"/>
    <n v="354017116483021"/>
    <s v="354017116483021-23 mai"/>
    <x v="7648"/>
    <d v="2022-03-23T10:24:23"/>
    <d v="2022-03-23T10:24:23"/>
    <s v="69078"/>
    <x v="7648"/>
    <x v="7648"/>
    <x v="28"/>
    <s v="Dans 69078"/>
    <s v=""/>
    <x v="31"/>
    <d v="1899-12-30T00:00:01"/>
    <n v="4.3000000000000002E-5"/>
    <s v="ramassage possible"/>
    <s v="Commune de ramassage"/>
    <n v="610"/>
  </r>
  <r>
    <n v="7650"/>
    <n v="354017116483021"/>
    <s v="354017116483021-23 mai"/>
    <x v="7649"/>
    <d v="2022-03-23T10:24:24"/>
    <d v="2022-03-23T10:24:24"/>
    <s v="69078"/>
    <x v="7649"/>
    <x v="7649"/>
    <x v="28"/>
    <s v="Dans 69078"/>
    <s v=""/>
    <x v="1"/>
    <d v="1899-12-30T00:00:03"/>
    <n v="1E-4"/>
    <s v="ramassage possible"/>
    <s v="Commune de ramassage"/>
    <n v="611"/>
  </r>
  <r>
    <n v="7651"/>
    <n v="354017116483021"/>
    <s v="354017116483021-23 mai"/>
    <x v="7650"/>
    <d v="2022-03-23T10:24:27"/>
    <d v="2022-03-23T10:24:27"/>
    <s v="69078"/>
    <x v="7650"/>
    <x v="7650"/>
    <x v="28"/>
    <s v="Dans 69078"/>
    <s v=""/>
    <x v="5"/>
    <d v="1899-12-30T00:00:07"/>
    <n v="4.6999999999999997E-5"/>
    <s v="passage possible"/>
    <s v="Commune de ramassage"/>
    <n v="612"/>
  </r>
  <r>
    <n v="7652"/>
    <n v="354017116483021"/>
    <s v="354017116483021-23 mai"/>
    <x v="7651"/>
    <d v="2022-03-23T10:24:34"/>
    <d v="2022-03-23T10:24:34"/>
    <s v="69078"/>
    <x v="7651"/>
    <x v="7651"/>
    <x v="28"/>
    <s v="Dans 69078"/>
    <s v=""/>
    <x v="27"/>
    <d v="1899-12-30T00:00:12"/>
    <n v="2.5300000000000002E-4"/>
    <s v="passage possible"/>
    <s v="Commune de ramassage"/>
    <n v="613"/>
  </r>
  <r>
    <n v="7653"/>
    <n v="354017116483021"/>
    <s v="354017116483021-23 mai"/>
    <x v="7652"/>
    <d v="2022-03-23T10:24:46"/>
    <d v="2022-03-23T10:24:46"/>
    <s v="69078"/>
    <x v="7652"/>
    <x v="7652"/>
    <x v="28"/>
    <s v="Dans 69078"/>
    <s v=""/>
    <x v="26"/>
    <d v="1899-12-30T00:00:06"/>
    <n v="2.5999999999999998E-4"/>
    <s v="passage possible"/>
    <s v="Commune de ramassage"/>
    <n v="614"/>
  </r>
  <r>
    <n v="7654"/>
    <n v="354017116483021"/>
    <s v="354017116483021-23 mai"/>
    <x v="7653"/>
    <d v="2022-03-23T10:24:52"/>
    <d v="2022-03-23T10:24:52"/>
    <s v="69078"/>
    <x v="7653"/>
    <x v="7653"/>
    <x v="28"/>
    <s v="Dans 69078"/>
    <s v=""/>
    <x v="7"/>
    <d v="1899-12-30T00:01:20"/>
    <n v="6.87E-4"/>
    <s v="passage possible"/>
    <s v="Commune de ramassage"/>
    <n v="615"/>
  </r>
  <r>
    <n v="7655"/>
    <n v="354017116483021"/>
    <s v="354017116483021-23 mai"/>
    <x v="7654"/>
    <d v="2022-03-23T10:26:12"/>
    <d v="2022-03-23T10:26:12"/>
    <s v="69078"/>
    <x v="7654"/>
    <x v="7654"/>
    <x v="28"/>
    <s v="Dans 69078"/>
    <s v=""/>
    <x v="0"/>
    <d v="1899-12-30T00:00:25"/>
    <n v="5.8100000000000003E-4"/>
    <s v="ramassage possible"/>
    <s v="Commune de ramassage"/>
    <n v="616"/>
  </r>
  <r>
    <n v="7656"/>
    <n v="354017116483021"/>
    <s v="354017116483021-23 mai"/>
    <x v="7655"/>
    <d v="2022-03-23T10:26:37"/>
    <d v="2022-03-23T10:26:37"/>
    <s v="69078"/>
    <x v="7655"/>
    <x v="7655"/>
    <x v="28"/>
    <s v="Dans 69078"/>
    <s v=""/>
    <x v="1"/>
    <d v="1899-12-30T00:00:08"/>
    <n v="6.2000000000000003E-5"/>
    <s v="ramassage possible"/>
    <s v="Commune de ramassage"/>
    <n v="617"/>
  </r>
  <r>
    <n v="7657"/>
    <n v="354017116483021"/>
    <s v="354017116483021-23 mai"/>
    <x v="7656"/>
    <d v="2022-03-23T10:26:45"/>
    <d v="2022-03-23T10:26:45"/>
    <s v="69078"/>
    <x v="7656"/>
    <x v="7656"/>
    <x v="28"/>
    <s v="Dans 69078"/>
    <s v=""/>
    <x v="27"/>
    <d v="1899-12-30T00:00:03"/>
    <n v="-3.4999999999999997E-5"/>
    <s v="passage possible"/>
    <s v="Commune de ramassage"/>
    <n v="618"/>
  </r>
  <r>
    <n v="7658"/>
    <n v="354017116483021"/>
    <s v="354017116483021-23 mai"/>
    <x v="7657"/>
    <d v="2022-03-23T10:26:48"/>
    <d v="2022-03-23T10:26:48"/>
    <s v="69078"/>
    <x v="7657"/>
    <x v="7657"/>
    <x v="28"/>
    <s v="Dans 69078"/>
    <s v=""/>
    <x v="27"/>
    <d v="1899-12-30T00:00:23"/>
    <n v="-1.6799999999999999E-4"/>
    <s v="passage possible"/>
    <s v="Commune de ramassage"/>
    <n v="619"/>
  </r>
  <r>
    <n v="7659"/>
    <n v="354017116483021"/>
    <s v="354017116483021-23 mai"/>
    <x v="7658"/>
    <d v="2022-03-23T10:27:11"/>
    <d v="2022-03-23T10:27:11"/>
    <s v="69078"/>
    <x v="7658"/>
    <x v="7658"/>
    <x v="28"/>
    <s v="Dans 69078"/>
    <s v=""/>
    <x v="6"/>
    <d v="1899-12-30T00:00:09"/>
    <n v="-5.8999999999999998E-5"/>
    <s v="passage possible"/>
    <s v="Commune de ramassage"/>
    <n v="620"/>
  </r>
  <r>
    <n v="7660"/>
    <n v="354017116483021"/>
    <s v="354017116483021-23 mai"/>
    <x v="7659"/>
    <d v="2022-03-23T10:27:20"/>
    <d v="2022-03-23T10:27:20"/>
    <s v="69078"/>
    <x v="7659"/>
    <x v="7659"/>
    <x v="28"/>
    <s v="Dans 69078"/>
    <s v=""/>
    <x v="46"/>
    <d v="1899-12-30T00:00:01"/>
    <n v="-1.6100000000000001E-4"/>
    <s v="ramassage possible"/>
    <s v="Commune de ramassage"/>
    <n v="621"/>
  </r>
  <r>
    <n v="7661"/>
    <n v="354017116483021"/>
    <s v="354017116483021-23 mai"/>
    <x v="7660"/>
    <d v="2022-03-23T10:27:21"/>
    <d v="2022-03-23T10:27:21"/>
    <s v="69078"/>
    <x v="7660"/>
    <x v="7660"/>
    <x v="28"/>
    <s v="Dans 69078"/>
    <s v=""/>
    <x v="27"/>
    <d v="1899-12-30T00:00:06"/>
    <n v="-1.8900000000000001E-4"/>
    <s v="passage possible"/>
    <s v="Commune de ramassage"/>
    <n v="622"/>
  </r>
  <r>
    <n v="7662"/>
    <n v="354017116483021"/>
    <s v="354017116483021-23 mai"/>
    <x v="7661"/>
    <d v="2022-03-23T10:27:27"/>
    <d v="2022-03-23T10:27:27"/>
    <s v="69078"/>
    <x v="7661"/>
    <x v="7661"/>
    <x v="28"/>
    <s v="Dans 69078"/>
    <s v=""/>
    <x v="22"/>
    <d v="1899-12-30T00:00:02"/>
    <n v="1.9999999999999999E-6"/>
    <s v="passage possible"/>
    <s v="Commune de ramassage"/>
    <n v="623"/>
  </r>
  <r>
    <n v="7663"/>
    <n v="354017116483021"/>
    <s v="354017116483021-23 mai"/>
    <x v="7662"/>
    <d v="2022-03-23T10:27:29"/>
    <d v="2022-03-23T10:27:29"/>
    <s v="69078"/>
    <x v="7662"/>
    <x v="7662"/>
    <x v="28"/>
    <s v="Dans 69078"/>
    <s v=""/>
    <x v="46"/>
    <d v="1899-12-30T00:01:03"/>
    <n v="1.5E-5"/>
    <s v="ramassage possible"/>
    <s v="Commune de ramassage"/>
    <n v="624"/>
  </r>
  <r>
    <n v="7664"/>
    <n v="354017116483021"/>
    <s v="354017116483021-23 mai"/>
    <x v="7663"/>
    <d v="2022-03-23T10:28:32"/>
    <d v="2022-03-23T10:28:32"/>
    <s v="69078"/>
    <x v="7663"/>
    <x v="7663"/>
    <x v="28"/>
    <s v="Dans 69078"/>
    <s v=""/>
    <x v="0"/>
    <d v="1899-12-30T00:00:15"/>
    <n v="2.5700000000000001E-4"/>
    <s v="ramassage possible"/>
    <s v="Commune de ramassage"/>
    <n v="625"/>
  </r>
  <r>
    <n v="7665"/>
    <n v="354017116483021"/>
    <s v="354017116483021-23 mai"/>
    <x v="7664"/>
    <d v="2022-03-23T10:28:47"/>
    <d v="2022-03-23T10:28:47"/>
    <s v="69078"/>
    <x v="7664"/>
    <x v="7664"/>
    <x v="28"/>
    <s v="Dans 69078"/>
    <s v=""/>
    <x v="3"/>
    <d v="1899-12-30T00:00:08"/>
    <n v="2.41E-4"/>
    <s v="passage possible"/>
    <s v="Commune de ramassage"/>
    <n v="626"/>
  </r>
  <r>
    <n v="7666"/>
    <n v="354017116483021"/>
    <s v="354017116483021-23 mai"/>
    <x v="7665"/>
    <d v="2022-03-23T10:28:55"/>
    <d v="2022-03-23T10:28:55"/>
    <s v="69078"/>
    <x v="7665"/>
    <x v="7665"/>
    <x v="28"/>
    <s v="Dans 69078"/>
    <s v=""/>
    <x v="2"/>
    <d v="1899-12-30T00:00:06"/>
    <n v="3.9999999999999998E-6"/>
    <s v="ramassage possible"/>
    <s v="Commune de ramassage"/>
    <n v="627"/>
  </r>
  <r>
    <n v="7667"/>
    <n v="354017116483021"/>
    <s v="354017116483021-23 mai"/>
    <x v="7666"/>
    <d v="2022-03-23T10:29:01"/>
    <d v="2022-03-23T10:29:01"/>
    <s v="69078"/>
    <x v="7666"/>
    <x v="7666"/>
    <x v="28"/>
    <s v="Dans 69078"/>
    <s v=""/>
    <x v="27"/>
    <d v="1899-12-30T00:00:55"/>
    <n v="-6.7000000000000002E-5"/>
    <s v="passage possible"/>
    <s v="Commune de ramassage"/>
    <n v="628"/>
  </r>
  <r>
    <n v="7668"/>
    <n v="354017116483021"/>
    <s v="354017116483021-23 mai"/>
    <x v="7667"/>
    <d v="2022-03-23T10:29:56"/>
    <d v="2022-03-23T10:29:56"/>
    <s v="69078"/>
    <x v="7667"/>
    <x v="7667"/>
    <x v="28"/>
    <s v="Dans 69078"/>
    <s v=""/>
    <x v="0"/>
    <d v="1899-12-30T00:02:57"/>
    <n v="5.0299999999999997E-4"/>
    <s v="ramassage possible"/>
    <s v="Commune de ramassage"/>
    <n v="629"/>
  </r>
  <r>
    <n v="7669"/>
    <n v="354017116483021"/>
    <s v="354017116483021-23 mai"/>
    <x v="7668"/>
    <d v="2022-03-23T10:32:53"/>
    <d v="2022-03-23T10:32:53"/>
    <s v="69078"/>
    <x v="7668"/>
    <x v="7668"/>
    <x v="28"/>
    <s v="Dans 69078"/>
    <s v=""/>
    <x v="49"/>
    <d v="1899-12-30T00:00:11"/>
    <n v="2.6400000000000002E-4"/>
    <s v="passage possible"/>
    <s v="Commune de ramassage"/>
    <n v="630"/>
  </r>
  <r>
    <n v="7670"/>
    <n v="354017116483021"/>
    <s v="354017116483021-23 mai"/>
    <x v="7669"/>
    <d v="2022-03-23T10:33:04"/>
    <d v="2022-03-23T10:33:04"/>
    <s v="69078"/>
    <x v="7669"/>
    <x v="7669"/>
    <x v="28"/>
    <s v="Dans 69078"/>
    <s v=""/>
    <x v="8"/>
    <d v="1899-12-30T00:00:04"/>
    <n v="-5.7000000000000003E-5"/>
    <s v="passage possible"/>
    <s v="Commune de ramassage"/>
    <n v="631"/>
  </r>
  <r>
    <n v="7671"/>
    <n v="354017116483021"/>
    <s v="354017116483021-23 mai"/>
    <x v="7670"/>
    <d v="2022-03-23T10:33:08"/>
    <d v="2022-03-23T10:33:08"/>
    <s v="69078"/>
    <x v="7670"/>
    <x v="7670"/>
    <x v="28"/>
    <s v="Dans 69078"/>
    <s v=""/>
    <x v="6"/>
    <d v="1899-12-30T00:00:05"/>
    <n v="-3.9800000000000002E-4"/>
    <s v="passage possible"/>
    <s v="Commune de ramassage"/>
    <n v="632"/>
  </r>
  <r>
    <n v="7672"/>
    <n v="354017116483021"/>
    <s v="354017116483021-23 mai"/>
    <x v="7671"/>
    <d v="2022-03-23T10:33:13"/>
    <d v="2022-03-23T10:33:13"/>
    <s v="69078"/>
    <x v="7671"/>
    <x v="7671"/>
    <x v="28"/>
    <s v="Dans 69078"/>
    <s v=""/>
    <x v="6"/>
    <d v="1899-12-30T00:03:03"/>
    <n v="-2.7700000000000001E-4"/>
    <s v="passage possible"/>
    <s v="Commune de ramassage"/>
    <n v="633"/>
  </r>
  <r>
    <n v="7673"/>
    <n v="354017116483021"/>
    <s v="354017116483021-23 mai"/>
    <x v="7672"/>
    <d v="2022-03-23T10:36:16"/>
    <d v="2022-03-23T10:36:16"/>
    <s v="69078"/>
    <x v="7672"/>
    <x v="7672"/>
    <x v="28"/>
    <s v="Dans 69078"/>
    <s v=""/>
    <x v="0"/>
    <d v="1899-12-30T00:00:03"/>
    <n v="-1.7750000000000001E-3"/>
    <s v="ramassage possible"/>
    <s v="Commune de ramassage"/>
    <n v="634"/>
  </r>
  <r>
    <n v="7674"/>
    <n v="354017116483021"/>
    <s v="354017116483021-23 mai"/>
    <x v="7673"/>
    <d v="2022-03-23T10:36:19"/>
    <d v="2022-03-23T10:36:19"/>
    <s v="69078"/>
    <x v="7673"/>
    <x v="7673"/>
    <x v="28"/>
    <s v="Dans 69078"/>
    <s v=""/>
    <x v="45"/>
    <d v="1899-12-30T00:00:25"/>
    <n v="-2.1480000000000002E-3"/>
    <s v="passage possible"/>
    <s v="Commune de ramassage"/>
    <n v="635"/>
  </r>
  <r>
    <n v="7675"/>
    <n v="354017116483021"/>
    <s v="354017116483021-23 mai"/>
    <x v="7674"/>
    <d v="2022-03-23T10:36:44"/>
    <d v="2022-03-23T10:36:44"/>
    <s v="69078"/>
    <x v="7674"/>
    <x v="7674"/>
    <x v="29"/>
    <s v="Dans 69078"/>
    <s v="sortie 69078"/>
    <x v="5"/>
    <d v="1899-12-30T00:00:01"/>
    <n v="-2.4000000000000001E-5"/>
    <s v="passage possible"/>
    <s v="Commune de ramassage"/>
    <n v="636"/>
  </r>
  <r>
    <n v="7676"/>
    <n v="354017116483021"/>
    <s v="354017116483021-23 mai"/>
    <x v="7675"/>
    <d v="2022-03-23T10:36:45"/>
    <d v="2022-03-23T10:36:45"/>
    <s v="69227"/>
    <x v="7675"/>
    <x v="7675"/>
    <x v="44"/>
    <s v="Entree 69227"/>
    <s v="Entree 69227"/>
    <x v="31"/>
    <d v="1899-12-30T00:00:02"/>
    <n v="1.0000000000000001E-5"/>
    <s v="ramassage possible"/>
    <s v="Commune de ramassage"/>
    <n v="637"/>
  </r>
  <r>
    <n v="7677"/>
    <n v="354017116483021"/>
    <s v="354017116483021-23 mai"/>
    <x v="7676"/>
    <d v="2022-03-23T10:36:47"/>
    <d v="2022-03-23T10:36:47"/>
    <s v="69227"/>
    <x v="7676"/>
    <x v="7676"/>
    <x v="45"/>
    <s v="Dans 69227"/>
    <s v="sortie 69227"/>
    <x v="27"/>
    <d v="1899-12-30T00:00:43"/>
    <n v="5.8E-4"/>
    <s v="passage possible"/>
    <s v="Commune de ramassage"/>
    <n v="638"/>
  </r>
  <r>
    <n v="7678"/>
    <n v="354017116483021"/>
    <s v="354017116483021-23 mai"/>
    <x v="7677"/>
    <d v="2022-03-23T10:37:30"/>
    <d v="2022-03-23T10:37:30"/>
    <s v="69078"/>
    <x v="7677"/>
    <x v="7677"/>
    <x v="28"/>
    <s v="Entree 69078"/>
    <s v="Entree 69078"/>
    <x v="49"/>
    <d v="1899-12-30T00:00:42"/>
    <n v="2.1689999999999999E-3"/>
    <s v="passage possible"/>
    <s v="Commune de ramassage"/>
    <n v="639"/>
  </r>
  <r>
    <n v="7679"/>
    <n v="354017116483021"/>
    <s v="354017116483021-23 mai"/>
    <x v="7678"/>
    <d v="2022-03-23T10:38:12"/>
    <d v="2022-03-23T10:38:12"/>
    <s v="69078"/>
    <x v="7678"/>
    <x v="7678"/>
    <x v="28"/>
    <s v="Dans 69078"/>
    <s v=""/>
    <x v="31"/>
    <d v="1899-12-30T00:00:59"/>
    <n v="3.1000000000000001E-5"/>
    <s v="ramassage possible"/>
    <s v="Commune de ramassage"/>
    <n v="640"/>
  </r>
  <r>
    <n v="7680"/>
    <n v="354017116483021"/>
    <s v="354017116483021-23 mai"/>
    <x v="7679"/>
    <d v="2022-03-23T10:39:11"/>
    <d v="2022-03-23T10:39:11"/>
    <s v="69078"/>
    <x v="7679"/>
    <x v="7679"/>
    <x v="28"/>
    <s v="Dans 69078"/>
    <s v=""/>
    <x v="0"/>
    <d v="1899-12-30T00:00:36"/>
    <n v="5.1199999999999998E-4"/>
    <s v="ramassage possible"/>
    <s v="Commune de ramassage"/>
    <n v="641"/>
  </r>
  <r>
    <n v="7681"/>
    <n v="354017116483021"/>
    <s v="354017116483021-23 mai"/>
    <x v="7680"/>
    <d v="2022-03-23T10:39:47"/>
    <d v="2022-03-23T10:39:47"/>
    <s v="69078"/>
    <x v="7680"/>
    <x v="7680"/>
    <x v="28"/>
    <s v="Dans 69078"/>
    <s v=""/>
    <x v="48"/>
    <d v="1899-12-30T00:00:15"/>
    <n v="8.7500000000000002E-4"/>
    <s v="passage possible"/>
    <s v="Commune de ramassage"/>
    <n v="642"/>
  </r>
  <r>
    <n v="7682"/>
    <n v="354017116483021"/>
    <s v="354017116483021-23 mai"/>
    <x v="7681"/>
    <d v="2022-03-23T10:40:02"/>
    <d v="2022-03-23T10:40:02"/>
    <s v="69078"/>
    <x v="7681"/>
    <x v="7681"/>
    <x v="28"/>
    <s v="Dans 69078"/>
    <s v=""/>
    <x v="35"/>
    <d v="1899-12-30T00:00:12"/>
    <n v="5.9199999999999997E-4"/>
    <s v="passage possible"/>
    <s v="Commune de ramassage"/>
    <n v="643"/>
  </r>
  <r>
    <n v="7683"/>
    <n v="354017116483021"/>
    <s v="354017116483021-23 mai"/>
    <x v="7682"/>
    <d v="2022-03-23T10:40:14"/>
    <d v="2022-03-23T10:40:14"/>
    <s v="69078"/>
    <x v="7682"/>
    <x v="7682"/>
    <x v="28"/>
    <s v="Dans 69078"/>
    <s v=""/>
    <x v="27"/>
    <d v="1899-12-30T00:00:03"/>
    <n v="5.0000000000000002E-5"/>
    <s v="passage possible"/>
    <s v="Commune de ramassage"/>
    <n v="644"/>
  </r>
  <r>
    <n v="7684"/>
    <n v="354017116483021"/>
    <s v="354017116483021-23 mai"/>
    <x v="7683"/>
    <d v="2022-03-23T10:40:17"/>
    <d v="2022-03-23T10:40:17"/>
    <s v="69078"/>
    <x v="7683"/>
    <x v="7683"/>
    <x v="28"/>
    <s v="Dans 69078"/>
    <s v=""/>
    <x v="5"/>
    <d v="1899-12-30T00:01:41"/>
    <n v="3.6600000000000001E-4"/>
    <s v="passage possible"/>
    <s v="Commune de ramassage"/>
    <n v="645"/>
  </r>
  <r>
    <n v="7685"/>
    <n v="354017116483021"/>
    <s v="354017116483021-23 mai"/>
    <x v="7684"/>
    <d v="2022-03-23T10:41:58"/>
    <d v="2022-03-23T10:41:58"/>
    <s v="69078"/>
    <x v="7684"/>
    <x v="7684"/>
    <x v="28"/>
    <s v="Dans 69078"/>
    <s v=""/>
    <x v="27"/>
    <d v="1899-12-30T00:01:39"/>
    <n v="2.209E-3"/>
    <s v="passage possible"/>
    <s v="Commune de ramassage"/>
    <n v="646"/>
  </r>
  <r>
    <n v="7686"/>
    <n v="354017116483021"/>
    <s v="354017116483021-23 mai"/>
    <x v="7685"/>
    <d v="2022-03-23T10:43:37"/>
    <d v="2022-03-23T10:43:37"/>
    <s v="69078"/>
    <x v="7685"/>
    <x v="7685"/>
    <x v="28"/>
    <s v="Dans 69078"/>
    <s v=""/>
    <x v="30"/>
    <d v="1899-12-30T00:01:30"/>
    <n v="1.7780000000000001E-3"/>
    <s v="passage possible"/>
    <s v="Commune de ramassage"/>
    <n v="647"/>
  </r>
  <r>
    <n v="7687"/>
    <n v="354017116483021"/>
    <s v="354017116483021-23 mai"/>
    <x v="7686"/>
    <d v="2022-03-23T10:45:07"/>
    <d v="2022-03-23T10:45:07"/>
    <s v="69078"/>
    <x v="7686"/>
    <x v="7686"/>
    <x v="28"/>
    <s v="Dans 69078"/>
    <s v=""/>
    <x v="0"/>
    <d v="1899-12-30T00:01:22"/>
    <n v="4.9799999999999996E-4"/>
    <s v="ramassage possible"/>
    <s v="Commune de passage"/>
    <n v="648"/>
  </r>
  <r>
    <n v="7688"/>
    <n v="354017116483021"/>
    <s v="354017116483021-23 mai"/>
    <x v="7687"/>
    <d v="2022-03-23T10:46:29"/>
    <d v="2022-03-23T10:46:29"/>
    <s v="69078"/>
    <x v="7687"/>
    <x v="7687"/>
    <x v="28"/>
    <s v="Dans 69078"/>
    <s v=""/>
    <x v="15"/>
    <d v="1899-12-30T00:00:38"/>
    <n v="4.065E-3"/>
    <s v="passage possible"/>
    <s v="Commune de ramassage"/>
    <n v="649"/>
  </r>
  <r>
    <n v="7689"/>
    <n v="354017116483021"/>
    <s v="354017116483021-23 mai"/>
    <x v="7688"/>
    <d v="2022-03-23T10:47:07"/>
    <d v="2022-03-23T10:47:07"/>
    <s v="69078"/>
    <x v="7688"/>
    <x v="7688"/>
    <x v="28"/>
    <s v="Dans 69078"/>
    <s v=""/>
    <x v="10"/>
    <d v="1899-12-30T00:00:33"/>
    <n v="1.459E-3"/>
    <s v="passage possible"/>
    <s v="Commune de ramassage"/>
    <n v="650"/>
  </r>
  <r>
    <n v="7690"/>
    <n v="354017116483021"/>
    <s v="354017116483021-23 mai"/>
    <x v="7689"/>
    <d v="2022-03-23T10:47:40"/>
    <d v="2022-03-23T10:47:40"/>
    <s v="69078"/>
    <x v="7689"/>
    <x v="7689"/>
    <x v="29"/>
    <s v="Dans 69078"/>
    <s v="sortie 69078"/>
    <x v="16"/>
    <d v="1899-12-30T00:00:44"/>
    <n v="5.3600000000000002E-3"/>
    <s v="passage possible"/>
    <s v="Commune de ramassage"/>
    <n v="651"/>
  </r>
  <r>
    <n v="7691"/>
    <n v="354017116483021"/>
    <s v="354017116483021-23 mai"/>
    <x v="7690"/>
    <d v="2022-03-23T10:48:24"/>
    <d v="2022-03-23T10:48:24"/>
    <s v="69138"/>
    <x v="7690"/>
    <x v="7690"/>
    <x v="26"/>
    <s v="Entree 69138"/>
    <s v="Entree 69138"/>
    <x v="65"/>
    <d v="1899-12-30T00:00:07"/>
    <n v="1.4100000000000001E-4"/>
    <s v="passage possible"/>
    <s v="Commune de ramassage"/>
    <n v="652"/>
  </r>
  <r>
    <n v="7692"/>
    <n v="354017116483021"/>
    <s v="354017116483021-23 mai"/>
    <x v="7691"/>
    <d v="2022-03-23T10:48:31"/>
    <d v="2022-03-23T10:48:31"/>
    <s v="69138"/>
    <x v="7691"/>
    <x v="7691"/>
    <x v="26"/>
    <s v="Dans 69138"/>
    <s v=""/>
    <x v="62"/>
    <d v="1899-12-30T00:00:09"/>
    <n v="3.0000000000000001E-5"/>
    <s v="passage possible"/>
    <s v="Commune de ramassage"/>
    <n v="653"/>
  </r>
  <r>
    <n v="7693"/>
    <n v="354017116483021"/>
    <s v="354017116483021-23 mai"/>
    <x v="7692"/>
    <d v="2022-03-23T10:48:40"/>
    <d v="2022-03-23T10:48:40"/>
    <s v="69138"/>
    <x v="7692"/>
    <x v="7692"/>
    <x v="27"/>
    <s v="Dans 69138"/>
    <s v="sortie 69138"/>
    <x v="32"/>
    <d v="1899-12-30T00:00:27"/>
    <n v="1.0939999999999999E-3"/>
    <s v="passage possible"/>
    <s v="Commune de ramassage"/>
    <n v="654"/>
  </r>
  <r>
    <n v="7694"/>
    <n v="354017116483021"/>
    <s v="354017116483021-23 mai"/>
    <x v="7693"/>
    <d v="2022-03-23T10:49:07"/>
    <d v="2022-03-23T10:49:07"/>
    <s v="69227"/>
    <x v="7693"/>
    <x v="7693"/>
    <x v="45"/>
    <s v="Entree 69227"/>
    <s v="sortie 69227"/>
    <x v="19"/>
    <d v="1899-12-30T00:00:03"/>
    <n v="1.2830000000000001E-3"/>
    <s v="passage possible"/>
    <s v="Commune de ramassage"/>
    <n v="655"/>
  </r>
  <r>
    <n v="7695"/>
    <n v="354017116483021"/>
    <s v="354017116483021-23 mai"/>
    <x v="7694"/>
    <d v="2022-03-23T10:49:10"/>
    <d v="2022-03-23T10:49:10"/>
    <s v="69138"/>
    <x v="7694"/>
    <x v="7694"/>
    <x v="26"/>
    <s v="Entree 69138"/>
    <s v="Entree 69138"/>
    <x v="16"/>
    <d v="1899-12-30T00:00:05"/>
    <n v="1.3079999999999999E-3"/>
    <s v="passage possible"/>
    <s v="Commune de ramassage"/>
    <n v="656"/>
  </r>
  <r>
    <n v="7696"/>
    <n v="354017116483021"/>
    <s v="354017116483021-23 mai"/>
    <x v="7695"/>
    <d v="2022-03-23T10:49:15"/>
    <d v="2022-03-23T10:49:15"/>
    <s v="69138"/>
    <x v="7695"/>
    <x v="7695"/>
    <x v="26"/>
    <s v="Dans 69138"/>
    <s v=""/>
    <x v="16"/>
    <d v="1899-12-30T00:00:19"/>
    <n v="1.5039999999999999E-3"/>
    <s v="passage possible"/>
    <s v="Commune de ramassage"/>
    <n v="657"/>
  </r>
  <r>
    <n v="7697"/>
    <n v="354017116483021"/>
    <s v="354017116483021-23 mai"/>
    <x v="7696"/>
    <d v="2022-03-23T10:49:34"/>
    <d v="2022-03-23T10:49:34"/>
    <s v="69138"/>
    <x v="7696"/>
    <x v="7696"/>
    <x v="26"/>
    <s v="Dans 69138"/>
    <s v=""/>
    <x v="17"/>
    <d v="1899-12-30T00:00:36"/>
    <n v="5.6849999999999999E-3"/>
    <s v="passage possible"/>
    <s v="Commune de ramassage"/>
    <n v="658"/>
  </r>
  <r>
    <n v="7698"/>
    <n v="354017116483021"/>
    <s v="354017116483021-23 mai"/>
    <x v="7697"/>
    <d v="2022-03-23T10:50:10"/>
    <d v="2022-03-23T10:50:10"/>
    <s v="69138"/>
    <x v="7697"/>
    <x v="7697"/>
    <x v="26"/>
    <s v="Dans 69138"/>
    <s v=""/>
    <x v="16"/>
    <d v="1899-12-30T00:00:19"/>
    <n v="2.31E-3"/>
    <s v="passage possible"/>
    <s v="Commune de ramassage"/>
    <n v="659"/>
  </r>
  <r>
    <n v="7699"/>
    <n v="354017116483021"/>
    <s v="354017116483021-23 mai"/>
    <x v="7698"/>
    <d v="2022-03-23T10:50:29"/>
    <d v="2022-03-23T10:50:29"/>
    <s v="69138"/>
    <x v="7698"/>
    <x v="7698"/>
    <x v="26"/>
    <s v="Dans 69138"/>
    <s v=""/>
    <x v="34"/>
    <d v="1899-12-30T00:00:17"/>
    <n v="4.75E-4"/>
    <s v="passage possible"/>
    <s v="Commune de ramassage"/>
    <n v="660"/>
  </r>
  <r>
    <n v="7700"/>
    <n v="354017116483021"/>
    <s v="354017116483021-23 mai"/>
    <x v="7699"/>
    <d v="2022-03-23T10:50:46"/>
    <d v="2022-03-23T10:50:46"/>
    <s v="69138"/>
    <x v="7699"/>
    <x v="7699"/>
    <x v="26"/>
    <s v="Dans 69138"/>
    <s v=""/>
    <x v="41"/>
    <d v="1899-12-30T00:00:29"/>
    <n v="-2.8499999999999999E-4"/>
    <s v="passage possible"/>
    <s v="Commune de ramassage"/>
    <n v="661"/>
  </r>
  <r>
    <n v="7701"/>
    <n v="354017116483021"/>
    <s v="354017116483021-23 mai"/>
    <x v="7700"/>
    <d v="2022-03-23T10:51:15"/>
    <d v="2022-03-23T10:51:15"/>
    <s v="69138"/>
    <x v="7700"/>
    <x v="7700"/>
    <x v="26"/>
    <s v="Dans 69138"/>
    <s v=""/>
    <x v="2"/>
    <d v="1899-12-30T00:00:17"/>
    <n v="-2.04E-4"/>
    <s v="ramassage possible"/>
    <s v="Commune de ramassage"/>
    <n v="662"/>
  </r>
  <r>
    <n v="7702"/>
    <n v="354017116483021"/>
    <s v="354017116483021-23 mai"/>
    <x v="7701"/>
    <d v="2022-03-23T10:51:32"/>
    <d v="2022-03-23T10:51:32"/>
    <s v="69138"/>
    <x v="7701"/>
    <x v="7701"/>
    <x v="26"/>
    <s v="Dans 69138"/>
    <s v=""/>
    <x v="2"/>
    <d v="1899-12-30T00:00:09"/>
    <n v="-1E-4"/>
    <s v="ramassage possible"/>
    <s v="Commune de ramassage"/>
    <n v="663"/>
  </r>
  <r>
    <n v="7703"/>
    <n v="354017116483021"/>
    <s v="354017116483021-23 mai"/>
    <x v="7702"/>
    <d v="2022-03-23T10:51:41"/>
    <d v="2022-03-23T10:51:41"/>
    <s v="69138"/>
    <x v="7702"/>
    <x v="7702"/>
    <x v="26"/>
    <s v="Dans 69138"/>
    <s v=""/>
    <x v="2"/>
    <d v="1899-12-30T00:01:11"/>
    <n v="-2.3E-5"/>
    <s v="ramassage possible"/>
    <s v="Commune de ramassage"/>
    <n v="664"/>
  </r>
  <r>
    <n v="7704"/>
    <n v="354017116483021"/>
    <s v="354017116483021-23 mai"/>
    <x v="7703"/>
    <d v="2022-03-23T10:52:52"/>
    <d v="2022-03-23T10:52:52"/>
    <s v="69138"/>
    <x v="7703"/>
    <x v="7703"/>
    <x v="26"/>
    <s v="Dans 69138"/>
    <s v=""/>
    <x v="0"/>
    <d v="1899-12-30T00:00:24"/>
    <n v="3.1799999999999998E-4"/>
    <s v="ramassage possible"/>
    <s v="Commune de ramassage"/>
    <n v="665"/>
  </r>
  <r>
    <n v="7705"/>
    <n v="354017116483021"/>
    <s v="354017116483021-23 mai"/>
    <x v="7704"/>
    <d v="2022-03-23T10:53:16"/>
    <d v="2022-03-23T10:53:16"/>
    <s v="69138"/>
    <x v="7704"/>
    <x v="7704"/>
    <x v="26"/>
    <s v="Dans 69138"/>
    <s v=""/>
    <x v="5"/>
    <d v="1899-12-30T00:00:04"/>
    <n v="6.4999999999999994E-5"/>
    <s v="passage possible"/>
    <s v="Commune de ramassage"/>
    <n v="666"/>
  </r>
  <r>
    <n v="7706"/>
    <n v="354017116483021"/>
    <s v="354017116483021-23 mai"/>
    <x v="7705"/>
    <d v="2022-03-23T10:53:20"/>
    <d v="2022-03-23T10:53:20"/>
    <s v="69138"/>
    <x v="7705"/>
    <x v="7705"/>
    <x v="26"/>
    <s v="Dans 69138"/>
    <s v=""/>
    <x v="27"/>
    <d v="1899-12-30T00:00:01"/>
    <n v="2.5000000000000001E-5"/>
    <s v="passage possible"/>
    <s v="Commune de ramassage"/>
    <n v="667"/>
  </r>
  <r>
    <n v="7707"/>
    <n v="354017116483021"/>
    <s v="354017116483021-23 mai"/>
    <x v="7706"/>
    <d v="2022-03-23T10:53:21"/>
    <d v="2022-03-23T10:53:21"/>
    <s v="69138"/>
    <x v="7706"/>
    <x v="7706"/>
    <x v="26"/>
    <s v="Dans 69138"/>
    <s v=""/>
    <x v="27"/>
    <d v="1899-12-30T00:00:01"/>
    <n v="3.1999999999999999E-5"/>
    <s v="passage possible"/>
    <s v="Commune de ramassage"/>
    <n v="668"/>
  </r>
  <r>
    <n v="7708"/>
    <n v="354017116483021"/>
    <s v="354017116483021-23 mai"/>
    <x v="7707"/>
    <d v="2022-03-23T10:53:22"/>
    <d v="2022-03-23T10:53:22"/>
    <s v="69138"/>
    <x v="7707"/>
    <x v="7707"/>
    <x v="26"/>
    <s v="Dans 69138"/>
    <s v=""/>
    <x v="7"/>
    <d v="1899-12-30T00:00:20"/>
    <n v="1.9000000000000001E-4"/>
    <s v="passage possible"/>
    <s v="Commune de ramassage"/>
    <n v="669"/>
  </r>
  <r>
    <n v="7709"/>
    <n v="354017116483021"/>
    <s v="354017116483021-23 mai"/>
    <x v="7708"/>
    <d v="2022-03-23T10:53:42"/>
    <d v="2022-03-23T10:53:42"/>
    <s v="69138"/>
    <x v="7708"/>
    <x v="7708"/>
    <x v="26"/>
    <s v="Dans 69138"/>
    <s v=""/>
    <x v="42"/>
    <d v="1899-12-30T00:00:20"/>
    <n v="-8.4699999999999999E-4"/>
    <s v="passage possible"/>
    <s v="Commune de ramassage"/>
    <n v="670"/>
  </r>
  <r>
    <n v="7710"/>
    <n v="354017116483021"/>
    <s v="354017116483021-23 mai"/>
    <x v="7709"/>
    <d v="2022-03-23T10:54:02"/>
    <d v="2022-03-23T10:54:02"/>
    <s v="69138"/>
    <x v="7709"/>
    <x v="7709"/>
    <x v="26"/>
    <s v="Dans 69138"/>
    <s v=""/>
    <x v="17"/>
    <d v="1899-12-30T00:00:32"/>
    <n v="-2.4599999999999999E-3"/>
    <s v="passage possible"/>
    <s v="Commune de ramassage"/>
    <n v="671"/>
  </r>
  <r>
    <n v="7711"/>
    <n v="354017116483021"/>
    <s v="354017116483021-23 mai"/>
    <x v="7710"/>
    <d v="2022-03-23T10:54:34"/>
    <d v="2022-03-23T10:54:34"/>
    <s v="69138"/>
    <x v="7710"/>
    <x v="7710"/>
    <x v="26"/>
    <s v="Dans 69138"/>
    <s v=""/>
    <x v="11"/>
    <d v="1899-12-30T00:00:33"/>
    <n v="-5.5409999999999999E-3"/>
    <s v="passage possible"/>
    <s v="Commune de ramassage"/>
    <n v="672"/>
  </r>
  <r>
    <n v="7712"/>
    <n v="354017116483021"/>
    <s v="354017116483021-23 mai"/>
    <x v="7711"/>
    <d v="2022-03-23T10:55:07"/>
    <d v="2022-03-23T10:55:07"/>
    <s v="69138"/>
    <x v="7711"/>
    <x v="7711"/>
    <x v="26"/>
    <s v="Dans 69138"/>
    <s v=""/>
    <x v="55"/>
    <d v="1899-12-30T00:01:22"/>
    <n v="-7.0899999999999999E-4"/>
    <s v="passage possible"/>
    <s v="Commune de ramassage"/>
    <n v="673"/>
  </r>
  <r>
    <n v="7713"/>
    <n v="354017116483021"/>
    <s v="354017116483021-23 mai"/>
    <x v="7712"/>
    <d v="2022-03-23T10:56:29"/>
    <d v="2022-03-23T10:56:29"/>
    <s v="69138"/>
    <x v="7712"/>
    <x v="7712"/>
    <x v="26"/>
    <s v="Dans 69138"/>
    <s v=""/>
    <x v="43"/>
    <d v="1899-12-30T00:00:26"/>
    <n v="-1.408E-3"/>
    <s v="passage possible"/>
    <s v="Commune de ramassage"/>
    <n v="674"/>
  </r>
  <r>
    <n v="7714"/>
    <n v="354017116483021"/>
    <s v="354017116483021-23 mai"/>
    <x v="7713"/>
    <d v="2022-03-23T10:56:55"/>
    <d v="2022-03-23T10:56:55"/>
    <s v="69138"/>
    <x v="7713"/>
    <x v="7713"/>
    <x v="26"/>
    <s v="Dans 69138"/>
    <s v=""/>
    <x v="40"/>
    <d v="1899-12-30T00:00:01"/>
    <n v="-9.5699999999999995E-4"/>
    <s v="passage possible"/>
    <s v="Commune de ramassage"/>
    <n v="675"/>
  </r>
  <r>
    <n v="7715"/>
    <n v="354017116483021"/>
    <s v="354017116483021-23 mai"/>
    <x v="7714"/>
    <d v="2022-03-23T10:56:56"/>
    <d v="2022-03-23T10:56:56"/>
    <s v="69138"/>
    <x v="7714"/>
    <x v="7714"/>
    <x v="27"/>
    <s v="Dans 69138"/>
    <s v="sortie 69138"/>
    <x v="18"/>
    <d v="1899-12-30T00:00:03"/>
    <n v="-7.8799999999999996E-4"/>
    <s v="passage possible"/>
    <s v="Commune de ramassage"/>
    <n v="676"/>
  </r>
  <r>
    <n v="7716"/>
    <n v="354017116483021"/>
    <s v="354017116483021-23 mai"/>
    <x v="7715"/>
    <d v="2022-03-23T10:56:59"/>
    <d v="2022-03-23T10:56:59"/>
    <s v="69227"/>
    <x v="7715"/>
    <x v="7715"/>
    <x v="45"/>
    <s v="Entree 69227"/>
    <s v="sortie 69227"/>
    <x v="14"/>
    <d v="1899-12-30T00:00:01"/>
    <n v="-1.1E-4"/>
    <s v="passage possible"/>
    <s v="Commune de ramassage"/>
    <n v="677"/>
  </r>
  <r>
    <n v="7717"/>
    <n v="354017116483021"/>
    <s v="354017116483021-23 mai"/>
    <x v="7716"/>
    <d v="2022-03-23T10:57:00"/>
    <d v="2022-03-23T10:57:00"/>
    <s v="69138"/>
    <x v="7716"/>
    <x v="7716"/>
    <x v="26"/>
    <s v="Entree 69138"/>
    <s v="Entree 69138"/>
    <x v="39"/>
    <d v="1899-12-30T00:00:12"/>
    <n v="-4.2999999999999999E-4"/>
    <s v="passage possible"/>
    <s v="Commune de ramassage"/>
    <n v="678"/>
  </r>
  <r>
    <n v="7718"/>
    <n v="354017116483021"/>
    <s v="354017116483021-23 mai"/>
    <x v="7717"/>
    <d v="2022-03-23T10:57:12"/>
    <d v="2022-03-23T10:57:12"/>
    <s v="69138"/>
    <x v="7717"/>
    <x v="7717"/>
    <x v="26"/>
    <s v="Dans 69138"/>
    <s v=""/>
    <x v="19"/>
    <d v="1899-12-30T00:00:07"/>
    <n v="-4.6700000000000002E-4"/>
    <s v="passage possible"/>
    <s v="Commune de ramassage"/>
    <n v="679"/>
  </r>
  <r>
    <n v="7719"/>
    <n v="354017116483021"/>
    <s v="354017116483021-23 mai"/>
    <x v="7718"/>
    <d v="2022-03-23T10:57:19"/>
    <d v="2022-03-23T10:57:19"/>
    <s v="69138"/>
    <x v="7718"/>
    <x v="7718"/>
    <x v="26"/>
    <s v="Dans 69138"/>
    <s v=""/>
    <x v="10"/>
    <d v="1899-12-30T00:00:24"/>
    <n v="-8.2600000000000002E-4"/>
    <s v="passage possible"/>
    <s v="Commune de ramassage"/>
    <n v="680"/>
  </r>
  <r>
    <n v="7720"/>
    <n v="354017116483021"/>
    <s v="354017116483021-23 mai"/>
    <x v="7719"/>
    <d v="2022-03-23T10:57:43"/>
    <d v="2022-03-23T10:57:43"/>
    <s v="69138"/>
    <x v="7719"/>
    <x v="7719"/>
    <x v="26"/>
    <s v="Dans 69138"/>
    <s v=""/>
    <x v="42"/>
    <d v="1899-12-30T00:00:19"/>
    <n v="-1.0950000000000001E-3"/>
    <s v="passage possible"/>
    <s v="Commune de ramassage"/>
    <n v="681"/>
  </r>
  <r>
    <n v="7721"/>
    <n v="354017116483021"/>
    <s v="354017116483021-23 mai"/>
    <x v="7720"/>
    <d v="2022-03-23T10:58:02"/>
    <d v="2022-03-23T10:58:02"/>
    <s v="69138"/>
    <x v="7720"/>
    <x v="7720"/>
    <x v="26"/>
    <s v="Dans 69138"/>
    <s v=""/>
    <x v="39"/>
    <d v="1899-12-30T00:00:06"/>
    <n v="-9.19E-4"/>
    <s v="passage possible"/>
    <s v="Commune de ramassage"/>
    <n v="682"/>
  </r>
  <r>
    <n v="7722"/>
    <n v="354017116483021"/>
    <s v="354017116483021-23 mai"/>
    <x v="7721"/>
    <d v="2022-03-23T10:58:08"/>
    <d v="2022-03-23T10:58:08"/>
    <s v="69138"/>
    <x v="7721"/>
    <x v="7721"/>
    <x v="27"/>
    <s v="Dans 69138"/>
    <s v="sortie 69138"/>
    <x v="48"/>
    <d v="1899-12-30T00:00:05"/>
    <n v="-9.7999999999999997E-5"/>
    <s v="passage possible"/>
    <s v="Commune de ramassage"/>
    <n v="683"/>
  </r>
  <r>
    <n v="7723"/>
    <n v="354017116483021"/>
    <s v="354017116483021-23 mai"/>
    <x v="7722"/>
    <d v="2022-03-23T10:58:13"/>
    <d v="2022-03-23T10:58:13"/>
    <s v="69078"/>
    <x v="7722"/>
    <x v="7722"/>
    <x v="28"/>
    <s v="Entree 69078"/>
    <s v="Entree 69078"/>
    <x v="46"/>
    <d v="1899-12-30T00:01:31"/>
    <n v="-2.8E-5"/>
    <s v="ramassage possible"/>
    <s v="Commune de ramassage"/>
    <n v="684"/>
  </r>
  <r>
    <n v="7724"/>
    <n v="354017116483021"/>
    <s v="354017116483021-23 mai"/>
    <x v="7723"/>
    <d v="2022-03-23T10:59:44"/>
    <d v="2022-03-23T10:59:44"/>
    <s v="69078"/>
    <x v="7723"/>
    <x v="7723"/>
    <x v="28"/>
    <s v="Dans 69078"/>
    <s v=""/>
    <x v="0"/>
    <d v="1899-12-30T00:01:09"/>
    <n v="-1.354E-3"/>
    <s v="ramassage possible"/>
    <s v="Commune de ramassage"/>
    <n v="685"/>
  </r>
  <r>
    <n v="7725"/>
    <n v="354017116483021"/>
    <s v="354017116483021-23 mai"/>
    <x v="7724"/>
    <d v="2022-03-23T11:00:53"/>
    <d v="2022-03-23T11:00:53"/>
    <s v="69078"/>
    <x v="7724"/>
    <x v="7724"/>
    <x v="28"/>
    <s v="Dans 69078"/>
    <s v=""/>
    <x v="28"/>
    <d v="1899-12-30T00:00:31"/>
    <n v="-1.6459999999999999E-3"/>
    <s v="passage possible"/>
    <s v="Commune de ramassage"/>
    <n v="686"/>
  </r>
  <r>
    <n v="7726"/>
    <n v="354017116483021"/>
    <s v="354017116483021-23 mai"/>
    <x v="7725"/>
    <d v="2022-03-23T11:01:24"/>
    <d v="2022-03-23T11:01:24"/>
    <s v="69078"/>
    <x v="7725"/>
    <x v="7725"/>
    <x v="28"/>
    <s v="Dans 69078"/>
    <s v=""/>
    <x v="55"/>
    <d v="1899-12-30T00:01:20"/>
    <n v="-1.2600000000000001E-3"/>
    <s v="passage possible"/>
    <s v="Commune de ramassage"/>
    <n v="687"/>
  </r>
  <r>
    <n v="7727"/>
    <n v="354017116483021"/>
    <s v="354017116483021-23 mai"/>
    <x v="7726"/>
    <d v="2022-03-23T11:02:44"/>
    <d v="2022-03-23T11:02:44"/>
    <s v="69078"/>
    <x v="7726"/>
    <x v="7726"/>
    <x v="28"/>
    <s v="Dans 69078"/>
    <s v=""/>
    <x v="45"/>
    <d v="1899-12-30T00:00:07"/>
    <n v="-6.1200000000000002E-4"/>
    <s v="passage possible"/>
    <s v="Commune de ramassage"/>
    <n v="688"/>
  </r>
  <r>
    <n v="7728"/>
    <n v="354017116483021"/>
    <s v="354017116483021-23 mai"/>
    <x v="7727"/>
    <d v="2022-03-23T11:02:51"/>
    <d v="2022-03-23T11:02:51"/>
    <s v="69078"/>
    <x v="7727"/>
    <x v="7727"/>
    <x v="28"/>
    <s v="Dans 69078"/>
    <s v=""/>
    <x v="38"/>
    <d v="1899-12-30T00:00:23"/>
    <n v="-1.5950000000000001E-3"/>
    <s v="passage possible"/>
    <s v="Commune de ramassage"/>
    <n v="689"/>
  </r>
  <r>
    <n v="7729"/>
    <n v="354017116483021"/>
    <s v="354017116483021-23 mai"/>
    <x v="7728"/>
    <d v="2022-03-23T11:03:14"/>
    <d v="2022-03-23T11:03:14"/>
    <s v="69078"/>
    <x v="7728"/>
    <x v="7728"/>
    <x v="28"/>
    <s v="Dans 69078"/>
    <s v=""/>
    <x v="1"/>
    <d v="1899-12-30T00:01:41"/>
    <n v="-3.258E-3"/>
    <s v="ramassage possible"/>
    <s v="Commune de ramassage"/>
    <n v="690"/>
  </r>
  <r>
    <n v="7730"/>
    <n v="354017116483021"/>
    <s v="354017116483021-23 mai"/>
    <x v="7729"/>
    <d v="2022-03-23T11:04:55"/>
    <d v="2022-03-23T11:04:55"/>
    <s v="69078"/>
    <x v="7729"/>
    <x v="7729"/>
    <x v="28"/>
    <s v="Dans 69078"/>
    <s v=""/>
    <x v="19"/>
    <d v="1899-12-30T00:00:12"/>
    <n v="-1.2049999999999999E-3"/>
    <s v="passage possible"/>
    <s v="Commune de ramassage"/>
    <n v="691"/>
  </r>
  <r>
    <n v="7731"/>
    <n v="354017116483021"/>
    <s v="354017116483021-23 mai"/>
    <x v="7730"/>
    <d v="2022-03-23T11:05:07"/>
    <d v="2022-03-23T11:05:07"/>
    <s v="69078"/>
    <x v="7730"/>
    <x v="7730"/>
    <x v="28"/>
    <s v="Dans 69078"/>
    <s v=""/>
    <x v="39"/>
    <d v="1899-12-30T00:00:34"/>
    <n v="-1.8450000000000001E-3"/>
    <s v="passage possible"/>
    <s v="Commune de ramassage"/>
    <n v="692"/>
  </r>
  <r>
    <n v="7732"/>
    <n v="354017116483021"/>
    <s v="354017116483021-23 mai"/>
    <x v="7731"/>
    <d v="2022-03-23T11:05:41"/>
    <d v="2022-03-23T11:05:41"/>
    <s v="69078"/>
    <x v="7731"/>
    <x v="7731"/>
    <x v="28"/>
    <s v="Dans 69078"/>
    <s v=""/>
    <x v="48"/>
    <d v="1899-12-30T00:00:02"/>
    <n v="1.1E-5"/>
    <s v="passage possible"/>
    <s v="Commune de ramassage"/>
    <n v="693"/>
  </r>
  <r>
    <n v="7733"/>
    <n v="354017116483021"/>
    <s v="354017116483021-23 mai"/>
    <x v="7732"/>
    <d v="2022-03-23T11:05:43"/>
    <d v="2022-03-23T11:05:43"/>
    <s v="69078"/>
    <x v="7732"/>
    <x v="7732"/>
    <x v="28"/>
    <s v="Dans 69078"/>
    <s v=""/>
    <x v="27"/>
    <d v="1899-12-30T00:00:02"/>
    <n v="4.6999999999999997E-5"/>
    <s v="passage possible"/>
    <s v="Commune de ramassage"/>
    <n v="694"/>
  </r>
  <r>
    <n v="7734"/>
    <n v="354017116483021"/>
    <s v="354017116483021-23 mai"/>
    <x v="7733"/>
    <d v="2022-03-23T11:05:45"/>
    <d v="2022-03-23T11:05:45"/>
    <s v="69078"/>
    <x v="7733"/>
    <x v="7733"/>
    <x v="28"/>
    <s v="Dans 69078"/>
    <s v=""/>
    <x v="3"/>
    <d v="1899-12-30T00:00:08"/>
    <n v="2.9E-4"/>
    <s v="passage possible"/>
    <s v="Commune de ramassage"/>
    <n v="695"/>
  </r>
  <r>
    <n v="7735"/>
    <n v="354017116483021"/>
    <s v="354017116483021-23 mai"/>
    <x v="7734"/>
    <d v="2022-03-23T11:05:53"/>
    <d v="2022-03-23T11:05:53"/>
    <s v="69078"/>
    <x v="7734"/>
    <x v="7734"/>
    <x v="28"/>
    <s v="Dans 69078"/>
    <s v=""/>
    <x v="5"/>
    <d v="1899-12-30T00:01:23"/>
    <n v="8.2000000000000001E-5"/>
    <s v="passage possible"/>
    <s v="Commune de ramassage"/>
    <n v="696"/>
  </r>
  <r>
    <n v="7736"/>
    <n v="354017116483021"/>
    <s v="354017116483021-23 mai"/>
    <x v="7735"/>
    <d v="2022-03-23T11:07:16"/>
    <d v="2022-03-23T11:07:16"/>
    <s v="69078"/>
    <x v="7735"/>
    <x v="7735"/>
    <x v="28"/>
    <s v="Dans 69078"/>
    <s v=""/>
    <x v="0"/>
    <d v="1899-12-30T00:02:26"/>
    <n v="1.351E-3"/>
    <s v="ramassage possible"/>
    <s v="Commune de ramassage"/>
    <n v="697"/>
  </r>
  <r>
    <n v="7737"/>
    <n v="354017116483021"/>
    <s v="354017116483021-23 mai"/>
    <x v="7736"/>
    <d v="2022-03-23T11:09:42"/>
    <d v="2022-03-23T11:09:42"/>
    <s v="69078"/>
    <x v="7736"/>
    <x v="7736"/>
    <x v="28"/>
    <s v="Dans 69078"/>
    <s v=""/>
    <x v="2"/>
    <d v="1899-12-30T00:00:05"/>
    <n v="-3.8000000000000002E-5"/>
    <s v="ramassage possible"/>
    <s v="Commune de ramassage"/>
    <n v="698"/>
  </r>
  <r>
    <n v="7738"/>
    <n v="354017116483021"/>
    <s v="354017116483021-23 mai"/>
    <x v="7737"/>
    <d v="2022-03-23T11:09:47"/>
    <d v="2022-03-23T11:09:47"/>
    <s v="69078"/>
    <x v="7737"/>
    <x v="7737"/>
    <x v="28"/>
    <s v="Dans 69078"/>
    <s v=""/>
    <x v="2"/>
    <d v="1899-12-30T00:00:02"/>
    <n v="-4.1999999999999998E-5"/>
    <s v="ramassage possible"/>
    <s v="Commune de ramassage"/>
    <n v="699"/>
  </r>
  <r>
    <n v="7739"/>
    <n v="354017116483021"/>
    <s v="354017116483021-23 mai"/>
    <x v="7738"/>
    <d v="2022-03-23T11:09:49"/>
    <d v="2022-03-23T11:09:49"/>
    <s v="69078"/>
    <x v="7738"/>
    <x v="7738"/>
    <x v="28"/>
    <s v="Dans 69078"/>
    <s v=""/>
    <x v="31"/>
    <d v="1899-12-30T00:00:54"/>
    <n v="-1.93E-4"/>
    <s v="ramassage possible"/>
    <s v="Commune de ramassage"/>
    <n v="700"/>
  </r>
  <r>
    <n v="7740"/>
    <n v="354017116483021"/>
    <s v="354017116483021-23 mai"/>
    <x v="7739"/>
    <d v="2022-03-23T11:10:43"/>
    <d v="2022-03-23T11:10:43"/>
    <s v="69078"/>
    <x v="7739"/>
    <x v="7739"/>
    <x v="28"/>
    <s v="Dans 69078"/>
    <s v=""/>
    <x v="0"/>
    <d v="1899-12-30T00:00:48"/>
    <n v="-1.3669999999999999E-3"/>
    <s v="ramassage possible"/>
    <s v="Commune de ramassage"/>
    <n v="701"/>
  </r>
  <r>
    <n v="7741"/>
    <n v="354017116483021"/>
    <s v="354017116483021-23 mai"/>
    <x v="7740"/>
    <d v="2022-03-23T11:11:31"/>
    <d v="2022-03-23T11:11:31"/>
    <s v="69078"/>
    <x v="7740"/>
    <x v="7740"/>
    <x v="28"/>
    <s v="Dans 69078"/>
    <s v=""/>
    <x v="8"/>
    <d v="1899-12-30T00:01:12"/>
    <n v="-8.6600000000000002E-4"/>
    <s v="passage possible"/>
    <s v="Commune de ramassage"/>
    <n v="702"/>
  </r>
  <r>
    <n v="7742"/>
    <n v="354017116483021"/>
    <s v="354017116483021-23 mai"/>
    <x v="7741"/>
    <d v="2022-03-23T11:12:43"/>
    <d v="2022-03-23T11:12:43"/>
    <s v="69078"/>
    <x v="7741"/>
    <x v="7741"/>
    <x v="28"/>
    <s v="Dans 69078"/>
    <s v=""/>
    <x v="46"/>
    <d v="1899-12-30T00:00:44"/>
    <n v="-1.614E-3"/>
    <s v="ramassage possible"/>
    <s v="Commune de ramassage"/>
    <n v="703"/>
  </r>
  <r>
    <n v="7743"/>
    <n v="354017116483021"/>
    <s v="354017116483021-23 mai"/>
    <x v="7742"/>
    <d v="2022-03-23T11:13:27"/>
    <d v="2022-03-23T11:13:27"/>
    <s v="69078"/>
    <x v="7742"/>
    <x v="7742"/>
    <x v="28"/>
    <s v="Dans 69078"/>
    <s v=""/>
    <x v="35"/>
    <d v="1899-12-30T00:00:04"/>
    <n v="-8.7999999999999998E-5"/>
    <s v="passage possible"/>
    <s v="Commune de ramassage"/>
    <n v="704"/>
  </r>
  <r>
    <n v="7744"/>
    <n v="354017116483021"/>
    <s v="354017116483021-23 mai"/>
    <x v="7743"/>
    <d v="2022-03-23T11:13:31"/>
    <d v="2022-03-23T11:13:31"/>
    <s v="69078"/>
    <x v="7743"/>
    <x v="7743"/>
    <x v="28"/>
    <s v="Dans 69078"/>
    <s v=""/>
    <x v="54"/>
    <d v="1899-12-30T00:00:42"/>
    <n v="-9.9500000000000001E-4"/>
    <s v="passage possible"/>
    <s v="Commune de ramassage"/>
    <n v="705"/>
  </r>
  <r>
    <n v="7745"/>
    <n v="354017116483021"/>
    <s v="354017116483021-23 mai"/>
    <x v="7744"/>
    <d v="2022-03-23T11:14:13"/>
    <d v="2022-03-23T11:14:13"/>
    <s v="69078"/>
    <x v="7744"/>
    <x v="7744"/>
    <x v="28"/>
    <s v="Dans 69078"/>
    <s v=""/>
    <x v="18"/>
    <d v="1899-12-30T00:00:11"/>
    <n v="-9.8999999999999999E-4"/>
    <s v="passage possible"/>
    <s v="Commune de ramassage"/>
    <n v="706"/>
  </r>
  <r>
    <n v="7746"/>
    <n v="354017116483021"/>
    <s v="354017116483021-23 mai"/>
    <x v="7745"/>
    <d v="2022-03-23T11:14:24"/>
    <d v="2022-03-23T11:14:24"/>
    <s v="69078"/>
    <x v="7745"/>
    <x v="7745"/>
    <x v="28"/>
    <s v="Dans 69078"/>
    <s v=""/>
    <x v="40"/>
    <d v="1899-12-30T00:00:12"/>
    <n v="-1.0870000000000001E-3"/>
    <s v="passage possible"/>
    <s v="Commune de ramassage"/>
    <n v="707"/>
  </r>
  <r>
    <n v="7747"/>
    <n v="354017116483021"/>
    <s v="354017116483021-23 mai"/>
    <x v="7746"/>
    <d v="2022-03-23T11:14:36"/>
    <d v="2022-03-23T11:14:36"/>
    <s v="69078"/>
    <x v="7746"/>
    <x v="7746"/>
    <x v="28"/>
    <s v="Dans 69078"/>
    <s v=""/>
    <x v="56"/>
    <d v="1899-12-30T00:01:09"/>
    <n v="-2.5300000000000002E-4"/>
    <s v="passage possible"/>
    <s v="Commune de ramassage"/>
    <n v="708"/>
  </r>
  <r>
    <n v="7748"/>
    <n v="354017116483021"/>
    <s v="354017116483021-23 mai"/>
    <x v="7747"/>
    <d v="2022-03-23T11:15:45"/>
    <d v="2022-03-23T11:15:45"/>
    <s v="69078"/>
    <x v="7747"/>
    <x v="7747"/>
    <x v="28"/>
    <s v="Dans 69078"/>
    <s v=""/>
    <x v="0"/>
    <d v="1899-12-30T00:02:01"/>
    <n v="2.5920000000000001E-3"/>
    <s v="ramassage possible"/>
    <s v="Commune de ramassage"/>
    <n v="709"/>
  </r>
  <r>
    <n v="7749"/>
    <n v="354017116483021"/>
    <s v="354017116483021-23 mai"/>
    <x v="7748"/>
    <d v="2022-03-23T11:17:46"/>
    <d v="2022-03-23T11:17:46"/>
    <s v="69078"/>
    <x v="7748"/>
    <x v="7748"/>
    <x v="28"/>
    <s v="Dans 69078"/>
    <s v=""/>
    <x v="40"/>
    <d v="1899-12-30T00:00:02"/>
    <n v="2.5000000000000001E-5"/>
    <s v="passage possible"/>
    <s v="Commune de ramassage"/>
    <n v="710"/>
  </r>
  <r>
    <n v="7750"/>
    <n v="354017116483021"/>
    <s v="354017116483021-23 mai"/>
    <x v="7749"/>
    <d v="2022-03-23T11:17:48"/>
    <d v="2022-03-23T11:17:48"/>
    <s v="69078"/>
    <x v="7749"/>
    <x v="7749"/>
    <x v="28"/>
    <s v="Dans 69078"/>
    <s v=""/>
    <x v="40"/>
    <d v="1899-12-30T00:00:46"/>
    <n v="9.1E-4"/>
    <s v="passage possible"/>
    <s v="Commune de ramassage"/>
    <n v="711"/>
  </r>
  <r>
    <n v="7751"/>
    <n v="354017116483021"/>
    <s v="354017116483021-23 mai"/>
    <x v="7750"/>
    <d v="2022-03-23T11:18:34"/>
    <d v="2022-03-23T11:18:34"/>
    <s v="69078"/>
    <x v="7750"/>
    <x v="7750"/>
    <x v="28"/>
    <s v="Dans 69078"/>
    <s v=""/>
    <x v="28"/>
    <d v="1899-12-30T00:00:06"/>
    <n v="3.4299999999999999E-4"/>
    <s v="passage possible"/>
    <s v="Commune de ramassage"/>
    <n v="712"/>
  </r>
  <r>
    <n v="7752"/>
    <n v="354017116483021"/>
    <s v="354017116483021-23 mai"/>
    <x v="7751"/>
    <d v="2022-03-23T11:18:40"/>
    <d v="2022-03-23T11:18:40"/>
    <s v="69078"/>
    <x v="7751"/>
    <x v="7751"/>
    <x v="28"/>
    <s v="Dans 69078"/>
    <s v=""/>
    <x v="5"/>
    <d v="1899-12-30T00:00:02"/>
    <n v="6.7999999999999999E-5"/>
    <s v="passage possible"/>
    <s v="Commune de ramassage"/>
    <n v="713"/>
  </r>
  <r>
    <n v="7753"/>
    <n v="354017116483021"/>
    <s v="354017116483021-23 mai"/>
    <x v="7752"/>
    <d v="2022-03-23T11:18:42"/>
    <d v="2022-03-23T11:18:42"/>
    <s v="69078"/>
    <x v="7752"/>
    <x v="7752"/>
    <x v="28"/>
    <s v="Dans 69078"/>
    <s v=""/>
    <x v="1"/>
    <d v="1899-12-30T00:00:02"/>
    <n v="4.3999999999999999E-5"/>
    <s v="ramassage possible"/>
    <s v="Commune de ramassage"/>
    <n v="714"/>
  </r>
  <r>
    <n v="7754"/>
    <n v="354017116483021"/>
    <s v="354017116483021-23 mai"/>
    <x v="7753"/>
    <d v="2022-03-23T11:18:44"/>
    <d v="2022-03-23T11:18:44"/>
    <s v="69078"/>
    <x v="7753"/>
    <x v="7753"/>
    <x v="28"/>
    <s v="Dans 69078"/>
    <s v=""/>
    <x v="1"/>
    <d v="1899-12-30T00:00:21"/>
    <n v="8.1800000000000004E-4"/>
    <s v="ramassage possible"/>
    <s v="Commune de ramassage"/>
    <n v="715"/>
  </r>
  <r>
    <n v="7755"/>
    <n v="354017116483021"/>
    <s v="354017116483021-23 mai"/>
    <x v="7754"/>
    <d v="2022-03-23T11:19:05"/>
    <d v="2022-03-23T11:19:05"/>
    <s v="69078"/>
    <x v="7754"/>
    <x v="7754"/>
    <x v="28"/>
    <s v="Dans 69078"/>
    <s v=""/>
    <x v="46"/>
    <d v="1899-12-30T00:00:11"/>
    <n v="1.3200000000000001E-4"/>
    <s v="ramassage possible"/>
    <s v="Commune de ramassage"/>
    <n v="716"/>
  </r>
  <r>
    <n v="7756"/>
    <n v="354017116483021"/>
    <s v="354017116483021-23 mai"/>
    <x v="7755"/>
    <d v="2022-03-23T11:19:16"/>
    <d v="2022-03-23T11:19:16"/>
    <s v="69078"/>
    <x v="7755"/>
    <x v="7755"/>
    <x v="28"/>
    <s v="Dans 69078"/>
    <s v=""/>
    <x v="27"/>
    <d v="1899-12-30T00:00:03"/>
    <n v="1.76E-4"/>
    <s v="passage possible"/>
    <s v="Commune de ramassage"/>
    <n v="717"/>
  </r>
  <r>
    <n v="7757"/>
    <n v="354017116483021"/>
    <s v="354017116483021-23 mai"/>
    <x v="7756"/>
    <d v="2022-03-23T11:19:19"/>
    <d v="2022-03-23T11:19:19"/>
    <s v="69078"/>
    <x v="7756"/>
    <x v="7756"/>
    <x v="28"/>
    <s v="Dans 69078"/>
    <s v=""/>
    <x v="48"/>
    <d v="1899-12-30T00:00:42"/>
    <n v="2.5820000000000001E-3"/>
    <s v="passage possible"/>
    <s v="Commune de ramassage"/>
    <n v="718"/>
  </r>
  <r>
    <n v="7758"/>
    <n v="354017116483021"/>
    <s v="354017116483021-23 mai"/>
    <x v="7757"/>
    <d v="2022-03-23T11:20:01"/>
    <d v="2022-03-23T11:20:01"/>
    <s v="69078"/>
    <x v="7757"/>
    <x v="7757"/>
    <x v="28"/>
    <s v="Dans 69078"/>
    <s v=""/>
    <x v="15"/>
    <d v="1899-12-30T00:00:59"/>
    <n v="2.398E-3"/>
    <s v="passage possible"/>
    <s v="Commune de ramassage"/>
    <n v="719"/>
  </r>
  <r>
    <n v="7759"/>
    <n v="354017116483021"/>
    <s v="354017116483021-23 mai"/>
    <x v="7758"/>
    <d v="2022-03-23T11:21:00"/>
    <d v="2022-03-23T11:21:00"/>
    <s v="69078"/>
    <x v="7758"/>
    <x v="7758"/>
    <x v="28"/>
    <s v="Dans 69078"/>
    <s v=""/>
    <x v="45"/>
    <d v="1899-12-30T00:00:08"/>
    <n v="4.4200000000000001E-4"/>
    <s v="passage possible"/>
    <s v="Commune de ramassage"/>
    <n v="720"/>
  </r>
  <r>
    <n v="7760"/>
    <n v="354017116483021"/>
    <s v="354017116483021-23 mai"/>
    <x v="7759"/>
    <d v="2022-03-23T11:21:08"/>
    <d v="2022-03-23T11:21:08"/>
    <s v="69078"/>
    <x v="7759"/>
    <x v="7759"/>
    <x v="28"/>
    <s v="Dans 69078"/>
    <s v=""/>
    <x v="15"/>
    <d v="1899-12-30T00:00:04"/>
    <n v="-7.7999999999999999E-5"/>
    <s v="passage possible"/>
    <s v="Commune de ramassage"/>
    <n v="721"/>
  </r>
  <r>
    <n v="7761"/>
    <n v="354017116483021"/>
    <s v="354017116483021-23 mai"/>
    <x v="7760"/>
    <d v="2022-03-23T11:21:12"/>
    <d v="2022-03-23T11:21:12"/>
    <s v="69078"/>
    <x v="7760"/>
    <x v="7760"/>
    <x v="28"/>
    <s v="Dans 69078"/>
    <s v=""/>
    <x v="37"/>
    <d v="1899-12-30T00:01:13"/>
    <n v="-3.2899999999999997E-4"/>
    <s v="passage possible"/>
    <s v="Commune de ramassage"/>
    <n v="722"/>
  </r>
  <r>
    <n v="7762"/>
    <n v="354017116483021"/>
    <s v="354017116483021-23 mai"/>
    <x v="7761"/>
    <d v="2022-03-23T11:22:25"/>
    <d v="2022-03-23T11:22:25"/>
    <s v="69078"/>
    <x v="7761"/>
    <x v="7761"/>
    <x v="29"/>
    <s v="Dans 69078"/>
    <s v="sortie 69078"/>
    <x v="50"/>
    <d v="1899-12-30T00:00:54"/>
    <n v="4.2400000000000001E-4"/>
    <s v="passage possible"/>
    <s v="Commune de ramassage"/>
    <n v="723"/>
  </r>
  <r>
    <n v="7763"/>
    <n v="354017116483021"/>
    <s v="354017116483021-23 mai"/>
    <x v="7762"/>
    <d v="2022-03-23T11:23:19"/>
    <d v="2022-03-23T11:23:19"/>
    <s v="69203"/>
    <x v="7762"/>
    <x v="7762"/>
    <x v="4"/>
    <s v="Entree 69203"/>
    <s v="Entree 69203"/>
    <x v="45"/>
    <d v="1899-12-30T00:00:10"/>
    <n v="5.2499999999999997E-4"/>
    <s v="passage possible"/>
    <s v="Commune de ramassage"/>
    <n v="724"/>
  </r>
  <r>
    <n v="7764"/>
    <n v="354017116483021"/>
    <s v="354017116483021-23 mai"/>
    <x v="7763"/>
    <d v="2022-03-23T11:23:29"/>
    <d v="2022-03-23T11:23:29"/>
    <s v="69203"/>
    <x v="7763"/>
    <x v="7763"/>
    <x v="4"/>
    <s v="Dans 69203"/>
    <s v=""/>
    <x v="28"/>
    <d v="1899-12-30T00:00:11"/>
    <n v="-3.0000000000000001E-5"/>
    <s v="passage possible"/>
    <s v="Commune de ramassage"/>
    <n v="725"/>
  </r>
  <r>
    <n v="7765"/>
    <n v="354017116483021"/>
    <s v="354017116483021-23 mai"/>
    <x v="7764"/>
    <d v="2022-03-23T11:23:40"/>
    <d v="2022-03-23T11:23:40"/>
    <s v="69203"/>
    <x v="7764"/>
    <x v="7764"/>
    <x v="4"/>
    <s v="Dans 69203"/>
    <s v=""/>
    <x v="45"/>
    <d v="1899-12-30T00:00:02"/>
    <n v="2.05E-4"/>
    <s v="passage possible"/>
    <s v="Commune de ramassage"/>
    <n v="726"/>
  </r>
  <r>
    <n v="7766"/>
    <n v="354017116483021"/>
    <s v="354017116483021-23 mai"/>
    <x v="7765"/>
    <d v="2022-03-23T11:23:42"/>
    <d v="2022-03-23T11:23:42"/>
    <s v="69203"/>
    <x v="7765"/>
    <x v="7765"/>
    <x v="4"/>
    <s v="Dans 69203"/>
    <s v=""/>
    <x v="54"/>
    <d v="1899-12-30T00:00:09"/>
    <n v="8.0000000000000004E-4"/>
    <s v="passage possible"/>
    <s v="Commune de ramassage"/>
    <n v="727"/>
  </r>
  <r>
    <n v="7767"/>
    <n v="354017116483021"/>
    <s v="354017116483021-23 mai"/>
    <x v="7766"/>
    <d v="2022-03-23T11:23:51"/>
    <d v="2022-03-23T11:23:51"/>
    <s v="69203"/>
    <x v="7766"/>
    <x v="7766"/>
    <x v="4"/>
    <s v="Dans 69203"/>
    <s v=""/>
    <x v="55"/>
    <d v="1899-12-30T00:00:06"/>
    <n v="4.7100000000000001E-4"/>
    <s v="passage possible"/>
    <s v="Commune de ramassage"/>
    <n v="728"/>
  </r>
  <r>
    <n v="7768"/>
    <n v="354017116483021"/>
    <s v="354017116483021-23 mai"/>
    <x v="7767"/>
    <d v="2022-03-23T11:23:57"/>
    <d v="2022-03-23T11:23:57"/>
    <s v="69203"/>
    <x v="7767"/>
    <x v="7767"/>
    <x v="4"/>
    <s v="Dans 69203"/>
    <s v=""/>
    <x v="55"/>
    <d v="1899-12-30T00:00:05"/>
    <n v="1.47E-4"/>
    <s v="passage possible"/>
    <s v="Commune de ramassage"/>
    <n v="729"/>
  </r>
  <r>
    <n v="7769"/>
    <n v="354017116483021"/>
    <s v="354017116483021-23 mai"/>
    <x v="7768"/>
    <d v="2022-03-23T11:24:02"/>
    <d v="2022-03-23T11:24:02"/>
    <s v="69203"/>
    <x v="7768"/>
    <x v="7768"/>
    <x v="4"/>
    <s v="Dans 69203"/>
    <s v=""/>
    <x v="38"/>
    <d v="1899-12-30T00:00:13"/>
    <n v="-1.17E-4"/>
    <s v="passage possible"/>
    <s v="Commune de ramassage"/>
    <n v="730"/>
  </r>
  <r>
    <n v="7770"/>
    <n v="354017116483021"/>
    <s v="354017116483021-23 mai"/>
    <x v="7769"/>
    <d v="2022-03-23T11:24:15"/>
    <d v="2022-03-23T11:24:15"/>
    <s v="69203"/>
    <x v="7769"/>
    <x v="7769"/>
    <x v="4"/>
    <s v="Dans 69203"/>
    <s v=""/>
    <x v="43"/>
    <d v="1899-12-30T00:00:16"/>
    <n v="7.6900000000000004E-4"/>
    <s v="passage possible"/>
    <s v="Commune de ramassage"/>
    <n v="731"/>
  </r>
  <r>
    <n v="7771"/>
    <n v="354017116483021"/>
    <s v="354017116483021-23 mai"/>
    <x v="7770"/>
    <d v="2022-03-23T11:24:31"/>
    <d v="2022-03-23T11:24:31"/>
    <s v="69203"/>
    <x v="7770"/>
    <x v="7770"/>
    <x v="4"/>
    <s v="Dans 69203"/>
    <s v=""/>
    <x v="55"/>
    <d v="1899-12-30T00:00:10"/>
    <n v="1.93E-4"/>
    <s v="passage possible"/>
    <s v="Commune de ramassage"/>
    <n v="732"/>
  </r>
  <r>
    <n v="7772"/>
    <n v="354017116483021"/>
    <s v="354017116483021-23 mai"/>
    <x v="7771"/>
    <d v="2022-03-23T11:24:41"/>
    <d v="2022-03-23T11:24:41"/>
    <s v="69203"/>
    <x v="7771"/>
    <x v="7771"/>
    <x v="4"/>
    <s v="Dans 69203"/>
    <s v=""/>
    <x v="54"/>
    <d v="1899-12-30T00:00:41"/>
    <n v="1.438E-3"/>
    <s v="passage possible"/>
    <s v="Commune de ramassage"/>
    <n v="733"/>
  </r>
  <r>
    <n v="7773"/>
    <n v="354017116483021"/>
    <s v="354017116483021-23 mai"/>
    <x v="7772"/>
    <d v="2022-03-23T11:25:22"/>
    <d v="2022-03-23T11:25:22"/>
    <s v="69203"/>
    <x v="7772"/>
    <x v="7772"/>
    <x v="4"/>
    <s v="Dans 69203"/>
    <s v=""/>
    <x v="14"/>
    <d v="1899-12-30T00:00:26"/>
    <n v="6.3500000000000004E-4"/>
    <s v="passage possible"/>
    <s v="Commune de ramassage"/>
    <n v="734"/>
  </r>
  <r>
    <n v="7774"/>
    <n v="354017116483021"/>
    <s v="354017116483021-23 mai"/>
    <x v="7773"/>
    <d v="2022-03-23T11:25:48"/>
    <d v="2022-03-23T11:25:48"/>
    <s v="69203"/>
    <x v="7773"/>
    <x v="7773"/>
    <x v="4"/>
    <s v="Dans 69203"/>
    <s v=""/>
    <x v="42"/>
    <d v="1899-12-30T00:00:33"/>
    <n v="1.8420000000000001E-3"/>
    <s v="passage possible"/>
    <s v="Commune de ramassage"/>
    <n v="735"/>
  </r>
  <r>
    <n v="7775"/>
    <n v="354017116483021"/>
    <s v="354017116483021-23 mai"/>
    <x v="7774"/>
    <d v="2022-03-23T11:26:21"/>
    <d v="2022-03-23T11:26:21"/>
    <s v="69203"/>
    <x v="7774"/>
    <x v="7774"/>
    <x v="4"/>
    <s v="Dans 69203"/>
    <s v=""/>
    <x v="56"/>
    <d v="1899-12-30T00:00:22"/>
    <n v="2.0379999999999999E-3"/>
    <s v="passage possible"/>
    <s v="Commune de ramassage"/>
    <n v="736"/>
  </r>
  <r>
    <n v="7776"/>
    <n v="354017116483021"/>
    <s v="354017116483021-23 mai"/>
    <x v="7775"/>
    <d v="2022-03-23T11:26:43"/>
    <d v="2022-03-23T11:26:43"/>
    <s v="69203"/>
    <x v="7775"/>
    <x v="7775"/>
    <x v="4"/>
    <s v="Dans 69203"/>
    <s v=""/>
    <x v="28"/>
    <d v="1899-12-30T00:00:09"/>
    <n v="6.0499999999999996E-4"/>
    <s v="passage possible"/>
    <s v="Commune de ramassage"/>
    <n v="737"/>
  </r>
  <r>
    <n v="7777"/>
    <n v="354017116483021"/>
    <s v="354017116483021-23 mai"/>
    <x v="7776"/>
    <d v="2022-03-23T11:26:52"/>
    <d v="2022-03-23T11:26:52"/>
    <s v="69203"/>
    <x v="7776"/>
    <x v="7776"/>
    <x v="4"/>
    <s v="Dans 69203"/>
    <s v=""/>
    <x v="35"/>
    <d v="1899-12-30T00:00:17"/>
    <n v="5.4500000000000002E-4"/>
    <s v="passage possible"/>
    <s v="Commune de ramassage"/>
    <n v="738"/>
  </r>
  <r>
    <n v="7778"/>
    <n v="354017116483021"/>
    <s v="354017116483021-23 mai"/>
    <x v="7777"/>
    <d v="2022-03-23T11:27:09"/>
    <d v="2022-03-23T11:27:09"/>
    <s v="69203"/>
    <x v="7777"/>
    <x v="7777"/>
    <x v="4"/>
    <s v="Dans 69203"/>
    <s v=""/>
    <x v="46"/>
    <d v="1899-12-30T00:00:43"/>
    <n v="2.6020000000000001E-3"/>
    <s v="ramassage possible"/>
    <s v="Commune de ramassage"/>
    <n v="739"/>
  </r>
  <r>
    <n v="7779"/>
    <n v="354017116483021"/>
    <s v="354017116483021-23 mai"/>
    <x v="7778"/>
    <d v="2022-03-23T11:27:52"/>
    <d v="2022-03-23T11:27:52"/>
    <s v="69203"/>
    <x v="7778"/>
    <x v="7778"/>
    <x v="5"/>
    <s v="Dans 69203"/>
    <s v="sortie 69203"/>
    <x v="39"/>
    <d v="1899-12-30T00:00:43"/>
    <n v="3.7880000000000001E-3"/>
    <s v="passage possible"/>
    <s v="Commune de ramassage"/>
    <n v="740"/>
  </r>
  <r>
    <n v="7780"/>
    <n v="354017116483021"/>
    <s v="354017116483021-23 mai"/>
    <x v="7779"/>
    <d v="2022-03-23T11:28:35"/>
    <d v="2022-03-23T11:28:35"/>
    <s v="69201"/>
    <x v="7779"/>
    <x v="7779"/>
    <x v="0"/>
    <s v="Entree 69201"/>
    <s v="Entree 69201"/>
    <x v="35"/>
    <d v="1899-12-30T00:00:12"/>
    <n v="4.0400000000000001E-4"/>
    <s v="passage possible"/>
    <s v="Commune de ramassage"/>
    <n v="741"/>
  </r>
  <r>
    <n v="7781"/>
    <n v="354017116483021"/>
    <s v="354017116483021-23 mai"/>
    <x v="7780"/>
    <d v="2022-03-23T11:28:47"/>
    <d v="2022-03-23T11:28:47"/>
    <s v="69201"/>
    <x v="7780"/>
    <x v="7780"/>
    <x v="0"/>
    <s v="Dans 69201"/>
    <s v=""/>
    <x v="56"/>
    <d v="1899-12-30T00:00:44"/>
    <n v="9.7599999999999998E-4"/>
    <s v="passage possible"/>
    <s v="Commune de ramassage"/>
    <n v="742"/>
  </r>
  <r>
    <n v="7782"/>
    <n v="354017116483021"/>
    <s v="354017116483021-23 mai"/>
    <x v="7781"/>
    <d v="2022-03-23T11:29:31"/>
    <d v="2022-03-23T11:29:31"/>
    <s v="69201"/>
    <x v="7781"/>
    <x v="7781"/>
    <x v="0"/>
    <s v="Dans 69201"/>
    <s v=""/>
    <x v="6"/>
    <d v="1899-12-30T00:00:03"/>
    <n v="5.0000000000000002E-5"/>
    <s v="passage possible"/>
    <s v="Commune de ramassage"/>
    <n v="743"/>
  </r>
  <r>
    <n v="7783"/>
    <n v="354017116483021"/>
    <s v="354017116483021-23 mai"/>
    <x v="7782"/>
    <d v="2022-03-23T11:29:34"/>
    <d v="2022-03-23T11:29:34"/>
    <s v="69201"/>
    <x v="7782"/>
    <x v="7782"/>
    <x v="0"/>
    <s v="Dans 69201"/>
    <s v=""/>
    <x v="8"/>
    <d v="1899-12-30T00:00:02"/>
    <n v="-3.6000000000000001E-5"/>
    <s v="passage possible"/>
    <s v="Commune de ramassage"/>
    <n v="744"/>
  </r>
  <r>
    <n v="7784"/>
    <n v="354017116483021"/>
    <s v="354017116483021-23 mai"/>
    <x v="7783"/>
    <d v="2022-03-23T11:29:36"/>
    <d v="2022-03-23T11:29:36"/>
    <s v="69201"/>
    <x v="7783"/>
    <x v="7783"/>
    <x v="0"/>
    <s v="Dans 69201"/>
    <s v=""/>
    <x v="7"/>
    <d v="1899-12-30T00:00:04"/>
    <n v="-6.4999999999999994E-5"/>
    <s v="passage possible"/>
    <s v="Commune de ramassage"/>
    <n v="745"/>
  </r>
  <r>
    <n v="7785"/>
    <n v="354017116483021"/>
    <s v="354017116483021-23 mai"/>
    <x v="7784"/>
    <d v="2022-03-23T11:29:40"/>
    <d v="2022-03-23T11:29:40"/>
    <s v="69201"/>
    <x v="7784"/>
    <x v="7784"/>
    <x v="0"/>
    <s v="Dans 69201"/>
    <s v=""/>
    <x v="5"/>
    <d v="1899-12-30T00:00:09"/>
    <n v="-4.2999999999999999E-4"/>
    <s v="passage possible"/>
    <s v="Commune de ramassage"/>
    <n v="746"/>
  </r>
  <r>
    <n v="7786"/>
    <n v="354017116483021"/>
    <s v="354017116483021-23 mai"/>
    <x v="7785"/>
    <d v="2022-03-23T11:29:49"/>
    <d v="2022-03-23T11:29:49"/>
    <s v="69201"/>
    <x v="7785"/>
    <x v="7785"/>
    <x v="0"/>
    <s v="Dans 69201"/>
    <s v=""/>
    <x v="23"/>
    <d v="1899-12-30T00:00:44"/>
    <n v="-1.5900000000000001E-3"/>
    <s v="passage possible"/>
    <s v="Commune de ramassage"/>
    <n v="747"/>
  </r>
  <r>
    <n v="7787"/>
    <n v="354017116483021"/>
    <s v="354017116483021-23 mai"/>
    <x v="7786"/>
    <d v="2022-03-23T11:30:33"/>
    <d v="2022-03-23T11:30:33"/>
    <s v="69201"/>
    <x v="7786"/>
    <x v="7786"/>
    <x v="0"/>
    <s v="Dans 69201"/>
    <s v=""/>
    <x v="35"/>
    <d v="1899-12-30T00:00:18"/>
    <n v="-1.209E-3"/>
    <s v="passage possible"/>
    <s v="Commune de ramassage"/>
    <n v="748"/>
  </r>
  <r>
    <n v="7788"/>
    <n v="354017116483021"/>
    <s v="354017116483021-23 mai"/>
    <x v="7787"/>
    <d v="2022-03-23T11:30:51"/>
    <d v="2022-03-23T11:30:51"/>
    <s v="69201"/>
    <x v="7787"/>
    <x v="7787"/>
    <x v="0"/>
    <s v="Dans 69201"/>
    <s v=""/>
    <x v="55"/>
    <d v="1899-12-30T00:00:06"/>
    <n v="1.2899999999999999E-4"/>
    <s v="passage possible"/>
    <s v="Commune de ramassage"/>
    <n v="749"/>
  </r>
  <r>
    <n v="7789"/>
    <n v="354017116483021"/>
    <s v="354017116483021-23 mai"/>
    <x v="7788"/>
    <d v="2022-03-23T11:30:57"/>
    <d v="2022-03-23T11:30:57"/>
    <s v="69201"/>
    <x v="7788"/>
    <x v="7788"/>
    <x v="0"/>
    <s v="Dans 69201"/>
    <s v=""/>
    <x v="38"/>
    <d v="1899-12-30T00:00:19"/>
    <n v="5.1800000000000001E-4"/>
    <s v="passage possible"/>
    <s v="Commune de ramassage"/>
    <n v="750"/>
  </r>
  <r>
    <n v="7790"/>
    <n v="354017116483021"/>
    <s v="354017116483021-23 mai"/>
    <x v="7789"/>
    <d v="2022-03-23T11:31:16"/>
    <d v="2022-03-23T11:31:16"/>
    <s v="69201"/>
    <x v="7789"/>
    <x v="7789"/>
    <x v="0"/>
    <s v="Dans 69201"/>
    <s v=""/>
    <x v="8"/>
    <d v="1899-12-30T00:00:02"/>
    <n v="-4.5000000000000003E-5"/>
    <s v="passage possible"/>
    <s v="Commune de ramassage"/>
    <n v="751"/>
  </r>
  <r>
    <n v="7791"/>
    <n v="354017116483021"/>
    <s v="354017116483021-23 mai"/>
    <x v="7790"/>
    <d v="2022-03-23T11:31:18"/>
    <d v="2022-03-23T11:31:18"/>
    <s v="69201"/>
    <x v="7790"/>
    <x v="7790"/>
    <x v="0"/>
    <s v="Dans 69201"/>
    <s v=""/>
    <x v="6"/>
    <d v="1899-12-30T00:00:26"/>
    <n v="-1.55E-4"/>
    <s v="passage possible"/>
    <s v="Commune de ramassage"/>
    <n v="752"/>
  </r>
  <r>
    <n v="7792"/>
    <n v="354017116483021"/>
    <s v="354017116483021-23 mai"/>
    <x v="7791"/>
    <d v="2022-03-23T11:31:44"/>
    <d v="2022-03-23T11:31:44"/>
    <s v="69201"/>
    <x v="7791"/>
    <x v="7791"/>
    <x v="0"/>
    <s v="Dans 69201"/>
    <s v=""/>
    <x v="46"/>
    <d v="1899-12-30T00:00:35"/>
    <n v="-4.95E-4"/>
    <s v="ramassage possible"/>
    <s v="Commune de ramassage"/>
    <n v="753"/>
  </r>
  <r>
    <n v="7793"/>
    <n v="354017116483021"/>
    <s v="354017116483021-23 mai"/>
    <x v="7792"/>
    <d v="2022-03-23T11:32:19"/>
    <d v="2022-03-23T11:32:19"/>
    <s v="69201"/>
    <x v="7792"/>
    <x v="7792"/>
    <x v="0"/>
    <s v="Dans 69201"/>
    <s v=""/>
    <x v="31"/>
    <d v="1899-12-30T00:00:01"/>
    <n v="-3.4999999999999997E-5"/>
    <s v="ramassage possible"/>
    <s v="Commune de ramassage"/>
    <n v="754"/>
  </r>
  <r>
    <n v="7794"/>
    <n v="354017116483021"/>
    <s v="354017116483021-23 mai"/>
    <x v="7793"/>
    <d v="2022-03-23T11:32:20"/>
    <d v="2022-03-23T11:32:20"/>
    <s v="69201"/>
    <x v="7793"/>
    <x v="7793"/>
    <x v="0"/>
    <s v="Dans 69201"/>
    <s v=""/>
    <x v="22"/>
    <d v="1899-12-30T00:00:02"/>
    <n v="5.0000000000000004E-6"/>
    <s v="passage possible"/>
    <s v="Commune de ramassage"/>
    <n v="755"/>
  </r>
  <r>
    <n v="7795"/>
    <n v="354017116483021"/>
    <s v="354017116483021-23 mai"/>
    <x v="7794"/>
    <d v="2022-03-23T11:32:22"/>
    <d v="2022-03-23T11:32:22"/>
    <s v="69201"/>
    <x v="7794"/>
    <x v="7794"/>
    <x v="0"/>
    <s v="Dans 69201"/>
    <s v=""/>
    <x v="48"/>
    <d v="1899-12-30T00:00:04"/>
    <n v="5.8E-5"/>
    <s v="passage possible"/>
    <s v="Commune de ramassage"/>
    <n v="756"/>
  </r>
  <r>
    <n v="7796"/>
    <n v="354017116483021"/>
    <s v="354017116483021-23 mai"/>
    <x v="7795"/>
    <d v="2022-03-23T11:32:26"/>
    <d v="2022-03-23T11:32:26"/>
    <s v="69201"/>
    <x v="7795"/>
    <x v="7795"/>
    <x v="0"/>
    <s v="Dans 69201"/>
    <s v=""/>
    <x v="3"/>
    <d v="1899-12-30T00:00:03"/>
    <n v="1.6000000000000001E-4"/>
    <s v="passage possible"/>
    <s v="Commune de ramassage"/>
    <n v="757"/>
  </r>
  <r>
    <n v="7797"/>
    <n v="354017116483021"/>
    <s v="354017116483021-23 mai"/>
    <x v="7796"/>
    <d v="2022-03-23T11:32:29"/>
    <d v="2022-03-23T11:32:29"/>
    <s v="69201"/>
    <x v="7796"/>
    <x v="7796"/>
    <x v="0"/>
    <s v="Dans 69201"/>
    <s v=""/>
    <x v="7"/>
    <d v="1899-12-30T00:00:04"/>
    <n v="1.7200000000000001E-4"/>
    <s v="passage possible"/>
    <s v="Commune de ramassage"/>
    <n v="758"/>
  </r>
  <r>
    <n v="7798"/>
    <n v="354017116483021"/>
    <s v="354017116483021-23 mai"/>
    <x v="7797"/>
    <d v="2022-03-23T11:32:33"/>
    <d v="2022-03-23T11:32:33"/>
    <s v="69201"/>
    <x v="7797"/>
    <x v="7797"/>
    <x v="0"/>
    <s v="Dans 69201"/>
    <s v=""/>
    <x v="8"/>
    <d v="1899-12-30T00:00:08"/>
    <n v="-2.1999999999999999E-5"/>
    <s v="passage possible"/>
    <s v="Commune de ramassage"/>
    <n v="759"/>
  </r>
  <r>
    <n v="7799"/>
    <n v="354017116483021"/>
    <s v="354017116483021-23 mai"/>
    <x v="7798"/>
    <d v="2022-03-23T11:32:41"/>
    <d v="2022-03-23T11:32:41"/>
    <s v="69201"/>
    <x v="7798"/>
    <x v="7798"/>
    <x v="0"/>
    <s v="Dans 69201"/>
    <s v=""/>
    <x v="46"/>
    <d v="1899-12-30T00:00:26"/>
    <n v="-6.0499999999999996E-4"/>
    <s v="ramassage possible"/>
    <s v="Commune de ramassage"/>
    <n v="760"/>
  </r>
  <r>
    <n v="7800"/>
    <n v="354017116483021"/>
    <s v="354017116483021-23 mai"/>
    <x v="7799"/>
    <d v="2022-03-23T11:33:07"/>
    <d v="2022-03-23T11:33:07"/>
    <s v="69201"/>
    <x v="7799"/>
    <x v="7799"/>
    <x v="0"/>
    <s v="Dans 69201"/>
    <s v=""/>
    <x v="1"/>
    <d v="1899-12-30T00:00:08"/>
    <n v="-6.0000000000000002E-6"/>
    <s v="ramassage possible"/>
    <s v="Commune de ramassage"/>
    <n v="761"/>
  </r>
  <r>
    <n v="7801"/>
    <n v="354017116483021"/>
    <s v="354017116483021-23 mai"/>
    <x v="7800"/>
    <d v="2022-03-23T11:33:15"/>
    <d v="2022-03-23T11:33:15"/>
    <s v="69201"/>
    <x v="7800"/>
    <x v="7800"/>
    <x v="0"/>
    <s v="Dans 69201"/>
    <s v=""/>
    <x v="2"/>
    <d v="1899-12-30T00:00:02"/>
    <n v="-4.1999999999999998E-5"/>
    <s v="ramassage possible"/>
    <s v="Commune de ramassage"/>
    <n v="762"/>
  </r>
  <r>
    <n v="7802"/>
    <n v="354017116483021"/>
    <s v="354017116483021-23 mai"/>
    <x v="7801"/>
    <d v="2022-03-23T11:33:17"/>
    <d v="2022-03-23T11:33:17"/>
    <s v="69201"/>
    <x v="7801"/>
    <x v="7801"/>
    <x v="0"/>
    <s v="Dans 69201"/>
    <s v=""/>
    <x v="1"/>
    <d v="1899-12-30T00:01:41"/>
    <n v="3.4999999999999997E-5"/>
    <s v="ramassage possible"/>
    <s v="Commune de ramassage"/>
    <n v="763"/>
  </r>
  <r>
    <n v="7803"/>
    <n v="354017116483021"/>
    <s v="354017116483021-23 mai"/>
    <x v="7802"/>
    <d v="2022-03-23T11:34:58"/>
    <d v="2022-03-23T11:34:58"/>
    <s v="69201"/>
    <x v="7802"/>
    <x v="7802"/>
    <x v="0"/>
    <s v="Dans 69201"/>
    <s v=""/>
    <x v="0"/>
    <d v="1899-12-30T00:00:54"/>
    <n v="0"/>
    <s v="ramassage possible"/>
    <s v="Commune de ramassage"/>
    <n v="764"/>
  </r>
  <r>
    <n v="7804"/>
    <n v="354017116483021"/>
    <s v="354017116483021-23 mai"/>
    <x v="7803"/>
    <d v="2022-03-23T11:35:52"/>
    <d v="2022-03-23T11:35:52"/>
    <s v="69201"/>
    <x v="7803"/>
    <x v="7803"/>
    <x v="0"/>
    <s v="Dans 69201"/>
    <s v=""/>
    <x v="0"/>
    <d v="1899-12-30T00:02:32"/>
    <n v="3.0299999999999999E-4"/>
    <s v="ramassage possible"/>
    <s v="Commune de ramassage"/>
    <n v="765"/>
  </r>
  <r>
    <n v="7805"/>
    <n v="354017116483021"/>
    <s v="354017116483021-23 mai"/>
    <x v="7804"/>
    <d v="2022-03-23T11:38:24"/>
    <d v="2022-03-23T11:38:24"/>
    <s v="69201"/>
    <x v="7804"/>
    <x v="7804"/>
    <x v="0"/>
    <s v="Dans 69201"/>
    <s v=""/>
    <x v="8"/>
    <d v="1899-12-30T00:00:11"/>
    <n v="3.4200000000000002E-4"/>
    <s v="passage possible"/>
    <s v="Commune de ramassage"/>
    <n v="766"/>
  </r>
  <r>
    <n v="7806"/>
    <n v="354017116483021"/>
    <s v="354017116483021-23 mai"/>
    <x v="7805"/>
    <d v="2022-03-23T11:38:35"/>
    <d v="2022-03-23T11:38:35"/>
    <s v="69201"/>
    <x v="7805"/>
    <x v="7805"/>
    <x v="0"/>
    <s v="Dans 69201"/>
    <s v=""/>
    <x v="31"/>
    <d v="1899-12-30T00:00:06"/>
    <n v="2.3E-5"/>
    <s v="ramassage possible"/>
    <s v="Commune de ramassage"/>
    <n v="767"/>
  </r>
  <r>
    <n v="7807"/>
    <n v="354017116483021"/>
    <s v="354017116483021-23 mai"/>
    <x v="7806"/>
    <d v="2022-03-23T11:38:41"/>
    <d v="2022-03-23T11:38:41"/>
    <s v="69201"/>
    <x v="7806"/>
    <x v="7806"/>
    <x v="0"/>
    <s v="Dans 69201"/>
    <s v=""/>
    <x v="8"/>
    <d v="1899-12-30T00:00:01"/>
    <n v="-8.6000000000000003E-5"/>
    <s v="passage possible"/>
    <s v="Commune de ramassage"/>
    <n v="768"/>
  </r>
  <r>
    <n v="7808"/>
    <n v="354017116483021"/>
    <s v="354017116483021-23 mai"/>
    <x v="7807"/>
    <d v="2022-03-23T11:38:42"/>
    <d v="2022-03-23T11:38:42"/>
    <s v="69201"/>
    <x v="7807"/>
    <x v="7807"/>
    <x v="0"/>
    <s v="Dans 69201"/>
    <s v=""/>
    <x v="24"/>
    <d v="1899-12-30T00:00:05"/>
    <n v="-1.9900000000000001E-4"/>
    <s v="passage possible"/>
    <s v="Commune de ramassage"/>
    <n v="769"/>
  </r>
  <r>
    <n v="7809"/>
    <n v="354017116483021"/>
    <s v="354017116483021-23 mai"/>
    <x v="7808"/>
    <d v="2022-03-23T11:38:47"/>
    <d v="2022-03-23T11:38:47"/>
    <s v="69201"/>
    <x v="7808"/>
    <x v="7808"/>
    <x v="0"/>
    <s v="Dans 69201"/>
    <s v=""/>
    <x v="24"/>
    <d v="1899-12-30T00:00:03"/>
    <n v="-1.36E-4"/>
    <s v="passage possible"/>
    <s v="Commune de ramassage"/>
    <n v="770"/>
  </r>
  <r>
    <n v="7810"/>
    <n v="354017116483021"/>
    <s v="354017116483021-23 mai"/>
    <x v="7809"/>
    <d v="2022-03-23T11:38:50"/>
    <d v="2022-03-23T11:38:50"/>
    <s v="69201"/>
    <x v="7809"/>
    <x v="7809"/>
    <x v="0"/>
    <s v="Dans 69201"/>
    <s v=""/>
    <x v="6"/>
    <d v="1899-12-30T00:00:02"/>
    <n v="-3.4E-5"/>
    <s v="passage possible"/>
    <s v="Commune de ramassage"/>
    <n v="771"/>
  </r>
  <r>
    <n v="7811"/>
    <n v="354017116483021"/>
    <s v="354017116483021-23 mai"/>
    <x v="7810"/>
    <d v="2022-03-23T11:38:52"/>
    <d v="2022-03-23T11:38:52"/>
    <s v="69201"/>
    <x v="7810"/>
    <x v="7810"/>
    <x v="0"/>
    <s v="Dans 69201"/>
    <s v=""/>
    <x v="22"/>
    <d v="1899-12-30T00:00:02"/>
    <n v="9.0000000000000002E-6"/>
    <s v="passage possible"/>
    <s v="Commune de ramassage"/>
    <n v="772"/>
  </r>
  <r>
    <n v="7812"/>
    <n v="354017116483021"/>
    <s v="354017116483021-23 mai"/>
    <x v="7811"/>
    <d v="2022-03-23T11:38:54"/>
    <d v="2022-03-23T11:38:54"/>
    <s v="69201"/>
    <x v="7811"/>
    <x v="7811"/>
    <x v="0"/>
    <s v="Dans 69201"/>
    <s v=""/>
    <x v="3"/>
    <d v="1899-12-30T00:00:01"/>
    <n v="2.0999999999999999E-5"/>
    <s v="passage possible"/>
    <s v="Commune de ramassage"/>
    <n v="773"/>
  </r>
  <r>
    <n v="7813"/>
    <n v="354017116483021"/>
    <s v="354017116483021-23 mai"/>
    <x v="7812"/>
    <d v="2022-03-23T11:38:55"/>
    <d v="2022-03-23T11:38:55"/>
    <s v="69201"/>
    <x v="7812"/>
    <x v="7812"/>
    <x v="0"/>
    <s v="Dans 69201"/>
    <s v=""/>
    <x v="22"/>
    <d v="1899-12-30T00:00:02"/>
    <n v="6.8999999999999997E-5"/>
    <s v="passage possible"/>
    <s v="Commune de ramassage"/>
    <n v="774"/>
  </r>
  <r>
    <n v="7814"/>
    <n v="354017116483021"/>
    <s v="354017116483021-23 mai"/>
    <x v="7813"/>
    <d v="2022-03-23T11:38:57"/>
    <d v="2022-03-23T11:38:57"/>
    <s v="69201"/>
    <x v="7813"/>
    <x v="7813"/>
    <x v="0"/>
    <s v="Dans 69201"/>
    <s v=""/>
    <x v="31"/>
    <d v="1899-12-30T00:01:42"/>
    <n v="2.5099999999999998E-4"/>
    <s v="ramassage possible"/>
    <s v="Commune de ramassage"/>
    <n v="775"/>
  </r>
  <r>
    <n v="7815"/>
    <n v="354017116483021"/>
    <s v="354017116483021-23 mai"/>
    <x v="7814"/>
    <d v="2022-03-23T11:40:39"/>
    <d v="2022-03-23T11:40:39"/>
    <s v="69201"/>
    <x v="7814"/>
    <x v="7814"/>
    <x v="0"/>
    <s v="Dans 69201"/>
    <s v=""/>
    <x v="0"/>
    <d v="1899-12-30T00:04:17"/>
    <n v="0"/>
    <s v="ramassage possible"/>
    <s v="Commune de ramassage"/>
    <n v="776"/>
  </r>
  <r>
    <n v="7816"/>
    <n v="354017116483021"/>
    <s v="354017116483021-23 mai"/>
    <x v="7815"/>
    <d v="2022-03-23T11:44:56"/>
    <d v="2022-03-23T11:44:56"/>
    <s v="69201"/>
    <x v="7815"/>
    <x v="7815"/>
    <x v="0"/>
    <s v="Dans 69201"/>
    <s v=""/>
    <x v="0"/>
    <d v="1899-12-30T00:07:12"/>
    <n v="2.6999999999999999E-5"/>
    <s v="ramassage possible"/>
    <s v="Commune de ramassage"/>
    <n v="777"/>
  </r>
  <r>
    <n v="7817"/>
    <n v="354017116483021"/>
    <s v="354017116483021-23 mai"/>
    <x v="7816"/>
    <d v="2022-03-23T11:52:08"/>
    <d v="2022-03-23T11:52:08"/>
    <s v="69201"/>
    <x v="7816"/>
    <x v="7816"/>
    <x v="0"/>
    <s v="Dans 69201"/>
    <s v=""/>
    <x v="0"/>
    <d v="1899-12-30T00:00:58"/>
    <n v="0"/>
    <s v="ramassage possible"/>
    <s v="Commune de ramassage"/>
    <n v="778"/>
  </r>
  <r>
    <n v="7818"/>
    <n v="354017116483021"/>
    <s v="354017116483021-23 mai"/>
    <x v="7817"/>
    <d v="2022-03-23T11:53:06"/>
    <d v="2022-03-23T11:53:06"/>
    <s v="69201"/>
    <x v="7817"/>
    <x v="7817"/>
    <x v="0"/>
    <s v="Dans 69201"/>
    <s v=""/>
    <x v="0"/>
    <d v="1899-12-30T01:15:11"/>
    <n v="-4.0000000000000003E-5"/>
    <s v="ramassage possible"/>
    <s v="Commune de ramassage"/>
    <n v="779"/>
  </r>
  <r>
    <n v="7819"/>
    <n v="354017116483021"/>
    <s v="354017116483021-23 mai"/>
    <x v="7818"/>
    <d v="2022-03-23T13:08:17"/>
    <d v="2022-03-23T13:08:17"/>
    <s v="69201"/>
    <x v="7818"/>
    <x v="7818"/>
    <x v="0"/>
    <s v="Dans 69201"/>
    <s v=""/>
    <x v="0"/>
    <d v="1899-12-30T00:40:08"/>
    <n v="0"/>
    <s v="ramassage possible"/>
    <s v="Commune de ramassage"/>
    <n v="780"/>
  </r>
  <r>
    <n v="7820"/>
    <n v="354017116483021"/>
    <s v="354017116483021-23 mai"/>
    <x v="7819"/>
    <d v="2022-03-23T13:48:25"/>
    <d v="2022-03-23T13:48:25"/>
    <s v="69201"/>
    <x v="7819"/>
    <x v="7819"/>
    <x v="0"/>
    <s v="Dans 69201"/>
    <s v=""/>
    <x v="0"/>
    <d v="1899-12-30T00:00:39"/>
    <n v="3.0000000000000001E-5"/>
    <s v="ramassage possible"/>
    <s v="Commune de ramassage"/>
    <n v="781"/>
  </r>
  <r>
    <n v="7821"/>
    <n v="354017116483021"/>
    <s v="354017116483021-23 mai"/>
    <x v="7820"/>
    <d v="2022-03-23T13:49:04"/>
    <d v="2022-03-23T13:49:04"/>
    <s v="69201"/>
    <x v="7820"/>
    <x v="7820"/>
    <x v="0"/>
    <s v="Dans 69201"/>
    <s v=""/>
    <x v="31"/>
    <d v="1899-12-30T00:00:14"/>
    <n v="-1.7E-5"/>
    <s v="ramassage possible"/>
    <s v="Commune de ramassage"/>
    <n v="782"/>
  </r>
  <r>
    <n v="7822"/>
    <n v="354017116483021"/>
    <s v="354017116483021-23 mai"/>
    <x v="7821"/>
    <d v="2022-03-23T13:49:18"/>
    <d v="2022-03-23T13:49:18"/>
    <s v="69201"/>
    <x v="7821"/>
    <x v="7821"/>
    <x v="0"/>
    <s v="Dans 69201"/>
    <s v=""/>
    <x v="1"/>
    <d v="1899-12-30T00:00:05"/>
    <n v="-1.56E-4"/>
    <s v="ramassage possible"/>
    <s v="Commune de ramassage"/>
    <n v="783"/>
  </r>
  <r>
    <n v="7823"/>
    <n v="354017116483021"/>
    <s v="354017116483021-23 mai"/>
    <x v="7822"/>
    <d v="2022-03-23T13:49:23"/>
    <d v="2022-03-23T13:49:23"/>
    <s v="69201"/>
    <x v="7822"/>
    <x v="7822"/>
    <x v="0"/>
    <s v="Dans 69201"/>
    <s v=""/>
    <x v="46"/>
    <d v="1899-12-30T00:00:01"/>
    <n v="-9.0000000000000002E-6"/>
    <s v="ramassage possible"/>
    <s v="Commune de ramassage"/>
    <n v="784"/>
  </r>
  <r>
    <n v="7824"/>
    <n v="354017116483021"/>
    <s v="354017116483021-23 mai"/>
    <x v="7823"/>
    <d v="2022-03-23T13:49:24"/>
    <d v="2022-03-23T13:49:24"/>
    <s v="69201"/>
    <x v="7823"/>
    <x v="7823"/>
    <x v="0"/>
    <s v="Dans 69201"/>
    <s v=""/>
    <x v="1"/>
    <d v="1899-12-30T00:00:14"/>
    <n v="-1.2999999999999999E-5"/>
    <s v="ramassage possible"/>
    <s v="Commune de ramassage"/>
    <n v="785"/>
  </r>
  <r>
    <n v="7825"/>
    <n v="354017116483021"/>
    <s v="354017116483021-23 mai"/>
    <x v="7824"/>
    <d v="2022-03-23T13:49:38"/>
    <d v="2022-03-23T13:49:38"/>
    <s v="69201"/>
    <x v="7824"/>
    <x v="7824"/>
    <x v="0"/>
    <s v="Dans 69201"/>
    <s v=""/>
    <x v="1"/>
    <d v="1899-12-30T00:00:03"/>
    <n v="-1.55E-4"/>
    <s v="ramassage possible"/>
    <s v="Commune de ramassage"/>
    <n v="786"/>
  </r>
  <r>
    <n v="7826"/>
    <n v="354017116483021"/>
    <s v="354017116483021-23 mai"/>
    <x v="7825"/>
    <d v="2022-03-23T13:49:41"/>
    <d v="2022-03-23T13:49:41"/>
    <s v="69201"/>
    <x v="7825"/>
    <x v="7825"/>
    <x v="0"/>
    <s v="Dans 69201"/>
    <s v=""/>
    <x v="8"/>
    <d v="1899-12-30T00:00:06"/>
    <n v="-2.2800000000000001E-4"/>
    <s v="passage possible"/>
    <s v="Commune de ramassage"/>
    <n v="787"/>
  </r>
  <r>
    <n v="7827"/>
    <n v="354017116483021"/>
    <s v="354017116483021-23 mai"/>
    <x v="7826"/>
    <d v="2022-03-23T13:49:47"/>
    <d v="2022-03-23T13:49:47"/>
    <s v="69201"/>
    <x v="7826"/>
    <x v="7826"/>
    <x v="0"/>
    <s v="Dans 69201"/>
    <s v=""/>
    <x v="1"/>
    <d v="1899-12-30T00:00:01"/>
    <n v="9.9999999999999995E-7"/>
    <s v="ramassage possible"/>
    <s v="Commune de ramassage"/>
    <n v="788"/>
  </r>
  <r>
    <n v="7828"/>
    <n v="354017116483021"/>
    <s v="354017116483021-23 mai"/>
    <x v="7827"/>
    <d v="2022-03-23T13:49:48"/>
    <d v="2022-03-23T13:49:48"/>
    <s v="69201"/>
    <x v="7827"/>
    <x v="7827"/>
    <x v="0"/>
    <s v="Dans 69201"/>
    <s v=""/>
    <x v="2"/>
    <d v="1899-12-30T00:01:13"/>
    <n v="2.4000000000000001E-5"/>
    <s v="ramassage possible"/>
    <s v="Commune de ramassage"/>
    <n v="789"/>
  </r>
  <r>
    <n v="7829"/>
    <n v="354017116483021"/>
    <s v="354017116483021-23 mai"/>
    <x v="7828"/>
    <d v="2022-03-23T13:51:01"/>
    <d v="2022-03-23T13:51:01"/>
    <s v="69201"/>
    <x v="7828"/>
    <x v="7828"/>
    <x v="0"/>
    <s v="Dans 69201"/>
    <s v=""/>
    <x v="0"/>
    <d v="1899-12-30T00:30:52"/>
    <n v="9.6000000000000002E-5"/>
    <s v="ramassage possible"/>
    <s v="Commune de ramassage"/>
    <n v="790"/>
  </r>
  <r>
    <n v="7830"/>
    <n v="354017116483021"/>
    <s v="354017116483021-23 mai"/>
    <x v="7829"/>
    <d v="2022-03-23T14:21:53"/>
    <d v="2022-03-23T14:21:53"/>
    <s v="69201"/>
    <x v="7829"/>
    <x v="7829"/>
    <x v="0"/>
    <s v="Dans 69201"/>
    <s v=""/>
    <x v="47"/>
    <d v="1899-12-30T00:00:38"/>
    <n v="-1E-4"/>
    <s v="ramassage possible"/>
    <s v="Commune de ramassage"/>
    <n v="791"/>
  </r>
  <r>
    <n v="7831"/>
    <n v="354017116483021"/>
    <s v="354017116483021-23 mai"/>
    <x v="7830"/>
    <d v="2022-03-23T14:22:31"/>
    <d v="2022-03-23T14:22:31"/>
    <s v="69201"/>
    <x v="7830"/>
    <x v="7830"/>
    <x v="0"/>
    <s v="Dans 69201"/>
    <s v=""/>
    <x v="61"/>
    <d v="1899-12-30T00:00:14"/>
    <n v="-3.3000000000000003E-5"/>
    <s v="ramassage possible"/>
    <s v="Commune de ramassage"/>
    <n v="792"/>
  </r>
  <r>
    <n v="7832"/>
    <n v="354017116483021"/>
    <s v="354017116483021-23 mai"/>
    <x v="7831"/>
    <d v="2022-03-23T14:22:45"/>
    <d v="2022-03-23T14:22:45"/>
    <s v="69201"/>
    <x v="7831"/>
    <x v="7831"/>
    <x v="0"/>
    <s v="Dans 69201"/>
    <s v=""/>
    <x v="1"/>
    <d v="1899-12-30T00:00:57"/>
    <n v="2.1999999999999999E-5"/>
    <s v="ramassage possible"/>
    <s v="Commune de ramassage"/>
    <n v="793"/>
  </r>
  <r>
    <n v="7833"/>
    <n v="354017116483021"/>
    <s v="354017116483021-23 mai"/>
    <x v="7832"/>
    <d v="2022-03-23T14:23:42"/>
    <d v="2022-03-23T14:23:42"/>
    <s v="69201"/>
    <x v="7832"/>
    <x v="7832"/>
    <x v="0"/>
    <s v="Dans 69201"/>
    <s v=""/>
    <x v="0"/>
    <d v="1899-12-30T00:19:05"/>
    <n v="5.3000000000000001E-5"/>
    <s v="ramassage possible"/>
    <s v="Commune de ramassage"/>
    <n v="794"/>
  </r>
  <r>
    <n v="7834"/>
    <n v="354017116483021"/>
    <s v="354017116483021-23 mai"/>
    <x v="7833"/>
    <d v="2022-03-23T14:42:47"/>
    <d v="2022-03-23T14:42:47"/>
    <s v="69201"/>
    <x v="7833"/>
    <x v="7833"/>
    <x v="1"/>
    <s v="Dans 69201"/>
    <s v="sortie 69201"/>
    <x v="52"/>
    <d v="1899-12-30T00:00:11"/>
    <n v="-7.2999999999999999E-5"/>
    <s v="ramassage possible"/>
    <s v="Commune de ramassage"/>
    <n v="795"/>
  </r>
  <r>
    <n v="7835"/>
    <n v="354017116483021"/>
    <s v="354017116483021-23 mai"/>
    <x v="7834"/>
    <d v="2022-03-23T14:42:58"/>
    <d v="2022-03-23T14:42:58"/>
    <s v="69178"/>
    <x v="7834"/>
    <x v="7834"/>
    <x v="3"/>
    <s v="Entree 69178"/>
    <s v="sortie 69178"/>
    <x v="1"/>
    <d v="1899-12-30T00:01:02"/>
    <n v="2.5000000000000001E-5"/>
    <s v="ramassage possible"/>
    <s v="Commune de ramassage"/>
    <n v="796"/>
  </r>
  <r>
    <n v="7836"/>
    <n v="354017116483021"/>
    <s v="354017116483021-23 mai"/>
    <x v="7835"/>
    <d v="2022-03-23T14:44:00"/>
    <d v="2022-03-23T14:44:00"/>
    <s v="69201"/>
    <x v="7835"/>
    <x v="7835"/>
    <x v="0"/>
    <s v="Entree 69201"/>
    <s v="Entree 69201"/>
    <x v="0"/>
    <d v="1899-12-30T00:03:34"/>
    <n v="4.1E-5"/>
    <s v="ramassage possible"/>
    <s v="Commune de ramassage"/>
    <n v="797"/>
  </r>
  <r>
    <n v="7837"/>
    <n v="354017116483021"/>
    <s v="354017116483021-23 mai"/>
    <x v="7836"/>
    <d v="2022-03-23T14:47:34"/>
    <d v="2022-03-23T14:47:34"/>
    <s v="69201"/>
    <x v="7836"/>
    <x v="7836"/>
    <x v="0"/>
    <s v="Dans 69201"/>
    <s v=""/>
    <x v="0"/>
    <d v="1899-12-30T00:00:10"/>
    <n v="-7.6000000000000004E-5"/>
    <s v="ramassage possible"/>
    <s v="Commune de ramassage"/>
    <n v="798"/>
  </r>
  <r>
    <n v="7838"/>
    <n v="354017116483021"/>
    <s v="354017116483021-23 mai"/>
    <x v="7837"/>
    <d v="2022-03-23T14:47:44"/>
    <d v="2022-03-23T14:47:44"/>
    <s v="69201"/>
    <x v="7837"/>
    <x v="7837"/>
    <x v="0"/>
    <s v="Dans 69201"/>
    <s v=""/>
    <x v="1"/>
    <d v="1899-12-30T00:00:57"/>
    <n v="2.0000000000000002E-5"/>
    <s v="ramassage possible"/>
    <s v="Commune de ramassage"/>
    <n v="799"/>
  </r>
  <r>
    <n v="7839"/>
    <n v="354017116483021"/>
    <s v="354017116483021-23 mai"/>
    <x v="7838"/>
    <d v="2022-03-23T14:48:41"/>
    <d v="2022-03-23T14:48:41"/>
    <s v="69201"/>
    <x v="7838"/>
    <x v="7838"/>
    <x v="0"/>
    <s v="Dans 69201"/>
    <s v=""/>
    <x v="0"/>
    <d v="1899-12-30T00:00:20"/>
    <n v="-1.1900000000000001E-4"/>
    <s v="ramassage possible"/>
    <s v="Commune de ramassage"/>
    <n v="800"/>
  </r>
  <r>
    <n v="7840"/>
    <n v="354017116483021"/>
    <s v="354017116483021-23 mai"/>
    <x v="7839"/>
    <d v="2022-03-23T14:49:01"/>
    <d v="2022-03-23T14:49:01"/>
    <s v="69201"/>
    <x v="7839"/>
    <x v="7839"/>
    <x v="0"/>
    <s v="Dans 69201"/>
    <s v=""/>
    <x v="2"/>
    <d v="1899-12-30T00:00:08"/>
    <n v="-5.1E-5"/>
    <s v="ramassage possible"/>
    <s v="Commune de ramassage"/>
    <n v="801"/>
  </r>
  <r>
    <n v="7841"/>
    <n v="354017116483021"/>
    <s v="354017116483021-23 mai"/>
    <x v="7840"/>
    <d v="2022-03-23T14:49:09"/>
    <d v="2022-03-23T14:49:09"/>
    <s v="69201"/>
    <x v="7840"/>
    <x v="7840"/>
    <x v="0"/>
    <s v="Dans 69201"/>
    <s v=""/>
    <x v="61"/>
    <d v="1899-12-30T00:00:33"/>
    <n v="-3.1399999999999999E-4"/>
    <s v="ramassage possible"/>
    <s v="Commune de ramassage"/>
    <n v="802"/>
  </r>
  <r>
    <n v="7842"/>
    <n v="354017116483021"/>
    <s v="354017116483021-23 mai"/>
    <x v="7841"/>
    <d v="2022-03-23T14:49:42"/>
    <d v="2022-03-23T14:49:42"/>
    <s v="69201"/>
    <x v="7841"/>
    <x v="7841"/>
    <x v="0"/>
    <s v="Dans 69201"/>
    <s v=""/>
    <x v="0"/>
    <d v="1899-12-30T01:06:11"/>
    <n v="0"/>
    <s v="ramassage possible"/>
    <s v="Commune de ramassage"/>
    <n v="803"/>
  </r>
  <r>
    <n v="7843"/>
    <n v="354017116483021"/>
    <s v="354017116483021-23 mai"/>
    <x v="7842"/>
    <d v="2022-03-23T15:55:53"/>
    <d v="2022-03-23T15:55:53"/>
    <s v="69201"/>
    <x v="7842"/>
    <x v="7842"/>
    <x v="0"/>
    <s v="Dans 69201"/>
    <s v=""/>
    <x v="61"/>
    <d v="1899-12-30T00:01:01"/>
    <n v="1.0120000000000001E-3"/>
    <s v="ramassage possible"/>
    <s v="Commune de ramassage"/>
    <n v="804"/>
  </r>
  <r>
    <n v="7844"/>
    <n v="354017116483021"/>
    <s v="354017116483021-23 mai"/>
    <x v="7843"/>
    <d v="2022-03-23T15:56:54"/>
    <d v="2022-03-23T15:56:54"/>
    <s v="69201"/>
    <x v="7843"/>
    <x v="7843"/>
    <x v="0"/>
    <s v="Dans 69201"/>
    <s v=""/>
    <x v="0"/>
    <d v="1899-12-30T00:01:47"/>
    <n v="-8.43E-4"/>
    <s v="ramassage possible"/>
    <s v="Commune de ramassage"/>
    <n v="805"/>
  </r>
  <r>
    <n v="7845"/>
    <n v="354017116483021"/>
    <s v="354017116483021-23 mai"/>
    <x v="7844"/>
    <d v="2022-03-23T15:58:41"/>
    <d v="2022-03-23T15:58:41"/>
    <s v="69201"/>
    <x v="7844"/>
    <x v="7844"/>
    <x v="0"/>
    <s v="Dans 69201"/>
    <s v=""/>
    <x v="0"/>
    <d v="1899-12-30T00:00:12"/>
    <n v="1.7799999999999999E-4"/>
    <s v="ramassage possible"/>
    <s v="Commune de ramassage"/>
    <n v="806"/>
  </r>
  <r>
    <n v="7846"/>
    <n v="354017116483021"/>
    <s v="354017116483021-23 mai"/>
    <x v="7845"/>
    <d v="2022-03-23T15:58:53"/>
    <d v="2022-03-23T15:58:53"/>
    <s v="69201"/>
    <x v="7845"/>
    <x v="7845"/>
    <x v="0"/>
    <s v="Dans 69201"/>
    <s v=""/>
    <x v="1"/>
    <d v="1899-12-30T00:00:06"/>
    <n v="1.18E-4"/>
    <s v="ramassage possible"/>
    <s v="Commune de ramassage"/>
    <n v="807"/>
  </r>
  <r>
    <n v="7847"/>
    <n v="354017116483021"/>
    <s v="354017116483021-23 mai"/>
    <x v="7846"/>
    <d v="2022-03-23T15:58:59"/>
    <d v="2022-03-23T15:58:59"/>
    <s v="69201"/>
    <x v="7846"/>
    <x v="7846"/>
    <x v="0"/>
    <s v="Dans 69201"/>
    <s v=""/>
    <x v="61"/>
    <d v="1899-12-30T00:01:38"/>
    <n v="5.3999999999999998E-5"/>
    <s v="ramassage possible"/>
    <s v="Commune de ramassage"/>
    <n v="808"/>
  </r>
  <r>
    <n v="7848"/>
    <n v="354017116483021"/>
    <s v="354017116483021-23 mai"/>
    <x v="7847"/>
    <d v="2022-03-23T16:00:37"/>
    <d v="2022-03-23T16:00:37"/>
    <s v="69201"/>
    <x v="7847"/>
    <x v="7847"/>
    <x v="0"/>
    <s v="Dans 69201"/>
    <s v=""/>
    <x v="61"/>
    <d v="1899-12-30T13:53:09"/>
    <n v="-1.8940000000000001E-3"/>
    <s v="ramassage possible"/>
    <s v="Commune de ramassage"/>
    <n v="809"/>
  </r>
  <r>
    <n v="7849"/>
    <n v="354017116483021"/>
    <s v="354017116483021-24 mai"/>
    <x v="7848"/>
    <d v="2022-03-24T05:53:46"/>
    <d v="2022-03-24T05:53:46"/>
    <s v="69201"/>
    <x v="7848"/>
    <x v="7848"/>
    <x v="1"/>
    <s v="Dans 69201"/>
    <s v="sortie 69201"/>
    <x v="0"/>
    <d v="1899-12-30T00:23:37"/>
    <n v="1.6770000000000001E-3"/>
    <s v="ramassage possible"/>
    <s v="Commune de ramassage"/>
    <n v="1"/>
  </r>
  <r>
    <n v="7850"/>
    <n v="354017116483021"/>
    <s v="354017116483021-24 mai"/>
    <x v="7849"/>
    <d v="2022-03-24T06:17:23"/>
    <d v="2022-03-24T06:17:23"/>
    <s v="69178"/>
    <x v="7849"/>
    <x v="7849"/>
    <x v="3"/>
    <s v="Entree 69178"/>
    <s v="sortie 69178"/>
    <x v="0"/>
    <d v="1899-12-30T00:00:11"/>
    <n v="1.15E-4"/>
    <s v="ramassage possible"/>
    <s v="Commune de ramassage"/>
    <n v="2"/>
  </r>
  <r>
    <n v="7851"/>
    <n v="354017116483021"/>
    <s v="354017116483021-24 mai"/>
    <x v="7850"/>
    <d v="2022-03-24T06:17:34"/>
    <d v="2022-03-24T06:17:34"/>
    <s v="69201"/>
    <x v="7850"/>
    <x v="7850"/>
    <x v="0"/>
    <s v="Entree 69201"/>
    <s v="Entree 69201"/>
    <x v="2"/>
    <d v="1899-12-30T00:00:24"/>
    <n v="2.5500000000000002E-4"/>
    <s v="ramassage possible"/>
    <s v="Commune de ramassage"/>
    <n v="3"/>
  </r>
  <r>
    <n v="7852"/>
    <n v="354017116483021"/>
    <s v="354017116483021-24 mai"/>
    <x v="7851"/>
    <d v="2022-03-24T06:17:58"/>
    <d v="2022-03-24T06:17:58"/>
    <s v="69201"/>
    <x v="7851"/>
    <x v="7851"/>
    <x v="0"/>
    <s v="Dans 69201"/>
    <s v=""/>
    <x v="22"/>
    <d v="1899-12-30T00:00:05"/>
    <n v="5.1999999999999997E-5"/>
    <s v="passage possible"/>
    <s v="Commune de ramassage"/>
    <n v="4"/>
  </r>
  <r>
    <n v="7853"/>
    <n v="354017116483021"/>
    <s v="354017116483021-24 mai"/>
    <x v="7852"/>
    <d v="2022-03-24T06:18:03"/>
    <d v="2022-03-24T06:18:03"/>
    <s v="69201"/>
    <x v="7852"/>
    <x v="7852"/>
    <x v="0"/>
    <s v="Dans 69201"/>
    <s v=""/>
    <x v="1"/>
    <d v="1899-12-30T00:00:10"/>
    <n v="1.1E-5"/>
    <s v="ramassage possible"/>
    <s v="Commune de ramassage"/>
    <n v="5"/>
  </r>
  <r>
    <n v="7854"/>
    <n v="354017116483021"/>
    <s v="354017116483021-24 mai"/>
    <x v="7853"/>
    <d v="2022-03-24T06:18:13"/>
    <d v="2022-03-24T06:18:13"/>
    <s v="69201"/>
    <x v="7853"/>
    <x v="7853"/>
    <x v="0"/>
    <s v="Dans 69201"/>
    <s v=""/>
    <x v="2"/>
    <d v="1899-12-30T00:00:43"/>
    <n v="0"/>
    <s v="ramassage possible"/>
    <s v="Commune de ramassage"/>
    <n v="6"/>
  </r>
  <r>
    <n v="7855"/>
    <n v="354017116483021"/>
    <s v="354017116483021-24 mai"/>
    <x v="7854"/>
    <d v="2022-03-24T06:18:56"/>
    <d v="2022-03-24T06:18:56"/>
    <s v="69201"/>
    <x v="7854"/>
    <x v="7854"/>
    <x v="0"/>
    <s v="Dans 69201"/>
    <s v=""/>
    <x v="0"/>
    <d v="1899-12-30T00:01:37"/>
    <n v="4.5000000000000003E-5"/>
    <s v="ramassage possible"/>
    <s v="Commune de ramassage"/>
    <n v="7"/>
  </r>
  <r>
    <n v="7856"/>
    <n v="354017116483021"/>
    <s v="354017116483021-24 mai"/>
    <x v="7855"/>
    <d v="2022-03-24T06:20:33"/>
    <d v="2022-03-24T06:20:33"/>
    <s v="69201"/>
    <x v="7855"/>
    <x v="7855"/>
    <x v="0"/>
    <s v="Dans 69201"/>
    <s v=""/>
    <x v="31"/>
    <d v="1899-12-30T00:00:05"/>
    <n v="2.4899999999999998E-4"/>
    <s v="ramassage possible"/>
    <s v="Commune de ramassage"/>
    <n v="8"/>
  </r>
  <r>
    <n v="7857"/>
    <n v="354017116483021"/>
    <s v="354017116483021-24 mai"/>
    <x v="7856"/>
    <d v="2022-03-24T06:20:38"/>
    <d v="2022-03-24T06:20:38"/>
    <s v="69201"/>
    <x v="7856"/>
    <x v="7856"/>
    <x v="0"/>
    <s v="Dans 69201"/>
    <s v=""/>
    <x v="6"/>
    <d v="1899-12-30T00:00:06"/>
    <n v="2.1100000000000001E-4"/>
    <s v="passage possible"/>
    <s v="Commune de ramassage"/>
    <n v="9"/>
  </r>
  <r>
    <n v="7858"/>
    <n v="354017116483021"/>
    <s v="354017116483021-24 mai"/>
    <x v="7857"/>
    <d v="2022-03-24T06:20:44"/>
    <d v="2022-03-24T06:20:44"/>
    <s v="69201"/>
    <x v="7857"/>
    <x v="7857"/>
    <x v="0"/>
    <s v="Dans 69201"/>
    <s v=""/>
    <x v="31"/>
    <d v="1899-12-30T00:00:46"/>
    <n v="2.0000000000000001E-4"/>
    <s v="ramassage possible"/>
    <s v="Commune de ramassage"/>
    <n v="10"/>
  </r>
  <r>
    <n v="7859"/>
    <n v="354017116483021"/>
    <s v="354017116483021-24 mai"/>
    <x v="7858"/>
    <d v="2022-03-24T06:21:30"/>
    <d v="2022-03-24T06:21:30"/>
    <s v="69201"/>
    <x v="7858"/>
    <x v="7858"/>
    <x v="0"/>
    <s v="Dans 69201"/>
    <s v=""/>
    <x v="24"/>
    <d v="1899-12-30T00:00:02"/>
    <n v="-5.0000000000000004E-6"/>
    <s v="passage possible"/>
    <s v="Commune de ramassage"/>
    <n v="11"/>
  </r>
  <r>
    <n v="7860"/>
    <n v="354017116483021"/>
    <s v="354017116483021-24 mai"/>
    <x v="7859"/>
    <d v="2022-03-24T06:21:32"/>
    <d v="2022-03-24T06:21:32"/>
    <s v="69201"/>
    <x v="7859"/>
    <x v="7859"/>
    <x v="0"/>
    <s v="Dans 69201"/>
    <s v=""/>
    <x v="29"/>
    <d v="1899-12-30T00:00:26"/>
    <n v="-9.4499999999999998E-4"/>
    <s v="passage possible"/>
    <s v="Commune de ramassage"/>
    <n v="12"/>
  </r>
  <r>
    <n v="7861"/>
    <n v="354017116483021"/>
    <s v="354017116483021-24 mai"/>
    <x v="7860"/>
    <d v="2022-03-24T06:21:58"/>
    <d v="2022-03-24T06:21:58"/>
    <s v="69201"/>
    <x v="7860"/>
    <x v="7860"/>
    <x v="0"/>
    <s v="Dans 69201"/>
    <s v=""/>
    <x v="49"/>
    <d v="1899-12-30T00:00:45"/>
    <n v="-6.3309999999999998E-3"/>
    <s v="passage possible"/>
    <s v="Commune de ramassage"/>
    <n v="13"/>
  </r>
  <r>
    <n v="7862"/>
    <n v="354017116483021"/>
    <s v="354017116483021-24 mai"/>
    <x v="7861"/>
    <d v="2022-03-24T06:22:43"/>
    <d v="2022-03-24T06:22:43"/>
    <s v="69201"/>
    <x v="7861"/>
    <x v="7861"/>
    <x v="0"/>
    <s v="Dans 69201"/>
    <s v=""/>
    <x v="65"/>
    <d v="1899-12-30T00:00:16"/>
    <n v="-2.0240000000000002E-3"/>
    <s v="passage possible"/>
    <s v="Commune de ramassage"/>
    <n v="14"/>
  </r>
  <r>
    <n v="7863"/>
    <n v="354017116483021"/>
    <s v="354017116483021-24 mai"/>
    <x v="7862"/>
    <d v="2022-03-24T06:22:59"/>
    <d v="2022-03-24T06:22:59"/>
    <s v="69201"/>
    <x v="7862"/>
    <x v="7862"/>
    <x v="0"/>
    <s v="Dans 69201"/>
    <s v=""/>
    <x v="57"/>
    <d v="1899-12-30T00:00:07"/>
    <n v="-7.2999999999999996E-4"/>
    <s v="passage possible"/>
    <s v="Commune de ramassage"/>
    <n v="15"/>
  </r>
  <r>
    <n v="7864"/>
    <n v="354017116483021"/>
    <s v="354017116483021-24 mai"/>
    <x v="7863"/>
    <d v="2022-03-24T06:23:06"/>
    <d v="2022-03-24T06:23:06"/>
    <s v="69201"/>
    <x v="7863"/>
    <x v="7863"/>
    <x v="1"/>
    <s v="Dans 69201"/>
    <s v="sortie 69201"/>
    <x v="12"/>
    <d v="1899-12-30T00:00:30"/>
    <n v="-2.7009999999999998E-3"/>
    <s v="passage possible"/>
    <s v="Commune de ramassage"/>
    <n v="16"/>
  </r>
  <r>
    <n v="7865"/>
    <n v="354017116483021"/>
    <s v="354017116483021-24 mai"/>
    <x v="7864"/>
    <d v="2022-03-24T06:23:36"/>
    <d v="2022-03-24T06:23:36"/>
    <s v="69014"/>
    <x v="7864"/>
    <x v="7864"/>
    <x v="32"/>
    <s v="Entree 69014"/>
    <s v="Entree 69014"/>
    <x v="9"/>
    <d v="1899-12-30T00:00:02"/>
    <n v="8.6000000000000003E-5"/>
    <s v="passage possible"/>
    <s v="Commune de ramassage"/>
    <n v="17"/>
  </r>
  <r>
    <n v="7866"/>
    <n v="354017116483021"/>
    <s v="354017116483021-24 mai"/>
    <x v="7865"/>
    <d v="2022-03-24T06:23:38"/>
    <d v="2022-03-24T06:23:38"/>
    <s v="69014"/>
    <x v="7865"/>
    <x v="7865"/>
    <x v="32"/>
    <s v="Dans 69014"/>
    <s v=""/>
    <x v="30"/>
    <d v="1899-12-30T00:00:01"/>
    <n v="1.8699999999999999E-4"/>
    <s v="passage possible"/>
    <s v="Commune de ramassage"/>
    <n v="18"/>
  </r>
  <r>
    <n v="7867"/>
    <n v="354017116483021"/>
    <s v="354017116483021-24 mai"/>
    <x v="7866"/>
    <d v="2022-03-24T06:23:39"/>
    <d v="2022-03-24T06:23:39"/>
    <s v="69014"/>
    <x v="7866"/>
    <x v="7866"/>
    <x v="32"/>
    <s v="Dans 69014"/>
    <s v=""/>
    <x v="56"/>
    <d v="1899-12-30T00:00:03"/>
    <n v="2.1800000000000001E-4"/>
    <s v="passage possible"/>
    <s v="Commune de ramassage"/>
    <n v="19"/>
  </r>
  <r>
    <n v="7868"/>
    <n v="354017116483021"/>
    <s v="354017116483021-24 mai"/>
    <x v="7867"/>
    <d v="2022-03-24T06:23:42"/>
    <d v="2022-03-24T06:23:42"/>
    <s v="69014"/>
    <x v="7867"/>
    <x v="7867"/>
    <x v="32"/>
    <s v="Dans 69014"/>
    <s v=""/>
    <x v="56"/>
    <d v="1899-12-30T00:00:04"/>
    <n v="1.9999999999999999E-6"/>
    <s v="passage possible"/>
    <s v="Commune de ramassage"/>
    <n v="20"/>
  </r>
  <r>
    <n v="7869"/>
    <n v="354017116483021"/>
    <s v="354017116483021-24 mai"/>
    <x v="7868"/>
    <d v="2022-03-24T06:23:46"/>
    <d v="2022-03-24T06:23:46"/>
    <s v="69014"/>
    <x v="7868"/>
    <x v="7868"/>
    <x v="32"/>
    <s v="Dans 69014"/>
    <s v=""/>
    <x v="56"/>
    <d v="1899-12-30T00:00:01"/>
    <n v="-1.8000000000000001E-4"/>
    <s v="passage possible"/>
    <s v="Commune de ramassage"/>
    <n v="21"/>
  </r>
  <r>
    <n v="7870"/>
    <n v="354017116483021"/>
    <s v="354017116483021-24 mai"/>
    <x v="7869"/>
    <d v="2022-03-24T06:23:47"/>
    <d v="2022-03-24T06:23:47"/>
    <s v="69014"/>
    <x v="7869"/>
    <x v="7869"/>
    <x v="32"/>
    <s v="Dans 69014"/>
    <s v=""/>
    <x v="54"/>
    <d v="1899-12-30T00:00:46"/>
    <n v="-4.9129999999999998E-3"/>
    <s v="passage possible"/>
    <s v="Commune de ramassage"/>
    <n v="22"/>
  </r>
  <r>
    <n v="7871"/>
    <n v="354017116483021"/>
    <s v="354017116483021-24 mai"/>
    <x v="7870"/>
    <d v="2022-03-24T06:24:33"/>
    <d v="2022-03-24T06:24:33"/>
    <s v="69014"/>
    <x v="7870"/>
    <x v="7870"/>
    <x v="32"/>
    <s v="Dans 69014"/>
    <s v=""/>
    <x v="13"/>
    <d v="1899-12-30T00:00:02"/>
    <n v="-7.3999999999999996E-5"/>
    <s v="passage possible"/>
    <s v="Commune de ramassage"/>
    <n v="23"/>
  </r>
  <r>
    <n v="7872"/>
    <n v="354017116483021"/>
    <s v="354017116483021-24 mai"/>
    <x v="7871"/>
    <d v="2022-03-24T06:24:35"/>
    <d v="2022-03-24T06:24:35"/>
    <s v="69014"/>
    <x v="7871"/>
    <x v="7871"/>
    <x v="32"/>
    <s v="Dans 69014"/>
    <s v=""/>
    <x v="45"/>
    <d v="1899-12-30T00:00:03"/>
    <n v="1.6899999999999999E-4"/>
    <s v="passage possible"/>
    <s v="Commune de ramassage"/>
    <n v="24"/>
  </r>
  <r>
    <n v="7873"/>
    <n v="354017116483021"/>
    <s v="354017116483021-24 mai"/>
    <x v="7872"/>
    <d v="2022-03-24T06:24:38"/>
    <d v="2022-03-24T06:24:38"/>
    <s v="69014"/>
    <x v="7872"/>
    <x v="7872"/>
    <x v="32"/>
    <s v="Dans 69014"/>
    <s v=""/>
    <x v="21"/>
    <d v="1899-12-30T00:00:06"/>
    <n v="2.43E-4"/>
    <s v="passage possible"/>
    <s v="Commune de ramassage"/>
    <n v="25"/>
  </r>
  <r>
    <n v="7874"/>
    <n v="354017116483021"/>
    <s v="354017116483021-24 mai"/>
    <x v="7873"/>
    <d v="2022-03-24T06:24:44"/>
    <d v="2022-03-24T06:24:44"/>
    <s v="69014"/>
    <x v="7873"/>
    <x v="7873"/>
    <x v="32"/>
    <s v="Dans 69014"/>
    <s v=""/>
    <x v="58"/>
    <d v="1899-12-30T00:00:05"/>
    <n v="-2.6699999999999998E-4"/>
    <s v="passage possible"/>
    <s v="Commune de ramassage"/>
    <n v="26"/>
  </r>
  <r>
    <n v="7875"/>
    <n v="354017116483021"/>
    <s v="354017116483021-24 mai"/>
    <x v="7874"/>
    <d v="2022-03-24T06:24:49"/>
    <d v="2022-03-24T06:24:49"/>
    <s v="69014"/>
    <x v="7874"/>
    <x v="7874"/>
    <x v="32"/>
    <s v="Dans 69014"/>
    <s v=""/>
    <x v="41"/>
    <d v="1899-12-30T00:00:32"/>
    <n v="-3.6459999999999999E-3"/>
    <s v="passage possible"/>
    <s v="Commune de ramassage"/>
    <n v="27"/>
  </r>
  <r>
    <n v="7876"/>
    <n v="354017116483021"/>
    <s v="354017116483021-24 mai"/>
    <x v="7875"/>
    <d v="2022-03-24T06:25:21"/>
    <d v="2022-03-24T06:25:21"/>
    <s v="69014"/>
    <x v="7875"/>
    <x v="7875"/>
    <x v="32"/>
    <s v="Dans 69014"/>
    <s v=""/>
    <x v="65"/>
    <d v="1899-12-30T00:00:20"/>
    <n v="-3.192E-3"/>
    <s v="passage possible"/>
    <s v="Commune de ramassage"/>
    <n v="28"/>
  </r>
  <r>
    <n v="7877"/>
    <n v="354017116483021"/>
    <s v="354017116483021-24 mai"/>
    <x v="7876"/>
    <d v="2022-03-24T06:25:41"/>
    <d v="2022-03-24T06:25:41"/>
    <s v="69014"/>
    <x v="7876"/>
    <x v="7876"/>
    <x v="32"/>
    <s v="Dans 69014"/>
    <s v=""/>
    <x v="20"/>
    <d v="1899-12-30T00:00:03"/>
    <n v="-2.5000000000000001E-4"/>
    <s v="passage possible"/>
    <s v="Commune de ramassage"/>
    <n v="29"/>
  </r>
  <r>
    <n v="7878"/>
    <n v="354017116483021"/>
    <s v="354017116483021-24 mai"/>
    <x v="7877"/>
    <d v="2022-03-24T06:25:44"/>
    <d v="2022-03-24T06:25:44"/>
    <s v="69014"/>
    <x v="7877"/>
    <x v="7877"/>
    <x v="32"/>
    <s v="Dans 69014"/>
    <s v=""/>
    <x v="38"/>
    <d v="1899-12-30T00:00:01"/>
    <n v="-1.07E-4"/>
    <s v="passage possible"/>
    <s v="Commune de ramassage"/>
    <n v="30"/>
  </r>
  <r>
    <n v="7879"/>
    <n v="354017116483021"/>
    <s v="354017116483021-24 mai"/>
    <x v="7878"/>
    <d v="2022-03-24T06:25:45"/>
    <d v="2022-03-24T06:25:45"/>
    <s v="69014"/>
    <x v="7878"/>
    <x v="7878"/>
    <x v="32"/>
    <s v="Dans 69014"/>
    <s v=""/>
    <x v="9"/>
    <d v="1899-12-30T00:00:02"/>
    <n v="-2.0999999999999999E-5"/>
    <s v="passage possible"/>
    <s v="Commune de ramassage"/>
    <n v="31"/>
  </r>
  <r>
    <n v="7880"/>
    <n v="354017116483021"/>
    <s v="354017116483021-24 mai"/>
    <x v="7879"/>
    <d v="2022-03-24T06:25:47"/>
    <d v="2022-03-24T06:25:47"/>
    <s v="69014"/>
    <x v="7879"/>
    <x v="7879"/>
    <x v="32"/>
    <s v="Dans 69014"/>
    <s v=""/>
    <x v="55"/>
    <d v="1899-12-30T00:00:17"/>
    <n v="5.1599999999999997E-4"/>
    <s v="passage possible"/>
    <s v="Commune de ramassage"/>
    <n v="32"/>
  </r>
  <r>
    <n v="7881"/>
    <n v="354017116483021"/>
    <s v="354017116483021-24 mai"/>
    <x v="7880"/>
    <d v="2022-03-24T06:26:04"/>
    <d v="2022-03-24T06:26:04"/>
    <s v="69014"/>
    <x v="7880"/>
    <x v="7880"/>
    <x v="32"/>
    <s v="Dans 69014"/>
    <s v=""/>
    <x v="13"/>
    <d v="1899-12-30T00:00:05"/>
    <n v="2.0900000000000001E-4"/>
    <s v="passage possible"/>
    <s v="Commune de ramassage"/>
    <n v="33"/>
  </r>
  <r>
    <n v="7882"/>
    <n v="354017116483021"/>
    <s v="354017116483021-24 mai"/>
    <x v="7881"/>
    <d v="2022-03-24T06:26:09"/>
    <d v="2022-03-24T06:26:09"/>
    <s v="69014"/>
    <x v="7881"/>
    <x v="7881"/>
    <x v="32"/>
    <s v="Dans 69014"/>
    <s v=""/>
    <x v="15"/>
    <d v="1899-12-30T00:00:03"/>
    <n v="5.9100000000000005E-4"/>
    <s v="passage possible"/>
    <s v="Commune de ramassage"/>
    <n v="34"/>
  </r>
  <r>
    <n v="7883"/>
    <n v="354017116483021"/>
    <s v="354017116483021-24 mai"/>
    <x v="7882"/>
    <d v="2022-03-24T06:26:12"/>
    <d v="2022-03-24T06:26:12"/>
    <s v="69014"/>
    <x v="7882"/>
    <x v="7882"/>
    <x v="32"/>
    <s v="Dans 69014"/>
    <s v=""/>
    <x v="21"/>
    <d v="1899-12-30T00:00:04"/>
    <n v="2.0699999999999999E-4"/>
    <s v="passage possible"/>
    <s v="Commune de ramassage"/>
    <n v="35"/>
  </r>
  <r>
    <n v="7884"/>
    <n v="354017116483021"/>
    <s v="354017116483021-24 mai"/>
    <x v="7883"/>
    <d v="2022-03-24T06:26:16"/>
    <d v="2022-03-24T06:26:16"/>
    <s v="69014"/>
    <x v="7883"/>
    <x v="7883"/>
    <x v="32"/>
    <s v="Dans 69014"/>
    <s v=""/>
    <x v="42"/>
    <d v="1899-12-30T00:00:03"/>
    <n v="-1.2E-5"/>
    <s v="passage possible"/>
    <s v="Commune de ramassage"/>
    <n v="36"/>
  </r>
  <r>
    <n v="7885"/>
    <n v="354017116483021"/>
    <s v="354017116483021-24 mai"/>
    <x v="7884"/>
    <d v="2022-03-24T06:26:19"/>
    <d v="2022-03-24T06:26:19"/>
    <s v="69014"/>
    <x v="7884"/>
    <x v="7884"/>
    <x v="32"/>
    <s v="Dans 69014"/>
    <s v=""/>
    <x v="12"/>
    <d v="1899-12-30T00:00:04"/>
    <n v="-3.8000000000000002E-4"/>
    <s v="passage possible"/>
    <s v="Commune de ramassage"/>
    <n v="37"/>
  </r>
  <r>
    <n v="7886"/>
    <n v="354017116483021"/>
    <s v="354017116483021-24 mai"/>
    <x v="7885"/>
    <d v="2022-03-24T06:26:23"/>
    <d v="2022-03-24T06:26:23"/>
    <s v="69014"/>
    <x v="7885"/>
    <x v="7885"/>
    <x v="32"/>
    <s v="Dans 69014"/>
    <s v=""/>
    <x v="17"/>
    <d v="1899-12-30T00:00:14"/>
    <n v="-1.621E-3"/>
    <s v="passage possible"/>
    <s v="Commune de ramassage"/>
    <n v="38"/>
  </r>
  <r>
    <n v="7887"/>
    <n v="354017116483021"/>
    <s v="354017116483021-24 mai"/>
    <x v="7886"/>
    <d v="2022-03-24T06:26:37"/>
    <d v="2022-03-24T06:26:37"/>
    <s v="69014"/>
    <x v="7886"/>
    <x v="7886"/>
    <x v="32"/>
    <s v="Dans 69014"/>
    <s v=""/>
    <x v="17"/>
    <d v="1899-12-30T00:00:04"/>
    <n v="-5.2899999999999996E-4"/>
    <s v="passage possible"/>
    <s v="Commune de ramassage"/>
    <n v="39"/>
  </r>
  <r>
    <n v="7888"/>
    <n v="354017116483021"/>
    <s v="354017116483021-24 mai"/>
    <x v="7887"/>
    <d v="2022-03-24T06:26:41"/>
    <d v="2022-03-24T06:26:41"/>
    <s v="69014"/>
    <x v="7887"/>
    <x v="7887"/>
    <x v="32"/>
    <s v="Dans 69014"/>
    <s v=""/>
    <x v="19"/>
    <d v="1899-12-30T00:00:08"/>
    <n v="-6.4999999999999997E-4"/>
    <s v="passage possible"/>
    <s v="Commune de ramassage"/>
    <n v="40"/>
  </r>
  <r>
    <n v="7889"/>
    <n v="354017116483021"/>
    <s v="354017116483021-24 mai"/>
    <x v="7888"/>
    <d v="2022-03-24T06:26:49"/>
    <d v="2022-03-24T06:26:49"/>
    <s v="69014"/>
    <x v="7888"/>
    <x v="7888"/>
    <x v="32"/>
    <s v="Dans 69014"/>
    <s v=""/>
    <x v="12"/>
    <d v="1899-12-30T00:00:08"/>
    <n v="-9.9799999999999997E-4"/>
    <s v="passage possible"/>
    <s v="Commune de ramassage"/>
    <n v="41"/>
  </r>
  <r>
    <n v="7890"/>
    <n v="354017116483021"/>
    <s v="354017116483021-24 mai"/>
    <x v="7889"/>
    <d v="2022-03-24T06:26:57"/>
    <d v="2022-03-24T06:26:57"/>
    <s v="69014"/>
    <x v="7889"/>
    <x v="7889"/>
    <x v="32"/>
    <s v="Dans 69014"/>
    <s v=""/>
    <x v="39"/>
    <d v="1899-12-30T00:00:04"/>
    <n v="-2.63E-4"/>
    <s v="passage possible"/>
    <s v="Commune de ramassage"/>
    <n v="42"/>
  </r>
  <r>
    <n v="7891"/>
    <n v="354017116483021"/>
    <s v="354017116483021-24 mai"/>
    <x v="7890"/>
    <d v="2022-03-24T06:27:01"/>
    <d v="2022-03-24T06:27:01"/>
    <s v="69014"/>
    <x v="7890"/>
    <x v="7890"/>
    <x v="32"/>
    <s v="Dans 69014"/>
    <s v=""/>
    <x v="18"/>
    <d v="1899-12-30T00:00:09"/>
    <n v="-6.2699999999999995E-4"/>
    <s v="passage possible"/>
    <s v="Commune de ramassage"/>
    <n v="43"/>
  </r>
  <r>
    <n v="7892"/>
    <n v="354017116483021"/>
    <s v="354017116483021-24 mai"/>
    <x v="7891"/>
    <d v="2022-03-24T06:27:10"/>
    <d v="2022-03-24T06:27:10"/>
    <s v="69014"/>
    <x v="7891"/>
    <x v="7891"/>
    <x v="32"/>
    <s v="Dans 69014"/>
    <s v=""/>
    <x v="10"/>
    <d v="1899-12-30T00:00:08"/>
    <n v="-1.165E-3"/>
    <s v="passage possible"/>
    <s v="Commune de ramassage"/>
    <n v="44"/>
  </r>
  <r>
    <n v="7893"/>
    <n v="354017116483021"/>
    <s v="354017116483021-24 mai"/>
    <x v="7892"/>
    <d v="2022-03-24T06:27:18"/>
    <d v="2022-03-24T06:27:18"/>
    <s v="69014"/>
    <x v="7892"/>
    <x v="7892"/>
    <x v="32"/>
    <s v="Dans 69014"/>
    <s v=""/>
    <x v="40"/>
    <d v="1899-12-30T00:00:04"/>
    <n v="-3.0699999999999998E-4"/>
    <s v="passage possible"/>
    <s v="Commune de ramassage"/>
    <n v="45"/>
  </r>
  <r>
    <n v="7894"/>
    <n v="354017116483021"/>
    <s v="354017116483021-24 mai"/>
    <x v="7893"/>
    <d v="2022-03-24T06:27:22"/>
    <d v="2022-03-24T06:27:22"/>
    <s v="69014"/>
    <x v="7893"/>
    <x v="7893"/>
    <x v="32"/>
    <s v="Dans 69014"/>
    <s v=""/>
    <x v="39"/>
    <d v="1899-12-30T00:00:07"/>
    <n v="-4.3100000000000001E-4"/>
    <s v="passage possible"/>
    <s v="Commune de ramassage"/>
    <n v="46"/>
  </r>
  <r>
    <n v="7895"/>
    <n v="354017116483021"/>
    <s v="354017116483021-24 mai"/>
    <x v="7894"/>
    <d v="2022-03-24T06:27:29"/>
    <d v="2022-03-24T06:27:29"/>
    <s v="69014"/>
    <x v="7894"/>
    <x v="7894"/>
    <x v="32"/>
    <s v="Dans 69014"/>
    <s v=""/>
    <x v="56"/>
    <d v="1899-12-30T00:00:01"/>
    <n v="-1.47E-4"/>
    <s v="passage possible"/>
    <s v="Commune de ramassage"/>
    <n v="47"/>
  </r>
  <r>
    <n v="7896"/>
    <n v="354017116483021"/>
    <s v="354017116483021-24 mai"/>
    <x v="7895"/>
    <d v="2022-03-24T06:27:30"/>
    <d v="2022-03-24T06:27:30"/>
    <s v="69014"/>
    <x v="7895"/>
    <x v="7895"/>
    <x v="32"/>
    <s v="Dans 69014"/>
    <s v=""/>
    <x v="55"/>
    <d v="1899-12-30T00:00:11"/>
    <n v="-1.1280000000000001E-3"/>
    <s v="passage possible"/>
    <s v="Commune de ramassage"/>
    <n v="48"/>
  </r>
  <r>
    <n v="7897"/>
    <n v="354017116483021"/>
    <s v="354017116483021-24 mai"/>
    <x v="7896"/>
    <d v="2022-03-24T06:27:41"/>
    <d v="2022-03-24T06:27:41"/>
    <s v="69014"/>
    <x v="7896"/>
    <x v="7896"/>
    <x v="32"/>
    <s v="Dans 69014"/>
    <s v=""/>
    <x v="58"/>
    <d v="1899-12-30T00:00:07"/>
    <n v="-4.7899999999999999E-4"/>
    <s v="passage possible"/>
    <s v="Commune de ramassage"/>
    <n v="49"/>
  </r>
  <r>
    <n v="7898"/>
    <n v="354017116483021"/>
    <s v="354017116483021-24 mai"/>
    <x v="7897"/>
    <d v="2022-03-24T06:27:48"/>
    <d v="2022-03-24T06:27:48"/>
    <s v="69014"/>
    <x v="7897"/>
    <x v="7897"/>
    <x v="32"/>
    <s v="Dans 69014"/>
    <s v=""/>
    <x v="58"/>
    <d v="1899-12-30T00:00:07"/>
    <n v="-7.8100000000000001E-4"/>
    <s v="passage possible"/>
    <s v="Commune de ramassage"/>
    <n v="50"/>
  </r>
  <r>
    <n v="7899"/>
    <n v="354017116483021"/>
    <s v="354017116483021-24 mai"/>
    <x v="7898"/>
    <d v="2022-03-24T06:27:55"/>
    <d v="2022-03-24T06:27:55"/>
    <s v="69014"/>
    <x v="7898"/>
    <x v="7898"/>
    <x v="33"/>
    <s v="Dans 69014"/>
    <s v="sortie 69014"/>
    <x v="28"/>
    <d v="1899-12-30T00:00:02"/>
    <n v="-1.54E-4"/>
    <s v="passage possible"/>
    <s v="Commune de ramassage"/>
    <n v="51"/>
  </r>
  <r>
    <n v="7900"/>
    <n v="354017116483021"/>
    <s v="354017116483021-24 mai"/>
    <x v="7899"/>
    <d v="2022-03-24T06:27:57"/>
    <d v="2022-03-24T06:27:57"/>
    <s v="69095"/>
    <x v="7899"/>
    <x v="7899"/>
    <x v="34"/>
    <s v="Entree 69095"/>
    <s v="Entree 69095"/>
    <x v="49"/>
    <d v="1899-12-30T00:00:04"/>
    <n v="-2.8E-5"/>
    <s v="passage possible"/>
    <s v="Commune de ramassage"/>
    <n v="52"/>
  </r>
  <r>
    <n v="7901"/>
    <n v="354017116483021"/>
    <s v="354017116483021-24 mai"/>
    <x v="7900"/>
    <d v="2022-03-24T06:28:01"/>
    <d v="2022-03-24T06:28:01"/>
    <s v="69095"/>
    <x v="7900"/>
    <x v="7900"/>
    <x v="34"/>
    <s v="Dans 69095"/>
    <s v=""/>
    <x v="56"/>
    <d v="1899-12-30T00:00:11"/>
    <n v="-2.7799999999999998E-4"/>
    <s v="passage possible"/>
    <s v="Commune de ramassage"/>
    <n v="53"/>
  </r>
  <r>
    <n v="7902"/>
    <n v="354017116483021"/>
    <s v="354017116483021-24 mai"/>
    <x v="7901"/>
    <d v="2022-03-24T06:28:12"/>
    <d v="2022-03-24T06:28:12"/>
    <s v="69095"/>
    <x v="7901"/>
    <x v="7901"/>
    <x v="34"/>
    <s v="Dans 69095"/>
    <s v=""/>
    <x v="21"/>
    <d v="1899-12-30T00:00:05"/>
    <n v="-2.1000000000000001E-4"/>
    <s v="passage possible"/>
    <s v="Commune de ramassage"/>
    <n v="54"/>
  </r>
  <r>
    <n v="7903"/>
    <n v="354017116483021"/>
    <s v="354017116483021-24 mai"/>
    <x v="7902"/>
    <d v="2022-03-24T06:28:17"/>
    <d v="2022-03-24T06:28:17"/>
    <s v="69095"/>
    <x v="7902"/>
    <x v="7902"/>
    <x v="34"/>
    <s v="Dans 69095"/>
    <s v=""/>
    <x v="43"/>
    <d v="1899-12-30T00:00:02"/>
    <n v="1.46E-4"/>
    <s v="passage possible"/>
    <s v="Commune de ramassage"/>
    <n v="55"/>
  </r>
  <r>
    <n v="7904"/>
    <n v="354017116483021"/>
    <s v="354017116483021-24 mai"/>
    <x v="7903"/>
    <d v="2022-03-24T06:28:19"/>
    <d v="2022-03-24T06:28:19"/>
    <s v="69095"/>
    <x v="7903"/>
    <x v="7903"/>
    <x v="34"/>
    <s v="Dans 69095"/>
    <s v=""/>
    <x v="15"/>
    <d v="1899-12-30T00:00:12"/>
    <n v="7.9199999999999995E-4"/>
    <s v="passage possible"/>
    <s v="Commune de ramassage"/>
    <n v="56"/>
  </r>
  <r>
    <n v="7905"/>
    <n v="354017116483021"/>
    <s v="354017116483021-24 mai"/>
    <x v="7904"/>
    <d v="2022-03-24T06:28:31"/>
    <d v="2022-03-24T06:28:31"/>
    <s v="69095"/>
    <x v="7904"/>
    <x v="7904"/>
    <x v="34"/>
    <s v="Dans 69095"/>
    <s v=""/>
    <x v="43"/>
    <d v="1899-12-30T00:00:04"/>
    <n v="-2.5500000000000002E-4"/>
    <s v="passage possible"/>
    <s v="Commune de ramassage"/>
    <n v="57"/>
  </r>
  <r>
    <n v="7906"/>
    <n v="354017116483021"/>
    <s v="354017116483021-24 mai"/>
    <x v="7905"/>
    <d v="2022-03-24T06:28:35"/>
    <d v="2022-03-24T06:28:35"/>
    <s v="69095"/>
    <x v="7905"/>
    <x v="7905"/>
    <x v="34"/>
    <s v="Dans 69095"/>
    <s v=""/>
    <x v="21"/>
    <d v="1899-12-30T00:00:57"/>
    <n v="-6.5849999999999997E-3"/>
    <s v="passage possible"/>
    <s v="Commune de ramassage"/>
    <n v="58"/>
  </r>
  <r>
    <n v="7907"/>
    <n v="354017116483021"/>
    <s v="354017116483021-24 mai"/>
    <x v="7906"/>
    <d v="2022-03-24T06:29:32"/>
    <d v="2022-03-24T06:29:32"/>
    <s v="69095"/>
    <x v="7906"/>
    <x v="7906"/>
    <x v="34"/>
    <s v="Dans 69095"/>
    <s v=""/>
    <x v="15"/>
    <d v="1899-12-30T00:00:08"/>
    <n v="2.3699999999999999E-4"/>
    <s v="passage possible"/>
    <s v="Commune de ramassage"/>
    <n v="59"/>
  </r>
  <r>
    <n v="7908"/>
    <n v="354017116483021"/>
    <s v="354017116483021-24 mai"/>
    <x v="7907"/>
    <d v="2022-03-24T06:29:40"/>
    <d v="2022-03-24T06:29:40"/>
    <s v="69095"/>
    <x v="7907"/>
    <x v="7907"/>
    <x v="34"/>
    <s v="Dans 69095"/>
    <s v=""/>
    <x v="58"/>
    <d v="1899-12-30T00:00:14"/>
    <n v="4.0299999999999998E-4"/>
    <s v="passage possible"/>
    <s v="Commune de ramassage"/>
    <n v="60"/>
  </r>
  <r>
    <n v="7909"/>
    <n v="354017116483021"/>
    <s v="354017116483021-24 mai"/>
    <x v="7908"/>
    <d v="2022-03-24T06:29:54"/>
    <d v="2022-03-24T06:29:54"/>
    <s v="69095"/>
    <x v="7908"/>
    <x v="7908"/>
    <x v="34"/>
    <s v="Dans 69095"/>
    <s v=""/>
    <x v="19"/>
    <d v="1899-12-30T00:00:18"/>
    <n v="-4.0700000000000003E-4"/>
    <s v="passage possible"/>
    <s v="Commune de ramassage"/>
    <n v="61"/>
  </r>
  <r>
    <n v="7910"/>
    <n v="354017116483021"/>
    <s v="354017116483021-24 mai"/>
    <x v="7909"/>
    <d v="2022-03-24T06:30:12"/>
    <d v="2022-03-24T06:30:12"/>
    <s v="69095"/>
    <x v="7909"/>
    <x v="7909"/>
    <x v="34"/>
    <s v="Dans 69095"/>
    <s v=""/>
    <x v="21"/>
    <d v="1899-12-30T00:00:21"/>
    <n v="-2.6909999999999998E-3"/>
    <s v="passage possible"/>
    <s v="Commune de ramassage"/>
    <n v="62"/>
  </r>
  <r>
    <n v="7911"/>
    <n v="354017116483021"/>
    <s v="354017116483021-24 mai"/>
    <x v="7910"/>
    <d v="2022-03-24T06:30:33"/>
    <d v="2022-03-24T06:30:33"/>
    <s v="69095"/>
    <x v="7910"/>
    <x v="7910"/>
    <x v="34"/>
    <s v="Dans 69095"/>
    <s v=""/>
    <x v="58"/>
    <d v="1899-12-30T00:00:10"/>
    <n v="-8.1499999999999997E-4"/>
    <s v="passage possible"/>
    <s v="Commune de ramassage"/>
    <n v="63"/>
  </r>
  <r>
    <n v="7912"/>
    <n v="354017116483021"/>
    <s v="354017116483021-24 mai"/>
    <x v="7911"/>
    <d v="2022-03-24T06:30:43"/>
    <d v="2022-03-24T06:30:43"/>
    <s v="69095"/>
    <x v="7911"/>
    <x v="7911"/>
    <x v="34"/>
    <s v="Dans 69095"/>
    <s v=""/>
    <x v="28"/>
    <d v="1899-12-30T00:00:02"/>
    <n v="-2.9E-5"/>
    <s v="passage possible"/>
    <s v="Commune de ramassage"/>
    <n v="64"/>
  </r>
  <r>
    <n v="7913"/>
    <n v="354017116483021"/>
    <s v="354017116483021-24 mai"/>
    <x v="7912"/>
    <d v="2022-03-24T06:30:45"/>
    <d v="2022-03-24T06:30:45"/>
    <s v="69095"/>
    <x v="7912"/>
    <x v="7912"/>
    <x v="34"/>
    <s v="Dans 69095"/>
    <s v=""/>
    <x v="56"/>
    <d v="1899-12-30T00:00:18"/>
    <n v="-1.1999999999999999E-3"/>
    <s v="passage possible"/>
    <s v="Commune de ramassage"/>
    <n v="65"/>
  </r>
  <r>
    <n v="7914"/>
    <n v="354017116483021"/>
    <s v="354017116483021-24 mai"/>
    <x v="7913"/>
    <d v="2022-03-24T06:31:03"/>
    <d v="2022-03-24T06:31:03"/>
    <s v="69095"/>
    <x v="7913"/>
    <x v="7913"/>
    <x v="34"/>
    <s v="Dans 69095"/>
    <s v=""/>
    <x v="19"/>
    <d v="1899-12-30T00:00:23"/>
    <n v="-1.2849999999999999E-3"/>
    <s v="passage possible"/>
    <s v="Commune de ramassage"/>
    <n v="66"/>
  </r>
  <r>
    <n v="7915"/>
    <n v="354017116483021"/>
    <s v="354017116483021-24 mai"/>
    <x v="7914"/>
    <d v="2022-03-24T06:31:26"/>
    <d v="2022-03-24T06:31:26"/>
    <s v="69095"/>
    <x v="7914"/>
    <x v="7914"/>
    <x v="34"/>
    <s v="Dans 69095"/>
    <s v=""/>
    <x v="20"/>
    <d v="1899-12-30T00:00:56"/>
    <n v="-4.2659999999999998E-3"/>
    <s v="passage possible"/>
    <s v="Commune de ramassage"/>
    <n v="67"/>
  </r>
  <r>
    <n v="7916"/>
    <n v="354017116483021"/>
    <s v="354017116483021-24 mai"/>
    <x v="7915"/>
    <d v="2022-03-24T06:32:22"/>
    <d v="2022-03-24T06:32:22"/>
    <s v="69095"/>
    <x v="7915"/>
    <x v="7915"/>
    <x v="34"/>
    <s v="Dans 69095"/>
    <s v=""/>
    <x v="15"/>
    <d v="1899-12-30T00:00:23"/>
    <n v="-3.8900000000000002E-4"/>
    <s v="passage possible"/>
    <s v="Commune de ramassage"/>
    <n v="68"/>
  </r>
  <r>
    <n v="7917"/>
    <n v="354017116483021"/>
    <s v="354017116483021-24 mai"/>
    <x v="7916"/>
    <d v="2022-03-24T06:32:45"/>
    <d v="2022-03-24T06:32:45"/>
    <s v="69095"/>
    <x v="7916"/>
    <x v="7916"/>
    <x v="34"/>
    <s v="Dans 69095"/>
    <s v=""/>
    <x v="32"/>
    <d v="1899-12-30T00:00:45"/>
    <n v="-6.13E-3"/>
    <s v="passage possible"/>
    <s v="Commune de ramassage"/>
    <n v="69"/>
  </r>
  <r>
    <n v="7918"/>
    <n v="354017116483021"/>
    <s v="354017116483021-24 mai"/>
    <x v="7917"/>
    <d v="2022-03-24T06:33:30"/>
    <d v="2022-03-24T06:33:30"/>
    <s v="69095"/>
    <x v="7917"/>
    <x v="7917"/>
    <x v="35"/>
    <s v="Dans 69095"/>
    <s v="sortie 69095"/>
    <x v="69"/>
    <d v="1899-12-30T00:00:57"/>
    <n v="-6.4879999999999998E-3"/>
    <s v="passage possible"/>
    <s v="Commune de ramassage"/>
    <n v="70"/>
  </r>
  <r>
    <n v="7919"/>
    <n v="354017116483021"/>
    <s v="354017116483021-24 mai"/>
    <x v="7918"/>
    <d v="2022-03-24T06:34:27"/>
    <d v="2022-03-24T06:34:27"/>
    <s v="42059"/>
    <x v="7918"/>
    <x v="7918"/>
    <x v="52"/>
    <s v="Entree 42059"/>
    <s v="Entree 42059"/>
    <x v="11"/>
    <d v="1899-12-30T00:00:43"/>
    <n v="-3.0720000000000001E-3"/>
    <s v="passage possible"/>
    <s v="Commune de ramassage"/>
    <n v="71"/>
  </r>
  <r>
    <n v="7920"/>
    <n v="354017116483021"/>
    <s v="354017116483021-24 mai"/>
    <x v="7919"/>
    <d v="2022-03-24T06:35:10"/>
    <d v="2022-03-24T06:35:10"/>
    <s v="42059"/>
    <x v="7919"/>
    <x v="7919"/>
    <x v="52"/>
    <s v="Dans 42059"/>
    <s v=""/>
    <x v="31"/>
    <d v="1899-12-30T00:00:19"/>
    <n v="-5.5999999999999999E-5"/>
    <s v="ramassage possible"/>
    <s v="Commune de ramassage"/>
    <n v="72"/>
  </r>
  <r>
    <n v="7921"/>
    <n v="354017116483021"/>
    <s v="354017116483021-24 mai"/>
    <x v="7920"/>
    <d v="2022-03-24T06:35:29"/>
    <d v="2022-03-24T06:35:29"/>
    <s v="42059"/>
    <x v="7920"/>
    <x v="7920"/>
    <x v="52"/>
    <s v="Dans 42059"/>
    <s v=""/>
    <x v="5"/>
    <d v="1899-12-30T00:00:09"/>
    <n v="-1.7799999999999999E-3"/>
    <s v="passage possible"/>
    <s v="Commune de ramassage"/>
    <n v="73"/>
  </r>
  <r>
    <n v="7922"/>
    <n v="354017116483021"/>
    <s v="354017116483021-24 mai"/>
    <x v="7921"/>
    <d v="2022-03-24T06:35:38"/>
    <d v="2022-03-24T06:35:38"/>
    <s v="42059"/>
    <x v="7921"/>
    <x v="7921"/>
    <x v="52"/>
    <s v="Dans 42059"/>
    <s v=""/>
    <x v="9"/>
    <d v="1899-12-30T00:00:08"/>
    <n v="-3.9399999999999998E-4"/>
    <s v="passage possible"/>
    <s v="Commune de ramassage"/>
    <n v="74"/>
  </r>
  <r>
    <n v="7923"/>
    <n v="354017116483021"/>
    <s v="354017116483021-24 mai"/>
    <x v="7922"/>
    <d v="2022-03-24T06:35:46"/>
    <d v="2022-03-24T06:35:46"/>
    <s v="42059"/>
    <x v="7922"/>
    <x v="7922"/>
    <x v="52"/>
    <s v="Dans 42059"/>
    <s v=""/>
    <x v="50"/>
    <d v="1899-12-30T00:00:06"/>
    <n v="-3.68E-4"/>
    <s v="passage possible"/>
    <s v="Commune de ramassage"/>
    <n v="75"/>
  </r>
  <r>
    <n v="7924"/>
    <n v="354017116483021"/>
    <s v="354017116483021-24 mai"/>
    <x v="7923"/>
    <d v="2022-03-24T06:35:52"/>
    <d v="2022-03-24T06:35:52"/>
    <s v="42059"/>
    <x v="7923"/>
    <x v="7923"/>
    <x v="52"/>
    <s v="Dans 42059"/>
    <s v=""/>
    <x v="43"/>
    <d v="1899-12-30T00:00:35"/>
    <n v="-1.3929999999999999E-3"/>
    <s v="passage possible"/>
    <s v="Commune de ramassage"/>
    <n v="76"/>
  </r>
  <r>
    <n v="7925"/>
    <n v="354017116483021"/>
    <s v="354017116483021-24 mai"/>
    <x v="7924"/>
    <d v="2022-03-24T06:36:27"/>
    <d v="2022-03-24T06:36:27"/>
    <s v="42059"/>
    <x v="7924"/>
    <x v="7924"/>
    <x v="52"/>
    <s v="Dans 42059"/>
    <s v=""/>
    <x v="3"/>
    <d v="1899-12-30T00:00:27"/>
    <n v="-1.9599999999999999E-3"/>
    <s v="passage possible"/>
    <s v="Commune de ramassage"/>
    <n v="77"/>
  </r>
  <r>
    <n v="7926"/>
    <n v="354017116483021"/>
    <s v="354017116483021-24 mai"/>
    <x v="7925"/>
    <d v="2022-03-24T06:36:54"/>
    <d v="2022-03-24T06:36:54"/>
    <s v="42059"/>
    <x v="7925"/>
    <x v="7925"/>
    <x v="52"/>
    <s v="Dans 42059"/>
    <s v=""/>
    <x v="31"/>
    <d v="1899-12-30T00:00:12"/>
    <n v="-5.5000000000000002E-5"/>
    <s v="ramassage possible"/>
    <s v="Commune de ramassage"/>
    <n v="78"/>
  </r>
  <r>
    <n v="7927"/>
    <n v="354017116483021"/>
    <s v="354017116483021-24 mai"/>
    <x v="7926"/>
    <d v="2022-03-24T06:37:06"/>
    <d v="2022-03-24T06:37:06"/>
    <s v="42059"/>
    <x v="7926"/>
    <x v="7926"/>
    <x v="52"/>
    <s v="Dans 42059"/>
    <s v=""/>
    <x v="22"/>
    <d v="1899-12-30T00:00:15"/>
    <n v="-8.1499999999999997E-4"/>
    <s v="passage possible"/>
    <s v="Commune de ramassage"/>
    <n v="79"/>
  </r>
  <r>
    <n v="7928"/>
    <n v="354017116483021"/>
    <s v="354017116483021-24 mai"/>
    <x v="7927"/>
    <d v="2022-03-24T06:37:21"/>
    <d v="2022-03-24T06:37:21"/>
    <s v="42059"/>
    <x v="7927"/>
    <x v="7927"/>
    <x v="52"/>
    <s v="Dans 42059"/>
    <s v=""/>
    <x v="60"/>
    <d v="1899-12-30T00:00:10"/>
    <n v="-1.155E-3"/>
    <s v="passage possible"/>
    <s v="Commune de ramassage"/>
    <n v="80"/>
  </r>
  <r>
    <n v="7929"/>
    <n v="354017116483021"/>
    <s v="354017116483021-24 mai"/>
    <x v="7928"/>
    <d v="2022-03-24T06:37:31"/>
    <d v="2022-03-24T06:37:31"/>
    <s v="42059"/>
    <x v="7928"/>
    <x v="7928"/>
    <x v="53"/>
    <s v="Dans 42059"/>
    <s v="sortie 42059"/>
    <x v="62"/>
    <d v="1899-12-30T00:00:47"/>
    <n v="-1.8090000000000001E-3"/>
    <s v="passage possible"/>
    <s v="Commune de ramassage"/>
    <n v="81"/>
  </r>
  <r>
    <n v="7930"/>
    <n v="354017116483021"/>
    <s v="354017116483021-24 mai"/>
    <x v="7929"/>
    <d v="2022-03-24T06:38:18"/>
    <d v="2022-03-24T06:38:18"/>
    <s v="69155"/>
    <x v="7929"/>
    <x v="7929"/>
    <x v="37"/>
    <s v="Entree 69155"/>
    <s v="sortie 69155"/>
    <x v="78"/>
    <d v="1899-12-30T00:00:46"/>
    <n v="1.0269999999999999E-3"/>
    <s v="passage possible"/>
    <s v="Commune de ramassage"/>
    <n v="82"/>
  </r>
  <r>
    <n v="7931"/>
    <n v="354017116483021"/>
    <s v="354017116483021-24 mai"/>
    <x v="7930"/>
    <d v="2022-03-24T06:39:04"/>
    <d v="2022-03-24T06:39:04"/>
    <s v="69238"/>
    <x v="7930"/>
    <x v="7930"/>
    <x v="38"/>
    <s v="Entree 69238"/>
    <s v="Entree 69238"/>
    <x v="79"/>
    <d v="1899-12-30T00:00:50"/>
    <n v="-4.2200000000000001E-4"/>
    <s v="passage possible"/>
    <s v="Commune de ramassage"/>
    <n v="83"/>
  </r>
  <r>
    <n v="7932"/>
    <n v="354017116483021"/>
    <s v="354017116483021-24 mai"/>
    <x v="7931"/>
    <d v="2022-03-24T06:39:54"/>
    <d v="2022-03-24T06:39:54"/>
    <s v="69238"/>
    <x v="7931"/>
    <x v="7931"/>
    <x v="38"/>
    <s v="Dans 69238"/>
    <s v=""/>
    <x v="17"/>
    <d v="1899-12-30T00:00:05"/>
    <n v="-2.1000000000000001E-4"/>
    <s v="passage possible"/>
    <s v="Commune de ramassage"/>
    <n v="84"/>
  </r>
  <r>
    <n v="7933"/>
    <n v="354017116483021"/>
    <s v="354017116483021-24 mai"/>
    <x v="7932"/>
    <d v="2022-03-24T06:39:59"/>
    <d v="2022-03-24T06:39:59"/>
    <s v="69238"/>
    <x v="7932"/>
    <x v="7932"/>
    <x v="38"/>
    <s v="Dans 69238"/>
    <s v=""/>
    <x v="11"/>
    <d v="1899-12-30T00:00:02"/>
    <n v="-4.6299999999999998E-4"/>
    <s v="passage possible"/>
    <s v="Commune de ramassage"/>
    <n v="85"/>
  </r>
  <r>
    <n v="7934"/>
    <n v="354017116483021"/>
    <s v="354017116483021-24 mai"/>
    <x v="7933"/>
    <d v="2022-03-24T06:40:01"/>
    <d v="2022-03-24T06:40:01"/>
    <s v="69238"/>
    <x v="7933"/>
    <x v="7933"/>
    <x v="38"/>
    <s v="Dans 69238"/>
    <s v=""/>
    <x v="17"/>
    <d v="1899-12-30T00:00:11"/>
    <n v="-1.0399999999999999E-3"/>
    <s v="passage possible"/>
    <s v="Commune de ramassage"/>
    <n v="86"/>
  </r>
  <r>
    <n v="7935"/>
    <n v="354017116483021"/>
    <s v="354017116483021-24 mai"/>
    <x v="7934"/>
    <d v="2022-03-24T06:40:12"/>
    <d v="2022-03-24T06:40:12"/>
    <s v="69238"/>
    <x v="7934"/>
    <x v="7934"/>
    <x v="38"/>
    <s v="Dans 69238"/>
    <s v=""/>
    <x v="19"/>
    <d v="1899-12-30T00:00:13"/>
    <n v="-7.8700000000000005E-4"/>
    <s v="passage possible"/>
    <s v="Commune de ramassage"/>
    <n v="87"/>
  </r>
  <r>
    <n v="7936"/>
    <n v="354017116483021"/>
    <s v="354017116483021-24 mai"/>
    <x v="7935"/>
    <d v="2022-03-24T06:40:25"/>
    <d v="2022-03-24T06:40:25"/>
    <s v="69238"/>
    <x v="7935"/>
    <x v="7935"/>
    <x v="38"/>
    <s v="Dans 69238"/>
    <s v=""/>
    <x v="14"/>
    <d v="1899-12-30T00:00:09"/>
    <n v="1.05E-4"/>
    <s v="passage possible"/>
    <s v="Commune de ramassage"/>
    <n v="88"/>
  </r>
  <r>
    <n v="7937"/>
    <n v="354017116483021"/>
    <s v="354017116483021-24 mai"/>
    <x v="7936"/>
    <d v="2022-03-24T06:40:34"/>
    <d v="2022-03-24T06:40:34"/>
    <s v="69238"/>
    <x v="7936"/>
    <x v="7936"/>
    <x v="38"/>
    <s v="Dans 69238"/>
    <s v=""/>
    <x v="12"/>
    <d v="1899-12-30T00:00:10"/>
    <n v="9.5399999999999999E-4"/>
    <s v="passage possible"/>
    <s v="Commune de ramassage"/>
    <n v="89"/>
  </r>
  <r>
    <n v="7938"/>
    <n v="354017116483021"/>
    <s v="354017116483021-24 mai"/>
    <x v="7937"/>
    <d v="2022-03-24T06:40:44"/>
    <d v="2022-03-24T06:40:44"/>
    <s v="69238"/>
    <x v="7937"/>
    <x v="7937"/>
    <x v="38"/>
    <s v="Dans 69238"/>
    <s v=""/>
    <x v="12"/>
    <d v="1899-12-30T00:00:37"/>
    <n v="3.258E-3"/>
    <s v="passage possible"/>
    <s v="Commune de ramassage"/>
    <n v="90"/>
  </r>
  <r>
    <n v="7939"/>
    <n v="354017116483021"/>
    <s v="354017116483021-24 mai"/>
    <x v="7938"/>
    <d v="2022-03-24T06:41:21"/>
    <d v="2022-03-24T06:41:21"/>
    <s v="69238"/>
    <x v="7938"/>
    <x v="7938"/>
    <x v="38"/>
    <s v="Dans 69238"/>
    <s v=""/>
    <x v="16"/>
    <d v="1899-12-30T00:00:02"/>
    <n v="-5.0000000000000004E-6"/>
    <s v="passage possible"/>
    <s v="Commune de ramassage"/>
    <n v="91"/>
  </r>
  <r>
    <n v="7940"/>
    <n v="354017116483021"/>
    <s v="354017116483021-24 mai"/>
    <x v="7939"/>
    <d v="2022-03-24T06:41:23"/>
    <d v="2022-03-24T06:41:23"/>
    <s v="69238"/>
    <x v="7939"/>
    <x v="7939"/>
    <x v="38"/>
    <s v="Dans 69238"/>
    <s v=""/>
    <x v="58"/>
    <d v="1899-12-30T00:00:05"/>
    <n v="-2.8200000000000002E-4"/>
    <s v="passage possible"/>
    <s v="Commune de ramassage"/>
    <n v="92"/>
  </r>
  <r>
    <n v="7941"/>
    <n v="354017116483021"/>
    <s v="354017116483021-24 mai"/>
    <x v="7940"/>
    <d v="2022-03-24T06:41:28"/>
    <d v="2022-03-24T06:41:28"/>
    <s v="69238"/>
    <x v="7940"/>
    <x v="7940"/>
    <x v="38"/>
    <s v="Dans 69238"/>
    <s v=""/>
    <x v="12"/>
    <d v="1899-12-30T00:00:18"/>
    <n v="-1.0430000000000001E-3"/>
    <s v="passage possible"/>
    <s v="Commune de ramassage"/>
    <n v="93"/>
  </r>
  <r>
    <n v="7942"/>
    <n v="354017116483021"/>
    <s v="354017116483021-24 mai"/>
    <x v="7941"/>
    <d v="2022-03-24T06:41:46"/>
    <d v="2022-03-24T06:41:46"/>
    <s v="69238"/>
    <x v="7941"/>
    <x v="7941"/>
    <x v="38"/>
    <s v="Dans 69238"/>
    <s v=""/>
    <x v="25"/>
    <d v="1899-12-30T00:00:10"/>
    <n v="-7.3700000000000002E-4"/>
    <s v="passage possible"/>
    <s v="Commune de ramassage"/>
    <n v="94"/>
  </r>
  <r>
    <n v="7943"/>
    <n v="354017116483021"/>
    <s v="354017116483021-24 mai"/>
    <x v="7942"/>
    <d v="2022-03-24T06:41:56"/>
    <d v="2022-03-24T06:41:56"/>
    <s v="69238"/>
    <x v="7942"/>
    <x v="7942"/>
    <x v="38"/>
    <s v="Dans 69238"/>
    <s v=""/>
    <x v="45"/>
    <d v="1899-12-30T00:00:05"/>
    <n v="-1.56E-4"/>
    <s v="passage possible"/>
    <s v="Commune de ramassage"/>
    <n v="95"/>
  </r>
  <r>
    <n v="7944"/>
    <n v="354017116483021"/>
    <s v="354017116483021-24 mai"/>
    <x v="7943"/>
    <d v="2022-03-24T06:42:01"/>
    <d v="2022-03-24T06:42:01"/>
    <s v="69238"/>
    <x v="7943"/>
    <x v="7943"/>
    <x v="38"/>
    <s v="Dans 69238"/>
    <s v=""/>
    <x v="36"/>
    <d v="1899-12-30T00:00:06"/>
    <n v="6.7999999999999999E-5"/>
    <s v="passage possible"/>
    <s v="Commune de ramassage"/>
    <n v="96"/>
  </r>
  <r>
    <n v="7945"/>
    <n v="354017116483021"/>
    <s v="354017116483021-24 mai"/>
    <x v="7944"/>
    <d v="2022-03-24T06:42:07"/>
    <d v="2022-03-24T06:42:07"/>
    <s v="69238"/>
    <x v="7944"/>
    <x v="7944"/>
    <x v="38"/>
    <s v="Dans 69238"/>
    <s v=""/>
    <x v="5"/>
    <d v="1899-12-30T00:00:09"/>
    <n v="1.08E-4"/>
    <s v="passage possible"/>
    <s v="Commune de ramassage"/>
    <n v="97"/>
  </r>
  <r>
    <n v="7946"/>
    <n v="354017116483021"/>
    <s v="354017116483021-24 mai"/>
    <x v="7945"/>
    <d v="2022-03-24T06:42:16"/>
    <d v="2022-03-24T06:42:16"/>
    <s v="69238"/>
    <x v="7945"/>
    <x v="7945"/>
    <x v="38"/>
    <s v="Dans 69238"/>
    <s v=""/>
    <x v="22"/>
    <d v="1899-12-30T00:00:01"/>
    <n v="-3.1000000000000001E-5"/>
    <s v="passage possible"/>
    <s v="Commune de ramassage"/>
    <n v="98"/>
  </r>
  <r>
    <n v="7947"/>
    <n v="354017116483021"/>
    <s v="354017116483021-24 mai"/>
    <x v="7946"/>
    <d v="2022-03-24T06:42:17"/>
    <d v="2022-03-24T06:42:17"/>
    <s v="69238"/>
    <x v="7946"/>
    <x v="7946"/>
    <x v="38"/>
    <s v="Dans 69238"/>
    <s v=""/>
    <x v="5"/>
    <d v="1899-12-30T00:00:01"/>
    <n v="-1.0900000000000001E-4"/>
    <s v="passage possible"/>
    <s v="Commune de ramassage"/>
    <n v="99"/>
  </r>
  <r>
    <n v="7948"/>
    <n v="354017116483021"/>
    <s v="354017116483021-24 mai"/>
    <x v="7947"/>
    <d v="2022-03-24T06:42:18"/>
    <d v="2022-03-24T06:42:18"/>
    <s v="69238"/>
    <x v="7947"/>
    <x v="7947"/>
    <x v="38"/>
    <s v="Dans 69238"/>
    <s v=""/>
    <x v="7"/>
    <d v="1899-12-30T00:00:02"/>
    <n v="-9.5000000000000005E-5"/>
    <s v="passage possible"/>
    <s v="Commune de ramassage"/>
    <n v="100"/>
  </r>
  <r>
    <n v="7949"/>
    <n v="354017116483021"/>
    <s v="354017116483021-24 mai"/>
    <x v="7948"/>
    <d v="2022-03-24T06:42:20"/>
    <d v="2022-03-24T06:42:20"/>
    <s v="69238"/>
    <x v="7948"/>
    <x v="7948"/>
    <x v="38"/>
    <s v="Dans 69238"/>
    <s v=""/>
    <x v="26"/>
    <d v="1899-12-30T00:00:20"/>
    <n v="-8.7100000000000003E-4"/>
    <s v="passage possible"/>
    <s v="Commune de ramassage"/>
    <n v="101"/>
  </r>
  <r>
    <n v="7950"/>
    <n v="354017116483021"/>
    <s v="354017116483021-24 mai"/>
    <x v="7949"/>
    <d v="2022-03-24T06:42:40"/>
    <d v="2022-03-24T06:42:40"/>
    <s v="69238"/>
    <x v="7949"/>
    <x v="7949"/>
    <x v="38"/>
    <s v="Dans 69238"/>
    <s v=""/>
    <x v="24"/>
    <d v="1899-12-30T00:00:02"/>
    <n v="-1.45E-4"/>
    <s v="passage possible"/>
    <s v="Commune de ramassage"/>
    <n v="102"/>
  </r>
  <r>
    <n v="7951"/>
    <n v="354017116483021"/>
    <s v="354017116483021-24 mai"/>
    <x v="7950"/>
    <d v="2022-03-24T06:42:42"/>
    <d v="2022-03-24T06:42:42"/>
    <s v="69238"/>
    <x v="7950"/>
    <x v="7950"/>
    <x v="38"/>
    <s v="Dans 69238"/>
    <s v=""/>
    <x v="49"/>
    <d v="1899-12-30T00:00:07"/>
    <n v="-7.3999999999999996E-5"/>
    <s v="passage possible"/>
    <s v="Commune de ramassage"/>
    <n v="103"/>
  </r>
  <r>
    <n v="7952"/>
    <n v="354017116483021"/>
    <s v="354017116483021-24 mai"/>
    <x v="7951"/>
    <d v="2022-03-24T06:42:49"/>
    <d v="2022-03-24T06:42:49"/>
    <s v="69238"/>
    <x v="7951"/>
    <x v="7951"/>
    <x v="38"/>
    <s v="Dans 69238"/>
    <s v=""/>
    <x v="50"/>
    <d v="1899-12-30T00:00:09"/>
    <n v="-7.9999999999999996E-6"/>
    <s v="passage possible"/>
    <s v="Commune de ramassage"/>
    <n v="104"/>
  </r>
  <r>
    <n v="7953"/>
    <n v="354017116483021"/>
    <s v="354017116483021-24 mai"/>
    <x v="7952"/>
    <d v="2022-03-24T06:42:58"/>
    <d v="2022-03-24T06:42:58"/>
    <s v="69238"/>
    <x v="7952"/>
    <x v="7952"/>
    <x v="38"/>
    <s v="Dans 69238"/>
    <s v=""/>
    <x v="43"/>
    <d v="1899-12-30T00:00:39"/>
    <n v="-1.7149999999999999E-3"/>
    <s v="passage possible"/>
    <s v="Commune de ramassage"/>
    <n v="105"/>
  </r>
  <r>
    <n v="7954"/>
    <n v="354017116483021"/>
    <s v="354017116483021-24 mai"/>
    <x v="7953"/>
    <d v="2022-03-24T06:43:37"/>
    <d v="2022-03-24T06:43:37"/>
    <s v="69238"/>
    <x v="7953"/>
    <x v="7953"/>
    <x v="38"/>
    <s v="Dans 69238"/>
    <s v=""/>
    <x v="19"/>
    <d v="1899-12-30T00:00:05"/>
    <n v="-1.22E-4"/>
    <s v="passage possible"/>
    <s v="Commune de ramassage"/>
    <n v="106"/>
  </r>
  <r>
    <n v="7955"/>
    <n v="354017116483021"/>
    <s v="354017116483021-24 mai"/>
    <x v="7954"/>
    <d v="2022-03-24T06:43:42"/>
    <d v="2022-03-24T06:43:42"/>
    <s v="69238"/>
    <x v="7954"/>
    <x v="7954"/>
    <x v="38"/>
    <s v="Dans 69238"/>
    <s v=""/>
    <x v="20"/>
    <d v="1899-12-30T00:00:14"/>
    <n v="-1.0480000000000001E-3"/>
    <s v="passage possible"/>
    <s v="Commune de ramassage"/>
    <n v="107"/>
  </r>
  <r>
    <n v="7956"/>
    <n v="354017116483021"/>
    <s v="354017116483021-24 mai"/>
    <x v="7955"/>
    <d v="2022-03-24T06:43:56"/>
    <d v="2022-03-24T06:43:56"/>
    <s v="69238"/>
    <x v="7955"/>
    <x v="7955"/>
    <x v="39"/>
    <s v="Dans 69238"/>
    <s v="sortie 69238"/>
    <x v="12"/>
    <d v="1899-12-30T00:00:05"/>
    <n v="-5.8299999999999997E-4"/>
    <s v="passage possible"/>
    <s v="Commune de ramassage"/>
    <n v="108"/>
  </r>
  <r>
    <n v="7957"/>
    <n v="354017116483021"/>
    <s v="354017116483021-24 mai"/>
    <x v="7956"/>
    <d v="2022-03-24T06:44:01"/>
    <d v="2022-03-24T06:44:01"/>
    <s v="69062"/>
    <x v="7956"/>
    <x v="7956"/>
    <x v="46"/>
    <s v="Entree 69062"/>
    <s v="Entree 69062"/>
    <x v="20"/>
    <d v="1899-12-30T00:00:02"/>
    <n v="-2.8400000000000002E-4"/>
    <s v="passage possible"/>
    <s v="Commune de ramassage"/>
    <n v="109"/>
  </r>
  <r>
    <n v="7958"/>
    <n v="354017116483021"/>
    <s v="354017116483021-24 mai"/>
    <x v="7957"/>
    <d v="2022-03-24T06:44:03"/>
    <d v="2022-03-24T06:44:03"/>
    <s v="69062"/>
    <x v="7957"/>
    <x v="7957"/>
    <x v="46"/>
    <s v="Dans 69062"/>
    <s v=""/>
    <x v="40"/>
    <d v="1899-12-30T00:00:13"/>
    <n v="-7.1599999999999995E-4"/>
    <s v="passage possible"/>
    <s v="Commune de ramassage"/>
    <n v="110"/>
  </r>
  <r>
    <n v="7959"/>
    <n v="354017116483021"/>
    <s v="354017116483021-24 mai"/>
    <x v="7958"/>
    <d v="2022-03-24T06:44:16"/>
    <d v="2022-03-24T06:44:16"/>
    <s v="69062"/>
    <x v="7958"/>
    <x v="7958"/>
    <x v="46"/>
    <s v="Dans 69062"/>
    <s v=""/>
    <x v="11"/>
    <d v="1899-12-30T00:00:14"/>
    <n v="-2.42E-4"/>
    <s v="passage possible"/>
    <s v="Commune de ramassage"/>
    <n v="111"/>
  </r>
  <r>
    <n v="7960"/>
    <n v="354017116483021"/>
    <s v="354017116483021-24 mai"/>
    <x v="7959"/>
    <d v="2022-03-24T06:44:30"/>
    <d v="2022-03-24T06:44:30"/>
    <s v="69062"/>
    <x v="7959"/>
    <x v="7959"/>
    <x v="46"/>
    <s v="Dans 69062"/>
    <s v=""/>
    <x v="38"/>
    <d v="1899-12-30T00:00:02"/>
    <n v="-2.6200000000000003E-4"/>
    <s v="passage possible"/>
    <s v="Commune de ramassage"/>
    <n v="112"/>
  </r>
  <r>
    <n v="7961"/>
    <n v="354017116483021"/>
    <s v="354017116483021-24 mai"/>
    <x v="7960"/>
    <d v="2022-03-24T06:44:32"/>
    <d v="2022-03-24T06:44:32"/>
    <s v="69062"/>
    <x v="7960"/>
    <x v="7960"/>
    <x v="46"/>
    <s v="Dans 69062"/>
    <s v=""/>
    <x v="56"/>
    <d v="1899-12-30T00:00:01"/>
    <n v="-1.4300000000000001E-4"/>
    <s v="passage possible"/>
    <s v="Commune de ramassage"/>
    <n v="113"/>
  </r>
  <r>
    <n v="7962"/>
    <n v="354017116483021"/>
    <s v="354017116483021-24 mai"/>
    <x v="7961"/>
    <d v="2022-03-24T06:44:33"/>
    <d v="2022-03-24T06:44:33"/>
    <s v="69062"/>
    <x v="7961"/>
    <x v="7961"/>
    <x v="46"/>
    <s v="Dans 69062"/>
    <s v=""/>
    <x v="45"/>
    <d v="1899-12-30T00:00:04"/>
    <n v="-1.2999999999999999E-4"/>
    <s v="passage possible"/>
    <s v="Commune de ramassage"/>
    <n v="114"/>
  </r>
  <r>
    <n v="7963"/>
    <n v="354017116483021"/>
    <s v="354017116483021-24 mai"/>
    <x v="7962"/>
    <d v="2022-03-24T06:44:37"/>
    <d v="2022-03-24T06:44:37"/>
    <s v="69062"/>
    <x v="7962"/>
    <x v="7962"/>
    <x v="46"/>
    <s v="Dans 69062"/>
    <s v=""/>
    <x v="39"/>
    <d v="1899-12-30T00:00:18"/>
    <n v="-7.8299999999999995E-4"/>
    <s v="passage possible"/>
    <s v="Commune de ramassage"/>
    <n v="115"/>
  </r>
  <r>
    <n v="7964"/>
    <n v="354017116483021"/>
    <s v="354017116483021-24 mai"/>
    <x v="7963"/>
    <d v="2022-03-24T06:44:55"/>
    <d v="2022-03-24T06:44:55"/>
    <s v="69062"/>
    <x v="7963"/>
    <x v="7963"/>
    <x v="46"/>
    <s v="Dans 69062"/>
    <s v=""/>
    <x v="54"/>
    <d v="1899-12-30T00:00:04"/>
    <n v="-1.84E-4"/>
    <s v="passage possible"/>
    <s v="Commune de ramassage"/>
    <n v="116"/>
  </r>
  <r>
    <n v="7965"/>
    <n v="354017116483021"/>
    <s v="354017116483021-24 mai"/>
    <x v="7964"/>
    <d v="2022-03-24T06:44:59"/>
    <d v="2022-03-24T06:44:59"/>
    <s v="69062"/>
    <x v="7964"/>
    <x v="7964"/>
    <x v="46"/>
    <s v="Dans 69062"/>
    <s v=""/>
    <x v="56"/>
    <d v="1899-12-30T00:00:02"/>
    <n v="1.34E-4"/>
    <s v="passage possible"/>
    <s v="Commune de ramassage"/>
    <n v="117"/>
  </r>
  <r>
    <n v="7966"/>
    <n v="354017116483021"/>
    <s v="354017116483021-24 mai"/>
    <x v="7965"/>
    <d v="2022-03-24T06:45:01"/>
    <d v="2022-03-24T06:45:01"/>
    <s v="69062"/>
    <x v="7965"/>
    <x v="7965"/>
    <x v="46"/>
    <s v="Dans 69062"/>
    <s v=""/>
    <x v="13"/>
    <d v="1899-12-30T00:00:02"/>
    <n v="1.9599999999999999E-4"/>
    <s v="passage possible"/>
    <s v="Commune de ramassage"/>
    <n v="118"/>
  </r>
  <r>
    <n v="7967"/>
    <n v="354017116483021"/>
    <s v="354017116483021-24 mai"/>
    <x v="7966"/>
    <d v="2022-03-24T06:45:03"/>
    <d v="2022-03-24T06:45:03"/>
    <s v="69062"/>
    <x v="7966"/>
    <x v="7966"/>
    <x v="46"/>
    <s v="Dans 69062"/>
    <s v=""/>
    <x v="44"/>
    <d v="1899-12-30T00:00:05"/>
    <n v="3.6200000000000002E-4"/>
    <s v="passage possible"/>
    <s v="Commune de ramassage"/>
    <n v="119"/>
  </r>
  <r>
    <n v="7968"/>
    <n v="354017116483021"/>
    <s v="354017116483021-24 mai"/>
    <x v="7967"/>
    <d v="2022-03-24T06:45:08"/>
    <d v="2022-03-24T06:45:08"/>
    <s v="69062"/>
    <x v="7967"/>
    <x v="7967"/>
    <x v="46"/>
    <s v="Dans 69062"/>
    <s v=""/>
    <x v="54"/>
    <d v="1899-12-30T00:00:08"/>
    <n v="2.0799999999999999E-4"/>
    <s v="passage possible"/>
    <s v="Commune de ramassage"/>
    <n v="120"/>
  </r>
  <r>
    <n v="7969"/>
    <n v="354017116483021"/>
    <s v="354017116483021-24 mai"/>
    <x v="7968"/>
    <d v="2022-03-24T06:45:16"/>
    <d v="2022-03-24T06:45:16"/>
    <s v="69062"/>
    <x v="7968"/>
    <x v="7968"/>
    <x v="46"/>
    <s v="Dans 69062"/>
    <s v=""/>
    <x v="37"/>
    <d v="1899-12-30T00:00:04"/>
    <n v="-1.63E-4"/>
    <s v="passage possible"/>
    <s v="Commune de ramassage"/>
    <n v="121"/>
  </r>
  <r>
    <n v="7970"/>
    <n v="354017116483021"/>
    <s v="354017116483021-24 mai"/>
    <x v="7969"/>
    <d v="2022-03-24T06:45:20"/>
    <d v="2022-03-24T06:45:20"/>
    <s v="69062"/>
    <x v="7969"/>
    <x v="7969"/>
    <x v="46"/>
    <s v="Dans 69062"/>
    <s v=""/>
    <x v="12"/>
    <d v="1899-12-30T00:00:09"/>
    <n v="-9.3199999999999999E-4"/>
    <s v="passage possible"/>
    <s v="Commune de ramassage"/>
    <n v="122"/>
  </r>
  <r>
    <n v="7971"/>
    <n v="354017116483021"/>
    <s v="354017116483021-24 mai"/>
    <x v="7970"/>
    <d v="2022-03-24T06:45:29"/>
    <d v="2022-03-24T06:45:29"/>
    <s v="69062"/>
    <x v="7970"/>
    <x v="7970"/>
    <x v="46"/>
    <s v="Dans 69062"/>
    <s v=""/>
    <x v="12"/>
    <d v="1899-12-30T00:00:10"/>
    <n v="-5.9599999999999996E-4"/>
    <s v="passage possible"/>
    <s v="Commune de ramassage"/>
    <n v="123"/>
  </r>
  <r>
    <n v="7972"/>
    <n v="354017116483021"/>
    <s v="354017116483021-24 mai"/>
    <x v="7971"/>
    <d v="2022-03-24T06:45:39"/>
    <d v="2022-03-24T06:45:39"/>
    <s v="69062"/>
    <x v="7971"/>
    <x v="7971"/>
    <x v="46"/>
    <s v="Dans 69062"/>
    <s v=""/>
    <x v="1"/>
    <d v="1899-12-30T00:00:02"/>
    <n v="-3.1999999999999999E-5"/>
    <s v="ramassage possible"/>
    <s v="Commune de ramassage"/>
    <n v="124"/>
  </r>
  <r>
    <n v="7973"/>
    <n v="354017116483021"/>
    <s v="354017116483021-24 mai"/>
    <x v="7972"/>
    <d v="2022-03-24T06:45:41"/>
    <d v="2022-03-24T06:45:41"/>
    <s v="69062"/>
    <x v="7972"/>
    <x v="7972"/>
    <x v="46"/>
    <s v="Dans 69062"/>
    <s v=""/>
    <x v="2"/>
    <d v="1899-12-30T00:00:02"/>
    <n v="-6.9999999999999999E-6"/>
    <s v="ramassage possible"/>
    <s v="Commune de ramassage"/>
    <n v="125"/>
  </r>
  <r>
    <n v="7974"/>
    <n v="354017116483021"/>
    <s v="354017116483021-24 mai"/>
    <x v="7973"/>
    <d v="2022-03-24T06:45:43"/>
    <d v="2022-03-24T06:45:43"/>
    <s v="69062"/>
    <x v="7973"/>
    <x v="7973"/>
    <x v="46"/>
    <s v="Dans 69062"/>
    <s v=""/>
    <x v="46"/>
    <d v="1899-12-30T00:01:26"/>
    <n v="1.0900000000000001E-4"/>
    <s v="ramassage possible"/>
    <s v="Commune de ramassage"/>
    <n v="126"/>
  </r>
  <r>
    <n v="7975"/>
    <n v="354017116483021"/>
    <s v="354017116483021-24 mai"/>
    <x v="7974"/>
    <d v="2022-03-24T06:47:09"/>
    <d v="2022-03-24T06:47:09"/>
    <s v="69062"/>
    <x v="7974"/>
    <x v="7974"/>
    <x v="46"/>
    <s v="Dans 69062"/>
    <s v=""/>
    <x v="22"/>
    <d v="1899-12-30T00:00:09"/>
    <n v="1.6100000000000001E-4"/>
    <s v="passage possible"/>
    <s v="Commune de ramassage"/>
    <n v="127"/>
  </r>
  <r>
    <n v="7976"/>
    <n v="354017116483021"/>
    <s v="354017116483021-24 mai"/>
    <x v="7975"/>
    <d v="2022-03-24T06:47:18"/>
    <d v="2022-03-24T06:47:18"/>
    <s v="69062"/>
    <x v="7975"/>
    <x v="7975"/>
    <x v="46"/>
    <s v="Dans 69062"/>
    <s v=""/>
    <x v="7"/>
    <d v="1899-12-30T00:00:16"/>
    <n v="1.9999999999999999E-6"/>
    <s v="passage possible"/>
    <s v="Commune de ramassage"/>
    <n v="128"/>
  </r>
  <r>
    <n v="7977"/>
    <n v="354017116483021"/>
    <s v="354017116483021-24 mai"/>
    <x v="7976"/>
    <d v="2022-03-24T06:47:34"/>
    <d v="2022-03-24T06:47:34"/>
    <s v="69062"/>
    <x v="7976"/>
    <x v="7976"/>
    <x v="46"/>
    <s v="Dans 69062"/>
    <s v=""/>
    <x v="27"/>
    <d v="1899-12-30T00:00:11"/>
    <n v="-1.83E-4"/>
    <s v="passage possible"/>
    <s v="Commune de ramassage"/>
    <n v="129"/>
  </r>
  <r>
    <n v="7978"/>
    <n v="354017116483021"/>
    <s v="354017116483021-24 mai"/>
    <x v="7977"/>
    <d v="2022-03-24T06:47:45"/>
    <d v="2022-03-24T06:47:45"/>
    <s v="69062"/>
    <x v="7977"/>
    <x v="7977"/>
    <x v="46"/>
    <s v="Dans 69062"/>
    <s v=""/>
    <x v="24"/>
    <d v="1899-12-30T00:00:06"/>
    <n v="-4.3999999999999999E-5"/>
    <s v="passage possible"/>
    <s v="Commune de ramassage"/>
    <n v="130"/>
  </r>
  <r>
    <n v="7979"/>
    <n v="354017116483021"/>
    <s v="354017116483021-24 mai"/>
    <x v="7978"/>
    <d v="2022-03-24T06:47:51"/>
    <d v="2022-03-24T06:47:51"/>
    <s v="69062"/>
    <x v="7978"/>
    <x v="7978"/>
    <x v="46"/>
    <s v="Dans 69062"/>
    <s v=""/>
    <x v="36"/>
    <d v="1899-12-30T00:00:02"/>
    <n v="-1.63E-4"/>
    <s v="passage possible"/>
    <s v="Commune de ramassage"/>
    <n v="131"/>
  </r>
  <r>
    <n v="7980"/>
    <n v="354017116483021"/>
    <s v="354017116483021-24 mai"/>
    <x v="7979"/>
    <d v="2022-03-24T06:47:53"/>
    <d v="2022-03-24T06:47:53"/>
    <s v="69062"/>
    <x v="7979"/>
    <x v="7979"/>
    <x v="46"/>
    <s v="Dans 69062"/>
    <s v=""/>
    <x v="36"/>
    <d v="1899-12-30T00:00:17"/>
    <n v="-8.9300000000000002E-4"/>
    <s v="passage possible"/>
    <s v="Commune de ramassage"/>
    <n v="132"/>
  </r>
  <r>
    <n v="7981"/>
    <n v="354017116483021"/>
    <s v="354017116483021-24 mai"/>
    <x v="7980"/>
    <d v="2022-03-24T06:48:10"/>
    <d v="2022-03-24T06:48:10"/>
    <s v="69062"/>
    <x v="7980"/>
    <x v="7980"/>
    <x v="46"/>
    <s v="Dans 69062"/>
    <s v=""/>
    <x v="51"/>
    <d v="1899-12-30T00:00:02"/>
    <n v="-6.9999999999999999E-6"/>
    <s v="passage possible"/>
    <s v="Commune de ramassage"/>
    <n v="133"/>
  </r>
  <r>
    <n v="7982"/>
    <n v="354017116483021"/>
    <s v="354017116483021-24 mai"/>
    <x v="7981"/>
    <d v="2022-03-24T06:48:12"/>
    <d v="2022-03-24T06:48:12"/>
    <s v="69062"/>
    <x v="7981"/>
    <x v="7981"/>
    <x v="46"/>
    <s v="Dans 69062"/>
    <s v=""/>
    <x v="30"/>
    <d v="1899-12-30T00:00:32"/>
    <n v="-8.8199999999999997E-4"/>
    <s v="passage possible"/>
    <s v="Commune de ramassage"/>
    <n v="134"/>
  </r>
  <r>
    <n v="7983"/>
    <n v="354017116483021"/>
    <s v="354017116483021-24 mai"/>
    <x v="7982"/>
    <d v="2022-03-24T06:48:44"/>
    <d v="2022-03-24T06:48:44"/>
    <s v="69062"/>
    <x v="7982"/>
    <x v="7982"/>
    <x v="46"/>
    <s v="Dans 69062"/>
    <s v=""/>
    <x v="28"/>
    <d v="1899-12-30T00:01:21"/>
    <n v="-9.5E-4"/>
    <s v="passage possible"/>
    <s v="Commune de ramassage"/>
    <n v="135"/>
  </r>
  <r>
    <n v="7984"/>
    <n v="354017116483021"/>
    <s v="354017116483021-24 mai"/>
    <x v="7983"/>
    <d v="2022-03-24T06:50:05"/>
    <d v="2022-03-24T06:50:05"/>
    <s v="69062"/>
    <x v="7983"/>
    <x v="7983"/>
    <x v="46"/>
    <s v="Dans 69062"/>
    <s v=""/>
    <x v="0"/>
    <d v="1899-12-30T00:00:18"/>
    <n v="-5.5000000000000002E-5"/>
    <s v="ramassage possible"/>
    <s v="Commune de ramassage"/>
    <n v="136"/>
  </r>
  <r>
    <n v="7985"/>
    <n v="354017116483021"/>
    <s v="354017116483021-24 mai"/>
    <x v="7984"/>
    <d v="2022-03-24T06:50:23"/>
    <d v="2022-03-24T06:50:23"/>
    <s v="69062"/>
    <x v="7984"/>
    <x v="7984"/>
    <x v="46"/>
    <s v="Dans 69062"/>
    <s v=""/>
    <x v="31"/>
    <d v="1899-12-30T00:00:01"/>
    <n v="-9.9999999999999995E-7"/>
    <s v="ramassage possible"/>
    <s v="Commune de ramassage"/>
    <n v="137"/>
  </r>
  <r>
    <n v="7986"/>
    <n v="354017116483021"/>
    <s v="354017116483021-24 mai"/>
    <x v="7985"/>
    <d v="2022-03-24T06:50:24"/>
    <d v="2022-03-24T06:50:24"/>
    <s v="69062"/>
    <x v="7985"/>
    <x v="7985"/>
    <x v="46"/>
    <s v="Dans 69062"/>
    <s v=""/>
    <x v="31"/>
    <d v="1899-12-30T00:00:02"/>
    <n v="3.3000000000000003E-5"/>
    <s v="ramassage possible"/>
    <s v="Commune de ramassage"/>
    <n v="138"/>
  </r>
  <r>
    <n v="7987"/>
    <n v="354017116483021"/>
    <s v="354017116483021-24 mai"/>
    <x v="7986"/>
    <d v="2022-03-24T06:50:26"/>
    <d v="2022-03-24T06:50:26"/>
    <s v="69062"/>
    <x v="7986"/>
    <x v="7986"/>
    <x v="46"/>
    <s v="Dans 69062"/>
    <s v=""/>
    <x v="1"/>
    <d v="1899-12-30T00:00:02"/>
    <n v="4.3000000000000002E-5"/>
    <s v="ramassage possible"/>
    <s v="Commune de ramassage"/>
    <n v="139"/>
  </r>
  <r>
    <n v="7988"/>
    <n v="354017116483021"/>
    <s v="354017116483021-24 mai"/>
    <x v="7987"/>
    <d v="2022-03-24T06:50:28"/>
    <d v="2022-03-24T06:50:28"/>
    <s v="69062"/>
    <x v="7987"/>
    <x v="7987"/>
    <x v="46"/>
    <s v="Dans 69062"/>
    <s v=""/>
    <x v="2"/>
    <d v="1899-12-30T00:00:22"/>
    <n v="-5.3000000000000001E-5"/>
    <s v="ramassage possible"/>
    <s v="Commune de ramassage"/>
    <n v="140"/>
  </r>
  <r>
    <n v="7989"/>
    <n v="354017116483021"/>
    <s v="354017116483021-24 mai"/>
    <x v="7988"/>
    <d v="2022-03-24T06:50:50"/>
    <d v="2022-03-24T06:50:50"/>
    <s v="69062"/>
    <x v="7988"/>
    <x v="7988"/>
    <x v="46"/>
    <s v="Dans 69062"/>
    <s v=""/>
    <x v="2"/>
    <d v="1899-12-30T00:01:03"/>
    <n v="2.055E-3"/>
    <s v="ramassage possible"/>
    <s v="Commune de ramassage"/>
    <n v="141"/>
  </r>
  <r>
    <n v="7990"/>
    <n v="354017116483021"/>
    <s v="354017116483021-24 mai"/>
    <x v="7989"/>
    <d v="2022-03-24T06:51:53"/>
    <d v="2022-03-24T06:51:53"/>
    <s v="69062"/>
    <x v="7989"/>
    <x v="7989"/>
    <x v="46"/>
    <s v="Dans 69062"/>
    <s v=""/>
    <x v="51"/>
    <d v="1899-12-30T00:00:17"/>
    <n v="9.5200000000000005E-4"/>
    <s v="passage possible"/>
    <s v="Commune de ramassage"/>
    <n v="142"/>
  </r>
  <r>
    <n v="7991"/>
    <n v="354017116483021"/>
    <s v="354017116483021-24 mai"/>
    <x v="7990"/>
    <d v="2022-03-24T06:52:10"/>
    <d v="2022-03-24T06:52:10"/>
    <s v="69062"/>
    <x v="7990"/>
    <x v="7990"/>
    <x v="46"/>
    <s v="Dans 69062"/>
    <s v=""/>
    <x v="25"/>
    <d v="1899-12-30T00:00:07"/>
    <n v="8.2999999999999998E-5"/>
    <s v="passage possible"/>
    <s v="Commune de ramassage"/>
    <n v="143"/>
  </r>
  <r>
    <n v="7992"/>
    <n v="354017116483021"/>
    <s v="354017116483021-24 mai"/>
    <x v="7991"/>
    <d v="2022-03-24T06:52:17"/>
    <d v="2022-03-24T06:52:17"/>
    <s v="69062"/>
    <x v="7991"/>
    <x v="7991"/>
    <x v="46"/>
    <s v="Dans 69062"/>
    <s v=""/>
    <x v="6"/>
    <d v="1899-12-30T00:00:04"/>
    <n v="1.02E-4"/>
    <s v="passage possible"/>
    <s v="Commune de ramassage"/>
    <n v="144"/>
  </r>
  <r>
    <n v="7993"/>
    <n v="354017116483021"/>
    <s v="354017116483021-24 mai"/>
    <x v="7992"/>
    <d v="2022-03-24T06:52:21"/>
    <d v="2022-03-24T06:52:21"/>
    <s v="69062"/>
    <x v="7992"/>
    <x v="7992"/>
    <x v="46"/>
    <s v="Dans 69062"/>
    <s v=""/>
    <x v="46"/>
    <d v="1899-12-30T00:00:08"/>
    <n v="1.2999999999999999E-5"/>
    <s v="ramassage possible"/>
    <s v="Commune de ramassage"/>
    <n v="145"/>
  </r>
  <r>
    <n v="7994"/>
    <n v="354017116483021"/>
    <s v="354017116483021-24 mai"/>
    <x v="7993"/>
    <d v="2022-03-24T06:52:29"/>
    <d v="2022-03-24T06:52:29"/>
    <s v="69062"/>
    <x v="7993"/>
    <x v="7993"/>
    <x v="46"/>
    <s v="Dans 69062"/>
    <s v=""/>
    <x v="7"/>
    <d v="1899-12-30T00:00:25"/>
    <n v="-4.2200000000000001E-4"/>
    <s v="passage possible"/>
    <s v="Commune de ramassage"/>
    <n v="146"/>
  </r>
  <r>
    <n v="7995"/>
    <n v="354017116483021"/>
    <s v="354017116483021-24 mai"/>
    <x v="7994"/>
    <d v="2022-03-24T06:52:54"/>
    <d v="2022-03-24T06:52:54"/>
    <s v="69062"/>
    <x v="7994"/>
    <x v="7994"/>
    <x v="46"/>
    <s v="Dans 69062"/>
    <s v=""/>
    <x v="25"/>
    <d v="1899-12-30T00:01:02"/>
    <n v="-3.3709999999999999E-3"/>
    <s v="passage possible"/>
    <s v="Commune de ramassage"/>
    <n v="147"/>
  </r>
  <r>
    <n v="7996"/>
    <n v="354017116483021"/>
    <s v="354017116483021-24 mai"/>
    <x v="7995"/>
    <d v="2022-03-24T06:53:56"/>
    <d v="2022-03-24T06:53:56"/>
    <s v="69062"/>
    <x v="7995"/>
    <x v="7995"/>
    <x v="46"/>
    <s v="Dans 69062"/>
    <s v=""/>
    <x v="48"/>
    <d v="1899-12-30T00:00:34"/>
    <n v="-3.3739999999999998E-3"/>
    <s v="passage possible"/>
    <s v="Commune de ramassage"/>
    <n v="148"/>
  </r>
  <r>
    <n v="7997"/>
    <n v="354017116483021"/>
    <s v="354017116483021-24 mai"/>
    <x v="7996"/>
    <d v="2022-03-24T06:54:30"/>
    <d v="2022-03-24T06:54:30"/>
    <s v="69062"/>
    <x v="7996"/>
    <x v="7996"/>
    <x v="46"/>
    <s v="Dans 69062"/>
    <s v=""/>
    <x v="9"/>
    <d v="1899-12-30T00:00:03"/>
    <n v="-2.2000000000000001E-4"/>
    <s v="passage possible"/>
    <s v="Commune de ramassage"/>
    <n v="149"/>
  </r>
  <r>
    <n v="7998"/>
    <n v="354017116483021"/>
    <s v="354017116483021-24 mai"/>
    <x v="7997"/>
    <d v="2022-03-24T06:54:33"/>
    <d v="2022-03-24T06:54:33"/>
    <s v="69062"/>
    <x v="7997"/>
    <x v="7997"/>
    <x v="46"/>
    <s v="Dans 69062"/>
    <s v=""/>
    <x v="9"/>
    <d v="1899-12-30T00:00:12"/>
    <n v="-3.4099999999999999E-4"/>
    <s v="passage possible"/>
    <s v="Commune de ramassage"/>
    <n v="150"/>
  </r>
  <r>
    <n v="7999"/>
    <n v="354017116483021"/>
    <s v="354017116483021-24 mai"/>
    <x v="7998"/>
    <d v="2022-03-24T06:54:45"/>
    <d v="2022-03-24T06:54:45"/>
    <s v="69062"/>
    <x v="7998"/>
    <x v="7998"/>
    <x v="46"/>
    <s v="Dans 69062"/>
    <s v=""/>
    <x v="31"/>
    <d v="1899-12-30T00:00:02"/>
    <n v="2.0999999999999999E-5"/>
    <s v="ramassage possible"/>
    <s v="Commune de ramassage"/>
    <n v="151"/>
  </r>
  <r>
    <n v="8000"/>
    <n v="354017116483021"/>
    <s v="354017116483021-24 mai"/>
    <x v="7999"/>
    <d v="2022-03-24T06:54:47"/>
    <d v="2022-03-24T06:54:47"/>
    <s v="69062"/>
    <x v="7999"/>
    <x v="7999"/>
    <x v="46"/>
    <s v="Dans 69062"/>
    <s v=""/>
    <x v="3"/>
    <d v="1899-12-30T00:00:09"/>
    <n v="2.1499999999999999E-4"/>
    <s v="passage possible"/>
    <s v="Commune de ramassage"/>
    <n v="152"/>
  </r>
  <r>
    <n v="8001"/>
    <n v="354017116483021"/>
    <s v="354017116483021-24 mai"/>
    <x v="8000"/>
    <d v="2022-03-24T06:54:56"/>
    <d v="2022-03-24T06:54:56"/>
    <s v="69062"/>
    <x v="8000"/>
    <x v="8000"/>
    <x v="46"/>
    <s v="Dans 69062"/>
    <s v=""/>
    <x v="31"/>
    <d v="1899-12-30T00:00:02"/>
    <n v="-2.8E-5"/>
    <s v="ramassage possible"/>
    <s v="Commune de ramassage"/>
    <n v="153"/>
  </r>
  <r>
    <n v="8002"/>
    <n v="354017116483021"/>
    <s v="354017116483021-24 mai"/>
    <x v="8001"/>
    <d v="2022-03-24T06:54:58"/>
    <d v="2022-03-24T06:54:58"/>
    <s v="69062"/>
    <x v="8001"/>
    <x v="8001"/>
    <x v="46"/>
    <s v="Dans 69062"/>
    <s v=""/>
    <x v="31"/>
    <d v="1899-12-30T00:01:30"/>
    <n v="0"/>
    <s v="ramassage possible"/>
    <s v="Commune de ramassage"/>
    <n v="154"/>
  </r>
  <r>
    <n v="8003"/>
    <n v="354017116483021"/>
    <s v="354017116483021-24 mai"/>
    <x v="8002"/>
    <d v="2022-03-24T06:56:28"/>
    <d v="2022-03-24T06:56:28"/>
    <s v="69062"/>
    <x v="8002"/>
    <x v="8002"/>
    <x v="46"/>
    <s v="Dans 69062"/>
    <s v=""/>
    <x v="0"/>
    <d v="1899-12-30T00:02:58"/>
    <n v="-1E-4"/>
    <s v="ramassage possible"/>
    <s v="Commune de ramassage"/>
    <n v="155"/>
  </r>
  <r>
    <n v="8004"/>
    <n v="354017116483021"/>
    <s v="354017116483021-24 mai"/>
    <x v="8003"/>
    <d v="2022-03-24T06:59:26"/>
    <d v="2022-03-24T06:59:26"/>
    <s v="69062"/>
    <x v="8003"/>
    <x v="8003"/>
    <x v="46"/>
    <s v="Dans 69062"/>
    <s v=""/>
    <x v="0"/>
    <d v="1899-12-30T00:01:00"/>
    <n v="0"/>
    <s v="ramassage possible"/>
    <s v="Commune de ramassage"/>
    <n v="156"/>
  </r>
  <r>
    <n v="8005"/>
    <n v="354017116483021"/>
    <s v="354017116483021-24 mai"/>
    <x v="8004"/>
    <d v="2022-03-24T07:00:26"/>
    <d v="2022-03-24T07:00:26"/>
    <s v="69062"/>
    <x v="8004"/>
    <x v="8004"/>
    <x v="46"/>
    <s v="Dans 69062"/>
    <s v=""/>
    <x v="0"/>
    <d v="1899-12-30T00:04:56"/>
    <n v="-1.817E-3"/>
    <s v="ramassage possible"/>
    <s v="Commune de ramassage"/>
    <n v="157"/>
  </r>
  <r>
    <n v="8006"/>
    <n v="354017116483021"/>
    <s v="354017116483021-24 mai"/>
    <x v="8005"/>
    <d v="2022-03-24T07:05:22"/>
    <d v="2022-03-24T07:05:22"/>
    <s v="69062"/>
    <x v="8005"/>
    <x v="8005"/>
    <x v="46"/>
    <s v="Dans 69062"/>
    <s v=""/>
    <x v="7"/>
    <d v="1899-12-30T00:00:07"/>
    <n v="-1.8799999999999999E-4"/>
    <s v="passage possible"/>
    <s v="Commune de ramassage"/>
    <n v="158"/>
  </r>
  <r>
    <n v="8007"/>
    <n v="354017116483021"/>
    <s v="354017116483021-24 mai"/>
    <x v="8006"/>
    <d v="2022-03-24T07:05:29"/>
    <d v="2022-03-24T07:05:29"/>
    <s v="69062"/>
    <x v="8006"/>
    <x v="8006"/>
    <x v="46"/>
    <s v="Dans 69062"/>
    <s v=""/>
    <x v="5"/>
    <d v="1899-12-30T00:00:59"/>
    <n v="-1.5330000000000001E-3"/>
    <s v="passage possible"/>
    <s v="Commune de ramassage"/>
    <n v="159"/>
  </r>
  <r>
    <n v="8008"/>
    <n v="354017116483021"/>
    <s v="354017116483021-24 mai"/>
    <x v="8007"/>
    <d v="2022-03-24T07:06:28"/>
    <d v="2022-03-24T07:06:28"/>
    <s v="69062"/>
    <x v="8007"/>
    <x v="8007"/>
    <x v="46"/>
    <s v="Dans 69062"/>
    <s v=""/>
    <x v="30"/>
    <d v="1899-12-30T00:00:13"/>
    <n v="-5.3700000000000004E-4"/>
    <s v="passage possible"/>
    <s v="Commune de ramassage"/>
    <n v="160"/>
  </r>
  <r>
    <n v="8009"/>
    <n v="354017116483021"/>
    <s v="354017116483021-24 mai"/>
    <x v="8008"/>
    <d v="2022-03-24T07:06:41"/>
    <d v="2022-03-24T07:06:41"/>
    <s v="69062"/>
    <x v="8008"/>
    <x v="8008"/>
    <x v="46"/>
    <s v="Dans 69062"/>
    <s v=""/>
    <x v="48"/>
    <d v="1899-12-30T00:00:02"/>
    <n v="-3.3000000000000003E-5"/>
    <s v="passage possible"/>
    <s v="Commune de ramassage"/>
    <n v="161"/>
  </r>
  <r>
    <n v="8010"/>
    <n v="354017116483021"/>
    <s v="354017116483021-24 mai"/>
    <x v="8009"/>
    <d v="2022-03-24T07:06:43"/>
    <d v="2022-03-24T07:06:43"/>
    <s v="69062"/>
    <x v="8009"/>
    <x v="8009"/>
    <x v="46"/>
    <s v="Dans 69062"/>
    <s v=""/>
    <x v="49"/>
    <d v="1899-12-30T00:00:20"/>
    <n v="-1.2899999999999999E-4"/>
    <s v="passage possible"/>
    <s v="Commune de ramassage"/>
    <n v="162"/>
  </r>
  <r>
    <n v="8011"/>
    <n v="354017116483021"/>
    <s v="354017116483021-24 mai"/>
    <x v="8010"/>
    <d v="2022-03-24T07:07:03"/>
    <d v="2022-03-24T07:07:03"/>
    <s v="69062"/>
    <x v="8010"/>
    <x v="8010"/>
    <x v="46"/>
    <s v="Dans 69062"/>
    <s v=""/>
    <x v="9"/>
    <d v="1899-12-30T00:01:42"/>
    <n v="9.2500000000000004E-4"/>
    <s v="passage possible"/>
    <s v="Commune de ramassage"/>
    <n v="163"/>
  </r>
  <r>
    <n v="8012"/>
    <n v="354017116483021"/>
    <s v="354017116483021-24 mai"/>
    <x v="8011"/>
    <d v="2022-03-24T07:08:45"/>
    <d v="2022-03-24T07:08:45"/>
    <s v="69062"/>
    <x v="8011"/>
    <x v="8011"/>
    <x v="46"/>
    <s v="Dans 69062"/>
    <s v=""/>
    <x v="9"/>
    <d v="1899-12-30T00:00:20"/>
    <n v="-1.45E-4"/>
    <s v="passage possible"/>
    <s v="Commune de ramassage"/>
    <n v="164"/>
  </r>
  <r>
    <n v="8013"/>
    <n v="354017116483021"/>
    <s v="354017116483021-24 mai"/>
    <x v="8012"/>
    <d v="2022-03-24T07:09:05"/>
    <d v="2022-03-24T07:09:05"/>
    <s v="69062"/>
    <x v="8012"/>
    <x v="8012"/>
    <x v="46"/>
    <s v="Dans 69062"/>
    <s v=""/>
    <x v="7"/>
    <d v="1899-12-30T00:00:02"/>
    <n v="-1.66E-4"/>
    <s v="passage possible"/>
    <s v="Commune de ramassage"/>
    <n v="165"/>
  </r>
  <r>
    <n v="8014"/>
    <n v="354017116483021"/>
    <s v="354017116483021-24 mai"/>
    <x v="8013"/>
    <d v="2022-03-24T07:09:07"/>
    <d v="2022-03-24T07:09:07"/>
    <s v="69062"/>
    <x v="8013"/>
    <x v="8013"/>
    <x v="46"/>
    <s v="Dans 69062"/>
    <s v=""/>
    <x v="25"/>
    <d v="1899-12-30T00:00:04"/>
    <n v="-2.1000000000000001E-4"/>
    <s v="passage possible"/>
    <s v="Commune de ramassage"/>
    <n v="166"/>
  </r>
  <r>
    <n v="8015"/>
    <n v="354017116483021"/>
    <s v="354017116483021-24 mai"/>
    <x v="8014"/>
    <d v="2022-03-24T07:09:11"/>
    <d v="2022-03-24T07:09:11"/>
    <s v="69062"/>
    <x v="8014"/>
    <x v="8014"/>
    <x v="46"/>
    <s v="Dans 69062"/>
    <s v=""/>
    <x v="49"/>
    <d v="1899-12-30T00:00:21"/>
    <n v="-5.62E-4"/>
    <s v="passage possible"/>
    <s v="Commune de ramassage"/>
    <n v="167"/>
  </r>
  <r>
    <n v="8016"/>
    <n v="354017116483021"/>
    <s v="354017116483021-24 mai"/>
    <x v="8015"/>
    <d v="2022-03-24T07:09:32"/>
    <d v="2022-03-24T07:09:32"/>
    <s v="69062"/>
    <x v="8015"/>
    <x v="8015"/>
    <x v="46"/>
    <s v="Dans 69062"/>
    <s v=""/>
    <x v="23"/>
    <d v="1899-12-30T00:00:02"/>
    <n v="-1.05E-4"/>
    <s v="passage possible"/>
    <s v="Commune de ramassage"/>
    <n v="168"/>
  </r>
  <r>
    <n v="8017"/>
    <n v="354017116483021"/>
    <s v="354017116483021-24 mai"/>
    <x v="8016"/>
    <d v="2022-03-24T07:09:34"/>
    <d v="2022-03-24T07:09:34"/>
    <s v="69062"/>
    <x v="8016"/>
    <x v="8016"/>
    <x v="46"/>
    <s v="Dans 69062"/>
    <s v=""/>
    <x v="36"/>
    <d v="1899-12-30T00:00:02"/>
    <n v="-1.4799999999999999E-4"/>
    <s v="passage possible"/>
    <s v="Commune de ramassage"/>
    <n v="169"/>
  </r>
  <r>
    <n v="8018"/>
    <n v="354017116483021"/>
    <s v="354017116483021-24 mai"/>
    <x v="8017"/>
    <d v="2022-03-24T07:09:36"/>
    <d v="2022-03-24T07:09:36"/>
    <s v="69062"/>
    <x v="8017"/>
    <x v="8017"/>
    <x v="46"/>
    <s v="Dans 69062"/>
    <s v=""/>
    <x v="49"/>
    <d v="1899-12-30T00:00:06"/>
    <n v="-9.0000000000000006E-5"/>
    <s v="passage possible"/>
    <s v="Commune de ramassage"/>
    <n v="170"/>
  </r>
  <r>
    <n v="8019"/>
    <n v="354017116483021"/>
    <s v="354017116483021-24 mai"/>
    <x v="8018"/>
    <d v="2022-03-24T07:09:42"/>
    <d v="2022-03-24T07:09:42"/>
    <s v="69062"/>
    <x v="8018"/>
    <x v="8018"/>
    <x v="46"/>
    <s v="Dans 69062"/>
    <s v=""/>
    <x v="24"/>
    <d v="1899-12-30T00:00:03"/>
    <n v="2.0999999999999999E-5"/>
    <s v="passage possible"/>
    <s v="Commune de ramassage"/>
    <n v="171"/>
  </r>
  <r>
    <n v="8020"/>
    <n v="354017116483021"/>
    <s v="354017116483021-24 mai"/>
    <x v="8019"/>
    <d v="2022-03-24T07:09:45"/>
    <d v="2022-03-24T07:09:45"/>
    <s v="69062"/>
    <x v="8019"/>
    <x v="8019"/>
    <x v="46"/>
    <s v="Dans 69062"/>
    <s v=""/>
    <x v="3"/>
    <d v="1899-12-30T00:01:18"/>
    <n v="1.604E-3"/>
    <s v="passage possible"/>
    <s v="Commune de ramassage"/>
    <n v="172"/>
  </r>
  <r>
    <n v="8021"/>
    <n v="354017116483021"/>
    <s v="354017116483021-24 mai"/>
    <x v="8020"/>
    <d v="2022-03-24T07:11:03"/>
    <d v="2022-03-24T07:11:03"/>
    <s v="69062"/>
    <x v="8020"/>
    <x v="8020"/>
    <x v="46"/>
    <s v="Dans 69062"/>
    <s v=""/>
    <x v="49"/>
    <d v="1899-12-30T00:00:07"/>
    <n v="2.9500000000000001E-4"/>
    <s v="passage possible"/>
    <s v="Commune de ramassage"/>
    <n v="173"/>
  </r>
  <r>
    <n v="8022"/>
    <n v="354017116483021"/>
    <s v="354017116483021-24 mai"/>
    <x v="8021"/>
    <d v="2022-03-24T07:11:10"/>
    <d v="2022-03-24T07:11:10"/>
    <s v="69062"/>
    <x v="8021"/>
    <x v="8021"/>
    <x v="46"/>
    <s v="Dans 69062"/>
    <s v=""/>
    <x v="6"/>
    <d v="1899-12-30T00:00:02"/>
    <n v="-3.4E-5"/>
    <s v="passage possible"/>
    <s v="Commune de ramassage"/>
    <n v="174"/>
  </r>
  <r>
    <n v="8023"/>
    <n v="354017116483021"/>
    <s v="354017116483021-24 mai"/>
    <x v="8022"/>
    <d v="2022-03-24T07:11:12"/>
    <d v="2022-03-24T07:11:12"/>
    <s v="69062"/>
    <x v="8022"/>
    <x v="8022"/>
    <x v="46"/>
    <s v="Dans 69062"/>
    <s v=""/>
    <x v="22"/>
    <d v="1899-12-30T00:00:02"/>
    <n v="-7.2999999999999999E-5"/>
    <s v="passage possible"/>
    <s v="Commune de ramassage"/>
    <n v="175"/>
  </r>
  <r>
    <n v="8024"/>
    <n v="354017116483021"/>
    <s v="354017116483021-24 mai"/>
    <x v="8023"/>
    <d v="2022-03-24T07:11:14"/>
    <d v="2022-03-24T07:11:14"/>
    <s v="69062"/>
    <x v="8023"/>
    <x v="8023"/>
    <x v="46"/>
    <s v="Dans 69062"/>
    <s v=""/>
    <x v="5"/>
    <d v="1899-12-30T00:00:45"/>
    <n v="-2.728E-3"/>
    <s v="passage possible"/>
    <s v="Commune de ramassage"/>
    <n v="176"/>
  </r>
  <r>
    <n v="8025"/>
    <n v="354017116483021"/>
    <s v="354017116483021-24 mai"/>
    <x v="8024"/>
    <d v="2022-03-24T07:11:59"/>
    <d v="2022-03-24T07:11:59"/>
    <s v="69062"/>
    <x v="8024"/>
    <x v="8024"/>
    <x v="46"/>
    <s v="Dans 69062"/>
    <s v=""/>
    <x v="8"/>
    <d v="1899-12-30T00:00:06"/>
    <n v="-1.7000000000000001E-4"/>
    <s v="passage possible"/>
    <s v="Commune de ramassage"/>
    <n v="177"/>
  </r>
  <r>
    <n v="8026"/>
    <n v="354017116483021"/>
    <s v="354017116483021-24 mai"/>
    <x v="8025"/>
    <d v="2022-03-24T07:12:05"/>
    <d v="2022-03-24T07:12:05"/>
    <s v="69062"/>
    <x v="8025"/>
    <x v="8025"/>
    <x v="46"/>
    <s v="Dans 69062"/>
    <s v=""/>
    <x v="27"/>
    <d v="1899-12-30T00:01:17"/>
    <n v="1.8799999999999999E-4"/>
    <s v="passage possible"/>
    <s v="Commune de ramassage"/>
    <n v="178"/>
  </r>
  <r>
    <n v="8027"/>
    <n v="354017116483021"/>
    <s v="354017116483021-24 mai"/>
    <x v="8026"/>
    <d v="2022-03-24T07:13:22"/>
    <d v="2022-03-24T07:13:22"/>
    <s v="69062"/>
    <x v="8026"/>
    <x v="8026"/>
    <x v="46"/>
    <s v="Dans 69062"/>
    <s v=""/>
    <x v="0"/>
    <d v="1899-12-30T00:01:07"/>
    <n v="2.7599999999999999E-3"/>
    <s v="ramassage possible"/>
    <s v="Commune de ramassage"/>
    <n v="179"/>
  </r>
  <r>
    <n v="8028"/>
    <n v="354017116483021"/>
    <s v="354017116483021-24 mai"/>
    <x v="8027"/>
    <d v="2022-03-24T07:14:29"/>
    <d v="2022-03-24T07:14:29"/>
    <s v="69062"/>
    <x v="8027"/>
    <x v="8027"/>
    <x v="46"/>
    <s v="Dans 69062"/>
    <s v=""/>
    <x v="26"/>
    <d v="1899-12-30T00:01:05"/>
    <n v="-1.6930000000000001E-3"/>
    <s v="passage possible"/>
    <s v="Commune de ramassage"/>
    <n v="180"/>
  </r>
  <r>
    <n v="8029"/>
    <n v="354017116483021"/>
    <s v="354017116483021-24 mai"/>
    <x v="8028"/>
    <d v="2022-03-24T07:15:34"/>
    <d v="2022-03-24T07:15:34"/>
    <s v="69062"/>
    <x v="8028"/>
    <x v="8028"/>
    <x v="46"/>
    <s v="Dans 69062"/>
    <s v=""/>
    <x v="9"/>
    <d v="1899-12-30T00:00:07"/>
    <n v="-3.9999999999999998E-6"/>
    <s v="passage possible"/>
    <s v="Commune de ramassage"/>
    <n v="181"/>
  </r>
  <r>
    <n v="8030"/>
    <n v="354017116483021"/>
    <s v="354017116483021-24 mai"/>
    <x v="8029"/>
    <d v="2022-03-24T07:15:41"/>
    <d v="2022-03-24T07:15:41"/>
    <s v="69062"/>
    <x v="8029"/>
    <x v="8029"/>
    <x v="46"/>
    <s v="Dans 69062"/>
    <s v=""/>
    <x v="50"/>
    <d v="1899-12-30T00:00:08"/>
    <n v="-1.9100000000000001E-4"/>
    <s v="passage possible"/>
    <s v="Commune de ramassage"/>
    <n v="182"/>
  </r>
  <r>
    <n v="8031"/>
    <n v="354017116483021"/>
    <s v="354017116483021-24 mai"/>
    <x v="8030"/>
    <d v="2022-03-24T07:15:49"/>
    <d v="2022-03-24T07:15:49"/>
    <s v="69062"/>
    <x v="8030"/>
    <x v="8030"/>
    <x v="46"/>
    <s v="Dans 69062"/>
    <s v=""/>
    <x v="24"/>
    <d v="1899-12-30T00:00:01"/>
    <n v="8.2999999999999998E-5"/>
    <s v="passage possible"/>
    <s v="Commune de ramassage"/>
    <n v="183"/>
  </r>
  <r>
    <n v="8032"/>
    <n v="354017116483021"/>
    <s v="354017116483021-24 mai"/>
    <x v="8031"/>
    <d v="2022-03-24T07:15:50"/>
    <d v="2022-03-24T07:15:50"/>
    <s v="69062"/>
    <x v="8031"/>
    <x v="8031"/>
    <x v="46"/>
    <s v="Dans 69062"/>
    <s v=""/>
    <x v="26"/>
    <d v="1899-12-30T00:00:05"/>
    <n v="1.4999999999999999E-4"/>
    <s v="passage possible"/>
    <s v="Commune de ramassage"/>
    <n v="184"/>
  </r>
  <r>
    <n v="8033"/>
    <n v="354017116483021"/>
    <s v="354017116483021-24 mai"/>
    <x v="8032"/>
    <d v="2022-03-24T07:15:55"/>
    <d v="2022-03-24T07:15:55"/>
    <s v="69062"/>
    <x v="8032"/>
    <x v="8032"/>
    <x v="46"/>
    <s v="Dans 69062"/>
    <s v=""/>
    <x v="6"/>
    <d v="1899-12-30T00:00:04"/>
    <n v="2.4699999999999999E-4"/>
    <s v="passage possible"/>
    <s v="Commune de ramassage"/>
    <n v="185"/>
  </r>
  <r>
    <n v="8034"/>
    <n v="354017116483021"/>
    <s v="354017116483021-24 mai"/>
    <x v="8033"/>
    <d v="2022-03-24T07:15:59"/>
    <d v="2022-03-24T07:15:59"/>
    <s v="69062"/>
    <x v="8033"/>
    <x v="8033"/>
    <x v="46"/>
    <s v="Dans 69062"/>
    <s v=""/>
    <x v="8"/>
    <d v="1899-12-30T00:00:02"/>
    <n v="7.7999999999999999E-5"/>
    <s v="passage possible"/>
    <s v="Commune de ramassage"/>
    <n v="186"/>
  </r>
  <r>
    <n v="8035"/>
    <n v="354017116483021"/>
    <s v="354017116483021-24 mai"/>
    <x v="8034"/>
    <d v="2022-03-24T07:16:01"/>
    <d v="2022-03-24T07:16:01"/>
    <s v="69062"/>
    <x v="8034"/>
    <x v="8034"/>
    <x v="46"/>
    <s v="Dans 69062"/>
    <s v=""/>
    <x v="25"/>
    <d v="1899-12-30T00:00:22"/>
    <n v="6.4999999999999997E-4"/>
    <s v="passage possible"/>
    <s v="Commune de ramassage"/>
    <n v="187"/>
  </r>
  <r>
    <n v="8036"/>
    <n v="354017116483021"/>
    <s v="354017116483021-24 mai"/>
    <x v="8035"/>
    <d v="2022-03-24T07:16:23"/>
    <d v="2022-03-24T07:16:23"/>
    <s v="69062"/>
    <x v="8035"/>
    <x v="8035"/>
    <x v="46"/>
    <s v="Dans 69062"/>
    <s v=""/>
    <x v="23"/>
    <d v="1899-12-30T00:00:01"/>
    <n v="1.07E-4"/>
    <s v="passage possible"/>
    <s v="Commune de ramassage"/>
    <n v="188"/>
  </r>
  <r>
    <n v="8037"/>
    <n v="354017116483021"/>
    <s v="354017116483021-24 mai"/>
    <x v="8036"/>
    <d v="2022-03-24T07:16:24"/>
    <d v="2022-03-24T07:16:24"/>
    <s v="69062"/>
    <x v="8036"/>
    <x v="8036"/>
    <x v="46"/>
    <s v="Dans 69062"/>
    <s v=""/>
    <x v="25"/>
    <d v="1899-12-30T00:00:08"/>
    <n v="7.2999999999999999E-5"/>
    <s v="passage possible"/>
    <s v="Commune de ramassage"/>
    <n v="189"/>
  </r>
  <r>
    <n v="8038"/>
    <n v="354017116483021"/>
    <s v="354017116483021-24 mai"/>
    <x v="8037"/>
    <d v="2022-03-24T07:16:32"/>
    <d v="2022-03-24T07:16:32"/>
    <s v="69062"/>
    <x v="8037"/>
    <x v="8037"/>
    <x v="46"/>
    <s v="Dans 69062"/>
    <s v=""/>
    <x v="50"/>
    <d v="1899-12-30T00:00:07"/>
    <n v="1.13E-4"/>
    <s v="passage possible"/>
    <s v="Commune de ramassage"/>
    <n v="190"/>
  </r>
  <r>
    <n v="8039"/>
    <n v="354017116483021"/>
    <s v="354017116483021-24 mai"/>
    <x v="8038"/>
    <d v="2022-03-24T07:16:39"/>
    <d v="2022-03-24T07:16:39"/>
    <s v="69062"/>
    <x v="8038"/>
    <x v="8038"/>
    <x v="46"/>
    <s v="Dans 69062"/>
    <s v=""/>
    <x v="9"/>
    <d v="1899-12-30T00:00:06"/>
    <n v="-1.15E-4"/>
    <s v="passage possible"/>
    <s v="Commune de ramassage"/>
    <n v="191"/>
  </r>
  <r>
    <n v="8040"/>
    <n v="354017116483021"/>
    <s v="354017116483021-24 mai"/>
    <x v="8039"/>
    <d v="2022-03-24T07:16:45"/>
    <d v="2022-03-24T07:16:45"/>
    <s v="69062"/>
    <x v="8039"/>
    <x v="8039"/>
    <x v="46"/>
    <s v="Dans 69062"/>
    <s v=""/>
    <x v="9"/>
    <d v="1899-12-30T00:00:13"/>
    <n v="-3.9300000000000001E-4"/>
    <s v="passage possible"/>
    <s v="Commune de ramassage"/>
    <n v="192"/>
  </r>
  <r>
    <n v="8041"/>
    <n v="354017116483021"/>
    <s v="354017116483021-24 mai"/>
    <x v="8040"/>
    <d v="2022-03-24T07:16:58"/>
    <d v="2022-03-24T07:16:58"/>
    <s v="69062"/>
    <x v="8040"/>
    <x v="8040"/>
    <x v="46"/>
    <s v="Dans 69062"/>
    <s v=""/>
    <x v="9"/>
    <d v="1899-12-30T00:00:18"/>
    <n v="-3.3000000000000003E-5"/>
    <s v="passage possible"/>
    <s v="Commune de ramassage"/>
    <n v="193"/>
  </r>
  <r>
    <n v="8042"/>
    <n v="354017116483021"/>
    <s v="354017116483021-24 mai"/>
    <x v="8041"/>
    <d v="2022-03-24T07:17:16"/>
    <d v="2022-03-24T07:17:16"/>
    <s v="69062"/>
    <x v="8041"/>
    <x v="8041"/>
    <x v="46"/>
    <s v="Dans 69062"/>
    <s v=""/>
    <x v="29"/>
    <d v="1899-12-30T00:00:50"/>
    <n v="-1.9300000000000001E-3"/>
    <s v="passage possible"/>
    <s v="Commune de ramassage"/>
    <n v="194"/>
  </r>
  <r>
    <n v="8043"/>
    <n v="354017116483021"/>
    <s v="354017116483021-24 mai"/>
    <x v="8042"/>
    <d v="2022-03-24T07:18:06"/>
    <d v="2022-03-24T07:18:06"/>
    <s v="69062"/>
    <x v="8042"/>
    <x v="8042"/>
    <x v="46"/>
    <s v="Dans 69062"/>
    <s v=""/>
    <x v="25"/>
    <d v="1899-12-30T00:00:24"/>
    <n v="-9.8999999999999999E-4"/>
    <s v="passage possible"/>
    <s v="Commune de ramassage"/>
    <n v="195"/>
  </r>
  <r>
    <n v="8044"/>
    <n v="354017116483021"/>
    <s v="354017116483021-24 mai"/>
    <x v="8043"/>
    <d v="2022-03-24T07:18:30"/>
    <d v="2022-03-24T07:18:30"/>
    <s v="69062"/>
    <x v="8043"/>
    <x v="8043"/>
    <x v="46"/>
    <s v="Dans 69062"/>
    <s v=""/>
    <x v="1"/>
    <d v="1899-12-30T00:00:03"/>
    <n v="-7.8999999999999996E-5"/>
    <s v="ramassage possible"/>
    <s v="Commune de ramassage"/>
    <n v="196"/>
  </r>
  <r>
    <n v="8045"/>
    <n v="354017116483021"/>
    <s v="354017116483021-24 mai"/>
    <x v="8044"/>
    <d v="2022-03-24T07:18:33"/>
    <d v="2022-03-24T07:18:33"/>
    <s v="69062"/>
    <x v="8044"/>
    <x v="8044"/>
    <x v="46"/>
    <s v="Dans 69062"/>
    <s v=""/>
    <x v="22"/>
    <d v="1899-12-30T00:00:16"/>
    <n v="-7.36E-4"/>
    <s v="passage possible"/>
    <s v="Commune de ramassage"/>
    <n v="197"/>
  </r>
  <r>
    <n v="8046"/>
    <n v="354017116483021"/>
    <s v="354017116483021-24 mai"/>
    <x v="8045"/>
    <d v="2022-03-24T07:18:49"/>
    <d v="2022-03-24T07:18:49"/>
    <s v="69062"/>
    <x v="8045"/>
    <x v="8045"/>
    <x v="46"/>
    <s v="Dans 69062"/>
    <s v=""/>
    <x v="28"/>
    <d v="1899-12-30T00:00:13"/>
    <n v="-7.2900000000000005E-4"/>
    <s v="passage possible"/>
    <s v="Commune de ramassage"/>
    <n v="198"/>
  </r>
  <r>
    <n v="8047"/>
    <n v="354017116483021"/>
    <s v="354017116483021-24 mai"/>
    <x v="8046"/>
    <d v="2022-03-24T07:19:02"/>
    <d v="2022-03-24T07:19:02"/>
    <s v="69062"/>
    <x v="8046"/>
    <x v="8046"/>
    <x v="46"/>
    <s v="Dans 69062"/>
    <s v=""/>
    <x v="30"/>
    <d v="1899-12-30T00:00:04"/>
    <n v="-9.2999999999999997E-5"/>
    <s v="passage possible"/>
    <s v="Commune de ramassage"/>
    <n v="199"/>
  </r>
  <r>
    <n v="8048"/>
    <n v="354017116483021"/>
    <s v="354017116483021-24 mai"/>
    <x v="8047"/>
    <d v="2022-03-24T07:19:06"/>
    <d v="2022-03-24T07:19:06"/>
    <s v="69062"/>
    <x v="8047"/>
    <x v="8047"/>
    <x v="46"/>
    <s v="Dans 69062"/>
    <s v=""/>
    <x v="35"/>
    <d v="1899-12-30T00:00:38"/>
    <n v="-1.098E-3"/>
    <s v="passage possible"/>
    <s v="Commune de ramassage"/>
    <n v="200"/>
  </r>
  <r>
    <n v="8049"/>
    <n v="354017116483021"/>
    <s v="354017116483021-24 mai"/>
    <x v="8048"/>
    <d v="2022-03-24T07:19:44"/>
    <d v="2022-03-24T07:19:44"/>
    <s v="69062"/>
    <x v="8048"/>
    <x v="8048"/>
    <x v="46"/>
    <s v="Dans 69062"/>
    <s v=""/>
    <x v="28"/>
    <d v="1899-12-30T00:00:11"/>
    <n v="-6.4700000000000001E-4"/>
    <s v="passage possible"/>
    <s v="Commune de ramassage"/>
    <n v="201"/>
  </r>
  <r>
    <n v="8050"/>
    <n v="354017116483021"/>
    <s v="354017116483021-24 mai"/>
    <x v="8049"/>
    <d v="2022-03-24T07:19:55"/>
    <d v="2022-03-24T07:19:55"/>
    <s v="69062"/>
    <x v="8049"/>
    <x v="8049"/>
    <x v="46"/>
    <s v="Dans 69062"/>
    <s v=""/>
    <x v="9"/>
    <d v="1899-12-30T00:00:08"/>
    <n v="-6.02E-4"/>
    <s v="passage possible"/>
    <s v="Commune de ramassage"/>
    <n v="202"/>
  </r>
  <r>
    <n v="8051"/>
    <n v="354017116483021"/>
    <s v="354017116483021-24 mai"/>
    <x v="8050"/>
    <d v="2022-03-24T07:20:03"/>
    <d v="2022-03-24T07:20:03"/>
    <s v="69062"/>
    <x v="8050"/>
    <x v="8050"/>
    <x v="46"/>
    <s v="Dans 69062"/>
    <s v=""/>
    <x v="9"/>
    <d v="1899-12-30T00:01:29"/>
    <n v="-2.0010000000000002E-3"/>
    <s v="passage possible"/>
    <s v="Commune de ramassage"/>
    <n v="203"/>
  </r>
  <r>
    <n v="8052"/>
    <n v="354017116483021"/>
    <s v="354017116483021-24 mai"/>
    <x v="8051"/>
    <d v="2022-03-24T07:21:32"/>
    <d v="2022-03-24T07:21:32"/>
    <s v="69062"/>
    <x v="8051"/>
    <x v="8051"/>
    <x v="46"/>
    <s v="Dans 69062"/>
    <s v=""/>
    <x v="0"/>
    <d v="1899-12-30T00:02:39"/>
    <n v="-1.9220000000000001E-3"/>
    <s v="ramassage possible"/>
    <s v="Commune de ramassage"/>
    <n v="204"/>
  </r>
  <r>
    <n v="8053"/>
    <n v="354017116483021"/>
    <s v="354017116483021-24 mai"/>
    <x v="8052"/>
    <d v="2022-03-24T07:24:11"/>
    <d v="2022-03-24T07:24:11"/>
    <s v="69062"/>
    <x v="8052"/>
    <x v="8052"/>
    <x v="47"/>
    <s v="Dans 69062"/>
    <s v="sortie 69062"/>
    <x v="29"/>
    <d v="1899-12-30T00:02:34"/>
    <n v="-4.0000000000000001E-3"/>
    <s v="passage possible"/>
    <s v="Commune de ramassage"/>
    <n v="205"/>
  </r>
  <r>
    <n v="8054"/>
    <n v="354017116483021"/>
    <s v="354017116483021-24 mai"/>
    <x v="8053"/>
    <d v="2022-03-24T07:26:45"/>
    <d v="2022-03-24T07:26:45"/>
    <s v="42055"/>
    <x v="8053"/>
    <x v="8053"/>
    <x v="54"/>
    <s v="Entree 42055"/>
    <s v="Entree 42055"/>
    <x v="51"/>
    <d v="1899-12-30T00:00:09"/>
    <n v="-7.7499999999999997E-4"/>
    <s v="passage possible"/>
    <s v="Commune de ramassage"/>
    <n v="206"/>
  </r>
  <r>
    <n v="8055"/>
    <n v="354017116483021"/>
    <s v="354017116483021-24 mai"/>
    <x v="8054"/>
    <d v="2022-03-24T07:26:54"/>
    <d v="2022-03-24T07:26:54"/>
    <s v="42055"/>
    <x v="8054"/>
    <x v="8054"/>
    <x v="54"/>
    <s v="Dans 42055"/>
    <s v=""/>
    <x v="1"/>
    <d v="1899-12-30T00:00:02"/>
    <n v="5.0000000000000004E-6"/>
    <s v="ramassage possible"/>
    <s v="Commune de ramassage"/>
    <n v="207"/>
  </r>
  <r>
    <n v="8056"/>
    <n v="354017116483021"/>
    <s v="354017116483021-24 mai"/>
    <x v="8055"/>
    <d v="2022-03-24T07:26:56"/>
    <d v="2022-03-24T07:26:56"/>
    <s v="42055"/>
    <x v="8055"/>
    <x v="8055"/>
    <x v="54"/>
    <s v="Dans 42055"/>
    <s v=""/>
    <x v="5"/>
    <d v="1899-12-30T00:00:05"/>
    <n v="-8.2999999999999998E-5"/>
    <s v="passage possible"/>
    <s v="Commune de ramassage"/>
    <n v="208"/>
  </r>
  <r>
    <n v="8057"/>
    <n v="354017116483021"/>
    <s v="354017116483021-24 mai"/>
    <x v="8056"/>
    <d v="2022-03-24T07:27:01"/>
    <d v="2022-03-24T07:27:01"/>
    <s v="42055"/>
    <x v="8056"/>
    <x v="8056"/>
    <x v="54"/>
    <s v="Dans 42055"/>
    <s v=""/>
    <x v="7"/>
    <d v="1899-12-30T00:00:01"/>
    <n v="-1.1E-4"/>
    <s v="passage possible"/>
    <s v="Commune de ramassage"/>
    <n v="209"/>
  </r>
  <r>
    <n v="8058"/>
    <n v="354017116483021"/>
    <s v="354017116483021-24 mai"/>
    <x v="8057"/>
    <d v="2022-03-24T07:27:02"/>
    <d v="2022-03-24T07:27:02"/>
    <s v="42055"/>
    <x v="8057"/>
    <x v="8057"/>
    <x v="54"/>
    <s v="Dans 42055"/>
    <s v=""/>
    <x v="3"/>
    <d v="1899-12-30T00:00:48"/>
    <n v="-2.2620000000000001E-3"/>
    <s v="passage possible"/>
    <s v="Commune de ramassage"/>
    <n v="210"/>
  </r>
  <r>
    <n v="8059"/>
    <n v="354017116483021"/>
    <s v="354017116483021-24 mai"/>
    <x v="8058"/>
    <d v="2022-03-24T07:27:50"/>
    <d v="2022-03-24T07:27:50"/>
    <s v="42055"/>
    <x v="8058"/>
    <x v="8058"/>
    <x v="54"/>
    <s v="Dans 42055"/>
    <s v=""/>
    <x v="22"/>
    <d v="1899-12-30T00:00:01"/>
    <n v="-1.2E-5"/>
    <s v="passage possible"/>
    <s v="Commune de ramassage"/>
    <n v="211"/>
  </r>
  <r>
    <n v="8060"/>
    <n v="354017116483021"/>
    <s v="354017116483021-24 mai"/>
    <x v="8059"/>
    <d v="2022-03-24T07:27:51"/>
    <d v="2022-03-24T07:27:51"/>
    <s v="42055"/>
    <x v="8059"/>
    <x v="8059"/>
    <x v="54"/>
    <s v="Dans 42055"/>
    <s v=""/>
    <x v="27"/>
    <d v="1899-12-30T00:02:28"/>
    <n v="-2.7099999999999997E-4"/>
    <s v="passage possible"/>
    <s v="Commune de ramassage"/>
    <n v="212"/>
  </r>
  <r>
    <n v="8061"/>
    <n v="354017116483021"/>
    <s v="354017116483021-24 mai"/>
    <x v="8060"/>
    <d v="2022-03-24T07:30:19"/>
    <d v="2022-03-24T07:30:19"/>
    <s v="42055"/>
    <x v="8060"/>
    <x v="8060"/>
    <x v="54"/>
    <s v="Dans 42055"/>
    <s v=""/>
    <x v="0"/>
    <d v="1899-12-30T00:00:40"/>
    <n v="-1.9999999999999999E-6"/>
    <s v="ramassage possible"/>
    <s v="Commune de ramassage"/>
    <n v="213"/>
  </r>
  <r>
    <n v="8062"/>
    <n v="354017116483021"/>
    <s v="354017116483021-24 mai"/>
    <x v="8061"/>
    <d v="2022-03-24T07:30:59"/>
    <d v="2022-03-24T07:30:59"/>
    <s v="42055"/>
    <x v="8061"/>
    <x v="8061"/>
    <x v="54"/>
    <s v="Dans 42055"/>
    <s v=""/>
    <x v="0"/>
    <d v="1899-12-30T00:04:26"/>
    <n v="0"/>
    <s v="ramassage possible"/>
    <s v="Commune de ramassage"/>
    <n v="214"/>
  </r>
  <r>
    <n v="8063"/>
    <n v="354017116483021"/>
    <s v="354017116483021-24 mai"/>
    <x v="8062"/>
    <d v="2022-03-24T07:35:25"/>
    <d v="2022-03-24T07:35:25"/>
    <s v="42055"/>
    <x v="8062"/>
    <x v="8062"/>
    <x v="54"/>
    <s v="Dans 42055"/>
    <s v=""/>
    <x v="0"/>
    <d v="1899-12-30T00:00:08"/>
    <n v="3.0000000000000001E-5"/>
    <s v="ramassage possible"/>
    <s v="Commune de ramassage"/>
    <n v="215"/>
  </r>
  <r>
    <n v="8064"/>
    <n v="354017116483021"/>
    <s v="354017116483021-24 mai"/>
    <x v="8063"/>
    <d v="2022-03-24T07:35:33"/>
    <d v="2022-03-24T07:35:33"/>
    <s v="42055"/>
    <x v="8063"/>
    <x v="8063"/>
    <x v="54"/>
    <s v="Dans 42055"/>
    <s v=""/>
    <x v="2"/>
    <d v="1899-12-30T00:00:40"/>
    <n v="-2.5000000000000001E-5"/>
    <s v="ramassage possible"/>
    <s v="Commune de ramassage"/>
    <n v="216"/>
  </r>
  <r>
    <n v="8065"/>
    <n v="354017116483021"/>
    <s v="354017116483021-24 mai"/>
    <x v="8064"/>
    <d v="2022-03-24T07:36:13"/>
    <d v="2022-03-24T07:36:13"/>
    <s v="42055"/>
    <x v="8064"/>
    <x v="8064"/>
    <x v="54"/>
    <s v="Dans 42055"/>
    <s v=""/>
    <x v="2"/>
    <d v="1899-12-30T00:00:04"/>
    <n v="-3.0000000000000001E-6"/>
    <s v="ramassage possible"/>
    <s v="Commune de ramassage"/>
    <n v="217"/>
  </r>
  <r>
    <n v="8066"/>
    <n v="354017116483021"/>
    <s v="354017116483021-24 mai"/>
    <x v="8065"/>
    <d v="2022-03-24T07:36:17"/>
    <d v="2022-03-24T07:36:17"/>
    <s v="42055"/>
    <x v="8065"/>
    <x v="8065"/>
    <x v="54"/>
    <s v="Dans 42055"/>
    <s v=""/>
    <x v="3"/>
    <d v="1899-12-30T00:00:08"/>
    <n v="2.8800000000000001E-4"/>
    <s v="passage possible"/>
    <s v="Commune de ramassage"/>
    <n v="218"/>
  </r>
  <r>
    <n v="8067"/>
    <n v="354017116483021"/>
    <s v="354017116483021-24 mai"/>
    <x v="8066"/>
    <d v="2022-03-24T07:36:25"/>
    <d v="2022-03-24T07:36:25"/>
    <s v="42055"/>
    <x v="8066"/>
    <x v="8066"/>
    <x v="54"/>
    <s v="Dans 42055"/>
    <s v=""/>
    <x v="48"/>
    <d v="1899-12-30T00:00:31"/>
    <n v="1.578E-3"/>
    <s v="passage possible"/>
    <s v="Commune de ramassage"/>
    <n v="219"/>
  </r>
  <r>
    <n v="8068"/>
    <n v="354017116483021"/>
    <s v="354017116483021-24 mai"/>
    <x v="8067"/>
    <d v="2022-03-24T07:36:56"/>
    <d v="2022-03-24T07:36:56"/>
    <s v="42055"/>
    <x v="8067"/>
    <x v="8067"/>
    <x v="54"/>
    <s v="Dans 42055"/>
    <s v=""/>
    <x v="26"/>
    <d v="1899-12-30T00:00:18"/>
    <n v="8.25E-4"/>
    <s v="passage possible"/>
    <s v="Commune de ramassage"/>
    <n v="220"/>
  </r>
  <r>
    <n v="8069"/>
    <n v="354017116483021"/>
    <s v="354017116483021-24 mai"/>
    <x v="8068"/>
    <d v="2022-03-24T07:37:14"/>
    <d v="2022-03-24T07:37:14"/>
    <s v="42055"/>
    <x v="8068"/>
    <x v="8068"/>
    <x v="54"/>
    <s v="Dans 42055"/>
    <s v=""/>
    <x v="6"/>
    <d v="1899-12-30T00:00:03"/>
    <n v="4.5000000000000003E-5"/>
    <s v="passage possible"/>
    <s v="Commune de ramassage"/>
    <n v="221"/>
  </r>
  <r>
    <n v="8070"/>
    <n v="354017116483021"/>
    <s v="354017116483021-24 mai"/>
    <x v="8069"/>
    <d v="2022-03-24T07:37:17"/>
    <d v="2022-03-24T07:37:17"/>
    <s v="42055"/>
    <x v="8069"/>
    <x v="8069"/>
    <x v="54"/>
    <s v="Dans 42055"/>
    <s v=""/>
    <x v="6"/>
    <d v="1899-12-30T00:00:39"/>
    <n v="5.4500000000000002E-4"/>
    <s v="passage possible"/>
    <s v="Commune de ramassage"/>
    <n v="222"/>
  </r>
  <r>
    <n v="8071"/>
    <n v="354017116483021"/>
    <s v="354017116483021-24 mai"/>
    <x v="8070"/>
    <d v="2022-03-24T07:37:56"/>
    <d v="2022-03-24T07:37:56"/>
    <s v="42055"/>
    <x v="8070"/>
    <x v="8070"/>
    <x v="54"/>
    <s v="Dans 42055"/>
    <s v=""/>
    <x v="45"/>
    <d v="1899-12-30T00:00:09"/>
    <n v="2.7999999999999998E-4"/>
    <s v="passage possible"/>
    <s v="Commune de ramassage"/>
    <n v="223"/>
  </r>
  <r>
    <n v="8072"/>
    <n v="354017116483021"/>
    <s v="354017116483021-24 mai"/>
    <x v="8071"/>
    <d v="2022-03-24T07:38:05"/>
    <d v="2022-03-24T07:38:05"/>
    <s v="42055"/>
    <x v="8071"/>
    <x v="8071"/>
    <x v="54"/>
    <s v="Dans 42055"/>
    <s v=""/>
    <x v="35"/>
    <d v="1899-12-30T00:00:06"/>
    <n v="-1.5300000000000001E-4"/>
    <s v="passage possible"/>
    <s v="Commune de ramassage"/>
    <n v="224"/>
  </r>
  <r>
    <n v="8073"/>
    <n v="354017116483021"/>
    <s v="354017116483021-24 mai"/>
    <x v="8072"/>
    <d v="2022-03-24T07:38:11"/>
    <d v="2022-03-24T07:38:11"/>
    <s v="42055"/>
    <x v="8072"/>
    <x v="8072"/>
    <x v="54"/>
    <s v="Dans 42055"/>
    <s v=""/>
    <x v="35"/>
    <d v="1899-12-30T00:00:39"/>
    <n v="-7.6499999999999995E-4"/>
    <s v="passage possible"/>
    <s v="Commune de ramassage"/>
    <n v="225"/>
  </r>
  <r>
    <n v="8074"/>
    <n v="354017116483021"/>
    <s v="354017116483021-24 mai"/>
    <x v="8073"/>
    <d v="2022-03-24T07:38:50"/>
    <d v="2022-03-24T07:38:50"/>
    <s v="42055"/>
    <x v="8073"/>
    <x v="8073"/>
    <x v="55"/>
    <s v="Dans 42055"/>
    <s v="sortie 42055"/>
    <x v="54"/>
    <d v="1899-12-30T00:00:08"/>
    <n v="-3.2000000000000003E-4"/>
    <s v="passage possible"/>
    <s v="Commune de ramassage"/>
    <n v="226"/>
  </r>
  <r>
    <n v="8075"/>
    <n v="354017116483021"/>
    <s v="354017116483021-24 mai"/>
    <x v="8074"/>
    <d v="2022-03-24T07:38:58"/>
    <d v="2022-03-24T07:38:58"/>
    <s v="69110"/>
    <x v="8074"/>
    <x v="8074"/>
    <x v="40"/>
    <s v="Entree 69110"/>
    <s v="Entree 69110"/>
    <x v="55"/>
    <d v="1899-12-30T00:00:22"/>
    <n v="2.2420000000000001E-3"/>
    <s v="passage possible"/>
    <s v="Commune de ramassage"/>
    <n v="227"/>
  </r>
  <r>
    <n v="8076"/>
    <n v="354017116483021"/>
    <s v="354017116483021-24 mai"/>
    <x v="8075"/>
    <d v="2022-03-24T07:39:20"/>
    <d v="2022-03-24T07:39:20"/>
    <s v="69110"/>
    <x v="8075"/>
    <x v="8075"/>
    <x v="41"/>
    <s v="Dans 69110"/>
    <s v="sortie 69110"/>
    <x v="54"/>
    <d v="1899-12-30T00:01:27"/>
    <n v="4.9760000000000004E-3"/>
    <s v="passage possible"/>
    <s v="Commune de ramassage"/>
    <n v="228"/>
  </r>
  <r>
    <n v="8077"/>
    <n v="354017116483021"/>
    <s v="354017116483021-24 mai"/>
    <x v="8076"/>
    <d v="2022-03-24T07:40:47"/>
    <d v="2022-03-24T07:40:47"/>
    <s v="69062"/>
    <x v="8076"/>
    <x v="8076"/>
    <x v="46"/>
    <s v="Entree 69062"/>
    <s v="Entree 69062"/>
    <x v="35"/>
    <d v="1899-12-30T00:00:09"/>
    <n v="1.485E-3"/>
    <s v="passage possible"/>
    <s v="Commune de ramassage"/>
    <n v="229"/>
  </r>
  <r>
    <n v="8078"/>
    <n v="354017116483021"/>
    <s v="354017116483021-24 mai"/>
    <x v="8077"/>
    <d v="2022-03-24T07:40:56"/>
    <d v="2022-03-24T07:40:56"/>
    <s v="69062"/>
    <x v="8077"/>
    <x v="8077"/>
    <x v="46"/>
    <s v="Dans 69062"/>
    <s v=""/>
    <x v="7"/>
    <d v="1899-12-30T00:00:07"/>
    <n v="1.4899999999999999E-4"/>
    <s v="passage possible"/>
    <s v="Commune de ramassage"/>
    <n v="230"/>
  </r>
  <r>
    <n v="8079"/>
    <n v="354017116483021"/>
    <s v="354017116483021-24 mai"/>
    <x v="8078"/>
    <d v="2022-03-24T07:41:03"/>
    <d v="2022-03-24T07:41:03"/>
    <s v="69062"/>
    <x v="8078"/>
    <x v="8078"/>
    <x v="46"/>
    <s v="Dans 69062"/>
    <s v=""/>
    <x v="3"/>
    <d v="1899-12-30T00:00:12"/>
    <n v="6.5099999999999999E-4"/>
    <s v="passage possible"/>
    <s v="Commune de ramassage"/>
    <n v="231"/>
  </r>
  <r>
    <n v="8080"/>
    <n v="354017116483021"/>
    <s v="354017116483021-24 mai"/>
    <x v="8079"/>
    <d v="2022-03-24T07:41:15"/>
    <d v="2022-03-24T07:41:15"/>
    <s v="69062"/>
    <x v="8079"/>
    <x v="8079"/>
    <x v="46"/>
    <s v="Dans 69062"/>
    <s v=""/>
    <x v="35"/>
    <d v="1899-12-30T00:00:10"/>
    <n v="7.9500000000000003E-4"/>
    <s v="passage possible"/>
    <s v="Commune de ramassage"/>
    <n v="232"/>
  </r>
  <r>
    <n v="8081"/>
    <n v="354017116483021"/>
    <s v="354017116483021-24 mai"/>
    <x v="8080"/>
    <d v="2022-03-24T07:41:25"/>
    <d v="2022-03-24T07:41:25"/>
    <s v="69062"/>
    <x v="8080"/>
    <x v="8080"/>
    <x v="46"/>
    <s v="Dans 69062"/>
    <s v=""/>
    <x v="13"/>
    <d v="1899-12-30T00:00:26"/>
    <n v="1.1490000000000001E-3"/>
    <s v="passage possible"/>
    <s v="Commune de ramassage"/>
    <n v="233"/>
  </r>
  <r>
    <n v="8082"/>
    <n v="354017116483021"/>
    <s v="354017116483021-24 mai"/>
    <x v="8081"/>
    <d v="2022-03-24T07:41:51"/>
    <d v="2022-03-24T07:41:51"/>
    <s v="69062"/>
    <x v="8081"/>
    <x v="8081"/>
    <x v="46"/>
    <s v="Dans 69062"/>
    <s v=""/>
    <x v="45"/>
    <d v="1899-12-30T00:00:12"/>
    <n v="2.5999999999999998E-4"/>
    <s v="passage possible"/>
    <s v="Commune de ramassage"/>
    <n v="234"/>
  </r>
  <r>
    <n v="8083"/>
    <n v="354017116483021"/>
    <s v="354017116483021-24 mai"/>
    <x v="8082"/>
    <d v="2022-03-24T07:42:03"/>
    <d v="2022-03-24T07:42:03"/>
    <s v="69062"/>
    <x v="8082"/>
    <x v="8082"/>
    <x v="46"/>
    <s v="Dans 69062"/>
    <s v=""/>
    <x v="38"/>
    <d v="1899-12-30T00:00:25"/>
    <n v="1.456E-3"/>
    <s v="passage possible"/>
    <s v="Commune de ramassage"/>
    <n v="235"/>
  </r>
  <r>
    <n v="8084"/>
    <n v="354017116483021"/>
    <s v="354017116483021-24 mai"/>
    <x v="8083"/>
    <d v="2022-03-24T07:42:28"/>
    <d v="2022-03-24T07:42:28"/>
    <s v="69062"/>
    <x v="8083"/>
    <x v="8083"/>
    <x v="46"/>
    <s v="Dans 69062"/>
    <s v=""/>
    <x v="35"/>
    <d v="1899-12-30T00:00:04"/>
    <n v="-2.0000000000000002E-5"/>
    <s v="passage possible"/>
    <s v="Commune de ramassage"/>
    <n v="236"/>
  </r>
  <r>
    <n v="8085"/>
    <n v="354017116483021"/>
    <s v="354017116483021-24 mai"/>
    <x v="8084"/>
    <d v="2022-03-24T07:42:32"/>
    <d v="2022-03-24T07:42:32"/>
    <s v="69062"/>
    <x v="8084"/>
    <x v="8084"/>
    <x v="46"/>
    <s v="Dans 69062"/>
    <s v=""/>
    <x v="38"/>
    <d v="1899-12-30T00:00:08"/>
    <n v="-9.2999999999999997E-5"/>
    <s v="passage possible"/>
    <s v="Commune de ramassage"/>
    <n v="237"/>
  </r>
  <r>
    <n v="8086"/>
    <n v="354017116483021"/>
    <s v="354017116483021-24 mai"/>
    <x v="8085"/>
    <d v="2022-03-24T07:42:40"/>
    <d v="2022-03-24T07:42:40"/>
    <s v="69062"/>
    <x v="8085"/>
    <x v="8085"/>
    <x v="46"/>
    <s v="Dans 69062"/>
    <s v=""/>
    <x v="50"/>
    <d v="1899-12-30T00:00:02"/>
    <n v="2.05E-4"/>
    <s v="passage possible"/>
    <s v="Commune de ramassage"/>
    <n v="238"/>
  </r>
  <r>
    <n v="8087"/>
    <n v="354017116483021"/>
    <s v="354017116483021-24 mai"/>
    <x v="8086"/>
    <d v="2022-03-24T07:42:42"/>
    <d v="2022-03-24T07:42:42"/>
    <s v="69062"/>
    <x v="8086"/>
    <x v="8086"/>
    <x v="46"/>
    <s v="Dans 69062"/>
    <s v=""/>
    <x v="55"/>
    <d v="1899-12-30T00:00:04"/>
    <n v="1.7699999999999999E-4"/>
    <s v="passage possible"/>
    <s v="Commune de ramassage"/>
    <n v="239"/>
  </r>
  <r>
    <n v="8088"/>
    <n v="354017116483021"/>
    <s v="354017116483021-24 mai"/>
    <x v="8087"/>
    <d v="2022-03-24T07:42:46"/>
    <d v="2022-03-24T07:42:46"/>
    <s v="69062"/>
    <x v="8087"/>
    <x v="8087"/>
    <x v="46"/>
    <s v="Dans 69062"/>
    <s v=""/>
    <x v="56"/>
    <d v="1899-12-30T00:00:07"/>
    <n v="6.5799999999999995E-4"/>
    <s v="passage possible"/>
    <s v="Commune de ramassage"/>
    <n v="240"/>
  </r>
  <r>
    <n v="8089"/>
    <n v="354017116483021"/>
    <s v="354017116483021-24 mai"/>
    <x v="8088"/>
    <d v="2022-03-24T07:42:53"/>
    <d v="2022-03-24T07:42:53"/>
    <s v="69062"/>
    <x v="8088"/>
    <x v="8088"/>
    <x v="46"/>
    <s v="Dans 69062"/>
    <s v=""/>
    <x v="38"/>
    <d v="1899-12-30T00:01:33"/>
    <n v="1.523E-3"/>
    <s v="passage possible"/>
    <s v="Commune de ramassage"/>
    <n v="241"/>
  </r>
  <r>
    <n v="8090"/>
    <n v="354017116483021"/>
    <s v="354017116483021-24 mai"/>
    <x v="8089"/>
    <d v="2022-03-24T07:44:26"/>
    <d v="2022-03-24T07:44:26"/>
    <s v="69062"/>
    <x v="8089"/>
    <x v="8089"/>
    <x v="46"/>
    <s v="Dans 69062"/>
    <s v=""/>
    <x v="0"/>
    <d v="1899-12-30T00:00:41"/>
    <n v="1.7699999999999999E-4"/>
    <s v="ramassage possible"/>
    <s v="Commune de ramassage"/>
    <n v="242"/>
  </r>
  <r>
    <n v="8091"/>
    <n v="354017116483021"/>
    <s v="354017116483021-24 mai"/>
    <x v="8090"/>
    <d v="2022-03-24T07:45:07"/>
    <d v="2022-03-24T07:45:07"/>
    <s v="69062"/>
    <x v="8090"/>
    <x v="8090"/>
    <x v="46"/>
    <s v="Dans 69062"/>
    <s v=""/>
    <x v="24"/>
    <d v="1899-12-30T00:00:13"/>
    <n v="7.4799999999999997E-4"/>
    <s v="passage possible"/>
    <s v="Commune de ramassage"/>
    <n v="243"/>
  </r>
  <r>
    <n v="8092"/>
    <n v="354017116483021"/>
    <s v="354017116483021-24 mai"/>
    <x v="8091"/>
    <d v="2022-03-24T07:45:20"/>
    <d v="2022-03-24T07:45:20"/>
    <s v="69062"/>
    <x v="8091"/>
    <x v="8091"/>
    <x v="46"/>
    <s v="Dans 69062"/>
    <s v=""/>
    <x v="9"/>
    <d v="1899-12-30T00:00:22"/>
    <n v="1.217E-3"/>
    <s v="passage possible"/>
    <s v="Commune de ramassage"/>
    <n v="244"/>
  </r>
  <r>
    <n v="8093"/>
    <n v="354017116483021"/>
    <s v="354017116483021-24 mai"/>
    <x v="8092"/>
    <d v="2022-03-24T07:45:42"/>
    <d v="2022-03-24T07:45:42"/>
    <s v="69062"/>
    <x v="8092"/>
    <x v="8092"/>
    <x v="46"/>
    <s v="Dans 69062"/>
    <s v=""/>
    <x v="6"/>
    <d v="1899-12-30T00:00:02"/>
    <n v="4.6999999999999997E-5"/>
    <s v="passage possible"/>
    <s v="Commune de ramassage"/>
    <n v="245"/>
  </r>
  <r>
    <n v="8094"/>
    <n v="354017116483021"/>
    <s v="354017116483021-24 mai"/>
    <x v="8093"/>
    <d v="2022-03-24T07:45:44"/>
    <d v="2022-03-24T07:45:44"/>
    <s v="69062"/>
    <x v="8093"/>
    <x v="8093"/>
    <x v="46"/>
    <s v="Dans 69062"/>
    <s v=""/>
    <x v="3"/>
    <d v="1899-12-30T00:00:01"/>
    <n v="6.0000000000000002E-6"/>
    <s v="passage possible"/>
    <s v="Commune de ramassage"/>
    <n v="246"/>
  </r>
  <r>
    <n v="8095"/>
    <n v="354017116483021"/>
    <s v="354017116483021-24 mai"/>
    <x v="8094"/>
    <d v="2022-03-24T07:45:45"/>
    <d v="2022-03-24T07:45:45"/>
    <s v="69062"/>
    <x v="8094"/>
    <x v="8094"/>
    <x v="46"/>
    <s v="Dans 69062"/>
    <s v=""/>
    <x v="22"/>
    <d v="1899-12-30T00:00:02"/>
    <n v="-4.0000000000000003E-5"/>
    <s v="passage possible"/>
    <s v="Commune de ramassage"/>
    <n v="247"/>
  </r>
  <r>
    <n v="8096"/>
    <n v="354017116483021"/>
    <s v="354017116483021-24 mai"/>
    <x v="8095"/>
    <d v="2022-03-24T07:45:47"/>
    <d v="2022-03-24T07:45:47"/>
    <s v="69062"/>
    <x v="8095"/>
    <x v="8095"/>
    <x v="46"/>
    <s v="Dans 69062"/>
    <s v=""/>
    <x v="27"/>
    <d v="1899-12-30T00:01:09"/>
    <n v="-2.1580000000000002E-3"/>
    <s v="passage possible"/>
    <s v="Commune de ramassage"/>
    <n v="248"/>
  </r>
  <r>
    <n v="8097"/>
    <n v="354017116483021"/>
    <s v="354017116483021-24 mai"/>
    <x v="8096"/>
    <d v="2022-03-24T07:46:56"/>
    <d v="2022-03-24T07:46:56"/>
    <s v="69062"/>
    <x v="8096"/>
    <x v="8096"/>
    <x v="46"/>
    <s v="Dans 69062"/>
    <s v=""/>
    <x v="9"/>
    <d v="1899-12-30T00:00:29"/>
    <n v="-3.0000000000000001E-6"/>
    <s v="passage possible"/>
    <s v="Commune de ramassage"/>
    <n v="249"/>
  </r>
  <r>
    <n v="8098"/>
    <n v="354017116483021"/>
    <s v="354017116483021-24 mai"/>
    <x v="8097"/>
    <d v="2022-03-24T07:47:25"/>
    <d v="2022-03-24T07:47:25"/>
    <s v="69062"/>
    <x v="8097"/>
    <x v="8097"/>
    <x v="46"/>
    <s v="Dans 69062"/>
    <s v=""/>
    <x v="50"/>
    <d v="1899-12-30T00:00:12"/>
    <n v="3.2000000000000003E-4"/>
    <s v="passage possible"/>
    <s v="Commune de ramassage"/>
    <n v="250"/>
  </r>
  <r>
    <n v="8099"/>
    <n v="354017116483021"/>
    <s v="354017116483021-24 mai"/>
    <x v="8098"/>
    <d v="2022-03-24T07:47:37"/>
    <d v="2022-03-24T07:47:37"/>
    <s v="69062"/>
    <x v="8098"/>
    <x v="8098"/>
    <x v="46"/>
    <s v="Dans 69062"/>
    <s v=""/>
    <x v="46"/>
    <d v="1899-12-30T00:00:03"/>
    <n v="4.6E-5"/>
    <s v="ramassage possible"/>
    <s v="Commune de ramassage"/>
    <n v="251"/>
  </r>
  <r>
    <n v="8100"/>
    <n v="354017116483021"/>
    <s v="354017116483021-24 mai"/>
    <x v="8099"/>
    <d v="2022-03-24T07:47:40"/>
    <d v="2022-03-24T07:47:40"/>
    <s v="69062"/>
    <x v="8099"/>
    <x v="8099"/>
    <x v="46"/>
    <s v="Dans 69062"/>
    <s v=""/>
    <x v="46"/>
    <d v="1899-12-30T00:00:09"/>
    <n v="-7.9999999999999996E-6"/>
    <s v="ramassage possible"/>
    <s v="Commune de ramassage"/>
    <n v="252"/>
  </r>
  <r>
    <n v="8101"/>
    <n v="354017116483021"/>
    <s v="354017116483021-24 mai"/>
    <x v="8100"/>
    <d v="2022-03-24T07:47:49"/>
    <d v="2022-03-24T07:47:49"/>
    <s v="69062"/>
    <x v="8100"/>
    <x v="8100"/>
    <x v="46"/>
    <s v="Dans 69062"/>
    <s v=""/>
    <x v="31"/>
    <d v="1899-12-30T00:00:13"/>
    <n v="-3.8000000000000002E-5"/>
    <s v="ramassage possible"/>
    <s v="Commune de ramassage"/>
    <n v="253"/>
  </r>
  <r>
    <n v="8102"/>
    <n v="354017116483021"/>
    <s v="354017116483021-24 mai"/>
    <x v="8101"/>
    <d v="2022-03-24T07:48:02"/>
    <d v="2022-03-24T07:48:02"/>
    <s v="69062"/>
    <x v="8101"/>
    <x v="8101"/>
    <x v="46"/>
    <s v="Dans 69062"/>
    <s v=""/>
    <x v="46"/>
    <d v="1899-12-30T00:00:51"/>
    <n v="-9.8999999999999994E-5"/>
    <s v="ramassage possible"/>
    <s v="Commune de ramassage"/>
    <n v="254"/>
  </r>
  <r>
    <n v="8103"/>
    <n v="354017116483021"/>
    <s v="354017116483021-24 mai"/>
    <x v="8102"/>
    <d v="2022-03-24T07:48:53"/>
    <d v="2022-03-24T07:48:53"/>
    <s v="69062"/>
    <x v="8102"/>
    <x v="8102"/>
    <x v="46"/>
    <s v="Dans 69062"/>
    <s v=""/>
    <x v="0"/>
    <d v="1899-12-30T00:01:43"/>
    <n v="-1.3799999999999999E-4"/>
    <s v="ramassage possible"/>
    <s v="Commune de ramassage"/>
    <n v="255"/>
  </r>
  <r>
    <n v="8104"/>
    <n v="354017116483021"/>
    <s v="354017116483021-24 mai"/>
    <x v="8103"/>
    <d v="2022-03-24T07:50:36"/>
    <d v="2022-03-24T07:50:36"/>
    <s v="69062"/>
    <x v="8103"/>
    <x v="8103"/>
    <x v="46"/>
    <s v="Dans 69062"/>
    <s v=""/>
    <x v="7"/>
    <d v="1899-12-30T00:00:02"/>
    <n v="-1.4999999999999999E-4"/>
    <s v="passage possible"/>
    <s v="Commune de ramassage"/>
    <n v="256"/>
  </r>
  <r>
    <n v="8105"/>
    <n v="354017116483021"/>
    <s v="354017116483021-24 mai"/>
    <x v="8104"/>
    <d v="2022-03-24T07:50:38"/>
    <d v="2022-03-24T07:50:38"/>
    <s v="69062"/>
    <x v="8104"/>
    <x v="8104"/>
    <x v="46"/>
    <s v="Dans 69062"/>
    <s v=""/>
    <x v="26"/>
    <d v="1899-12-30T00:00:38"/>
    <n v="3.5199999999999999E-4"/>
    <s v="passage possible"/>
    <s v="Commune de ramassage"/>
    <n v="257"/>
  </r>
  <r>
    <n v="8106"/>
    <n v="354017116483021"/>
    <s v="354017116483021-24 mai"/>
    <x v="8105"/>
    <d v="2022-03-24T07:51:16"/>
    <d v="2022-03-24T07:51:16"/>
    <s v="69062"/>
    <x v="8105"/>
    <x v="8105"/>
    <x v="46"/>
    <s v="Dans 69062"/>
    <s v=""/>
    <x v="9"/>
    <d v="1899-12-30T00:00:46"/>
    <n v="1.758E-3"/>
    <s v="passage possible"/>
    <s v="Commune de ramassage"/>
    <n v="258"/>
  </r>
  <r>
    <n v="8107"/>
    <n v="354017116483021"/>
    <s v="354017116483021-24 mai"/>
    <x v="8106"/>
    <d v="2022-03-24T07:52:02"/>
    <d v="2022-03-24T07:52:02"/>
    <s v="69062"/>
    <x v="8106"/>
    <x v="8106"/>
    <x v="46"/>
    <s v="Dans 69062"/>
    <s v=""/>
    <x v="3"/>
    <d v="1899-12-30T00:00:02"/>
    <n v="4.8000000000000001E-5"/>
    <s v="passage possible"/>
    <s v="Commune de ramassage"/>
    <n v="259"/>
  </r>
  <r>
    <n v="8108"/>
    <n v="354017116483021"/>
    <s v="354017116483021-24 mai"/>
    <x v="8107"/>
    <d v="2022-03-24T07:52:04"/>
    <d v="2022-03-24T07:52:04"/>
    <s v="69062"/>
    <x v="8107"/>
    <x v="8107"/>
    <x v="46"/>
    <s v="Dans 69062"/>
    <s v=""/>
    <x v="22"/>
    <d v="1899-12-30T00:00:08"/>
    <n v="2.4399999999999999E-4"/>
    <s v="passage possible"/>
    <s v="Commune de ramassage"/>
    <n v="260"/>
  </r>
  <r>
    <n v="8109"/>
    <n v="354017116483021"/>
    <s v="354017116483021-24 mai"/>
    <x v="8108"/>
    <d v="2022-03-24T07:52:12"/>
    <d v="2022-03-24T07:52:12"/>
    <s v="69062"/>
    <x v="8108"/>
    <x v="8108"/>
    <x v="46"/>
    <s v="Dans 69062"/>
    <s v=""/>
    <x v="27"/>
    <d v="1899-12-30T00:00:01"/>
    <n v="4.0000000000000003E-5"/>
    <s v="passage possible"/>
    <s v="Commune de ramassage"/>
    <n v="261"/>
  </r>
  <r>
    <n v="8110"/>
    <n v="354017116483021"/>
    <s v="354017116483021-24 mai"/>
    <x v="8109"/>
    <d v="2022-03-24T07:52:13"/>
    <d v="2022-03-24T07:52:13"/>
    <s v="69062"/>
    <x v="8109"/>
    <x v="8109"/>
    <x v="46"/>
    <s v="Dans 69062"/>
    <s v=""/>
    <x v="27"/>
    <d v="1899-12-30T00:01:29"/>
    <n v="5.4799999999999998E-4"/>
    <s v="passage possible"/>
    <s v="Commune de ramassage"/>
    <n v="262"/>
  </r>
  <r>
    <n v="8111"/>
    <n v="354017116483021"/>
    <s v="354017116483021-24 mai"/>
    <x v="8110"/>
    <d v="2022-03-24T07:53:42"/>
    <d v="2022-03-24T07:53:42"/>
    <s v="69062"/>
    <x v="8110"/>
    <x v="8110"/>
    <x v="46"/>
    <s v="Dans 69062"/>
    <s v=""/>
    <x v="0"/>
    <d v="1899-12-30T00:01:17"/>
    <n v="8.5700000000000001E-4"/>
    <s v="ramassage possible"/>
    <s v="Commune de ramassage"/>
    <n v="263"/>
  </r>
  <r>
    <n v="8112"/>
    <n v="354017116483021"/>
    <s v="354017116483021-24 mai"/>
    <x v="8111"/>
    <d v="2022-03-24T07:54:59"/>
    <d v="2022-03-24T07:54:59"/>
    <s v="69062"/>
    <x v="8111"/>
    <x v="8111"/>
    <x v="46"/>
    <s v="Dans 69062"/>
    <s v=""/>
    <x v="48"/>
    <d v="1899-12-30T00:00:49"/>
    <n v="1.9910000000000001E-3"/>
    <s v="passage possible"/>
    <s v="Commune de ramassage"/>
    <n v="264"/>
  </r>
  <r>
    <n v="8113"/>
    <n v="354017116483021"/>
    <s v="354017116483021-24 mai"/>
    <x v="8112"/>
    <d v="2022-03-24T07:55:48"/>
    <d v="2022-03-24T07:55:48"/>
    <s v="69062"/>
    <x v="8112"/>
    <x v="8112"/>
    <x v="46"/>
    <s v="Dans 69062"/>
    <s v=""/>
    <x v="27"/>
    <d v="1899-12-30T00:00:13"/>
    <n v="-5.0000000000000004E-6"/>
    <s v="passage possible"/>
    <s v="Commune de ramassage"/>
    <n v="265"/>
  </r>
  <r>
    <n v="8114"/>
    <n v="354017116483021"/>
    <s v="354017116483021-24 mai"/>
    <x v="8113"/>
    <d v="2022-03-24T07:56:01"/>
    <d v="2022-03-24T07:56:01"/>
    <s v="69062"/>
    <x v="8113"/>
    <x v="8113"/>
    <x v="46"/>
    <s v="Dans 69062"/>
    <s v=""/>
    <x v="46"/>
    <d v="1899-12-30T00:00:48"/>
    <n v="-9.9999999999999995E-7"/>
    <s v="ramassage possible"/>
    <s v="Commune de ramassage"/>
    <n v="266"/>
  </r>
  <r>
    <n v="8115"/>
    <n v="354017116483021"/>
    <s v="354017116483021-24 mai"/>
    <x v="8114"/>
    <d v="2022-03-24T07:56:49"/>
    <d v="2022-03-24T07:56:49"/>
    <s v="69062"/>
    <x v="8114"/>
    <x v="8114"/>
    <x v="46"/>
    <s v="Dans 69062"/>
    <s v=""/>
    <x v="0"/>
    <d v="1899-12-30T00:01:26"/>
    <n v="-1.204E-3"/>
    <s v="ramassage possible"/>
    <s v="Commune de ramassage"/>
    <n v="267"/>
  </r>
  <r>
    <n v="8116"/>
    <n v="354017116483021"/>
    <s v="354017116483021-24 mai"/>
    <x v="8115"/>
    <d v="2022-03-24T07:58:15"/>
    <d v="2022-03-24T07:58:15"/>
    <s v="69062"/>
    <x v="8115"/>
    <x v="8115"/>
    <x v="46"/>
    <s v="Dans 69062"/>
    <s v=""/>
    <x v="3"/>
    <d v="1899-12-30T00:01:05"/>
    <n v="-5.8E-5"/>
    <s v="passage possible"/>
    <s v="Commune de ramassage"/>
    <n v="268"/>
  </r>
  <r>
    <n v="8117"/>
    <n v="354017116483021"/>
    <s v="354017116483021-24 mai"/>
    <x v="8116"/>
    <d v="2022-03-24T07:59:20"/>
    <d v="2022-03-24T07:59:20"/>
    <s v="69062"/>
    <x v="8116"/>
    <x v="8116"/>
    <x v="46"/>
    <s v="Dans 69062"/>
    <s v=""/>
    <x v="0"/>
    <d v="1899-12-30T00:00:43"/>
    <n v="1.85E-4"/>
    <s v="ramassage possible"/>
    <s v="Commune de ramassage"/>
    <n v="269"/>
  </r>
  <r>
    <n v="8118"/>
    <n v="354017116483021"/>
    <s v="354017116483021-24 mai"/>
    <x v="8117"/>
    <d v="2022-03-24T08:00:03"/>
    <d v="2022-03-24T08:00:03"/>
    <s v="69062"/>
    <x v="8117"/>
    <x v="8117"/>
    <x v="46"/>
    <s v="Dans 69062"/>
    <s v=""/>
    <x v="36"/>
    <d v="1899-12-30T00:00:09"/>
    <n v="9.2E-5"/>
    <s v="passage possible"/>
    <s v="Commune de ramassage"/>
    <n v="270"/>
  </r>
  <r>
    <n v="8119"/>
    <n v="354017116483021"/>
    <s v="354017116483021-24 mai"/>
    <x v="8118"/>
    <d v="2022-03-24T08:00:12"/>
    <d v="2022-03-24T08:00:12"/>
    <s v="69062"/>
    <x v="8118"/>
    <x v="8118"/>
    <x v="46"/>
    <s v="Dans 69062"/>
    <s v=""/>
    <x v="5"/>
    <d v="1899-12-30T00:00:01"/>
    <n v="8.2999999999999998E-5"/>
    <s v="passage possible"/>
    <s v="Commune de ramassage"/>
    <n v="271"/>
  </r>
  <r>
    <n v="8120"/>
    <n v="354017116483021"/>
    <s v="354017116483021-24 mai"/>
    <x v="8119"/>
    <d v="2022-03-24T08:00:13"/>
    <d v="2022-03-24T08:00:13"/>
    <s v="69062"/>
    <x v="8119"/>
    <x v="8119"/>
    <x v="46"/>
    <s v="Dans 69062"/>
    <s v=""/>
    <x v="3"/>
    <d v="1899-12-30T00:00:02"/>
    <n v="8.7000000000000001E-5"/>
    <s v="passage possible"/>
    <s v="Commune de ramassage"/>
    <n v="272"/>
  </r>
  <r>
    <n v="8121"/>
    <n v="354017116483021"/>
    <s v="354017116483021-24 mai"/>
    <x v="8120"/>
    <d v="2022-03-24T08:00:15"/>
    <d v="2022-03-24T08:00:15"/>
    <s v="69062"/>
    <x v="8120"/>
    <x v="8120"/>
    <x v="46"/>
    <s v="Dans 69062"/>
    <s v=""/>
    <x v="26"/>
    <d v="1899-12-30T00:00:11"/>
    <n v="3.4600000000000001E-4"/>
    <s v="passage possible"/>
    <s v="Commune de ramassage"/>
    <n v="273"/>
  </r>
  <r>
    <n v="8122"/>
    <n v="354017116483021"/>
    <s v="354017116483021-24 mai"/>
    <x v="8121"/>
    <d v="2022-03-24T08:00:26"/>
    <d v="2022-03-24T08:00:26"/>
    <s v="69062"/>
    <x v="8121"/>
    <x v="8121"/>
    <x v="46"/>
    <s v="Dans 69062"/>
    <s v=""/>
    <x v="25"/>
    <d v="1899-12-30T00:00:01"/>
    <n v="1.12E-4"/>
    <s v="passage possible"/>
    <s v="Commune de ramassage"/>
    <n v="274"/>
  </r>
  <r>
    <n v="8123"/>
    <n v="354017116483021"/>
    <s v="354017116483021-24 mai"/>
    <x v="8122"/>
    <d v="2022-03-24T08:00:27"/>
    <d v="2022-03-24T08:00:27"/>
    <s v="69062"/>
    <x v="8122"/>
    <x v="8122"/>
    <x v="46"/>
    <s v="Dans 69062"/>
    <s v=""/>
    <x v="23"/>
    <d v="1899-12-30T00:01:22"/>
    <n v="4.6379999999999998E-3"/>
    <s v="passage possible"/>
    <s v="Commune de ramassage"/>
    <n v="275"/>
  </r>
  <r>
    <n v="8124"/>
    <n v="354017116483021"/>
    <s v="354017116483021-24 mai"/>
    <x v="8123"/>
    <d v="2022-03-24T08:01:49"/>
    <d v="2022-03-24T08:01:49"/>
    <s v="69062"/>
    <x v="8123"/>
    <x v="8123"/>
    <x v="46"/>
    <s v="Dans 69062"/>
    <s v=""/>
    <x v="23"/>
    <d v="1899-12-30T00:00:07"/>
    <n v="3.9500000000000001E-4"/>
    <s v="passage possible"/>
    <s v="Commune de ramassage"/>
    <n v="276"/>
  </r>
  <r>
    <n v="8125"/>
    <n v="354017116483021"/>
    <s v="354017116483021-24 mai"/>
    <x v="8124"/>
    <d v="2022-03-24T08:01:56"/>
    <d v="2022-03-24T08:01:56"/>
    <s v="69062"/>
    <x v="8124"/>
    <x v="8124"/>
    <x v="46"/>
    <s v="Dans 69062"/>
    <s v=""/>
    <x v="25"/>
    <d v="1899-12-30T00:00:03"/>
    <n v="1.1900000000000001E-4"/>
    <s v="passage possible"/>
    <s v="Commune de ramassage"/>
    <n v="277"/>
  </r>
  <r>
    <n v="8126"/>
    <n v="354017116483021"/>
    <s v="354017116483021-24 mai"/>
    <x v="8125"/>
    <d v="2022-03-24T08:01:59"/>
    <d v="2022-03-24T08:01:59"/>
    <s v="69062"/>
    <x v="8125"/>
    <x v="8125"/>
    <x v="46"/>
    <s v="Dans 69062"/>
    <s v=""/>
    <x v="36"/>
    <d v="1899-12-30T00:00:02"/>
    <n v="-6.9999999999999999E-6"/>
    <s v="passage possible"/>
    <s v="Commune de ramassage"/>
    <n v="278"/>
  </r>
  <r>
    <n v="8127"/>
    <n v="354017116483021"/>
    <s v="354017116483021-24 mai"/>
    <x v="8126"/>
    <d v="2022-03-24T08:02:01"/>
    <d v="2022-03-24T08:02:01"/>
    <s v="69062"/>
    <x v="8126"/>
    <x v="8126"/>
    <x v="46"/>
    <s v="Dans 69062"/>
    <s v=""/>
    <x v="51"/>
    <d v="1899-12-30T00:00:12"/>
    <n v="-5.1999999999999995E-4"/>
    <s v="passage possible"/>
    <s v="Commune de ramassage"/>
    <n v="279"/>
  </r>
  <r>
    <n v="8128"/>
    <n v="354017116483021"/>
    <s v="354017116483021-24 mai"/>
    <x v="8127"/>
    <d v="2022-03-24T08:02:13"/>
    <d v="2022-03-24T08:02:13"/>
    <s v="69062"/>
    <x v="8127"/>
    <x v="8127"/>
    <x v="46"/>
    <s v="Dans 69062"/>
    <s v=""/>
    <x v="36"/>
    <d v="1899-12-30T00:00:01"/>
    <n v="-1.4799999999999999E-4"/>
    <s v="passage possible"/>
    <s v="Commune de ramassage"/>
    <n v="280"/>
  </r>
  <r>
    <n v="8129"/>
    <n v="354017116483021"/>
    <s v="354017116483021-24 mai"/>
    <x v="8128"/>
    <d v="2022-03-24T08:02:14"/>
    <d v="2022-03-24T08:02:14"/>
    <s v="69062"/>
    <x v="8128"/>
    <x v="8128"/>
    <x v="46"/>
    <s v="Dans 69062"/>
    <s v=""/>
    <x v="49"/>
    <d v="1899-12-30T00:00:05"/>
    <n v="-2.7999999999999998E-4"/>
    <s v="passage possible"/>
    <s v="Commune de ramassage"/>
    <n v="281"/>
  </r>
  <r>
    <n v="8130"/>
    <n v="354017116483021"/>
    <s v="354017116483021-24 mai"/>
    <x v="8129"/>
    <d v="2022-03-24T08:02:19"/>
    <d v="2022-03-24T08:02:19"/>
    <s v="69062"/>
    <x v="8129"/>
    <x v="8129"/>
    <x v="46"/>
    <s v="Dans 69062"/>
    <s v=""/>
    <x v="36"/>
    <d v="1899-12-30T00:00:02"/>
    <n v="-3.8999999999999999E-5"/>
    <s v="passage possible"/>
    <s v="Commune de ramassage"/>
    <n v="282"/>
  </r>
  <r>
    <n v="8131"/>
    <n v="354017116483021"/>
    <s v="354017116483021-24 mai"/>
    <x v="8130"/>
    <d v="2022-03-24T08:02:21"/>
    <d v="2022-03-24T08:02:21"/>
    <s v="69062"/>
    <x v="8130"/>
    <x v="8130"/>
    <x v="46"/>
    <s v="Dans 69062"/>
    <s v=""/>
    <x v="27"/>
    <d v="1899-12-30T00:00:05"/>
    <n v="0"/>
    <s v="passage possible"/>
    <s v="Commune de ramassage"/>
    <n v="283"/>
  </r>
  <r>
    <n v="8132"/>
    <n v="354017116483021"/>
    <s v="354017116483021-24 mai"/>
    <x v="8131"/>
    <d v="2022-03-24T08:02:26"/>
    <d v="2022-03-24T08:02:26"/>
    <s v="69062"/>
    <x v="8131"/>
    <x v="8131"/>
    <x v="46"/>
    <s v="Dans 69062"/>
    <s v=""/>
    <x v="46"/>
    <d v="1899-12-30T00:00:02"/>
    <n v="4.0000000000000003E-5"/>
    <s v="ramassage possible"/>
    <s v="Commune de ramassage"/>
    <n v="284"/>
  </r>
  <r>
    <n v="8133"/>
    <n v="354017116483021"/>
    <s v="354017116483021-24 mai"/>
    <x v="8132"/>
    <d v="2022-03-24T08:02:28"/>
    <d v="2022-03-24T08:02:28"/>
    <s v="69062"/>
    <x v="8132"/>
    <x v="8132"/>
    <x v="46"/>
    <s v="Dans 69062"/>
    <s v=""/>
    <x v="31"/>
    <d v="1899-12-30T00:00:04"/>
    <n v="8.7000000000000001E-5"/>
    <s v="ramassage possible"/>
    <s v="Commune de ramassage"/>
    <n v="285"/>
  </r>
  <r>
    <n v="8134"/>
    <n v="354017116483021"/>
    <s v="354017116483021-24 mai"/>
    <x v="8133"/>
    <d v="2022-03-24T08:02:32"/>
    <d v="2022-03-24T08:02:32"/>
    <s v="69062"/>
    <x v="8133"/>
    <x v="8133"/>
    <x v="46"/>
    <s v="Dans 69062"/>
    <s v=""/>
    <x v="31"/>
    <d v="1899-12-30T00:00:11"/>
    <n v="9.2500000000000004E-4"/>
    <s v="ramassage possible"/>
    <s v="Commune de ramassage"/>
    <n v="286"/>
  </r>
  <r>
    <n v="8135"/>
    <n v="354017116483021"/>
    <s v="354017116483021-24 mai"/>
    <x v="8134"/>
    <d v="2022-03-24T08:02:43"/>
    <d v="2022-03-24T08:02:43"/>
    <s v="69062"/>
    <x v="8134"/>
    <x v="8134"/>
    <x v="46"/>
    <s v="Dans 69062"/>
    <s v=""/>
    <x v="38"/>
    <d v="1899-12-30T00:00:11"/>
    <n v="5.8299999999999997E-4"/>
    <s v="passage possible"/>
    <s v="Commune de ramassage"/>
    <n v="287"/>
  </r>
  <r>
    <n v="8136"/>
    <n v="354017116483021"/>
    <s v="354017116483021-24 mai"/>
    <x v="8135"/>
    <d v="2022-03-24T08:02:54"/>
    <d v="2022-03-24T08:02:54"/>
    <s v="69062"/>
    <x v="8135"/>
    <x v="8135"/>
    <x v="46"/>
    <s v="Dans 69062"/>
    <s v=""/>
    <x v="9"/>
    <d v="1899-12-30T00:00:13"/>
    <n v="3.4900000000000003E-4"/>
    <s v="passage possible"/>
    <s v="Commune de ramassage"/>
    <n v="288"/>
  </r>
  <r>
    <n v="8137"/>
    <n v="354017116483021"/>
    <s v="354017116483021-24 mai"/>
    <x v="8136"/>
    <d v="2022-03-24T08:03:07"/>
    <d v="2022-03-24T08:03:07"/>
    <s v="69062"/>
    <x v="8136"/>
    <x v="8136"/>
    <x v="46"/>
    <s v="Dans 69062"/>
    <s v=""/>
    <x v="55"/>
    <d v="1899-12-30T00:00:38"/>
    <n v="1.72E-3"/>
    <s v="passage possible"/>
    <s v="Commune de ramassage"/>
    <n v="289"/>
  </r>
  <r>
    <n v="8138"/>
    <n v="354017116483021"/>
    <s v="354017116483021-24 mai"/>
    <x v="8137"/>
    <d v="2022-03-24T08:03:45"/>
    <d v="2022-03-24T08:03:45"/>
    <s v="69062"/>
    <x v="8137"/>
    <x v="8137"/>
    <x v="46"/>
    <s v="Dans 69062"/>
    <s v=""/>
    <x v="7"/>
    <d v="1899-12-30T00:00:07"/>
    <n v="8.0000000000000007E-5"/>
    <s v="passage possible"/>
    <s v="Commune de ramassage"/>
    <n v="290"/>
  </r>
  <r>
    <n v="8139"/>
    <n v="354017116483021"/>
    <s v="354017116483021-24 mai"/>
    <x v="8138"/>
    <d v="2022-03-24T08:03:52"/>
    <d v="2022-03-24T08:03:52"/>
    <s v="69062"/>
    <x v="8138"/>
    <x v="8138"/>
    <x v="46"/>
    <s v="Dans 69062"/>
    <s v=""/>
    <x v="1"/>
    <d v="1899-12-30T00:00:28"/>
    <n v="4.6099999999999998E-4"/>
    <s v="ramassage possible"/>
    <s v="Commune de ramassage"/>
    <n v="291"/>
  </r>
  <r>
    <n v="8140"/>
    <n v="354017116483021"/>
    <s v="354017116483021-24 mai"/>
    <x v="8139"/>
    <d v="2022-03-24T08:04:20"/>
    <d v="2022-03-24T08:04:20"/>
    <s v="69062"/>
    <x v="8139"/>
    <x v="8139"/>
    <x v="46"/>
    <s v="Dans 69062"/>
    <s v=""/>
    <x v="2"/>
    <d v="1899-12-30T00:00:11"/>
    <n v="1.9000000000000001E-5"/>
    <s v="ramassage possible"/>
    <s v="Commune de ramassage"/>
    <n v="292"/>
  </r>
  <r>
    <n v="8141"/>
    <n v="354017116483021"/>
    <s v="354017116483021-24 mai"/>
    <x v="8140"/>
    <d v="2022-03-24T08:04:31"/>
    <d v="2022-03-24T08:04:31"/>
    <s v="69062"/>
    <x v="8140"/>
    <x v="8140"/>
    <x v="46"/>
    <s v="Dans 69062"/>
    <s v=""/>
    <x v="2"/>
    <d v="1899-12-30T00:00:13"/>
    <n v="0"/>
    <s v="ramassage possible"/>
    <s v="Commune de ramassage"/>
    <n v="293"/>
  </r>
  <r>
    <n v="8142"/>
    <n v="354017116483021"/>
    <s v="354017116483021-24 mai"/>
    <x v="8141"/>
    <d v="2022-03-24T08:04:44"/>
    <d v="2022-03-24T08:04:44"/>
    <s v="69062"/>
    <x v="8141"/>
    <x v="8141"/>
    <x v="46"/>
    <s v="Dans 69062"/>
    <s v=""/>
    <x v="1"/>
    <d v="1899-12-30T00:00:15"/>
    <n v="-3.0000000000000001E-5"/>
    <s v="ramassage possible"/>
    <s v="Commune de ramassage"/>
    <n v="294"/>
  </r>
  <r>
    <n v="8143"/>
    <n v="354017116483021"/>
    <s v="354017116483021-24 mai"/>
    <x v="8142"/>
    <d v="2022-03-24T08:04:59"/>
    <d v="2022-03-24T08:04:59"/>
    <s v="69062"/>
    <x v="8142"/>
    <x v="8142"/>
    <x v="46"/>
    <s v="Dans 69062"/>
    <s v=""/>
    <x v="27"/>
    <d v="1899-12-30T00:00:55"/>
    <n v="-4.55E-4"/>
    <s v="passage possible"/>
    <s v="Commune de ramassage"/>
    <n v="295"/>
  </r>
  <r>
    <n v="8144"/>
    <n v="354017116483021"/>
    <s v="354017116483021-24 mai"/>
    <x v="8143"/>
    <d v="2022-03-24T08:05:54"/>
    <d v="2022-03-24T08:05:54"/>
    <s v="69062"/>
    <x v="8143"/>
    <x v="8143"/>
    <x v="46"/>
    <s v="Dans 69062"/>
    <s v=""/>
    <x v="22"/>
    <d v="1899-12-30T00:00:03"/>
    <n v="6.6000000000000005E-5"/>
    <s v="passage possible"/>
    <s v="Commune de ramassage"/>
    <n v="296"/>
  </r>
  <r>
    <n v="8145"/>
    <n v="354017116483021"/>
    <s v="354017116483021-24 mai"/>
    <x v="8144"/>
    <d v="2022-03-24T08:05:57"/>
    <d v="2022-03-24T08:05:57"/>
    <s v="69062"/>
    <x v="8144"/>
    <x v="8144"/>
    <x v="46"/>
    <s v="Dans 69062"/>
    <s v=""/>
    <x v="48"/>
    <d v="1899-12-30T00:00:18"/>
    <n v="-3.3000000000000003E-5"/>
    <s v="passage possible"/>
    <s v="Commune de ramassage"/>
    <n v="297"/>
  </r>
  <r>
    <n v="8146"/>
    <n v="354017116483021"/>
    <s v="354017116483021-24 mai"/>
    <x v="8145"/>
    <d v="2022-03-24T08:06:15"/>
    <d v="2022-03-24T08:06:15"/>
    <s v="69062"/>
    <x v="8145"/>
    <x v="8145"/>
    <x v="46"/>
    <s v="Dans 69062"/>
    <s v=""/>
    <x v="5"/>
    <d v="1899-12-30T00:00:08"/>
    <n v="3.57E-4"/>
    <s v="passage possible"/>
    <s v="Commune de ramassage"/>
    <n v="298"/>
  </r>
  <r>
    <n v="8147"/>
    <n v="354017116483021"/>
    <s v="354017116483021-24 mai"/>
    <x v="8146"/>
    <d v="2022-03-24T08:06:23"/>
    <d v="2022-03-24T08:06:23"/>
    <s v="69062"/>
    <x v="8146"/>
    <x v="8146"/>
    <x v="46"/>
    <s v="Dans 69062"/>
    <s v=""/>
    <x v="8"/>
    <d v="1899-12-30T00:00:13"/>
    <n v="5.3799999999999996E-4"/>
    <s v="passage possible"/>
    <s v="Commune de ramassage"/>
    <n v="299"/>
  </r>
  <r>
    <n v="8148"/>
    <n v="354017116483021"/>
    <s v="354017116483021-24 mai"/>
    <x v="8147"/>
    <d v="2022-03-24T08:06:36"/>
    <d v="2022-03-24T08:06:36"/>
    <s v="69062"/>
    <x v="8147"/>
    <x v="8147"/>
    <x v="46"/>
    <s v="Dans 69062"/>
    <s v=""/>
    <x v="24"/>
    <d v="1899-12-30T00:00:24"/>
    <n v="7.7499999999999997E-4"/>
    <s v="passage possible"/>
    <s v="Commune de ramassage"/>
    <n v="300"/>
  </r>
  <r>
    <n v="8149"/>
    <n v="354017116483021"/>
    <s v="354017116483021-24 mai"/>
    <x v="8148"/>
    <d v="2022-03-24T08:07:00"/>
    <d v="2022-03-24T08:07:00"/>
    <s v="69062"/>
    <x v="8148"/>
    <x v="8148"/>
    <x v="46"/>
    <s v="Dans 69062"/>
    <s v=""/>
    <x v="24"/>
    <d v="1899-12-30T00:00:10"/>
    <n v="2.92E-4"/>
    <s v="passage possible"/>
    <s v="Commune de ramassage"/>
    <n v="301"/>
  </r>
  <r>
    <n v="8150"/>
    <n v="354017116483021"/>
    <s v="354017116483021-24 mai"/>
    <x v="8149"/>
    <d v="2022-03-24T08:07:10"/>
    <d v="2022-03-24T08:07:10"/>
    <s v="69062"/>
    <x v="8149"/>
    <x v="8149"/>
    <x v="46"/>
    <s v="Dans 69062"/>
    <s v=""/>
    <x v="46"/>
    <d v="1899-12-30T00:00:59"/>
    <n v="7.9999999999999996E-6"/>
    <s v="ramassage possible"/>
    <s v="Commune de ramassage"/>
    <n v="302"/>
  </r>
  <r>
    <n v="8151"/>
    <n v="354017116483021"/>
    <s v="354017116483021-24 mai"/>
    <x v="8150"/>
    <d v="2022-03-24T08:08:09"/>
    <d v="2022-03-24T08:08:09"/>
    <s v="69062"/>
    <x v="8150"/>
    <x v="8150"/>
    <x v="46"/>
    <s v="Dans 69062"/>
    <s v=""/>
    <x v="0"/>
    <d v="1899-12-30T00:00:36"/>
    <n v="1E-4"/>
    <s v="ramassage possible"/>
    <s v="Commune de ramassage"/>
    <n v="303"/>
  </r>
  <r>
    <n v="8152"/>
    <n v="354017116483021"/>
    <s v="354017116483021-24 mai"/>
    <x v="8151"/>
    <d v="2022-03-24T08:08:45"/>
    <d v="2022-03-24T08:08:45"/>
    <s v="69062"/>
    <x v="8151"/>
    <x v="8151"/>
    <x v="46"/>
    <s v="Dans 69062"/>
    <s v=""/>
    <x v="27"/>
    <d v="1899-12-30T00:00:11"/>
    <n v="1.9699999999999999E-4"/>
    <s v="passage possible"/>
    <s v="Commune de ramassage"/>
    <n v="304"/>
  </r>
  <r>
    <n v="8153"/>
    <n v="354017116483021"/>
    <s v="354017116483021-24 mai"/>
    <x v="8152"/>
    <d v="2022-03-24T08:08:56"/>
    <d v="2022-03-24T08:08:56"/>
    <s v="69062"/>
    <x v="8152"/>
    <x v="8152"/>
    <x v="46"/>
    <s v="Dans 69062"/>
    <s v=""/>
    <x v="3"/>
    <d v="1899-12-30T00:00:05"/>
    <n v="1.3999999999999999E-4"/>
    <s v="passage possible"/>
    <s v="Commune de ramassage"/>
    <n v="305"/>
  </r>
  <r>
    <n v="8154"/>
    <n v="354017116483021"/>
    <s v="354017116483021-24 mai"/>
    <x v="8153"/>
    <d v="2022-03-24T08:09:01"/>
    <d v="2022-03-24T08:09:01"/>
    <s v="69062"/>
    <x v="8153"/>
    <x v="8153"/>
    <x v="46"/>
    <s v="Dans 69062"/>
    <s v=""/>
    <x v="24"/>
    <d v="1899-12-30T00:00:20"/>
    <n v="8.4599999999999996E-4"/>
    <s v="passage possible"/>
    <s v="Commune de ramassage"/>
    <n v="306"/>
  </r>
  <r>
    <n v="8155"/>
    <n v="354017116483021"/>
    <s v="354017116483021-24 mai"/>
    <x v="8154"/>
    <d v="2022-03-24T08:09:21"/>
    <d v="2022-03-24T08:09:21"/>
    <s v="69062"/>
    <x v="8154"/>
    <x v="8154"/>
    <x v="46"/>
    <s v="Dans 69062"/>
    <s v=""/>
    <x v="49"/>
    <d v="1899-12-30T00:00:11"/>
    <n v="5.1900000000000004E-4"/>
    <s v="passage possible"/>
    <s v="Commune de ramassage"/>
    <n v="307"/>
  </r>
  <r>
    <n v="8156"/>
    <n v="354017116483021"/>
    <s v="354017116483021-24 mai"/>
    <x v="8155"/>
    <d v="2022-03-24T08:09:32"/>
    <d v="2022-03-24T08:09:32"/>
    <s v="69062"/>
    <x v="8155"/>
    <x v="8155"/>
    <x v="47"/>
    <s v="Dans 69062"/>
    <s v="sortie 69062"/>
    <x v="36"/>
    <d v="1899-12-30T00:00:22"/>
    <n v="5.2800000000000004E-4"/>
    <s v="passage possible"/>
    <s v="Commune de ramassage"/>
    <n v="308"/>
  </r>
  <r>
    <n v="8157"/>
    <n v="354017116483021"/>
    <s v="354017116483021-24 mai"/>
    <x v="8156"/>
    <d v="2022-03-24T08:09:54"/>
    <d v="2022-03-24T08:09:54"/>
    <s v="69110"/>
    <x v="8156"/>
    <x v="8156"/>
    <x v="40"/>
    <s v="Entree 69110"/>
    <s v="Entree 69110"/>
    <x v="26"/>
    <d v="1899-12-30T00:00:05"/>
    <n v="-3.0000000000000001E-6"/>
    <s v="passage possible"/>
    <s v="Commune de ramassage"/>
    <n v="309"/>
  </r>
  <r>
    <n v="8158"/>
    <n v="354017116483021"/>
    <s v="354017116483021-24 mai"/>
    <x v="8157"/>
    <d v="2022-03-24T08:09:59"/>
    <d v="2022-03-24T08:09:59"/>
    <s v="69110"/>
    <x v="8157"/>
    <x v="8157"/>
    <x v="41"/>
    <s v="Dans 69110"/>
    <s v="sortie 69110"/>
    <x v="24"/>
    <d v="1899-12-30T00:00:04"/>
    <n v="-8.7000000000000001E-5"/>
    <s v="passage possible"/>
    <s v="Commune de ramassage"/>
    <n v="310"/>
  </r>
  <r>
    <n v="8159"/>
    <n v="354017116483021"/>
    <s v="354017116483021-24 mai"/>
    <x v="8158"/>
    <d v="2022-03-24T08:10:03"/>
    <d v="2022-03-24T08:10:03"/>
    <s v="69062"/>
    <x v="8158"/>
    <x v="8158"/>
    <x v="46"/>
    <s v="Entree 69062"/>
    <s v="Entree 69062"/>
    <x v="3"/>
    <d v="1899-12-30T00:00:13"/>
    <n v="-5.4699999999999996E-4"/>
    <s v="passage possible"/>
    <s v="Commune de ramassage"/>
    <n v="311"/>
  </r>
  <r>
    <n v="8160"/>
    <n v="354017116483021"/>
    <s v="354017116483021-24 mai"/>
    <x v="8159"/>
    <d v="2022-03-24T08:10:16"/>
    <d v="2022-03-24T08:10:16"/>
    <s v="69062"/>
    <x v="8159"/>
    <x v="8159"/>
    <x v="46"/>
    <s v="Dans 69062"/>
    <s v=""/>
    <x v="7"/>
    <d v="1899-12-30T00:00:16"/>
    <n v="-5.2800000000000004E-4"/>
    <s v="passage possible"/>
    <s v="Commune de ramassage"/>
    <n v="312"/>
  </r>
  <r>
    <n v="8161"/>
    <n v="354017116483021"/>
    <s v="354017116483021-24 mai"/>
    <x v="8160"/>
    <d v="2022-03-24T08:10:32"/>
    <d v="2022-03-24T08:10:32"/>
    <s v="69062"/>
    <x v="8160"/>
    <x v="8160"/>
    <x v="46"/>
    <s v="Dans 69062"/>
    <s v=""/>
    <x v="22"/>
    <d v="1899-12-30T00:00:04"/>
    <n v="-6.2000000000000003E-5"/>
    <s v="passage possible"/>
    <s v="Commune de ramassage"/>
    <n v="313"/>
  </r>
  <r>
    <n v="8162"/>
    <n v="354017116483021"/>
    <s v="354017116483021-24 mai"/>
    <x v="8161"/>
    <d v="2022-03-24T08:10:36"/>
    <d v="2022-03-24T08:10:36"/>
    <s v="69062"/>
    <x v="8161"/>
    <x v="8161"/>
    <x v="46"/>
    <s v="Dans 69062"/>
    <s v=""/>
    <x v="48"/>
    <d v="1899-12-30T00:01:39"/>
    <n v="-7.3499999999999998E-4"/>
    <s v="passage possible"/>
    <s v="Commune de ramassage"/>
    <n v="314"/>
  </r>
  <r>
    <n v="8163"/>
    <n v="354017116483021"/>
    <s v="354017116483021-24 mai"/>
    <x v="8162"/>
    <d v="2022-03-24T08:12:15"/>
    <d v="2022-03-24T08:12:15"/>
    <s v="69062"/>
    <x v="8162"/>
    <x v="8162"/>
    <x v="46"/>
    <s v="Dans 69062"/>
    <s v=""/>
    <x v="3"/>
    <d v="1899-12-30T00:01:02"/>
    <n v="-3.8000000000000002E-5"/>
    <s v="passage possible"/>
    <s v="Commune de ramassage"/>
    <n v="315"/>
  </r>
  <r>
    <n v="8164"/>
    <n v="354017116483021"/>
    <s v="354017116483021-24 mai"/>
    <x v="8163"/>
    <d v="2022-03-24T08:13:17"/>
    <d v="2022-03-24T08:13:17"/>
    <s v="69062"/>
    <x v="8163"/>
    <x v="8163"/>
    <x v="46"/>
    <s v="Dans 69062"/>
    <s v=""/>
    <x v="0"/>
    <d v="1899-12-30T00:00:54"/>
    <n v="-3.4999999999999997E-5"/>
    <s v="ramassage possible"/>
    <s v="Commune de ramassage"/>
    <n v="316"/>
  </r>
  <r>
    <n v="8165"/>
    <n v="354017116483021"/>
    <s v="354017116483021-24 mai"/>
    <x v="8164"/>
    <d v="2022-03-24T08:14:11"/>
    <d v="2022-03-24T08:14:11"/>
    <s v="69062"/>
    <x v="8164"/>
    <x v="8164"/>
    <x v="46"/>
    <s v="Dans 69062"/>
    <s v=""/>
    <x v="7"/>
    <d v="1899-12-30T00:00:07"/>
    <n v="-9.2E-5"/>
    <s v="passage possible"/>
    <s v="Commune de ramassage"/>
    <n v="317"/>
  </r>
  <r>
    <n v="8166"/>
    <n v="354017116483021"/>
    <s v="354017116483021-24 mai"/>
    <x v="8165"/>
    <d v="2022-03-24T08:14:18"/>
    <d v="2022-03-24T08:14:18"/>
    <s v="69062"/>
    <x v="8165"/>
    <x v="8165"/>
    <x v="46"/>
    <s v="Dans 69062"/>
    <s v=""/>
    <x v="51"/>
    <d v="1899-12-30T00:00:09"/>
    <n v="1.4999999999999999E-4"/>
    <s v="passage possible"/>
    <s v="Commune de ramassage"/>
    <n v="318"/>
  </r>
  <r>
    <n v="8167"/>
    <n v="354017116483021"/>
    <s v="354017116483021-24 mai"/>
    <x v="8166"/>
    <d v="2022-03-24T08:14:27"/>
    <d v="2022-03-24T08:14:27"/>
    <s v="69062"/>
    <x v="8166"/>
    <x v="8166"/>
    <x v="47"/>
    <s v="Dans 69062"/>
    <s v="sortie 69062"/>
    <x v="8"/>
    <d v="1899-12-30T00:00:54"/>
    <n v="3.63E-3"/>
    <s v="passage possible"/>
    <s v="Commune de ramassage"/>
    <n v="319"/>
  </r>
  <r>
    <n v="8168"/>
    <n v="354017116483021"/>
    <s v="354017116483021-24 mai"/>
    <x v="8167"/>
    <d v="2022-03-24T08:15:21"/>
    <d v="2022-03-24T08:15:21"/>
    <s v="69238"/>
    <x v="8167"/>
    <x v="8167"/>
    <x v="38"/>
    <s v="Entree 69238"/>
    <s v="Entree 69238"/>
    <x v="37"/>
    <d v="1899-12-30T00:00:07"/>
    <n v="-1.26E-4"/>
    <s v="passage possible"/>
    <s v="Commune de ramassage"/>
    <n v="320"/>
  </r>
  <r>
    <n v="8169"/>
    <n v="354017116483021"/>
    <s v="354017116483021-24 mai"/>
    <x v="8168"/>
    <d v="2022-03-24T08:15:28"/>
    <d v="2022-03-24T08:15:28"/>
    <s v="69238"/>
    <x v="8168"/>
    <x v="8168"/>
    <x v="38"/>
    <s v="Dans 69238"/>
    <s v=""/>
    <x v="13"/>
    <d v="1899-12-30T00:00:11"/>
    <n v="-3.1500000000000001E-4"/>
    <s v="passage possible"/>
    <s v="Commune de ramassage"/>
    <n v="321"/>
  </r>
  <r>
    <n v="8170"/>
    <n v="354017116483021"/>
    <s v="354017116483021-24 mai"/>
    <x v="8169"/>
    <d v="2022-03-24T08:15:39"/>
    <d v="2022-03-24T08:15:39"/>
    <s v="69238"/>
    <x v="8169"/>
    <x v="8169"/>
    <x v="38"/>
    <s v="Dans 69238"/>
    <s v=""/>
    <x v="56"/>
    <d v="1899-12-30T00:00:29"/>
    <n v="3.4600000000000001E-4"/>
    <s v="passage possible"/>
    <s v="Commune de ramassage"/>
    <n v="322"/>
  </r>
  <r>
    <n v="8171"/>
    <n v="354017116483021"/>
    <s v="354017116483021-24 mai"/>
    <x v="8170"/>
    <d v="2022-03-24T08:16:08"/>
    <d v="2022-03-24T08:16:08"/>
    <s v="69238"/>
    <x v="8170"/>
    <x v="8170"/>
    <x v="38"/>
    <s v="Dans 69238"/>
    <s v=""/>
    <x v="30"/>
    <d v="1899-12-30T00:00:22"/>
    <n v="-5.8500000000000002E-4"/>
    <s v="passage possible"/>
    <s v="Commune de ramassage"/>
    <n v="323"/>
  </r>
  <r>
    <n v="8172"/>
    <n v="354017116483021"/>
    <s v="354017116483021-24 mai"/>
    <x v="8171"/>
    <d v="2022-03-24T08:16:30"/>
    <d v="2022-03-24T08:16:30"/>
    <s v="69238"/>
    <x v="8171"/>
    <x v="8171"/>
    <x v="38"/>
    <s v="Dans 69238"/>
    <s v=""/>
    <x v="6"/>
    <d v="1899-12-30T00:00:08"/>
    <n v="1.5899999999999999E-4"/>
    <s v="passage possible"/>
    <s v="Commune de ramassage"/>
    <n v="324"/>
  </r>
  <r>
    <n v="8173"/>
    <n v="354017116483021"/>
    <s v="354017116483021-24 mai"/>
    <x v="8172"/>
    <d v="2022-03-24T08:16:38"/>
    <d v="2022-03-24T08:16:38"/>
    <s v="69238"/>
    <x v="8172"/>
    <x v="8172"/>
    <x v="38"/>
    <s v="Dans 69238"/>
    <s v=""/>
    <x v="30"/>
    <d v="1899-12-30T00:01:40"/>
    <n v="9.7300000000000002E-4"/>
    <s v="passage possible"/>
    <s v="Commune de ramassage"/>
    <n v="325"/>
  </r>
  <r>
    <n v="8174"/>
    <n v="354017116483021"/>
    <s v="354017116483021-24 mai"/>
    <x v="8173"/>
    <d v="2022-03-24T08:18:18"/>
    <d v="2022-03-24T08:18:18"/>
    <s v="69238"/>
    <x v="8173"/>
    <x v="8173"/>
    <x v="38"/>
    <s v="Dans 69238"/>
    <s v=""/>
    <x v="0"/>
    <d v="1899-12-30T00:00:01"/>
    <n v="3.1999999999999999E-5"/>
    <s v="ramassage possible"/>
    <s v="Commune de ramassage"/>
    <n v="326"/>
  </r>
  <r>
    <n v="8175"/>
    <n v="354017116483021"/>
    <s v="354017116483021-24 mai"/>
    <x v="8174"/>
    <d v="2022-03-24T08:18:19"/>
    <d v="2022-03-24T08:18:19"/>
    <s v="69238"/>
    <x v="8174"/>
    <x v="8174"/>
    <x v="38"/>
    <s v="Dans 69238"/>
    <s v=""/>
    <x v="1"/>
    <d v="1899-12-30T00:00:04"/>
    <n v="1.01E-4"/>
    <s v="ramassage possible"/>
    <s v="Commune de ramassage"/>
    <n v="327"/>
  </r>
  <r>
    <n v="8176"/>
    <n v="354017116483021"/>
    <s v="354017116483021-24 mai"/>
    <x v="8175"/>
    <d v="2022-03-24T08:18:23"/>
    <d v="2022-03-24T08:18:23"/>
    <s v="69238"/>
    <x v="8175"/>
    <x v="8175"/>
    <x v="38"/>
    <s v="Dans 69238"/>
    <s v=""/>
    <x v="48"/>
    <d v="1899-12-30T00:00:14"/>
    <n v="-5.0000000000000002E-5"/>
    <s v="passage possible"/>
    <s v="Commune de ramassage"/>
    <n v="328"/>
  </r>
  <r>
    <n v="8177"/>
    <n v="354017116483021"/>
    <s v="354017116483021-24 mai"/>
    <x v="8176"/>
    <d v="2022-03-24T08:18:37"/>
    <d v="2022-03-24T08:18:37"/>
    <s v="69238"/>
    <x v="8176"/>
    <x v="8176"/>
    <x v="38"/>
    <s v="Dans 69238"/>
    <s v=""/>
    <x v="8"/>
    <d v="1899-12-30T00:00:10"/>
    <n v="7.4999999999999993E-5"/>
    <s v="passage possible"/>
    <s v="Commune de ramassage"/>
    <n v="329"/>
  </r>
  <r>
    <n v="8178"/>
    <n v="354017116483021"/>
    <s v="354017116483021-24 mai"/>
    <x v="8177"/>
    <d v="2022-03-24T08:18:47"/>
    <d v="2022-03-24T08:18:47"/>
    <s v="69238"/>
    <x v="8177"/>
    <x v="8177"/>
    <x v="38"/>
    <s v="Dans 69238"/>
    <s v=""/>
    <x v="36"/>
    <d v="1899-12-30T00:00:04"/>
    <n v="2.42E-4"/>
    <s v="passage possible"/>
    <s v="Commune de ramassage"/>
    <n v="330"/>
  </r>
  <r>
    <n v="8179"/>
    <n v="354017116483021"/>
    <s v="354017116483021-24 mai"/>
    <x v="8178"/>
    <d v="2022-03-24T08:18:51"/>
    <d v="2022-03-24T08:18:51"/>
    <s v="69238"/>
    <x v="8178"/>
    <x v="8178"/>
    <x v="38"/>
    <s v="Dans 69238"/>
    <s v=""/>
    <x v="29"/>
    <d v="1899-12-30T00:00:09"/>
    <n v="5.5500000000000005E-4"/>
    <s v="passage possible"/>
    <s v="Commune de ramassage"/>
    <n v="331"/>
  </r>
  <r>
    <n v="8180"/>
    <n v="354017116483021"/>
    <s v="354017116483021-24 mai"/>
    <x v="8179"/>
    <d v="2022-03-24T08:19:00"/>
    <d v="2022-03-24T08:19:00"/>
    <s v="69238"/>
    <x v="8179"/>
    <x v="8179"/>
    <x v="38"/>
    <s v="Dans 69238"/>
    <s v=""/>
    <x v="29"/>
    <d v="1899-12-30T00:00:05"/>
    <n v="1.37E-4"/>
    <s v="passage possible"/>
    <s v="Commune de ramassage"/>
    <n v="332"/>
  </r>
  <r>
    <n v="8181"/>
    <n v="354017116483021"/>
    <s v="354017116483021-24 mai"/>
    <x v="8180"/>
    <d v="2022-03-24T08:19:05"/>
    <d v="2022-03-24T08:19:05"/>
    <s v="69238"/>
    <x v="8180"/>
    <x v="8180"/>
    <x v="38"/>
    <s v="Dans 69238"/>
    <s v=""/>
    <x v="6"/>
    <d v="1899-12-30T00:00:25"/>
    <n v="1.163E-3"/>
    <s v="passage possible"/>
    <s v="Commune de ramassage"/>
    <n v="333"/>
  </r>
  <r>
    <n v="8182"/>
    <n v="354017116483021"/>
    <s v="354017116483021-24 mai"/>
    <x v="8181"/>
    <d v="2022-03-24T08:19:30"/>
    <d v="2022-03-24T08:19:30"/>
    <s v="69238"/>
    <x v="8181"/>
    <x v="8181"/>
    <x v="38"/>
    <s v="Dans 69238"/>
    <s v=""/>
    <x v="13"/>
    <d v="1899-12-30T00:00:05"/>
    <n v="-5.5000000000000002E-5"/>
    <s v="passage possible"/>
    <s v="Commune de ramassage"/>
    <n v="334"/>
  </r>
  <r>
    <n v="8183"/>
    <n v="354017116483021"/>
    <s v="354017116483021-24 mai"/>
    <x v="8182"/>
    <d v="2022-03-24T08:19:35"/>
    <d v="2022-03-24T08:19:35"/>
    <s v="69238"/>
    <x v="8182"/>
    <x v="8182"/>
    <x v="38"/>
    <s v="Dans 69238"/>
    <s v=""/>
    <x v="54"/>
    <d v="1899-12-30T00:00:07"/>
    <n v="-3.5199999999999999E-4"/>
    <s v="passage possible"/>
    <s v="Commune de ramassage"/>
    <n v="335"/>
  </r>
  <r>
    <n v="8184"/>
    <n v="354017116483021"/>
    <s v="354017116483021-24 mai"/>
    <x v="8183"/>
    <d v="2022-03-24T08:19:42"/>
    <d v="2022-03-24T08:19:42"/>
    <s v="69238"/>
    <x v="8183"/>
    <x v="8183"/>
    <x v="38"/>
    <s v="Dans 69238"/>
    <s v=""/>
    <x v="13"/>
    <d v="1899-12-30T00:00:49"/>
    <n v="-3.9309999999999996E-3"/>
    <s v="passage possible"/>
    <s v="Commune de ramassage"/>
    <n v="336"/>
  </r>
  <r>
    <n v="8185"/>
    <n v="354017116483021"/>
    <s v="354017116483021-24 mai"/>
    <x v="8184"/>
    <d v="2022-03-24T08:20:31"/>
    <d v="2022-03-24T08:20:31"/>
    <s v="69238"/>
    <x v="8184"/>
    <x v="8184"/>
    <x v="38"/>
    <s v="Dans 69238"/>
    <s v=""/>
    <x v="39"/>
    <d v="1899-12-30T00:00:10"/>
    <n v="9.1000000000000003E-5"/>
    <s v="passage possible"/>
    <s v="Commune de ramassage"/>
    <n v="337"/>
  </r>
  <r>
    <n v="8186"/>
    <n v="354017116483021"/>
    <s v="354017116483021-24 mai"/>
    <x v="8185"/>
    <d v="2022-03-24T08:20:41"/>
    <d v="2022-03-24T08:20:41"/>
    <s v="69238"/>
    <x v="8185"/>
    <x v="8185"/>
    <x v="38"/>
    <s v="Dans 69238"/>
    <s v=""/>
    <x v="55"/>
    <d v="1899-12-30T00:00:15"/>
    <n v="1.005E-3"/>
    <s v="passage possible"/>
    <s v="Commune de ramassage"/>
    <n v="338"/>
  </r>
  <r>
    <n v="8187"/>
    <n v="354017116483021"/>
    <s v="354017116483021-24 mai"/>
    <x v="8186"/>
    <d v="2022-03-24T08:20:56"/>
    <d v="2022-03-24T08:20:56"/>
    <s v="69238"/>
    <x v="8186"/>
    <x v="8186"/>
    <x v="38"/>
    <s v="Dans 69238"/>
    <s v=""/>
    <x v="21"/>
    <d v="1899-12-30T00:00:17"/>
    <n v="1.3320000000000001E-3"/>
    <s v="passage possible"/>
    <s v="Commune de ramassage"/>
    <n v="339"/>
  </r>
  <r>
    <n v="8188"/>
    <n v="354017116483021"/>
    <s v="354017116483021-24 mai"/>
    <x v="8187"/>
    <d v="2022-03-24T08:21:13"/>
    <d v="2022-03-24T08:21:13"/>
    <s v="69238"/>
    <x v="8187"/>
    <x v="8187"/>
    <x v="38"/>
    <s v="Dans 69238"/>
    <s v=""/>
    <x v="24"/>
    <d v="1899-12-30T00:00:04"/>
    <n v="7.7000000000000001E-5"/>
    <s v="passage possible"/>
    <s v="Commune de ramassage"/>
    <n v="340"/>
  </r>
  <r>
    <n v="8189"/>
    <n v="354017116483021"/>
    <s v="354017116483021-24 mai"/>
    <x v="8188"/>
    <d v="2022-03-24T08:21:17"/>
    <d v="2022-03-24T08:21:17"/>
    <s v="69238"/>
    <x v="8188"/>
    <x v="8188"/>
    <x v="38"/>
    <s v="Dans 69238"/>
    <s v=""/>
    <x v="5"/>
    <d v="1899-12-30T00:00:08"/>
    <n v="3.0800000000000001E-4"/>
    <s v="passage possible"/>
    <s v="Commune de ramassage"/>
    <n v="341"/>
  </r>
  <r>
    <n v="8190"/>
    <n v="354017116483021"/>
    <s v="354017116483021-24 mai"/>
    <x v="8189"/>
    <d v="2022-03-24T08:21:25"/>
    <d v="2022-03-24T08:21:25"/>
    <s v="69238"/>
    <x v="8189"/>
    <x v="8189"/>
    <x v="38"/>
    <s v="Dans 69238"/>
    <s v=""/>
    <x v="8"/>
    <d v="1899-12-30T00:00:10"/>
    <n v="4.1300000000000001E-4"/>
    <s v="passage possible"/>
    <s v="Commune de ramassage"/>
    <n v="342"/>
  </r>
  <r>
    <n v="8191"/>
    <n v="354017116483021"/>
    <s v="354017116483021-24 mai"/>
    <x v="8190"/>
    <d v="2022-03-24T08:21:35"/>
    <d v="2022-03-24T08:21:35"/>
    <s v="69238"/>
    <x v="8190"/>
    <x v="8190"/>
    <x v="38"/>
    <s v="Dans 69238"/>
    <s v=""/>
    <x v="6"/>
    <d v="1899-12-30T00:00:04"/>
    <n v="3.6999999999999998E-5"/>
    <s v="passage possible"/>
    <s v="Commune de ramassage"/>
    <n v="343"/>
  </r>
  <r>
    <n v="8192"/>
    <n v="354017116483021"/>
    <s v="354017116483021-24 mai"/>
    <x v="8191"/>
    <d v="2022-03-24T08:21:39"/>
    <d v="2022-03-24T08:21:39"/>
    <s v="69238"/>
    <x v="8191"/>
    <x v="8191"/>
    <x v="38"/>
    <s v="Dans 69238"/>
    <s v=""/>
    <x v="49"/>
    <d v="1899-12-30T00:00:08"/>
    <n v="1.3300000000000001E-4"/>
    <s v="passage possible"/>
    <s v="Commune de ramassage"/>
    <n v="344"/>
  </r>
  <r>
    <n v="8193"/>
    <n v="354017116483021"/>
    <s v="354017116483021-24 mai"/>
    <x v="8192"/>
    <d v="2022-03-24T08:21:47"/>
    <d v="2022-03-24T08:21:47"/>
    <s v="69238"/>
    <x v="8192"/>
    <x v="8192"/>
    <x v="38"/>
    <s v="Dans 69238"/>
    <s v=""/>
    <x v="8"/>
    <d v="1899-12-30T00:00:04"/>
    <n v="1.2999999999999999E-4"/>
    <s v="passage possible"/>
    <s v="Commune de ramassage"/>
    <n v="345"/>
  </r>
  <r>
    <n v="8194"/>
    <n v="354017116483021"/>
    <s v="354017116483021-24 mai"/>
    <x v="8193"/>
    <d v="2022-03-24T08:21:51"/>
    <d v="2022-03-24T08:21:51"/>
    <s v="69238"/>
    <x v="8193"/>
    <x v="8193"/>
    <x v="38"/>
    <s v="Dans 69238"/>
    <s v=""/>
    <x v="46"/>
    <d v="1899-12-30T00:00:20"/>
    <n v="4.2400000000000001E-4"/>
    <s v="ramassage possible"/>
    <s v="Commune de ramassage"/>
    <n v="346"/>
  </r>
  <r>
    <n v="8195"/>
    <n v="354017116483021"/>
    <s v="354017116483021-24 mai"/>
    <x v="8194"/>
    <d v="2022-03-24T08:22:11"/>
    <d v="2022-03-24T08:22:11"/>
    <s v="69238"/>
    <x v="8194"/>
    <x v="8194"/>
    <x v="38"/>
    <s v="Dans 69238"/>
    <s v=""/>
    <x v="31"/>
    <d v="1899-12-30T00:00:02"/>
    <n v="4.6E-5"/>
    <s v="ramassage possible"/>
    <s v="Commune de ramassage"/>
    <n v="347"/>
  </r>
  <r>
    <n v="8196"/>
    <n v="354017116483021"/>
    <s v="354017116483021-24 mai"/>
    <x v="8195"/>
    <d v="2022-03-24T08:22:13"/>
    <d v="2022-03-24T08:22:13"/>
    <s v="69238"/>
    <x v="8195"/>
    <x v="8195"/>
    <x v="38"/>
    <s v="Dans 69238"/>
    <s v=""/>
    <x v="7"/>
    <d v="1899-12-30T00:00:07"/>
    <n v="5.1999999999999997E-5"/>
    <s v="passage possible"/>
    <s v="Commune de ramassage"/>
    <n v="348"/>
  </r>
  <r>
    <n v="8197"/>
    <n v="354017116483021"/>
    <s v="354017116483021-24 mai"/>
    <x v="8196"/>
    <d v="2022-03-24T08:22:20"/>
    <d v="2022-03-24T08:22:20"/>
    <s v="69238"/>
    <x v="8196"/>
    <x v="8196"/>
    <x v="38"/>
    <s v="Dans 69238"/>
    <s v=""/>
    <x v="24"/>
    <d v="1899-12-30T00:00:04"/>
    <n v="8.0000000000000007E-5"/>
    <s v="passage possible"/>
    <s v="Commune de ramassage"/>
    <n v="349"/>
  </r>
  <r>
    <n v="8198"/>
    <n v="354017116483021"/>
    <s v="354017116483021-24 mai"/>
    <x v="8197"/>
    <d v="2022-03-24T08:22:24"/>
    <d v="2022-03-24T08:22:24"/>
    <s v="69238"/>
    <x v="8197"/>
    <x v="8197"/>
    <x v="38"/>
    <s v="Dans 69238"/>
    <s v=""/>
    <x v="26"/>
    <d v="1899-12-30T00:00:02"/>
    <n v="6.0000000000000002E-5"/>
    <s v="passage possible"/>
    <s v="Commune de ramassage"/>
    <n v="350"/>
  </r>
  <r>
    <n v="8199"/>
    <n v="354017116483021"/>
    <s v="354017116483021-24 mai"/>
    <x v="8198"/>
    <d v="2022-03-24T08:22:26"/>
    <d v="2022-03-24T08:22:26"/>
    <s v="69238"/>
    <x v="8198"/>
    <x v="8198"/>
    <x v="38"/>
    <s v="Dans 69238"/>
    <s v=""/>
    <x v="3"/>
    <d v="1899-12-30T00:00:10"/>
    <n v="3.3500000000000001E-4"/>
    <s v="passage possible"/>
    <s v="Commune de ramassage"/>
    <n v="351"/>
  </r>
  <r>
    <n v="8200"/>
    <n v="354017116483021"/>
    <s v="354017116483021-24 mai"/>
    <x v="8199"/>
    <d v="2022-03-24T08:22:36"/>
    <d v="2022-03-24T08:22:36"/>
    <s v="69238"/>
    <x v="8199"/>
    <x v="8199"/>
    <x v="38"/>
    <s v="Dans 69238"/>
    <s v=""/>
    <x v="3"/>
    <d v="1899-12-30T00:00:05"/>
    <n v="7.2999999999999999E-5"/>
    <s v="passage possible"/>
    <s v="Commune de ramassage"/>
    <n v="352"/>
  </r>
  <r>
    <n v="8201"/>
    <n v="354017116483021"/>
    <s v="354017116483021-24 mai"/>
    <x v="8200"/>
    <d v="2022-03-24T08:22:41"/>
    <d v="2022-03-24T08:22:41"/>
    <s v="69238"/>
    <x v="8200"/>
    <x v="8200"/>
    <x v="38"/>
    <s v="Dans 69238"/>
    <s v=""/>
    <x v="5"/>
    <d v="1899-12-30T00:00:02"/>
    <n v="3.9999999999999998E-6"/>
    <s v="passage possible"/>
    <s v="Commune de ramassage"/>
    <n v="353"/>
  </r>
  <r>
    <n v="8202"/>
    <n v="354017116483021"/>
    <s v="354017116483021-24 mai"/>
    <x v="8201"/>
    <d v="2022-03-24T08:22:43"/>
    <d v="2022-03-24T08:22:43"/>
    <s v="69238"/>
    <x v="8201"/>
    <x v="8201"/>
    <x v="38"/>
    <s v="Dans 69238"/>
    <s v=""/>
    <x v="27"/>
    <d v="1899-12-30T00:00:02"/>
    <n v="-4.1999999999999998E-5"/>
    <s v="passage possible"/>
    <s v="Commune de ramassage"/>
    <n v="354"/>
  </r>
  <r>
    <n v="8203"/>
    <n v="354017116483021"/>
    <s v="354017116483021-24 mai"/>
    <x v="8202"/>
    <d v="2022-03-24T08:22:45"/>
    <d v="2022-03-24T08:22:45"/>
    <s v="69238"/>
    <x v="8202"/>
    <x v="8202"/>
    <x v="38"/>
    <s v="Dans 69238"/>
    <s v=""/>
    <x v="1"/>
    <d v="1899-12-30T00:00:10"/>
    <n v="3.8000000000000002E-5"/>
    <s v="ramassage possible"/>
    <s v="Commune de ramassage"/>
    <n v="355"/>
  </r>
  <r>
    <n v="8204"/>
    <n v="354017116483021"/>
    <s v="354017116483021-24 mai"/>
    <x v="8203"/>
    <d v="2022-03-24T08:22:55"/>
    <d v="2022-03-24T08:22:55"/>
    <s v="69238"/>
    <x v="8203"/>
    <x v="8203"/>
    <x v="38"/>
    <s v="Dans 69238"/>
    <s v=""/>
    <x v="1"/>
    <d v="1899-12-30T00:00:54"/>
    <n v="-6.0000000000000002E-6"/>
    <s v="ramassage possible"/>
    <s v="Commune de ramassage"/>
    <n v="356"/>
  </r>
  <r>
    <n v="8205"/>
    <n v="354017116483021"/>
    <s v="354017116483021-24 mai"/>
    <x v="8204"/>
    <d v="2022-03-24T08:23:49"/>
    <d v="2022-03-24T08:23:49"/>
    <s v="69238"/>
    <x v="8204"/>
    <x v="8204"/>
    <x v="38"/>
    <s v="Dans 69238"/>
    <s v=""/>
    <x v="0"/>
    <d v="1899-12-30T00:03:08"/>
    <n v="0"/>
    <s v="ramassage possible"/>
    <s v="Commune de ramassage"/>
    <n v="357"/>
  </r>
  <r>
    <n v="8206"/>
    <n v="354017116483021"/>
    <s v="354017116483021-24 mai"/>
    <x v="8205"/>
    <d v="2022-03-24T08:26:57"/>
    <d v="2022-03-24T08:26:57"/>
    <s v="69238"/>
    <x v="8205"/>
    <x v="8205"/>
    <x v="38"/>
    <s v="Dans 69238"/>
    <s v=""/>
    <x v="0"/>
    <d v="1899-12-30T00:30:49"/>
    <n v="-8.8999999999999995E-5"/>
    <s v="ramassage possible"/>
    <s v="Commune de ramassage"/>
    <n v="358"/>
  </r>
  <r>
    <n v="8207"/>
    <n v="354017116483021"/>
    <s v="354017116483021-24 mai"/>
    <x v="8206"/>
    <d v="2022-03-24T08:57:46"/>
    <d v="2022-03-24T08:57:46"/>
    <s v="69238"/>
    <x v="8206"/>
    <x v="8206"/>
    <x v="38"/>
    <s v="Dans 69238"/>
    <s v=""/>
    <x v="0"/>
    <d v="1899-12-30T00:00:33"/>
    <n v="-4.1E-5"/>
    <s v="ramassage possible"/>
    <s v="Commune de ramassage"/>
    <n v="359"/>
  </r>
  <r>
    <n v="8208"/>
    <n v="354017116483021"/>
    <s v="354017116483021-24 mai"/>
    <x v="8207"/>
    <d v="2022-03-24T08:58:19"/>
    <d v="2022-03-24T08:58:19"/>
    <s v="69238"/>
    <x v="8207"/>
    <x v="8207"/>
    <x v="38"/>
    <s v="Dans 69238"/>
    <s v=""/>
    <x v="1"/>
    <d v="1899-12-30T00:00:13"/>
    <n v="-3.2400000000000001E-4"/>
    <s v="ramassage possible"/>
    <s v="Commune de ramassage"/>
    <n v="360"/>
  </r>
  <r>
    <n v="8209"/>
    <n v="354017116483021"/>
    <s v="354017116483021-24 mai"/>
    <x v="8208"/>
    <d v="2022-03-24T08:58:32"/>
    <d v="2022-03-24T08:58:32"/>
    <s v="69238"/>
    <x v="8208"/>
    <x v="8208"/>
    <x v="38"/>
    <s v="Dans 69238"/>
    <s v=""/>
    <x v="22"/>
    <d v="1899-12-30T00:00:02"/>
    <n v="-8.7999999999999998E-5"/>
    <s v="passage possible"/>
    <s v="Commune de ramassage"/>
    <n v="361"/>
  </r>
  <r>
    <n v="8210"/>
    <n v="354017116483021"/>
    <s v="354017116483021-24 mai"/>
    <x v="8209"/>
    <d v="2022-03-24T08:58:34"/>
    <d v="2022-03-24T08:58:34"/>
    <s v="69238"/>
    <x v="8209"/>
    <x v="8209"/>
    <x v="38"/>
    <s v="Dans 69238"/>
    <s v=""/>
    <x v="5"/>
    <d v="1899-12-30T00:00:08"/>
    <n v="-5.5000000000000002E-5"/>
    <s v="passage possible"/>
    <s v="Commune de ramassage"/>
    <n v="362"/>
  </r>
  <r>
    <n v="8211"/>
    <n v="354017116483021"/>
    <s v="354017116483021-24 mai"/>
    <x v="8210"/>
    <d v="2022-03-24T08:58:42"/>
    <d v="2022-03-24T08:58:42"/>
    <s v="69238"/>
    <x v="8210"/>
    <x v="8210"/>
    <x v="38"/>
    <s v="Dans 69238"/>
    <s v=""/>
    <x v="5"/>
    <d v="1899-12-30T00:00:24"/>
    <n v="-2.32E-4"/>
    <s v="passage possible"/>
    <s v="Commune de ramassage"/>
    <n v="363"/>
  </r>
  <r>
    <n v="8212"/>
    <n v="354017116483021"/>
    <s v="354017116483021-24 mai"/>
    <x v="8211"/>
    <d v="2022-03-24T08:59:06"/>
    <d v="2022-03-24T08:59:06"/>
    <s v="69238"/>
    <x v="8211"/>
    <x v="8211"/>
    <x v="38"/>
    <s v="Dans 69238"/>
    <s v=""/>
    <x v="48"/>
    <d v="1899-12-30T00:00:06"/>
    <n v="-2.05E-4"/>
    <s v="passage possible"/>
    <s v="Commune de ramassage"/>
    <n v="364"/>
  </r>
  <r>
    <n v="8213"/>
    <n v="354017116483021"/>
    <s v="354017116483021-24 mai"/>
    <x v="8212"/>
    <d v="2022-03-24T08:59:12"/>
    <d v="2022-03-24T08:59:12"/>
    <s v="69238"/>
    <x v="8212"/>
    <x v="8212"/>
    <x v="38"/>
    <s v="Dans 69238"/>
    <s v=""/>
    <x v="8"/>
    <d v="1899-12-30T00:00:04"/>
    <n v="-2.1499999999999999E-4"/>
    <s v="passage possible"/>
    <s v="Commune de ramassage"/>
    <n v="365"/>
  </r>
  <r>
    <n v="8214"/>
    <n v="354017116483021"/>
    <s v="354017116483021-24 mai"/>
    <x v="8213"/>
    <d v="2022-03-24T08:59:16"/>
    <d v="2022-03-24T08:59:16"/>
    <s v="69238"/>
    <x v="8213"/>
    <x v="8213"/>
    <x v="38"/>
    <s v="Dans 69238"/>
    <s v=""/>
    <x v="25"/>
    <d v="1899-12-30T00:00:01"/>
    <n v="-6.7999999999999999E-5"/>
    <s v="passage possible"/>
    <s v="Commune de ramassage"/>
    <n v="366"/>
  </r>
  <r>
    <n v="8215"/>
    <n v="354017116483021"/>
    <s v="354017116483021-24 mai"/>
    <x v="8214"/>
    <d v="2022-03-24T08:59:17"/>
    <d v="2022-03-24T08:59:17"/>
    <s v="69238"/>
    <x v="8214"/>
    <x v="8214"/>
    <x v="38"/>
    <s v="Dans 69238"/>
    <s v=""/>
    <x v="30"/>
    <d v="1899-12-30T00:00:11"/>
    <n v="-1.9699999999999999E-4"/>
    <s v="passage possible"/>
    <s v="Commune de ramassage"/>
    <n v="367"/>
  </r>
  <r>
    <n v="8216"/>
    <n v="354017116483021"/>
    <s v="354017116483021-24 mai"/>
    <x v="8215"/>
    <d v="2022-03-24T08:59:28"/>
    <d v="2022-03-24T08:59:28"/>
    <s v="69238"/>
    <x v="8215"/>
    <x v="8215"/>
    <x v="38"/>
    <s v="Dans 69238"/>
    <s v=""/>
    <x v="6"/>
    <d v="1899-12-30T00:00:01"/>
    <n v="-9.0000000000000006E-5"/>
    <s v="passage possible"/>
    <s v="Commune de ramassage"/>
    <n v="368"/>
  </r>
  <r>
    <n v="8217"/>
    <n v="354017116483021"/>
    <s v="354017116483021-24 mai"/>
    <x v="8216"/>
    <d v="2022-03-24T08:59:29"/>
    <d v="2022-03-24T08:59:29"/>
    <s v="69238"/>
    <x v="8216"/>
    <x v="8216"/>
    <x v="38"/>
    <s v="Dans 69238"/>
    <s v=""/>
    <x v="26"/>
    <d v="1899-12-30T00:00:08"/>
    <n v="-4.26E-4"/>
    <s v="passage possible"/>
    <s v="Commune de ramassage"/>
    <n v="369"/>
  </r>
  <r>
    <n v="8218"/>
    <n v="354017116483021"/>
    <s v="354017116483021-24 mai"/>
    <x v="8217"/>
    <d v="2022-03-24T08:59:37"/>
    <d v="2022-03-24T08:59:37"/>
    <s v="69238"/>
    <x v="8217"/>
    <x v="8217"/>
    <x v="38"/>
    <s v="Dans 69238"/>
    <s v=""/>
    <x v="29"/>
    <d v="1899-12-30T00:01:09"/>
    <n v="-2.4899999999999998E-4"/>
    <s v="passage possible"/>
    <s v="Commune de ramassage"/>
    <n v="370"/>
  </r>
  <r>
    <n v="8219"/>
    <n v="354017116483021"/>
    <s v="354017116483021-24 mai"/>
    <x v="8218"/>
    <d v="2022-03-24T09:00:46"/>
    <d v="2022-03-24T09:00:46"/>
    <s v="69238"/>
    <x v="8218"/>
    <x v="8218"/>
    <x v="38"/>
    <s v="Dans 69238"/>
    <s v=""/>
    <x v="27"/>
    <d v="1899-12-30T00:00:02"/>
    <n v="-9.1000000000000003E-5"/>
    <s v="passage possible"/>
    <s v="Commune de ramassage"/>
    <n v="371"/>
  </r>
  <r>
    <n v="8220"/>
    <n v="354017116483021"/>
    <s v="354017116483021-24 mai"/>
    <x v="8219"/>
    <d v="2022-03-24T09:00:48"/>
    <d v="2022-03-24T09:00:48"/>
    <s v="69238"/>
    <x v="8219"/>
    <x v="8219"/>
    <x v="38"/>
    <s v="Dans 69238"/>
    <s v=""/>
    <x v="6"/>
    <d v="1899-12-30T00:00:35"/>
    <n v="-2.349E-3"/>
    <s v="passage possible"/>
    <s v="Commune de ramassage"/>
    <n v="372"/>
  </r>
  <r>
    <n v="8221"/>
    <n v="354017116483021"/>
    <s v="354017116483021-24 mai"/>
    <x v="8220"/>
    <d v="2022-03-24T09:01:23"/>
    <d v="2022-03-24T09:01:23"/>
    <s v="69238"/>
    <x v="8220"/>
    <x v="8220"/>
    <x v="38"/>
    <s v="Dans 69238"/>
    <s v=""/>
    <x v="14"/>
    <d v="1899-12-30T00:00:12"/>
    <n v="2.6200000000000003E-4"/>
    <s v="passage possible"/>
    <s v="Commune de ramassage"/>
    <n v="373"/>
  </r>
  <r>
    <n v="8222"/>
    <n v="354017116483021"/>
    <s v="354017116483021-24 mai"/>
    <x v="8221"/>
    <d v="2022-03-24T09:01:35"/>
    <d v="2022-03-24T09:01:35"/>
    <s v="69238"/>
    <x v="8221"/>
    <x v="8221"/>
    <x v="38"/>
    <s v="Dans 69238"/>
    <s v=""/>
    <x v="44"/>
    <d v="1899-12-30T00:00:31"/>
    <n v="2.6419999999999998E-3"/>
    <s v="passage possible"/>
    <s v="Commune de ramassage"/>
    <n v="374"/>
  </r>
  <r>
    <n v="8223"/>
    <n v="354017116483021"/>
    <s v="354017116483021-24 mai"/>
    <x v="8222"/>
    <d v="2022-03-24T09:02:06"/>
    <d v="2022-03-24T09:02:06"/>
    <s v="69238"/>
    <x v="8222"/>
    <x v="8222"/>
    <x v="38"/>
    <s v="Dans 69238"/>
    <s v=""/>
    <x v="18"/>
    <d v="1899-12-30T00:00:18"/>
    <n v="1.456E-3"/>
    <s v="passage possible"/>
    <s v="Commune de ramassage"/>
    <n v="375"/>
  </r>
  <r>
    <n v="8224"/>
    <n v="354017116483021"/>
    <s v="354017116483021-24 mai"/>
    <x v="8223"/>
    <d v="2022-03-24T09:02:24"/>
    <d v="2022-03-24T09:02:24"/>
    <s v="69238"/>
    <x v="8223"/>
    <x v="8223"/>
    <x v="38"/>
    <s v="Dans 69238"/>
    <s v=""/>
    <x v="20"/>
    <d v="1899-12-30T00:00:05"/>
    <n v="-1.45E-4"/>
    <s v="passage possible"/>
    <s v="Commune de ramassage"/>
    <n v="376"/>
  </r>
  <r>
    <n v="8225"/>
    <n v="354017116483021"/>
    <s v="354017116483021-24 mai"/>
    <x v="8224"/>
    <d v="2022-03-24T09:02:29"/>
    <d v="2022-03-24T09:02:29"/>
    <s v="69238"/>
    <x v="8224"/>
    <x v="8224"/>
    <x v="38"/>
    <s v="Dans 69238"/>
    <s v=""/>
    <x v="37"/>
    <d v="1899-12-30T00:00:05"/>
    <n v="-4.28E-4"/>
    <s v="passage possible"/>
    <s v="Commune de ramassage"/>
    <n v="377"/>
  </r>
  <r>
    <n v="8226"/>
    <n v="354017116483021"/>
    <s v="354017116483021-24 mai"/>
    <x v="8225"/>
    <d v="2022-03-24T09:02:34"/>
    <d v="2022-03-24T09:02:34"/>
    <s v="69238"/>
    <x v="8225"/>
    <x v="8225"/>
    <x v="38"/>
    <s v="Dans 69238"/>
    <s v=""/>
    <x v="55"/>
    <d v="1899-12-30T00:00:14"/>
    <n v="-5.7799999999999995E-4"/>
    <s v="passage possible"/>
    <s v="Commune de ramassage"/>
    <n v="378"/>
  </r>
  <r>
    <n v="8227"/>
    <n v="354017116483021"/>
    <s v="354017116483021-24 mai"/>
    <x v="8226"/>
    <d v="2022-03-24T09:02:48"/>
    <d v="2022-03-24T09:02:48"/>
    <s v="69238"/>
    <x v="8226"/>
    <x v="8226"/>
    <x v="38"/>
    <s v="Dans 69238"/>
    <s v=""/>
    <x v="5"/>
    <d v="1899-12-30T00:00:17"/>
    <n v="-9.8999999999999999E-4"/>
    <s v="passage possible"/>
    <s v="Commune de ramassage"/>
    <n v="379"/>
  </r>
  <r>
    <n v="8228"/>
    <n v="354017116483021"/>
    <s v="354017116483021-24 mai"/>
    <x v="8227"/>
    <d v="2022-03-24T09:03:05"/>
    <d v="2022-03-24T09:03:05"/>
    <s v="69238"/>
    <x v="8227"/>
    <x v="8227"/>
    <x v="38"/>
    <s v="Dans 69238"/>
    <s v=""/>
    <x v="35"/>
    <d v="1899-12-30T00:00:08"/>
    <n v="-6.9999999999999994E-5"/>
    <s v="passage possible"/>
    <s v="Commune de ramassage"/>
    <n v="380"/>
  </r>
  <r>
    <n v="8229"/>
    <n v="354017116483021"/>
    <s v="354017116483021-24 mai"/>
    <x v="8228"/>
    <d v="2022-03-24T09:03:13"/>
    <d v="2022-03-24T09:03:13"/>
    <s v="69238"/>
    <x v="8228"/>
    <x v="8228"/>
    <x v="38"/>
    <s v="Dans 69238"/>
    <s v=""/>
    <x v="8"/>
    <d v="1899-12-30T00:00:16"/>
    <n v="6.3E-5"/>
    <s v="passage possible"/>
    <s v="Commune de ramassage"/>
    <n v="381"/>
  </r>
  <r>
    <n v="8230"/>
    <n v="354017116483021"/>
    <s v="354017116483021-24 mai"/>
    <x v="8229"/>
    <d v="2022-03-24T09:03:29"/>
    <d v="2022-03-24T09:03:29"/>
    <s v="69238"/>
    <x v="8229"/>
    <x v="8229"/>
    <x v="38"/>
    <s v="Dans 69238"/>
    <s v=""/>
    <x v="31"/>
    <d v="1899-12-30T00:00:58"/>
    <n v="-1.03E-4"/>
    <s v="ramassage possible"/>
    <s v="Commune de ramassage"/>
    <n v="382"/>
  </r>
  <r>
    <n v="8231"/>
    <n v="354017116483021"/>
    <s v="354017116483021-24 mai"/>
    <x v="8230"/>
    <d v="2022-03-24T09:04:27"/>
    <d v="2022-03-24T09:04:27"/>
    <s v="69238"/>
    <x v="8230"/>
    <x v="8230"/>
    <x v="38"/>
    <s v="Dans 69238"/>
    <s v=""/>
    <x v="0"/>
    <d v="1899-12-30T00:00:15"/>
    <n v="3.1000000000000001E-5"/>
    <s v="ramassage possible"/>
    <s v="Commune de ramassage"/>
    <n v="383"/>
  </r>
  <r>
    <n v="8232"/>
    <n v="354017116483021"/>
    <s v="354017116483021-24 mai"/>
    <x v="8231"/>
    <d v="2022-03-24T09:04:42"/>
    <d v="2022-03-24T09:04:42"/>
    <s v="69238"/>
    <x v="8231"/>
    <x v="8231"/>
    <x v="38"/>
    <s v="Dans 69238"/>
    <s v=""/>
    <x v="48"/>
    <d v="1899-12-30T00:00:01"/>
    <n v="-3.1000000000000001E-5"/>
    <s v="passage possible"/>
    <s v="Commune de ramassage"/>
    <n v="384"/>
  </r>
  <r>
    <n v="8233"/>
    <n v="354017116483021"/>
    <s v="354017116483021-24 mai"/>
    <x v="8232"/>
    <d v="2022-03-24T09:04:43"/>
    <d v="2022-03-24T09:04:43"/>
    <s v="69238"/>
    <x v="8232"/>
    <x v="8232"/>
    <x v="38"/>
    <s v="Dans 69238"/>
    <s v=""/>
    <x v="7"/>
    <d v="1899-12-30T00:00:20"/>
    <n v="-3.1500000000000001E-4"/>
    <s v="passage possible"/>
    <s v="Commune de ramassage"/>
    <n v="385"/>
  </r>
  <r>
    <n v="8234"/>
    <n v="354017116483021"/>
    <s v="354017116483021-24 mai"/>
    <x v="8233"/>
    <d v="2022-03-24T09:05:03"/>
    <d v="2022-03-24T09:05:03"/>
    <s v="69238"/>
    <x v="8233"/>
    <x v="8233"/>
    <x v="38"/>
    <s v="Dans 69238"/>
    <s v=""/>
    <x v="26"/>
    <d v="1899-12-30T00:00:01"/>
    <n v="4.8000000000000001E-5"/>
    <s v="passage possible"/>
    <s v="Commune de ramassage"/>
    <n v="386"/>
  </r>
  <r>
    <n v="8235"/>
    <n v="354017116483021"/>
    <s v="354017116483021-24 mai"/>
    <x v="8234"/>
    <d v="2022-03-24T09:05:04"/>
    <d v="2022-03-24T09:05:04"/>
    <s v="69238"/>
    <x v="8234"/>
    <x v="8234"/>
    <x v="38"/>
    <s v="Dans 69238"/>
    <s v=""/>
    <x v="24"/>
    <d v="1899-12-30T00:00:15"/>
    <n v="4.3300000000000001E-4"/>
    <s v="passage possible"/>
    <s v="Commune de ramassage"/>
    <n v="387"/>
  </r>
  <r>
    <n v="8236"/>
    <n v="354017116483021"/>
    <s v="354017116483021-24 mai"/>
    <x v="8235"/>
    <d v="2022-03-24T09:05:19"/>
    <d v="2022-03-24T09:05:19"/>
    <s v="69238"/>
    <x v="8235"/>
    <x v="8235"/>
    <x v="38"/>
    <s v="Dans 69238"/>
    <s v=""/>
    <x v="26"/>
    <d v="1899-12-30T00:00:41"/>
    <n v="2.0799999999999998E-3"/>
    <s v="passage possible"/>
    <s v="Commune de ramassage"/>
    <n v="388"/>
  </r>
  <r>
    <n v="8237"/>
    <n v="354017116483021"/>
    <s v="354017116483021-24 mai"/>
    <x v="8236"/>
    <d v="2022-03-24T09:06:00"/>
    <d v="2022-03-24T09:06:00"/>
    <s v="69238"/>
    <x v="8236"/>
    <x v="8236"/>
    <x v="38"/>
    <s v="Dans 69238"/>
    <s v=""/>
    <x v="1"/>
    <d v="1899-12-30T00:00:03"/>
    <n v="6.2000000000000003E-5"/>
    <s v="ramassage possible"/>
    <s v="Commune de ramassage"/>
    <n v="389"/>
  </r>
  <r>
    <n v="8238"/>
    <n v="354017116483021"/>
    <s v="354017116483021-24 mai"/>
    <x v="8237"/>
    <d v="2022-03-24T09:06:03"/>
    <d v="2022-03-24T09:06:03"/>
    <s v="69238"/>
    <x v="8237"/>
    <x v="8237"/>
    <x v="38"/>
    <s v="Dans 69238"/>
    <s v=""/>
    <x v="5"/>
    <d v="1899-12-30T00:00:14"/>
    <n v="2.3000000000000001E-4"/>
    <s v="passage possible"/>
    <s v="Commune de ramassage"/>
    <n v="390"/>
  </r>
  <r>
    <n v="8239"/>
    <n v="354017116483021"/>
    <s v="354017116483021-24 mai"/>
    <x v="8238"/>
    <d v="2022-03-24T09:06:17"/>
    <d v="2022-03-24T09:06:17"/>
    <s v="69238"/>
    <x v="8238"/>
    <x v="8238"/>
    <x v="38"/>
    <s v="Dans 69238"/>
    <s v=""/>
    <x v="48"/>
    <d v="1899-12-30T00:00:06"/>
    <n v="2.13E-4"/>
    <s v="passage possible"/>
    <s v="Commune de ramassage"/>
    <n v="391"/>
  </r>
  <r>
    <n v="8240"/>
    <n v="354017116483021"/>
    <s v="354017116483021-24 mai"/>
    <x v="8239"/>
    <d v="2022-03-24T09:06:23"/>
    <d v="2022-03-24T09:06:23"/>
    <s v="69238"/>
    <x v="8239"/>
    <x v="8239"/>
    <x v="38"/>
    <s v="Dans 69238"/>
    <s v=""/>
    <x v="48"/>
    <d v="1899-12-30T00:00:37"/>
    <n v="2.0690000000000001E-3"/>
    <s v="passage possible"/>
    <s v="Commune de ramassage"/>
    <n v="392"/>
  </r>
  <r>
    <n v="8241"/>
    <n v="354017116483021"/>
    <s v="354017116483021-24 mai"/>
    <x v="8240"/>
    <d v="2022-03-24T09:07:00"/>
    <d v="2022-03-24T09:07:00"/>
    <s v="69238"/>
    <x v="8240"/>
    <x v="8240"/>
    <x v="38"/>
    <s v="Dans 69238"/>
    <s v=""/>
    <x v="8"/>
    <d v="1899-12-30T00:01:07"/>
    <n v="3.356E-3"/>
    <s v="passage possible"/>
    <s v="Commune de ramassage"/>
    <n v="393"/>
  </r>
  <r>
    <n v="8242"/>
    <n v="354017116483021"/>
    <s v="354017116483021-24 mai"/>
    <x v="8241"/>
    <d v="2022-03-24T09:08:07"/>
    <d v="2022-03-24T09:08:07"/>
    <s v="69238"/>
    <x v="8241"/>
    <x v="8241"/>
    <x v="39"/>
    <s v="Dans 69238"/>
    <s v="sortie 69238"/>
    <x v="16"/>
    <d v="1899-12-30T00:00:52"/>
    <n v="1.2199999999999999E-3"/>
    <s v="passage possible"/>
    <s v="Commune de ramassage"/>
    <n v="394"/>
  </r>
  <r>
    <n v="8243"/>
    <n v="354017116483021"/>
    <s v="354017116483021-24 mai"/>
    <x v="8242"/>
    <d v="2022-03-24T09:08:59"/>
    <d v="2022-03-24T09:08:59"/>
    <s v="69155"/>
    <x v="8242"/>
    <x v="8242"/>
    <x v="36"/>
    <s v="Entree 69155"/>
    <s v="Entree 69155"/>
    <x v="7"/>
    <d v="1899-12-30T00:01:00"/>
    <n v="3.447E-3"/>
    <s v="passage possible"/>
    <s v="Commune de ramassage"/>
    <n v="395"/>
  </r>
  <r>
    <n v="8244"/>
    <n v="354017116483021"/>
    <s v="354017116483021-24 mai"/>
    <x v="8243"/>
    <d v="2022-03-24T09:09:59"/>
    <d v="2022-03-24T09:09:59"/>
    <s v="69155"/>
    <x v="8243"/>
    <x v="8243"/>
    <x v="36"/>
    <s v="Dans 69155"/>
    <s v=""/>
    <x v="6"/>
    <d v="1899-12-30T00:00:04"/>
    <n v="1.17E-4"/>
    <s v="passage possible"/>
    <s v="Commune de ramassage"/>
    <n v="396"/>
  </r>
  <r>
    <n v="8245"/>
    <n v="354017116483021"/>
    <s v="354017116483021-24 mai"/>
    <x v="8244"/>
    <d v="2022-03-24T09:10:03"/>
    <d v="2022-03-24T09:10:03"/>
    <s v="69155"/>
    <x v="8244"/>
    <x v="8244"/>
    <x v="36"/>
    <s v="Dans 69155"/>
    <s v=""/>
    <x v="46"/>
    <d v="1899-12-30T00:01:31"/>
    <n v="-1.2E-4"/>
    <s v="ramassage possible"/>
    <s v="Commune de ramassage"/>
    <n v="397"/>
  </r>
  <r>
    <n v="8246"/>
    <n v="354017116483021"/>
    <s v="354017116483021-24 mai"/>
    <x v="8245"/>
    <d v="2022-03-24T09:11:34"/>
    <d v="2022-03-24T09:11:34"/>
    <s v="69155"/>
    <x v="8245"/>
    <x v="8245"/>
    <x v="36"/>
    <s v="Dans 69155"/>
    <s v=""/>
    <x v="0"/>
    <d v="1899-12-30T00:00:54"/>
    <n v="-7.4399999999999998E-4"/>
    <s v="ramassage possible"/>
    <s v="Commune de ramassage"/>
    <n v="398"/>
  </r>
  <r>
    <n v="8247"/>
    <n v="354017116483021"/>
    <s v="354017116483021-24 mai"/>
    <x v="8246"/>
    <d v="2022-03-24T09:12:28"/>
    <d v="2022-03-24T09:12:28"/>
    <s v="69155"/>
    <x v="8246"/>
    <x v="8246"/>
    <x v="36"/>
    <s v="Dans 69155"/>
    <s v=""/>
    <x v="2"/>
    <d v="1899-12-30T00:01:29"/>
    <n v="-2.81E-3"/>
    <s v="ramassage possible"/>
    <s v="Commune de ramassage"/>
    <n v="399"/>
  </r>
  <r>
    <n v="8248"/>
    <n v="354017116483021"/>
    <s v="354017116483021-24 mai"/>
    <x v="8247"/>
    <d v="2022-03-24T09:13:57"/>
    <d v="2022-03-24T09:13:57"/>
    <s v="69155"/>
    <x v="8247"/>
    <x v="8247"/>
    <x v="36"/>
    <s v="Dans 69155"/>
    <s v=""/>
    <x v="31"/>
    <d v="1899-12-30T00:00:02"/>
    <n v="-2.5000000000000001E-5"/>
    <s v="ramassage possible"/>
    <s v="Commune de ramassage"/>
    <n v="400"/>
  </r>
  <r>
    <n v="8249"/>
    <n v="354017116483021"/>
    <s v="354017116483021-24 mai"/>
    <x v="8248"/>
    <d v="2022-03-24T09:13:59"/>
    <d v="2022-03-24T09:13:59"/>
    <s v="69155"/>
    <x v="8248"/>
    <x v="8248"/>
    <x v="37"/>
    <s v="Dans 69155"/>
    <s v="sortie 69155"/>
    <x v="7"/>
    <d v="1899-12-30T00:00:55"/>
    <n v="-1.3159999999999999E-3"/>
    <s v="passage possible"/>
    <s v="Commune de ramassage"/>
    <n v="401"/>
  </r>
  <r>
    <n v="8250"/>
    <n v="354017116483021"/>
    <s v="354017116483021-24 mai"/>
    <x v="8249"/>
    <d v="2022-03-24T09:14:54"/>
    <d v="2022-03-24T09:14:54"/>
    <s v="69042"/>
    <x v="8249"/>
    <x v="8249"/>
    <x v="42"/>
    <s v="Entree 69042"/>
    <s v="Entree 69042"/>
    <x v="8"/>
    <d v="1899-12-30T00:00:01"/>
    <n v="8.6000000000000003E-5"/>
    <s v="passage possible"/>
    <s v="Commune de ramassage"/>
    <n v="402"/>
  </r>
  <r>
    <n v="8251"/>
    <n v="354017116483021"/>
    <s v="354017116483021-24 mai"/>
    <x v="8250"/>
    <d v="2022-03-24T09:14:55"/>
    <d v="2022-03-24T09:14:55"/>
    <s v="69042"/>
    <x v="8250"/>
    <x v="8250"/>
    <x v="42"/>
    <s v="Dans 69042"/>
    <s v=""/>
    <x v="48"/>
    <d v="1899-12-30T00:00:38"/>
    <n v="2.1719999999999999E-3"/>
    <s v="passage possible"/>
    <s v="Commune de ramassage"/>
    <n v="403"/>
  </r>
  <r>
    <n v="8252"/>
    <n v="354017116483021"/>
    <s v="354017116483021-24 mai"/>
    <x v="8251"/>
    <d v="2022-03-24T09:15:33"/>
    <d v="2022-03-24T09:15:33"/>
    <s v="69042"/>
    <x v="8251"/>
    <x v="8251"/>
    <x v="42"/>
    <s v="Dans 69042"/>
    <s v=""/>
    <x v="29"/>
    <d v="1899-12-30T00:00:34"/>
    <n v="1.0349999999999999E-3"/>
    <s v="passage possible"/>
    <s v="Commune de ramassage"/>
    <n v="404"/>
  </r>
  <r>
    <n v="8253"/>
    <n v="354017116483021"/>
    <s v="354017116483021-24 mai"/>
    <x v="8252"/>
    <d v="2022-03-24T09:16:07"/>
    <d v="2022-03-24T09:16:07"/>
    <s v="69042"/>
    <x v="8252"/>
    <x v="8252"/>
    <x v="42"/>
    <s v="Dans 69042"/>
    <s v=""/>
    <x v="36"/>
    <d v="1899-12-30T00:01:10"/>
    <n v="4.6799999999999999E-4"/>
    <s v="passage possible"/>
    <s v="Commune de ramassage"/>
    <n v="405"/>
  </r>
  <r>
    <n v="8254"/>
    <n v="354017116483021"/>
    <s v="354017116483021-24 mai"/>
    <x v="8253"/>
    <d v="2022-03-24T09:17:17"/>
    <d v="2022-03-24T09:17:17"/>
    <s v="69042"/>
    <x v="8253"/>
    <x v="8253"/>
    <x v="42"/>
    <s v="Dans 69042"/>
    <s v=""/>
    <x v="0"/>
    <d v="1899-12-30T00:00:23"/>
    <n v="1.119E-3"/>
    <s v="ramassage possible"/>
    <s v="Commune de passage"/>
    <n v="406"/>
  </r>
  <r>
    <n v="8255"/>
    <n v="354017116483021"/>
    <s v="354017116483021-24 mai"/>
    <x v="8254"/>
    <d v="2022-03-24T09:17:40"/>
    <d v="2022-03-24T09:17:40"/>
    <s v="69042"/>
    <x v="8254"/>
    <x v="8254"/>
    <x v="42"/>
    <s v="Dans 69042"/>
    <s v=""/>
    <x v="25"/>
    <d v="1899-12-30T00:00:04"/>
    <n v="1.4100000000000001E-4"/>
    <s v="passage possible"/>
    <s v="Commune de ramassage"/>
    <n v="407"/>
  </r>
  <r>
    <n v="8256"/>
    <n v="354017116483021"/>
    <s v="354017116483021-24 mai"/>
    <x v="8255"/>
    <d v="2022-03-24T09:17:44"/>
    <d v="2022-03-24T09:17:44"/>
    <s v="69042"/>
    <x v="8255"/>
    <x v="8255"/>
    <x v="42"/>
    <s v="Dans 69042"/>
    <s v=""/>
    <x v="36"/>
    <d v="1899-12-30T00:00:27"/>
    <n v="5.1400000000000003E-4"/>
    <s v="passage possible"/>
    <s v="Commune de ramassage"/>
    <n v="408"/>
  </r>
  <r>
    <n v="8257"/>
    <n v="354017116483021"/>
    <s v="354017116483021-24 mai"/>
    <x v="8256"/>
    <d v="2022-03-24T09:18:11"/>
    <d v="2022-03-24T09:18:11"/>
    <s v="69042"/>
    <x v="8256"/>
    <x v="8256"/>
    <x v="42"/>
    <s v="Dans 69042"/>
    <s v=""/>
    <x v="6"/>
    <d v="1899-12-30T00:00:08"/>
    <n v="8.0000000000000007E-5"/>
    <s v="passage possible"/>
    <s v="Commune de ramassage"/>
    <n v="409"/>
  </r>
  <r>
    <n v="8258"/>
    <n v="354017116483021"/>
    <s v="354017116483021-24 mai"/>
    <x v="8257"/>
    <d v="2022-03-24T09:18:19"/>
    <d v="2022-03-24T09:18:19"/>
    <s v="69042"/>
    <x v="8257"/>
    <x v="8257"/>
    <x v="42"/>
    <s v="Dans 69042"/>
    <s v=""/>
    <x v="6"/>
    <d v="1899-12-30T00:00:14"/>
    <n v="3.3599999999999998E-4"/>
    <s v="passage possible"/>
    <s v="Commune de ramassage"/>
    <n v="410"/>
  </r>
  <r>
    <n v="8259"/>
    <n v="354017116483021"/>
    <s v="354017116483021-24 mai"/>
    <x v="8258"/>
    <d v="2022-03-24T09:18:33"/>
    <d v="2022-03-24T09:18:33"/>
    <s v="69042"/>
    <x v="8258"/>
    <x v="8258"/>
    <x v="42"/>
    <s v="Dans 69042"/>
    <s v=""/>
    <x v="36"/>
    <d v="1899-12-30T00:02:07"/>
    <n v="8.7200000000000005E-4"/>
    <s v="passage possible"/>
    <s v="Commune de ramassage"/>
    <n v="411"/>
  </r>
  <r>
    <n v="8260"/>
    <n v="354017116483021"/>
    <s v="354017116483021-24 mai"/>
    <x v="8259"/>
    <d v="2022-03-24T09:20:40"/>
    <d v="2022-03-24T09:20:40"/>
    <s v="69042"/>
    <x v="8259"/>
    <x v="8259"/>
    <x v="42"/>
    <s v="Dans 69042"/>
    <s v=""/>
    <x v="6"/>
    <d v="1899-12-30T00:00:12"/>
    <n v="-1.2300000000000001E-4"/>
    <s v="passage possible"/>
    <s v="Commune de ramassage"/>
    <n v="412"/>
  </r>
  <r>
    <n v="8261"/>
    <n v="354017116483021"/>
    <s v="354017116483021-24 mai"/>
    <x v="8260"/>
    <d v="2022-03-24T09:20:52"/>
    <d v="2022-03-24T09:20:52"/>
    <s v="69042"/>
    <x v="8260"/>
    <x v="8260"/>
    <x v="42"/>
    <s v="Dans 69042"/>
    <s v=""/>
    <x v="50"/>
    <d v="1899-12-30T00:01:08"/>
    <n v="-1.1689999999999999E-3"/>
    <s v="passage possible"/>
    <s v="Commune de ramassage"/>
    <n v="413"/>
  </r>
  <r>
    <n v="8262"/>
    <n v="354017116483021"/>
    <s v="354017116483021-24 mai"/>
    <x v="8261"/>
    <d v="2022-03-24T09:22:00"/>
    <d v="2022-03-24T09:22:00"/>
    <s v="69042"/>
    <x v="8261"/>
    <x v="8261"/>
    <x v="42"/>
    <s v="Dans 69042"/>
    <s v=""/>
    <x v="29"/>
    <d v="1899-12-30T00:00:25"/>
    <n v="-4.5600000000000003E-4"/>
    <s v="passage possible"/>
    <s v="Commune de ramassage"/>
    <n v="414"/>
  </r>
  <r>
    <n v="8263"/>
    <n v="354017116483021"/>
    <s v="354017116483021-24 mai"/>
    <x v="8262"/>
    <d v="2022-03-24T09:22:25"/>
    <d v="2022-03-24T09:22:25"/>
    <s v="69042"/>
    <x v="8262"/>
    <x v="8262"/>
    <x v="42"/>
    <s v="Dans 69042"/>
    <s v=""/>
    <x v="9"/>
    <d v="1899-12-30T00:00:42"/>
    <n v="-2.8089999999999999E-3"/>
    <s v="passage possible"/>
    <s v="Commune de ramassage"/>
    <n v="415"/>
  </r>
  <r>
    <n v="8264"/>
    <n v="354017116483021"/>
    <s v="354017116483021-24 mai"/>
    <x v="8263"/>
    <d v="2022-03-24T09:23:07"/>
    <d v="2022-03-24T09:23:07"/>
    <s v="69042"/>
    <x v="8263"/>
    <x v="8263"/>
    <x v="42"/>
    <s v="Dans 69042"/>
    <s v=""/>
    <x v="9"/>
    <d v="1899-12-30T00:00:15"/>
    <n v="-1.186E-3"/>
    <s v="passage possible"/>
    <s v="Commune de ramassage"/>
    <n v="416"/>
  </r>
  <r>
    <n v="8265"/>
    <n v="354017116483021"/>
    <s v="354017116483021-24 mai"/>
    <x v="8264"/>
    <d v="2022-03-24T09:23:22"/>
    <d v="2022-03-24T09:23:22"/>
    <s v="69042"/>
    <x v="8264"/>
    <x v="8264"/>
    <x v="43"/>
    <s v="Dans 69042"/>
    <s v="sortie 69042"/>
    <x v="8"/>
    <d v="1899-12-30T00:00:24"/>
    <n v="-1.35E-4"/>
    <s v="passage possible"/>
    <s v="Commune de ramassage"/>
    <n v="417"/>
  </r>
  <r>
    <n v="8266"/>
    <n v="354017116483021"/>
    <s v="354017116483021-24 mai"/>
    <x v="8265"/>
    <d v="2022-03-24T09:23:46"/>
    <d v="2022-03-24T09:23:46"/>
    <s v="69110"/>
    <x v="8265"/>
    <x v="8265"/>
    <x v="40"/>
    <s v="Entree 69110"/>
    <s v="Entree 69110"/>
    <x v="27"/>
    <d v="1899-12-30T00:00:02"/>
    <n v="-4.3999999999999999E-5"/>
    <s v="passage possible"/>
    <s v="Commune de ramassage"/>
    <n v="418"/>
  </r>
  <r>
    <n v="8267"/>
    <n v="354017116483021"/>
    <s v="354017116483021-24 mai"/>
    <x v="8266"/>
    <d v="2022-03-24T09:23:48"/>
    <d v="2022-03-24T09:23:48"/>
    <s v="69110"/>
    <x v="8266"/>
    <x v="8266"/>
    <x v="41"/>
    <s v="Dans 69110"/>
    <s v="sortie 69110"/>
    <x v="3"/>
    <d v="1899-12-30T00:00:36"/>
    <n v="-4.6000000000000001E-4"/>
    <s v="passage possible"/>
    <s v="Commune de ramassage"/>
    <n v="419"/>
  </r>
  <r>
    <n v="8268"/>
    <n v="354017116483021"/>
    <s v="354017116483021-24 mai"/>
    <x v="8267"/>
    <d v="2022-03-24T09:24:24"/>
    <d v="2022-03-24T09:24:24"/>
    <s v="69042"/>
    <x v="8267"/>
    <x v="8267"/>
    <x v="42"/>
    <s v="Entree 69042"/>
    <s v="Entree 69042"/>
    <x v="58"/>
    <d v="1899-12-30T00:00:07"/>
    <n v="2.2000000000000001E-4"/>
    <s v="passage possible"/>
    <s v="Commune de ramassage"/>
    <n v="420"/>
  </r>
  <r>
    <n v="8269"/>
    <n v="354017116483021"/>
    <s v="354017116483021-24 mai"/>
    <x v="8268"/>
    <d v="2022-03-24T09:24:31"/>
    <d v="2022-03-24T09:24:31"/>
    <s v="69042"/>
    <x v="8268"/>
    <x v="8268"/>
    <x v="42"/>
    <s v="Dans 69042"/>
    <s v=""/>
    <x v="18"/>
    <d v="1899-12-30T00:00:10"/>
    <n v="1.0820000000000001E-3"/>
    <s v="passage possible"/>
    <s v="Commune de ramassage"/>
    <n v="421"/>
  </r>
  <r>
    <n v="8270"/>
    <n v="354017116483021"/>
    <s v="354017116483021-24 mai"/>
    <x v="8269"/>
    <d v="2022-03-24T09:24:41"/>
    <d v="2022-03-24T09:24:41"/>
    <s v="69042"/>
    <x v="8269"/>
    <x v="8269"/>
    <x v="42"/>
    <s v="Dans 69042"/>
    <s v=""/>
    <x v="10"/>
    <d v="1899-12-30T00:00:06"/>
    <n v="7.5799999999999999E-4"/>
    <s v="passage possible"/>
    <s v="Commune de ramassage"/>
    <n v="422"/>
  </r>
  <r>
    <n v="8271"/>
    <n v="354017116483021"/>
    <s v="354017116483021-24 mai"/>
    <x v="8270"/>
    <d v="2022-03-24T09:24:47"/>
    <d v="2022-03-24T09:24:47"/>
    <s v="69042"/>
    <x v="8270"/>
    <x v="8270"/>
    <x v="42"/>
    <s v="Dans 69042"/>
    <s v=""/>
    <x v="58"/>
    <d v="1899-12-30T00:00:13"/>
    <n v="1.552E-3"/>
    <s v="passage possible"/>
    <s v="Commune de ramassage"/>
    <n v="423"/>
  </r>
  <r>
    <n v="8272"/>
    <n v="354017116483021"/>
    <s v="354017116483021-24 mai"/>
    <x v="8271"/>
    <d v="2022-03-24T09:25:00"/>
    <d v="2022-03-24T09:25:00"/>
    <s v="69042"/>
    <x v="8271"/>
    <x v="8271"/>
    <x v="42"/>
    <s v="Dans 69042"/>
    <s v=""/>
    <x v="37"/>
    <d v="1899-12-30T00:00:03"/>
    <n v="1.7699999999999999E-4"/>
    <s v="passage possible"/>
    <s v="Commune de ramassage"/>
    <n v="424"/>
  </r>
  <r>
    <n v="8273"/>
    <n v="354017116483021"/>
    <s v="354017116483021-24 mai"/>
    <x v="8272"/>
    <d v="2022-03-24T09:25:03"/>
    <d v="2022-03-24T09:25:03"/>
    <s v="69042"/>
    <x v="8272"/>
    <x v="8272"/>
    <x v="42"/>
    <s v="Dans 69042"/>
    <s v=""/>
    <x v="37"/>
    <d v="1899-12-30T00:00:26"/>
    <n v="2.1100000000000001E-4"/>
    <s v="passage possible"/>
    <s v="Commune de ramassage"/>
    <n v="425"/>
  </r>
  <r>
    <n v="8274"/>
    <n v="354017116483021"/>
    <s v="354017116483021-24 mai"/>
    <x v="8273"/>
    <d v="2022-03-24T09:25:29"/>
    <d v="2022-03-24T09:25:29"/>
    <s v="69042"/>
    <x v="8273"/>
    <x v="8273"/>
    <x v="43"/>
    <s v="Dans 69042"/>
    <s v="sortie 69042"/>
    <x v="17"/>
    <d v="1899-12-30T00:00:07"/>
    <n v="5.1400000000000003E-4"/>
    <s v="passage possible"/>
    <s v="Commune de ramassage"/>
    <n v="426"/>
  </r>
  <r>
    <n v="8275"/>
    <n v="354017116483021"/>
    <s v="354017116483021-24 mai"/>
    <x v="8274"/>
    <d v="2022-03-24T09:25:36"/>
    <d v="2022-03-24T09:25:36"/>
    <s v="69227"/>
    <x v="8274"/>
    <x v="8274"/>
    <x v="44"/>
    <s v="Entree 69227"/>
    <s v="Entree 69227"/>
    <x v="32"/>
    <d v="1899-12-30T00:00:05"/>
    <n v="-3.1999999999999999E-5"/>
    <s v="passage possible"/>
    <s v="Commune de ramassage"/>
    <n v="427"/>
  </r>
  <r>
    <n v="8276"/>
    <n v="354017116483021"/>
    <s v="354017116483021-24 mai"/>
    <x v="8275"/>
    <d v="2022-03-24T09:25:41"/>
    <d v="2022-03-24T09:25:41"/>
    <s v="69227"/>
    <x v="8275"/>
    <x v="8275"/>
    <x v="44"/>
    <s v="Dans 69227"/>
    <s v=""/>
    <x v="16"/>
    <d v="1899-12-30T00:00:20"/>
    <n v="-1.7229999999999999E-3"/>
    <s v="passage possible"/>
    <s v="Commune de ramassage"/>
    <n v="428"/>
  </r>
  <r>
    <n v="8277"/>
    <n v="354017116483021"/>
    <s v="354017116483021-24 mai"/>
    <x v="8276"/>
    <d v="2022-03-24T09:26:01"/>
    <d v="2022-03-24T09:26:01"/>
    <s v="69227"/>
    <x v="8276"/>
    <x v="8276"/>
    <x v="44"/>
    <s v="Dans 69227"/>
    <s v=""/>
    <x v="59"/>
    <d v="1899-12-30T00:00:28"/>
    <n v="-9.0899999999999998E-4"/>
    <s v="passage possible"/>
    <s v="Commune de ramassage"/>
    <n v="429"/>
  </r>
  <r>
    <n v="8278"/>
    <n v="354017116483021"/>
    <s v="354017116483021-24 mai"/>
    <x v="8277"/>
    <d v="2022-03-24T09:26:29"/>
    <d v="2022-03-24T09:26:29"/>
    <s v="69227"/>
    <x v="8277"/>
    <x v="8277"/>
    <x v="44"/>
    <s v="Dans 69227"/>
    <s v=""/>
    <x v="22"/>
    <d v="1899-12-30T00:00:33"/>
    <n v="1.97E-3"/>
    <s v="passage possible"/>
    <s v="Commune de ramassage"/>
    <n v="430"/>
  </r>
  <r>
    <n v="8279"/>
    <n v="354017116483021"/>
    <s v="354017116483021-24 mai"/>
    <x v="8278"/>
    <d v="2022-03-24T09:27:02"/>
    <d v="2022-03-24T09:27:02"/>
    <s v="69227"/>
    <x v="8278"/>
    <x v="8278"/>
    <x v="44"/>
    <s v="Dans 69227"/>
    <s v=""/>
    <x v="51"/>
    <d v="1899-12-30T00:00:14"/>
    <n v="9.8400000000000007E-4"/>
    <s v="passage possible"/>
    <s v="Commune de ramassage"/>
    <n v="431"/>
  </r>
  <r>
    <n v="8280"/>
    <n v="354017116483021"/>
    <s v="354017116483021-24 mai"/>
    <x v="8279"/>
    <d v="2022-03-24T09:27:16"/>
    <d v="2022-03-24T09:27:16"/>
    <s v="69227"/>
    <x v="8279"/>
    <x v="8279"/>
    <x v="44"/>
    <s v="Dans 69227"/>
    <s v=""/>
    <x v="45"/>
    <d v="1899-12-30T00:00:52"/>
    <n v="3.4949999999999998E-3"/>
    <s v="passage possible"/>
    <s v="Commune de ramassage"/>
    <n v="432"/>
  </r>
  <r>
    <n v="8281"/>
    <n v="354017116483021"/>
    <s v="354017116483021-24 mai"/>
    <x v="8280"/>
    <d v="2022-03-24T09:28:08"/>
    <d v="2022-03-24T09:28:08"/>
    <s v="69227"/>
    <x v="8280"/>
    <x v="8280"/>
    <x v="44"/>
    <s v="Dans 69227"/>
    <s v=""/>
    <x v="45"/>
    <d v="1899-12-30T00:00:06"/>
    <n v="4.86E-4"/>
    <s v="passage possible"/>
    <s v="Commune de ramassage"/>
    <n v="433"/>
  </r>
  <r>
    <n v="8282"/>
    <n v="354017116483021"/>
    <s v="354017116483021-24 mai"/>
    <x v="8281"/>
    <d v="2022-03-24T09:28:14"/>
    <d v="2022-03-24T09:28:14"/>
    <s v="69227"/>
    <x v="8281"/>
    <x v="8281"/>
    <x v="44"/>
    <s v="Dans 69227"/>
    <s v=""/>
    <x v="56"/>
    <d v="1899-12-30T00:00:14"/>
    <n v="9.6900000000000003E-4"/>
    <s v="passage possible"/>
    <s v="Commune de ramassage"/>
    <n v="434"/>
  </r>
  <r>
    <n v="8283"/>
    <n v="354017116483021"/>
    <s v="354017116483021-24 mai"/>
    <x v="8282"/>
    <d v="2022-03-24T09:28:28"/>
    <d v="2022-03-24T09:28:28"/>
    <s v="69227"/>
    <x v="8282"/>
    <x v="8282"/>
    <x v="45"/>
    <s v="Dans 69227"/>
    <s v="sortie 69227"/>
    <x v="15"/>
    <d v="1899-12-30T00:00:14"/>
    <n v="1.1609999999999999E-3"/>
    <s v="passage possible"/>
    <s v="Commune de ramassage"/>
    <n v="435"/>
  </r>
  <r>
    <n v="8284"/>
    <n v="354017116483021"/>
    <s v="354017116483021-24 mai"/>
    <x v="8283"/>
    <d v="2022-03-24T09:28:42"/>
    <d v="2022-03-24T09:28:42"/>
    <s v="69078"/>
    <x v="8283"/>
    <x v="8283"/>
    <x v="29"/>
    <s v="Entree 69078"/>
    <s v="sortie 69078"/>
    <x v="28"/>
    <d v="1899-12-30T00:04:58"/>
    <n v="4.9389999999999998E-3"/>
    <s v="passage possible"/>
    <s v="Commune de ramassage"/>
    <n v="436"/>
  </r>
  <r>
    <n v="8285"/>
    <n v="354017116483021"/>
    <s v="354017116483021-24 mai"/>
    <x v="8284"/>
    <d v="2022-03-24T09:33:40"/>
    <d v="2022-03-24T09:33:40"/>
    <s v="69042"/>
    <x v="8284"/>
    <x v="8284"/>
    <x v="42"/>
    <s v="Entree 69042"/>
    <s v="Entree 69042"/>
    <x v="0"/>
    <d v="1899-12-30T00:00:01"/>
    <n v="2.3E-5"/>
    <s v="ramassage possible"/>
    <s v="Commune de ramassage"/>
    <n v="437"/>
  </r>
  <r>
    <n v="8286"/>
    <n v="354017116483021"/>
    <s v="354017116483021-24 mai"/>
    <x v="8285"/>
    <d v="2022-03-24T09:33:41"/>
    <d v="2022-03-24T09:33:41"/>
    <s v="69042"/>
    <x v="8285"/>
    <x v="8285"/>
    <x v="43"/>
    <s v="Dans 69042"/>
    <s v="sortie 69042"/>
    <x v="5"/>
    <d v="1899-12-30T00:00:15"/>
    <n v="-3.7780000000000001E-3"/>
    <s v="passage possible"/>
    <s v="Commune de ramassage"/>
    <n v="438"/>
  </r>
  <r>
    <n v="8287"/>
    <n v="354017116483021"/>
    <s v="354017116483021-24 mai"/>
    <x v="8286"/>
    <d v="2022-03-24T09:33:56"/>
    <d v="2022-03-24T09:33:56"/>
    <s v="69078"/>
    <x v="8286"/>
    <x v="8286"/>
    <x v="28"/>
    <s v="Entree 69078"/>
    <s v="Entree 69078"/>
    <x v="43"/>
    <d v="1899-12-30T00:00:34"/>
    <n v="-1.15E-3"/>
    <s v="passage possible"/>
    <s v="Commune de ramassage"/>
    <n v="439"/>
  </r>
  <r>
    <n v="8288"/>
    <n v="354017116483021"/>
    <s v="354017116483021-24 mai"/>
    <x v="8287"/>
    <d v="2022-03-24T09:34:30"/>
    <d v="2022-03-24T09:34:30"/>
    <s v="69078"/>
    <x v="8287"/>
    <x v="8287"/>
    <x v="29"/>
    <s v="Dans 69078"/>
    <s v="sortie 69078"/>
    <x v="55"/>
    <d v="1899-12-30T00:00:17"/>
    <n v="-2.7900000000000001E-4"/>
    <s v="passage possible"/>
    <s v="Commune de ramassage"/>
    <n v="440"/>
  </r>
  <r>
    <n v="8289"/>
    <n v="354017116483021"/>
    <s v="354017116483021-24 mai"/>
    <x v="8288"/>
    <d v="2022-03-24T09:34:47"/>
    <d v="2022-03-24T09:34:47"/>
    <s v="69227"/>
    <x v="8288"/>
    <x v="8288"/>
    <x v="44"/>
    <s v="Entree 69227"/>
    <s v="Entree 69227"/>
    <x v="28"/>
    <d v="1899-12-30T00:00:46"/>
    <n v="-5.7149999999999996E-3"/>
    <s v="passage possible"/>
    <s v="Commune de ramassage"/>
    <n v="441"/>
  </r>
  <r>
    <n v="8290"/>
    <n v="354017116483021"/>
    <s v="354017116483021-24 mai"/>
    <x v="8289"/>
    <d v="2022-03-24T09:35:33"/>
    <d v="2022-03-24T09:35:33"/>
    <s v="69227"/>
    <x v="8289"/>
    <x v="8289"/>
    <x v="44"/>
    <s v="Dans 69227"/>
    <s v=""/>
    <x v="14"/>
    <d v="1899-12-30T00:00:07"/>
    <n v="-4.5300000000000001E-4"/>
    <s v="passage possible"/>
    <s v="Commune de ramassage"/>
    <n v="442"/>
  </r>
  <r>
    <n v="8291"/>
    <n v="354017116483021"/>
    <s v="354017116483021-24 mai"/>
    <x v="8290"/>
    <d v="2022-03-24T09:35:40"/>
    <d v="2022-03-24T09:35:40"/>
    <s v="69227"/>
    <x v="8290"/>
    <x v="8290"/>
    <x v="44"/>
    <s v="Dans 69227"/>
    <s v=""/>
    <x v="21"/>
    <d v="1899-12-30T00:00:11"/>
    <n v="-9.3499999999999996E-4"/>
    <s v="passage possible"/>
    <s v="Commune de ramassage"/>
    <n v="443"/>
  </r>
  <r>
    <n v="8292"/>
    <n v="354017116483021"/>
    <s v="354017116483021-24 mai"/>
    <x v="8291"/>
    <d v="2022-03-24T09:35:51"/>
    <d v="2022-03-24T09:35:51"/>
    <s v="69227"/>
    <x v="8291"/>
    <x v="8291"/>
    <x v="44"/>
    <s v="Dans 69227"/>
    <s v=""/>
    <x v="30"/>
    <d v="1899-12-30T00:00:43"/>
    <n v="-1.7600000000000001E-3"/>
    <s v="passage possible"/>
    <s v="Commune de ramassage"/>
    <n v="444"/>
  </r>
  <r>
    <n v="8293"/>
    <n v="354017116483021"/>
    <s v="354017116483021-24 mai"/>
    <x v="8292"/>
    <d v="2022-03-24T09:36:34"/>
    <d v="2022-03-24T09:36:34"/>
    <s v="69227"/>
    <x v="8292"/>
    <x v="8292"/>
    <x v="44"/>
    <s v="Dans 69227"/>
    <s v=""/>
    <x v="2"/>
    <d v="1899-12-30T00:00:03"/>
    <n v="6.2000000000000003E-5"/>
    <s v="ramassage possible"/>
    <s v="Commune de ramassage"/>
    <n v="445"/>
  </r>
  <r>
    <n v="8294"/>
    <n v="354017116483021"/>
    <s v="354017116483021-24 mai"/>
    <x v="8293"/>
    <d v="2022-03-24T09:36:37"/>
    <d v="2022-03-24T09:36:37"/>
    <s v="69227"/>
    <x v="8293"/>
    <x v="8293"/>
    <x v="44"/>
    <s v="Dans 69227"/>
    <s v=""/>
    <x v="5"/>
    <d v="1899-12-30T00:00:19"/>
    <n v="1.4400000000000001E-3"/>
    <s v="passage possible"/>
    <s v="Commune de ramassage"/>
    <n v="446"/>
  </r>
  <r>
    <n v="8295"/>
    <n v="354017116483021"/>
    <s v="354017116483021-24 mai"/>
    <x v="8294"/>
    <d v="2022-03-24T09:36:56"/>
    <d v="2022-03-24T09:36:56"/>
    <s v="69227"/>
    <x v="8294"/>
    <x v="8294"/>
    <x v="44"/>
    <s v="Dans 69227"/>
    <s v=""/>
    <x v="19"/>
    <d v="1899-12-30T00:00:19"/>
    <n v="1.2880000000000001E-3"/>
    <s v="passage possible"/>
    <s v="Commune de ramassage"/>
    <n v="447"/>
  </r>
  <r>
    <n v="8296"/>
    <n v="354017116483021"/>
    <s v="354017116483021-24 mai"/>
    <x v="8295"/>
    <d v="2022-03-24T09:37:15"/>
    <d v="2022-03-24T09:37:15"/>
    <s v="69227"/>
    <x v="8295"/>
    <x v="8295"/>
    <x v="45"/>
    <s v="Dans 69227"/>
    <s v="sortie 69227"/>
    <x v="11"/>
    <d v="1899-12-30T00:00:06"/>
    <n v="-2.4699999999999999E-4"/>
    <s v="passage possible"/>
    <s v="Commune de ramassage"/>
    <n v="448"/>
  </r>
  <r>
    <n v="8297"/>
    <n v="354017116483021"/>
    <s v="354017116483021-24 mai"/>
    <x v="8296"/>
    <d v="2022-03-24T09:37:21"/>
    <d v="2022-03-24T09:37:21"/>
    <s v="69042"/>
    <x v="8296"/>
    <x v="8296"/>
    <x v="42"/>
    <s v="Entree 69042"/>
    <s v="Entree 69042"/>
    <x v="19"/>
    <d v="1899-12-30T00:00:21"/>
    <n v="-5.5000000000000003E-4"/>
    <s v="passage possible"/>
    <s v="Commune de ramassage"/>
    <n v="449"/>
  </r>
  <r>
    <n v="8298"/>
    <n v="354017116483021"/>
    <s v="354017116483021-24 mai"/>
    <x v="8297"/>
    <d v="2022-03-24T09:37:42"/>
    <d v="2022-03-24T09:37:42"/>
    <s v="69042"/>
    <x v="8297"/>
    <x v="8297"/>
    <x v="42"/>
    <s v="Dans 69042"/>
    <s v=""/>
    <x v="1"/>
    <d v="1899-12-30T00:00:54"/>
    <n v="1.585E-3"/>
    <s v="ramassage possible"/>
    <s v="Commune de ramassage"/>
    <n v="450"/>
  </r>
  <r>
    <n v="8299"/>
    <n v="354017116483021"/>
    <s v="354017116483021-24 mai"/>
    <x v="8298"/>
    <d v="2022-03-24T09:38:36"/>
    <d v="2022-03-24T09:38:36"/>
    <s v="69042"/>
    <x v="8298"/>
    <x v="8298"/>
    <x v="42"/>
    <s v="Dans 69042"/>
    <s v=""/>
    <x v="1"/>
    <d v="1899-12-30T00:00:01"/>
    <n v="1.5E-5"/>
    <s v="ramassage possible"/>
    <s v="Commune de ramassage"/>
    <n v="451"/>
  </r>
  <r>
    <n v="8300"/>
    <n v="354017116483021"/>
    <s v="354017116483021-24 mai"/>
    <x v="8299"/>
    <d v="2022-03-24T09:38:37"/>
    <d v="2022-03-24T09:38:37"/>
    <s v="69042"/>
    <x v="8299"/>
    <x v="8299"/>
    <x v="42"/>
    <s v="Dans 69042"/>
    <s v=""/>
    <x v="46"/>
    <d v="1899-12-30T00:00:02"/>
    <n v="-2.0999999999999999E-5"/>
    <s v="ramassage possible"/>
    <s v="Commune de ramassage"/>
    <n v="452"/>
  </r>
  <r>
    <n v="8301"/>
    <n v="354017116483021"/>
    <s v="354017116483021-24 mai"/>
    <x v="8300"/>
    <d v="2022-03-24T09:38:39"/>
    <d v="2022-03-24T09:38:39"/>
    <s v="69042"/>
    <x v="8300"/>
    <x v="8300"/>
    <x v="42"/>
    <s v="Dans 69042"/>
    <s v=""/>
    <x v="1"/>
    <d v="1899-12-30T00:00:02"/>
    <n v="-4.0000000000000003E-5"/>
    <s v="ramassage possible"/>
    <s v="Commune de ramassage"/>
    <n v="453"/>
  </r>
  <r>
    <n v="8302"/>
    <n v="354017116483021"/>
    <s v="354017116483021-24 mai"/>
    <x v="8301"/>
    <d v="2022-03-24T09:38:41"/>
    <d v="2022-03-24T09:38:41"/>
    <s v="69042"/>
    <x v="8301"/>
    <x v="8301"/>
    <x v="42"/>
    <s v="Dans 69042"/>
    <s v=""/>
    <x v="31"/>
    <d v="1899-12-30T00:01:04"/>
    <n v="-2.9E-4"/>
    <s v="ramassage possible"/>
    <s v="Commune de ramassage"/>
    <n v="454"/>
  </r>
  <r>
    <n v="8303"/>
    <n v="354017116483021"/>
    <s v="354017116483021-24 mai"/>
    <x v="8302"/>
    <d v="2022-03-24T09:39:45"/>
    <d v="2022-03-24T09:39:45"/>
    <s v="69042"/>
    <x v="8302"/>
    <x v="8302"/>
    <x v="42"/>
    <s v="Dans 69042"/>
    <s v=""/>
    <x v="3"/>
    <d v="1899-12-30T00:00:02"/>
    <n v="-2.9E-5"/>
    <s v="passage possible"/>
    <s v="Commune de ramassage"/>
    <n v="455"/>
  </r>
  <r>
    <n v="8304"/>
    <n v="354017116483021"/>
    <s v="354017116483021-24 mai"/>
    <x v="8303"/>
    <d v="2022-03-24T09:39:47"/>
    <d v="2022-03-24T09:39:47"/>
    <s v="69042"/>
    <x v="8303"/>
    <x v="8303"/>
    <x v="42"/>
    <s v="Dans 69042"/>
    <s v=""/>
    <x v="22"/>
    <d v="1899-12-30T00:00:02"/>
    <n v="3.1999999999999999E-5"/>
    <s v="passage possible"/>
    <s v="Commune de ramassage"/>
    <n v="456"/>
  </r>
  <r>
    <n v="8305"/>
    <n v="354017116483021"/>
    <s v="354017116483021-24 mai"/>
    <x v="8304"/>
    <d v="2022-03-24T09:39:49"/>
    <d v="2022-03-24T09:39:49"/>
    <s v="69042"/>
    <x v="8304"/>
    <x v="8304"/>
    <x v="42"/>
    <s v="Dans 69042"/>
    <s v=""/>
    <x v="5"/>
    <d v="1899-12-30T00:00:33"/>
    <n v="1.173E-3"/>
    <s v="passage possible"/>
    <s v="Commune de ramassage"/>
    <n v="457"/>
  </r>
  <r>
    <n v="8306"/>
    <n v="354017116483021"/>
    <s v="354017116483021-24 mai"/>
    <x v="8305"/>
    <d v="2022-03-24T09:40:22"/>
    <d v="2022-03-24T09:40:22"/>
    <s v="69042"/>
    <x v="8305"/>
    <x v="8305"/>
    <x v="42"/>
    <s v="Dans 69042"/>
    <s v=""/>
    <x v="6"/>
    <d v="1899-12-30T00:00:45"/>
    <n v="1.94E-4"/>
    <s v="passage possible"/>
    <s v="Commune de ramassage"/>
    <n v="458"/>
  </r>
  <r>
    <n v="8307"/>
    <n v="354017116483021"/>
    <s v="354017116483021-24 mai"/>
    <x v="8306"/>
    <d v="2022-03-24T09:41:07"/>
    <d v="2022-03-24T09:41:07"/>
    <s v="69042"/>
    <x v="8306"/>
    <x v="8306"/>
    <x v="42"/>
    <s v="Dans 69042"/>
    <s v=""/>
    <x v="2"/>
    <d v="1899-12-30T00:00:02"/>
    <n v="2.0000000000000002E-5"/>
    <s v="ramassage possible"/>
    <s v="Commune de ramassage"/>
    <n v="459"/>
  </r>
  <r>
    <n v="8308"/>
    <n v="354017116483021"/>
    <s v="354017116483021-24 mai"/>
    <x v="8307"/>
    <d v="2022-03-24T09:41:09"/>
    <d v="2022-03-24T09:41:09"/>
    <s v="69042"/>
    <x v="8307"/>
    <x v="8307"/>
    <x v="42"/>
    <s v="Dans 69042"/>
    <s v=""/>
    <x v="46"/>
    <d v="1899-12-30T00:00:31"/>
    <n v="7.9500000000000003E-4"/>
    <s v="ramassage possible"/>
    <s v="Commune de ramassage"/>
    <n v="460"/>
  </r>
  <r>
    <n v="8309"/>
    <n v="354017116483021"/>
    <s v="354017116483021-24 mai"/>
    <x v="8308"/>
    <d v="2022-03-24T09:41:40"/>
    <d v="2022-03-24T09:41:40"/>
    <s v="69042"/>
    <x v="8308"/>
    <x v="8308"/>
    <x v="42"/>
    <s v="Dans 69042"/>
    <s v=""/>
    <x v="24"/>
    <d v="1899-12-30T00:00:12"/>
    <n v="9.810000000000001E-4"/>
    <s v="passage possible"/>
    <s v="Commune de ramassage"/>
    <n v="461"/>
  </r>
  <r>
    <n v="8310"/>
    <n v="354017116483021"/>
    <s v="354017116483021-24 mai"/>
    <x v="8309"/>
    <d v="2022-03-24T09:41:52"/>
    <d v="2022-03-24T09:41:52"/>
    <s v="69042"/>
    <x v="8309"/>
    <x v="8309"/>
    <x v="42"/>
    <s v="Dans 69042"/>
    <s v=""/>
    <x v="3"/>
    <d v="1899-12-30T00:00:13"/>
    <n v="-3.8000000000000002E-5"/>
    <s v="passage possible"/>
    <s v="Commune de ramassage"/>
    <n v="462"/>
  </r>
  <r>
    <n v="8311"/>
    <n v="354017116483021"/>
    <s v="354017116483021-24 mai"/>
    <x v="8310"/>
    <d v="2022-03-24T09:42:05"/>
    <d v="2022-03-24T09:42:05"/>
    <s v="69042"/>
    <x v="8310"/>
    <x v="8310"/>
    <x v="42"/>
    <s v="Dans 69042"/>
    <s v=""/>
    <x v="6"/>
    <d v="1899-12-30T00:00:17"/>
    <n v="-2.2000000000000001E-4"/>
    <s v="passage possible"/>
    <s v="Commune de ramassage"/>
    <n v="463"/>
  </r>
  <r>
    <n v="8312"/>
    <n v="354017116483021"/>
    <s v="354017116483021-24 mai"/>
    <x v="8311"/>
    <d v="2022-03-24T09:42:22"/>
    <d v="2022-03-24T09:42:22"/>
    <s v="69042"/>
    <x v="8311"/>
    <x v="8311"/>
    <x v="42"/>
    <s v="Dans 69042"/>
    <s v=""/>
    <x v="24"/>
    <d v="1899-12-30T00:00:19"/>
    <n v="-2.92E-4"/>
    <s v="passage possible"/>
    <s v="Commune de ramassage"/>
    <n v="464"/>
  </r>
  <r>
    <n v="8313"/>
    <n v="354017116483021"/>
    <s v="354017116483021-24 mai"/>
    <x v="8312"/>
    <d v="2022-03-24T09:42:41"/>
    <d v="2022-03-24T09:42:41"/>
    <s v="69042"/>
    <x v="8312"/>
    <x v="8312"/>
    <x v="42"/>
    <s v="Dans 69042"/>
    <s v=""/>
    <x v="50"/>
    <d v="1899-12-30T00:00:30"/>
    <n v="-1.415E-3"/>
    <s v="passage possible"/>
    <s v="Commune de ramassage"/>
    <n v="465"/>
  </r>
  <r>
    <n v="8314"/>
    <n v="354017116483021"/>
    <s v="354017116483021-24 mai"/>
    <x v="8313"/>
    <d v="2022-03-24T09:43:11"/>
    <d v="2022-03-24T09:43:11"/>
    <s v="69042"/>
    <x v="8313"/>
    <x v="8313"/>
    <x v="42"/>
    <s v="Dans 69042"/>
    <s v=""/>
    <x v="3"/>
    <d v="1899-12-30T00:01:15"/>
    <n v="-4.0499999999999998E-3"/>
    <s v="passage possible"/>
    <s v="Commune de ramassage"/>
    <n v="466"/>
  </r>
  <r>
    <n v="8315"/>
    <n v="354017116483021"/>
    <s v="354017116483021-24 mai"/>
    <x v="8314"/>
    <d v="2022-03-24T09:44:26"/>
    <d v="2022-03-24T09:44:26"/>
    <s v="69042"/>
    <x v="8314"/>
    <x v="8314"/>
    <x v="42"/>
    <s v="Dans 69042"/>
    <s v=""/>
    <x v="6"/>
    <d v="1899-12-30T00:01:39"/>
    <n v="-1.4530000000000001E-3"/>
    <s v="passage possible"/>
    <s v="Commune de ramassage"/>
    <n v="467"/>
  </r>
  <r>
    <n v="8316"/>
    <n v="354017116483021"/>
    <s v="354017116483021-24 mai"/>
    <x v="8315"/>
    <d v="2022-03-24T09:46:05"/>
    <d v="2022-03-24T09:46:05"/>
    <s v="69042"/>
    <x v="8315"/>
    <x v="8315"/>
    <x v="43"/>
    <s v="Dans 69042"/>
    <s v="sortie 69042"/>
    <x v="5"/>
    <d v="1899-12-30T00:00:22"/>
    <n v="-6.9999999999999999E-4"/>
    <s v="passage possible"/>
    <s v="Commune de ramassage"/>
    <n v="468"/>
  </r>
  <r>
    <n v="8317"/>
    <n v="354017116483021"/>
    <s v="354017116483021-24 mai"/>
    <x v="8316"/>
    <d v="2022-03-24T09:46:27"/>
    <d v="2022-03-24T09:46:27"/>
    <s v="69110"/>
    <x v="8316"/>
    <x v="8316"/>
    <x v="41"/>
    <s v="Entree 69110"/>
    <s v="sortie 69110"/>
    <x v="3"/>
    <d v="1899-12-30T00:00:33"/>
    <n v="4.6200000000000001E-4"/>
    <s v="passage possible"/>
    <s v="Commune de ramassage"/>
    <n v="469"/>
  </r>
  <r>
    <n v="8318"/>
    <n v="354017116483021"/>
    <s v="354017116483021-24 mai"/>
    <x v="8317"/>
    <d v="2022-03-24T09:47:00"/>
    <d v="2022-03-24T09:47:00"/>
    <s v="69042"/>
    <x v="8317"/>
    <x v="8317"/>
    <x v="42"/>
    <s v="Entree 69042"/>
    <s v="Entree 69042"/>
    <x v="24"/>
    <d v="1899-12-30T00:00:01"/>
    <n v="5.5999999999999999E-5"/>
    <s v="passage possible"/>
    <s v="Commune de ramassage"/>
    <n v="470"/>
  </r>
  <r>
    <n v="8319"/>
    <n v="354017116483021"/>
    <s v="354017116483021-24 mai"/>
    <x v="8318"/>
    <d v="2022-03-24T09:47:01"/>
    <d v="2022-03-24T09:47:01"/>
    <s v="69042"/>
    <x v="8318"/>
    <x v="8318"/>
    <x v="42"/>
    <s v="Dans 69042"/>
    <s v=""/>
    <x v="48"/>
    <d v="1899-12-30T00:00:22"/>
    <n v="1.4120000000000001E-3"/>
    <s v="passage possible"/>
    <s v="Commune de ramassage"/>
    <n v="471"/>
  </r>
  <r>
    <n v="8320"/>
    <n v="354017116483021"/>
    <s v="354017116483021-24 mai"/>
    <x v="8319"/>
    <d v="2022-03-24T09:47:23"/>
    <d v="2022-03-24T09:47:23"/>
    <s v="69042"/>
    <x v="8319"/>
    <x v="8319"/>
    <x v="42"/>
    <s v="Dans 69042"/>
    <s v=""/>
    <x v="29"/>
    <d v="1899-12-30T00:00:04"/>
    <n v="1.5200000000000001E-4"/>
    <s v="passage possible"/>
    <s v="Commune de ramassage"/>
    <n v="472"/>
  </r>
  <r>
    <n v="8321"/>
    <n v="354017116483021"/>
    <s v="354017116483021-24 mai"/>
    <x v="8320"/>
    <d v="2022-03-24T09:47:27"/>
    <d v="2022-03-24T09:47:27"/>
    <s v="69042"/>
    <x v="8320"/>
    <x v="8320"/>
    <x v="42"/>
    <s v="Dans 69042"/>
    <s v=""/>
    <x v="35"/>
    <d v="1899-12-30T00:00:07"/>
    <n v="3.3300000000000002E-4"/>
    <s v="passage possible"/>
    <s v="Commune de ramassage"/>
    <n v="473"/>
  </r>
  <r>
    <n v="8322"/>
    <n v="354017116483021"/>
    <s v="354017116483021-24 mai"/>
    <x v="8321"/>
    <d v="2022-03-24T09:47:34"/>
    <d v="2022-03-24T09:47:34"/>
    <s v="69042"/>
    <x v="8321"/>
    <x v="8321"/>
    <x v="42"/>
    <s v="Dans 69042"/>
    <s v=""/>
    <x v="28"/>
    <d v="1899-12-30T00:00:31"/>
    <n v="2.428E-3"/>
    <s v="passage possible"/>
    <s v="Commune de ramassage"/>
    <n v="474"/>
  </r>
  <r>
    <n v="8323"/>
    <n v="354017116483021"/>
    <s v="354017116483021-24 mai"/>
    <x v="8322"/>
    <d v="2022-03-24T09:48:05"/>
    <d v="2022-03-24T09:48:05"/>
    <s v="69042"/>
    <x v="8322"/>
    <x v="8322"/>
    <x v="42"/>
    <s v="Dans 69042"/>
    <s v=""/>
    <x v="38"/>
    <d v="1899-12-30T00:00:34"/>
    <n v="4.0999999999999999E-4"/>
    <s v="passage possible"/>
    <s v="Commune de ramassage"/>
    <n v="475"/>
  </r>
  <r>
    <n v="8324"/>
    <n v="354017116483021"/>
    <s v="354017116483021-24 mai"/>
    <x v="8323"/>
    <d v="2022-03-24T09:48:39"/>
    <d v="2022-03-24T09:48:39"/>
    <s v="69042"/>
    <x v="8323"/>
    <x v="8323"/>
    <x v="42"/>
    <s v="Dans 69042"/>
    <s v=""/>
    <x v="29"/>
    <d v="1899-12-30T00:00:01"/>
    <n v="3.6000000000000002E-4"/>
    <s v="passage possible"/>
    <s v="Commune de ramassage"/>
    <n v="476"/>
  </r>
  <r>
    <n v="8325"/>
    <n v="354017116483021"/>
    <s v="354017116483021-24 mai"/>
    <x v="8324"/>
    <d v="2022-03-24T09:48:40"/>
    <d v="2022-03-24T09:48:40"/>
    <s v="69042"/>
    <x v="8324"/>
    <x v="8324"/>
    <x v="42"/>
    <s v="Dans 69042"/>
    <s v=""/>
    <x v="8"/>
    <d v="1899-12-30T00:00:13"/>
    <n v="1.9900000000000001E-4"/>
    <s v="passage possible"/>
    <s v="Commune de ramassage"/>
    <n v="477"/>
  </r>
  <r>
    <n v="8326"/>
    <n v="354017116483021"/>
    <s v="354017116483021-24 mai"/>
    <x v="8325"/>
    <d v="2022-03-24T09:48:53"/>
    <d v="2022-03-24T09:48:53"/>
    <s v="69042"/>
    <x v="8325"/>
    <x v="8325"/>
    <x v="42"/>
    <s v="Dans 69042"/>
    <s v=""/>
    <x v="55"/>
    <d v="1899-12-30T00:00:15"/>
    <n v="8.9599999999999999E-4"/>
    <s v="passage possible"/>
    <s v="Commune de ramassage"/>
    <n v="478"/>
  </r>
  <r>
    <n v="8327"/>
    <n v="354017116483021"/>
    <s v="354017116483021-24 mai"/>
    <x v="8326"/>
    <d v="2022-03-24T09:49:08"/>
    <d v="2022-03-24T09:49:08"/>
    <s v="69042"/>
    <x v="8326"/>
    <x v="8326"/>
    <x v="42"/>
    <s v="Dans 69042"/>
    <s v=""/>
    <x v="30"/>
    <d v="1899-12-30T00:00:23"/>
    <n v="1.854E-3"/>
    <s v="passage possible"/>
    <s v="Commune de ramassage"/>
    <n v="479"/>
  </r>
  <r>
    <n v="8328"/>
    <n v="354017116483021"/>
    <s v="354017116483021-24 mai"/>
    <x v="8327"/>
    <d v="2022-03-24T09:49:31"/>
    <d v="2022-03-24T09:49:31"/>
    <s v="69042"/>
    <x v="8327"/>
    <x v="8327"/>
    <x v="42"/>
    <s v="Dans 69042"/>
    <s v=""/>
    <x v="54"/>
    <d v="1899-12-30T00:00:47"/>
    <n v="4.2599999999999999E-3"/>
    <s v="passage possible"/>
    <s v="Commune de ramassage"/>
    <n v="480"/>
  </r>
  <r>
    <n v="8329"/>
    <n v="354017116483021"/>
    <s v="354017116483021-24 mai"/>
    <x v="8328"/>
    <d v="2022-03-24T09:50:18"/>
    <d v="2022-03-24T09:50:18"/>
    <s v="69042"/>
    <x v="8328"/>
    <x v="8328"/>
    <x v="42"/>
    <s v="Dans 69042"/>
    <s v=""/>
    <x v="28"/>
    <d v="1899-12-30T00:02:14"/>
    <n v="1.4E-3"/>
    <s v="passage possible"/>
    <s v="Commune de ramassage"/>
    <n v="481"/>
  </r>
  <r>
    <n v="8330"/>
    <n v="354017116483021"/>
    <s v="354017116483021-24 mai"/>
    <x v="8329"/>
    <d v="2022-03-24T09:52:32"/>
    <d v="2022-03-24T09:52:32"/>
    <s v="69042"/>
    <x v="8329"/>
    <x v="8329"/>
    <x v="42"/>
    <s v="Dans 69042"/>
    <s v=""/>
    <x v="2"/>
    <d v="1899-12-30T00:00:45"/>
    <n v="5.0000000000000004E-6"/>
    <s v="ramassage possible"/>
    <s v="Commune de ramassage"/>
    <n v="482"/>
  </r>
  <r>
    <n v="8331"/>
    <n v="354017116483021"/>
    <s v="354017116483021-24 mai"/>
    <x v="8330"/>
    <d v="2022-03-24T09:53:17"/>
    <d v="2022-03-24T09:53:17"/>
    <s v="69042"/>
    <x v="8330"/>
    <x v="8330"/>
    <x v="42"/>
    <s v="Dans 69042"/>
    <s v=""/>
    <x v="0"/>
    <d v="1899-12-30T00:00:08"/>
    <n v="0"/>
    <s v="ramassage possible"/>
    <s v="Commune de passage"/>
    <n v="483"/>
  </r>
  <r>
    <n v="8332"/>
    <n v="354017116483021"/>
    <s v="354017116483021-24 mai"/>
    <x v="8331"/>
    <d v="2022-03-24T09:53:25"/>
    <d v="2022-03-24T09:53:25"/>
    <s v="69042"/>
    <x v="8331"/>
    <x v="8331"/>
    <x v="42"/>
    <s v="Dans 69042"/>
    <s v=""/>
    <x v="0"/>
    <d v="1899-12-30T00:01:04"/>
    <n v="-7.8999999999999996E-5"/>
    <s v="ramassage possible"/>
    <s v="Commune de ramassage"/>
    <n v="484"/>
  </r>
  <r>
    <n v="8333"/>
    <n v="354017116483021"/>
    <s v="354017116483021-24 mai"/>
    <x v="8332"/>
    <d v="2022-03-24T09:54:29"/>
    <d v="2022-03-24T09:54:29"/>
    <s v="69042"/>
    <x v="8332"/>
    <x v="8332"/>
    <x v="42"/>
    <s v="Dans 69042"/>
    <s v=""/>
    <x v="0"/>
    <d v="1899-12-30T00:00:56"/>
    <n v="6.9999999999999994E-5"/>
    <s v="ramassage possible"/>
    <s v="Commune de ramassage"/>
    <n v="485"/>
  </r>
  <r>
    <n v="8334"/>
    <n v="354017116483021"/>
    <s v="354017116483021-24 mai"/>
    <x v="8333"/>
    <d v="2022-03-24T09:55:25"/>
    <d v="2022-03-24T09:55:25"/>
    <s v="69042"/>
    <x v="8333"/>
    <x v="8333"/>
    <x v="42"/>
    <s v="Dans 69042"/>
    <s v=""/>
    <x v="0"/>
    <d v="1899-12-30T00:00:48"/>
    <n v="2.9999999999999997E-4"/>
    <s v="ramassage possible"/>
    <s v="Commune de ramassage"/>
    <n v="486"/>
  </r>
  <r>
    <n v="8335"/>
    <n v="354017116483021"/>
    <s v="354017116483021-24 mai"/>
    <x v="8334"/>
    <d v="2022-03-24T09:56:13"/>
    <d v="2022-03-24T09:56:13"/>
    <s v="69042"/>
    <x v="8334"/>
    <x v="8334"/>
    <x v="42"/>
    <s v="Dans 69042"/>
    <s v=""/>
    <x v="1"/>
    <d v="1899-12-30T00:00:01"/>
    <n v="9.0000000000000002E-6"/>
    <s v="ramassage possible"/>
    <s v="Commune de ramassage"/>
    <n v="487"/>
  </r>
  <r>
    <n v="8336"/>
    <n v="354017116483021"/>
    <s v="354017116483021-24 mai"/>
    <x v="8335"/>
    <d v="2022-03-24T09:56:14"/>
    <d v="2022-03-24T09:56:14"/>
    <s v="69042"/>
    <x v="8335"/>
    <x v="8335"/>
    <x v="42"/>
    <s v="Dans 69042"/>
    <s v=""/>
    <x v="1"/>
    <d v="1899-12-30T00:00:11"/>
    <n v="-5.0000000000000004E-6"/>
    <s v="ramassage possible"/>
    <s v="Commune de ramassage"/>
    <n v="488"/>
  </r>
  <r>
    <n v="8337"/>
    <n v="354017116483021"/>
    <s v="354017116483021-24 mai"/>
    <x v="8336"/>
    <d v="2022-03-24T09:56:25"/>
    <d v="2022-03-24T09:56:25"/>
    <s v="69042"/>
    <x v="8336"/>
    <x v="8336"/>
    <x v="42"/>
    <s v="Dans 69042"/>
    <s v=""/>
    <x v="0"/>
    <d v="1899-12-30T00:03:54"/>
    <n v="1.4729999999999999E-3"/>
    <s v="ramassage possible"/>
    <s v="Commune de ramassage"/>
    <n v="489"/>
  </r>
  <r>
    <n v="8338"/>
    <n v="354017116483021"/>
    <s v="354017116483021-24 mai"/>
    <x v="8337"/>
    <d v="2022-03-24T10:00:19"/>
    <d v="2022-03-24T10:00:19"/>
    <s v="69042"/>
    <x v="8337"/>
    <x v="8337"/>
    <x v="42"/>
    <s v="Dans 69042"/>
    <s v=""/>
    <x v="31"/>
    <d v="1899-12-30T00:01:11"/>
    <n v="-1.7E-5"/>
    <s v="ramassage possible"/>
    <s v="Commune de ramassage"/>
    <n v="490"/>
  </r>
  <r>
    <n v="8339"/>
    <n v="354017116483021"/>
    <s v="354017116483021-24 mai"/>
    <x v="8338"/>
    <d v="2022-03-24T10:01:30"/>
    <d v="2022-03-24T10:01:30"/>
    <s v="69042"/>
    <x v="8338"/>
    <x v="8338"/>
    <x v="42"/>
    <s v="Dans 69042"/>
    <s v=""/>
    <x v="0"/>
    <d v="1899-12-30T00:03:51"/>
    <n v="0"/>
    <s v="ramassage possible"/>
    <s v="Commune de ramassage"/>
    <n v="491"/>
  </r>
  <r>
    <n v="8340"/>
    <n v="354017116483021"/>
    <s v="354017116483021-24 mai"/>
    <x v="8339"/>
    <d v="2022-03-24T10:05:21"/>
    <d v="2022-03-24T10:05:21"/>
    <s v="69042"/>
    <x v="8339"/>
    <x v="8339"/>
    <x v="42"/>
    <s v="Dans 69042"/>
    <s v=""/>
    <x v="53"/>
    <d v="1899-12-30T00:00:27"/>
    <n v="-4.0000000000000003E-5"/>
    <s v="ramassage possible"/>
    <s v="Commune de ramassage"/>
    <n v="492"/>
  </r>
  <r>
    <n v="8341"/>
    <n v="354017116483021"/>
    <s v="354017116483021-24 mai"/>
    <x v="8340"/>
    <d v="2022-03-24T10:05:48"/>
    <d v="2022-03-24T10:05:48"/>
    <s v="69042"/>
    <x v="8340"/>
    <x v="8340"/>
    <x v="42"/>
    <s v="Dans 69042"/>
    <s v=""/>
    <x v="2"/>
    <d v="1899-12-30T00:00:15"/>
    <n v="5.5900000000000004E-4"/>
    <s v="ramassage possible"/>
    <s v="Commune de ramassage"/>
    <n v="493"/>
  </r>
  <r>
    <n v="8342"/>
    <n v="354017116483021"/>
    <s v="354017116483021-24 mai"/>
    <x v="8341"/>
    <d v="2022-03-24T10:06:03"/>
    <d v="2022-03-24T10:06:03"/>
    <s v="69042"/>
    <x v="8341"/>
    <x v="8341"/>
    <x v="42"/>
    <s v="Dans 69042"/>
    <s v=""/>
    <x v="30"/>
    <d v="1899-12-30T00:01:45"/>
    <n v="3.656E-3"/>
    <s v="passage possible"/>
    <s v="Commune de ramassage"/>
    <n v="494"/>
  </r>
  <r>
    <n v="8343"/>
    <n v="354017116483021"/>
    <s v="354017116483021-24 mai"/>
    <x v="8342"/>
    <d v="2022-03-24T10:07:48"/>
    <d v="2022-03-24T10:07:48"/>
    <s v="69042"/>
    <x v="8342"/>
    <x v="8342"/>
    <x v="42"/>
    <s v="Dans 69042"/>
    <s v=""/>
    <x v="2"/>
    <d v="1899-12-30T00:03:03"/>
    <n v="0"/>
    <s v="ramassage possible"/>
    <s v="Commune de ramassage"/>
    <n v="495"/>
  </r>
  <r>
    <n v="8344"/>
    <n v="354017116483021"/>
    <s v="354017116483021-24 mai"/>
    <x v="8343"/>
    <d v="2022-03-24T10:10:51"/>
    <d v="2022-03-24T10:10:51"/>
    <s v="69042"/>
    <x v="8343"/>
    <x v="8343"/>
    <x v="42"/>
    <s v="Dans 69042"/>
    <s v=""/>
    <x v="2"/>
    <d v="1899-12-30T00:00:07"/>
    <n v="-9.3099999999999997E-4"/>
    <s v="ramassage possible"/>
    <s v="Commune de ramassage"/>
    <n v="496"/>
  </r>
  <r>
    <n v="8345"/>
    <n v="354017116483021"/>
    <s v="354017116483021-24 mai"/>
    <x v="8344"/>
    <d v="2022-03-24T10:10:58"/>
    <d v="2022-03-24T10:10:58"/>
    <s v="69042"/>
    <x v="8344"/>
    <x v="8344"/>
    <x v="42"/>
    <s v="Dans 69042"/>
    <s v=""/>
    <x v="2"/>
    <d v="1899-12-30T00:02:02"/>
    <n v="-3.2699999999999998E-4"/>
    <s v="ramassage possible"/>
    <s v="Commune de ramassage"/>
    <n v="497"/>
  </r>
  <r>
    <n v="8346"/>
    <n v="354017116483021"/>
    <s v="354017116483021-24 mai"/>
    <x v="8345"/>
    <d v="2022-03-24T10:13:00"/>
    <d v="2022-03-24T10:13:00"/>
    <s v="69042"/>
    <x v="8345"/>
    <x v="8345"/>
    <x v="42"/>
    <s v="Dans 69042"/>
    <s v=""/>
    <x v="8"/>
    <d v="1899-12-30T00:01:44"/>
    <n v="-1.13E-4"/>
    <s v="passage possible"/>
    <s v="Commune de ramassage"/>
    <n v="498"/>
  </r>
  <r>
    <n v="8347"/>
    <n v="354017116483021"/>
    <s v="354017116483021-24 mai"/>
    <x v="8346"/>
    <d v="2022-03-24T10:14:44"/>
    <d v="2022-03-24T10:14:44"/>
    <s v="69042"/>
    <x v="8346"/>
    <x v="8346"/>
    <x v="42"/>
    <s v="Dans 69042"/>
    <s v=""/>
    <x v="31"/>
    <d v="1899-12-30T00:01:31"/>
    <n v="8.6000000000000003E-5"/>
    <s v="ramassage possible"/>
    <s v="Commune de ramassage"/>
    <n v="499"/>
  </r>
  <r>
    <n v="8348"/>
    <n v="354017116483021"/>
    <s v="354017116483021-24 mai"/>
    <x v="8347"/>
    <d v="2022-03-24T10:16:15"/>
    <d v="2022-03-24T10:16:15"/>
    <s v="69042"/>
    <x v="8347"/>
    <x v="8347"/>
    <x v="42"/>
    <s v="Dans 69042"/>
    <s v=""/>
    <x v="46"/>
    <d v="1899-12-30T00:00:49"/>
    <n v="-1.1E-5"/>
    <s v="ramassage possible"/>
    <s v="Commune de ramassage"/>
    <n v="500"/>
  </r>
  <r>
    <n v="8349"/>
    <n v="354017116483021"/>
    <s v="354017116483021-24 mai"/>
    <x v="8348"/>
    <d v="2022-03-24T10:17:04"/>
    <d v="2022-03-24T10:17:04"/>
    <s v="69042"/>
    <x v="8348"/>
    <x v="8348"/>
    <x v="42"/>
    <s v="Dans 69042"/>
    <s v=""/>
    <x v="23"/>
    <d v="1899-12-30T00:00:14"/>
    <n v="0"/>
    <s v="passage possible"/>
    <s v="Commune de ramassage"/>
    <n v="501"/>
  </r>
  <r>
    <n v="8350"/>
    <n v="354017116483021"/>
    <s v="354017116483021-24 mai"/>
    <x v="8349"/>
    <d v="2022-03-24T10:17:18"/>
    <d v="2022-03-24T10:17:18"/>
    <s v="69042"/>
    <x v="8349"/>
    <x v="8349"/>
    <x v="42"/>
    <s v="Dans 69042"/>
    <s v=""/>
    <x v="23"/>
    <d v="1899-12-30T00:00:09"/>
    <n v="4.8099999999999998E-4"/>
    <s v="passage possible"/>
    <s v="Commune de ramassage"/>
    <n v="502"/>
  </r>
  <r>
    <n v="8351"/>
    <n v="354017116483021"/>
    <s v="354017116483021-24 mai"/>
    <x v="8350"/>
    <d v="2022-03-24T10:17:27"/>
    <d v="2022-03-24T10:17:27"/>
    <s v="69042"/>
    <x v="8350"/>
    <x v="8350"/>
    <x v="42"/>
    <s v="Dans 69042"/>
    <s v=""/>
    <x v="2"/>
    <d v="1899-12-30T00:00:04"/>
    <n v="4.6999999999999997E-5"/>
    <s v="ramassage possible"/>
    <s v="Commune de ramassage"/>
    <n v="503"/>
  </r>
  <r>
    <n v="8352"/>
    <n v="354017116483021"/>
    <s v="354017116483021-24 mai"/>
    <x v="8351"/>
    <d v="2022-03-24T10:17:31"/>
    <d v="2022-03-24T10:17:31"/>
    <s v="69042"/>
    <x v="8351"/>
    <x v="8351"/>
    <x v="42"/>
    <s v="Dans 69042"/>
    <s v=""/>
    <x v="46"/>
    <d v="1899-12-30T00:00:19"/>
    <n v="2.3699999999999999E-4"/>
    <s v="ramassage possible"/>
    <s v="Commune de ramassage"/>
    <n v="504"/>
  </r>
  <r>
    <n v="8353"/>
    <n v="354017116483021"/>
    <s v="354017116483021-24 mai"/>
    <x v="8352"/>
    <d v="2022-03-24T10:17:50"/>
    <d v="2022-03-24T10:17:50"/>
    <s v="69042"/>
    <x v="8352"/>
    <x v="8352"/>
    <x v="42"/>
    <s v="Dans 69042"/>
    <s v=""/>
    <x v="27"/>
    <d v="1899-12-30T00:00:01"/>
    <n v="2.1000000000000001E-4"/>
    <s v="passage possible"/>
    <s v="Commune de ramassage"/>
    <n v="505"/>
  </r>
  <r>
    <n v="8354"/>
    <n v="354017116483021"/>
    <s v="354017116483021-24 mai"/>
    <x v="8353"/>
    <d v="2022-03-24T10:17:51"/>
    <d v="2022-03-24T10:17:51"/>
    <s v="69042"/>
    <x v="8353"/>
    <x v="8353"/>
    <x v="42"/>
    <s v="Dans 69042"/>
    <s v=""/>
    <x v="31"/>
    <d v="1899-12-30T00:00:06"/>
    <n v="6.0000000000000002E-6"/>
    <s v="ramassage possible"/>
    <s v="Commune de ramassage"/>
    <n v="506"/>
  </r>
  <r>
    <n v="8355"/>
    <n v="354017116483021"/>
    <s v="354017116483021-24 mai"/>
    <x v="8354"/>
    <d v="2022-03-24T10:17:57"/>
    <d v="2022-03-24T10:17:57"/>
    <s v="69042"/>
    <x v="8354"/>
    <x v="8354"/>
    <x v="42"/>
    <s v="Dans 69042"/>
    <s v=""/>
    <x v="2"/>
    <d v="1899-12-30T00:00:55"/>
    <n v="-2.9999999999999997E-4"/>
    <s v="ramassage possible"/>
    <s v="Commune de ramassage"/>
    <n v="507"/>
  </r>
  <r>
    <n v="8356"/>
    <n v="354017116483021"/>
    <s v="354017116483021-24 mai"/>
    <x v="8355"/>
    <d v="2022-03-24T10:18:52"/>
    <d v="2022-03-24T10:18:52"/>
    <s v="69042"/>
    <x v="8355"/>
    <x v="8355"/>
    <x v="42"/>
    <s v="Dans 69042"/>
    <s v=""/>
    <x v="3"/>
    <d v="1899-12-30T00:02:13"/>
    <n v="9.9500000000000001E-4"/>
    <s v="passage possible"/>
    <s v="Commune de ramassage"/>
    <n v="508"/>
  </r>
  <r>
    <n v="8357"/>
    <n v="354017116483021"/>
    <s v="354017116483021-24 mai"/>
    <x v="8356"/>
    <d v="2022-03-24T10:21:05"/>
    <d v="2022-03-24T10:21:05"/>
    <s v="69042"/>
    <x v="8356"/>
    <x v="8356"/>
    <x v="42"/>
    <s v="Dans 69042"/>
    <s v=""/>
    <x v="0"/>
    <d v="1899-12-30T00:00:09"/>
    <n v="-1E-4"/>
    <s v="ramassage possible"/>
    <s v="Commune de ramassage"/>
    <n v="509"/>
  </r>
  <r>
    <n v="8358"/>
    <n v="354017116483021"/>
    <s v="354017116483021-24 mai"/>
    <x v="8357"/>
    <d v="2022-03-24T10:21:14"/>
    <d v="2022-03-24T10:21:14"/>
    <s v="69042"/>
    <x v="8357"/>
    <x v="8357"/>
    <x v="42"/>
    <s v="Dans 69042"/>
    <s v=""/>
    <x v="0"/>
    <d v="1899-12-30T00:00:03"/>
    <n v="-9.1000000000000003E-5"/>
    <s v="ramassage possible"/>
    <s v="Commune de ramassage"/>
    <n v="510"/>
  </r>
  <r>
    <n v="8359"/>
    <n v="354017116483021"/>
    <s v="354017116483021-24 mai"/>
    <x v="8358"/>
    <d v="2022-03-24T10:21:17"/>
    <d v="2022-03-24T10:21:17"/>
    <s v="69042"/>
    <x v="8358"/>
    <x v="8358"/>
    <x v="42"/>
    <s v="Dans 69042"/>
    <s v=""/>
    <x v="46"/>
    <d v="1899-12-30T00:02:56"/>
    <n v="-4.2400000000000001E-4"/>
    <s v="ramassage possible"/>
    <s v="Commune de ramassage"/>
    <n v="511"/>
  </r>
  <r>
    <n v="8360"/>
    <n v="354017116483021"/>
    <s v="354017116483021-24 mai"/>
    <x v="8359"/>
    <d v="2022-03-24T10:24:13"/>
    <d v="2022-03-24T10:24:13"/>
    <s v="69042"/>
    <x v="8359"/>
    <x v="8359"/>
    <x v="42"/>
    <s v="Dans 69042"/>
    <s v=""/>
    <x v="1"/>
    <d v="1899-12-30T00:00:56"/>
    <n v="3.0100000000000001E-3"/>
    <s v="ramassage possible"/>
    <s v="Commune de ramassage"/>
    <n v="512"/>
  </r>
  <r>
    <n v="8361"/>
    <n v="354017116483021"/>
    <s v="354017116483021-24 mai"/>
    <x v="8360"/>
    <d v="2022-03-24T10:25:09"/>
    <d v="2022-03-24T10:25:09"/>
    <s v="69042"/>
    <x v="8360"/>
    <x v="8360"/>
    <x v="43"/>
    <s v="Dans 69042"/>
    <s v="sortie 69042"/>
    <x v="8"/>
    <d v="1899-12-30T00:03:46"/>
    <n v="5.3639999999999998E-3"/>
    <s v="passage possible"/>
    <s v="Commune de ramassage"/>
    <n v="513"/>
  </r>
  <r>
    <n v="8362"/>
    <n v="354017116483021"/>
    <s v="354017116483021-24 mai"/>
    <x v="8361"/>
    <d v="2022-03-24T10:28:55"/>
    <d v="2022-03-24T10:28:55"/>
    <s v="69078"/>
    <x v="8361"/>
    <x v="8361"/>
    <x v="28"/>
    <s v="Entree 69078"/>
    <s v="Entree 69078"/>
    <x v="2"/>
    <d v="1899-12-30T00:01:02"/>
    <n v="-1.4899999999999999E-4"/>
    <s v="ramassage possible"/>
    <s v="Commune de ramassage"/>
    <n v="514"/>
  </r>
  <r>
    <n v="8363"/>
    <n v="354017116483021"/>
    <s v="354017116483021-24 mai"/>
    <x v="8362"/>
    <d v="2022-03-24T10:29:57"/>
    <d v="2022-03-24T10:29:57"/>
    <s v="69078"/>
    <x v="8362"/>
    <x v="8362"/>
    <x v="28"/>
    <s v="Dans 69078"/>
    <s v=""/>
    <x v="0"/>
    <d v="1899-12-30T00:01:44"/>
    <n v="-2.1080000000000001E-3"/>
    <s v="ramassage possible"/>
    <s v="Commune de ramassage"/>
    <n v="515"/>
  </r>
  <r>
    <n v="8364"/>
    <n v="354017116483021"/>
    <s v="354017116483021-24 mai"/>
    <x v="8363"/>
    <d v="2022-03-24T10:31:41"/>
    <d v="2022-03-24T10:31:41"/>
    <s v="69078"/>
    <x v="8363"/>
    <x v="8363"/>
    <x v="28"/>
    <s v="Dans 69078"/>
    <s v=""/>
    <x v="56"/>
    <d v="1899-12-30T00:00:06"/>
    <n v="-6.9999999999999999E-6"/>
    <s v="passage possible"/>
    <s v="Commune de ramassage"/>
    <n v="516"/>
  </r>
  <r>
    <n v="8365"/>
    <n v="354017116483021"/>
    <s v="354017116483021-24 mai"/>
    <x v="8364"/>
    <d v="2022-03-24T10:31:47"/>
    <d v="2022-03-24T10:31:47"/>
    <s v="69078"/>
    <x v="8364"/>
    <x v="8364"/>
    <x v="28"/>
    <s v="Dans 69078"/>
    <s v=""/>
    <x v="56"/>
    <d v="1899-12-30T00:00:12"/>
    <n v="-6.5099999999999999E-4"/>
    <s v="passage possible"/>
    <s v="Commune de ramassage"/>
    <n v="517"/>
  </r>
  <r>
    <n v="8366"/>
    <n v="354017116483021"/>
    <s v="354017116483021-24 mai"/>
    <x v="8365"/>
    <d v="2022-03-24T10:31:59"/>
    <d v="2022-03-24T10:31:59"/>
    <s v="69078"/>
    <x v="8365"/>
    <x v="8365"/>
    <x v="28"/>
    <s v="Dans 69078"/>
    <s v=""/>
    <x v="35"/>
    <d v="1899-12-30T00:00:45"/>
    <n v="-1.155E-3"/>
    <s v="passage possible"/>
    <s v="Commune de ramassage"/>
    <n v="518"/>
  </r>
  <r>
    <n v="8367"/>
    <n v="354017116483021"/>
    <s v="354017116483021-24 mai"/>
    <x v="8366"/>
    <d v="2022-03-24T10:32:44"/>
    <d v="2022-03-24T10:32:44"/>
    <s v="69078"/>
    <x v="8366"/>
    <x v="8366"/>
    <x v="28"/>
    <s v="Dans 69078"/>
    <s v=""/>
    <x v="6"/>
    <d v="1899-12-30T00:00:02"/>
    <n v="-1.37E-4"/>
    <s v="passage possible"/>
    <s v="Commune de ramassage"/>
    <n v="519"/>
  </r>
  <r>
    <n v="8368"/>
    <n v="354017116483021"/>
    <s v="354017116483021-24 mai"/>
    <x v="8367"/>
    <d v="2022-03-24T10:32:46"/>
    <d v="2022-03-24T10:32:46"/>
    <s v="69078"/>
    <x v="8367"/>
    <x v="8367"/>
    <x v="28"/>
    <s v="Dans 69078"/>
    <s v=""/>
    <x v="2"/>
    <d v="1899-12-30T00:00:28"/>
    <n v="-4.0000000000000003E-5"/>
    <s v="ramassage possible"/>
    <s v="Commune de ramassage"/>
    <n v="520"/>
  </r>
  <r>
    <n v="8369"/>
    <n v="354017116483021"/>
    <s v="354017116483021-24 mai"/>
    <x v="8368"/>
    <d v="2022-03-24T10:33:14"/>
    <d v="2022-03-24T10:33:14"/>
    <s v="69078"/>
    <x v="8368"/>
    <x v="8368"/>
    <x v="29"/>
    <s v="Dans 69078"/>
    <s v="sortie 69078"/>
    <x v="35"/>
    <d v="1899-12-30T00:00:27"/>
    <n v="-4.0299999999999998E-4"/>
    <s v="passage possible"/>
    <s v="Commune de ramassage"/>
    <n v="521"/>
  </r>
  <r>
    <n v="8370"/>
    <n v="354017116483021"/>
    <s v="354017116483021-24 mai"/>
    <x v="8369"/>
    <d v="2022-03-24T10:33:41"/>
    <d v="2022-03-24T10:33:41"/>
    <s v="69042"/>
    <x v="8369"/>
    <x v="8369"/>
    <x v="42"/>
    <s v="Entree 69042"/>
    <s v="Entree 69042"/>
    <x v="54"/>
    <d v="1899-12-30T00:00:35"/>
    <n v="8.6300000000000005E-4"/>
    <s v="passage possible"/>
    <s v="Commune de ramassage"/>
    <n v="522"/>
  </r>
  <r>
    <n v="8371"/>
    <n v="354017116483021"/>
    <s v="354017116483021-24 mai"/>
    <x v="8370"/>
    <d v="2022-03-24T10:34:16"/>
    <d v="2022-03-24T10:34:16"/>
    <s v="69042"/>
    <x v="8370"/>
    <x v="8370"/>
    <x v="42"/>
    <s v="Dans 69042"/>
    <s v=""/>
    <x v="28"/>
    <d v="1899-12-30T00:02:05"/>
    <n v="-2.2880000000000001E-3"/>
    <s v="passage possible"/>
    <s v="Commune de ramassage"/>
    <n v="523"/>
  </r>
  <r>
    <n v="8372"/>
    <n v="354017116483021"/>
    <s v="354017116483021-24 mai"/>
    <x v="8371"/>
    <d v="2022-03-24T10:36:21"/>
    <d v="2022-03-24T10:36:21"/>
    <s v="69042"/>
    <x v="8371"/>
    <x v="8371"/>
    <x v="42"/>
    <s v="Dans 69042"/>
    <s v=""/>
    <x v="56"/>
    <d v="1899-12-30T00:01:40"/>
    <n v="-7.0899999999999999E-4"/>
    <s v="passage possible"/>
    <s v="Commune de ramassage"/>
    <n v="524"/>
  </r>
  <r>
    <n v="8373"/>
    <n v="354017116483021"/>
    <s v="354017116483021-24 mai"/>
    <x v="8372"/>
    <d v="2022-03-24T10:38:01"/>
    <d v="2022-03-24T10:38:01"/>
    <s v="69042"/>
    <x v="8372"/>
    <x v="8372"/>
    <x v="42"/>
    <s v="Dans 69042"/>
    <s v=""/>
    <x v="30"/>
    <d v="1899-12-30T00:01:45"/>
    <n v="-3.898E-3"/>
    <s v="passage possible"/>
    <s v="Commune de ramassage"/>
    <n v="525"/>
  </r>
  <r>
    <n v="8374"/>
    <n v="354017116483021"/>
    <s v="354017116483021-24 mai"/>
    <x v="8373"/>
    <d v="2022-03-24T10:39:46"/>
    <d v="2022-03-24T10:39:46"/>
    <s v="69042"/>
    <x v="8373"/>
    <x v="8373"/>
    <x v="43"/>
    <s v="Dans 69042"/>
    <s v="sortie 69042"/>
    <x v="20"/>
    <d v="1899-12-30T00:00:25"/>
    <n v="-3.2620000000000001E-3"/>
    <s v="passage possible"/>
    <s v="Commune de ramassage"/>
    <n v="526"/>
  </r>
  <r>
    <n v="8375"/>
    <n v="354017116483021"/>
    <s v="354017116483021-24 mai"/>
    <x v="8374"/>
    <d v="2022-03-24T10:40:11"/>
    <d v="2022-03-24T10:40:11"/>
    <s v="69155"/>
    <x v="8374"/>
    <x v="8374"/>
    <x v="36"/>
    <s v="Entree 69155"/>
    <s v="Entree 69155"/>
    <x v="55"/>
    <d v="1899-12-30T00:01:41"/>
    <n v="-8.5999999999999998E-4"/>
    <s v="passage possible"/>
    <s v="Commune de ramassage"/>
    <n v="527"/>
  </r>
  <r>
    <n v="8376"/>
    <n v="354017116483021"/>
    <s v="354017116483021-24 mai"/>
    <x v="8375"/>
    <d v="2022-03-24T10:41:52"/>
    <d v="2022-03-24T10:41:52"/>
    <s v="69155"/>
    <x v="8375"/>
    <x v="8375"/>
    <x v="36"/>
    <s v="Dans 69155"/>
    <s v=""/>
    <x v="53"/>
    <d v="1899-12-30T00:01:05"/>
    <n v="-7.5299999999999998E-4"/>
    <s v="ramassage possible"/>
    <s v="Commune de ramassage"/>
    <n v="528"/>
  </r>
  <r>
    <n v="8377"/>
    <n v="354017116483021"/>
    <s v="354017116483021-24 mai"/>
    <x v="8376"/>
    <d v="2022-03-24T10:42:57"/>
    <d v="2022-03-24T10:42:57"/>
    <s v="69155"/>
    <x v="8376"/>
    <x v="8376"/>
    <x v="36"/>
    <s v="Dans 69155"/>
    <s v=""/>
    <x v="8"/>
    <d v="1899-12-30T00:00:01"/>
    <n v="1.8E-5"/>
    <s v="passage possible"/>
    <s v="Commune de ramassage"/>
    <n v="529"/>
  </r>
  <r>
    <n v="8378"/>
    <n v="354017116483021"/>
    <s v="354017116483021-24 mai"/>
    <x v="8377"/>
    <d v="2022-03-24T10:42:58"/>
    <d v="2022-03-24T10:42:58"/>
    <s v="69155"/>
    <x v="8377"/>
    <x v="8377"/>
    <x v="36"/>
    <s v="Dans 69155"/>
    <s v=""/>
    <x v="3"/>
    <d v="1899-12-30T00:00:02"/>
    <n v="6.0000000000000002E-5"/>
    <s v="passage possible"/>
    <s v="Commune de ramassage"/>
    <n v="530"/>
  </r>
  <r>
    <n v="8379"/>
    <n v="354017116483021"/>
    <s v="354017116483021-24 mai"/>
    <x v="8378"/>
    <d v="2022-03-24T10:43:00"/>
    <d v="2022-03-24T10:43:00"/>
    <s v="69155"/>
    <x v="8378"/>
    <x v="8378"/>
    <x v="36"/>
    <s v="Dans 69155"/>
    <s v=""/>
    <x v="27"/>
    <d v="1899-12-30T00:01:10"/>
    <n v="3.5199999999999999E-4"/>
    <s v="passage possible"/>
    <s v="Commune de ramassage"/>
    <n v="531"/>
  </r>
  <r>
    <n v="8380"/>
    <n v="354017116483021"/>
    <s v="354017116483021-24 mai"/>
    <x v="8379"/>
    <d v="2022-03-24T10:44:10"/>
    <d v="2022-03-24T10:44:10"/>
    <s v="69155"/>
    <x v="8379"/>
    <x v="8379"/>
    <x v="36"/>
    <s v="Dans 69155"/>
    <s v=""/>
    <x v="46"/>
    <d v="1899-12-30T00:00:01"/>
    <n v="-3.4999999999999997E-5"/>
    <s v="ramassage possible"/>
    <s v="Commune de ramassage"/>
    <n v="532"/>
  </r>
  <r>
    <n v="8381"/>
    <n v="354017116483021"/>
    <s v="354017116483021-24 mai"/>
    <x v="8380"/>
    <d v="2022-03-24T10:44:11"/>
    <d v="2022-03-24T10:44:11"/>
    <s v="69155"/>
    <x v="8380"/>
    <x v="8380"/>
    <x v="36"/>
    <s v="Dans 69155"/>
    <s v=""/>
    <x v="0"/>
    <d v="1899-12-30T00:00:02"/>
    <n v="-5.3799999999999996E-4"/>
    <s v="ramassage possible"/>
    <s v="Commune de ramassage"/>
    <n v="533"/>
  </r>
  <r>
    <n v="8382"/>
    <n v="354017116483021"/>
    <s v="354017116483021-24 mai"/>
    <x v="8381"/>
    <d v="2022-03-24T10:44:13"/>
    <d v="2022-03-24T10:44:13"/>
    <s v="69155"/>
    <x v="8381"/>
    <x v="8381"/>
    <x v="36"/>
    <s v="Dans 69155"/>
    <s v=""/>
    <x v="7"/>
    <d v="1899-12-30T00:00:18"/>
    <n v="-2.1900000000000001E-4"/>
    <s v="passage possible"/>
    <s v="Commune de ramassage"/>
    <n v="534"/>
  </r>
  <r>
    <n v="8383"/>
    <n v="354017116483021"/>
    <s v="354017116483021-24 mai"/>
    <x v="8382"/>
    <d v="2022-03-24T10:44:31"/>
    <d v="2022-03-24T10:44:31"/>
    <s v="69155"/>
    <x v="8382"/>
    <x v="8382"/>
    <x v="36"/>
    <s v="Dans 69155"/>
    <s v=""/>
    <x v="2"/>
    <d v="1899-12-30T00:01:10"/>
    <n v="4.0000000000000003E-5"/>
    <s v="ramassage possible"/>
    <s v="Commune de ramassage"/>
    <n v="535"/>
  </r>
  <r>
    <n v="8384"/>
    <n v="354017116483021"/>
    <s v="354017116483021-24 mai"/>
    <x v="8383"/>
    <d v="2022-03-24T10:45:41"/>
    <d v="2022-03-24T10:45:41"/>
    <s v="69155"/>
    <x v="8383"/>
    <x v="8383"/>
    <x v="36"/>
    <s v="Dans 69155"/>
    <s v=""/>
    <x v="0"/>
    <d v="1899-12-30T00:00:45"/>
    <n v="1.5E-5"/>
    <s v="ramassage possible"/>
    <s v="Commune de ramassage"/>
    <n v="536"/>
  </r>
  <r>
    <n v="8385"/>
    <n v="354017116483021"/>
    <s v="354017116483021-24 mai"/>
    <x v="8384"/>
    <d v="2022-03-24T10:46:26"/>
    <d v="2022-03-24T10:46:26"/>
    <s v="69155"/>
    <x v="8384"/>
    <x v="8384"/>
    <x v="36"/>
    <s v="Dans 69155"/>
    <s v=""/>
    <x v="0"/>
    <d v="1899-12-30T00:00:01"/>
    <n v="-5.5999999999999999E-5"/>
    <s v="ramassage possible"/>
    <s v="Commune de ramassage"/>
    <n v="537"/>
  </r>
  <r>
    <n v="8386"/>
    <n v="354017116483021"/>
    <s v="354017116483021-24 mai"/>
    <x v="8385"/>
    <d v="2022-03-24T10:46:27"/>
    <d v="2022-03-24T10:46:27"/>
    <s v="69155"/>
    <x v="8385"/>
    <x v="8385"/>
    <x v="36"/>
    <s v="Dans 69155"/>
    <s v=""/>
    <x v="27"/>
    <d v="1899-12-30T00:00:09"/>
    <n v="-1.2999999999999999E-4"/>
    <s v="passage possible"/>
    <s v="Commune de ramassage"/>
    <n v="538"/>
  </r>
  <r>
    <n v="8387"/>
    <n v="354017116483021"/>
    <s v="354017116483021-24 mai"/>
    <x v="8386"/>
    <d v="2022-03-24T10:46:36"/>
    <d v="2022-03-24T10:46:36"/>
    <s v="69155"/>
    <x v="8386"/>
    <x v="8386"/>
    <x v="36"/>
    <s v="Dans 69155"/>
    <s v=""/>
    <x v="1"/>
    <d v="1899-12-30T00:00:04"/>
    <n v="-4.1999999999999998E-5"/>
    <s v="ramassage possible"/>
    <s v="Commune de ramassage"/>
    <n v="539"/>
  </r>
  <r>
    <n v="8388"/>
    <n v="354017116483021"/>
    <s v="354017116483021-24 mai"/>
    <x v="8387"/>
    <d v="2022-03-24T10:46:40"/>
    <d v="2022-03-24T10:46:40"/>
    <s v="69155"/>
    <x v="8387"/>
    <x v="8387"/>
    <x v="36"/>
    <s v="Dans 69155"/>
    <s v=""/>
    <x v="46"/>
    <d v="1899-12-30T00:00:09"/>
    <n v="6.9999999999999999E-6"/>
    <s v="ramassage possible"/>
    <s v="Commune de ramassage"/>
    <n v="540"/>
  </r>
  <r>
    <n v="8389"/>
    <n v="354017116483021"/>
    <s v="354017116483021-24 mai"/>
    <x v="8388"/>
    <d v="2022-03-24T10:46:49"/>
    <d v="2022-03-24T10:46:49"/>
    <s v="69155"/>
    <x v="8388"/>
    <x v="8388"/>
    <x v="36"/>
    <s v="Dans 69155"/>
    <s v=""/>
    <x v="2"/>
    <d v="1899-12-30T00:01:54"/>
    <n v="-5.6600000000000001E-3"/>
    <s v="ramassage possible"/>
    <s v="Commune de ramassage"/>
    <n v="541"/>
  </r>
  <r>
    <n v="8390"/>
    <n v="354017116483021"/>
    <s v="354017116483021-24 mai"/>
    <x v="8389"/>
    <d v="2022-03-24T10:48:43"/>
    <d v="2022-03-24T10:48:43"/>
    <s v="69155"/>
    <x v="8389"/>
    <x v="8389"/>
    <x v="36"/>
    <s v="Dans 69155"/>
    <s v=""/>
    <x v="51"/>
    <d v="1899-12-30T00:01:35"/>
    <n v="-1.774E-3"/>
    <s v="passage possible"/>
    <s v="Commune de ramassage"/>
    <n v="542"/>
  </r>
  <r>
    <n v="8391"/>
    <n v="354017116483021"/>
    <s v="354017116483021-24 mai"/>
    <x v="8390"/>
    <d v="2022-03-24T10:50:18"/>
    <d v="2022-03-24T10:50:18"/>
    <s v="69155"/>
    <x v="8390"/>
    <x v="8390"/>
    <x v="37"/>
    <s v="Dans 69155"/>
    <s v="sortie 69155"/>
    <x v="26"/>
    <d v="1899-12-30T00:01:41"/>
    <n v="-4.8560000000000001E-3"/>
    <s v="passage possible"/>
    <s v="Commune de ramassage"/>
    <n v="543"/>
  </r>
  <r>
    <n v="8392"/>
    <n v="354017116483021"/>
    <s v="354017116483021-24 mai"/>
    <x v="8391"/>
    <d v="2022-03-24T10:51:59"/>
    <d v="2022-03-24T10:51:59"/>
    <s v="69238"/>
    <x v="8391"/>
    <x v="8391"/>
    <x v="38"/>
    <s v="Entree 69238"/>
    <s v="Entree 69238"/>
    <x v="56"/>
    <d v="1899-12-30T00:00:09"/>
    <n v="-5.8699999999999996E-4"/>
    <s v="passage possible"/>
    <s v="Commune de ramassage"/>
    <n v="544"/>
  </r>
  <r>
    <n v="8393"/>
    <n v="354017116483021"/>
    <s v="354017116483021-24 mai"/>
    <x v="8392"/>
    <d v="2022-03-24T10:52:08"/>
    <d v="2022-03-24T10:52:08"/>
    <s v="69238"/>
    <x v="8392"/>
    <x v="8392"/>
    <x v="38"/>
    <s v="Dans 69238"/>
    <s v=""/>
    <x v="38"/>
    <d v="1899-12-30T00:01:40"/>
    <n v="-3.0950000000000001E-3"/>
    <s v="passage possible"/>
    <s v="Commune de ramassage"/>
    <n v="545"/>
  </r>
  <r>
    <n v="8394"/>
    <n v="354017116483021"/>
    <s v="354017116483021-24 mai"/>
    <x v="8393"/>
    <d v="2022-03-24T10:53:48"/>
    <d v="2022-03-24T10:53:48"/>
    <s v="69238"/>
    <x v="8393"/>
    <x v="8393"/>
    <x v="38"/>
    <s v="Dans 69238"/>
    <s v=""/>
    <x v="36"/>
    <d v="1899-12-30T00:00:40"/>
    <n v="-2.1719999999999999E-3"/>
    <s v="passage possible"/>
    <s v="Commune de ramassage"/>
    <n v="546"/>
  </r>
  <r>
    <n v="8395"/>
    <n v="354017116483021"/>
    <s v="354017116483021-24 mai"/>
    <x v="8394"/>
    <d v="2022-03-24T10:54:28"/>
    <d v="2022-03-24T10:54:28"/>
    <s v="69238"/>
    <x v="8394"/>
    <x v="8394"/>
    <x v="38"/>
    <s v="Dans 69238"/>
    <s v=""/>
    <x v="8"/>
    <d v="1899-12-30T00:00:01"/>
    <n v="-6.4999999999999994E-5"/>
    <s v="passage possible"/>
    <s v="Commune de ramassage"/>
    <n v="547"/>
  </r>
  <r>
    <n v="8396"/>
    <n v="354017116483021"/>
    <s v="354017116483021-24 mai"/>
    <x v="8395"/>
    <d v="2022-03-24T10:54:29"/>
    <d v="2022-03-24T10:54:29"/>
    <s v="69238"/>
    <x v="8395"/>
    <x v="8395"/>
    <x v="38"/>
    <s v="Dans 69238"/>
    <s v=""/>
    <x v="24"/>
    <d v="1899-12-30T00:01:06"/>
    <n v="-2.6510000000000001E-3"/>
    <s v="passage possible"/>
    <s v="Commune de ramassage"/>
    <n v="548"/>
  </r>
  <r>
    <n v="8397"/>
    <n v="354017116483021"/>
    <s v="354017116483021-24 mai"/>
    <x v="8396"/>
    <d v="2022-03-24T10:55:35"/>
    <d v="2022-03-24T10:55:35"/>
    <s v="69238"/>
    <x v="8396"/>
    <x v="8396"/>
    <x v="38"/>
    <s v="Dans 69238"/>
    <s v=""/>
    <x v="23"/>
    <d v="1899-12-30T00:00:02"/>
    <n v="-1.47E-4"/>
    <s v="passage possible"/>
    <s v="Commune de ramassage"/>
    <n v="549"/>
  </r>
  <r>
    <n v="8398"/>
    <n v="354017116483021"/>
    <s v="354017116483021-24 mai"/>
    <x v="8397"/>
    <d v="2022-03-24T10:55:37"/>
    <d v="2022-03-24T10:55:37"/>
    <s v="69238"/>
    <x v="8397"/>
    <x v="8397"/>
    <x v="38"/>
    <s v="Dans 69238"/>
    <s v=""/>
    <x v="48"/>
    <d v="1899-12-30T00:00:02"/>
    <n v="-5.0000000000000002E-5"/>
    <s v="passage possible"/>
    <s v="Commune de ramassage"/>
    <n v="550"/>
  </r>
  <r>
    <n v="8399"/>
    <n v="354017116483021"/>
    <s v="354017116483021-24 mai"/>
    <x v="8398"/>
    <d v="2022-03-24T10:55:39"/>
    <d v="2022-03-24T10:55:39"/>
    <s v="69238"/>
    <x v="8398"/>
    <x v="8398"/>
    <x v="38"/>
    <s v="Dans 69238"/>
    <s v=""/>
    <x v="27"/>
    <d v="1899-12-30T00:00:06"/>
    <n v="-3.3000000000000003E-5"/>
    <s v="passage possible"/>
    <s v="Commune de ramassage"/>
    <n v="551"/>
  </r>
  <r>
    <n v="8400"/>
    <n v="354017116483021"/>
    <s v="354017116483021-24 mai"/>
    <x v="8399"/>
    <d v="2022-03-24T10:55:45"/>
    <d v="2022-03-24T10:55:45"/>
    <s v="69238"/>
    <x v="8399"/>
    <x v="8399"/>
    <x v="38"/>
    <s v="Dans 69238"/>
    <s v=""/>
    <x v="7"/>
    <d v="1899-12-30T00:00:15"/>
    <n v="-5.3999999999999998E-5"/>
    <s v="passage possible"/>
    <s v="Commune de ramassage"/>
    <n v="552"/>
  </r>
  <r>
    <n v="8401"/>
    <n v="354017116483021"/>
    <s v="354017116483021-24 mai"/>
    <x v="8400"/>
    <d v="2022-03-24T10:56:00"/>
    <d v="2022-03-24T10:56:00"/>
    <s v="69238"/>
    <x v="8400"/>
    <x v="8400"/>
    <x v="38"/>
    <s v="Dans 69238"/>
    <s v=""/>
    <x v="29"/>
    <d v="1899-12-30T00:00:16"/>
    <n v="-5.6499999999999996E-4"/>
    <s v="passage possible"/>
    <s v="Commune de ramassage"/>
    <n v="553"/>
  </r>
  <r>
    <n v="8402"/>
    <n v="354017116483021"/>
    <s v="354017116483021-24 mai"/>
    <x v="8401"/>
    <d v="2022-03-24T10:56:16"/>
    <d v="2022-03-24T10:56:16"/>
    <s v="69238"/>
    <x v="8401"/>
    <x v="8401"/>
    <x v="38"/>
    <s v="Dans 69238"/>
    <s v=""/>
    <x v="7"/>
    <d v="1899-12-30T00:00:20"/>
    <n v="4.3899999999999999E-4"/>
    <s v="passage possible"/>
    <s v="Commune de ramassage"/>
    <n v="554"/>
  </r>
  <r>
    <n v="8403"/>
    <n v="354017116483021"/>
    <s v="354017116483021-24 mai"/>
    <x v="8402"/>
    <d v="2022-03-24T10:56:36"/>
    <d v="2022-03-24T10:56:36"/>
    <s v="69238"/>
    <x v="8402"/>
    <x v="8402"/>
    <x v="38"/>
    <s v="Dans 69238"/>
    <s v=""/>
    <x v="44"/>
    <d v="1899-12-30T00:01:05"/>
    <n v="7.2499999999999995E-4"/>
    <s v="passage possible"/>
    <s v="Commune de ramassage"/>
    <n v="555"/>
  </r>
  <r>
    <n v="8404"/>
    <n v="354017116483021"/>
    <s v="354017116483021-24 mai"/>
    <x v="8403"/>
    <d v="2022-03-24T10:57:41"/>
    <d v="2022-03-24T10:57:41"/>
    <s v="69238"/>
    <x v="8403"/>
    <x v="8403"/>
    <x v="38"/>
    <s v="Dans 69238"/>
    <s v=""/>
    <x v="31"/>
    <d v="1899-12-30T00:00:06"/>
    <n v="1.25E-4"/>
    <s v="ramassage possible"/>
    <s v="Commune de ramassage"/>
    <n v="556"/>
  </r>
  <r>
    <n v="8405"/>
    <n v="354017116483021"/>
    <s v="354017116483021-24 mai"/>
    <x v="8404"/>
    <d v="2022-03-24T10:57:47"/>
    <d v="2022-03-24T10:57:47"/>
    <s v="69238"/>
    <x v="8404"/>
    <x v="8404"/>
    <x v="38"/>
    <s v="Dans 69238"/>
    <s v=""/>
    <x v="48"/>
    <d v="1899-12-30T00:00:11"/>
    <n v="-1.0900000000000001E-4"/>
    <s v="passage possible"/>
    <s v="Commune de ramassage"/>
    <n v="557"/>
  </r>
  <r>
    <n v="8406"/>
    <n v="354017116483021"/>
    <s v="354017116483021-24 mai"/>
    <x v="8405"/>
    <d v="2022-03-24T10:57:58"/>
    <d v="2022-03-24T10:57:58"/>
    <s v="69238"/>
    <x v="8405"/>
    <x v="8405"/>
    <x v="38"/>
    <s v="Dans 69238"/>
    <s v=""/>
    <x v="36"/>
    <d v="1899-12-30T00:00:12"/>
    <n v="1.5E-5"/>
    <s v="passage possible"/>
    <s v="Commune de ramassage"/>
    <n v="558"/>
  </r>
  <r>
    <n v="8407"/>
    <n v="354017116483021"/>
    <s v="354017116483021-24 mai"/>
    <x v="8406"/>
    <d v="2022-03-24T10:58:10"/>
    <d v="2022-03-24T10:58:10"/>
    <s v="69238"/>
    <x v="8406"/>
    <x v="8406"/>
    <x v="38"/>
    <s v="Dans 69238"/>
    <s v=""/>
    <x v="49"/>
    <d v="1899-12-30T00:00:04"/>
    <n v="2.1499999999999999E-4"/>
    <s v="passage possible"/>
    <s v="Commune de ramassage"/>
    <n v="559"/>
  </r>
  <r>
    <n v="8408"/>
    <n v="354017116483021"/>
    <s v="354017116483021-24 mai"/>
    <x v="8407"/>
    <d v="2022-03-24T10:58:14"/>
    <d v="2022-03-24T10:58:14"/>
    <s v="69238"/>
    <x v="8407"/>
    <x v="8407"/>
    <x v="38"/>
    <s v="Dans 69238"/>
    <s v=""/>
    <x v="29"/>
    <d v="1899-12-30T00:00:08"/>
    <n v="5.22E-4"/>
    <s v="passage possible"/>
    <s v="Commune de ramassage"/>
    <n v="560"/>
  </r>
  <r>
    <n v="8409"/>
    <n v="354017116483021"/>
    <s v="354017116483021-24 mai"/>
    <x v="8408"/>
    <d v="2022-03-24T10:58:22"/>
    <d v="2022-03-24T10:58:22"/>
    <s v="69238"/>
    <x v="8408"/>
    <x v="8408"/>
    <x v="38"/>
    <s v="Dans 69238"/>
    <s v=""/>
    <x v="49"/>
    <d v="1899-12-30T00:00:05"/>
    <n v="2.7799999999999998E-4"/>
    <s v="passage possible"/>
    <s v="Commune de ramassage"/>
    <n v="561"/>
  </r>
  <r>
    <n v="8410"/>
    <n v="354017116483021"/>
    <s v="354017116483021-24 mai"/>
    <x v="8409"/>
    <d v="2022-03-24T10:58:27"/>
    <d v="2022-03-24T10:58:27"/>
    <s v="69238"/>
    <x v="8409"/>
    <x v="8409"/>
    <x v="38"/>
    <s v="Dans 69238"/>
    <s v=""/>
    <x v="5"/>
    <d v="1899-12-30T00:00:24"/>
    <n v="1.1900000000000001E-3"/>
    <s v="passage possible"/>
    <s v="Commune de ramassage"/>
    <n v="562"/>
  </r>
  <r>
    <n v="8411"/>
    <n v="354017116483021"/>
    <s v="354017116483021-24 mai"/>
    <x v="8410"/>
    <d v="2022-03-24T10:58:51"/>
    <d v="2022-03-24T10:58:51"/>
    <s v="69238"/>
    <x v="8410"/>
    <x v="8410"/>
    <x v="38"/>
    <s v="Dans 69238"/>
    <s v=""/>
    <x v="14"/>
    <d v="1899-12-30T00:00:05"/>
    <n v="-1.15E-4"/>
    <s v="passage possible"/>
    <s v="Commune de ramassage"/>
    <n v="563"/>
  </r>
  <r>
    <n v="8412"/>
    <n v="354017116483021"/>
    <s v="354017116483021-24 mai"/>
    <x v="8411"/>
    <d v="2022-03-24T10:58:56"/>
    <d v="2022-03-24T10:58:56"/>
    <s v="69238"/>
    <x v="8411"/>
    <x v="8411"/>
    <x v="38"/>
    <s v="Dans 69238"/>
    <s v=""/>
    <x v="44"/>
    <d v="1899-12-30T00:00:06"/>
    <n v="-4.0000000000000002E-4"/>
    <s v="passage possible"/>
    <s v="Commune de ramassage"/>
    <n v="564"/>
  </r>
  <r>
    <n v="8413"/>
    <n v="354017116483021"/>
    <s v="354017116483021-24 mai"/>
    <x v="8412"/>
    <d v="2022-03-24T10:59:02"/>
    <d v="2022-03-24T10:59:02"/>
    <s v="69238"/>
    <x v="8412"/>
    <x v="8412"/>
    <x v="38"/>
    <s v="Dans 69238"/>
    <s v=""/>
    <x v="15"/>
    <d v="1899-12-30T00:00:55"/>
    <n v="-3.8049999999999998E-3"/>
    <s v="passage possible"/>
    <s v="Commune de ramassage"/>
    <n v="565"/>
  </r>
  <r>
    <n v="8414"/>
    <n v="354017116483021"/>
    <s v="354017116483021-24 mai"/>
    <x v="8413"/>
    <d v="2022-03-24T10:59:57"/>
    <d v="2022-03-24T10:59:57"/>
    <s v="69238"/>
    <x v="8413"/>
    <x v="8413"/>
    <x v="38"/>
    <s v="Dans 69238"/>
    <s v=""/>
    <x v="20"/>
    <d v="1899-12-30T00:00:03"/>
    <n v="4.8999999999999998E-5"/>
    <s v="passage possible"/>
    <s v="Commune de ramassage"/>
    <n v="566"/>
  </r>
  <r>
    <n v="8415"/>
    <n v="354017116483021"/>
    <s v="354017116483021-24 mai"/>
    <x v="8414"/>
    <d v="2022-03-24T11:00:00"/>
    <d v="2022-03-24T11:00:00"/>
    <s v="69238"/>
    <x v="8414"/>
    <x v="8414"/>
    <x v="38"/>
    <s v="Dans 69238"/>
    <s v=""/>
    <x v="39"/>
    <d v="1899-12-30T00:00:15"/>
    <n v="1.158E-3"/>
    <s v="passage possible"/>
    <s v="Commune de ramassage"/>
    <n v="567"/>
  </r>
  <r>
    <n v="8416"/>
    <n v="354017116483021"/>
    <s v="354017116483021-24 mai"/>
    <x v="8415"/>
    <d v="2022-03-24T11:00:15"/>
    <d v="2022-03-24T11:00:15"/>
    <s v="69238"/>
    <x v="8415"/>
    <x v="8415"/>
    <x v="38"/>
    <s v="Dans 69238"/>
    <s v=""/>
    <x v="11"/>
    <d v="1899-12-30T00:00:16"/>
    <n v="1.2099999999999999E-3"/>
    <s v="passage possible"/>
    <s v="Commune de ramassage"/>
    <n v="568"/>
  </r>
  <r>
    <n v="8417"/>
    <n v="354017116483021"/>
    <s v="354017116483021-24 mai"/>
    <x v="8416"/>
    <d v="2022-03-24T11:00:31"/>
    <d v="2022-03-24T11:00:31"/>
    <s v="69238"/>
    <x v="8416"/>
    <x v="8416"/>
    <x v="38"/>
    <s v="Dans 69238"/>
    <s v=""/>
    <x v="18"/>
    <d v="1899-12-30T00:00:02"/>
    <n v="7.2000000000000002E-5"/>
    <s v="passage possible"/>
    <s v="Commune de ramassage"/>
    <n v="569"/>
  </r>
  <r>
    <n v="8418"/>
    <n v="354017116483021"/>
    <s v="354017116483021-24 mai"/>
    <x v="8417"/>
    <d v="2022-03-24T11:00:33"/>
    <d v="2022-03-24T11:00:33"/>
    <s v="69238"/>
    <x v="8417"/>
    <x v="8417"/>
    <x v="39"/>
    <s v="Dans 69238"/>
    <s v="sortie 69238"/>
    <x v="16"/>
    <d v="1899-12-30T00:00:59"/>
    <n v="4.7600000000000002E-4"/>
    <s v="passage possible"/>
    <s v="Commune de ramassage"/>
    <n v="570"/>
  </r>
  <r>
    <n v="8419"/>
    <n v="354017116483021"/>
    <s v="354017116483021-24 mai"/>
    <x v="8418"/>
    <d v="2022-03-24T11:01:32"/>
    <d v="2022-03-24T11:01:32"/>
    <s v="69155"/>
    <x v="8418"/>
    <x v="8418"/>
    <x v="36"/>
    <s v="Entree 69155"/>
    <s v="Entree 69155"/>
    <x v="29"/>
    <d v="1899-12-30T00:00:16"/>
    <n v="6.1700000000000004E-4"/>
    <s v="passage possible"/>
    <s v="Commune de ramassage"/>
    <n v="571"/>
  </r>
  <r>
    <n v="8420"/>
    <n v="354017116483021"/>
    <s v="354017116483021-24 mai"/>
    <x v="8419"/>
    <d v="2022-03-24T11:01:48"/>
    <d v="2022-03-24T11:01:48"/>
    <s v="69155"/>
    <x v="8419"/>
    <x v="8419"/>
    <x v="36"/>
    <s v="Dans 69155"/>
    <s v=""/>
    <x v="51"/>
    <d v="1899-12-30T00:00:14"/>
    <n v="3.6299999999999999E-4"/>
    <s v="passage possible"/>
    <s v="Commune de ramassage"/>
    <n v="572"/>
  </r>
  <r>
    <n v="8421"/>
    <n v="354017116483021"/>
    <s v="354017116483021-24 mai"/>
    <x v="8420"/>
    <d v="2022-03-24T11:02:02"/>
    <d v="2022-03-24T11:02:02"/>
    <s v="69155"/>
    <x v="8420"/>
    <x v="8420"/>
    <x v="36"/>
    <s v="Dans 69155"/>
    <s v=""/>
    <x v="35"/>
    <d v="1899-12-30T00:00:02"/>
    <n v="2.5000000000000001E-4"/>
    <s v="passage possible"/>
    <s v="Commune de ramassage"/>
    <n v="573"/>
  </r>
  <r>
    <n v="8422"/>
    <n v="354017116483021"/>
    <s v="354017116483021-24 mai"/>
    <x v="8421"/>
    <d v="2022-03-24T11:02:04"/>
    <d v="2022-03-24T11:02:04"/>
    <s v="69155"/>
    <x v="8421"/>
    <x v="8421"/>
    <x v="36"/>
    <s v="Dans 69155"/>
    <s v=""/>
    <x v="25"/>
    <d v="1899-12-30T00:00:08"/>
    <n v="2.4699999999999999E-4"/>
    <s v="passage possible"/>
    <s v="Commune de ramassage"/>
    <n v="574"/>
  </r>
  <r>
    <n v="8423"/>
    <n v="354017116483021"/>
    <s v="354017116483021-24 mai"/>
    <x v="8422"/>
    <d v="2022-03-24T11:02:12"/>
    <d v="2022-03-24T11:02:12"/>
    <s v="69155"/>
    <x v="8422"/>
    <x v="8422"/>
    <x v="36"/>
    <s v="Dans 69155"/>
    <s v=""/>
    <x v="55"/>
    <d v="1899-12-30T00:00:04"/>
    <n v="1.7799999999999999E-4"/>
    <s v="passage possible"/>
    <s v="Commune de ramassage"/>
    <n v="575"/>
  </r>
  <r>
    <n v="8424"/>
    <n v="354017116483021"/>
    <s v="354017116483021-24 mai"/>
    <x v="8423"/>
    <d v="2022-03-24T11:02:16"/>
    <d v="2022-03-24T11:02:16"/>
    <s v="69155"/>
    <x v="8423"/>
    <x v="8423"/>
    <x v="36"/>
    <s v="Dans 69155"/>
    <s v=""/>
    <x v="51"/>
    <d v="1899-12-30T00:00:08"/>
    <n v="2.6999999999999999E-5"/>
    <s v="passage possible"/>
    <s v="Commune de ramassage"/>
    <n v="576"/>
  </r>
  <r>
    <n v="8425"/>
    <n v="354017116483021"/>
    <s v="354017116483021-24 mai"/>
    <x v="8424"/>
    <d v="2022-03-24T11:02:24"/>
    <d v="2022-03-24T11:02:24"/>
    <s v="69155"/>
    <x v="8424"/>
    <x v="8424"/>
    <x v="36"/>
    <s v="Dans 69155"/>
    <s v=""/>
    <x v="36"/>
    <d v="1899-12-30T00:00:03"/>
    <n v="1.6699999999999999E-4"/>
    <s v="passage possible"/>
    <s v="Commune de ramassage"/>
    <n v="577"/>
  </r>
  <r>
    <n v="8426"/>
    <n v="354017116483021"/>
    <s v="354017116483021-24 mai"/>
    <x v="8425"/>
    <d v="2022-03-24T11:02:27"/>
    <d v="2022-03-24T11:02:27"/>
    <s v="69155"/>
    <x v="8425"/>
    <x v="8425"/>
    <x v="36"/>
    <s v="Dans 69155"/>
    <s v=""/>
    <x v="36"/>
    <d v="1899-12-30T00:00:23"/>
    <n v="1.423E-3"/>
    <s v="passage possible"/>
    <s v="Commune de ramassage"/>
    <n v="578"/>
  </r>
  <r>
    <n v="8427"/>
    <n v="354017116483021"/>
    <s v="354017116483021-24 mai"/>
    <x v="8426"/>
    <d v="2022-03-24T11:02:50"/>
    <d v="2022-03-24T11:02:50"/>
    <s v="69155"/>
    <x v="8426"/>
    <x v="8426"/>
    <x v="36"/>
    <s v="Dans 69155"/>
    <s v=""/>
    <x v="49"/>
    <d v="1899-12-30T00:00:01"/>
    <n v="5.8E-5"/>
    <s v="passage possible"/>
    <s v="Commune de ramassage"/>
    <n v="579"/>
  </r>
  <r>
    <n v="8428"/>
    <n v="354017116483021"/>
    <s v="354017116483021-24 mai"/>
    <x v="8427"/>
    <d v="2022-03-24T11:02:51"/>
    <d v="2022-03-24T11:02:51"/>
    <s v="69155"/>
    <x v="8427"/>
    <x v="8427"/>
    <x v="36"/>
    <s v="Dans 69155"/>
    <s v=""/>
    <x v="49"/>
    <d v="1899-12-30T00:00:02"/>
    <n v="-2.0000000000000002E-5"/>
    <s v="passage possible"/>
    <s v="Commune de ramassage"/>
    <n v="580"/>
  </r>
  <r>
    <n v="8429"/>
    <n v="354017116483021"/>
    <s v="354017116483021-24 mai"/>
    <x v="8428"/>
    <d v="2022-03-24T11:02:53"/>
    <d v="2022-03-24T11:02:53"/>
    <s v="69155"/>
    <x v="8428"/>
    <x v="8428"/>
    <x v="36"/>
    <s v="Dans 69155"/>
    <s v=""/>
    <x v="23"/>
    <d v="1899-12-30T00:00:28"/>
    <n v="-4.0099999999999999E-4"/>
    <s v="passage possible"/>
    <s v="Commune de ramassage"/>
    <n v="581"/>
  </r>
  <r>
    <n v="8430"/>
    <n v="354017116483021"/>
    <s v="354017116483021-24 mai"/>
    <x v="8429"/>
    <d v="2022-03-24T11:03:21"/>
    <d v="2022-03-24T11:03:21"/>
    <s v="69155"/>
    <x v="8429"/>
    <x v="8429"/>
    <x v="36"/>
    <s v="Dans 69155"/>
    <s v=""/>
    <x v="5"/>
    <d v="1899-12-30T00:00:02"/>
    <n v="1.1E-4"/>
    <s v="passage possible"/>
    <s v="Commune de ramassage"/>
    <n v="582"/>
  </r>
  <r>
    <n v="8431"/>
    <n v="354017116483021"/>
    <s v="354017116483021-24 mai"/>
    <x v="8430"/>
    <d v="2022-03-24T11:03:23"/>
    <d v="2022-03-24T11:03:23"/>
    <s v="69155"/>
    <x v="8430"/>
    <x v="8430"/>
    <x v="36"/>
    <s v="Dans 69155"/>
    <s v=""/>
    <x v="31"/>
    <d v="1899-12-30T00:01:47"/>
    <n v="-6.0000000000000002E-5"/>
    <s v="ramassage possible"/>
    <s v="Commune de ramassage"/>
    <n v="583"/>
  </r>
  <r>
    <n v="8432"/>
    <n v="354017116483021"/>
    <s v="354017116483021-24 mai"/>
    <x v="8431"/>
    <d v="2022-03-24T11:05:10"/>
    <d v="2022-03-24T11:05:10"/>
    <s v="69155"/>
    <x v="8431"/>
    <x v="8431"/>
    <x v="36"/>
    <s v="Dans 69155"/>
    <s v=""/>
    <x v="0"/>
    <d v="1899-12-30T00:00:51"/>
    <n v="-2.5000000000000001E-5"/>
    <s v="ramassage possible"/>
    <s v="Commune de ramassage"/>
    <n v="584"/>
  </r>
  <r>
    <n v="8433"/>
    <n v="354017116483021"/>
    <s v="354017116483021-24 mai"/>
    <x v="8432"/>
    <d v="2022-03-24T11:06:01"/>
    <d v="2022-03-24T11:06:01"/>
    <s v="69155"/>
    <x v="8432"/>
    <x v="8432"/>
    <x v="36"/>
    <s v="Dans 69155"/>
    <s v=""/>
    <x v="24"/>
    <d v="1899-12-30T00:00:15"/>
    <n v="4.6799999999999999E-4"/>
    <s v="passage possible"/>
    <s v="Commune de ramassage"/>
    <n v="585"/>
  </r>
  <r>
    <n v="8434"/>
    <n v="354017116483021"/>
    <s v="354017116483021-24 mai"/>
    <x v="8433"/>
    <d v="2022-03-24T11:06:16"/>
    <d v="2022-03-24T11:06:16"/>
    <s v="69155"/>
    <x v="8433"/>
    <x v="8433"/>
    <x v="36"/>
    <s v="Dans 69155"/>
    <s v=""/>
    <x v="26"/>
    <d v="1899-12-30T00:00:05"/>
    <n v="-3.4999999999999997E-5"/>
    <s v="passage possible"/>
    <s v="Commune de ramassage"/>
    <n v="586"/>
  </r>
  <r>
    <n v="8435"/>
    <n v="354017116483021"/>
    <s v="354017116483021-24 mai"/>
    <x v="8434"/>
    <d v="2022-03-24T11:06:21"/>
    <d v="2022-03-24T11:06:21"/>
    <s v="69155"/>
    <x v="8434"/>
    <x v="8434"/>
    <x v="36"/>
    <s v="Dans 69155"/>
    <s v=""/>
    <x v="26"/>
    <d v="1899-12-30T00:00:02"/>
    <n v="-1.9000000000000001E-4"/>
    <s v="passage possible"/>
    <s v="Commune de ramassage"/>
    <n v="587"/>
  </r>
  <r>
    <n v="8436"/>
    <n v="354017116483021"/>
    <s v="354017116483021-24 mai"/>
    <x v="8435"/>
    <d v="2022-03-24T11:06:23"/>
    <d v="2022-03-24T11:06:23"/>
    <s v="69155"/>
    <x v="8435"/>
    <x v="8435"/>
    <x v="36"/>
    <s v="Dans 69155"/>
    <s v=""/>
    <x v="6"/>
    <d v="1899-12-30T00:00:02"/>
    <n v="-1.08E-4"/>
    <s v="passage possible"/>
    <s v="Commune de ramassage"/>
    <n v="588"/>
  </r>
  <r>
    <n v="8437"/>
    <n v="354017116483021"/>
    <s v="354017116483021-24 mai"/>
    <x v="8436"/>
    <d v="2022-03-24T11:06:25"/>
    <d v="2022-03-24T11:06:25"/>
    <s v="69155"/>
    <x v="8436"/>
    <x v="8436"/>
    <x v="36"/>
    <s v="Dans 69155"/>
    <s v=""/>
    <x v="24"/>
    <d v="1899-12-30T00:00:21"/>
    <n v="-1.3190000000000001E-3"/>
    <s v="passage possible"/>
    <s v="Commune de ramassage"/>
    <n v="589"/>
  </r>
  <r>
    <n v="8438"/>
    <n v="354017116483021"/>
    <s v="354017116483021-24 mai"/>
    <x v="8437"/>
    <d v="2022-03-24T11:06:46"/>
    <d v="2022-03-24T11:06:46"/>
    <s v="69155"/>
    <x v="8437"/>
    <x v="8437"/>
    <x v="36"/>
    <s v="Dans 69155"/>
    <s v=""/>
    <x v="26"/>
    <d v="1899-12-30T00:00:02"/>
    <n v="-3.4999999999999997E-5"/>
    <s v="passage possible"/>
    <s v="Commune de ramassage"/>
    <n v="590"/>
  </r>
  <r>
    <n v="8439"/>
    <n v="354017116483021"/>
    <s v="354017116483021-24 mai"/>
    <x v="8438"/>
    <d v="2022-03-24T11:06:48"/>
    <d v="2022-03-24T11:06:48"/>
    <s v="69155"/>
    <x v="8438"/>
    <x v="8438"/>
    <x v="36"/>
    <s v="Dans 69155"/>
    <s v=""/>
    <x v="31"/>
    <d v="1899-12-30T00:00:28"/>
    <n v="-4.9799999999999996E-4"/>
    <s v="ramassage possible"/>
    <s v="Commune de ramassage"/>
    <n v="591"/>
  </r>
  <r>
    <n v="8440"/>
    <n v="354017116483021"/>
    <s v="354017116483021-24 mai"/>
    <x v="8439"/>
    <d v="2022-03-24T11:07:16"/>
    <d v="2022-03-24T11:07:16"/>
    <s v="69155"/>
    <x v="8439"/>
    <x v="8439"/>
    <x v="36"/>
    <s v="Dans 69155"/>
    <s v=""/>
    <x v="24"/>
    <d v="1899-12-30T00:00:01"/>
    <n v="1.5E-5"/>
    <s v="passage possible"/>
    <s v="Commune de ramassage"/>
    <n v="592"/>
  </r>
  <r>
    <n v="8441"/>
    <n v="354017116483021"/>
    <s v="354017116483021-24 mai"/>
    <x v="8440"/>
    <d v="2022-03-24T11:07:17"/>
    <d v="2022-03-24T11:07:17"/>
    <s v="69155"/>
    <x v="8440"/>
    <x v="8440"/>
    <x v="36"/>
    <s v="Dans 69155"/>
    <s v=""/>
    <x v="22"/>
    <d v="1899-12-30T00:00:36"/>
    <n v="2.13E-4"/>
    <s v="passage possible"/>
    <s v="Commune de ramassage"/>
    <n v="593"/>
  </r>
  <r>
    <n v="8442"/>
    <n v="354017116483021"/>
    <s v="354017116483021-24 mai"/>
    <x v="8441"/>
    <d v="2022-03-24T11:07:53"/>
    <d v="2022-03-24T11:07:53"/>
    <s v="69155"/>
    <x v="8441"/>
    <x v="8441"/>
    <x v="36"/>
    <s v="Dans 69155"/>
    <s v=""/>
    <x v="5"/>
    <d v="1899-12-30T00:00:13"/>
    <n v="4.0499999999999998E-4"/>
    <s v="passage possible"/>
    <s v="Commune de ramassage"/>
    <n v="594"/>
  </r>
  <r>
    <n v="8443"/>
    <n v="354017116483021"/>
    <s v="354017116483021-24 mai"/>
    <x v="8442"/>
    <d v="2022-03-24T11:08:06"/>
    <d v="2022-03-24T11:08:06"/>
    <s v="69155"/>
    <x v="8442"/>
    <x v="8442"/>
    <x v="36"/>
    <s v="Dans 69155"/>
    <s v=""/>
    <x v="5"/>
    <d v="1899-12-30T00:00:03"/>
    <n v="1.0000000000000001E-5"/>
    <s v="passage possible"/>
    <s v="Commune de ramassage"/>
    <n v="595"/>
  </r>
  <r>
    <n v="8444"/>
    <n v="354017116483021"/>
    <s v="354017116483021-24 mai"/>
    <x v="8443"/>
    <d v="2022-03-24T11:08:09"/>
    <d v="2022-03-24T11:08:09"/>
    <s v="69155"/>
    <x v="8443"/>
    <x v="8443"/>
    <x v="36"/>
    <s v="Dans 69155"/>
    <s v=""/>
    <x v="48"/>
    <d v="1899-12-30T00:00:04"/>
    <n v="-7.6000000000000004E-5"/>
    <s v="passage possible"/>
    <s v="Commune de ramassage"/>
    <n v="596"/>
  </r>
  <r>
    <n v="8445"/>
    <n v="354017116483021"/>
    <s v="354017116483021-24 mai"/>
    <x v="8444"/>
    <d v="2022-03-24T11:08:13"/>
    <d v="2022-03-24T11:08:13"/>
    <s v="69155"/>
    <x v="8444"/>
    <x v="8444"/>
    <x v="36"/>
    <s v="Dans 69155"/>
    <s v=""/>
    <x v="7"/>
    <d v="1899-12-30T00:00:06"/>
    <n v="-2.1499999999999999E-4"/>
    <s v="passage possible"/>
    <s v="Commune de ramassage"/>
    <n v="597"/>
  </r>
  <r>
    <n v="8446"/>
    <n v="354017116483021"/>
    <s v="354017116483021-24 mai"/>
    <x v="8445"/>
    <d v="2022-03-24T11:08:19"/>
    <d v="2022-03-24T11:08:19"/>
    <s v="69155"/>
    <x v="8445"/>
    <x v="8445"/>
    <x v="36"/>
    <s v="Dans 69155"/>
    <s v=""/>
    <x v="0"/>
    <d v="1899-12-30T00:00:36"/>
    <n v="-1.3500000000000001E-3"/>
    <s v="ramassage possible"/>
    <s v="Commune de ramassage"/>
    <n v="598"/>
  </r>
  <r>
    <n v="8447"/>
    <n v="354017116483021"/>
    <s v="354017116483021-24 mai"/>
    <x v="8446"/>
    <d v="2022-03-24T11:08:55"/>
    <d v="2022-03-24T11:08:55"/>
    <s v="69155"/>
    <x v="8446"/>
    <x v="8446"/>
    <x v="36"/>
    <s v="Dans 69155"/>
    <s v=""/>
    <x v="6"/>
    <d v="1899-12-30T00:01:14"/>
    <n v="-3.8000000000000002E-4"/>
    <s v="passage possible"/>
    <s v="Commune de ramassage"/>
    <n v="599"/>
  </r>
  <r>
    <n v="8448"/>
    <n v="354017116483021"/>
    <s v="354017116483021-24 mai"/>
    <x v="8447"/>
    <d v="2022-03-24T11:10:09"/>
    <d v="2022-03-24T11:10:09"/>
    <s v="69155"/>
    <x v="8447"/>
    <x v="8447"/>
    <x v="36"/>
    <s v="Dans 69155"/>
    <s v=""/>
    <x v="0"/>
    <d v="1899-12-30T00:00:32"/>
    <n v="-2.2699999999999999E-4"/>
    <s v="ramassage possible"/>
    <s v="Commune de ramassage"/>
    <n v="600"/>
  </r>
  <r>
    <n v="8449"/>
    <n v="354017116483021"/>
    <s v="354017116483021-24 mai"/>
    <x v="8448"/>
    <d v="2022-03-24T11:10:41"/>
    <d v="2022-03-24T11:10:41"/>
    <s v="69155"/>
    <x v="8448"/>
    <x v="8448"/>
    <x v="36"/>
    <s v="Dans 69155"/>
    <s v=""/>
    <x v="26"/>
    <d v="1899-12-30T00:01:38"/>
    <n v="-5.53E-4"/>
    <s v="passage possible"/>
    <s v="Commune de ramassage"/>
    <n v="601"/>
  </r>
  <r>
    <n v="8450"/>
    <n v="354017116483021"/>
    <s v="354017116483021-24 mai"/>
    <x v="8449"/>
    <d v="2022-03-24T11:12:19"/>
    <d v="2022-03-24T11:12:19"/>
    <s v="69155"/>
    <x v="8449"/>
    <x v="8449"/>
    <x v="36"/>
    <s v="Dans 69155"/>
    <s v=""/>
    <x v="40"/>
    <d v="1899-12-30T00:00:13"/>
    <n v="8.2299999999999995E-4"/>
    <s v="passage possible"/>
    <s v="Commune de ramassage"/>
    <n v="602"/>
  </r>
  <r>
    <n v="8451"/>
    <n v="354017116483021"/>
    <s v="354017116483021-24 mai"/>
    <x v="8450"/>
    <d v="2022-03-24T11:12:32"/>
    <d v="2022-03-24T11:12:32"/>
    <s v="69155"/>
    <x v="8450"/>
    <x v="8450"/>
    <x v="36"/>
    <s v="Dans 69155"/>
    <s v=""/>
    <x v="23"/>
    <d v="1899-12-30T00:01:09"/>
    <n v="1.892E-3"/>
    <s v="passage possible"/>
    <s v="Commune de ramassage"/>
    <n v="603"/>
  </r>
  <r>
    <n v="8452"/>
    <n v="354017116483021"/>
    <s v="354017116483021-24 mai"/>
    <x v="8451"/>
    <d v="2022-03-24T11:13:41"/>
    <d v="2022-03-24T11:13:41"/>
    <s v="69155"/>
    <x v="8451"/>
    <x v="8451"/>
    <x v="36"/>
    <s v="Dans 69155"/>
    <s v=""/>
    <x v="6"/>
    <d v="1899-12-30T00:00:19"/>
    <n v="8.7999999999999998E-5"/>
    <s v="passage possible"/>
    <s v="Commune de ramassage"/>
    <n v="604"/>
  </r>
  <r>
    <n v="8453"/>
    <n v="354017116483021"/>
    <s v="354017116483021-24 mai"/>
    <x v="8452"/>
    <d v="2022-03-24T11:14:00"/>
    <d v="2022-03-24T11:14:00"/>
    <s v="69155"/>
    <x v="8452"/>
    <x v="8452"/>
    <x v="36"/>
    <s v="Dans 69155"/>
    <s v=""/>
    <x v="0"/>
    <d v="1899-12-30T00:00:30"/>
    <n v="1.25E-4"/>
    <s v="ramassage possible"/>
    <s v="Commune de ramassage"/>
    <n v="605"/>
  </r>
  <r>
    <n v="8454"/>
    <n v="354017116483021"/>
    <s v="354017116483021-24 mai"/>
    <x v="8453"/>
    <d v="2022-03-24T11:14:30"/>
    <d v="2022-03-24T11:14:30"/>
    <s v="69155"/>
    <x v="8453"/>
    <x v="8453"/>
    <x v="37"/>
    <s v="Dans 69155"/>
    <s v="sortie 69155"/>
    <x v="30"/>
    <d v="1899-12-30T00:00:07"/>
    <n v="-3.2000000000000003E-4"/>
    <s v="passage possible"/>
    <s v="Commune de ramassage"/>
    <n v="606"/>
  </r>
  <r>
    <n v="8455"/>
    <n v="354017116483021"/>
    <s v="354017116483021-24 mai"/>
    <x v="8454"/>
    <d v="2022-03-24T11:14:37"/>
    <d v="2022-03-24T11:14:37"/>
    <s v="42059"/>
    <x v="8454"/>
    <x v="8454"/>
    <x v="52"/>
    <s v="Entree 42059"/>
    <s v="Entree 42059"/>
    <x v="15"/>
    <d v="1899-12-30T00:00:16"/>
    <n v="-7.85E-4"/>
    <s v="passage possible"/>
    <s v="Commune de ramassage"/>
    <n v="607"/>
  </r>
  <r>
    <n v="8456"/>
    <n v="354017116483021"/>
    <s v="354017116483021-24 mai"/>
    <x v="8455"/>
    <d v="2022-03-24T11:14:53"/>
    <d v="2022-03-24T11:14:53"/>
    <s v="42059"/>
    <x v="8455"/>
    <x v="8455"/>
    <x v="52"/>
    <s v="Dans 42059"/>
    <s v=""/>
    <x v="49"/>
    <d v="1899-12-30T00:00:42"/>
    <n v="1.85E-4"/>
    <s v="passage possible"/>
    <s v="Commune de ramassage"/>
    <n v="608"/>
  </r>
  <r>
    <n v="8457"/>
    <n v="354017116483021"/>
    <s v="354017116483021-24 mai"/>
    <x v="8456"/>
    <d v="2022-03-24T11:15:35"/>
    <d v="2022-03-24T11:15:35"/>
    <s v="42059"/>
    <x v="8456"/>
    <x v="8456"/>
    <x v="52"/>
    <s v="Dans 42059"/>
    <s v=""/>
    <x v="20"/>
    <d v="1899-12-30T00:00:49"/>
    <n v="3.4030000000000002E-3"/>
    <s v="passage possible"/>
    <s v="Commune de ramassage"/>
    <n v="609"/>
  </r>
  <r>
    <n v="8458"/>
    <n v="354017116483021"/>
    <s v="354017116483021-24 mai"/>
    <x v="8457"/>
    <d v="2022-03-24T11:16:24"/>
    <d v="2022-03-24T11:16:24"/>
    <s v="42059"/>
    <x v="8457"/>
    <x v="8457"/>
    <x v="52"/>
    <s v="Dans 42059"/>
    <s v=""/>
    <x v="24"/>
    <d v="1899-12-30T00:00:06"/>
    <n v="2.6400000000000002E-4"/>
    <s v="passage possible"/>
    <s v="Commune de ramassage"/>
    <n v="610"/>
  </r>
  <r>
    <n v="8459"/>
    <n v="354017116483021"/>
    <s v="354017116483021-24 mai"/>
    <x v="8458"/>
    <d v="2022-03-24T11:16:30"/>
    <d v="2022-03-24T11:16:30"/>
    <s v="42059"/>
    <x v="8458"/>
    <x v="8458"/>
    <x v="52"/>
    <s v="Dans 42059"/>
    <s v=""/>
    <x v="22"/>
    <d v="1899-12-30T00:00:02"/>
    <n v="3.8000000000000002E-5"/>
    <s v="passage possible"/>
    <s v="Commune de ramassage"/>
    <n v="611"/>
  </r>
  <r>
    <n v="8460"/>
    <n v="354017116483021"/>
    <s v="354017116483021-24 mai"/>
    <x v="8459"/>
    <d v="2022-03-24T11:16:32"/>
    <d v="2022-03-24T11:16:32"/>
    <s v="42059"/>
    <x v="8459"/>
    <x v="8459"/>
    <x v="52"/>
    <s v="Dans 42059"/>
    <s v=""/>
    <x v="2"/>
    <d v="1899-12-30T00:00:11"/>
    <n v="2.8800000000000001E-4"/>
    <s v="ramassage possible"/>
    <s v="Commune de ramassage"/>
    <n v="612"/>
  </r>
  <r>
    <n v="8461"/>
    <n v="354017116483021"/>
    <s v="354017116483021-24 mai"/>
    <x v="8460"/>
    <d v="2022-03-24T11:16:43"/>
    <d v="2022-03-24T11:16:43"/>
    <s v="42059"/>
    <x v="8460"/>
    <x v="8460"/>
    <x v="52"/>
    <s v="Dans 42059"/>
    <s v=""/>
    <x v="51"/>
    <d v="1899-12-30T00:00:34"/>
    <n v="1.5590000000000001E-3"/>
    <s v="passage possible"/>
    <s v="Commune de ramassage"/>
    <n v="613"/>
  </r>
  <r>
    <n v="8462"/>
    <n v="354017116483021"/>
    <s v="354017116483021-24 mai"/>
    <x v="8461"/>
    <d v="2022-03-24T11:17:17"/>
    <d v="2022-03-24T11:17:17"/>
    <s v="42059"/>
    <x v="8461"/>
    <x v="8461"/>
    <x v="52"/>
    <s v="Dans 42059"/>
    <s v=""/>
    <x v="24"/>
    <d v="1899-12-30T00:00:32"/>
    <n v="1.7409999999999999E-3"/>
    <s v="passage possible"/>
    <s v="Commune de ramassage"/>
    <n v="614"/>
  </r>
  <r>
    <n v="8463"/>
    <n v="354017116483021"/>
    <s v="354017116483021-24 mai"/>
    <x v="8462"/>
    <d v="2022-03-24T11:17:49"/>
    <d v="2022-03-24T11:17:49"/>
    <s v="42059"/>
    <x v="8462"/>
    <x v="8462"/>
    <x v="52"/>
    <s v="Dans 42059"/>
    <s v=""/>
    <x v="31"/>
    <d v="1899-12-30T00:00:29"/>
    <n v="3.8000000000000002E-4"/>
    <s v="ramassage possible"/>
    <s v="Commune de ramassage"/>
    <n v="615"/>
  </r>
  <r>
    <n v="8464"/>
    <n v="354017116483021"/>
    <s v="354017116483021-24 mai"/>
    <x v="8463"/>
    <d v="2022-03-24T11:18:18"/>
    <d v="2022-03-24T11:18:18"/>
    <s v="42059"/>
    <x v="8463"/>
    <x v="8463"/>
    <x v="53"/>
    <s v="Dans 42059"/>
    <s v="sortie 42059"/>
    <x v="31"/>
    <d v="1899-12-30T00:01:27"/>
    <n v="6.4770000000000001E-3"/>
    <s v="ramassage possible"/>
    <s v="Commune de ramassage"/>
    <n v="616"/>
  </r>
  <r>
    <n v="8465"/>
    <n v="354017116483021"/>
    <s v="354017116483021-24 mai"/>
    <x v="8464"/>
    <d v="2022-03-24T11:19:45"/>
    <d v="2022-03-24T11:19:45"/>
    <s v="69095"/>
    <x v="8464"/>
    <x v="8464"/>
    <x v="34"/>
    <s v="Entree 69095"/>
    <s v="Entree 69095"/>
    <x v="62"/>
    <d v="1899-12-30T00:02:31"/>
    <n v="9.5429999999999994E-3"/>
    <s v="passage possible"/>
    <s v="Commune de ramassage"/>
    <n v="617"/>
  </r>
  <r>
    <n v="8466"/>
    <n v="354017116483021"/>
    <s v="354017116483021-24 mai"/>
    <x v="8465"/>
    <d v="2022-03-24T11:22:16"/>
    <d v="2022-03-24T11:22:16"/>
    <s v="69095"/>
    <x v="8465"/>
    <x v="8465"/>
    <x v="34"/>
    <s v="Dans 69095"/>
    <s v=""/>
    <x v="27"/>
    <d v="1899-12-30T00:00:19"/>
    <n v="5.0500000000000002E-4"/>
    <s v="passage possible"/>
    <s v="Commune de ramassage"/>
    <n v="618"/>
  </r>
  <r>
    <n v="8467"/>
    <n v="354017116483021"/>
    <s v="354017116483021-24 mai"/>
    <x v="8466"/>
    <d v="2022-03-24T11:22:35"/>
    <d v="2022-03-24T11:22:35"/>
    <s v="69095"/>
    <x v="8466"/>
    <x v="8466"/>
    <x v="34"/>
    <s v="Dans 69095"/>
    <s v=""/>
    <x v="27"/>
    <d v="1899-12-30T00:00:04"/>
    <n v="6.0000000000000002E-5"/>
    <s v="passage possible"/>
    <s v="Commune de ramassage"/>
    <n v="619"/>
  </r>
  <r>
    <n v="8468"/>
    <n v="354017116483021"/>
    <s v="354017116483021-24 mai"/>
    <x v="8467"/>
    <d v="2022-03-24T11:22:39"/>
    <d v="2022-03-24T11:22:39"/>
    <s v="69095"/>
    <x v="8467"/>
    <x v="8467"/>
    <x v="34"/>
    <s v="Dans 69095"/>
    <s v=""/>
    <x v="3"/>
    <d v="1899-12-30T00:01:08"/>
    <n v="6.1500000000000001E-3"/>
    <s v="passage possible"/>
    <s v="Commune de ramassage"/>
    <n v="620"/>
  </r>
  <r>
    <n v="8469"/>
    <n v="354017116483021"/>
    <s v="354017116483021-24 mai"/>
    <x v="8468"/>
    <d v="2022-03-24T11:23:47"/>
    <d v="2022-03-24T11:23:47"/>
    <s v="69095"/>
    <x v="8468"/>
    <x v="8468"/>
    <x v="34"/>
    <s v="Dans 69095"/>
    <s v=""/>
    <x v="44"/>
    <d v="1899-12-30T00:02:05"/>
    <n v="6.3420000000000004E-3"/>
    <s v="passage possible"/>
    <s v="Commune de ramassage"/>
    <n v="621"/>
  </r>
  <r>
    <n v="8470"/>
    <n v="354017116483021"/>
    <s v="354017116483021-24 mai"/>
    <x v="8469"/>
    <d v="2022-03-24T11:25:52"/>
    <d v="2022-03-24T11:25:52"/>
    <s v="69095"/>
    <x v="8469"/>
    <x v="8469"/>
    <x v="34"/>
    <s v="Dans 69095"/>
    <s v=""/>
    <x v="21"/>
    <d v="1899-12-30T00:00:04"/>
    <n v="4.9200000000000003E-4"/>
    <s v="passage possible"/>
    <s v="Commune de ramassage"/>
    <n v="622"/>
  </r>
  <r>
    <n v="8471"/>
    <n v="354017116483021"/>
    <s v="354017116483021-24 mai"/>
    <x v="8470"/>
    <d v="2022-03-24T11:25:56"/>
    <d v="2022-03-24T11:25:56"/>
    <s v="69095"/>
    <x v="8470"/>
    <x v="8470"/>
    <x v="34"/>
    <s v="Dans 69095"/>
    <s v=""/>
    <x v="14"/>
    <d v="1899-12-30T00:00:27"/>
    <n v="3.2079999999999999E-3"/>
    <s v="passage possible"/>
    <s v="Commune de ramassage"/>
    <n v="623"/>
  </r>
  <r>
    <n v="8472"/>
    <n v="354017116483021"/>
    <s v="354017116483021-24 mai"/>
    <x v="8471"/>
    <d v="2022-03-24T11:26:23"/>
    <d v="2022-03-24T11:26:23"/>
    <s v="69095"/>
    <x v="8471"/>
    <x v="8471"/>
    <x v="34"/>
    <s v="Dans 69095"/>
    <s v=""/>
    <x v="39"/>
    <d v="1899-12-30T00:00:08"/>
    <n v="3.6999999999999998E-5"/>
    <s v="passage possible"/>
    <s v="Commune de ramassage"/>
    <n v="624"/>
  </r>
  <r>
    <n v="8473"/>
    <n v="354017116483021"/>
    <s v="354017116483021-24 mai"/>
    <x v="8472"/>
    <d v="2022-03-24T11:26:31"/>
    <d v="2022-03-24T11:26:31"/>
    <s v="69095"/>
    <x v="8472"/>
    <x v="8472"/>
    <x v="34"/>
    <s v="Dans 69095"/>
    <s v=""/>
    <x v="45"/>
    <d v="1899-12-30T00:00:02"/>
    <n v="-1.3200000000000001E-4"/>
    <s v="passage possible"/>
    <s v="Commune de ramassage"/>
    <n v="625"/>
  </r>
  <r>
    <n v="8474"/>
    <n v="354017116483021"/>
    <s v="354017116483021-24 mai"/>
    <x v="8473"/>
    <d v="2022-03-24T11:26:33"/>
    <d v="2022-03-24T11:26:33"/>
    <s v="69095"/>
    <x v="8473"/>
    <x v="8473"/>
    <x v="34"/>
    <s v="Dans 69095"/>
    <s v=""/>
    <x v="13"/>
    <d v="1899-12-30T00:00:46"/>
    <n v="-7.0500000000000001E-4"/>
    <s v="passage possible"/>
    <s v="Commune de ramassage"/>
    <n v="626"/>
  </r>
  <r>
    <n v="8475"/>
    <n v="354017116483021"/>
    <s v="354017116483021-24 mai"/>
    <x v="8474"/>
    <d v="2022-03-24T11:27:19"/>
    <d v="2022-03-24T11:27:19"/>
    <s v="69095"/>
    <x v="8474"/>
    <x v="8474"/>
    <x v="35"/>
    <s v="Dans 69095"/>
    <s v="sortie 69095"/>
    <x v="28"/>
    <d v="1899-12-30T00:00:02"/>
    <n v="8.4800000000000001E-4"/>
    <s v="passage possible"/>
    <s v="Commune de ramassage"/>
    <n v="627"/>
  </r>
  <r>
    <n v="8476"/>
    <n v="354017116483021"/>
    <s v="354017116483021-24 mai"/>
    <x v="8475"/>
    <d v="2022-03-24T11:27:21"/>
    <d v="2022-03-24T11:27:21"/>
    <s v="69014"/>
    <x v="8475"/>
    <x v="8475"/>
    <x v="32"/>
    <s v="Entree 69014"/>
    <s v="Entree 69014"/>
    <x v="51"/>
    <d v="1899-12-30T00:00:05"/>
    <n v="1.524E-3"/>
    <s v="passage possible"/>
    <s v="Commune de ramassage"/>
    <n v="628"/>
  </r>
  <r>
    <n v="8477"/>
    <n v="354017116483021"/>
    <s v="354017116483021-24 mai"/>
    <x v="8476"/>
    <d v="2022-03-24T11:27:26"/>
    <d v="2022-03-24T11:27:26"/>
    <s v="69014"/>
    <x v="8476"/>
    <x v="8476"/>
    <x v="32"/>
    <s v="Dans 69014"/>
    <s v=""/>
    <x v="42"/>
    <d v="1899-12-30T00:00:18"/>
    <n v="6.6799999999999997E-4"/>
    <s v="passage possible"/>
    <s v="Commune de ramassage"/>
    <n v="629"/>
  </r>
  <r>
    <n v="8478"/>
    <n v="354017116483021"/>
    <s v="354017116483021-24 mai"/>
    <x v="8477"/>
    <d v="2022-03-24T11:27:44"/>
    <d v="2022-03-24T11:27:44"/>
    <s v="69014"/>
    <x v="8477"/>
    <x v="8477"/>
    <x v="32"/>
    <s v="Dans 69014"/>
    <s v=""/>
    <x v="35"/>
    <d v="1899-12-30T00:00:01"/>
    <n v="4.1800000000000002E-4"/>
    <s v="passage possible"/>
    <s v="Commune de ramassage"/>
    <n v="630"/>
  </r>
  <r>
    <n v="8479"/>
    <n v="354017116483021"/>
    <s v="354017116483021-24 mai"/>
    <x v="8478"/>
    <d v="2022-03-24T11:27:45"/>
    <d v="2022-03-24T11:27:45"/>
    <s v="69014"/>
    <x v="8478"/>
    <x v="8478"/>
    <x v="32"/>
    <s v="Dans 69014"/>
    <s v=""/>
    <x v="38"/>
    <d v="1899-12-30T00:00:01"/>
    <n v="8.0199999999999998E-4"/>
    <s v="passage possible"/>
    <s v="Commune de ramassage"/>
    <n v="631"/>
  </r>
  <r>
    <n v="8480"/>
    <n v="354017116483021"/>
    <s v="354017116483021-24 mai"/>
    <x v="8479"/>
    <d v="2022-03-24T11:27:46"/>
    <d v="2022-03-24T11:27:46"/>
    <s v="69014"/>
    <x v="8479"/>
    <x v="8479"/>
    <x v="32"/>
    <s v="Dans 69014"/>
    <s v=""/>
    <x v="12"/>
    <d v="1899-12-30T00:00:11"/>
    <n v="9.5200000000000005E-4"/>
    <s v="passage possible"/>
    <s v="Commune de ramassage"/>
    <n v="632"/>
  </r>
  <r>
    <n v="8481"/>
    <n v="354017116483021"/>
    <s v="354017116483021-24 mai"/>
    <x v="8480"/>
    <d v="2022-03-24T11:27:57"/>
    <d v="2022-03-24T11:27:57"/>
    <s v="69014"/>
    <x v="8480"/>
    <x v="8480"/>
    <x v="32"/>
    <s v="Dans 69014"/>
    <s v=""/>
    <x v="39"/>
    <d v="1899-12-30T00:00:06"/>
    <n v="3.5300000000000002E-4"/>
    <s v="passage possible"/>
    <s v="Commune de ramassage"/>
    <n v="633"/>
  </r>
  <r>
    <n v="8482"/>
    <n v="354017116483021"/>
    <s v="354017116483021-24 mai"/>
    <x v="8481"/>
    <d v="2022-03-24T11:28:03"/>
    <d v="2022-03-24T11:28:03"/>
    <s v="69014"/>
    <x v="8481"/>
    <x v="8481"/>
    <x v="32"/>
    <s v="Dans 69014"/>
    <s v=""/>
    <x v="40"/>
    <d v="1899-12-30T00:00:06"/>
    <n v="4.2299999999999998E-4"/>
    <s v="passage possible"/>
    <s v="Commune de ramassage"/>
    <n v="634"/>
  </r>
  <r>
    <n v="8483"/>
    <n v="354017116483021"/>
    <s v="354017116483021-24 mai"/>
    <x v="8482"/>
    <d v="2022-03-24T11:28:09"/>
    <d v="2022-03-24T11:28:09"/>
    <s v="69014"/>
    <x v="8482"/>
    <x v="8482"/>
    <x v="32"/>
    <s v="Dans 69014"/>
    <s v=""/>
    <x v="12"/>
    <d v="1899-12-30T00:00:03"/>
    <n v="3.4699999999999998E-4"/>
    <s v="passage possible"/>
    <s v="Commune de ramassage"/>
    <n v="635"/>
  </r>
  <r>
    <n v="8484"/>
    <n v="354017116483021"/>
    <s v="354017116483021-24 mai"/>
    <x v="8483"/>
    <d v="2022-03-24T11:28:12"/>
    <d v="2022-03-24T11:28:12"/>
    <s v="69014"/>
    <x v="8483"/>
    <x v="8483"/>
    <x v="32"/>
    <s v="Dans 69014"/>
    <s v=""/>
    <x v="42"/>
    <d v="1899-12-30T00:00:11"/>
    <n v="9.9799999999999997E-4"/>
    <s v="passage possible"/>
    <s v="Commune de ramassage"/>
    <n v="636"/>
  </r>
  <r>
    <n v="8485"/>
    <n v="354017116483021"/>
    <s v="354017116483021-24 mai"/>
    <x v="8484"/>
    <d v="2022-03-24T11:28:23"/>
    <d v="2022-03-24T11:28:23"/>
    <s v="69014"/>
    <x v="8484"/>
    <x v="8484"/>
    <x v="32"/>
    <s v="Dans 69014"/>
    <s v=""/>
    <x v="37"/>
    <d v="1899-12-30T00:00:08"/>
    <n v="8.9499999999999996E-4"/>
    <s v="passage possible"/>
    <s v="Commune de ramassage"/>
    <n v="637"/>
  </r>
  <r>
    <n v="8486"/>
    <n v="354017116483021"/>
    <s v="354017116483021-24 mai"/>
    <x v="8485"/>
    <d v="2022-03-24T11:28:31"/>
    <d v="2022-03-24T11:28:31"/>
    <s v="69014"/>
    <x v="8485"/>
    <x v="8485"/>
    <x v="32"/>
    <s v="Dans 69014"/>
    <s v=""/>
    <x v="20"/>
    <d v="1899-12-30T00:00:05"/>
    <n v="5.2899999999999996E-4"/>
    <s v="passage possible"/>
    <s v="Commune de ramassage"/>
    <n v="638"/>
  </r>
  <r>
    <n v="8487"/>
    <n v="354017116483021"/>
    <s v="354017116483021-24 mai"/>
    <x v="8486"/>
    <d v="2022-03-24T11:28:36"/>
    <d v="2022-03-24T11:28:36"/>
    <s v="69014"/>
    <x v="8486"/>
    <x v="8486"/>
    <x v="32"/>
    <s v="Dans 69014"/>
    <s v=""/>
    <x v="20"/>
    <d v="1899-12-30T00:00:16"/>
    <n v="1.3179999999999999E-3"/>
    <s v="passage possible"/>
    <s v="Commune de ramassage"/>
    <n v="639"/>
  </r>
  <r>
    <n v="8488"/>
    <n v="354017116483021"/>
    <s v="354017116483021-24 mai"/>
    <x v="8487"/>
    <d v="2022-03-24T11:28:52"/>
    <d v="2022-03-24T11:28:52"/>
    <s v="69014"/>
    <x v="8487"/>
    <x v="8487"/>
    <x v="32"/>
    <s v="Dans 69014"/>
    <s v=""/>
    <x v="14"/>
    <d v="1899-12-30T00:00:03"/>
    <n v="4.5000000000000003E-5"/>
    <s v="passage possible"/>
    <s v="Commune de ramassage"/>
    <n v="640"/>
  </r>
  <r>
    <n v="8489"/>
    <n v="354017116483021"/>
    <s v="354017116483021-24 mai"/>
    <x v="8488"/>
    <d v="2022-03-24T11:28:55"/>
    <d v="2022-03-24T11:28:55"/>
    <s v="69014"/>
    <x v="8488"/>
    <x v="8488"/>
    <x v="32"/>
    <s v="Dans 69014"/>
    <s v=""/>
    <x v="39"/>
    <d v="1899-12-30T00:00:04"/>
    <n v="-2.6699999999999998E-4"/>
    <s v="passage possible"/>
    <s v="Commune de ramassage"/>
    <n v="641"/>
  </r>
  <r>
    <n v="8490"/>
    <n v="354017116483021"/>
    <s v="354017116483021-24 mai"/>
    <x v="8489"/>
    <d v="2022-03-24T11:28:59"/>
    <d v="2022-03-24T11:28:59"/>
    <s v="69014"/>
    <x v="8489"/>
    <x v="8489"/>
    <x v="32"/>
    <s v="Dans 69014"/>
    <s v=""/>
    <x v="43"/>
    <d v="1899-12-30T00:00:09"/>
    <n v="-2.5300000000000002E-4"/>
    <s v="passage possible"/>
    <s v="Commune de ramassage"/>
    <n v="642"/>
  </r>
  <r>
    <n v="8491"/>
    <n v="354017116483021"/>
    <s v="354017116483021-24 mai"/>
    <x v="8490"/>
    <d v="2022-03-24T11:29:08"/>
    <d v="2022-03-24T11:29:08"/>
    <s v="69014"/>
    <x v="8490"/>
    <x v="8490"/>
    <x v="32"/>
    <s v="Dans 69014"/>
    <s v=""/>
    <x v="45"/>
    <d v="1899-12-30T00:00:02"/>
    <n v="-6.2799999999999998E-4"/>
    <s v="passage possible"/>
    <s v="Commune de ramassage"/>
    <n v="643"/>
  </r>
  <r>
    <n v="8492"/>
    <n v="354017116483021"/>
    <s v="354017116483021-24 mai"/>
    <x v="8491"/>
    <d v="2022-03-24T11:29:10"/>
    <d v="2022-03-24T11:29:10"/>
    <s v="69014"/>
    <x v="8491"/>
    <x v="8491"/>
    <x v="32"/>
    <s v="Dans 69014"/>
    <s v=""/>
    <x v="55"/>
    <d v="1899-12-30T00:00:02"/>
    <n v="-9.0000000000000002E-6"/>
    <s v="passage possible"/>
    <s v="Commune de ramassage"/>
    <n v="644"/>
  </r>
  <r>
    <n v="8493"/>
    <n v="354017116483021"/>
    <s v="354017116483021-24 mai"/>
    <x v="8492"/>
    <d v="2022-03-24T11:29:12"/>
    <d v="2022-03-24T11:29:12"/>
    <s v="69014"/>
    <x v="8492"/>
    <x v="8492"/>
    <x v="32"/>
    <s v="Dans 69014"/>
    <s v=""/>
    <x v="28"/>
    <d v="1899-12-30T00:00:22"/>
    <n v="-1.9799999999999999E-4"/>
    <s v="passage possible"/>
    <s v="Commune de ramassage"/>
    <n v="645"/>
  </r>
  <r>
    <n v="8494"/>
    <n v="354017116483021"/>
    <s v="354017116483021-24 mai"/>
    <x v="8493"/>
    <d v="2022-03-24T11:29:34"/>
    <d v="2022-03-24T11:29:34"/>
    <s v="69014"/>
    <x v="8493"/>
    <x v="8493"/>
    <x v="32"/>
    <s v="Dans 69014"/>
    <s v=""/>
    <x v="23"/>
    <d v="1899-12-30T00:00:01"/>
    <n v="2.0000000000000001E-4"/>
    <s v="passage possible"/>
    <s v="Commune de ramassage"/>
    <n v="646"/>
  </r>
  <r>
    <n v="8495"/>
    <n v="354017116483021"/>
    <s v="354017116483021-24 mai"/>
    <x v="8494"/>
    <d v="2022-03-24T11:29:35"/>
    <d v="2022-03-24T11:29:35"/>
    <s v="69014"/>
    <x v="8494"/>
    <x v="8494"/>
    <x v="32"/>
    <s v="Dans 69014"/>
    <s v=""/>
    <x v="15"/>
    <d v="1899-12-30T00:00:29"/>
    <n v="3.542E-3"/>
    <s v="passage possible"/>
    <s v="Commune de ramassage"/>
    <n v="647"/>
  </r>
  <r>
    <n v="8496"/>
    <n v="354017116483021"/>
    <s v="354017116483021-24 mai"/>
    <x v="8495"/>
    <d v="2022-03-24T11:30:04"/>
    <d v="2022-03-24T11:30:04"/>
    <s v="69014"/>
    <x v="8495"/>
    <x v="8495"/>
    <x v="32"/>
    <s v="Dans 69014"/>
    <s v=""/>
    <x v="20"/>
    <d v="1899-12-30T00:00:07"/>
    <n v="5.2800000000000004E-4"/>
    <s v="passage possible"/>
    <s v="Commune de ramassage"/>
    <n v="648"/>
  </r>
  <r>
    <n v="8497"/>
    <n v="354017116483021"/>
    <s v="354017116483021-24 mai"/>
    <x v="8496"/>
    <d v="2022-03-24T11:30:11"/>
    <d v="2022-03-24T11:30:11"/>
    <s v="69014"/>
    <x v="8496"/>
    <x v="8496"/>
    <x v="32"/>
    <s v="Dans 69014"/>
    <s v=""/>
    <x v="20"/>
    <d v="1899-12-30T00:00:37"/>
    <n v="3.0349999999999999E-3"/>
    <s v="passage possible"/>
    <s v="Commune de ramassage"/>
    <n v="649"/>
  </r>
  <r>
    <n v="8498"/>
    <n v="354017116483021"/>
    <s v="354017116483021-24 mai"/>
    <x v="8497"/>
    <d v="2022-03-24T11:30:48"/>
    <d v="2022-03-24T11:30:48"/>
    <s v="69014"/>
    <x v="8497"/>
    <x v="8497"/>
    <x v="32"/>
    <s v="Dans 69014"/>
    <s v=""/>
    <x v="12"/>
    <d v="1899-12-30T00:00:05"/>
    <n v="-1.55E-4"/>
    <s v="passage possible"/>
    <s v="Commune de ramassage"/>
    <n v="650"/>
  </r>
  <r>
    <n v="8499"/>
    <n v="354017116483021"/>
    <s v="354017116483021-24 mai"/>
    <x v="8498"/>
    <d v="2022-03-24T11:30:53"/>
    <d v="2022-03-24T11:30:53"/>
    <s v="69014"/>
    <x v="8498"/>
    <x v="8498"/>
    <x v="32"/>
    <s v="Dans 69014"/>
    <s v=""/>
    <x v="15"/>
    <d v="1899-12-30T00:00:07"/>
    <n v="-2.5799999999999998E-4"/>
    <s v="passage possible"/>
    <s v="Commune de ramassage"/>
    <n v="651"/>
  </r>
  <r>
    <n v="8500"/>
    <n v="354017116483021"/>
    <s v="354017116483021-24 mai"/>
    <x v="8499"/>
    <d v="2022-03-24T11:31:00"/>
    <d v="2022-03-24T11:31:00"/>
    <s v="69014"/>
    <x v="8499"/>
    <x v="8499"/>
    <x v="32"/>
    <s v="Dans 69014"/>
    <s v=""/>
    <x v="30"/>
    <d v="1899-12-30T00:00:04"/>
    <n v="1.2E-4"/>
    <s v="passage possible"/>
    <s v="Commune de ramassage"/>
    <n v="652"/>
  </r>
  <r>
    <n v="8501"/>
    <n v="354017116483021"/>
    <s v="354017116483021-24 mai"/>
    <x v="8500"/>
    <d v="2022-03-24T11:31:04"/>
    <d v="2022-03-24T11:31:04"/>
    <s v="69014"/>
    <x v="8500"/>
    <x v="8500"/>
    <x v="32"/>
    <s v="Dans 69014"/>
    <s v=""/>
    <x v="50"/>
    <d v="1899-12-30T00:00:01"/>
    <n v="1.66E-4"/>
    <s v="passage possible"/>
    <s v="Commune de ramassage"/>
    <n v="653"/>
  </r>
  <r>
    <n v="8502"/>
    <n v="354017116483021"/>
    <s v="354017116483021-24 mai"/>
    <x v="8501"/>
    <d v="2022-03-24T11:31:05"/>
    <d v="2022-03-24T11:31:05"/>
    <s v="69014"/>
    <x v="8501"/>
    <x v="8501"/>
    <x v="32"/>
    <s v="Dans 69014"/>
    <s v=""/>
    <x v="28"/>
    <d v="1899-12-30T00:00:04"/>
    <n v="3.8200000000000002E-4"/>
    <s v="passage possible"/>
    <s v="Commune de ramassage"/>
    <n v="654"/>
  </r>
  <r>
    <n v="8503"/>
    <n v="354017116483021"/>
    <s v="354017116483021-24 mai"/>
    <x v="8502"/>
    <d v="2022-03-24T11:31:09"/>
    <d v="2022-03-24T11:31:09"/>
    <s v="69014"/>
    <x v="8502"/>
    <x v="8502"/>
    <x v="32"/>
    <s v="Dans 69014"/>
    <s v=""/>
    <x v="54"/>
    <d v="1899-12-30T00:00:19"/>
    <n v="1.92E-3"/>
    <s v="passage possible"/>
    <s v="Commune de ramassage"/>
    <n v="655"/>
  </r>
  <r>
    <n v="8504"/>
    <n v="354017116483021"/>
    <s v="354017116483021-24 mai"/>
    <x v="8503"/>
    <d v="2022-03-24T11:31:28"/>
    <d v="2022-03-24T11:31:28"/>
    <s v="69014"/>
    <x v="8503"/>
    <x v="8503"/>
    <x v="32"/>
    <s v="Dans 69014"/>
    <s v=""/>
    <x v="21"/>
    <d v="1899-12-30T00:00:09"/>
    <n v="1.0169999999999999E-3"/>
    <s v="passage possible"/>
    <s v="Commune de ramassage"/>
    <n v="656"/>
  </r>
  <r>
    <n v="8505"/>
    <n v="354017116483021"/>
    <s v="354017116483021-24 mai"/>
    <x v="8504"/>
    <d v="2022-03-24T11:31:37"/>
    <d v="2022-03-24T11:31:37"/>
    <s v="69014"/>
    <x v="8504"/>
    <x v="8504"/>
    <x v="32"/>
    <s v="Dans 69014"/>
    <s v=""/>
    <x v="42"/>
    <d v="1899-12-30T00:00:21"/>
    <n v="1.5529999999999999E-3"/>
    <s v="passage possible"/>
    <s v="Commune de ramassage"/>
    <n v="657"/>
  </r>
  <r>
    <n v="8506"/>
    <n v="354017116483021"/>
    <s v="354017116483021-24 mai"/>
    <x v="8505"/>
    <d v="2022-03-24T11:31:58"/>
    <d v="2022-03-24T11:31:58"/>
    <s v="69014"/>
    <x v="8505"/>
    <x v="8505"/>
    <x v="32"/>
    <s v="Dans 69014"/>
    <s v=""/>
    <x v="38"/>
    <d v="1899-12-30T00:00:02"/>
    <n v="-5.3000000000000001E-5"/>
    <s v="passage possible"/>
    <s v="Commune de ramassage"/>
    <n v="658"/>
  </r>
  <r>
    <n v="8507"/>
    <n v="354017116483021"/>
    <s v="354017116483021-24 mai"/>
    <x v="8506"/>
    <d v="2022-03-24T11:32:00"/>
    <d v="2022-03-24T11:32:00"/>
    <s v="69014"/>
    <x v="8506"/>
    <x v="8506"/>
    <x v="32"/>
    <s v="Dans 69014"/>
    <s v=""/>
    <x v="30"/>
    <d v="1899-12-30T00:00:02"/>
    <n v="-1.7000000000000001E-4"/>
    <s v="passage possible"/>
    <s v="Commune de ramassage"/>
    <n v="659"/>
  </r>
  <r>
    <n v="8508"/>
    <n v="354017116483021"/>
    <s v="354017116483021-24 mai"/>
    <x v="8507"/>
    <d v="2022-03-24T11:32:02"/>
    <d v="2022-03-24T11:32:02"/>
    <s v="69014"/>
    <x v="8507"/>
    <x v="8507"/>
    <x v="32"/>
    <s v="Dans 69014"/>
    <s v=""/>
    <x v="28"/>
    <d v="1899-12-30T00:00:06"/>
    <n v="-2.4899999999999998E-4"/>
    <s v="passage possible"/>
    <s v="Commune de ramassage"/>
    <n v="660"/>
  </r>
  <r>
    <n v="8509"/>
    <n v="354017116483021"/>
    <s v="354017116483021-24 mai"/>
    <x v="8508"/>
    <d v="2022-03-24T11:32:08"/>
    <d v="2022-03-24T11:32:08"/>
    <s v="69014"/>
    <x v="8508"/>
    <x v="8508"/>
    <x v="32"/>
    <s v="Dans 69014"/>
    <s v=""/>
    <x v="30"/>
    <d v="1899-12-30T00:00:02"/>
    <n v="9.8999999999999994E-5"/>
    <s v="passage possible"/>
    <s v="Commune de ramassage"/>
    <n v="661"/>
  </r>
  <r>
    <n v="8510"/>
    <n v="354017116483021"/>
    <s v="354017116483021-24 mai"/>
    <x v="8509"/>
    <d v="2022-03-24T11:32:10"/>
    <d v="2022-03-24T11:32:10"/>
    <s v="69014"/>
    <x v="8509"/>
    <x v="8509"/>
    <x v="32"/>
    <s v="Dans 69014"/>
    <s v=""/>
    <x v="30"/>
    <d v="1899-12-30T00:00:02"/>
    <n v="2.0799999999999999E-4"/>
    <s v="passage possible"/>
    <s v="Commune de ramassage"/>
    <n v="662"/>
  </r>
  <r>
    <n v="8511"/>
    <n v="354017116483021"/>
    <s v="354017116483021-24 mai"/>
    <x v="8510"/>
    <d v="2022-03-24T11:32:12"/>
    <d v="2022-03-24T11:32:12"/>
    <s v="69014"/>
    <x v="8510"/>
    <x v="8510"/>
    <x v="33"/>
    <s v="Dans 69014"/>
    <s v="sortie 69014"/>
    <x v="13"/>
    <d v="1899-12-30T00:00:24"/>
    <n v="2.2430000000000002E-3"/>
    <s v="passage possible"/>
    <s v="Commune de ramassage"/>
    <n v="663"/>
  </r>
  <r>
    <n v="8512"/>
    <n v="354017116483021"/>
    <s v="354017116483021-24 mai"/>
    <x v="8511"/>
    <d v="2022-03-24T11:32:36"/>
    <d v="2022-03-24T11:32:36"/>
    <s v="69201"/>
    <x v="8511"/>
    <x v="8511"/>
    <x v="0"/>
    <s v="Entree 69201"/>
    <s v="Entree 69201"/>
    <x v="37"/>
    <d v="1899-12-30T00:00:07"/>
    <n v="3.77E-4"/>
    <s v="passage possible"/>
    <s v="Commune de ramassage"/>
    <n v="664"/>
  </r>
  <r>
    <n v="8513"/>
    <n v="354017116483021"/>
    <s v="354017116483021-24 mai"/>
    <x v="8512"/>
    <d v="2022-03-24T11:32:43"/>
    <d v="2022-03-24T11:32:43"/>
    <s v="69201"/>
    <x v="8512"/>
    <x v="8512"/>
    <x v="0"/>
    <s v="Dans 69201"/>
    <s v=""/>
    <x v="43"/>
    <d v="1899-12-30T00:00:24"/>
    <n v="2.33E-3"/>
    <s v="passage possible"/>
    <s v="Commune de ramassage"/>
    <n v="665"/>
  </r>
  <r>
    <n v="8514"/>
    <n v="354017116483021"/>
    <s v="354017116483021-24 mai"/>
    <x v="8513"/>
    <d v="2022-03-24T11:33:07"/>
    <d v="2022-03-24T11:33:07"/>
    <s v="69201"/>
    <x v="8513"/>
    <x v="8513"/>
    <x v="0"/>
    <s v="Dans 69201"/>
    <s v=""/>
    <x v="58"/>
    <d v="1899-12-30T00:00:06"/>
    <n v="6.02E-4"/>
    <s v="passage possible"/>
    <s v="Commune de ramassage"/>
    <n v="666"/>
  </r>
  <r>
    <n v="8515"/>
    <n v="354017116483021"/>
    <s v="354017116483021-24 mai"/>
    <x v="8514"/>
    <d v="2022-03-24T11:33:13"/>
    <d v="2022-03-24T11:33:13"/>
    <s v="69201"/>
    <x v="8514"/>
    <x v="8514"/>
    <x v="0"/>
    <s v="Dans 69201"/>
    <s v=""/>
    <x v="42"/>
    <d v="1899-12-30T00:01:00"/>
    <n v="6.2100000000000002E-3"/>
    <s v="passage possible"/>
    <s v="Commune de ramassage"/>
    <n v="667"/>
  </r>
  <r>
    <n v="8516"/>
    <n v="354017116483021"/>
    <s v="354017116483021-24 mai"/>
    <x v="8515"/>
    <d v="2022-03-24T11:34:13"/>
    <d v="2022-03-24T11:34:13"/>
    <s v="69201"/>
    <x v="8515"/>
    <x v="8515"/>
    <x v="0"/>
    <s v="Dans 69201"/>
    <s v=""/>
    <x v="46"/>
    <d v="1899-12-30T00:00:03"/>
    <n v="6.4999999999999994E-5"/>
    <s v="ramassage possible"/>
    <s v="Commune de ramassage"/>
    <n v="668"/>
  </r>
  <r>
    <n v="8517"/>
    <n v="354017116483021"/>
    <s v="354017116483021-24 mai"/>
    <x v="8516"/>
    <d v="2022-03-24T11:34:16"/>
    <d v="2022-03-24T11:34:16"/>
    <s v="69201"/>
    <x v="8516"/>
    <x v="8516"/>
    <x v="0"/>
    <s v="Dans 69201"/>
    <s v=""/>
    <x v="22"/>
    <d v="1899-12-30T00:00:30"/>
    <n v="6.3100000000000005E-4"/>
    <s v="passage possible"/>
    <s v="Commune de ramassage"/>
    <n v="669"/>
  </r>
  <r>
    <n v="8518"/>
    <n v="354017116483021"/>
    <s v="354017116483021-24 mai"/>
    <x v="8517"/>
    <d v="2022-03-24T11:34:46"/>
    <d v="2022-03-24T11:34:46"/>
    <s v="69201"/>
    <x v="8517"/>
    <x v="8517"/>
    <x v="0"/>
    <s v="Dans 69201"/>
    <s v=""/>
    <x v="36"/>
    <d v="1899-12-30T00:00:02"/>
    <n v="-7.1000000000000005E-5"/>
    <s v="passage possible"/>
    <s v="Commune de ramassage"/>
    <n v="670"/>
  </r>
  <r>
    <n v="8519"/>
    <n v="354017116483021"/>
    <s v="354017116483021-24 mai"/>
    <x v="8518"/>
    <d v="2022-03-24T11:34:48"/>
    <d v="2022-03-24T11:34:48"/>
    <s v="69201"/>
    <x v="8518"/>
    <x v="8518"/>
    <x v="0"/>
    <s v="Dans 69201"/>
    <s v=""/>
    <x v="24"/>
    <d v="1899-12-30T00:00:07"/>
    <n v="-2.9999999999999997E-4"/>
    <s v="passage possible"/>
    <s v="Commune de ramassage"/>
    <n v="671"/>
  </r>
  <r>
    <n v="8520"/>
    <n v="354017116483021"/>
    <s v="354017116483021-24 mai"/>
    <x v="8519"/>
    <d v="2022-03-24T11:34:55"/>
    <d v="2022-03-24T11:34:55"/>
    <s v="69201"/>
    <x v="8519"/>
    <x v="8519"/>
    <x v="0"/>
    <s v="Dans 69201"/>
    <s v=""/>
    <x v="31"/>
    <d v="1899-12-30T00:00:40"/>
    <n v="-3.19E-4"/>
    <s v="ramassage possible"/>
    <s v="Commune de ramassage"/>
    <n v="672"/>
  </r>
  <r>
    <n v="8521"/>
    <n v="354017116483021"/>
    <s v="354017116483021-24 mai"/>
    <x v="8520"/>
    <d v="2022-03-24T11:35:35"/>
    <d v="2022-03-24T11:35:35"/>
    <s v="69201"/>
    <x v="8520"/>
    <x v="8520"/>
    <x v="0"/>
    <s v="Dans 69201"/>
    <s v=""/>
    <x v="2"/>
    <d v="1899-12-30T00:00:01"/>
    <n v="3.9999999999999998E-6"/>
    <s v="ramassage possible"/>
    <s v="Commune de ramassage"/>
    <n v="673"/>
  </r>
  <r>
    <n v="8522"/>
    <n v="354017116483021"/>
    <s v="354017116483021-24 mai"/>
    <x v="8521"/>
    <d v="2022-03-24T11:35:36"/>
    <d v="2022-03-24T11:35:36"/>
    <s v="69201"/>
    <x v="8521"/>
    <x v="8521"/>
    <x v="0"/>
    <s v="Dans 69201"/>
    <s v=""/>
    <x v="31"/>
    <d v="1899-12-30T00:00:04"/>
    <n v="7.9999999999999996E-6"/>
    <s v="ramassage possible"/>
    <s v="Commune de ramassage"/>
    <n v="674"/>
  </r>
  <r>
    <n v="8523"/>
    <n v="354017116483021"/>
    <s v="354017116483021-24 mai"/>
    <x v="8522"/>
    <d v="2022-03-24T11:35:40"/>
    <d v="2022-03-24T11:35:40"/>
    <s v="69201"/>
    <x v="8522"/>
    <x v="8522"/>
    <x v="0"/>
    <s v="Dans 69201"/>
    <s v=""/>
    <x v="31"/>
    <d v="1899-12-30T00:00:02"/>
    <n v="7.7999999999999999E-5"/>
    <s v="ramassage possible"/>
    <s v="Commune de ramassage"/>
    <n v="675"/>
  </r>
  <r>
    <n v="8524"/>
    <n v="354017116483021"/>
    <s v="354017116483021-24 mai"/>
    <x v="8523"/>
    <d v="2022-03-24T11:35:42"/>
    <d v="2022-03-24T11:35:42"/>
    <s v="69201"/>
    <x v="8523"/>
    <x v="8523"/>
    <x v="0"/>
    <s v="Dans 69201"/>
    <s v=""/>
    <x v="3"/>
    <d v="1899-12-30T00:00:06"/>
    <n v="2.2699999999999999E-4"/>
    <s v="passage possible"/>
    <s v="Commune de ramassage"/>
    <n v="676"/>
  </r>
  <r>
    <n v="8525"/>
    <n v="354017116483021"/>
    <s v="354017116483021-24 mai"/>
    <x v="8524"/>
    <d v="2022-03-24T11:35:48"/>
    <d v="2022-03-24T11:35:48"/>
    <s v="69201"/>
    <x v="8524"/>
    <x v="8524"/>
    <x v="0"/>
    <s v="Dans 69201"/>
    <s v=""/>
    <x v="7"/>
    <d v="1899-12-30T00:00:05"/>
    <n v="8.7000000000000001E-5"/>
    <s v="passage possible"/>
    <s v="Commune de ramassage"/>
    <n v="677"/>
  </r>
  <r>
    <n v="8526"/>
    <n v="354017116483021"/>
    <s v="354017116483021-24 mai"/>
    <x v="8525"/>
    <d v="2022-03-24T11:35:53"/>
    <d v="2022-03-24T11:35:53"/>
    <s v="69201"/>
    <x v="8525"/>
    <x v="8525"/>
    <x v="0"/>
    <s v="Dans 69201"/>
    <s v=""/>
    <x v="48"/>
    <d v="1899-12-30T00:00:01"/>
    <n v="1.2999999999999999E-5"/>
    <s v="passage possible"/>
    <s v="Commune de ramassage"/>
    <n v="678"/>
  </r>
  <r>
    <n v="8527"/>
    <n v="354017116483021"/>
    <s v="354017116483021-24 mai"/>
    <x v="8526"/>
    <d v="2022-03-24T11:35:54"/>
    <d v="2022-03-24T11:35:54"/>
    <s v="69201"/>
    <x v="8526"/>
    <x v="8526"/>
    <x v="0"/>
    <s v="Dans 69201"/>
    <s v=""/>
    <x v="7"/>
    <d v="1899-12-30T00:00:01"/>
    <n v="-4.0000000000000003E-5"/>
    <s v="passage possible"/>
    <s v="Commune de ramassage"/>
    <n v="679"/>
  </r>
  <r>
    <n v="8528"/>
    <n v="354017116483021"/>
    <s v="354017116483021-24 mai"/>
    <x v="8527"/>
    <d v="2022-03-24T11:35:55"/>
    <d v="2022-03-24T11:35:55"/>
    <s v="69201"/>
    <x v="8527"/>
    <x v="8527"/>
    <x v="0"/>
    <s v="Dans 69201"/>
    <s v=""/>
    <x v="22"/>
    <d v="1899-12-30T00:00:34"/>
    <n v="-6.4499999999999996E-4"/>
    <s v="passage possible"/>
    <s v="Commune de ramassage"/>
    <n v="680"/>
  </r>
  <r>
    <n v="8529"/>
    <n v="354017116483021"/>
    <s v="354017116483021-24 mai"/>
    <x v="8528"/>
    <d v="2022-03-24T11:36:29"/>
    <d v="2022-03-24T11:36:29"/>
    <s v="69201"/>
    <x v="8528"/>
    <x v="8528"/>
    <x v="0"/>
    <s v="Dans 69201"/>
    <s v=""/>
    <x v="2"/>
    <d v="1899-12-30T00:00:07"/>
    <n v="-2.1999999999999999E-5"/>
    <s v="ramassage possible"/>
    <s v="Commune de ramassage"/>
    <n v="681"/>
  </r>
  <r>
    <n v="8530"/>
    <n v="354017116483021"/>
    <s v="354017116483021-24 mai"/>
    <x v="8529"/>
    <d v="2022-03-24T11:36:36"/>
    <d v="2022-03-24T11:36:36"/>
    <s v="69201"/>
    <x v="8529"/>
    <x v="8529"/>
    <x v="0"/>
    <s v="Dans 69201"/>
    <s v=""/>
    <x v="2"/>
    <d v="1899-12-30T00:01:42"/>
    <n v="-1.5999999999999999E-5"/>
    <s v="ramassage possible"/>
    <s v="Commune de ramassage"/>
    <n v="682"/>
  </r>
  <r>
    <n v="8531"/>
    <n v="354017116483021"/>
    <s v="354017116483021-24 mai"/>
    <x v="8530"/>
    <d v="2022-03-24T11:38:18"/>
    <d v="2022-03-24T11:38:18"/>
    <s v="69201"/>
    <x v="8530"/>
    <x v="8530"/>
    <x v="0"/>
    <s v="Dans 69201"/>
    <s v=""/>
    <x v="0"/>
    <d v="1899-12-30T00:01:14"/>
    <n v="9.0000000000000006E-5"/>
    <s v="ramassage possible"/>
    <s v="Commune de ramassage"/>
    <n v="683"/>
  </r>
  <r>
    <n v="8532"/>
    <n v="354017116483021"/>
    <s v="354017116483021-24 mai"/>
    <x v="8531"/>
    <d v="2022-03-24T11:39:32"/>
    <d v="2022-03-24T11:39:32"/>
    <s v="69201"/>
    <x v="8531"/>
    <x v="8531"/>
    <x v="0"/>
    <s v="Dans 69201"/>
    <s v=""/>
    <x v="0"/>
    <d v="1899-12-30T00:02:04"/>
    <n v="0"/>
    <s v="ramassage possible"/>
    <s v="Commune de ramassage"/>
    <n v="684"/>
  </r>
  <r>
    <n v="8533"/>
    <n v="354017116483021"/>
    <s v="354017116483021-24 mai"/>
    <x v="8532"/>
    <d v="2022-03-24T11:41:36"/>
    <d v="2022-03-24T11:41:36"/>
    <s v="69201"/>
    <x v="8532"/>
    <x v="8532"/>
    <x v="0"/>
    <s v="Dans 69201"/>
    <s v=""/>
    <x v="0"/>
    <d v="1899-12-30T00:00:02"/>
    <n v="-4.3999999999999999E-5"/>
    <s v="ramassage possible"/>
    <s v="Commune de ramassage"/>
    <n v="685"/>
  </r>
  <r>
    <n v="8534"/>
    <n v="354017116483021"/>
    <s v="354017116483021-24 mai"/>
    <x v="8533"/>
    <d v="2022-03-24T11:41:38"/>
    <d v="2022-03-24T11:41:38"/>
    <s v="69201"/>
    <x v="8533"/>
    <x v="8533"/>
    <x v="0"/>
    <s v="Dans 69201"/>
    <s v=""/>
    <x v="2"/>
    <d v="1899-12-30T00:00:01"/>
    <n v="-1.1E-5"/>
    <s v="ramassage possible"/>
    <s v="Commune de ramassage"/>
    <n v="686"/>
  </r>
  <r>
    <n v="8535"/>
    <n v="354017116483021"/>
    <s v="354017116483021-24 mai"/>
    <x v="8534"/>
    <d v="2022-03-24T11:41:39"/>
    <d v="2022-03-24T11:41:39"/>
    <s v="69201"/>
    <x v="8534"/>
    <x v="8534"/>
    <x v="0"/>
    <s v="Dans 69201"/>
    <s v=""/>
    <x v="1"/>
    <d v="1899-12-30T00:00:02"/>
    <n v="7.9999999999999996E-6"/>
    <s v="ramassage possible"/>
    <s v="Commune de ramassage"/>
    <n v="687"/>
  </r>
  <r>
    <n v="8536"/>
    <n v="354017116483021"/>
    <s v="354017116483021-24 mai"/>
    <x v="8535"/>
    <d v="2022-03-24T11:41:41"/>
    <d v="2022-03-24T11:41:41"/>
    <s v="69201"/>
    <x v="8535"/>
    <x v="8535"/>
    <x v="0"/>
    <s v="Dans 69201"/>
    <s v=""/>
    <x v="46"/>
    <d v="1899-12-30T00:00:05"/>
    <n v="9.5000000000000005E-5"/>
    <s v="ramassage possible"/>
    <s v="Commune de ramassage"/>
    <n v="688"/>
  </r>
  <r>
    <n v="8537"/>
    <n v="354017116483021"/>
    <s v="354017116483021-24 mai"/>
    <x v="8536"/>
    <d v="2022-03-24T11:41:46"/>
    <d v="2022-03-24T11:41:46"/>
    <s v="69201"/>
    <x v="8536"/>
    <x v="8536"/>
    <x v="0"/>
    <s v="Dans 69201"/>
    <s v=""/>
    <x v="46"/>
    <d v="1899-12-30T00:00:05"/>
    <n v="7.7999999999999999E-5"/>
    <s v="ramassage possible"/>
    <s v="Commune de ramassage"/>
    <n v="689"/>
  </r>
  <r>
    <n v="8538"/>
    <n v="354017116483021"/>
    <s v="354017116483021-24 mai"/>
    <x v="8537"/>
    <d v="2022-03-24T11:41:51"/>
    <d v="2022-03-24T11:41:51"/>
    <s v="69201"/>
    <x v="8537"/>
    <x v="8537"/>
    <x v="0"/>
    <s v="Dans 69201"/>
    <s v=""/>
    <x v="1"/>
    <d v="1899-12-30T00:00:19"/>
    <n v="4.57E-4"/>
    <s v="ramassage possible"/>
    <s v="Commune de ramassage"/>
    <n v="690"/>
  </r>
  <r>
    <n v="8539"/>
    <n v="354017116483021"/>
    <s v="354017116483021-24 mai"/>
    <x v="8538"/>
    <d v="2022-03-24T11:42:10"/>
    <d v="2022-03-24T11:42:10"/>
    <s v="69201"/>
    <x v="8538"/>
    <x v="8538"/>
    <x v="0"/>
    <s v="Dans 69201"/>
    <s v=""/>
    <x v="2"/>
    <d v="1899-12-30T00:00:02"/>
    <n v="2.5000000000000001E-5"/>
    <s v="ramassage possible"/>
    <s v="Commune de ramassage"/>
    <n v="691"/>
  </r>
  <r>
    <n v="8540"/>
    <n v="354017116483021"/>
    <s v="354017116483021-24 mai"/>
    <x v="8539"/>
    <d v="2022-03-24T11:42:12"/>
    <d v="2022-03-24T11:42:12"/>
    <s v="69201"/>
    <x v="8539"/>
    <x v="8539"/>
    <x v="0"/>
    <s v="Dans 69201"/>
    <s v=""/>
    <x v="27"/>
    <d v="1899-12-30T00:00:03"/>
    <n v="3.0000000000000001E-6"/>
    <s v="passage possible"/>
    <s v="Commune de ramassage"/>
    <n v="692"/>
  </r>
  <r>
    <n v="8541"/>
    <n v="354017116483021"/>
    <s v="354017116483021-24 mai"/>
    <x v="8540"/>
    <d v="2022-03-24T11:42:15"/>
    <d v="2022-03-24T11:42:15"/>
    <s v="69201"/>
    <x v="8540"/>
    <x v="8540"/>
    <x v="0"/>
    <s v="Dans 69201"/>
    <s v=""/>
    <x v="27"/>
    <d v="1899-12-30T00:00:05"/>
    <n v="-1.08E-4"/>
    <s v="passage possible"/>
    <s v="Commune de ramassage"/>
    <n v="693"/>
  </r>
  <r>
    <n v="8542"/>
    <n v="354017116483021"/>
    <s v="354017116483021-24 mai"/>
    <x v="8541"/>
    <d v="2022-03-24T11:42:20"/>
    <d v="2022-03-24T11:42:20"/>
    <s v="69201"/>
    <x v="8541"/>
    <x v="8541"/>
    <x v="0"/>
    <s v="Dans 69201"/>
    <s v=""/>
    <x v="5"/>
    <d v="1899-12-30T00:00:07"/>
    <n v="-2.4000000000000001E-4"/>
    <s v="passage possible"/>
    <s v="Commune de ramassage"/>
    <n v="694"/>
  </r>
  <r>
    <n v="8543"/>
    <n v="354017116483021"/>
    <s v="354017116483021-24 mai"/>
    <x v="8542"/>
    <d v="2022-03-24T11:42:27"/>
    <d v="2022-03-24T11:42:27"/>
    <s v="69201"/>
    <x v="8542"/>
    <x v="8542"/>
    <x v="0"/>
    <s v="Dans 69201"/>
    <s v=""/>
    <x v="3"/>
    <d v="1899-12-30T00:00:02"/>
    <n v="-5.1999999999999997E-5"/>
    <s v="passage possible"/>
    <s v="Commune de ramassage"/>
    <n v="695"/>
  </r>
  <r>
    <n v="8544"/>
    <n v="354017116483021"/>
    <s v="354017116483021-24 mai"/>
    <x v="8543"/>
    <d v="2022-03-24T11:42:29"/>
    <d v="2022-03-24T11:42:29"/>
    <s v="69201"/>
    <x v="8543"/>
    <x v="8543"/>
    <x v="0"/>
    <s v="Dans 69201"/>
    <s v=""/>
    <x v="5"/>
    <d v="1899-12-30T00:00:04"/>
    <n v="-5.5000000000000002E-5"/>
    <s v="passage possible"/>
    <s v="Commune de ramassage"/>
    <n v="696"/>
  </r>
  <r>
    <n v="8545"/>
    <n v="354017116483021"/>
    <s v="354017116483021-24 mai"/>
    <x v="8544"/>
    <d v="2022-03-24T11:42:33"/>
    <d v="2022-03-24T11:42:33"/>
    <s v="69201"/>
    <x v="8544"/>
    <x v="8544"/>
    <x v="0"/>
    <s v="Dans 69201"/>
    <s v=""/>
    <x v="22"/>
    <d v="1899-12-30T00:00:01"/>
    <n v="1.2E-5"/>
    <s v="passage possible"/>
    <s v="Commune de ramassage"/>
    <n v="697"/>
  </r>
  <r>
    <n v="8546"/>
    <n v="354017116483021"/>
    <s v="354017116483021-24 mai"/>
    <x v="8545"/>
    <d v="2022-03-24T11:42:34"/>
    <d v="2022-03-24T11:42:34"/>
    <s v="69201"/>
    <x v="8545"/>
    <x v="8545"/>
    <x v="0"/>
    <s v="Dans 69201"/>
    <s v=""/>
    <x v="31"/>
    <d v="1899-12-30T00:00:04"/>
    <n v="5.8E-5"/>
    <s v="ramassage possible"/>
    <s v="Commune de ramassage"/>
    <n v="698"/>
  </r>
  <r>
    <n v="8547"/>
    <n v="354017116483021"/>
    <s v="354017116483021-24 mai"/>
    <x v="8546"/>
    <d v="2022-03-24T11:42:38"/>
    <d v="2022-03-24T11:42:38"/>
    <s v="69201"/>
    <x v="8546"/>
    <x v="8546"/>
    <x v="0"/>
    <s v="Dans 69201"/>
    <s v=""/>
    <x v="31"/>
    <d v="1899-12-30T00:00:40"/>
    <n v="3.4400000000000001E-4"/>
    <s v="ramassage possible"/>
    <s v="Commune de ramassage"/>
    <n v="699"/>
  </r>
  <r>
    <n v="8548"/>
    <n v="354017116483021"/>
    <s v="354017116483021-24 mai"/>
    <x v="8547"/>
    <d v="2022-03-24T11:43:18"/>
    <d v="2022-03-24T11:43:18"/>
    <s v="69201"/>
    <x v="8547"/>
    <x v="8547"/>
    <x v="0"/>
    <s v="Dans 69201"/>
    <s v=""/>
    <x v="22"/>
    <d v="1899-12-30T00:00:01"/>
    <n v="2.3E-5"/>
    <s v="passage possible"/>
    <s v="Commune de ramassage"/>
    <n v="700"/>
  </r>
  <r>
    <n v="8549"/>
    <n v="354017116483021"/>
    <s v="354017116483021-24 mai"/>
    <x v="8548"/>
    <d v="2022-03-24T11:43:19"/>
    <d v="2022-03-24T11:43:19"/>
    <s v="69201"/>
    <x v="8548"/>
    <x v="8548"/>
    <x v="0"/>
    <s v="Dans 69201"/>
    <s v=""/>
    <x v="22"/>
    <d v="1899-12-30T00:00:02"/>
    <n v="-2.0000000000000002E-5"/>
    <s v="passage possible"/>
    <s v="Commune de ramassage"/>
    <n v="701"/>
  </r>
  <r>
    <n v="8550"/>
    <n v="354017116483021"/>
    <s v="354017116483021-24 mai"/>
    <x v="8549"/>
    <d v="2022-03-24T11:43:21"/>
    <d v="2022-03-24T11:43:21"/>
    <s v="69201"/>
    <x v="8549"/>
    <x v="8549"/>
    <x v="0"/>
    <s v="Dans 69201"/>
    <s v=""/>
    <x v="31"/>
    <d v="1899-12-30T00:00:05"/>
    <n v="-5.7000000000000003E-5"/>
    <s v="ramassage possible"/>
    <s v="Commune de ramassage"/>
    <n v="702"/>
  </r>
  <r>
    <n v="8551"/>
    <n v="354017116483021"/>
    <s v="354017116483021-24 mai"/>
    <x v="8550"/>
    <d v="2022-03-24T11:43:26"/>
    <d v="2022-03-24T11:43:26"/>
    <s v="69201"/>
    <x v="8550"/>
    <x v="8550"/>
    <x v="0"/>
    <s v="Dans 69201"/>
    <s v=""/>
    <x v="31"/>
    <d v="1899-12-30T00:00:08"/>
    <n v="-2.5799999999999998E-4"/>
    <s v="ramassage possible"/>
    <s v="Commune de ramassage"/>
    <n v="703"/>
  </r>
  <r>
    <n v="8552"/>
    <n v="354017116483021"/>
    <s v="354017116483021-24 mai"/>
    <x v="8551"/>
    <d v="2022-03-24T11:43:34"/>
    <d v="2022-03-24T11:43:34"/>
    <s v="69201"/>
    <x v="8551"/>
    <x v="8551"/>
    <x v="0"/>
    <s v="Dans 69201"/>
    <s v=""/>
    <x v="27"/>
    <d v="1899-12-30T00:00:02"/>
    <n v="-4.8000000000000001E-5"/>
    <s v="passage possible"/>
    <s v="Commune de ramassage"/>
    <n v="704"/>
  </r>
  <r>
    <n v="8553"/>
    <n v="354017116483021"/>
    <s v="354017116483021-24 mai"/>
    <x v="8552"/>
    <d v="2022-03-24T11:43:36"/>
    <d v="2022-03-24T11:43:36"/>
    <s v="69201"/>
    <x v="8552"/>
    <x v="8552"/>
    <x v="0"/>
    <s v="Dans 69201"/>
    <s v=""/>
    <x v="3"/>
    <d v="1899-12-30T00:00:02"/>
    <n v="-1.5E-5"/>
    <s v="passage possible"/>
    <s v="Commune de ramassage"/>
    <n v="705"/>
  </r>
  <r>
    <n v="8554"/>
    <n v="354017116483021"/>
    <s v="354017116483021-24 mai"/>
    <x v="8553"/>
    <d v="2022-03-24T11:43:38"/>
    <d v="2022-03-24T11:43:38"/>
    <s v="69201"/>
    <x v="8553"/>
    <x v="8553"/>
    <x v="0"/>
    <s v="Dans 69201"/>
    <s v=""/>
    <x v="31"/>
    <d v="1899-12-30T00:01:13"/>
    <n v="-2.6999999999999999E-5"/>
    <s v="ramassage possible"/>
    <s v="Commune de ramassage"/>
    <n v="706"/>
  </r>
  <r>
    <n v="8555"/>
    <n v="354017116483021"/>
    <s v="354017116483021-24 mai"/>
    <x v="8554"/>
    <d v="2022-03-24T11:44:51"/>
    <d v="2022-03-24T11:44:51"/>
    <s v="69201"/>
    <x v="8554"/>
    <x v="8554"/>
    <x v="0"/>
    <s v="Dans 69201"/>
    <s v=""/>
    <x v="0"/>
    <d v="1899-12-30T01:20:45"/>
    <n v="-9.0000000000000006E-5"/>
    <s v="ramassage possible"/>
    <s v="Commune de ramassage"/>
    <n v="707"/>
  </r>
  <r>
    <n v="8556"/>
    <n v="354017116483021"/>
    <s v="354017116483021-24 mai"/>
    <x v="8555"/>
    <d v="2022-03-24T13:05:36"/>
    <d v="2022-03-24T13:05:36"/>
    <s v="69201"/>
    <x v="8555"/>
    <x v="8555"/>
    <x v="0"/>
    <s v="Dans 69201"/>
    <s v=""/>
    <x v="0"/>
    <d v="1899-12-30T00:00:09"/>
    <n v="2.1999999999999999E-5"/>
    <s v="ramassage possible"/>
    <s v="Commune de ramassage"/>
    <n v="708"/>
  </r>
  <r>
    <n v="8557"/>
    <n v="354017116483021"/>
    <s v="354017116483021-24 mai"/>
    <x v="8556"/>
    <d v="2022-03-24T13:05:45"/>
    <d v="2022-03-24T13:05:45"/>
    <s v="69201"/>
    <x v="8556"/>
    <x v="8556"/>
    <x v="0"/>
    <s v="Dans 69201"/>
    <s v=""/>
    <x v="27"/>
    <d v="1899-12-30T00:00:13"/>
    <n v="1.3300000000000001E-4"/>
    <s v="passage possible"/>
    <s v="Commune de ramassage"/>
    <n v="709"/>
  </r>
  <r>
    <n v="8558"/>
    <n v="354017116483021"/>
    <s v="354017116483021-24 mai"/>
    <x v="8557"/>
    <d v="2022-03-24T13:05:58"/>
    <d v="2022-03-24T13:05:58"/>
    <s v="69201"/>
    <x v="8557"/>
    <x v="8557"/>
    <x v="0"/>
    <s v="Dans 69201"/>
    <s v=""/>
    <x v="46"/>
    <d v="1899-12-30T00:01:08"/>
    <n v="6.9700000000000003E-4"/>
    <s v="ramassage possible"/>
    <s v="Commune de ramassage"/>
    <n v="710"/>
  </r>
  <r>
    <n v="8559"/>
    <n v="354017116483021"/>
    <s v="354017116483021-24 mai"/>
    <x v="8558"/>
    <d v="2022-03-24T13:07:06"/>
    <d v="2022-03-24T13:07:06"/>
    <s v="69201"/>
    <x v="8558"/>
    <x v="8558"/>
    <x v="0"/>
    <s v="Dans 69201"/>
    <s v=""/>
    <x v="7"/>
    <d v="1899-12-30T00:00:08"/>
    <n v="-9.8999999999999994E-5"/>
    <s v="passage possible"/>
    <s v="Commune de ramassage"/>
    <n v="711"/>
  </r>
  <r>
    <n v="8560"/>
    <n v="354017116483021"/>
    <s v="354017116483021-24 mai"/>
    <x v="8559"/>
    <d v="2022-03-24T13:07:14"/>
    <d v="2022-03-24T13:07:14"/>
    <s v="69201"/>
    <x v="8559"/>
    <x v="8559"/>
    <x v="0"/>
    <s v="Dans 69201"/>
    <s v=""/>
    <x v="29"/>
    <d v="1899-12-30T00:00:22"/>
    <n v="-7.8799999999999996E-4"/>
    <s v="passage possible"/>
    <s v="Commune de ramassage"/>
    <n v="712"/>
  </r>
  <r>
    <n v="8561"/>
    <n v="354017116483021"/>
    <s v="354017116483021-24 mai"/>
    <x v="8560"/>
    <d v="2022-03-24T13:07:36"/>
    <d v="2022-03-24T13:07:36"/>
    <s v="69201"/>
    <x v="8560"/>
    <x v="8560"/>
    <x v="0"/>
    <s v="Dans 69201"/>
    <s v=""/>
    <x v="24"/>
    <d v="1899-12-30T00:00:03"/>
    <n v="-1.05E-4"/>
    <s v="passage possible"/>
    <s v="Commune de ramassage"/>
    <n v="713"/>
  </r>
  <r>
    <n v="8562"/>
    <n v="354017116483021"/>
    <s v="354017116483021-24 mai"/>
    <x v="8561"/>
    <d v="2022-03-24T13:07:39"/>
    <d v="2022-03-24T13:07:39"/>
    <s v="69201"/>
    <x v="8561"/>
    <x v="8561"/>
    <x v="0"/>
    <s v="Dans 69201"/>
    <s v=""/>
    <x v="25"/>
    <d v="1899-12-30T00:00:57"/>
    <n v="-6.3850000000000001E-3"/>
    <s v="passage possible"/>
    <s v="Commune de ramassage"/>
    <n v="714"/>
  </r>
  <r>
    <n v="8563"/>
    <n v="354017116483021"/>
    <s v="354017116483021-24 mai"/>
    <x v="8562"/>
    <d v="2022-03-24T13:08:36"/>
    <d v="2022-03-24T13:08:36"/>
    <s v="69201"/>
    <x v="8562"/>
    <x v="8562"/>
    <x v="0"/>
    <s v="Dans 69201"/>
    <s v=""/>
    <x v="16"/>
    <d v="1899-12-30T00:00:17"/>
    <n v="-1.7669999999999999E-3"/>
    <s v="passage possible"/>
    <s v="Commune de ramassage"/>
    <n v="715"/>
  </r>
  <r>
    <n v="8564"/>
    <n v="354017116483021"/>
    <s v="354017116483021-24 mai"/>
    <x v="8563"/>
    <d v="2022-03-24T13:08:53"/>
    <d v="2022-03-24T13:08:53"/>
    <s v="69201"/>
    <x v="8563"/>
    <x v="8563"/>
    <x v="0"/>
    <s v="Dans 69201"/>
    <s v=""/>
    <x v="10"/>
    <d v="1899-12-30T00:00:08"/>
    <n v="-9.0600000000000001E-4"/>
    <s v="passage possible"/>
    <s v="Commune de ramassage"/>
    <n v="716"/>
  </r>
  <r>
    <n v="8565"/>
    <n v="354017116483021"/>
    <s v="354017116483021-24 mai"/>
    <x v="8564"/>
    <d v="2022-03-24T13:09:01"/>
    <d v="2022-03-24T13:09:01"/>
    <s v="69201"/>
    <x v="8564"/>
    <x v="8564"/>
    <x v="1"/>
    <s v="Dans 69201"/>
    <s v="sortie 69201"/>
    <x v="54"/>
    <d v="1899-12-30T00:00:28"/>
    <n v="-2.3900000000000002E-3"/>
    <s v="passage possible"/>
    <s v="Commune de ramassage"/>
    <n v="717"/>
  </r>
  <r>
    <n v="8566"/>
    <n v="354017116483021"/>
    <s v="354017116483021-24 mai"/>
    <x v="8565"/>
    <d v="2022-03-24T13:09:29"/>
    <d v="2022-03-24T13:09:29"/>
    <s v="69014"/>
    <x v="8565"/>
    <x v="8565"/>
    <x v="32"/>
    <s v="Entree 69014"/>
    <s v="Entree 69014"/>
    <x v="43"/>
    <d v="1899-12-30T00:00:05"/>
    <n v="-3.0400000000000002E-4"/>
    <s v="passage possible"/>
    <s v="Commune de ramassage"/>
    <n v="718"/>
  </r>
  <r>
    <n v="8567"/>
    <n v="354017116483021"/>
    <s v="354017116483021-24 mai"/>
    <x v="8566"/>
    <d v="2022-03-24T13:09:34"/>
    <d v="2022-03-24T13:09:34"/>
    <s v="69014"/>
    <x v="8566"/>
    <x v="8566"/>
    <x v="32"/>
    <s v="Dans 69014"/>
    <s v=""/>
    <x v="28"/>
    <d v="1899-12-30T00:00:02"/>
    <n v="-1.0000000000000001E-5"/>
    <s v="passage possible"/>
    <s v="Commune de ramassage"/>
    <n v="719"/>
  </r>
  <r>
    <n v="8568"/>
    <n v="354017116483021"/>
    <s v="354017116483021-24 mai"/>
    <x v="8567"/>
    <d v="2022-03-24T13:09:36"/>
    <d v="2022-03-24T13:09:36"/>
    <s v="69014"/>
    <x v="8567"/>
    <x v="8567"/>
    <x v="32"/>
    <s v="Dans 69014"/>
    <s v=""/>
    <x v="50"/>
    <d v="1899-12-30T00:00:04"/>
    <n v="1.6200000000000001E-4"/>
    <s v="passage possible"/>
    <s v="Commune de ramassage"/>
    <n v="720"/>
  </r>
  <r>
    <n v="8569"/>
    <n v="354017116483021"/>
    <s v="354017116483021-24 mai"/>
    <x v="8568"/>
    <d v="2022-03-24T13:09:40"/>
    <d v="2022-03-24T13:09:40"/>
    <s v="69014"/>
    <x v="8568"/>
    <x v="8568"/>
    <x v="32"/>
    <s v="Dans 69014"/>
    <s v=""/>
    <x v="49"/>
    <d v="1899-12-30T00:00:05"/>
    <n v="3.1500000000000001E-4"/>
    <s v="passage possible"/>
    <s v="Commune de ramassage"/>
    <n v="721"/>
  </r>
  <r>
    <n v="8570"/>
    <n v="354017116483021"/>
    <s v="354017116483021-24 mai"/>
    <x v="8569"/>
    <d v="2022-03-24T13:09:45"/>
    <d v="2022-03-24T13:09:45"/>
    <s v="69014"/>
    <x v="8569"/>
    <x v="8569"/>
    <x v="32"/>
    <s v="Dans 69014"/>
    <s v=""/>
    <x v="23"/>
    <d v="1899-12-30T00:00:05"/>
    <n v="-5.0000000000000002E-5"/>
    <s v="passage possible"/>
    <s v="Commune de ramassage"/>
    <n v="722"/>
  </r>
  <r>
    <n v="8571"/>
    <n v="354017116483021"/>
    <s v="354017116483021-24 mai"/>
    <x v="8570"/>
    <d v="2022-03-24T13:09:50"/>
    <d v="2022-03-24T13:09:50"/>
    <s v="69014"/>
    <x v="8570"/>
    <x v="8570"/>
    <x v="32"/>
    <s v="Dans 69014"/>
    <s v=""/>
    <x v="9"/>
    <d v="1899-12-30T00:00:01"/>
    <n v="-2.0000000000000001E-4"/>
    <s v="passage possible"/>
    <s v="Commune de ramassage"/>
    <n v="723"/>
  </r>
  <r>
    <n v="8572"/>
    <n v="354017116483021"/>
    <s v="354017116483021-24 mai"/>
    <x v="8571"/>
    <d v="2022-03-24T13:09:51"/>
    <d v="2022-03-24T13:09:51"/>
    <s v="69014"/>
    <x v="8571"/>
    <x v="8571"/>
    <x v="32"/>
    <s v="Dans 69014"/>
    <s v=""/>
    <x v="15"/>
    <d v="1899-12-30T00:00:28"/>
    <n v="-2.5379999999999999E-3"/>
    <s v="passage possible"/>
    <s v="Commune de ramassage"/>
    <n v="724"/>
  </r>
  <r>
    <n v="8573"/>
    <n v="354017116483021"/>
    <s v="354017116483021-24 mai"/>
    <x v="8572"/>
    <d v="2022-03-24T13:10:19"/>
    <d v="2022-03-24T13:10:19"/>
    <s v="69014"/>
    <x v="8572"/>
    <x v="8572"/>
    <x v="32"/>
    <s v="Dans 69014"/>
    <s v=""/>
    <x v="39"/>
    <d v="1899-12-30T00:00:22"/>
    <n v="-2.3400000000000001E-3"/>
    <s v="passage possible"/>
    <s v="Commune de ramassage"/>
    <n v="725"/>
  </r>
  <r>
    <n v="8574"/>
    <n v="354017116483021"/>
    <s v="354017116483021-24 mai"/>
    <x v="8573"/>
    <d v="2022-03-24T13:10:41"/>
    <d v="2022-03-24T13:10:41"/>
    <s v="69014"/>
    <x v="8573"/>
    <x v="8573"/>
    <x v="32"/>
    <s v="Dans 69014"/>
    <s v=""/>
    <x v="38"/>
    <d v="1899-12-30T00:00:03"/>
    <n v="-6.8999999999999997E-5"/>
    <s v="passage possible"/>
    <s v="Commune de ramassage"/>
    <n v="726"/>
  </r>
  <r>
    <n v="8575"/>
    <n v="354017116483021"/>
    <s v="354017116483021-24 mai"/>
    <x v="8574"/>
    <d v="2022-03-24T13:10:44"/>
    <d v="2022-03-24T13:10:44"/>
    <s v="69014"/>
    <x v="8574"/>
    <x v="8574"/>
    <x v="32"/>
    <s v="Dans 69014"/>
    <s v=""/>
    <x v="28"/>
    <d v="1899-12-30T00:00:02"/>
    <n v="9.0000000000000006E-5"/>
    <s v="passage possible"/>
    <s v="Commune de ramassage"/>
    <n v="727"/>
  </r>
  <r>
    <n v="8576"/>
    <n v="354017116483021"/>
    <s v="354017116483021-24 mai"/>
    <x v="8575"/>
    <d v="2022-03-24T13:10:46"/>
    <d v="2022-03-24T13:10:46"/>
    <s v="69014"/>
    <x v="8575"/>
    <x v="8575"/>
    <x v="32"/>
    <s v="Dans 69014"/>
    <s v=""/>
    <x v="28"/>
    <d v="1899-12-30T00:00:09"/>
    <n v="3.9899999999999999E-4"/>
    <s v="passage possible"/>
    <s v="Commune de ramassage"/>
    <n v="728"/>
  </r>
  <r>
    <n v="8577"/>
    <n v="354017116483021"/>
    <s v="354017116483021-24 mai"/>
    <x v="8576"/>
    <d v="2022-03-24T13:10:55"/>
    <d v="2022-03-24T13:10:55"/>
    <s v="69014"/>
    <x v="8576"/>
    <x v="8576"/>
    <x v="32"/>
    <s v="Dans 69014"/>
    <s v=""/>
    <x v="14"/>
    <d v="1899-12-30T00:00:06"/>
    <n v="-2.6899999999999998E-4"/>
    <s v="passage possible"/>
    <s v="Commune de ramassage"/>
    <n v="729"/>
  </r>
  <r>
    <n v="8578"/>
    <n v="354017116483021"/>
    <s v="354017116483021-24 mai"/>
    <x v="8577"/>
    <d v="2022-03-24T13:11:01"/>
    <d v="2022-03-24T13:11:01"/>
    <s v="69014"/>
    <x v="8577"/>
    <x v="8577"/>
    <x v="32"/>
    <s v="Dans 69014"/>
    <s v=""/>
    <x v="12"/>
    <d v="1899-12-30T00:00:39"/>
    <n v="-3.7060000000000001E-3"/>
    <s v="passage possible"/>
    <s v="Commune de ramassage"/>
    <n v="730"/>
  </r>
  <r>
    <n v="8579"/>
    <n v="354017116483021"/>
    <s v="354017116483021-24 mai"/>
    <x v="8578"/>
    <d v="2022-03-24T13:11:40"/>
    <d v="2022-03-24T13:11:40"/>
    <s v="69014"/>
    <x v="8578"/>
    <x v="8578"/>
    <x v="32"/>
    <s v="Dans 69014"/>
    <s v=""/>
    <x v="58"/>
    <d v="1899-12-30T00:00:30"/>
    <n v="-3.5249999999999999E-3"/>
    <s v="passage possible"/>
    <s v="Commune de ramassage"/>
    <n v="731"/>
  </r>
  <r>
    <n v="8580"/>
    <n v="354017116483021"/>
    <s v="354017116483021-24 mai"/>
    <x v="8579"/>
    <d v="2022-03-24T13:12:10"/>
    <d v="2022-03-24T13:12:10"/>
    <s v="69014"/>
    <x v="8579"/>
    <x v="8579"/>
    <x v="32"/>
    <s v="Dans 69014"/>
    <s v=""/>
    <x v="28"/>
    <d v="1899-12-30T00:00:02"/>
    <n v="2.0999999999999999E-5"/>
    <s v="passage possible"/>
    <s v="Commune de ramassage"/>
    <n v="732"/>
  </r>
  <r>
    <n v="8581"/>
    <n v="354017116483021"/>
    <s v="354017116483021-24 mai"/>
    <x v="8580"/>
    <d v="2022-03-24T13:12:12"/>
    <d v="2022-03-24T13:12:12"/>
    <s v="69014"/>
    <x v="8580"/>
    <x v="8580"/>
    <x v="32"/>
    <s v="Dans 69014"/>
    <s v=""/>
    <x v="30"/>
    <d v="1899-12-30T00:00:20"/>
    <n v="4.7699999999999999E-4"/>
    <s v="passage possible"/>
    <s v="Commune de ramassage"/>
    <n v="733"/>
  </r>
  <r>
    <n v="8582"/>
    <n v="354017116483021"/>
    <s v="354017116483021-24 mai"/>
    <x v="8581"/>
    <d v="2022-03-24T13:12:32"/>
    <d v="2022-03-24T13:12:32"/>
    <s v="69014"/>
    <x v="8581"/>
    <x v="8581"/>
    <x v="32"/>
    <s v="Dans 69014"/>
    <s v=""/>
    <x v="55"/>
    <d v="1899-12-30T00:00:01"/>
    <n v="1.5200000000000001E-4"/>
    <s v="passage possible"/>
    <s v="Commune de ramassage"/>
    <n v="734"/>
  </r>
  <r>
    <n v="8583"/>
    <n v="354017116483021"/>
    <s v="354017116483021-24 mai"/>
    <x v="8582"/>
    <d v="2022-03-24T13:12:33"/>
    <d v="2022-03-24T13:12:33"/>
    <s v="69014"/>
    <x v="8582"/>
    <x v="8582"/>
    <x v="32"/>
    <s v="Dans 69014"/>
    <s v=""/>
    <x v="35"/>
    <d v="1899-12-30T00:00:06"/>
    <n v="5.9500000000000004E-4"/>
    <s v="passage possible"/>
    <s v="Commune de ramassage"/>
    <n v="735"/>
  </r>
  <r>
    <n v="8584"/>
    <n v="354017116483021"/>
    <s v="354017116483021-24 mai"/>
    <x v="8583"/>
    <d v="2022-03-24T13:12:39"/>
    <d v="2022-03-24T13:12:39"/>
    <s v="69014"/>
    <x v="8583"/>
    <x v="8583"/>
    <x v="32"/>
    <s v="Dans 69014"/>
    <s v=""/>
    <x v="14"/>
    <d v="1899-12-30T00:00:06"/>
    <n v="2.7500000000000002E-4"/>
    <s v="passage possible"/>
    <s v="Commune de ramassage"/>
    <n v="736"/>
  </r>
  <r>
    <n v="8585"/>
    <n v="354017116483021"/>
    <s v="354017116483021-24 mai"/>
    <x v="8584"/>
    <d v="2022-03-24T13:12:45"/>
    <d v="2022-03-24T13:12:45"/>
    <s v="69014"/>
    <x v="8584"/>
    <x v="8584"/>
    <x v="32"/>
    <s v="Dans 69014"/>
    <s v=""/>
    <x v="14"/>
    <d v="1899-12-30T00:00:02"/>
    <n v="-2.6999999999999999E-5"/>
    <s v="passage possible"/>
    <s v="Commune de ramassage"/>
    <n v="737"/>
  </r>
  <r>
    <n v="8586"/>
    <n v="354017116483021"/>
    <s v="354017116483021-24 mai"/>
    <x v="8585"/>
    <d v="2022-03-24T13:12:47"/>
    <d v="2022-03-24T13:12:47"/>
    <s v="69014"/>
    <x v="8585"/>
    <x v="8585"/>
    <x v="32"/>
    <s v="Dans 69014"/>
    <s v=""/>
    <x v="44"/>
    <d v="1899-12-30T00:00:03"/>
    <n v="-2.3499999999999999E-4"/>
    <s v="passage possible"/>
    <s v="Commune de ramassage"/>
    <n v="738"/>
  </r>
  <r>
    <n v="8587"/>
    <n v="354017116483021"/>
    <s v="354017116483021-24 mai"/>
    <x v="8586"/>
    <d v="2022-03-24T13:12:50"/>
    <d v="2022-03-24T13:12:50"/>
    <s v="69014"/>
    <x v="8586"/>
    <x v="8586"/>
    <x v="32"/>
    <s v="Dans 69014"/>
    <s v=""/>
    <x v="40"/>
    <d v="1899-12-30T00:00:17"/>
    <n v="-1.6130000000000001E-3"/>
    <s v="passage possible"/>
    <s v="Commune de ramassage"/>
    <n v="739"/>
  </r>
  <r>
    <n v="8588"/>
    <n v="354017116483021"/>
    <s v="354017116483021-24 mai"/>
    <x v="8587"/>
    <d v="2022-03-24T13:13:07"/>
    <d v="2022-03-24T13:13:07"/>
    <s v="69014"/>
    <x v="8587"/>
    <x v="8587"/>
    <x v="32"/>
    <s v="Dans 69014"/>
    <s v=""/>
    <x v="40"/>
    <d v="1899-12-30T00:00:11"/>
    <n v="-5.8900000000000001E-4"/>
    <s v="passage possible"/>
    <s v="Commune de ramassage"/>
    <n v="740"/>
  </r>
  <r>
    <n v="8589"/>
    <n v="354017116483021"/>
    <s v="354017116483021-24 mai"/>
    <x v="8588"/>
    <d v="2022-03-24T13:13:18"/>
    <d v="2022-03-24T13:13:18"/>
    <s v="69014"/>
    <x v="8588"/>
    <x v="8588"/>
    <x v="32"/>
    <s v="Dans 69014"/>
    <s v=""/>
    <x v="12"/>
    <d v="1899-12-30T00:00:03"/>
    <n v="-8.5599999999999999E-4"/>
    <s v="passage possible"/>
    <s v="Commune de ramassage"/>
    <n v="741"/>
  </r>
  <r>
    <n v="8590"/>
    <n v="354017116483021"/>
    <s v="354017116483021-24 mai"/>
    <x v="8589"/>
    <d v="2022-03-24T13:13:21"/>
    <d v="2022-03-24T13:13:21"/>
    <s v="69014"/>
    <x v="8589"/>
    <x v="8589"/>
    <x v="32"/>
    <s v="Dans 69014"/>
    <s v=""/>
    <x v="21"/>
    <d v="1899-12-30T00:00:09"/>
    <n v="-9.1500000000000001E-4"/>
    <s v="passage possible"/>
    <s v="Commune de ramassage"/>
    <n v="742"/>
  </r>
  <r>
    <n v="8591"/>
    <n v="354017116483021"/>
    <s v="354017116483021-24 mai"/>
    <x v="8590"/>
    <d v="2022-03-24T13:13:30"/>
    <d v="2022-03-24T13:13:30"/>
    <s v="69014"/>
    <x v="8590"/>
    <x v="8590"/>
    <x v="32"/>
    <s v="Dans 69014"/>
    <s v=""/>
    <x v="44"/>
    <d v="1899-12-30T00:00:05"/>
    <n v="-2.6499999999999999E-4"/>
    <s v="passage possible"/>
    <s v="Commune de ramassage"/>
    <n v="743"/>
  </r>
  <r>
    <n v="8592"/>
    <n v="354017116483021"/>
    <s v="354017116483021-24 mai"/>
    <x v="8591"/>
    <d v="2022-03-24T13:13:35"/>
    <d v="2022-03-24T13:13:35"/>
    <s v="69014"/>
    <x v="8591"/>
    <x v="8591"/>
    <x v="32"/>
    <s v="Dans 69014"/>
    <s v=""/>
    <x v="12"/>
    <d v="1899-12-30T00:00:07"/>
    <n v="-3.6499999999999998E-4"/>
    <s v="passage possible"/>
    <s v="Commune de ramassage"/>
    <n v="744"/>
  </r>
  <r>
    <n v="8593"/>
    <n v="354017116483021"/>
    <s v="354017116483021-24 mai"/>
    <x v="8592"/>
    <d v="2022-03-24T13:13:42"/>
    <d v="2022-03-24T13:13:42"/>
    <s v="69014"/>
    <x v="8592"/>
    <x v="8592"/>
    <x v="32"/>
    <s v="Dans 69014"/>
    <s v=""/>
    <x v="40"/>
    <d v="1899-12-30T00:00:27"/>
    <n v="-8.8000000000000003E-4"/>
    <s v="passage possible"/>
    <s v="Commune de ramassage"/>
    <n v="745"/>
  </r>
  <r>
    <n v="8594"/>
    <n v="354017116483021"/>
    <s v="354017116483021-24 mai"/>
    <x v="8593"/>
    <d v="2022-03-24T13:14:09"/>
    <d v="2022-03-24T13:14:09"/>
    <s v="69014"/>
    <x v="8593"/>
    <x v="8593"/>
    <x v="32"/>
    <s v="Dans 69014"/>
    <s v=""/>
    <x v="18"/>
    <d v="1899-12-30T00:00:04"/>
    <n v="-1.495E-3"/>
    <s v="passage possible"/>
    <s v="Commune de ramassage"/>
    <n v="746"/>
  </r>
  <r>
    <n v="8595"/>
    <n v="354017116483021"/>
    <s v="354017116483021-24 mai"/>
    <x v="8594"/>
    <d v="2022-03-24T13:14:13"/>
    <d v="2022-03-24T13:14:13"/>
    <s v="69014"/>
    <x v="8594"/>
    <x v="8594"/>
    <x v="32"/>
    <s v="Dans 69014"/>
    <s v=""/>
    <x v="38"/>
    <d v="1899-12-30T00:00:49"/>
    <n v="-8.6200000000000003E-4"/>
    <s v="passage possible"/>
    <s v="Commune de ramassage"/>
    <n v="747"/>
  </r>
  <r>
    <n v="8596"/>
    <n v="354017116483021"/>
    <s v="354017116483021-24 mai"/>
    <x v="8595"/>
    <d v="2022-03-24T13:15:02"/>
    <d v="2022-03-24T13:15:02"/>
    <s v="69014"/>
    <x v="8595"/>
    <x v="8595"/>
    <x v="33"/>
    <s v="Dans 69014"/>
    <s v="sortie 69014"/>
    <x v="14"/>
    <d v="1899-12-30T00:00:01"/>
    <n v="-2.0119999999999999E-3"/>
    <s v="passage possible"/>
    <s v="Commune de ramassage"/>
    <n v="748"/>
  </r>
  <r>
    <n v="8597"/>
    <n v="354017116483021"/>
    <s v="354017116483021-24 mai"/>
    <x v="8596"/>
    <d v="2022-03-24T13:15:03"/>
    <d v="2022-03-24T13:15:03"/>
    <s v="69095"/>
    <x v="8596"/>
    <x v="8596"/>
    <x v="34"/>
    <s v="Entree 69095"/>
    <s v="Entree 69095"/>
    <x v="56"/>
    <d v="1899-12-30T00:00:18"/>
    <n v="8.0400000000000003E-4"/>
    <s v="passage possible"/>
    <s v="Commune de ramassage"/>
    <n v="749"/>
  </r>
  <r>
    <n v="8598"/>
    <n v="354017116483021"/>
    <s v="354017116483021-24 mai"/>
    <x v="8597"/>
    <d v="2022-03-24T13:15:21"/>
    <d v="2022-03-24T13:15:21"/>
    <s v="69095"/>
    <x v="8597"/>
    <x v="8597"/>
    <x v="34"/>
    <s v="Dans 69095"/>
    <s v=""/>
    <x v="56"/>
    <d v="1899-12-30T00:00:16"/>
    <n v="-5.4500000000000002E-4"/>
    <s v="passage possible"/>
    <s v="Commune de ramassage"/>
    <n v="750"/>
  </r>
  <r>
    <n v="8599"/>
    <n v="354017116483021"/>
    <s v="354017116483021-24 mai"/>
    <x v="8598"/>
    <d v="2022-03-24T13:15:37"/>
    <d v="2022-03-24T13:15:37"/>
    <s v="69095"/>
    <x v="8598"/>
    <x v="8598"/>
    <x v="34"/>
    <s v="Dans 69095"/>
    <s v=""/>
    <x v="40"/>
    <d v="1899-12-30T00:00:19"/>
    <n v="-3.1670000000000001E-3"/>
    <s v="passage possible"/>
    <s v="Commune de ramassage"/>
    <n v="751"/>
  </r>
  <r>
    <n v="8600"/>
    <n v="354017116483021"/>
    <s v="354017116483021-24 mai"/>
    <x v="8599"/>
    <d v="2022-03-24T13:15:56"/>
    <d v="2022-03-24T13:15:56"/>
    <s v="69095"/>
    <x v="8599"/>
    <x v="8599"/>
    <x v="34"/>
    <s v="Dans 69095"/>
    <s v=""/>
    <x v="21"/>
    <d v="1899-12-30T00:00:19"/>
    <n v="-1.903E-3"/>
    <s v="passage possible"/>
    <s v="Commune de ramassage"/>
    <n v="752"/>
  </r>
  <r>
    <n v="8601"/>
    <n v="354017116483021"/>
    <s v="354017116483021-24 mai"/>
    <x v="8600"/>
    <d v="2022-03-24T13:16:15"/>
    <d v="2022-03-24T13:16:15"/>
    <s v="69095"/>
    <x v="8600"/>
    <x v="8600"/>
    <x v="34"/>
    <s v="Dans 69095"/>
    <s v=""/>
    <x v="19"/>
    <d v="1899-12-30T00:00:14"/>
    <n v="-1.224E-3"/>
    <s v="passage possible"/>
    <s v="Commune de ramassage"/>
    <n v="753"/>
  </r>
  <r>
    <n v="8602"/>
    <n v="354017116483021"/>
    <s v="354017116483021-24 mai"/>
    <x v="8601"/>
    <d v="2022-03-24T13:16:29"/>
    <d v="2022-03-24T13:16:29"/>
    <s v="69095"/>
    <x v="8601"/>
    <x v="8601"/>
    <x v="34"/>
    <s v="Dans 69095"/>
    <s v=""/>
    <x v="55"/>
    <d v="1899-12-30T00:00:02"/>
    <n v="6.9999999999999999E-6"/>
    <s v="passage possible"/>
    <s v="Commune de ramassage"/>
    <n v="754"/>
  </r>
  <r>
    <n v="8603"/>
    <n v="354017116483021"/>
    <s v="354017116483021-24 mai"/>
    <x v="8602"/>
    <d v="2022-03-24T13:16:31"/>
    <d v="2022-03-24T13:16:31"/>
    <s v="69095"/>
    <x v="8602"/>
    <x v="8602"/>
    <x v="34"/>
    <s v="Dans 69095"/>
    <s v=""/>
    <x v="21"/>
    <d v="1899-12-30T00:03:44"/>
    <n v="-1.0423E-2"/>
    <s v="passage possible"/>
    <s v="Commune de ramassage"/>
    <n v="755"/>
  </r>
  <r>
    <n v="8604"/>
    <n v="354017116483021"/>
    <s v="354017116483021-24 mai"/>
    <x v="8603"/>
    <d v="2022-03-24T13:20:15"/>
    <d v="2022-03-24T13:20:15"/>
    <s v="69095"/>
    <x v="8603"/>
    <x v="8603"/>
    <x v="34"/>
    <s v="Dans 69095"/>
    <s v=""/>
    <x v="39"/>
    <d v="1899-12-30T00:00:45"/>
    <n v="-6.1989999999999996E-3"/>
    <s v="passage possible"/>
    <s v="Commune de ramassage"/>
    <n v="756"/>
  </r>
  <r>
    <n v="8605"/>
    <n v="354017116483021"/>
    <s v="354017116483021-24 mai"/>
    <x v="8604"/>
    <d v="2022-03-24T13:21:00"/>
    <d v="2022-03-24T13:21:00"/>
    <s v="69095"/>
    <x v="8604"/>
    <x v="8604"/>
    <x v="35"/>
    <s v="Dans 69095"/>
    <s v="sortie 69095"/>
    <x v="68"/>
    <d v="1899-12-30T00:01:01"/>
    <n v="-6.4400000000000004E-3"/>
    <s v="passage possible"/>
    <s v="Commune de ramassage"/>
    <n v="757"/>
  </r>
  <r>
    <n v="8606"/>
    <n v="354017116483021"/>
    <s v="354017116483021-24 mai"/>
    <x v="8605"/>
    <d v="2022-03-24T13:22:01"/>
    <d v="2022-03-24T13:22:01"/>
    <s v="42059"/>
    <x v="8605"/>
    <x v="8605"/>
    <x v="52"/>
    <s v="Entree 42059"/>
    <s v="Entree 42059"/>
    <x v="40"/>
    <d v="1899-12-30T00:01:21"/>
    <n v="-3.3180000000000002E-3"/>
    <s v="passage possible"/>
    <s v="Commune de ramassage"/>
    <n v="758"/>
  </r>
  <r>
    <n v="8607"/>
    <n v="354017116483021"/>
    <s v="354017116483021-24 mai"/>
    <x v="8606"/>
    <d v="2022-03-24T13:23:22"/>
    <d v="2022-03-24T13:23:22"/>
    <s v="42059"/>
    <x v="8606"/>
    <x v="8606"/>
    <x v="52"/>
    <s v="Dans 42059"/>
    <s v=""/>
    <x v="8"/>
    <d v="1899-12-30T00:00:05"/>
    <n v="-1.4530000000000001E-3"/>
    <s v="passage possible"/>
    <s v="Commune de ramassage"/>
    <n v="759"/>
  </r>
  <r>
    <n v="8608"/>
    <n v="354017116483021"/>
    <s v="354017116483021-24 mai"/>
    <x v="8607"/>
    <d v="2022-03-24T13:23:27"/>
    <d v="2022-03-24T13:23:27"/>
    <s v="42059"/>
    <x v="8607"/>
    <x v="8607"/>
    <x v="52"/>
    <s v="Dans 42059"/>
    <s v=""/>
    <x v="61"/>
    <d v="1899-12-30T00:00:15"/>
    <n v="-4.37E-4"/>
    <s v="ramassage possible"/>
    <s v="Commune de ramassage"/>
    <n v="760"/>
  </r>
  <r>
    <n v="8609"/>
    <n v="354017116483021"/>
    <s v="354017116483021-24 mai"/>
    <x v="8608"/>
    <d v="2022-03-24T13:23:42"/>
    <d v="2022-03-24T13:23:42"/>
    <s v="42059"/>
    <x v="8608"/>
    <x v="8608"/>
    <x v="52"/>
    <s v="Dans 42059"/>
    <s v=""/>
    <x v="23"/>
    <d v="1899-12-30T00:01:24"/>
    <n v="-3.6979999999999999E-3"/>
    <s v="passage possible"/>
    <s v="Commune de ramassage"/>
    <n v="761"/>
  </r>
  <r>
    <n v="8610"/>
    <n v="354017116483021"/>
    <s v="354017116483021-24 mai"/>
    <x v="8609"/>
    <d v="2022-03-24T13:25:06"/>
    <d v="2022-03-24T13:25:06"/>
    <s v="42059"/>
    <x v="8609"/>
    <x v="8609"/>
    <x v="52"/>
    <s v="Dans 42059"/>
    <s v=""/>
    <x v="31"/>
    <d v="1899-12-30T00:00:05"/>
    <n v="-6.4999999999999994E-5"/>
    <s v="ramassage possible"/>
    <s v="Commune de ramassage"/>
    <n v="762"/>
  </r>
  <r>
    <n v="8611"/>
    <n v="354017116483021"/>
    <s v="354017116483021-24 mai"/>
    <x v="8610"/>
    <d v="2022-03-24T13:25:11"/>
    <d v="2022-03-24T13:25:11"/>
    <s v="42059"/>
    <x v="8610"/>
    <x v="8610"/>
    <x v="52"/>
    <s v="Dans 42059"/>
    <s v=""/>
    <x v="2"/>
    <d v="1899-12-30T00:00:28"/>
    <n v="-6.3999999999999997E-5"/>
    <s v="ramassage possible"/>
    <s v="Commune de ramassage"/>
    <n v="763"/>
  </r>
  <r>
    <n v="8612"/>
    <n v="354017116483021"/>
    <s v="354017116483021-24 mai"/>
    <x v="8611"/>
    <d v="2022-03-24T13:25:39"/>
    <d v="2022-03-24T13:25:39"/>
    <s v="42059"/>
    <x v="8611"/>
    <x v="8611"/>
    <x v="52"/>
    <s v="Dans 42059"/>
    <s v=""/>
    <x v="24"/>
    <d v="1899-12-30T00:00:05"/>
    <n v="-1.9559999999999998E-3"/>
    <s v="passage possible"/>
    <s v="Commune de ramassage"/>
    <n v="764"/>
  </r>
  <r>
    <n v="8613"/>
    <n v="354017116483021"/>
    <s v="354017116483021-24 mai"/>
    <x v="8612"/>
    <d v="2022-03-24T13:25:44"/>
    <d v="2022-03-24T13:25:44"/>
    <s v="42059"/>
    <x v="8612"/>
    <x v="8612"/>
    <x v="53"/>
    <s v="Dans 42059"/>
    <s v="sortie 42059"/>
    <x v="16"/>
    <d v="1899-12-30T00:00:31"/>
    <n v="-7.4399999999999998E-4"/>
    <s v="passage possible"/>
    <s v="Commune de ramassage"/>
    <n v="765"/>
  </r>
  <r>
    <n v="8614"/>
    <n v="354017116483021"/>
    <s v="354017116483021-24 mai"/>
    <x v="8613"/>
    <d v="2022-03-24T13:26:15"/>
    <d v="2022-03-24T13:26:15"/>
    <s v="69155"/>
    <x v="8613"/>
    <x v="8613"/>
    <x v="36"/>
    <s v="Entree 69155"/>
    <s v="Entree 69155"/>
    <x v="67"/>
    <d v="1899-12-30T00:00:12"/>
    <n v="-1.005E-3"/>
    <s v="passage possible"/>
    <s v="Commune de ramassage"/>
    <n v="766"/>
  </r>
  <r>
    <n v="8615"/>
    <n v="354017116483021"/>
    <s v="354017116483021-24 mai"/>
    <x v="8614"/>
    <d v="2022-03-24T13:26:27"/>
    <d v="2022-03-24T13:26:27"/>
    <s v="69155"/>
    <x v="8614"/>
    <x v="8614"/>
    <x v="36"/>
    <s v="Dans 69155"/>
    <s v=""/>
    <x v="13"/>
    <d v="1899-12-30T00:00:05"/>
    <n v="1.0000000000000001E-5"/>
    <s v="passage possible"/>
    <s v="Commune de ramassage"/>
    <n v="767"/>
  </r>
  <r>
    <n v="8616"/>
    <n v="354017116483021"/>
    <s v="354017116483021-24 mai"/>
    <x v="8615"/>
    <d v="2022-03-24T13:26:32"/>
    <d v="2022-03-24T13:26:32"/>
    <s v="69155"/>
    <x v="8615"/>
    <x v="8615"/>
    <x v="36"/>
    <s v="Dans 69155"/>
    <s v=""/>
    <x v="8"/>
    <d v="1899-12-30T00:00:02"/>
    <n v="9.0000000000000006E-5"/>
    <s v="passage possible"/>
    <s v="Commune de ramassage"/>
    <n v="768"/>
  </r>
  <r>
    <n v="8617"/>
    <n v="354017116483021"/>
    <s v="354017116483021-24 mai"/>
    <x v="8616"/>
    <d v="2022-03-24T13:26:34"/>
    <d v="2022-03-24T13:26:34"/>
    <s v="69155"/>
    <x v="8616"/>
    <x v="8616"/>
    <x v="36"/>
    <s v="Dans 69155"/>
    <s v=""/>
    <x v="24"/>
    <d v="1899-12-30T00:01:42"/>
    <n v="4.1850000000000004E-3"/>
    <s v="passage possible"/>
    <s v="Commune de ramassage"/>
    <n v="769"/>
  </r>
  <r>
    <n v="8618"/>
    <n v="354017116483021"/>
    <s v="354017116483021-24 mai"/>
    <x v="8617"/>
    <d v="2022-03-24T13:28:16"/>
    <d v="2022-03-24T13:28:16"/>
    <s v="69155"/>
    <x v="8617"/>
    <x v="8617"/>
    <x v="36"/>
    <s v="Dans 69155"/>
    <s v=""/>
    <x v="0"/>
    <d v="1899-12-30T00:00:22"/>
    <n v="5.5000000000000002E-5"/>
    <s v="ramassage possible"/>
    <s v="Commune de ramassage"/>
    <n v="770"/>
  </r>
  <r>
    <n v="8619"/>
    <n v="354017116483021"/>
    <s v="354017116483021-24 mai"/>
    <x v="8618"/>
    <d v="2022-03-24T13:28:38"/>
    <d v="2022-03-24T13:28:38"/>
    <s v="69155"/>
    <x v="8618"/>
    <x v="8618"/>
    <x v="36"/>
    <s v="Dans 69155"/>
    <s v=""/>
    <x v="46"/>
    <d v="1899-12-30T00:00:34"/>
    <n v="1.8420000000000001E-3"/>
    <s v="ramassage possible"/>
    <s v="Commune de ramassage"/>
    <n v="771"/>
  </r>
  <r>
    <n v="8620"/>
    <n v="354017116483021"/>
    <s v="354017116483021-24 mai"/>
    <x v="8619"/>
    <d v="2022-03-24T13:29:12"/>
    <d v="2022-03-24T13:29:12"/>
    <s v="69155"/>
    <x v="8619"/>
    <x v="8619"/>
    <x v="36"/>
    <s v="Dans 69155"/>
    <s v=""/>
    <x v="24"/>
    <d v="1899-12-30T00:00:44"/>
    <n v="1.7849999999999999E-3"/>
    <s v="passage possible"/>
    <s v="Commune de ramassage"/>
    <n v="772"/>
  </r>
  <r>
    <n v="8621"/>
    <n v="354017116483021"/>
    <s v="354017116483021-24 mai"/>
    <x v="8620"/>
    <d v="2022-03-24T13:29:56"/>
    <d v="2022-03-24T13:29:56"/>
    <s v="69155"/>
    <x v="8620"/>
    <x v="8620"/>
    <x v="36"/>
    <s v="Dans 69155"/>
    <s v=""/>
    <x v="25"/>
    <d v="1899-12-30T00:00:26"/>
    <n v="9.7000000000000005E-4"/>
    <s v="passage possible"/>
    <s v="Commune de ramassage"/>
    <n v="773"/>
  </r>
  <r>
    <n v="8622"/>
    <n v="354017116483021"/>
    <s v="354017116483021-24 mai"/>
    <x v="8621"/>
    <d v="2022-03-24T13:30:22"/>
    <d v="2022-03-24T13:30:22"/>
    <s v="69155"/>
    <x v="8621"/>
    <x v="8621"/>
    <x v="36"/>
    <s v="Dans 69155"/>
    <s v=""/>
    <x v="8"/>
    <d v="1899-12-30T00:00:27"/>
    <n v="-3.0499999999999999E-4"/>
    <s v="passage possible"/>
    <s v="Commune de ramassage"/>
    <n v="774"/>
  </r>
  <r>
    <n v="8623"/>
    <n v="354017116483021"/>
    <s v="354017116483021-24 mai"/>
    <x v="8622"/>
    <d v="2022-03-24T13:30:49"/>
    <d v="2022-03-24T13:30:49"/>
    <s v="69155"/>
    <x v="8622"/>
    <x v="8622"/>
    <x v="36"/>
    <s v="Dans 69155"/>
    <s v=""/>
    <x v="26"/>
    <d v="1899-12-30T00:01:28"/>
    <n v="-1.7979999999999999E-3"/>
    <s v="passage possible"/>
    <s v="Commune de ramassage"/>
    <n v="775"/>
  </r>
  <r>
    <n v="8624"/>
    <n v="354017116483021"/>
    <s v="354017116483021-24 mai"/>
    <x v="8623"/>
    <d v="2022-03-24T13:32:17"/>
    <d v="2022-03-24T13:32:17"/>
    <s v="69155"/>
    <x v="8623"/>
    <x v="8623"/>
    <x v="36"/>
    <s v="Dans 69155"/>
    <s v=""/>
    <x v="24"/>
    <d v="1899-12-30T00:00:08"/>
    <n v="-4.5000000000000003E-5"/>
    <s v="passage possible"/>
    <s v="Commune de ramassage"/>
    <n v="776"/>
  </r>
  <r>
    <n v="8625"/>
    <n v="354017116483021"/>
    <s v="354017116483021-24 mai"/>
    <x v="8624"/>
    <d v="2022-03-24T13:32:25"/>
    <d v="2022-03-24T13:32:25"/>
    <s v="69155"/>
    <x v="8624"/>
    <x v="8624"/>
    <x v="36"/>
    <s v="Dans 69155"/>
    <s v=""/>
    <x v="8"/>
    <d v="1899-12-30T00:00:05"/>
    <n v="1.0000000000000001E-5"/>
    <s v="passage possible"/>
    <s v="Commune de ramassage"/>
    <n v="777"/>
  </r>
  <r>
    <n v="8626"/>
    <n v="354017116483021"/>
    <s v="354017116483021-24 mai"/>
    <x v="8625"/>
    <d v="2022-03-24T13:32:30"/>
    <d v="2022-03-24T13:32:30"/>
    <s v="69155"/>
    <x v="8625"/>
    <x v="8625"/>
    <x v="36"/>
    <s v="Dans 69155"/>
    <s v=""/>
    <x v="31"/>
    <d v="1899-12-30T00:00:02"/>
    <n v="-5.3999999999999998E-5"/>
    <s v="ramassage possible"/>
    <s v="Commune de ramassage"/>
    <n v="778"/>
  </r>
  <r>
    <n v="8627"/>
    <n v="354017116483021"/>
    <s v="354017116483021-24 mai"/>
    <x v="8626"/>
    <d v="2022-03-24T13:32:32"/>
    <d v="2022-03-24T13:32:32"/>
    <s v="69155"/>
    <x v="8626"/>
    <x v="8626"/>
    <x v="36"/>
    <s v="Dans 69155"/>
    <s v=""/>
    <x v="3"/>
    <d v="1899-12-30T00:01:12"/>
    <n v="-3.336E-3"/>
    <s v="passage possible"/>
    <s v="Commune de ramassage"/>
    <n v="779"/>
  </r>
  <r>
    <n v="8628"/>
    <n v="354017116483021"/>
    <s v="354017116483021-24 mai"/>
    <x v="8627"/>
    <d v="2022-03-24T13:33:44"/>
    <d v="2022-03-24T13:33:44"/>
    <s v="69155"/>
    <x v="8627"/>
    <x v="8627"/>
    <x v="36"/>
    <s v="Dans 69155"/>
    <s v=""/>
    <x v="48"/>
    <d v="1899-12-30T00:00:45"/>
    <n v="-1.127E-3"/>
    <s v="passage possible"/>
    <s v="Commune de ramassage"/>
    <n v="780"/>
  </r>
  <r>
    <n v="8629"/>
    <n v="354017116483021"/>
    <s v="354017116483021-24 mai"/>
    <x v="8628"/>
    <d v="2022-03-24T13:34:29"/>
    <d v="2022-03-24T13:34:29"/>
    <s v="69155"/>
    <x v="8628"/>
    <x v="8628"/>
    <x v="36"/>
    <s v="Dans 69155"/>
    <s v=""/>
    <x v="36"/>
    <d v="1899-12-30T00:00:20"/>
    <n v="-1.34E-3"/>
    <s v="passage possible"/>
    <s v="Commune de ramassage"/>
    <n v="781"/>
  </r>
  <r>
    <n v="8630"/>
    <n v="354017116483021"/>
    <s v="354017116483021-24 mai"/>
    <x v="8629"/>
    <d v="2022-03-24T13:34:49"/>
    <d v="2022-03-24T13:34:49"/>
    <s v="69155"/>
    <x v="8629"/>
    <x v="8629"/>
    <x v="36"/>
    <s v="Dans 69155"/>
    <s v=""/>
    <x v="24"/>
    <d v="1899-12-30T00:00:04"/>
    <n v="-1.13E-4"/>
    <s v="passage possible"/>
    <s v="Commune de ramassage"/>
    <n v="782"/>
  </r>
  <r>
    <n v="8631"/>
    <n v="354017116483021"/>
    <s v="354017116483021-24 mai"/>
    <x v="8630"/>
    <d v="2022-03-24T13:34:53"/>
    <d v="2022-03-24T13:34:53"/>
    <s v="69155"/>
    <x v="8630"/>
    <x v="8630"/>
    <x v="36"/>
    <s v="Dans 69155"/>
    <s v=""/>
    <x v="25"/>
    <d v="1899-12-30T00:00:46"/>
    <n v="-2.5399999999999999E-4"/>
    <s v="passage possible"/>
    <s v="Commune de ramassage"/>
    <n v="783"/>
  </r>
  <r>
    <n v="8632"/>
    <n v="354017116483021"/>
    <s v="354017116483021-24 mai"/>
    <x v="8631"/>
    <d v="2022-03-24T13:35:39"/>
    <d v="2022-03-24T13:35:39"/>
    <s v="69155"/>
    <x v="8631"/>
    <x v="8631"/>
    <x v="36"/>
    <s v="Dans 69155"/>
    <s v=""/>
    <x v="1"/>
    <d v="1899-12-30T00:00:03"/>
    <n v="-4.6E-5"/>
    <s v="ramassage possible"/>
    <s v="Commune de ramassage"/>
    <n v="784"/>
  </r>
  <r>
    <n v="8633"/>
    <n v="354017116483021"/>
    <s v="354017116483021-24 mai"/>
    <x v="8632"/>
    <d v="2022-03-24T13:35:42"/>
    <d v="2022-03-24T13:35:42"/>
    <s v="69155"/>
    <x v="8632"/>
    <x v="8632"/>
    <x v="36"/>
    <s v="Dans 69155"/>
    <s v=""/>
    <x v="31"/>
    <d v="1899-12-30T00:00:01"/>
    <n v="-1.9999999999999999E-6"/>
    <s v="ramassage possible"/>
    <s v="Commune de ramassage"/>
    <n v="785"/>
  </r>
  <r>
    <n v="8634"/>
    <n v="354017116483021"/>
    <s v="354017116483021-24 mai"/>
    <x v="8633"/>
    <d v="2022-03-24T13:35:43"/>
    <d v="2022-03-24T13:35:43"/>
    <s v="69155"/>
    <x v="8633"/>
    <x v="8633"/>
    <x v="36"/>
    <s v="Dans 69155"/>
    <s v=""/>
    <x v="7"/>
    <d v="1899-12-30T00:01:58"/>
    <n v="1.6949999999999999E-3"/>
    <s v="passage possible"/>
    <s v="Commune de ramassage"/>
    <n v="786"/>
  </r>
  <r>
    <n v="8635"/>
    <n v="354017116483021"/>
    <s v="354017116483021-24 mai"/>
    <x v="8634"/>
    <d v="2022-03-24T13:37:41"/>
    <d v="2022-03-24T13:37:41"/>
    <s v="69155"/>
    <x v="8634"/>
    <x v="8634"/>
    <x v="36"/>
    <s v="Dans 69155"/>
    <s v=""/>
    <x v="8"/>
    <d v="1899-12-30T00:00:04"/>
    <n v="3.8200000000000002E-4"/>
    <s v="passage possible"/>
    <s v="Commune de ramassage"/>
    <n v="787"/>
  </r>
  <r>
    <n v="8636"/>
    <n v="354017116483021"/>
    <s v="354017116483021-24 mai"/>
    <x v="8635"/>
    <d v="2022-03-24T13:37:45"/>
    <d v="2022-03-24T13:37:45"/>
    <s v="69155"/>
    <x v="8635"/>
    <x v="8635"/>
    <x v="36"/>
    <s v="Dans 69155"/>
    <s v=""/>
    <x v="49"/>
    <d v="1899-12-30T00:00:07"/>
    <n v="4.3800000000000002E-4"/>
    <s v="passage possible"/>
    <s v="Commune de ramassage"/>
    <n v="788"/>
  </r>
  <r>
    <n v="8637"/>
    <n v="354017116483021"/>
    <s v="354017116483021-24 mai"/>
    <x v="8636"/>
    <d v="2022-03-24T13:37:52"/>
    <d v="2022-03-24T13:37:52"/>
    <s v="69155"/>
    <x v="8636"/>
    <x v="8636"/>
    <x v="36"/>
    <s v="Dans 69155"/>
    <s v=""/>
    <x v="26"/>
    <d v="1899-12-30T00:00:01"/>
    <n v="5.5000000000000002E-5"/>
    <s v="passage possible"/>
    <s v="Commune de ramassage"/>
    <n v="789"/>
  </r>
  <r>
    <n v="8638"/>
    <n v="354017116483021"/>
    <s v="354017116483021-24 mai"/>
    <x v="8637"/>
    <d v="2022-03-24T13:37:53"/>
    <d v="2022-03-24T13:37:53"/>
    <s v="69155"/>
    <x v="8637"/>
    <x v="8637"/>
    <x v="36"/>
    <s v="Dans 69155"/>
    <s v=""/>
    <x v="6"/>
    <d v="1899-12-30T00:00:31"/>
    <n v="5.1500000000000005E-4"/>
    <s v="passage possible"/>
    <s v="Commune de ramassage"/>
    <n v="790"/>
  </r>
  <r>
    <n v="8639"/>
    <n v="354017116483021"/>
    <s v="354017116483021-24 mai"/>
    <x v="8638"/>
    <d v="2022-03-24T13:38:24"/>
    <d v="2022-03-24T13:38:24"/>
    <s v="69155"/>
    <x v="8638"/>
    <x v="8638"/>
    <x v="36"/>
    <s v="Dans 69155"/>
    <s v=""/>
    <x v="29"/>
    <d v="1899-12-30T00:00:22"/>
    <n v="4.2700000000000002E-4"/>
    <s v="passage possible"/>
    <s v="Commune de ramassage"/>
    <n v="791"/>
  </r>
  <r>
    <n v="8640"/>
    <n v="354017116483021"/>
    <s v="354017116483021-24 mai"/>
    <x v="8639"/>
    <d v="2022-03-24T13:38:46"/>
    <d v="2022-03-24T13:38:46"/>
    <s v="69155"/>
    <x v="8639"/>
    <x v="8639"/>
    <x v="36"/>
    <s v="Dans 69155"/>
    <s v=""/>
    <x v="23"/>
    <d v="1899-12-30T00:00:03"/>
    <n v="8.3100000000000003E-4"/>
    <s v="passage possible"/>
    <s v="Commune de ramassage"/>
    <n v="792"/>
  </r>
  <r>
    <n v="8641"/>
    <n v="354017116483021"/>
    <s v="354017116483021-24 mai"/>
    <x v="8640"/>
    <d v="2022-03-24T13:38:49"/>
    <d v="2022-03-24T13:38:49"/>
    <s v="69155"/>
    <x v="8640"/>
    <x v="8640"/>
    <x v="36"/>
    <s v="Dans 69155"/>
    <s v=""/>
    <x v="51"/>
    <d v="1899-12-30T00:00:10"/>
    <n v="4.8500000000000003E-4"/>
    <s v="passage possible"/>
    <s v="Commune de ramassage"/>
    <n v="793"/>
  </r>
  <r>
    <n v="8642"/>
    <n v="354017116483021"/>
    <s v="354017116483021-24 mai"/>
    <x v="8641"/>
    <d v="2022-03-24T13:38:59"/>
    <d v="2022-03-24T13:38:59"/>
    <s v="69155"/>
    <x v="8641"/>
    <x v="8641"/>
    <x v="36"/>
    <s v="Dans 69155"/>
    <s v=""/>
    <x v="26"/>
    <d v="1899-12-30T00:00:06"/>
    <n v="1.7200000000000001E-4"/>
    <s v="passage possible"/>
    <s v="Commune de ramassage"/>
    <n v="794"/>
  </r>
  <r>
    <n v="8643"/>
    <n v="354017116483021"/>
    <s v="354017116483021-24 mai"/>
    <x v="8642"/>
    <d v="2022-03-24T13:39:05"/>
    <d v="2022-03-24T13:39:05"/>
    <s v="69155"/>
    <x v="8642"/>
    <x v="8642"/>
    <x v="36"/>
    <s v="Dans 69155"/>
    <s v=""/>
    <x v="7"/>
    <d v="1899-12-30T00:00:03"/>
    <n v="2.3499999999999999E-4"/>
    <s v="passage possible"/>
    <s v="Commune de ramassage"/>
    <n v="795"/>
  </r>
  <r>
    <n v="8644"/>
    <n v="354017116483021"/>
    <s v="354017116483021-24 mai"/>
    <x v="8643"/>
    <d v="2022-03-24T13:39:08"/>
    <d v="2022-03-24T13:39:08"/>
    <s v="69155"/>
    <x v="8643"/>
    <x v="8643"/>
    <x v="36"/>
    <s v="Dans 69155"/>
    <s v=""/>
    <x v="7"/>
    <d v="1899-12-30T00:00:10"/>
    <n v="2.1699999999999999E-4"/>
    <s v="passage possible"/>
    <s v="Commune de ramassage"/>
    <n v="796"/>
  </r>
  <r>
    <n v="8645"/>
    <n v="354017116483021"/>
    <s v="354017116483021-24 mai"/>
    <x v="8644"/>
    <d v="2022-03-24T13:39:18"/>
    <d v="2022-03-24T13:39:18"/>
    <s v="69155"/>
    <x v="8644"/>
    <x v="8644"/>
    <x v="36"/>
    <s v="Dans 69155"/>
    <s v=""/>
    <x v="3"/>
    <d v="1899-12-30T00:00:02"/>
    <n v="1.7799999999999999E-4"/>
    <s v="passage possible"/>
    <s v="Commune de ramassage"/>
    <n v="797"/>
  </r>
  <r>
    <n v="8646"/>
    <n v="354017116483021"/>
    <s v="354017116483021-24 mai"/>
    <x v="8645"/>
    <d v="2022-03-24T13:39:20"/>
    <d v="2022-03-24T13:39:20"/>
    <s v="69155"/>
    <x v="8645"/>
    <x v="8645"/>
    <x v="36"/>
    <s v="Dans 69155"/>
    <s v=""/>
    <x v="3"/>
    <d v="1899-12-30T00:01:40"/>
    <n v="8.7999999999999998E-5"/>
    <s v="passage possible"/>
    <s v="Commune de ramassage"/>
    <n v="798"/>
  </r>
  <r>
    <n v="8647"/>
    <n v="354017116483021"/>
    <s v="354017116483021-24 mai"/>
    <x v="8646"/>
    <d v="2022-03-24T13:41:00"/>
    <d v="2022-03-24T13:41:00"/>
    <s v="69155"/>
    <x v="8646"/>
    <x v="8646"/>
    <x v="36"/>
    <s v="Dans 69155"/>
    <s v=""/>
    <x v="46"/>
    <d v="1899-12-30T00:00:03"/>
    <n v="3.1999999999999999E-5"/>
    <s v="ramassage possible"/>
    <s v="Commune de ramassage"/>
    <n v="799"/>
  </r>
  <r>
    <n v="8648"/>
    <n v="354017116483021"/>
    <s v="354017116483021-24 mai"/>
    <x v="8647"/>
    <d v="2022-03-24T13:41:03"/>
    <d v="2022-03-24T13:41:03"/>
    <s v="69155"/>
    <x v="8647"/>
    <x v="8647"/>
    <x v="36"/>
    <s v="Dans 69155"/>
    <s v=""/>
    <x v="0"/>
    <d v="1899-12-30T00:00:16"/>
    <n v="3.97E-4"/>
    <s v="ramassage possible"/>
    <s v="Commune de ramassage"/>
    <n v="800"/>
  </r>
  <r>
    <n v="8649"/>
    <n v="354017116483021"/>
    <s v="354017116483021-24 mai"/>
    <x v="8648"/>
    <d v="2022-03-24T13:41:19"/>
    <d v="2022-03-24T13:41:19"/>
    <s v="69155"/>
    <x v="8648"/>
    <x v="8648"/>
    <x v="36"/>
    <s v="Dans 69155"/>
    <s v=""/>
    <x v="5"/>
    <d v="1899-12-30T00:00:46"/>
    <n v="2.7650000000000001E-3"/>
    <s v="passage possible"/>
    <s v="Commune de ramassage"/>
    <n v="801"/>
  </r>
  <r>
    <n v="8650"/>
    <n v="354017116483021"/>
    <s v="354017116483021-24 mai"/>
    <x v="8649"/>
    <d v="2022-03-24T13:42:05"/>
    <d v="2022-03-24T13:42:05"/>
    <s v="69155"/>
    <x v="8649"/>
    <x v="8649"/>
    <x v="36"/>
    <s v="Dans 69155"/>
    <s v=""/>
    <x v="51"/>
    <d v="1899-12-30T00:00:26"/>
    <n v="1.193E-3"/>
    <s v="passage possible"/>
    <s v="Commune de ramassage"/>
    <n v="802"/>
  </r>
  <r>
    <n v="8651"/>
    <n v="354017116483021"/>
    <s v="354017116483021-24 mai"/>
    <x v="8650"/>
    <d v="2022-03-24T13:42:31"/>
    <d v="2022-03-24T13:42:31"/>
    <s v="69155"/>
    <x v="8650"/>
    <x v="8650"/>
    <x v="36"/>
    <s v="Dans 69155"/>
    <s v=""/>
    <x v="25"/>
    <d v="1899-12-30T00:00:12"/>
    <n v="1.07E-4"/>
    <s v="passage possible"/>
    <s v="Commune de ramassage"/>
    <n v="803"/>
  </r>
  <r>
    <n v="8652"/>
    <n v="354017116483021"/>
    <s v="354017116483021-24 mai"/>
    <x v="8651"/>
    <d v="2022-03-24T13:42:43"/>
    <d v="2022-03-24T13:42:43"/>
    <s v="69155"/>
    <x v="8651"/>
    <x v="8651"/>
    <x v="36"/>
    <s v="Dans 69155"/>
    <s v=""/>
    <x v="3"/>
    <d v="1899-12-30T00:00:03"/>
    <n v="2.0999999999999999E-5"/>
    <s v="passage possible"/>
    <s v="Commune de ramassage"/>
    <n v="804"/>
  </r>
  <r>
    <n v="8653"/>
    <n v="354017116483021"/>
    <s v="354017116483021-24 mai"/>
    <x v="8652"/>
    <d v="2022-03-24T13:42:46"/>
    <d v="2022-03-24T13:42:46"/>
    <s v="69155"/>
    <x v="8652"/>
    <x v="8652"/>
    <x v="36"/>
    <s v="Dans 69155"/>
    <s v=""/>
    <x v="27"/>
    <d v="1899-12-30T00:00:11"/>
    <n v="3.3E-4"/>
    <s v="passage possible"/>
    <s v="Commune de ramassage"/>
    <n v="805"/>
  </r>
  <r>
    <n v="8654"/>
    <n v="354017116483021"/>
    <s v="354017116483021-24 mai"/>
    <x v="8653"/>
    <d v="2022-03-24T13:42:57"/>
    <d v="2022-03-24T13:42:57"/>
    <s v="69155"/>
    <x v="8653"/>
    <x v="8653"/>
    <x v="36"/>
    <s v="Dans 69155"/>
    <s v=""/>
    <x v="1"/>
    <d v="1899-12-30T00:00:14"/>
    <n v="1.5E-5"/>
    <s v="ramassage possible"/>
    <s v="Commune de ramassage"/>
    <n v="806"/>
  </r>
  <r>
    <n v="8655"/>
    <n v="354017116483021"/>
    <s v="354017116483021-24 mai"/>
    <x v="8654"/>
    <d v="2022-03-24T13:43:11"/>
    <d v="2022-03-24T13:43:11"/>
    <s v="69155"/>
    <x v="8654"/>
    <x v="8654"/>
    <x v="36"/>
    <s v="Dans 69155"/>
    <s v=""/>
    <x v="31"/>
    <d v="1899-12-30T00:00:02"/>
    <n v="2.0000000000000002E-5"/>
    <s v="ramassage possible"/>
    <s v="Commune de ramassage"/>
    <n v="807"/>
  </r>
  <r>
    <n v="8656"/>
    <n v="354017116483021"/>
    <s v="354017116483021-24 mai"/>
    <x v="8655"/>
    <d v="2022-03-24T13:43:13"/>
    <d v="2022-03-24T13:43:13"/>
    <s v="69155"/>
    <x v="8655"/>
    <x v="8655"/>
    <x v="36"/>
    <s v="Dans 69155"/>
    <s v=""/>
    <x v="7"/>
    <d v="1899-12-30T00:00:11"/>
    <n v="6.9999999999999999E-6"/>
    <s v="passage possible"/>
    <s v="Commune de ramassage"/>
    <n v="808"/>
  </r>
  <r>
    <n v="8657"/>
    <n v="354017116483021"/>
    <s v="354017116483021-24 mai"/>
    <x v="8656"/>
    <d v="2022-03-24T13:43:24"/>
    <d v="2022-03-24T13:43:24"/>
    <s v="69155"/>
    <x v="8656"/>
    <x v="8656"/>
    <x v="36"/>
    <s v="Dans 69155"/>
    <s v=""/>
    <x v="5"/>
    <d v="1899-12-30T00:00:05"/>
    <n v="1.4200000000000001E-4"/>
    <s v="passage possible"/>
    <s v="Commune de ramassage"/>
    <n v="809"/>
  </r>
  <r>
    <n v="8658"/>
    <n v="354017116483021"/>
    <s v="354017116483021-24 mai"/>
    <x v="8657"/>
    <d v="2022-03-24T13:43:29"/>
    <d v="2022-03-24T13:43:29"/>
    <s v="69155"/>
    <x v="8657"/>
    <x v="8657"/>
    <x v="36"/>
    <s v="Dans 69155"/>
    <s v=""/>
    <x v="36"/>
    <d v="1899-12-30T00:00:13"/>
    <n v="3.7500000000000001E-4"/>
    <s v="passage possible"/>
    <s v="Commune de ramassage"/>
    <n v="810"/>
  </r>
  <r>
    <n v="8659"/>
    <n v="354017116483021"/>
    <s v="354017116483021-24 mai"/>
    <x v="8658"/>
    <d v="2022-03-24T13:43:42"/>
    <d v="2022-03-24T13:43:42"/>
    <s v="69155"/>
    <x v="8658"/>
    <x v="8658"/>
    <x v="36"/>
    <s v="Dans 69155"/>
    <s v=""/>
    <x v="8"/>
    <d v="1899-12-30T00:00:27"/>
    <n v="7.4600000000000003E-4"/>
    <s v="passage possible"/>
    <s v="Commune de ramassage"/>
    <n v="811"/>
  </r>
  <r>
    <n v="8660"/>
    <n v="354017116483021"/>
    <s v="354017116483021-24 mai"/>
    <x v="8659"/>
    <d v="2022-03-24T13:44:09"/>
    <d v="2022-03-24T13:44:09"/>
    <s v="69155"/>
    <x v="8659"/>
    <x v="8659"/>
    <x v="36"/>
    <s v="Dans 69155"/>
    <s v=""/>
    <x v="6"/>
    <d v="1899-12-30T00:00:48"/>
    <n v="1.8400000000000001E-3"/>
    <s v="passage possible"/>
    <s v="Commune de ramassage"/>
    <n v="812"/>
  </r>
  <r>
    <n v="8661"/>
    <n v="354017116483021"/>
    <s v="354017116483021-24 mai"/>
    <x v="8660"/>
    <d v="2022-03-24T13:44:57"/>
    <d v="2022-03-24T13:44:57"/>
    <s v="69155"/>
    <x v="8660"/>
    <x v="8660"/>
    <x v="36"/>
    <s v="Dans 69155"/>
    <s v=""/>
    <x v="22"/>
    <d v="1899-12-30T00:00:02"/>
    <n v="-3.0000000000000001E-6"/>
    <s v="passage possible"/>
    <s v="Commune de ramassage"/>
    <n v="813"/>
  </r>
  <r>
    <n v="8662"/>
    <n v="354017116483021"/>
    <s v="354017116483021-24 mai"/>
    <x v="8661"/>
    <d v="2022-03-24T13:44:59"/>
    <d v="2022-03-24T13:44:59"/>
    <s v="69155"/>
    <x v="8661"/>
    <x v="8661"/>
    <x v="36"/>
    <s v="Dans 69155"/>
    <s v=""/>
    <x v="27"/>
    <d v="1899-12-30T00:01:30"/>
    <n v="-1.2329999999999999E-3"/>
    <s v="passage possible"/>
    <s v="Commune de ramassage"/>
    <n v="814"/>
  </r>
  <r>
    <n v="8663"/>
    <n v="354017116483021"/>
    <s v="354017116483021-24 mai"/>
    <x v="8662"/>
    <d v="2022-03-24T13:46:29"/>
    <d v="2022-03-24T13:46:29"/>
    <s v="69155"/>
    <x v="8662"/>
    <x v="8662"/>
    <x v="36"/>
    <s v="Dans 69155"/>
    <s v=""/>
    <x v="8"/>
    <d v="1899-12-30T00:00:01"/>
    <n v="-1.27E-4"/>
    <s v="passage possible"/>
    <s v="Commune de ramassage"/>
    <n v="815"/>
  </r>
  <r>
    <n v="8664"/>
    <n v="354017116483021"/>
    <s v="354017116483021-24 mai"/>
    <x v="8663"/>
    <d v="2022-03-24T13:46:30"/>
    <d v="2022-03-24T13:46:30"/>
    <s v="69155"/>
    <x v="8663"/>
    <x v="8663"/>
    <x v="36"/>
    <s v="Dans 69155"/>
    <s v=""/>
    <x v="6"/>
    <d v="1899-12-30T00:00:05"/>
    <n v="-1.83E-4"/>
    <s v="passage possible"/>
    <s v="Commune de ramassage"/>
    <n v="816"/>
  </r>
  <r>
    <n v="8665"/>
    <n v="354017116483021"/>
    <s v="354017116483021-24 mai"/>
    <x v="8664"/>
    <d v="2022-03-24T13:46:35"/>
    <d v="2022-03-24T13:46:35"/>
    <s v="69155"/>
    <x v="8664"/>
    <x v="8664"/>
    <x v="36"/>
    <s v="Dans 69155"/>
    <s v=""/>
    <x v="7"/>
    <d v="1899-12-30T00:00:04"/>
    <n v="-8.7000000000000001E-5"/>
    <s v="passage possible"/>
    <s v="Commune de ramassage"/>
    <n v="817"/>
  </r>
  <r>
    <n v="8666"/>
    <n v="354017116483021"/>
    <s v="354017116483021-24 mai"/>
    <x v="8665"/>
    <d v="2022-03-24T13:46:39"/>
    <d v="2022-03-24T13:46:39"/>
    <s v="69155"/>
    <x v="8665"/>
    <x v="8665"/>
    <x v="36"/>
    <s v="Dans 69155"/>
    <s v=""/>
    <x v="48"/>
    <d v="1899-12-30T00:00:02"/>
    <n v="7.9999999999999996E-6"/>
    <s v="passage possible"/>
    <s v="Commune de ramassage"/>
    <n v="818"/>
  </r>
  <r>
    <n v="8667"/>
    <n v="354017116483021"/>
    <s v="354017116483021-24 mai"/>
    <x v="8666"/>
    <d v="2022-03-24T13:46:41"/>
    <d v="2022-03-24T13:46:41"/>
    <s v="69155"/>
    <x v="8666"/>
    <x v="8666"/>
    <x v="36"/>
    <s v="Dans 69155"/>
    <s v=""/>
    <x v="8"/>
    <d v="1899-12-30T00:00:08"/>
    <n v="3.4E-5"/>
    <s v="passage possible"/>
    <s v="Commune de ramassage"/>
    <n v="819"/>
  </r>
  <r>
    <n v="8668"/>
    <n v="354017116483021"/>
    <s v="354017116483021-24 mai"/>
    <x v="8667"/>
    <d v="2022-03-24T13:46:49"/>
    <d v="2022-03-24T13:46:49"/>
    <s v="69155"/>
    <x v="8667"/>
    <x v="8667"/>
    <x v="36"/>
    <s v="Dans 69155"/>
    <s v=""/>
    <x v="8"/>
    <d v="1899-12-30T00:00:05"/>
    <n v="-2.22E-4"/>
    <s v="passage possible"/>
    <s v="Commune de ramassage"/>
    <n v="820"/>
  </r>
  <r>
    <n v="8669"/>
    <n v="354017116483021"/>
    <s v="354017116483021-24 mai"/>
    <x v="8668"/>
    <d v="2022-03-24T13:46:54"/>
    <d v="2022-03-24T13:46:54"/>
    <s v="69155"/>
    <x v="8668"/>
    <x v="8668"/>
    <x v="36"/>
    <s v="Dans 69155"/>
    <s v=""/>
    <x v="36"/>
    <d v="1899-12-30T00:01:24"/>
    <n v="-4.1000000000000003E-3"/>
    <s v="passage possible"/>
    <s v="Commune de ramassage"/>
    <n v="821"/>
  </r>
  <r>
    <n v="8670"/>
    <n v="354017116483021"/>
    <s v="354017116483021-24 mai"/>
    <x v="8669"/>
    <d v="2022-03-24T13:48:18"/>
    <d v="2022-03-24T13:48:18"/>
    <s v="69155"/>
    <x v="8669"/>
    <x v="8669"/>
    <x v="36"/>
    <s v="Dans 69155"/>
    <s v=""/>
    <x v="27"/>
    <d v="1899-12-30T00:00:11"/>
    <n v="2.3E-5"/>
    <s v="passage possible"/>
    <s v="Commune de ramassage"/>
    <n v="822"/>
  </r>
  <r>
    <n v="8671"/>
    <n v="354017116483021"/>
    <s v="354017116483021-24 mai"/>
    <x v="8670"/>
    <d v="2022-03-24T13:48:29"/>
    <d v="2022-03-24T13:48:29"/>
    <s v="69155"/>
    <x v="8670"/>
    <x v="8670"/>
    <x v="36"/>
    <s v="Dans 69155"/>
    <s v=""/>
    <x v="31"/>
    <d v="1899-12-30T00:00:01"/>
    <n v="5.3999999999999998E-5"/>
    <s v="ramassage possible"/>
    <s v="Commune de ramassage"/>
    <n v="823"/>
  </r>
  <r>
    <n v="8672"/>
    <n v="354017116483021"/>
    <s v="354017116483021-24 mai"/>
    <x v="8671"/>
    <d v="2022-03-24T13:48:30"/>
    <d v="2022-03-24T13:48:30"/>
    <s v="69155"/>
    <x v="8671"/>
    <x v="8671"/>
    <x v="36"/>
    <s v="Dans 69155"/>
    <s v=""/>
    <x v="3"/>
    <d v="1899-12-30T00:00:58"/>
    <n v="2.6949999999999999E-3"/>
    <s v="passage possible"/>
    <s v="Commune de ramassage"/>
    <n v="824"/>
  </r>
  <r>
    <n v="8673"/>
    <n v="354017116483021"/>
    <s v="354017116483021-24 mai"/>
    <x v="8672"/>
    <d v="2022-03-24T13:49:28"/>
    <d v="2022-03-24T13:49:28"/>
    <s v="69155"/>
    <x v="8672"/>
    <x v="8672"/>
    <x v="36"/>
    <s v="Dans 69155"/>
    <s v=""/>
    <x v="29"/>
    <d v="1899-12-30T00:00:02"/>
    <n v="5.0000000000000002E-5"/>
    <s v="passage possible"/>
    <s v="Commune de ramassage"/>
    <n v="825"/>
  </r>
  <r>
    <n v="8674"/>
    <n v="354017116483021"/>
    <s v="354017116483021-24 mai"/>
    <x v="8673"/>
    <d v="2022-03-24T13:49:30"/>
    <d v="2022-03-24T13:49:30"/>
    <s v="69155"/>
    <x v="8673"/>
    <x v="8673"/>
    <x v="36"/>
    <s v="Dans 69155"/>
    <s v=""/>
    <x v="51"/>
    <d v="1899-12-30T00:00:02"/>
    <n v="-1.4E-5"/>
    <s v="passage possible"/>
    <s v="Commune de ramassage"/>
    <n v="826"/>
  </r>
  <r>
    <n v="8675"/>
    <n v="354017116483021"/>
    <s v="354017116483021-24 mai"/>
    <x v="8674"/>
    <d v="2022-03-24T13:49:32"/>
    <d v="2022-03-24T13:49:32"/>
    <s v="69155"/>
    <x v="8674"/>
    <x v="8674"/>
    <x v="36"/>
    <s v="Dans 69155"/>
    <s v=""/>
    <x v="29"/>
    <d v="1899-12-30T00:00:11"/>
    <n v="-2.5999999999999998E-5"/>
    <s v="passage possible"/>
    <s v="Commune de ramassage"/>
    <n v="827"/>
  </r>
  <r>
    <n v="8676"/>
    <n v="354017116483021"/>
    <s v="354017116483021-24 mai"/>
    <x v="8675"/>
    <d v="2022-03-24T13:49:43"/>
    <d v="2022-03-24T13:49:43"/>
    <s v="69155"/>
    <x v="8675"/>
    <x v="8675"/>
    <x v="36"/>
    <s v="Dans 69155"/>
    <s v=""/>
    <x v="46"/>
    <d v="1899-12-30T00:00:17"/>
    <n v="3.0000000000000001E-5"/>
    <s v="ramassage possible"/>
    <s v="Commune de ramassage"/>
    <n v="828"/>
  </r>
  <r>
    <n v="8677"/>
    <n v="354017116483021"/>
    <s v="354017116483021-24 mai"/>
    <x v="8676"/>
    <d v="2022-03-24T13:50:00"/>
    <d v="2022-03-24T13:50:00"/>
    <s v="69155"/>
    <x v="8676"/>
    <x v="8676"/>
    <x v="36"/>
    <s v="Dans 69155"/>
    <s v=""/>
    <x v="46"/>
    <d v="1899-12-30T00:00:06"/>
    <n v="5.0000000000000002E-5"/>
    <s v="ramassage possible"/>
    <s v="Commune de ramassage"/>
    <n v="829"/>
  </r>
  <r>
    <n v="8678"/>
    <n v="354017116483021"/>
    <s v="354017116483021-24 mai"/>
    <x v="8677"/>
    <d v="2022-03-24T13:50:06"/>
    <d v="2022-03-24T13:50:06"/>
    <s v="69155"/>
    <x v="8677"/>
    <x v="8677"/>
    <x v="36"/>
    <s v="Dans 69155"/>
    <s v=""/>
    <x v="1"/>
    <d v="1899-12-30T00:00:09"/>
    <n v="-2.6999999999999999E-5"/>
    <s v="ramassage possible"/>
    <s v="Commune de ramassage"/>
    <n v="830"/>
  </r>
  <r>
    <n v="8679"/>
    <n v="354017116483021"/>
    <s v="354017116483021-24 mai"/>
    <x v="8678"/>
    <d v="2022-03-24T13:50:15"/>
    <d v="2022-03-24T13:50:15"/>
    <s v="69155"/>
    <x v="8678"/>
    <x v="8678"/>
    <x v="36"/>
    <s v="Dans 69155"/>
    <s v=""/>
    <x v="1"/>
    <d v="1899-12-30T00:00:17"/>
    <n v="-3.8000000000000002E-5"/>
    <s v="ramassage possible"/>
    <s v="Commune de ramassage"/>
    <n v="831"/>
  </r>
  <r>
    <n v="8680"/>
    <n v="354017116483021"/>
    <s v="354017116483021-24 mai"/>
    <x v="8679"/>
    <d v="2022-03-24T13:50:32"/>
    <d v="2022-03-24T13:50:32"/>
    <s v="69155"/>
    <x v="8679"/>
    <x v="8679"/>
    <x v="36"/>
    <s v="Dans 69155"/>
    <s v=""/>
    <x v="2"/>
    <d v="1899-12-30T00:01:13"/>
    <n v="3.2000000000000002E-3"/>
    <s v="ramassage possible"/>
    <s v="Commune de ramassage"/>
    <n v="832"/>
  </r>
  <r>
    <n v="8681"/>
    <n v="354017116483021"/>
    <s v="354017116483021-24 mai"/>
    <x v="8680"/>
    <d v="2022-03-24T13:51:45"/>
    <d v="2022-03-24T13:51:45"/>
    <s v="69155"/>
    <x v="8680"/>
    <x v="8680"/>
    <x v="36"/>
    <s v="Dans 69155"/>
    <s v=""/>
    <x v="2"/>
    <d v="1899-12-30T00:00:02"/>
    <n v="1.5E-5"/>
    <s v="ramassage possible"/>
    <s v="Commune de ramassage"/>
    <n v="833"/>
  </r>
  <r>
    <n v="8682"/>
    <n v="354017116483021"/>
    <s v="354017116483021-24 mai"/>
    <x v="8681"/>
    <d v="2022-03-24T13:51:47"/>
    <d v="2022-03-24T13:51:47"/>
    <s v="69155"/>
    <x v="8681"/>
    <x v="8681"/>
    <x v="36"/>
    <s v="Dans 69155"/>
    <s v=""/>
    <x v="22"/>
    <d v="1899-12-30T00:00:10"/>
    <n v="-3.0000000000000001E-5"/>
    <s v="passage possible"/>
    <s v="Commune de ramassage"/>
    <n v="834"/>
  </r>
  <r>
    <n v="8683"/>
    <n v="354017116483021"/>
    <s v="354017116483021-24 mai"/>
    <x v="8682"/>
    <d v="2022-03-24T13:51:57"/>
    <d v="2022-03-24T13:51:57"/>
    <s v="69155"/>
    <x v="8682"/>
    <x v="8682"/>
    <x v="36"/>
    <s v="Dans 69155"/>
    <s v=""/>
    <x v="31"/>
    <d v="1899-12-30T00:00:07"/>
    <n v="-4.8999999999999998E-5"/>
    <s v="ramassage possible"/>
    <s v="Commune de ramassage"/>
    <n v="835"/>
  </r>
  <r>
    <n v="8684"/>
    <n v="354017116483021"/>
    <s v="354017116483021-24 mai"/>
    <x v="8683"/>
    <d v="2022-03-24T13:52:04"/>
    <d v="2022-03-24T13:52:04"/>
    <s v="69155"/>
    <x v="8683"/>
    <x v="8683"/>
    <x v="36"/>
    <s v="Dans 69155"/>
    <s v=""/>
    <x v="8"/>
    <d v="1899-12-30T00:01:41"/>
    <n v="-1.7100000000000001E-4"/>
    <s v="passage possible"/>
    <s v="Commune de ramassage"/>
    <n v="836"/>
  </r>
  <r>
    <n v="8685"/>
    <n v="354017116483021"/>
    <s v="354017116483021-24 mai"/>
    <x v="8684"/>
    <d v="2022-03-24T13:53:45"/>
    <d v="2022-03-24T13:53:45"/>
    <s v="69155"/>
    <x v="8684"/>
    <x v="8684"/>
    <x v="36"/>
    <s v="Dans 69155"/>
    <s v=""/>
    <x v="0"/>
    <d v="1899-12-30T00:00:23"/>
    <n v="0"/>
    <s v="ramassage possible"/>
    <s v="Commune de ramassage"/>
    <n v="837"/>
  </r>
  <r>
    <n v="8686"/>
    <n v="354017116483021"/>
    <s v="354017116483021-24 mai"/>
    <x v="8685"/>
    <d v="2022-03-24T13:54:08"/>
    <d v="2022-03-24T13:54:08"/>
    <s v="69155"/>
    <x v="8685"/>
    <x v="8685"/>
    <x v="36"/>
    <s v="Dans 69155"/>
    <s v=""/>
    <x v="0"/>
    <d v="1899-12-30T00:00:53"/>
    <n v="2.13E-4"/>
    <s v="ramassage possible"/>
    <s v="Commune de ramassage"/>
    <n v="838"/>
  </r>
  <r>
    <n v="8687"/>
    <n v="354017116483021"/>
    <s v="354017116483021-24 mai"/>
    <x v="8686"/>
    <d v="2022-03-24T13:55:01"/>
    <d v="2022-03-24T13:55:01"/>
    <s v="69155"/>
    <x v="8686"/>
    <x v="8686"/>
    <x v="36"/>
    <s v="Dans 69155"/>
    <s v=""/>
    <x v="31"/>
    <d v="1899-12-30T00:00:06"/>
    <n v="-1.9999999999999999E-6"/>
    <s v="ramassage possible"/>
    <s v="Commune de ramassage"/>
    <n v="839"/>
  </r>
  <r>
    <n v="8688"/>
    <n v="354017116483021"/>
    <s v="354017116483021-24 mai"/>
    <x v="8687"/>
    <d v="2022-03-24T13:55:07"/>
    <d v="2022-03-24T13:55:07"/>
    <s v="69155"/>
    <x v="8687"/>
    <x v="8687"/>
    <x v="36"/>
    <s v="Dans 69155"/>
    <s v=""/>
    <x v="31"/>
    <d v="1899-12-30T00:00:05"/>
    <n v="1.2899999999999999E-4"/>
    <s v="ramassage possible"/>
    <s v="Commune de ramassage"/>
    <n v="840"/>
  </r>
  <r>
    <n v="8689"/>
    <n v="354017116483021"/>
    <s v="354017116483021-24 mai"/>
    <x v="8688"/>
    <d v="2022-03-24T13:55:12"/>
    <d v="2022-03-24T13:55:12"/>
    <s v="69155"/>
    <x v="8688"/>
    <x v="8688"/>
    <x v="36"/>
    <s v="Dans 69155"/>
    <s v=""/>
    <x v="48"/>
    <d v="1899-12-30T00:00:34"/>
    <n v="2.1129999999999999E-3"/>
    <s v="passage possible"/>
    <s v="Commune de ramassage"/>
    <n v="841"/>
  </r>
  <r>
    <n v="8690"/>
    <n v="354017116483021"/>
    <s v="354017116483021-24 mai"/>
    <x v="8689"/>
    <d v="2022-03-24T13:55:46"/>
    <d v="2022-03-24T13:55:46"/>
    <s v="69155"/>
    <x v="8689"/>
    <x v="8689"/>
    <x v="36"/>
    <s v="Dans 69155"/>
    <s v=""/>
    <x v="22"/>
    <d v="1899-12-30T00:00:01"/>
    <n v="4.6999999999999997E-5"/>
    <s v="passage possible"/>
    <s v="Commune de ramassage"/>
    <n v="842"/>
  </r>
  <r>
    <n v="8691"/>
    <n v="354017116483021"/>
    <s v="354017116483021-24 mai"/>
    <x v="8690"/>
    <d v="2022-03-24T13:55:47"/>
    <d v="2022-03-24T13:55:47"/>
    <s v="69155"/>
    <x v="8690"/>
    <x v="8690"/>
    <x v="36"/>
    <s v="Dans 69155"/>
    <s v=""/>
    <x v="27"/>
    <d v="1899-12-30T00:00:03"/>
    <n v="1.1E-5"/>
    <s v="passage possible"/>
    <s v="Commune de ramassage"/>
    <n v="843"/>
  </r>
  <r>
    <n v="8692"/>
    <n v="354017116483021"/>
    <s v="354017116483021-24 mai"/>
    <x v="8691"/>
    <d v="2022-03-24T13:55:50"/>
    <d v="2022-03-24T13:55:50"/>
    <s v="69155"/>
    <x v="8691"/>
    <x v="8691"/>
    <x v="36"/>
    <s v="Dans 69155"/>
    <s v=""/>
    <x v="3"/>
    <d v="1899-12-30T00:00:09"/>
    <n v="3.1999999999999999E-5"/>
    <s v="passage possible"/>
    <s v="Commune de ramassage"/>
    <n v="844"/>
  </r>
  <r>
    <n v="8693"/>
    <n v="354017116483021"/>
    <s v="354017116483021-24 mai"/>
    <x v="8692"/>
    <d v="2022-03-24T13:55:59"/>
    <d v="2022-03-24T13:55:59"/>
    <s v="69155"/>
    <x v="8692"/>
    <x v="8692"/>
    <x v="36"/>
    <s v="Dans 69155"/>
    <s v=""/>
    <x v="46"/>
    <d v="1899-12-30T00:00:06"/>
    <n v="5.5000000000000002E-5"/>
    <s v="ramassage possible"/>
    <s v="Commune de ramassage"/>
    <n v="845"/>
  </r>
  <r>
    <n v="8694"/>
    <n v="354017116483021"/>
    <s v="354017116483021-24 mai"/>
    <x v="8693"/>
    <d v="2022-03-24T13:56:05"/>
    <d v="2022-03-24T13:56:05"/>
    <s v="69155"/>
    <x v="8693"/>
    <x v="8693"/>
    <x v="36"/>
    <s v="Dans 69155"/>
    <s v=""/>
    <x v="1"/>
    <d v="1899-12-30T00:00:06"/>
    <n v="-5.8E-5"/>
    <s v="ramassage possible"/>
    <s v="Commune de ramassage"/>
    <n v="846"/>
  </r>
  <r>
    <n v="8695"/>
    <n v="354017116483021"/>
    <s v="354017116483021-24 mai"/>
    <x v="8694"/>
    <d v="2022-03-24T13:56:11"/>
    <d v="2022-03-24T13:56:11"/>
    <s v="69155"/>
    <x v="8694"/>
    <x v="8694"/>
    <x v="36"/>
    <s v="Dans 69155"/>
    <s v=""/>
    <x v="2"/>
    <d v="1899-12-30T00:00:48"/>
    <n v="-9.7E-5"/>
    <s v="ramassage possible"/>
    <s v="Commune de ramassage"/>
    <n v="847"/>
  </r>
  <r>
    <n v="8696"/>
    <n v="354017116483021"/>
    <s v="354017116483021-24 mai"/>
    <x v="8695"/>
    <d v="2022-03-24T13:56:59"/>
    <d v="2022-03-24T13:56:59"/>
    <s v="69155"/>
    <x v="8695"/>
    <x v="8695"/>
    <x v="36"/>
    <s v="Dans 69155"/>
    <s v=""/>
    <x v="0"/>
    <d v="1899-12-30T00:05:29"/>
    <n v="0"/>
    <s v="ramassage possible"/>
    <s v="Commune de ramassage"/>
    <n v="848"/>
  </r>
  <r>
    <n v="8697"/>
    <n v="354017116483021"/>
    <s v="354017116483021-24 mai"/>
    <x v="8696"/>
    <d v="2022-03-24T14:02:28"/>
    <d v="2022-03-24T14:02:28"/>
    <s v="69155"/>
    <x v="8696"/>
    <x v="8696"/>
    <x v="36"/>
    <s v="Dans 69155"/>
    <s v=""/>
    <x v="0"/>
    <d v="1899-12-30T00:03:37"/>
    <n v="6.3E-5"/>
    <s v="ramassage possible"/>
    <s v="Commune de ramassage"/>
    <n v="849"/>
  </r>
  <r>
    <n v="8698"/>
    <n v="354017116483021"/>
    <s v="354017116483021-24 mai"/>
    <x v="8697"/>
    <d v="2022-03-24T14:06:05"/>
    <d v="2022-03-24T14:06:05"/>
    <s v="69155"/>
    <x v="8697"/>
    <x v="8697"/>
    <x v="36"/>
    <s v="Dans 69155"/>
    <s v=""/>
    <x v="27"/>
    <d v="1899-12-30T00:00:14"/>
    <n v="-1.45E-4"/>
    <s v="passage possible"/>
    <s v="Commune de ramassage"/>
    <n v="850"/>
  </r>
  <r>
    <n v="8699"/>
    <n v="354017116483021"/>
    <s v="354017116483021-24 mai"/>
    <x v="8698"/>
    <d v="2022-03-24T14:06:19"/>
    <d v="2022-03-24T14:06:19"/>
    <s v="69155"/>
    <x v="8698"/>
    <x v="8698"/>
    <x v="36"/>
    <s v="Dans 69155"/>
    <s v=""/>
    <x v="2"/>
    <d v="1899-12-30T00:00:03"/>
    <n v="2.0000000000000002E-5"/>
    <s v="ramassage possible"/>
    <s v="Commune de ramassage"/>
    <n v="851"/>
  </r>
  <r>
    <n v="8700"/>
    <n v="354017116483021"/>
    <s v="354017116483021-24 mai"/>
    <x v="8699"/>
    <d v="2022-03-24T14:06:22"/>
    <d v="2022-03-24T14:06:22"/>
    <s v="69155"/>
    <x v="8699"/>
    <x v="8699"/>
    <x v="36"/>
    <s v="Dans 69155"/>
    <s v=""/>
    <x v="22"/>
    <d v="1899-12-30T00:00:03"/>
    <n v="9.0000000000000006E-5"/>
    <s v="passage possible"/>
    <s v="Commune de ramassage"/>
    <n v="852"/>
  </r>
  <r>
    <n v="8701"/>
    <n v="354017116483021"/>
    <s v="354017116483021-24 mai"/>
    <x v="8700"/>
    <d v="2022-03-24T14:06:25"/>
    <d v="2022-03-24T14:06:25"/>
    <s v="69155"/>
    <x v="8700"/>
    <x v="8700"/>
    <x v="36"/>
    <s v="Dans 69155"/>
    <s v=""/>
    <x v="7"/>
    <d v="1899-12-30T00:00:33"/>
    <n v="2.2599999999999999E-3"/>
    <s v="passage possible"/>
    <s v="Commune de ramassage"/>
    <n v="853"/>
  </r>
  <r>
    <n v="8702"/>
    <n v="354017116483021"/>
    <s v="354017116483021-24 mai"/>
    <x v="8701"/>
    <d v="2022-03-24T14:06:58"/>
    <d v="2022-03-24T14:06:58"/>
    <s v="69155"/>
    <x v="8701"/>
    <x v="8701"/>
    <x v="36"/>
    <s v="Dans 69155"/>
    <s v=""/>
    <x v="28"/>
    <d v="1899-12-30T00:01:06"/>
    <n v="4.6340000000000001E-3"/>
    <s v="passage possible"/>
    <s v="Commune de ramassage"/>
    <n v="854"/>
  </r>
  <r>
    <n v="8703"/>
    <n v="354017116483021"/>
    <s v="354017116483021-24 mai"/>
    <x v="8702"/>
    <d v="2022-03-24T14:08:04"/>
    <d v="2022-03-24T14:08:04"/>
    <s v="69155"/>
    <x v="8702"/>
    <x v="8702"/>
    <x v="36"/>
    <s v="Dans 69155"/>
    <s v=""/>
    <x v="28"/>
    <d v="1899-12-30T00:12:27"/>
    <n v="-4.0400000000000002E-3"/>
    <s v="passage possible"/>
    <s v="Commune de ramassage"/>
    <n v="855"/>
  </r>
  <r>
    <n v="8704"/>
    <n v="354017116483021"/>
    <s v="354017116483021-24 mai"/>
    <x v="8703"/>
    <d v="2022-03-24T14:20:31"/>
    <d v="2022-03-24T14:20:31"/>
    <s v="69155"/>
    <x v="8703"/>
    <x v="8703"/>
    <x v="36"/>
    <s v="Dans 69155"/>
    <s v=""/>
    <x v="31"/>
    <d v="1899-12-30T00:00:08"/>
    <n v="-8.5000000000000006E-5"/>
    <s v="ramassage possible"/>
    <s v="Commune de ramassage"/>
    <n v="856"/>
  </r>
  <r>
    <n v="8705"/>
    <n v="354017116483021"/>
    <s v="354017116483021-24 mai"/>
    <x v="8704"/>
    <d v="2022-03-24T14:20:39"/>
    <d v="2022-03-24T14:20:39"/>
    <s v="69155"/>
    <x v="8704"/>
    <x v="8704"/>
    <x v="36"/>
    <s v="Dans 69155"/>
    <s v=""/>
    <x v="27"/>
    <d v="1899-12-30T00:00:05"/>
    <n v="5.3000000000000001E-5"/>
    <s v="passage possible"/>
    <s v="Commune de ramassage"/>
    <n v="857"/>
  </r>
  <r>
    <n v="8706"/>
    <n v="354017116483021"/>
    <s v="354017116483021-24 mai"/>
    <x v="8705"/>
    <d v="2022-03-24T14:20:44"/>
    <d v="2022-03-24T14:20:44"/>
    <s v="69155"/>
    <x v="8705"/>
    <x v="8705"/>
    <x v="36"/>
    <s v="Dans 69155"/>
    <s v=""/>
    <x v="1"/>
    <d v="1899-12-30T00:00:33"/>
    <n v="6.4999999999999994E-5"/>
    <s v="ramassage possible"/>
    <s v="Commune de ramassage"/>
    <n v="858"/>
  </r>
  <r>
    <n v="8707"/>
    <n v="354017116483021"/>
    <s v="354017116483021-24 mai"/>
    <x v="8706"/>
    <d v="2022-03-24T14:21:17"/>
    <d v="2022-03-24T14:21:17"/>
    <s v="69155"/>
    <x v="8706"/>
    <x v="8706"/>
    <x v="36"/>
    <s v="Dans 69155"/>
    <s v=""/>
    <x v="2"/>
    <d v="1899-12-30T00:00:09"/>
    <n v="3.7300000000000001E-4"/>
    <s v="ramassage possible"/>
    <s v="Commune de ramassage"/>
    <n v="859"/>
  </r>
  <r>
    <n v="8708"/>
    <n v="354017116483021"/>
    <s v="354017116483021-24 mai"/>
    <x v="8707"/>
    <d v="2022-03-24T14:21:26"/>
    <d v="2022-03-24T14:21:26"/>
    <s v="69155"/>
    <x v="8707"/>
    <x v="8707"/>
    <x v="36"/>
    <s v="Dans 69155"/>
    <s v=""/>
    <x v="22"/>
    <d v="1899-12-30T00:00:17"/>
    <n v="1.6000000000000001E-4"/>
    <s v="passage possible"/>
    <s v="Commune de ramassage"/>
    <n v="860"/>
  </r>
  <r>
    <n v="8709"/>
    <n v="354017116483021"/>
    <s v="354017116483021-24 mai"/>
    <x v="8708"/>
    <d v="2022-03-24T14:21:43"/>
    <d v="2022-03-24T14:21:43"/>
    <s v="69155"/>
    <x v="8708"/>
    <x v="8708"/>
    <x v="36"/>
    <s v="Dans 69155"/>
    <s v=""/>
    <x v="1"/>
    <d v="1899-12-30T00:00:09"/>
    <n v="2.34E-4"/>
    <s v="ramassage possible"/>
    <s v="Commune de ramassage"/>
    <n v="861"/>
  </r>
  <r>
    <n v="8710"/>
    <n v="354017116483021"/>
    <s v="354017116483021-24 mai"/>
    <x v="8709"/>
    <d v="2022-03-24T14:21:52"/>
    <d v="2022-03-24T14:21:52"/>
    <s v="69155"/>
    <x v="8709"/>
    <x v="8709"/>
    <x v="36"/>
    <s v="Dans 69155"/>
    <s v=""/>
    <x v="1"/>
    <d v="1899-12-30T00:00:01"/>
    <n v="1.1E-5"/>
    <s v="ramassage possible"/>
    <s v="Commune de ramassage"/>
    <n v="862"/>
  </r>
  <r>
    <n v="8711"/>
    <n v="354017116483021"/>
    <s v="354017116483021-24 mai"/>
    <x v="8710"/>
    <d v="2022-03-24T14:21:53"/>
    <d v="2022-03-24T14:21:53"/>
    <s v="69155"/>
    <x v="8710"/>
    <x v="8710"/>
    <x v="36"/>
    <s v="Dans 69155"/>
    <s v=""/>
    <x v="1"/>
    <d v="1899-12-30T00:01:28"/>
    <n v="5.7000000000000003E-5"/>
    <s v="ramassage possible"/>
    <s v="Commune de ramassage"/>
    <n v="863"/>
  </r>
  <r>
    <n v="8712"/>
    <n v="354017116483021"/>
    <s v="354017116483021-24 mai"/>
    <x v="8711"/>
    <d v="2022-03-24T14:23:21"/>
    <d v="2022-03-24T14:23:21"/>
    <s v="69155"/>
    <x v="8711"/>
    <x v="8711"/>
    <x v="36"/>
    <s v="Dans 69155"/>
    <s v=""/>
    <x v="0"/>
    <d v="1899-12-30T00:01:30"/>
    <n v="2.5700000000000001E-4"/>
    <s v="ramassage possible"/>
    <s v="Commune de ramassage"/>
    <n v="864"/>
  </r>
  <r>
    <n v="8713"/>
    <n v="354017116483021"/>
    <s v="354017116483021-24 mai"/>
    <x v="8712"/>
    <d v="2022-03-24T14:24:51"/>
    <d v="2022-03-24T14:24:51"/>
    <s v="69155"/>
    <x v="8712"/>
    <x v="8712"/>
    <x v="36"/>
    <s v="Dans 69155"/>
    <s v=""/>
    <x v="8"/>
    <d v="1899-12-30T00:00:53"/>
    <n v="8.9800000000000004E-4"/>
    <s v="passage possible"/>
    <s v="Commune de ramassage"/>
    <n v="865"/>
  </r>
  <r>
    <n v="8714"/>
    <n v="354017116483021"/>
    <s v="354017116483021-24 mai"/>
    <x v="8713"/>
    <d v="2022-03-24T14:25:44"/>
    <d v="2022-03-24T14:25:44"/>
    <s v="69155"/>
    <x v="8713"/>
    <x v="8713"/>
    <x v="36"/>
    <s v="Dans 69155"/>
    <s v=""/>
    <x v="31"/>
    <d v="1899-12-30T00:00:11"/>
    <n v="-2.7500000000000002E-4"/>
    <s v="ramassage possible"/>
    <s v="Commune de ramassage"/>
    <n v="866"/>
  </r>
  <r>
    <n v="8715"/>
    <n v="354017116483021"/>
    <s v="354017116483021-24 mai"/>
    <x v="8714"/>
    <d v="2022-03-24T14:25:55"/>
    <d v="2022-03-24T14:25:55"/>
    <s v="69155"/>
    <x v="8714"/>
    <x v="8714"/>
    <x v="36"/>
    <s v="Dans 69155"/>
    <s v=""/>
    <x v="2"/>
    <d v="1899-12-30T00:00:09"/>
    <n v="-3.4999999999999997E-5"/>
    <s v="ramassage possible"/>
    <s v="Commune de ramassage"/>
    <n v="867"/>
  </r>
  <r>
    <n v="8716"/>
    <n v="354017116483021"/>
    <s v="354017116483021-24 mai"/>
    <x v="8715"/>
    <d v="2022-03-24T14:26:04"/>
    <d v="2022-03-24T14:26:04"/>
    <s v="69155"/>
    <x v="8715"/>
    <x v="8715"/>
    <x v="36"/>
    <s v="Dans 69155"/>
    <s v=""/>
    <x v="1"/>
    <d v="1899-12-30T00:01:05"/>
    <n v="-1.6770000000000001E-3"/>
    <s v="ramassage possible"/>
    <s v="Commune de ramassage"/>
    <n v="868"/>
  </r>
  <r>
    <n v="8717"/>
    <n v="354017116483021"/>
    <s v="354017116483021-24 mai"/>
    <x v="8716"/>
    <d v="2022-03-24T14:27:09"/>
    <d v="2022-03-24T14:27:09"/>
    <s v="69155"/>
    <x v="8716"/>
    <x v="8716"/>
    <x v="36"/>
    <s v="Dans 69155"/>
    <s v=""/>
    <x v="23"/>
    <d v="1899-12-30T00:00:04"/>
    <n v="-4.0000000000000003E-5"/>
    <s v="passage possible"/>
    <s v="Commune de ramassage"/>
    <n v="869"/>
  </r>
  <r>
    <n v="8718"/>
    <n v="354017116483021"/>
    <s v="354017116483021-24 mai"/>
    <x v="8717"/>
    <d v="2022-03-24T14:27:13"/>
    <d v="2022-03-24T14:27:13"/>
    <s v="69155"/>
    <x v="8717"/>
    <x v="8717"/>
    <x v="36"/>
    <s v="Dans 69155"/>
    <s v=""/>
    <x v="36"/>
    <d v="1899-12-30T00:00:26"/>
    <n v="2.22E-4"/>
    <s v="passage possible"/>
    <s v="Commune de ramassage"/>
    <n v="870"/>
  </r>
  <r>
    <n v="8719"/>
    <n v="354017116483021"/>
    <s v="354017116483021-24 mai"/>
    <x v="8718"/>
    <d v="2022-03-24T14:27:39"/>
    <d v="2022-03-24T14:27:39"/>
    <s v="69155"/>
    <x v="8718"/>
    <x v="8718"/>
    <x v="36"/>
    <s v="Dans 69155"/>
    <s v=""/>
    <x v="8"/>
    <d v="1899-12-30T00:00:33"/>
    <n v="4.5300000000000001E-4"/>
    <s v="passage possible"/>
    <s v="Commune de ramassage"/>
    <n v="871"/>
  </r>
  <r>
    <n v="8720"/>
    <n v="354017116483021"/>
    <s v="354017116483021-24 mai"/>
    <x v="8719"/>
    <d v="2022-03-24T14:28:12"/>
    <d v="2022-03-24T14:28:12"/>
    <s v="69155"/>
    <x v="8719"/>
    <x v="8719"/>
    <x v="36"/>
    <s v="Dans 69155"/>
    <s v=""/>
    <x v="1"/>
    <d v="1899-12-30T00:00:04"/>
    <n v="4.1999999999999998E-5"/>
    <s v="ramassage possible"/>
    <s v="Commune de ramassage"/>
    <n v="872"/>
  </r>
  <r>
    <n v="8721"/>
    <n v="354017116483021"/>
    <s v="354017116483021-24 mai"/>
    <x v="8720"/>
    <d v="2022-03-24T14:28:16"/>
    <d v="2022-03-24T14:28:16"/>
    <s v="69155"/>
    <x v="8720"/>
    <x v="8720"/>
    <x v="36"/>
    <s v="Dans 69155"/>
    <s v=""/>
    <x v="2"/>
    <d v="1899-12-30T00:00:05"/>
    <n v="1E-4"/>
    <s v="ramassage possible"/>
    <s v="Commune de ramassage"/>
    <n v="873"/>
  </r>
  <r>
    <n v="8722"/>
    <n v="354017116483021"/>
    <s v="354017116483021-24 mai"/>
    <x v="8721"/>
    <d v="2022-03-24T14:28:21"/>
    <d v="2022-03-24T14:28:21"/>
    <s v="69155"/>
    <x v="8721"/>
    <x v="8721"/>
    <x v="36"/>
    <s v="Dans 69155"/>
    <s v=""/>
    <x v="1"/>
    <d v="1899-12-30T00:00:11"/>
    <n v="2.0799999999999999E-4"/>
    <s v="ramassage possible"/>
    <s v="Commune de ramassage"/>
    <n v="874"/>
  </r>
  <r>
    <n v="8723"/>
    <n v="354017116483021"/>
    <s v="354017116483021-24 mai"/>
    <x v="8722"/>
    <d v="2022-03-24T14:28:32"/>
    <d v="2022-03-24T14:28:32"/>
    <s v="69155"/>
    <x v="8722"/>
    <x v="8722"/>
    <x v="36"/>
    <s v="Dans 69155"/>
    <s v=""/>
    <x v="2"/>
    <d v="1899-12-30T00:00:02"/>
    <n v="-2.0000000000000002E-5"/>
    <s v="ramassage possible"/>
    <s v="Commune de ramassage"/>
    <n v="875"/>
  </r>
  <r>
    <n v="8724"/>
    <n v="354017116483021"/>
    <s v="354017116483021-24 mai"/>
    <x v="8723"/>
    <d v="2022-03-24T14:28:34"/>
    <d v="2022-03-24T14:28:34"/>
    <s v="69155"/>
    <x v="8723"/>
    <x v="8723"/>
    <x v="36"/>
    <s v="Dans 69155"/>
    <s v=""/>
    <x v="2"/>
    <d v="1899-12-30T00:00:01"/>
    <n v="-6.7999999999999999E-5"/>
    <s v="ramassage possible"/>
    <s v="Commune de ramassage"/>
    <n v="876"/>
  </r>
  <r>
    <n v="8725"/>
    <n v="354017116483021"/>
    <s v="354017116483021-24 mai"/>
    <x v="8724"/>
    <d v="2022-03-24T14:28:35"/>
    <d v="2022-03-24T14:28:35"/>
    <s v="69155"/>
    <x v="8724"/>
    <x v="8724"/>
    <x v="36"/>
    <s v="Dans 69155"/>
    <s v=""/>
    <x v="1"/>
    <d v="1899-12-30T00:00:02"/>
    <n v="-4.1999999999999998E-5"/>
    <s v="ramassage possible"/>
    <s v="Commune de ramassage"/>
    <n v="877"/>
  </r>
  <r>
    <n v="8726"/>
    <n v="354017116483021"/>
    <s v="354017116483021-24 mai"/>
    <x v="8725"/>
    <d v="2022-03-24T14:28:37"/>
    <d v="2022-03-24T14:28:37"/>
    <s v="69155"/>
    <x v="8725"/>
    <x v="8725"/>
    <x v="36"/>
    <s v="Dans 69155"/>
    <s v=""/>
    <x v="2"/>
    <d v="1899-12-30T00:00:51"/>
    <n v="-5.0000000000000004E-6"/>
    <s v="ramassage possible"/>
    <s v="Commune de ramassage"/>
    <n v="878"/>
  </r>
  <r>
    <n v="8727"/>
    <n v="354017116483021"/>
    <s v="354017116483021-24 mai"/>
    <x v="8726"/>
    <d v="2022-03-24T14:29:28"/>
    <d v="2022-03-24T14:29:28"/>
    <s v="69155"/>
    <x v="8726"/>
    <x v="8726"/>
    <x v="36"/>
    <s v="Dans 69155"/>
    <s v=""/>
    <x v="0"/>
    <d v="1899-12-30T00:02:26"/>
    <n v="0"/>
    <s v="ramassage possible"/>
    <s v="Commune de passage"/>
    <n v="879"/>
  </r>
  <r>
    <n v="8728"/>
    <n v="354017116483021"/>
    <s v="354017116483021-24 mai"/>
    <x v="8727"/>
    <d v="2022-03-24T14:31:54"/>
    <d v="2022-03-24T14:31:54"/>
    <s v="69155"/>
    <x v="8727"/>
    <x v="8727"/>
    <x v="36"/>
    <s v="Dans 69155"/>
    <s v=""/>
    <x v="0"/>
    <d v="1899-12-30T00:00:01"/>
    <n v="-3.1000000000000001E-5"/>
    <s v="ramassage possible"/>
    <s v="Commune de ramassage"/>
    <n v="880"/>
  </r>
  <r>
    <n v="8729"/>
    <n v="354017116483021"/>
    <s v="354017116483021-24 mai"/>
    <x v="8728"/>
    <d v="2022-03-24T14:31:55"/>
    <d v="2022-03-24T14:31:55"/>
    <s v="69155"/>
    <x v="8728"/>
    <x v="8728"/>
    <x v="36"/>
    <s v="Dans 69155"/>
    <s v=""/>
    <x v="0"/>
    <d v="1899-12-30T00:00:11"/>
    <n v="-1.2E-5"/>
    <s v="ramassage possible"/>
    <s v="Commune de ramassage"/>
    <n v="881"/>
  </r>
  <r>
    <n v="8730"/>
    <n v="354017116483021"/>
    <s v="354017116483021-24 mai"/>
    <x v="8729"/>
    <d v="2022-03-24T14:32:06"/>
    <d v="2022-03-24T14:32:06"/>
    <s v="69155"/>
    <x v="8729"/>
    <x v="8729"/>
    <x v="36"/>
    <s v="Dans 69155"/>
    <s v=""/>
    <x v="46"/>
    <d v="1899-12-30T00:00:24"/>
    <n v="-4.6000000000000001E-4"/>
    <s v="ramassage possible"/>
    <s v="Commune de ramassage"/>
    <n v="882"/>
  </r>
  <r>
    <n v="8731"/>
    <n v="354017116483021"/>
    <s v="354017116483021-24 mai"/>
    <x v="8730"/>
    <d v="2022-03-24T14:32:30"/>
    <d v="2022-03-24T14:32:30"/>
    <s v="69155"/>
    <x v="8730"/>
    <x v="8730"/>
    <x v="36"/>
    <s v="Dans 69155"/>
    <s v=""/>
    <x v="28"/>
    <d v="1899-12-30T00:00:11"/>
    <n v="-5.2800000000000004E-4"/>
    <s v="passage possible"/>
    <s v="Commune de ramassage"/>
    <n v="883"/>
  </r>
  <r>
    <n v="8732"/>
    <n v="354017116483021"/>
    <s v="354017116483021-24 mai"/>
    <x v="8731"/>
    <d v="2022-03-24T14:32:41"/>
    <d v="2022-03-24T14:32:41"/>
    <s v="69155"/>
    <x v="8731"/>
    <x v="8731"/>
    <x v="36"/>
    <s v="Dans 69155"/>
    <s v=""/>
    <x v="9"/>
    <d v="1899-12-30T00:00:16"/>
    <n v="-1.75E-4"/>
    <s v="passage possible"/>
    <s v="Commune de ramassage"/>
    <n v="884"/>
  </r>
  <r>
    <n v="8733"/>
    <n v="354017116483021"/>
    <s v="354017116483021-24 mai"/>
    <x v="8732"/>
    <d v="2022-03-24T14:32:57"/>
    <d v="2022-03-24T14:32:57"/>
    <s v="69155"/>
    <x v="8732"/>
    <x v="8732"/>
    <x v="36"/>
    <s v="Dans 69155"/>
    <s v=""/>
    <x v="9"/>
    <d v="1899-12-30T00:00:06"/>
    <n v="-4.4999999999999999E-4"/>
    <s v="passage possible"/>
    <s v="Commune de ramassage"/>
    <n v="885"/>
  </r>
  <r>
    <n v="8734"/>
    <n v="354017116483021"/>
    <s v="354017116483021-24 mai"/>
    <x v="8733"/>
    <d v="2022-03-24T14:33:03"/>
    <d v="2022-03-24T14:33:03"/>
    <s v="69155"/>
    <x v="8733"/>
    <x v="8733"/>
    <x v="36"/>
    <s v="Dans 69155"/>
    <s v=""/>
    <x v="35"/>
    <d v="1899-12-30T00:00:10"/>
    <n v="-6.29E-4"/>
    <s v="passage possible"/>
    <s v="Commune de ramassage"/>
    <n v="886"/>
  </r>
  <r>
    <n v="8735"/>
    <n v="354017116483021"/>
    <s v="354017116483021-24 mai"/>
    <x v="8734"/>
    <d v="2022-03-24T14:33:13"/>
    <d v="2022-03-24T14:33:13"/>
    <s v="69155"/>
    <x v="8734"/>
    <x v="8734"/>
    <x v="36"/>
    <s v="Dans 69155"/>
    <s v=""/>
    <x v="29"/>
    <d v="1899-12-30T00:00:05"/>
    <n v="-7.2999999999999999E-5"/>
    <s v="passage possible"/>
    <s v="Commune de ramassage"/>
    <n v="887"/>
  </r>
  <r>
    <n v="8736"/>
    <n v="354017116483021"/>
    <s v="354017116483021-24 mai"/>
    <x v="8735"/>
    <d v="2022-03-24T14:33:18"/>
    <d v="2022-03-24T14:33:18"/>
    <s v="69155"/>
    <x v="8735"/>
    <x v="8735"/>
    <x v="36"/>
    <s v="Dans 69155"/>
    <s v=""/>
    <x v="28"/>
    <d v="1899-12-30T00:00:42"/>
    <n v="3.8000000000000002E-5"/>
    <s v="passage possible"/>
    <s v="Commune de ramassage"/>
    <n v="888"/>
  </r>
  <r>
    <n v="8737"/>
    <n v="354017116483021"/>
    <s v="354017116483021-24 mai"/>
    <x v="8736"/>
    <d v="2022-03-24T14:34:00"/>
    <d v="2022-03-24T14:34:00"/>
    <s v="69155"/>
    <x v="8736"/>
    <x v="8736"/>
    <x v="36"/>
    <s v="Dans 69155"/>
    <s v=""/>
    <x v="51"/>
    <d v="1899-12-30T00:00:14"/>
    <n v="-5.2300000000000003E-4"/>
    <s v="passage possible"/>
    <s v="Commune de ramassage"/>
    <n v="889"/>
  </r>
  <r>
    <n v="8738"/>
    <n v="354017116483021"/>
    <s v="354017116483021-24 mai"/>
    <x v="8737"/>
    <d v="2022-03-24T14:34:14"/>
    <d v="2022-03-24T14:34:14"/>
    <s v="69155"/>
    <x v="8737"/>
    <x v="8737"/>
    <x v="36"/>
    <s v="Dans 69155"/>
    <s v=""/>
    <x v="1"/>
    <d v="1899-12-30T00:00:18"/>
    <n v="-3.8000000000000002E-5"/>
    <s v="ramassage possible"/>
    <s v="Commune de ramassage"/>
    <n v="890"/>
  </r>
  <r>
    <n v="8739"/>
    <n v="354017116483021"/>
    <s v="354017116483021-24 mai"/>
    <x v="8738"/>
    <d v="2022-03-24T14:34:32"/>
    <d v="2022-03-24T14:34:32"/>
    <s v="69155"/>
    <x v="8738"/>
    <x v="8738"/>
    <x v="36"/>
    <s v="Dans 69155"/>
    <s v=""/>
    <x v="2"/>
    <d v="1899-12-30T00:00:42"/>
    <n v="-8.0000000000000007E-5"/>
    <s v="ramassage possible"/>
    <s v="Commune de ramassage"/>
    <n v="891"/>
  </r>
  <r>
    <n v="8740"/>
    <n v="354017116483021"/>
    <s v="354017116483021-24 mai"/>
    <x v="8739"/>
    <d v="2022-03-24T14:35:14"/>
    <d v="2022-03-24T14:35:14"/>
    <s v="69155"/>
    <x v="8739"/>
    <x v="8739"/>
    <x v="36"/>
    <s v="Dans 69155"/>
    <s v=""/>
    <x v="0"/>
    <d v="1899-12-30T00:00:29"/>
    <n v="2.7099999999999997E-4"/>
    <s v="ramassage possible"/>
    <s v="Commune de passage"/>
    <n v="892"/>
  </r>
  <r>
    <n v="8741"/>
    <n v="354017116483021"/>
    <s v="354017116483021-24 mai"/>
    <x v="8740"/>
    <d v="2022-03-24T14:35:43"/>
    <d v="2022-03-24T14:35:43"/>
    <s v="69155"/>
    <x v="8740"/>
    <x v="8740"/>
    <x v="36"/>
    <s v="Dans 69155"/>
    <s v=""/>
    <x v="25"/>
    <d v="1899-12-30T00:00:24"/>
    <n v="5.0900000000000001E-4"/>
    <s v="passage possible"/>
    <s v="Commune de ramassage"/>
    <n v="893"/>
  </r>
  <r>
    <n v="8742"/>
    <n v="354017116483021"/>
    <s v="354017116483021-24 mai"/>
    <x v="8741"/>
    <d v="2022-03-24T14:36:07"/>
    <d v="2022-03-24T14:36:07"/>
    <s v="69155"/>
    <x v="8741"/>
    <x v="8741"/>
    <x v="36"/>
    <s v="Dans 69155"/>
    <s v=""/>
    <x v="28"/>
    <d v="1899-12-30T00:00:36"/>
    <n v="-8.0000000000000007E-5"/>
    <s v="passage possible"/>
    <s v="Commune de ramassage"/>
    <n v="894"/>
  </r>
  <r>
    <n v="8743"/>
    <n v="354017116483021"/>
    <s v="354017116483021-24 mai"/>
    <x v="8742"/>
    <d v="2022-03-24T14:36:43"/>
    <d v="2022-03-24T14:36:43"/>
    <s v="69155"/>
    <x v="8742"/>
    <x v="8742"/>
    <x v="36"/>
    <s v="Dans 69155"/>
    <s v=""/>
    <x v="28"/>
    <d v="1899-12-30T00:00:04"/>
    <n v="2.41E-4"/>
    <s v="passage possible"/>
    <s v="Commune de ramassage"/>
    <n v="895"/>
  </r>
  <r>
    <n v="8744"/>
    <n v="354017116483021"/>
    <s v="354017116483021-24 mai"/>
    <x v="8743"/>
    <d v="2022-03-24T14:36:47"/>
    <d v="2022-03-24T14:36:47"/>
    <s v="69155"/>
    <x v="8743"/>
    <x v="8743"/>
    <x v="36"/>
    <s v="Dans 69155"/>
    <s v=""/>
    <x v="28"/>
    <d v="1899-12-30T00:00:13"/>
    <n v="8.3199999999999995E-4"/>
    <s v="passage possible"/>
    <s v="Commune de ramassage"/>
    <n v="896"/>
  </r>
  <r>
    <n v="8745"/>
    <n v="354017116483021"/>
    <s v="354017116483021-24 mai"/>
    <x v="8744"/>
    <d v="2022-03-24T14:37:00"/>
    <d v="2022-03-24T14:37:00"/>
    <s v="69155"/>
    <x v="8744"/>
    <x v="8744"/>
    <x v="36"/>
    <s v="Dans 69155"/>
    <s v=""/>
    <x v="9"/>
    <d v="1899-12-30T00:00:04"/>
    <n v="9.2999999999999997E-5"/>
    <s v="passage possible"/>
    <s v="Commune de ramassage"/>
    <n v="897"/>
  </r>
  <r>
    <n v="8746"/>
    <n v="354017116483021"/>
    <s v="354017116483021-24 mai"/>
    <x v="8745"/>
    <d v="2022-03-24T14:37:04"/>
    <d v="2022-03-24T14:37:04"/>
    <s v="69155"/>
    <x v="8745"/>
    <x v="8745"/>
    <x v="36"/>
    <s v="Dans 69155"/>
    <s v=""/>
    <x v="28"/>
    <d v="1899-12-30T00:00:14"/>
    <n v="1.45E-4"/>
    <s v="passage possible"/>
    <s v="Commune de ramassage"/>
    <n v="898"/>
  </r>
  <r>
    <n v="8747"/>
    <n v="354017116483021"/>
    <s v="354017116483021-24 mai"/>
    <x v="8746"/>
    <d v="2022-03-24T14:37:18"/>
    <d v="2022-03-24T14:37:18"/>
    <s v="69155"/>
    <x v="8746"/>
    <x v="8746"/>
    <x v="36"/>
    <s v="Dans 69155"/>
    <s v=""/>
    <x v="28"/>
    <d v="1899-12-30T00:00:27"/>
    <n v="8.8400000000000002E-4"/>
    <s v="passage possible"/>
    <s v="Commune de ramassage"/>
    <n v="899"/>
  </r>
  <r>
    <n v="8748"/>
    <n v="354017116483021"/>
    <s v="354017116483021-24 mai"/>
    <x v="8747"/>
    <d v="2022-03-24T14:37:45"/>
    <d v="2022-03-24T14:37:45"/>
    <s v="69155"/>
    <x v="8747"/>
    <x v="8747"/>
    <x v="36"/>
    <s v="Dans 69155"/>
    <s v=""/>
    <x v="9"/>
    <d v="1899-12-30T00:01:17"/>
    <n v="-1.7200000000000001E-4"/>
    <s v="passage possible"/>
    <s v="Commune de ramassage"/>
    <n v="900"/>
  </r>
  <r>
    <n v="8749"/>
    <n v="354017116483021"/>
    <s v="354017116483021-24 mai"/>
    <x v="8748"/>
    <d v="2022-03-24T14:39:02"/>
    <d v="2022-03-24T14:39:02"/>
    <s v="69155"/>
    <x v="8748"/>
    <x v="8748"/>
    <x v="36"/>
    <s v="Dans 69155"/>
    <s v=""/>
    <x v="50"/>
    <d v="1899-12-30T00:00:57"/>
    <n v="-1.1479999999999999E-3"/>
    <s v="passage possible"/>
    <s v="Commune de ramassage"/>
    <n v="901"/>
  </r>
  <r>
    <n v="8750"/>
    <n v="354017116483021"/>
    <s v="354017116483021-24 mai"/>
    <x v="8749"/>
    <d v="2022-03-24T14:39:59"/>
    <d v="2022-03-24T14:39:59"/>
    <s v="69155"/>
    <x v="8749"/>
    <x v="8749"/>
    <x v="36"/>
    <s v="Dans 69155"/>
    <s v=""/>
    <x v="22"/>
    <d v="1899-12-30T00:00:55"/>
    <n v="-9.7E-5"/>
    <s v="passage possible"/>
    <s v="Commune de ramassage"/>
    <n v="902"/>
  </r>
  <r>
    <n v="8751"/>
    <n v="354017116483021"/>
    <s v="354017116483021-24 mai"/>
    <x v="8750"/>
    <d v="2022-03-24T14:40:54"/>
    <d v="2022-03-24T14:40:54"/>
    <s v="69155"/>
    <x v="8750"/>
    <x v="8750"/>
    <x v="36"/>
    <s v="Dans 69155"/>
    <s v=""/>
    <x v="31"/>
    <d v="1899-12-30T00:00:11"/>
    <n v="-1.2E-5"/>
    <s v="ramassage possible"/>
    <s v="Commune de ramassage"/>
    <n v="903"/>
  </r>
  <r>
    <n v="8752"/>
    <n v="354017116483021"/>
    <s v="354017116483021-24 mai"/>
    <x v="8751"/>
    <d v="2022-03-24T14:41:05"/>
    <d v="2022-03-24T14:41:05"/>
    <s v="69155"/>
    <x v="8751"/>
    <x v="8751"/>
    <x v="36"/>
    <s v="Dans 69155"/>
    <s v=""/>
    <x v="2"/>
    <d v="1899-12-30T00:00:25"/>
    <n v="-3.0000000000000001E-5"/>
    <s v="ramassage possible"/>
    <s v="Commune de ramassage"/>
    <n v="904"/>
  </r>
  <r>
    <n v="8753"/>
    <n v="354017116483021"/>
    <s v="354017116483021-24 mai"/>
    <x v="8752"/>
    <d v="2022-03-24T14:41:30"/>
    <d v="2022-03-24T14:41:30"/>
    <s v="69155"/>
    <x v="8752"/>
    <x v="8752"/>
    <x v="36"/>
    <s v="Dans 69155"/>
    <s v=""/>
    <x v="1"/>
    <d v="1899-12-30T00:01:40"/>
    <n v="3.8999999999999999E-5"/>
    <s v="ramassage possible"/>
    <s v="Commune de ramassage"/>
    <n v="905"/>
  </r>
  <r>
    <n v="8754"/>
    <n v="354017116483021"/>
    <s v="354017116483021-24 mai"/>
    <x v="8753"/>
    <d v="2022-03-24T14:43:10"/>
    <d v="2022-03-24T14:43:10"/>
    <s v="69155"/>
    <x v="8753"/>
    <x v="8753"/>
    <x v="36"/>
    <s v="Dans 69155"/>
    <s v=""/>
    <x v="27"/>
    <d v="1899-12-30T00:00:04"/>
    <n v="4.8000000000000001E-5"/>
    <s v="passage possible"/>
    <s v="Commune de ramassage"/>
    <n v="906"/>
  </r>
  <r>
    <n v="8755"/>
    <n v="354017116483021"/>
    <s v="354017116483021-24 mai"/>
    <x v="8754"/>
    <d v="2022-03-24T14:43:14"/>
    <d v="2022-03-24T14:43:14"/>
    <s v="69155"/>
    <x v="8754"/>
    <x v="8754"/>
    <x v="36"/>
    <s v="Dans 69155"/>
    <s v=""/>
    <x v="31"/>
    <d v="1899-12-30T00:01:55"/>
    <n v="2.7500000000000002E-4"/>
    <s v="ramassage possible"/>
    <s v="Commune de ramassage"/>
    <n v="907"/>
  </r>
  <r>
    <n v="8756"/>
    <n v="354017116483021"/>
    <s v="354017116483021-24 mai"/>
    <x v="8755"/>
    <d v="2022-03-24T14:45:09"/>
    <d v="2022-03-24T14:45:09"/>
    <s v="69155"/>
    <x v="8755"/>
    <x v="8755"/>
    <x v="36"/>
    <s v="Dans 69155"/>
    <s v=""/>
    <x v="3"/>
    <d v="1899-12-30T00:00:02"/>
    <n v="5.9699999999999998E-4"/>
    <s v="passage possible"/>
    <s v="Commune de ramassage"/>
    <n v="908"/>
  </r>
  <r>
    <n v="8757"/>
    <n v="354017116483021"/>
    <s v="354017116483021-24 mai"/>
    <x v="8756"/>
    <d v="2022-03-24T14:45:11"/>
    <d v="2022-03-24T14:45:11"/>
    <s v="69155"/>
    <x v="8756"/>
    <x v="8756"/>
    <x v="36"/>
    <s v="Dans 69155"/>
    <s v=""/>
    <x v="7"/>
    <d v="1899-12-30T00:00:07"/>
    <n v="0"/>
    <s v="passage possible"/>
    <s v="Commune de ramassage"/>
    <n v="909"/>
  </r>
  <r>
    <n v="8758"/>
    <n v="354017116483021"/>
    <s v="354017116483021-24 mai"/>
    <x v="8757"/>
    <d v="2022-03-24T14:45:18"/>
    <d v="2022-03-24T14:45:18"/>
    <s v="69155"/>
    <x v="8757"/>
    <x v="8757"/>
    <x v="36"/>
    <s v="Dans 69155"/>
    <s v=""/>
    <x v="7"/>
    <d v="1899-12-30T00:00:12"/>
    <n v="-1.0989999999999999E-3"/>
    <s v="passage possible"/>
    <s v="Commune de ramassage"/>
    <n v="910"/>
  </r>
  <r>
    <n v="8759"/>
    <n v="354017116483021"/>
    <s v="354017116483021-24 mai"/>
    <x v="8758"/>
    <d v="2022-03-24T14:45:30"/>
    <d v="2022-03-24T14:45:30"/>
    <s v="69155"/>
    <x v="8758"/>
    <x v="8758"/>
    <x v="36"/>
    <s v="Dans 69155"/>
    <s v=""/>
    <x v="27"/>
    <d v="1899-12-30T00:00:16"/>
    <n v="1.9000000000000001E-4"/>
    <s v="passage possible"/>
    <s v="Commune de ramassage"/>
    <n v="911"/>
  </r>
  <r>
    <n v="8760"/>
    <n v="354017116483021"/>
    <s v="354017116483021-24 mai"/>
    <x v="8759"/>
    <d v="2022-03-24T14:45:46"/>
    <d v="2022-03-24T14:45:46"/>
    <s v="69155"/>
    <x v="8759"/>
    <x v="8759"/>
    <x v="36"/>
    <s v="Dans 69155"/>
    <s v=""/>
    <x v="25"/>
    <d v="1899-12-30T00:00:35"/>
    <n v="2.1999999999999999E-5"/>
    <s v="passage possible"/>
    <s v="Commune de ramassage"/>
    <n v="912"/>
  </r>
  <r>
    <n v="8761"/>
    <n v="354017116483021"/>
    <s v="354017116483021-24 mai"/>
    <x v="8760"/>
    <d v="2022-03-24T14:46:21"/>
    <d v="2022-03-24T14:46:21"/>
    <s v="69155"/>
    <x v="8760"/>
    <x v="8760"/>
    <x v="36"/>
    <s v="Dans 69155"/>
    <s v=""/>
    <x v="26"/>
    <d v="1899-12-30T00:00:11"/>
    <n v="-5.3000000000000001E-5"/>
    <s v="passage possible"/>
    <s v="Commune de ramassage"/>
    <n v="913"/>
  </r>
  <r>
    <n v="8762"/>
    <n v="354017116483021"/>
    <s v="354017116483021-24 mai"/>
    <x v="8761"/>
    <d v="2022-03-24T14:46:32"/>
    <d v="2022-03-24T14:46:32"/>
    <s v="69155"/>
    <x v="8761"/>
    <x v="8761"/>
    <x v="36"/>
    <s v="Dans 69155"/>
    <s v=""/>
    <x v="36"/>
    <d v="1899-12-30T00:01:42"/>
    <n v="8.4800000000000001E-4"/>
    <s v="passage possible"/>
    <s v="Commune de ramassage"/>
    <n v="914"/>
  </r>
  <r>
    <n v="8763"/>
    <n v="354017116483021"/>
    <s v="354017116483021-24 mai"/>
    <x v="8762"/>
    <d v="2022-03-24T14:48:14"/>
    <d v="2022-03-24T14:48:14"/>
    <s v="69155"/>
    <x v="8762"/>
    <x v="8762"/>
    <x v="36"/>
    <s v="Dans 69155"/>
    <s v=""/>
    <x v="28"/>
    <d v="1899-12-30T00:00:06"/>
    <n v="2.5799999999999998E-4"/>
    <s v="passage possible"/>
    <s v="Commune de ramassage"/>
    <n v="915"/>
  </r>
  <r>
    <n v="8764"/>
    <n v="354017116483021"/>
    <s v="354017116483021-24 mai"/>
    <x v="8763"/>
    <d v="2022-03-24T14:48:20"/>
    <d v="2022-03-24T14:48:20"/>
    <s v="69155"/>
    <x v="8763"/>
    <x v="8763"/>
    <x v="36"/>
    <s v="Dans 69155"/>
    <s v=""/>
    <x v="51"/>
    <d v="1899-12-30T00:01:04"/>
    <n v="4.4000000000000002E-4"/>
    <s v="passage possible"/>
    <s v="Commune de ramassage"/>
    <n v="916"/>
  </r>
  <r>
    <n v="8765"/>
    <n v="354017116483021"/>
    <s v="354017116483021-24 mai"/>
    <x v="8764"/>
    <d v="2022-03-24T14:49:24"/>
    <d v="2022-03-24T14:49:24"/>
    <s v="69155"/>
    <x v="8764"/>
    <x v="8764"/>
    <x v="36"/>
    <s v="Dans 69155"/>
    <s v=""/>
    <x v="49"/>
    <d v="1899-12-30T00:00:52"/>
    <n v="4.2999999999999999E-4"/>
    <s v="passage possible"/>
    <s v="Commune de ramassage"/>
    <n v="917"/>
  </r>
  <r>
    <n v="8766"/>
    <n v="354017116483021"/>
    <s v="354017116483021-24 mai"/>
    <x v="8765"/>
    <d v="2022-03-24T14:50:16"/>
    <d v="2022-03-24T14:50:16"/>
    <s v="69155"/>
    <x v="8765"/>
    <x v="8765"/>
    <x v="36"/>
    <s v="Dans 69155"/>
    <s v=""/>
    <x v="50"/>
    <d v="1899-12-30T00:01:20"/>
    <n v="-6.0599999999999998E-4"/>
    <s v="passage possible"/>
    <s v="Commune de ramassage"/>
    <n v="918"/>
  </r>
  <r>
    <n v="8767"/>
    <n v="354017116483021"/>
    <s v="354017116483021-24 mai"/>
    <x v="8766"/>
    <d v="2022-03-24T14:51:36"/>
    <d v="2022-03-24T14:51:36"/>
    <s v="69155"/>
    <x v="8766"/>
    <x v="8766"/>
    <x v="36"/>
    <s v="Dans 69155"/>
    <s v=""/>
    <x v="0"/>
    <d v="1899-12-30T00:00:21"/>
    <n v="5.0000000000000004E-6"/>
    <s v="ramassage possible"/>
    <s v="Commune de ramassage"/>
    <n v="919"/>
  </r>
  <r>
    <n v="8768"/>
    <n v="354017116483021"/>
    <s v="354017116483021-24 mai"/>
    <x v="8767"/>
    <d v="2022-03-24T14:51:57"/>
    <d v="2022-03-24T14:51:57"/>
    <s v="69155"/>
    <x v="8767"/>
    <x v="8767"/>
    <x v="36"/>
    <s v="Dans 69155"/>
    <s v=""/>
    <x v="8"/>
    <d v="1899-12-30T00:00:12"/>
    <n v="4.1800000000000002E-4"/>
    <s v="passage possible"/>
    <s v="Commune de ramassage"/>
    <n v="920"/>
  </r>
  <r>
    <n v="8769"/>
    <n v="354017116483021"/>
    <s v="354017116483021-24 mai"/>
    <x v="8768"/>
    <d v="2022-03-24T14:52:09"/>
    <d v="2022-03-24T14:52:09"/>
    <s v="69155"/>
    <x v="8768"/>
    <x v="8768"/>
    <x v="36"/>
    <s v="Dans 69155"/>
    <s v=""/>
    <x v="29"/>
    <d v="1899-12-30T00:00:13"/>
    <n v="7.1199999999999996E-4"/>
    <s v="passage possible"/>
    <s v="Commune de ramassage"/>
    <n v="921"/>
  </r>
  <r>
    <n v="8770"/>
    <n v="354017116483021"/>
    <s v="354017116483021-24 mai"/>
    <x v="8769"/>
    <d v="2022-03-24T14:52:22"/>
    <d v="2022-03-24T14:52:22"/>
    <s v="69155"/>
    <x v="8769"/>
    <x v="8769"/>
    <x v="36"/>
    <s v="Dans 69155"/>
    <s v=""/>
    <x v="30"/>
    <d v="1899-12-30T00:00:06"/>
    <n v="3.0499999999999999E-4"/>
    <s v="passage possible"/>
    <s v="Commune de ramassage"/>
    <n v="922"/>
  </r>
  <r>
    <n v="8771"/>
    <n v="354017116483021"/>
    <s v="354017116483021-24 mai"/>
    <x v="8770"/>
    <d v="2022-03-24T14:52:28"/>
    <d v="2022-03-24T14:52:28"/>
    <s v="69155"/>
    <x v="8770"/>
    <x v="8770"/>
    <x v="36"/>
    <s v="Dans 69155"/>
    <s v=""/>
    <x v="24"/>
    <d v="1899-12-30T00:00:01"/>
    <n v="3.6000000000000001E-5"/>
    <s v="passage possible"/>
    <s v="Commune de ramassage"/>
    <n v="923"/>
  </r>
  <r>
    <n v="8772"/>
    <n v="354017116483021"/>
    <s v="354017116483021-24 mai"/>
    <x v="8771"/>
    <d v="2022-03-24T14:52:29"/>
    <d v="2022-03-24T14:52:29"/>
    <s v="69155"/>
    <x v="8771"/>
    <x v="8771"/>
    <x v="36"/>
    <s v="Dans 69155"/>
    <s v=""/>
    <x v="26"/>
    <d v="1899-12-30T00:00:02"/>
    <n v="-1.1E-5"/>
    <s v="passage possible"/>
    <s v="Commune de ramassage"/>
    <n v="924"/>
  </r>
  <r>
    <n v="8773"/>
    <n v="354017116483021"/>
    <s v="354017116483021-24 mai"/>
    <x v="8772"/>
    <d v="2022-03-24T14:52:31"/>
    <d v="2022-03-24T14:52:31"/>
    <s v="69155"/>
    <x v="8772"/>
    <x v="8772"/>
    <x v="36"/>
    <s v="Dans 69155"/>
    <s v=""/>
    <x v="36"/>
    <d v="1899-12-30T00:00:02"/>
    <n v="-7.7000000000000001E-5"/>
    <s v="passage possible"/>
    <s v="Commune de ramassage"/>
    <n v="925"/>
  </r>
  <r>
    <n v="8774"/>
    <n v="354017116483021"/>
    <s v="354017116483021-24 mai"/>
    <x v="8773"/>
    <d v="2022-03-24T14:52:33"/>
    <d v="2022-03-24T14:52:33"/>
    <s v="69155"/>
    <x v="8773"/>
    <x v="8773"/>
    <x v="36"/>
    <s v="Dans 69155"/>
    <s v=""/>
    <x v="25"/>
    <d v="1899-12-30T00:00:02"/>
    <n v="-1.9799999999999999E-4"/>
    <s v="passage possible"/>
    <s v="Commune de ramassage"/>
    <n v="926"/>
  </r>
  <r>
    <n v="8775"/>
    <n v="354017116483021"/>
    <s v="354017116483021-24 mai"/>
    <x v="8774"/>
    <d v="2022-03-24T14:52:35"/>
    <d v="2022-03-24T14:52:35"/>
    <s v="69155"/>
    <x v="8774"/>
    <x v="8774"/>
    <x v="36"/>
    <s v="Dans 69155"/>
    <s v=""/>
    <x v="29"/>
    <d v="1899-12-30T00:00:27"/>
    <n v="-7.9699999999999997E-4"/>
    <s v="passage possible"/>
    <s v="Commune de ramassage"/>
    <n v="927"/>
  </r>
  <r>
    <n v="8776"/>
    <n v="354017116483021"/>
    <s v="354017116483021-24 mai"/>
    <x v="8775"/>
    <d v="2022-03-24T14:53:02"/>
    <d v="2022-03-24T14:53:02"/>
    <s v="69155"/>
    <x v="8775"/>
    <x v="8775"/>
    <x v="36"/>
    <s v="Dans 69155"/>
    <s v=""/>
    <x v="46"/>
    <d v="1899-12-30T00:00:13"/>
    <n v="-3.8499999999999998E-4"/>
    <s v="ramassage possible"/>
    <s v="Commune de ramassage"/>
    <n v="928"/>
  </r>
  <r>
    <n v="8777"/>
    <n v="354017116483021"/>
    <s v="354017116483021-24 mai"/>
    <x v="8776"/>
    <d v="2022-03-24T14:53:15"/>
    <d v="2022-03-24T14:53:15"/>
    <s v="69155"/>
    <x v="8776"/>
    <x v="8776"/>
    <x v="36"/>
    <s v="Dans 69155"/>
    <s v=""/>
    <x v="24"/>
    <d v="1899-12-30T00:00:03"/>
    <n v="5.0000000000000004E-6"/>
    <s v="passage possible"/>
    <s v="Commune de ramassage"/>
    <n v="929"/>
  </r>
  <r>
    <n v="8778"/>
    <n v="354017116483021"/>
    <s v="354017116483021-24 mai"/>
    <x v="8777"/>
    <d v="2022-03-24T14:53:18"/>
    <d v="2022-03-24T14:53:18"/>
    <s v="69155"/>
    <x v="8777"/>
    <x v="8777"/>
    <x v="36"/>
    <s v="Dans 69155"/>
    <s v=""/>
    <x v="49"/>
    <d v="1899-12-30T00:00:02"/>
    <n v="1.07E-4"/>
    <s v="passage possible"/>
    <s v="Commune de ramassage"/>
    <n v="930"/>
  </r>
  <r>
    <n v="8779"/>
    <n v="354017116483021"/>
    <s v="354017116483021-24 mai"/>
    <x v="8778"/>
    <d v="2022-03-24T14:53:20"/>
    <d v="2022-03-24T14:53:20"/>
    <s v="69155"/>
    <x v="8778"/>
    <x v="8778"/>
    <x v="36"/>
    <s v="Dans 69155"/>
    <s v=""/>
    <x v="49"/>
    <d v="1899-12-30T00:00:07"/>
    <n v="2.6499999999999999E-4"/>
    <s v="passage possible"/>
    <s v="Commune de ramassage"/>
    <n v="931"/>
  </r>
  <r>
    <n v="8780"/>
    <n v="354017116483021"/>
    <s v="354017116483021-24 mai"/>
    <x v="8779"/>
    <d v="2022-03-24T14:53:27"/>
    <d v="2022-03-24T14:53:27"/>
    <s v="69155"/>
    <x v="8779"/>
    <x v="8779"/>
    <x v="36"/>
    <s v="Dans 69155"/>
    <s v=""/>
    <x v="6"/>
    <d v="1899-12-30T00:00:01"/>
    <n v="1.8E-5"/>
    <s v="passage possible"/>
    <s v="Commune de ramassage"/>
    <n v="932"/>
  </r>
  <r>
    <n v="8781"/>
    <n v="354017116483021"/>
    <s v="354017116483021-24 mai"/>
    <x v="8780"/>
    <d v="2022-03-24T14:53:28"/>
    <d v="2022-03-24T14:53:28"/>
    <s v="69155"/>
    <x v="8780"/>
    <x v="8780"/>
    <x v="36"/>
    <s v="Dans 69155"/>
    <s v=""/>
    <x v="1"/>
    <d v="1899-12-30T00:00:18"/>
    <n v="9.5000000000000005E-5"/>
    <s v="ramassage possible"/>
    <s v="Commune de ramassage"/>
    <n v="933"/>
  </r>
  <r>
    <n v="8782"/>
    <n v="354017116483021"/>
    <s v="354017116483021-24 mai"/>
    <x v="8781"/>
    <d v="2022-03-24T14:53:46"/>
    <d v="2022-03-24T14:53:46"/>
    <s v="69155"/>
    <x v="8781"/>
    <x v="8781"/>
    <x v="36"/>
    <s v="Dans 69155"/>
    <s v=""/>
    <x v="46"/>
    <d v="1899-12-30T00:00:15"/>
    <n v="3.5300000000000002E-4"/>
    <s v="ramassage possible"/>
    <s v="Commune de ramassage"/>
    <n v="934"/>
  </r>
  <r>
    <n v="8783"/>
    <n v="354017116483021"/>
    <s v="354017116483021-24 mai"/>
    <x v="8782"/>
    <d v="2022-03-24T14:54:01"/>
    <d v="2022-03-24T14:54:01"/>
    <s v="69155"/>
    <x v="8782"/>
    <x v="8782"/>
    <x v="36"/>
    <s v="Dans 69155"/>
    <s v=""/>
    <x v="6"/>
    <d v="1899-12-30T00:00:03"/>
    <n v="-2.5000000000000001E-5"/>
    <s v="passage possible"/>
    <s v="Commune de ramassage"/>
    <n v="935"/>
  </r>
  <r>
    <n v="8784"/>
    <n v="354017116483021"/>
    <s v="354017116483021-24 mai"/>
    <x v="8783"/>
    <d v="2022-03-24T14:54:04"/>
    <d v="2022-03-24T14:54:04"/>
    <s v="69155"/>
    <x v="8783"/>
    <x v="8783"/>
    <x v="36"/>
    <s v="Dans 69155"/>
    <s v=""/>
    <x v="22"/>
    <d v="1899-12-30T00:00:05"/>
    <n v="-8.2999999999999998E-5"/>
    <s v="passage possible"/>
    <s v="Commune de ramassage"/>
    <n v="936"/>
  </r>
  <r>
    <n v="8785"/>
    <n v="354017116483021"/>
    <s v="354017116483021-24 mai"/>
    <x v="8784"/>
    <d v="2022-03-24T14:54:09"/>
    <d v="2022-03-24T14:54:09"/>
    <s v="69155"/>
    <x v="8784"/>
    <x v="8784"/>
    <x v="36"/>
    <s v="Dans 69155"/>
    <s v=""/>
    <x v="31"/>
    <d v="1899-12-30T00:00:01"/>
    <n v="-6.3E-5"/>
    <s v="ramassage possible"/>
    <s v="Commune de ramassage"/>
    <n v="937"/>
  </r>
  <r>
    <n v="8786"/>
    <n v="354017116483021"/>
    <s v="354017116483021-24 mai"/>
    <x v="8785"/>
    <d v="2022-03-24T14:54:10"/>
    <d v="2022-03-24T14:54:10"/>
    <s v="69155"/>
    <x v="8785"/>
    <x v="8785"/>
    <x v="36"/>
    <s v="Dans 69155"/>
    <s v=""/>
    <x v="22"/>
    <d v="1899-12-30T00:00:08"/>
    <n v="-9.7E-5"/>
    <s v="passage possible"/>
    <s v="Commune de ramassage"/>
    <n v="938"/>
  </r>
  <r>
    <n v="8787"/>
    <n v="354017116483021"/>
    <s v="354017116483021-24 mai"/>
    <x v="8786"/>
    <d v="2022-03-24T14:54:18"/>
    <d v="2022-03-24T14:54:18"/>
    <s v="69155"/>
    <x v="8786"/>
    <x v="8786"/>
    <x v="36"/>
    <s v="Dans 69155"/>
    <s v=""/>
    <x v="27"/>
    <d v="1899-12-30T00:00:57"/>
    <n v="-2.477E-3"/>
    <s v="passage possible"/>
    <s v="Commune de ramassage"/>
    <n v="939"/>
  </r>
  <r>
    <n v="8788"/>
    <n v="354017116483021"/>
    <s v="354017116483021-24 mai"/>
    <x v="8787"/>
    <d v="2022-03-24T14:55:15"/>
    <d v="2022-03-24T14:55:15"/>
    <s v="69155"/>
    <x v="8787"/>
    <x v="8787"/>
    <x v="36"/>
    <s v="Dans 69155"/>
    <s v=""/>
    <x v="1"/>
    <d v="1899-12-30T00:00:01"/>
    <n v="-4.6E-5"/>
    <s v="ramassage possible"/>
    <s v="Commune de ramassage"/>
    <n v="940"/>
  </r>
  <r>
    <n v="8789"/>
    <n v="354017116483021"/>
    <s v="354017116483021-24 mai"/>
    <x v="8788"/>
    <d v="2022-03-24T14:55:16"/>
    <d v="2022-03-24T14:55:16"/>
    <s v="69155"/>
    <x v="8788"/>
    <x v="8788"/>
    <x v="36"/>
    <s v="Dans 69155"/>
    <s v=""/>
    <x v="22"/>
    <d v="1899-12-30T00:00:25"/>
    <n v="-8.92E-4"/>
    <s v="passage possible"/>
    <s v="Commune de ramassage"/>
    <n v="941"/>
  </r>
  <r>
    <n v="8790"/>
    <n v="354017116483021"/>
    <s v="354017116483021-24 mai"/>
    <x v="8789"/>
    <d v="2022-03-24T14:55:41"/>
    <d v="2022-03-24T14:55:41"/>
    <s v="69155"/>
    <x v="8789"/>
    <x v="8789"/>
    <x v="36"/>
    <s v="Dans 69155"/>
    <s v=""/>
    <x v="49"/>
    <d v="1899-12-30T00:00:23"/>
    <n v="-1.567E-3"/>
    <s v="passage possible"/>
    <s v="Commune de ramassage"/>
    <n v="942"/>
  </r>
  <r>
    <n v="8791"/>
    <n v="354017116483021"/>
    <s v="354017116483021-24 mai"/>
    <x v="8790"/>
    <d v="2022-03-24T14:56:04"/>
    <d v="2022-03-24T14:56:04"/>
    <s v="69155"/>
    <x v="8790"/>
    <x v="8790"/>
    <x v="36"/>
    <s v="Dans 69155"/>
    <s v=""/>
    <x v="6"/>
    <d v="1899-12-30T00:00:03"/>
    <n v="-7.7999999999999999E-5"/>
    <s v="passage possible"/>
    <s v="Commune de ramassage"/>
    <n v="943"/>
  </r>
  <r>
    <n v="8792"/>
    <n v="354017116483021"/>
    <s v="354017116483021-24 mai"/>
    <x v="8791"/>
    <d v="2022-03-24T14:56:07"/>
    <d v="2022-03-24T14:56:07"/>
    <s v="69155"/>
    <x v="8791"/>
    <x v="8791"/>
    <x v="36"/>
    <s v="Dans 69155"/>
    <s v=""/>
    <x v="31"/>
    <d v="1899-12-30T00:00:02"/>
    <n v="-1.7E-5"/>
    <s v="ramassage possible"/>
    <s v="Commune de ramassage"/>
    <n v="944"/>
  </r>
  <r>
    <n v="8793"/>
    <n v="354017116483021"/>
    <s v="354017116483021-24 mai"/>
    <x v="8792"/>
    <d v="2022-03-24T14:56:09"/>
    <d v="2022-03-24T14:56:09"/>
    <s v="69155"/>
    <x v="8792"/>
    <x v="8792"/>
    <x v="36"/>
    <s v="Dans 69155"/>
    <s v=""/>
    <x v="2"/>
    <d v="1899-12-30T00:00:40"/>
    <n v="-1.05E-4"/>
    <s v="ramassage possible"/>
    <s v="Commune de ramassage"/>
    <n v="945"/>
  </r>
  <r>
    <n v="8794"/>
    <n v="354017116483021"/>
    <s v="354017116483021-24 mai"/>
    <x v="8793"/>
    <d v="2022-03-24T14:56:49"/>
    <d v="2022-03-24T14:56:49"/>
    <s v="69155"/>
    <x v="8793"/>
    <x v="8793"/>
    <x v="36"/>
    <s v="Dans 69155"/>
    <s v=""/>
    <x v="2"/>
    <d v="1899-12-30T00:00:13"/>
    <n v="-2.8600000000000001E-4"/>
    <s v="ramassage possible"/>
    <s v="Commune de ramassage"/>
    <n v="946"/>
  </r>
  <r>
    <n v="8795"/>
    <n v="354017116483021"/>
    <s v="354017116483021-24 mai"/>
    <x v="8794"/>
    <d v="2022-03-24T14:57:02"/>
    <d v="2022-03-24T14:57:02"/>
    <s v="69155"/>
    <x v="8794"/>
    <x v="8794"/>
    <x v="36"/>
    <s v="Dans 69155"/>
    <s v=""/>
    <x v="27"/>
    <d v="1899-12-30T00:00:03"/>
    <n v="-4.6999999999999997E-5"/>
    <s v="passage possible"/>
    <s v="Commune de ramassage"/>
    <n v="947"/>
  </r>
  <r>
    <n v="8796"/>
    <n v="354017116483021"/>
    <s v="354017116483021-24 mai"/>
    <x v="8795"/>
    <d v="2022-03-24T14:57:05"/>
    <d v="2022-03-24T14:57:05"/>
    <s v="69155"/>
    <x v="8795"/>
    <x v="8795"/>
    <x v="36"/>
    <s v="Dans 69155"/>
    <s v=""/>
    <x v="22"/>
    <d v="1899-12-30T00:00:13"/>
    <n v="-5.4799999999999998E-4"/>
    <s v="passage possible"/>
    <s v="Commune de ramassage"/>
    <n v="948"/>
  </r>
  <r>
    <n v="8797"/>
    <n v="354017116483021"/>
    <s v="354017116483021-24 mai"/>
    <x v="8796"/>
    <d v="2022-03-24T14:57:18"/>
    <d v="2022-03-24T14:57:18"/>
    <s v="69155"/>
    <x v="8796"/>
    <x v="8796"/>
    <x v="36"/>
    <s v="Dans 69155"/>
    <s v=""/>
    <x v="48"/>
    <d v="1899-12-30T00:00:36"/>
    <n v="-9.6199999999999996E-4"/>
    <s v="passage possible"/>
    <s v="Commune de ramassage"/>
    <n v="949"/>
  </r>
  <r>
    <n v="8798"/>
    <n v="354017116483021"/>
    <s v="354017116483021-24 mai"/>
    <x v="8797"/>
    <d v="2022-03-24T14:57:54"/>
    <d v="2022-03-24T14:57:54"/>
    <s v="69155"/>
    <x v="8797"/>
    <x v="8797"/>
    <x v="36"/>
    <s v="Dans 69155"/>
    <s v=""/>
    <x v="5"/>
    <d v="1899-12-30T00:00:07"/>
    <n v="-1.2999999999999999E-5"/>
    <s v="passage possible"/>
    <s v="Commune de ramassage"/>
    <n v="950"/>
  </r>
  <r>
    <n v="8799"/>
    <n v="354017116483021"/>
    <s v="354017116483021-24 mai"/>
    <x v="8798"/>
    <d v="2022-03-24T14:58:01"/>
    <d v="2022-03-24T14:58:01"/>
    <s v="69155"/>
    <x v="8798"/>
    <x v="8798"/>
    <x v="36"/>
    <s v="Dans 69155"/>
    <s v=""/>
    <x v="22"/>
    <d v="1899-12-30T00:01:28"/>
    <n v="3.0499999999999999E-4"/>
    <s v="passage possible"/>
    <s v="Commune de ramassage"/>
    <n v="951"/>
  </r>
  <r>
    <n v="8800"/>
    <n v="354017116483021"/>
    <s v="354017116483021-24 mai"/>
    <x v="8799"/>
    <d v="2022-03-24T14:59:29"/>
    <d v="2022-03-24T14:59:29"/>
    <s v="69155"/>
    <x v="8799"/>
    <x v="8799"/>
    <x v="36"/>
    <s v="Dans 69155"/>
    <s v=""/>
    <x v="0"/>
    <d v="1899-12-30T00:00:23"/>
    <n v="-4.6999999999999997E-5"/>
    <s v="ramassage possible"/>
    <s v="Commune de ramassage"/>
    <n v="952"/>
  </r>
  <r>
    <n v="8801"/>
    <n v="354017116483021"/>
    <s v="354017116483021-24 mai"/>
    <x v="8800"/>
    <d v="2022-03-24T14:59:52"/>
    <d v="2022-03-24T14:59:52"/>
    <s v="69155"/>
    <x v="8800"/>
    <x v="8800"/>
    <x v="36"/>
    <s v="Dans 69155"/>
    <s v=""/>
    <x v="0"/>
    <d v="1899-12-30T00:00:41"/>
    <n v="5.7799999999999995E-4"/>
    <s v="ramassage possible"/>
    <s v="Commune de ramassage"/>
    <n v="953"/>
  </r>
  <r>
    <n v="8802"/>
    <n v="354017116483021"/>
    <s v="354017116483021-24 mai"/>
    <x v="8801"/>
    <d v="2022-03-24T15:00:33"/>
    <d v="2022-03-24T15:00:33"/>
    <s v="69155"/>
    <x v="8801"/>
    <x v="8801"/>
    <x v="36"/>
    <s v="Dans 69155"/>
    <s v=""/>
    <x v="27"/>
    <d v="1899-12-30T00:00:15"/>
    <n v="-1.098E-3"/>
    <s v="passage possible"/>
    <s v="Commune de ramassage"/>
    <n v="954"/>
  </r>
  <r>
    <n v="8803"/>
    <n v="354017116483021"/>
    <s v="354017116483021-24 mai"/>
    <x v="8802"/>
    <d v="2022-03-24T15:00:48"/>
    <d v="2022-03-24T15:00:48"/>
    <s v="69155"/>
    <x v="8802"/>
    <x v="8802"/>
    <x v="37"/>
    <s v="Dans 69155"/>
    <s v="sortie 69155"/>
    <x v="43"/>
    <d v="1899-12-30T00:01:10"/>
    <n v="-5.777E-3"/>
    <s v="passage possible"/>
    <s v="Commune de ramassage"/>
    <n v="955"/>
  </r>
  <r>
    <n v="8804"/>
    <n v="354017116483021"/>
    <s v="354017116483021-24 mai"/>
    <x v="8803"/>
    <d v="2022-03-24T15:01:58"/>
    <d v="2022-03-24T15:01:58"/>
    <s v="69238"/>
    <x v="8803"/>
    <x v="8803"/>
    <x v="38"/>
    <s v="Entree 69238"/>
    <s v="Entree 69238"/>
    <x v="14"/>
    <d v="1899-12-30T00:01:02"/>
    <n v="-2.5899999999999999E-3"/>
    <s v="passage possible"/>
    <s v="Commune de ramassage"/>
    <n v="956"/>
  </r>
  <r>
    <n v="8805"/>
    <n v="354017116483021"/>
    <s v="354017116483021-24 mai"/>
    <x v="8804"/>
    <d v="2022-03-24T15:03:00"/>
    <d v="2022-03-24T15:03:00"/>
    <s v="69238"/>
    <x v="8804"/>
    <x v="8804"/>
    <x v="38"/>
    <s v="Dans 69238"/>
    <s v=""/>
    <x v="46"/>
    <d v="1899-12-30T00:00:03"/>
    <n v="-2.5000000000000001E-5"/>
    <s v="ramassage possible"/>
    <s v="Commune de ramassage"/>
    <n v="957"/>
  </r>
  <r>
    <n v="8806"/>
    <n v="354017116483021"/>
    <s v="354017116483021-24 mai"/>
    <x v="8805"/>
    <d v="2022-03-24T15:03:03"/>
    <d v="2022-03-24T15:03:03"/>
    <s v="69238"/>
    <x v="8805"/>
    <x v="8805"/>
    <x v="38"/>
    <s v="Dans 69238"/>
    <s v=""/>
    <x v="31"/>
    <d v="1899-12-30T00:00:12"/>
    <n v="-1.003E-3"/>
    <s v="ramassage possible"/>
    <s v="Commune de ramassage"/>
    <n v="958"/>
  </r>
  <r>
    <n v="8807"/>
    <n v="354017116483021"/>
    <s v="354017116483021-24 mai"/>
    <x v="8806"/>
    <d v="2022-03-24T15:03:15"/>
    <d v="2022-03-24T15:03:15"/>
    <s v="69238"/>
    <x v="8806"/>
    <x v="8806"/>
    <x v="38"/>
    <s v="Dans 69238"/>
    <s v=""/>
    <x v="35"/>
    <d v="1899-12-30T00:00:13"/>
    <n v="-1.1299999999999999E-3"/>
    <s v="passage possible"/>
    <s v="Commune de ramassage"/>
    <n v="959"/>
  </r>
  <r>
    <n v="8808"/>
    <n v="354017116483021"/>
    <s v="354017116483021-24 mai"/>
    <x v="8807"/>
    <d v="2022-03-24T15:03:28"/>
    <d v="2022-03-24T15:03:28"/>
    <s v="69238"/>
    <x v="8807"/>
    <x v="8807"/>
    <x v="38"/>
    <s v="Dans 69238"/>
    <s v=""/>
    <x v="25"/>
    <d v="1899-12-30T00:00:05"/>
    <n v="-1.4200000000000001E-4"/>
    <s v="passage possible"/>
    <s v="Commune de ramassage"/>
    <n v="960"/>
  </r>
  <r>
    <n v="8809"/>
    <n v="354017116483021"/>
    <s v="354017116483021-24 mai"/>
    <x v="8808"/>
    <d v="2022-03-24T15:03:33"/>
    <d v="2022-03-24T15:03:33"/>
    <s v="69238"/>
    <x v="8808"/>
    <x v="8808"/>
    <x v="38"/>
    <s v="Dans 69238"/>
    <s v=""/>
    <x v="30"/>
    <d v="1899-12-30T00:00:21"/>
    <n v="-9.1100000000000003E-4"/>
    <s v="passage possible"/>
    <s v="Commune de ramassage"/>
    <n v="961"/>
  </r>
  <r>
    <n v="8810"/>
    <n v="354017116483021"/>
    <s v="354017116483021-24 mai"/>
    <x v="8809"/>
    <d v="2022-03-24T15:03:54"/>
    <d v="2022-03-24T15:03:54"/>
    <s v="69238"/>
    <x v="8809"/>
    <x v="8809"/>
    <x v="38"/>
    <s v="Dans 69238"/>
    <s v=""/>
    <x v="24"/>
    <d v="1899-12-30T00:00:04"/>
    <n v="-1.95E-4"/>
    <s v="passage possible"/>
    <s v="Commune de ramassage"/>
    <n v="962"/>
  </r>
  <r>
    <n v="8811"/>
    <n v="354017116483021"/>
    <s v="354017116483021-24 mai"/>
    <x v="8810"/>
    <d v="2022-03-24T15:03:58"/>
    <d v="2022-03-24T15:03:58"/>
    <s v="69238"/>
    <x v="8810"/>
    <x v="8810"/>
    <x v="38"/>
    <s v="Dans 69238"/>
    <s v=""/>
    <x v="9"/>
    <d v="1899-12-30T00:00:09"/>
    <n v="-7.0699999999999995E-4"/>
    <s v="passage possible"/>
    <s v="Commune de ramassage"/>
    <n v="963"/>
  </r>
  <r>
    <n v="8812"/>
    <n v="354017116483021"/>
    <s v="354017116483021-24 mai"/>
    <x v="8811"/>
    <d v="2022-03-24T15:04:07"/>
    <d v="2022-03-24T15:04:07"/>
    <s v="69238"/>
    <x v="8811"/>
    <x v="8811"/>
    <x v="38"/>
    <s v="Dans 69238"/>
    <s v=""/>
    <x v="24"/>
    <d v="1899-12-30T00:00:20"/>
    <n v="-1.06E-3"/>
    <s v="passage possible"/>
    <s v="Commune de ramassage"/>
    <n v="964"/>
  </r>
  <r>
    <n v="8813"/>
    <n v="354017116483021"/>
    <s v="354017116483021-24 mai"/>
    <x v="8812"/>
    <d v="2022-03-24T15:04:27"/>
    <d v="2022-03-24T15:04:27"/>
    <s v="69238"/>
    <x v="8812"/>
    <x v="8812"/>
    <x v="38"/>
    <s v="Dans 69238"/>
    <s v=""/>
    <x v="28"/>
    <d v="1899-12-30T00:00:04"/>
    <n v="-2.5700000000000001E-4"/>
    <s v="passage possible"/>
    <s v="Commune de ramassage"/>
    <n v="965"/>
  </r>
  <r>
    <n v="8814"/>
    <n v="354017116483021"/>
    <s v="354017116483021-24 mai"/>
    <x v="8813"/>
    <d v="2022-03-24T15:04:31"/>
    <d v="2022-03-24T15:04:31"/>
    <s v="69238"/>
    <x v="8813"/>
    <x v="8813"/>
    <x v="38"/>
    <s v="Dans 69238"/>
    <s v=""/>
    <x v="26"/>
    <d v="1899-12-30T00:00:12"/>
    <n v="-1.2E-4"/>
    <s v="passage possible"/>
    <s v="Commune de ramassage"/>
    <n v="966"/>
  </r>
  <r>
    <n v="8815"/>
    <n v="354017116483021"/>
    <s v="354017116483021-24 mai"/>
    <x v="8814"/>
    <d v="2022-03-24T15:04:43"/>
    <d v="2022-03-24T15:04:43"/>
    <s v="69238"/>
    <x v="8814"/>
    <x v="8814"/>
    <x v="38"/>
    <s v="Dans 69238"/>
    <s v=""/>
    <x v="7"/>
    <d v="1899-12-30T00:00:21"/>
    <n v="-3.9100000000000002E-4"/>
    <s v="passage possible"/>
    <s v="Commune de ramassage"/>
    <n v="967"/>
  </r>
  <r>
    <n v="8816"/>
    <n v="354017116483021"/>
    <s v="354017116483021-24 mai"/>
    <x v="8815"/>
    <d v="2022-03-24T15:05:04"/>
    <d v="2022-03-24T15:05:04"/>
    <s v="69238"/>
    <x v="8815"/>
    <x v="8815"/>
    <x v="38"/>
    <s v="Dans 69238"/>
    <s v=""/>
    <x v="3"/>
    <d v="1899-12-30T00:00:08"/>
    <n v="-3.7500000000000001E-4"/>
    <s v="passage possible"/>
    <s v="Commune de ramassage"/>
    <n v="968"/>
  </r>
  <r>
    <n v="8817"/>
    <n v="354017116483021"/>
    <s v="354017116483021-24 mai"/>
    <x v="8816"/>
    <d v="2022-03-24T15:05:12"/>
    <d v="2022-03-24T15:05:12"/>
    <s v="69238"/>
    <x v="8816"/>
    <x v="8816"/>
    <x v="38"/>
    <s v="Dans 69238"/>
    <s v=""/>
    <x v="36"/>
    <d v="1899-12-30T00:00:06"/>
    <n v="-2.5000000000000001E-4"/>
    <s v="passage possible"/>
    <s v="Commune de ramassage"/>
    <n v="969"/>
  </r>
  <r>
    <n v="8818"/>
    <n v="354017116483021"/>
    <s v="354017116483021-24 mai"/>
    <x v="8817"/>
    <d v="2022-03-24T15:05:18"/>
    <d v="2022-03-24T15:05:18"/>
    <s v="69238"/>
    <x v="8817"/>
    <x v="8817"/>
    <x v="38"/>
    <s v="Dans 69238"/>
    <s v=""/>
    <x v="22"/>
    <d v="1899-12-30T00:00:08"/>
    <n v="7.9999999999999996E-6"/>
    <s v="passage possible"/>
    <s v="Commune de ramassage"/>
    <n v="970"/>
  </r>
  <r>
    <n v="8819"/>
    <n v="354017116483021"/>
    <s v="354017116483021-24 mai"/>
    <x v="8818"/>
    <d v="2022-03-24T15:05:26"/>
    <d v="2022-03-24T15:05:26"/>
    <s v="69238"/>
    <x v="8818"/>
    <x v="8818"/>
    <x v="38"/>
    <s v="Dans 69238"/>
    <s v=""/>
    <x v="1"/>
    <d v="1899-12-30T00:01:32"/>
    <n v="1.73E-4"/>
    <s v="ramassage possible"/>
    <s v="Commune de ramassage"/>
    <n v="971"/>
  </r>
  <r>
    <n v="8820"/>
    <n v="354017116483021"/>
    <s v="354017116483021-24 mai"/>
    <x v="8819"/>
    <d v="2022-03-24T15:06:58"/>
    <d v="2022-03-24T15:06:58"/>
    <s v="69238"/>
    <x v="8819"/>
    <x v="8819"/>
    <x v="38"/>
    <s v="Dans 69238"/>
    <s v=""/>
    <x v="0"/>
    <d v="1899-12-30T00:04:25"/>
    <n v="0"/>
    <s v="ramassage possible"/>
    <s v="Commune de ramassage"/>
    <n v="972"/>
  </r>
  <r>
    <n v="8821"/>
    <n v="354017116483021"/>
    <s v="354017116483021-24 mai"/>
    <x v="8820"/>
    <d v="2022-03-24T15:11:23"/>
    <d v="2022-03-24T15:11:23"/>
    <s v="69238"/>
    <x v="8820"/>
    <x v="8820"/>
    <x v="38"/>
    <s v="Dans 69238"/>
    <s v=""/>
    <x v="0"/>
    <d v="1899-12-30T00:00:54"/>
    <n v="1.44E-4"/>
    <s v="ramassage possible"/>
    <s v="Commune de ramassage"/>
    <n v="973"/>
  </r>
  <r>
    <n v="8822"/>
    <n v="354017116483021"/>
    <s v="354017116483021-24 mai"/>
    <x v="8821"/>
    <d v="2022-03-24T15:12:17"/>
    <d v="2022-03-24T15:12:17"/>
    <s v="69238"/>
    <x v="8821"/>
    <x v="8821"/>
    <x v="38"/>
    <s v="Dans 69238"/>
    <s v=""/>
    <x v="5"/>
    <d v="1899-12-30T00:00:04"/>
    <n v="1.65E-4"/>
    <s v="passage possible"/>
    <s v="Commune de ramassage"/>
    <n v="974"/>
  </r>
  <r>
    <n v="8823"/>
    <n v="354017116483021"/>
    <s v="354017116483021-24 mai"/>
    <x v="8822"/>
    <d v="2022-03-24T15:12:21"/>
    <d v="2022-03-24T15:12:21"/>
    <s v="69238"/>
    <x v="8822"/>
    <x v="8822"/>
    <x v="38"/>
    <s v="Dans 69238"/>
    <s v=""/>
    <x v="8"/>
    <d v="1899-12-30T00:00:07"/>
    <n v="5.5999999999999999E-5"/>
    <s v="passage possible"/>
    <s v="Commune de ramassage"/>
    <n v="975"/>
  </r>
  <r>
    <n v="8824"/>
    <n v="354017116483021"/>
    <s v="354017116483021-24 mai"/>
    <x v="8823"/>
    <d v="2022-03-24T15:12:28"/>
    <d v="2022-03-24T15:12:28"/>
    <s v="69238"/>
    <x v="8823"/>
    <x v="8823"/>
    <x v="38"/>
    <s v="Dans 69238"/>
    <s v=""/>
    <x v="2"/>
    <d v="1899-12-30T00:00:06"/>
    <n v="9.7E-5"/>
    <s v="ramassage possible"/>
    <s v="Commune de ramassage"/>
    <n v="976"/>
  </r>
  <r>
    <n v="8825"/>
    <n v="354017116483021"/>
    <s v="354017116483021-24 mai"/>
    <x v="8824"/>
    <d v="2022-03-24T15:12:34"/>
    <d v="2022-03-24T15:12:34"/>
    <s v="69238"/>
    <x v="8824"/>
    <x v="8824"/>
    <x v="38"/>
    <s v="Dans 69238"/>
    <s v=""/>
    <x v="5"/>
    <d v="1899-12-30T00:00:10"/>
    <n v="8.7999999999999998E-5"/>
    <s v="passage possible"/>
    <s v="Commune de ramassage"/>
    <n v="977"/>
  </r>
  <r>
    <n v="8826"/>
    <n v="354017116483021"/>
    <s v="354017116483021-24 mai"/>
    <x v="8825"/>
    <d v="2022-03-24T15:12:44"/>
    <d v="2022-03-24T15:12:44"/>
    <s v="69238"/>
    <x v="8825"/>
    <x v="8825"/>
    <x v="38"/>
    <s v="Dans 69238"/>
    <s v=""/>
    <x v="1"/>
    <d v="1899-12-30T00:00:01"/>
    <n v="1.2E-5"/>
    <s v="ramassage possible"/>
    <s v="Commune de ramassage"/>
    <n v="978"/>
  </r>
  <r>
    <n v="8827"/>
    <n v="354017116483021"/>
    <s v="354017116483021-24 mai"/>
    <x v="8826"/>
    <d v="2022-03-24T15:12:45"/>
    <d v="2022-03-24T15:12:45"/>
    <s v="69238"/>
    <x v="8826"/>
    <x v="8826"/>
    <x v="38"/>
    <s v="Dans 69238"/>
    <s v=""/>
    <x v="22"/>
    <d v="1899-12-30T00:00:31"/>
    <n v="3.6499999999999998E-4"/>
    <s v="passage possible"/>
    <s v="Commune de ramassage"/>
    <n v="979"/>
  </r>
  <r>
    <n v="8828"/>
    <n v="354017116483021"/>
    <s v="354017116483021-24 mai"/>
    <x v="8827"/>
    <d v="2022-03-24T15:13:16"/>
    <d v="2022-03-24T15:13:16"/>
    <s v="69238"/>
    <x v="8827"/>
    <x v="8827"/>
    <x v="38"/>
    <s v="Dans 69238"/>
    <s v=""/>
    <x v="35"/>
    <d v="1899-12-30T00:00:03"/>
    <n v="-2.2000000000000001E-4"/>
    <s v="passage possible"/>
    <s v="Commune de ramassage"/>
    <n v="980"/>
  </r>
  <r>
    <n v="8829"/>
    <n v="354017116483021"/>
    <s v="354017116483021-24 mai"/>
    <x v="8828"/>
    <d v="2022-03-24T15:13:19"/>
    <d v="2022-03-24T15:13:19"/>
    <s v="69238"/>
    <x v="8828"/>
    <x v="8828"/>
    <x v="38"/>
    <s v="Dans 69238"/>
    <s v=""/>
    <x v="38"/>
    <d v="1899-12-30T00:00:15"/>
    <n v="-4.2200000000000001E-4"/>
    <s v="passage possible"/>
    <s v="Commune de ramassage"/>
    <n v="981"/>
  </r>
  <r>
    <n v="8830"/>
    <n v="354017116483021"/>
    <s v="354017116483021-24 mai"/>
    <x v="8829"/>
    <d v="2022-03-24T15:13:34"/>
    <d v="2022-03-24T15:13:34"/>
    <s v="69238"/>
    <x v="8829"/>
    <x v="8829"/>
    <x v="38"/>
    <s v="Dans 69238"/>
    <s v=""/>
    <x v="6"/>
    <d v="1899-12-30T00:01:40"/>
    <n v="1.0449999999999999E-3"/>
    <s v="passage possible"/>
    <s v="Commune de ramassage"/>
    <n v="982"/>
  </r>
  <r>
    <n v="8831"/>
    <n v="354017116483021"/>
    <s v="354017116483021-24 mai"/>
    <x v="8830"/>
    <d v="2022-03-24T15:15:14"/>
    <d v="2022-03-24T15:15:14"/>
    <s v="69238"/>
    <x v="8830"/>
    <x v="8830"/>
    <x v="38"/>
    <s v="Dans 69238"/>
    <s v=""/>
    <x v="27"/>
    <d v="1899-12-30T00:00:10"/>
    <n v="9.7E-5"/>
    <s v="passage possible"/>
    <s v="Commune de ramassage"/>
    <n v="983"/>
  </r>
  <r>
    <n v="8832"/>
    <n v="354017116483021"/>
    <s v="354017116483021-24 mai"/>
    <x v="8831"/>
    <d v="2022-03-24T15:15:24"/>
    <d v="2022-03-24T15:15:24"/>
    <s v="69238"/>
    <x v="8831"/>
    <x v="8831"/>
    <x v="38"/>
    <s v="Dans 69238"/>
    <s v=""/>
    <x v="31"/>
    <d v="1899-12-30T00:00:10"/>
    <n v="1.7200000000000001E-4"/>
    <s v="ramassage possible"/>
    <s v="Commune de ramassage"/>
    <n v="984"/>
  </r>
  <r>
    <n v="8833"/>
    <n v="354017116483021"/>
    <s v="354017116483021-24 mai"/>
    <x v="8832"/>
    <d v="2022-03-24T15:15:34"/>
    <d v="2022-03-24T15:15:34"/>
    <s v="69238"/>
    <x v="8832"/>
    <x v="8832"/>
    <x v="38"/>
    <s v="Dans 69238"/>
    <s v=""/>
    <x v="7"/>
    <d v="1899-12-30T00:00:20"/>
    <n v="4.5000000000000003E-5"/>
    <s v="passage possible"/>
    <s v="Commune de ramassage"/>
    <n v="985"/>
  </r>
  <r>
    <n v="8834"/>
    <n v="354017116483021"/>
    <s v="354017116483021-24 mai"/>
    <x v="8833"/>
    <d v="2022-03-24T15:15:54"/>
    <d v="2022-03-24T15:15:54"/>
    <s v="69238"/>
    <x v="8833"/>
    <x v="8833"/>
    <x v="38"/>
    <s v="Dans 69238"/>
    <s v=""/>
    <x v="9"/>
    <d v="1899-12-30T00:00:02"/>
    <n v="1.45E-4"/>
    <s v="passage possible"/>
    <s v="Commune de ramassage"/>
    <n v="986"/>
  </r>
  <r>
    <n v="8835"/>
    <n v="354017116483021"/>
    <s v="354017116483021-24 mai"/>
    <x v="8834"/>
    <d v="2022-03-24T15:15:56"/>
    <d v="2022-03-24T15:15:56"/>
    <s v="69238"/>
    <x v="8834"/>
    <x v="8834"/>
    <x v="38"/>
    <s v="Dans 69238"/>
    <s v=""/>
    <x v="9"/>
    <d v="1899-12-30T00:00:33"/>
    <n v="1.8500000000000001E-3"/>
    <s v="passage possible"/>
    <s v="Commune de ramassage"/>
    <n v="987"/>
  </r>
  <r>
    <n v="8836"/>
    <n v="354017116483021"/>
    <s v="354017116483021-24 mai"/>
    <x v="8835"/>
    <d v="2022-03-24T15:16:29"/>
    <d v="2022-03-24T15:16:29"/>
    <s v="69238"/>
    <x v="8835"/>
    <x v="8835"/>
    <x v="38"/>
    <s v="Dans 69238"/>
    <s v=""/>
    <x v="43"/>
    <d v="1899-12-30T00:00:02"/>
    <n v="5.5000000000000002E-5"/>
    <s v="passage possible"/>
    <s v="Commune de ramassage"/>
    <n v="988"/>
  </r>
  <r>
    <n v="8837"/>
    <n v="354017116483021"/>
    <s v="354017116483021-24 mai"/>
    <x v="8836"/>
    <d v="2022-03-24T15:16:31"/>
    <d v="2022-03-24T15:16:31"/>
    <s v="69238"/>
    <x v="8836"/>
    <x v="8836"/>
    <x v="38"/>
    <s v="Dans 69238"/>
    <s v=""/>
    <x v="44"/>
    <d v="1899-12-30T00:00:09"/>
    <n v="-2.7500000000000002E-4"/>
    <s v="passage possible"/>
    <s v="Commune de ramassage"/>
    <n v="989"/>
  </r>
  <r>
    <n v="8838"/>
    <n v="354017116483021"/>
    <s v="354017116483021-24 mai"/>
    <x v="8837"/>
    <d v="2022-03-24T15:16:40"/>
    <d v="2022-03-24T15:16:40"/>
    <s v="69238"/>
    <x v="8837"/>
    <x v="8837"/>
    <x v="38"/>
    <s v="Dans 69238"/>
    <s v=""/>
    <x v="13"/>
    <d v="1899-12-30T00:00:06"/>
    <n v="-4.7399999999999997E-4"/>
    <s v="passage possible"/>
    <s v="Commune de ramassage"/>
    <n v="990"/>
  </r>
  <r>
    <n v="8839"/>
    <n v="354017116483021"/>
    <s v="354017116483021-24 mai"/>
    <x v="8838"/>
    <d v="2022-03-24T15:16:46"/>
    <d v="2022-03-24T15:16:46"/>
    <s v="69238"/>
    <x v="8838"/>
    <x v="8838"/>
    <x v="38"/>
    <s v="Dans 69238"/>
    <s v=""/>
    <x v="43"/>
    <d v="1899-12-30T00:00:11"/>
    <n v="-9.5100000000000002E-4"/>
    <s v="passage possible"/>
    <s v="Commune de ramassage"/>
    <n v="991"/>
  </r>
  <r>
    <n v="8840"/>
    <n v="354017116483021"/>
    <s v="354017116483021-24 mai"/>
    <x v="8839"/>
    <d v="2022-03-24T15:16:57"/>
    <d v="2022-03-24T15:16:57"/>
    <s v="69238"/>
    <x v="8839"/>
    <x v="8839"/>
    <x v="38"/>
    <s v="Dans 69238"/>
    <s v=""/>
    <x v="20"/>
    <d v="1899-12-30T00:00:12"/>
    <n v="-1.0120000000000001E-3"/>
    <s v="passage possible"/>
    <s v="Commune de ramassage"/>
    <n v="992"/>
  </r>
  <r>
    <n v="8841"/>
    <n v="354017116483021"/>
    <s v="354017116483021-24 mai"/>
    <x v="8840"/>
    <d v="2022-03-24T15:17:09"/>
    <d v="2022-03-24T15:17:09"/>
    <s v="69238"/>
    <x v="8840"/>
    <x v="8840"/>
    <x v="38"/>
    <s v="Dans 69238"/>
    <s v=""/>
    <x v="42"/>
    <d v="1899-12-30T00:00:25"/>
    <n v="-1.5100000000000001E-3"/>
    <s v="passage possible"/>
    <s v="Commune de ramassage"/>
    <n v="993"/>
  </r>
  <r>
    <n v="8842"/>
    <n v="354017116483021"/>
    <s v="354017116483021-24 mai"/>
    <x v="8841"/>
    <d v="2022-03-24T15:17:34"/>
    <d v="2022-03-24T15:17:34"/>
    <s v="69238"/>
    <x v="8841"/>
    <x v="8841"/>
    <x v="38"/>
    <s v="Dans 69238"/>
    <s v=""/>
    <x v="40"/>
    <d v="1899-12-30T00:00:12"/>
    <n v="8.0000000000000007E-5"/>
    <s v="passage possible"/>
    <s v="Commune de ramassage"/>
    <n v="994"/>
  </r>
  <r>
    <n v="8843"/>
    <n v="354017116483021"/>
    <s v="354017116483021-24 mai"/>
    <x v="8842"/>
    <d v="2022-03-24T15:17:46"/>
    <d v="2022-03-24T15:17:46"/>
    <s v="69238"/>
    <x v="8842"/>
    <x v="8842"/>
    <x v="38"/>
    <s v="Dans 69238"/>
    <s v=""/>
    <x v="11"/>
    <d v="1899-12-30T00:00:06"/>
    <n v="1.578E-3"/>
    <s v="passage possible"/>
    <s v="Commune de ramassage"/>
    <n v="995"/>
  </r>
  <r>
    <n v="8844"/>
    <n v="354017116483021"/>
    <s v="354017116483021-24 mai"/>
    <x v="8843"/>
    <d v="2022-03-24T15:17:52"/>
    <d v="2022-03-24T15:17:52"/>
    <s v="69238"/>
    <x v="8843"/>
    <x v="8843"/>
    <x v="38"/>
    <s v="Dans 69238"/>
    <s v=""/>
    <x v="17"/>
    <d v="1899-12-30T00:00:12"/>
    <n v="5.9699999999999998E-4"/>
    <s v="passage possible"/>
    <s v="Commune de ramassage"/>
    <n v="996"/>
  </r>
  <r>
    <n v="8845"/>
    <n v="354017116483021"/>
    <s v="354017116483021-24 mai"/>
    <x v="8844"/>
    <d v="2022-03-24T15:18:04"/>
    <d v="2022-03-24T15:18:04"/>
    <s v="69238"/>
    <x v="8844"/>
    <x v="8844"/>
    <x v="38"/>
    <s v="Dans 69238"/>
    <s v=""/>
    <x v="11"/>
    <d v="1899-12-30T00:00:03"/>
    <n v="1.1E-4"/>
    <s v="passage possible"/>
    <s v="Commune de ramassage"/>
    <n v="997"/>
  </r>
  <r>
    <n v="8846"/>
    <n v="354017116483021"/>
    <s v="354017116483021-24 mai"/>
    <x v="8845"/>
    <d v="2022-03-24T15:18:07"/>
    <d v="2022-03-24T15:18:07"/>
    <s v="69238"/>
    <x v="8845"/>
    <x v="8845"/>
    <x v="39"/>
    <s v="Dans 69238"/>
    <s v="sortie 69238"/>
    <x v="62"/>
    <d v="1899-12-30T00:00:59"/>
    <n v="4.5800000000000002E-4"/>
    <s v="passage possible"/>
    <s v="Commune de ramassage"/>
    <n v="998"/>
  </r>
  <r>
    <n v="8847"/>
    <n v="354017116483021"/>
    <s v="354017116483021-24 mai"/>
    <x v="8846"/>
    <d v="2022-03-24T15:19:06"/>
    <d v="2022-03-24T15:19:06"/>
    <s v="69155"/>
    <x v="8846"/>
    <x v="8846"/>
    <x v="36"/>
    <s v="Entree 69155"/>
    <s v="Entree 69155"/>
    <x v="78"/>
    <d v="1899-12-30T00:00:37"/>
    <n v="-1.073E-3"/>
    <s v="passage possible"/>
    <s v="Commune de ramassage"/>
    <n v="999"/>
  </r>
  <r>
    <n v="8848"/>
    <n v="354017116483021"/>
    <s v="354017116483021-24 mai"/>
    <x v="8847"/>
    <d v="2022-03-24T15:19:43"/>
    <d v="2022-03-24T15:19:43"/>
    <s v="69155"/>
    <x v="8847"/>
    <x v="8847"/>
    <x v="36"/>
    <s v="Dans 69155"/>
    <s v=""/>
    <x v="57"/>
    <d v="1899-12-30T00:00:06"/>
    <n v="1.27E-4"/>
    <s v="passage possible"/>
    <s v="Commune de ramassage"/>
    <n v="1000"/>
  </r>
  <r>
    <n v="8849"/>
    <n v="354017116483021"/>
    <s v="354017116483021-24 mai"/>
    <x v="8848"/>
    <d v="2022-03-24T15:19:49"/>
    <d v="2022-03-24T15:19:49"/>
    <s v="69155"/>
    <x v="8848"/>
    <x v="8848"/>
    <x v="37"/>
    <s v="Dans 69155"/>
    <s v="sortie 69155"/>
    <x v="33"/>
    <d v="1899-12-30T00:01:39"/>
    <n v="3.7799999999999999E-3"/>
    <s v="passage possible"/>
    <s v="Commune de ramassage"/>
    <n v="1001"/>
  </r>
  <r>
    <n v="8850"/>
    <n v="354017116483021"/>
    <s v="354017116483021-24 mai"/>
    <x v="8849"/>
    <d v="2022-03-24T15:21:28"/>
    <d v="2022-03-24T15:21:28"/>
    <s v="42059"/>
    <x v="8849"/>
    <x v="8849"/>
    <x v="52"/>
    <s v="Entree 42059"/>
    <s v="Entree 42059"/>
    <x v="30"/>
    <d v="1899-12-30T00:01:13"/>
    <n v="5.6030000000000003E-3"/>
    <s v="passage possible"/>
    <s v="Commune de ramassage"/>
    <n v="1002"/>
  </r>
  <r>
    <n v="8851"/>
    <n v="354017116483021"/>
    <s v="354017116483021-24 mai"/>
    <x v="8850"/>
    <d v="2022-03-24T15:22:41"/>
    <d v="2022-03-24T15:22:41"/>
    <s v="42059"/>
    <x v="8850"/>
    <x v="8850"/>
    <x v="52"/>
    <s v="Dans 42059"/>
    <s v=""/>
    <x v="5"/>
    <d v="1899-12-30T00:00:04"/>
    <n v="9.2E-5"/>
    <s v="passage possible"/>
    <s v="Commune de ramassage"/>
    <n v="1003"/>
  </r>
  <r>
    <n v="8852"/>
    <n v="354017116483021"/>
    <s v="354017116483021-24 mai"/>
    <x v="8851"/>
    <d v="2022-03-24T15:22:45"/>
    <d v="2022-03-24T15:22:45"/>
    <s v="42059"/>
    <x v="8851"/>
    <x v="8851"/>
    <x v="52"/>
    <s v="Dans 42059"/>
    <s v=""/>
    <x v="48"/>
    <d v="1899-12-30T00:00:09"/>
    <n v="2.4499999999999999E-4"/>
    <s v="passage possible"/>
    <s v="Commune de ramassage"/>
    <n v="1004"/>
  </r>
  <r>
    <n v="8853"/>
    <n v="354017116483021"/>
    <s v="354017116483021-24 mai"/>
    <x v="8852"/>
    <d v="2022-03-24T15:22:54"/>
    <d v="2022-03-24T15:22:54"/>
    <s v="42059"/>
    <x v="8852"/>
    <x v="8852"/>
    <x v="53"/>
    <s v="Dans 42059"/>
    <s v="sortie 42059"/>
    <x v="31"/>
    <d v="1899-12-30T00:01:24"/>
    <n v="6.561E-3"/>
    <s v="ramassage possible"/>
    <s v="Commune de ramassage"/>
    <n v="1005"/>
  </r>
  <r>
    <n v="8854"/>
    <n v="354017116483021"/>
    <s v="354017116483021-24 mai"/>
    <x v="8853"/>
    <d v="2022-03-24T15:24:18"/>
    <d v="2022-03-24T15:24:18"/>
    <s v="69095"/>
    <x v="8853"/>
    <x v="8853"/>
    <x v="34"/>
    <s v="Entree 69095"/>
    <s v="Entree 69095"/>
    <x v="65"/>
    <d v="1899-12-30T00:02:01"/>
    <n v="9.5300000000000003E-3"/>
    <s v="passage possible"/>
    <s v="Commune de ramassage"/>
    <n v="1006"/>
  </r>
  <r>
    <n v="8855"/>
    <n v="354017116483021"/>
    <s v="354017116483021-24 mai"/>
    <x v="8854"/>
    <d v="2022-03-24T15:26:19"/>
    <d v="2022-03-24T15:26:19"/>
    <s v="69095"/>
    <x v="8854"/>
    <x v="8854"/>
    <x v="34"/>
    <s v="Dans 69095"/>
    <s v=""/>
    <x v="22"/>
    <d v="1899-12-30T00:00:10"/>
    <n v="1.74E-4"/>
    <s v="passage possible"/>
    <s v="Commune de ramassage"/>
    <n v="1007"/>
  </r>
  <r>
    <n v="8856"/>
    <n v="354017116483021"/>
    <s v="354017116483021-24 mai"/>
    <x v="8855"/>
    <d v="2022-03-24T15:26:29"/>
    <d v="2022-03-24T15:26:29"/>
    <s v="69095"/>
    <x v="8855"/>
    <x v="8855"/>
    <x v="34"/>
    <s v="Dans 69095"/>
    <s v=""/>
    <x v="29"/>
    <d v="1899-12-30T00:00:12"/>
    <n v="3.8000000000000002E-4"/>
    <s v="passage possible"/>
    <s v="Commune de ramassage"/>
    <n v="1008"/>
  </r>
  <r>
    <n v="8857"/>
    <n v="354017116483021"/>
    <s v="354017116483021-24 mai"/>
    <x v="8856"/>
    <d v="2022-03-24T15:26:41"/>
    <d v="2022-03-24T15:26:41"/>
    <s v="69095"/>
    <x v="8856"/>
    <x v="8856"/>
    <x v="34"/>
    <s v="Dans 69095"/>
    <s v=""/>
    <x v="46"/>
    <d v="1899-12-30T00:02:26"/>
    <n v="9.8799999999999999E-3"/>
    <s v="ramassage possible"/>
    <s v="Commune de ramassage"/>
    <n v="1009"/>
  </r>
  <r>
    <n v="8858"/>
    <n v="354017116483021"/>
    <s v="354017116483021-24 mai"/>
    <x v="8857"/>
    <d v="2022-03-24T15:29:07"/>
    <d v="2022-03-24T15:29:07"/>
    <s v="69095"/>
    <x v="8857"/>
    <x v="8857"/>
    <x v="34"/>
    <s v="Dans 69095"/>
    <s v=""/>
    <x v="12"/>
    <d v="1899-12-30T00:00:12"/>
    <n v="-1.7699999999999999E-4"/>
    <s v="passage possible"/>
    <s v="Commune de ramassage"/>
    <n v="1010"/>
  </r>
  <r>
    <n v="8859"/>
    <n v="354017116483021"/>
    <s v="354017116483021-24 mai"/>
    <x v="8858"/>
    <d v="2022-03-24T15:29:19"/>
    <d v="2022-03-24T15:29:19"/>
    <s v="69095"/>
    <x v="8858"/>
    <x v="8858"/>
    <x v="34"/>
    <s v="Dans 69095"/>
    <s v=""/>
    <x v="13"/>
    <d v="1899-12-30T00:00:04"/>
    <n v="9.0000000000000006E-5"/>
    <s v="passage possible"/>
    <s v="Commune de ramassage"/>
    <n v="1011"/>
  </r>
  <r>
    <n v="8860"/>
    <n v="354017116483021"/>
    <s v="354017116483021-24 mai"/>
    <x v="8859"/>
    <d v="2022-03-24T15:29:23"/>
    <d v="2022-03-24T15:29:23"/>
    <s v="69095"/>
    <x v="8859"/>
    <x v="8859"/>
    <x v="34"/>
    <s v="Dans 69095"/>
    <s v=""/>
    <x v="39"/>
    <d v="1899-12-30T00:01:02"/>
    <n v="6.4270000000000004E-3"/>
    <s v="passage possible"/>
    <s v="Commune de ramassage"/>
    <n v="1012"/>
  </r>
  <r>
    <n v="8861"/>
    <n v="354017116483021"/>
    <s v="354017116483021-24 mai"/>
    <x v="8860"/>
    <d v="2022-03-24T15:30:25"/>
    <d v="2022-03-24T15:30:25"/>
    <s v="69095"/>
    <x v="8860"/>
    <x v="8860"/>
    <x v="34"/>
    <s v="Dans 69095"/>
    <s v=""/>
    <x v="43"/>
    <d v="1899-12-30T00:00:03"/>
    <n v="-1.74E-4"/>
    <s v="passage possible"/>
    <s v="Commune de ramassage"/>
    <n v="1013"/>
  </r>
  <r>
    <n v="8862"/>
    <n v="354017116483021"/>
    <s v="354017116483021-24 mai"/>
    <x v="8861"/>
    <d v="2022-03-24T15:30:28"/>
    <d v="2022-03-24T15:30:28"/>
    <s v="69095"/>
    <x v="8861"/>
    <x v="8861"/>
    <x v="34"/>
    <s v="Dans 69095"/>
    <s v=""/>
    <x v="54"/>
    <d v="1899-12-30T00:00:16"/>
    <n v="-7.1500000000000003E-4"/>
    <s v="passage possible"/>
    <s v="Commune de ramassage"/>
    <n v="1014"/>
  </r>
  <r>
    <n v="8863"/>
    <n v="354017116483021"/>
    <s v="354017116483021-24 mai"/>
    <x v="8862"/>
    <d v="2022-03-24T15:30:44"/>
    <d v="2022-03-24T15:30:44"/>
    <s v="69095"/>
    <x v="8862"/>
    <x v="8862"/>
    <x v="35"/>
    <s v="Dans 69095"/>
    <s v="sortie 69095"/>
    <x v="35"/>
    <d v="1899-12-30T00:00:31"/>
    <n v="1.2639999999999999E-3"/>
    <s v="passage possible"/>
    <s v="Commune de ramassage"/>
    <n v="1015"/>
  </r>
  <r>
    <n v="8864"/>
    <n v="354017116483021"/>
    <s v="354017116483021-24 mai"/>
    <x v="8863"/>
    <d v="2022-03-24T15:31:15"/>
    <d v="2022-03-24T15:31:15"/>
    <s v="69014"/>
    <x v="8863"/>
    <x v="8863"/>
    <x v="32"/>
    <s v="Entree 69014"/>
    <s v="Entree 69014"/>
    <x v="43"/>
    <d v="1899-12-30T00:00:23"/>
    <n v="1.343E-3"/>
    <s v="passage possible"/>
    <s v="Commune de ramassage"/>
    <n v="1016"/>
  </r>
  <r>
    <n v="8865"/>
    <n v="354017116483021"/>
    <s v="354017116483021-24 mai"/>
    <x v="8864"/>
    <d v="2022-03-24T15:31:38"/>
    <d v="2022-03-24T15:31:38"/>
    <s v="69014"/>
    <x v="8864"/>
    <x v="8864"/>
    <x v="32"/>
    <s v="Dans 69014"/>
    <s v=""/>
    <x v="21"/>
    <d v="1899-12-30T00:00:01"/>
    <n v="9.8499999999999998E-4"/>
    <s v="passage possible"/>
    <s v="Commune de ramassage"/>
    <n v="1017"/>
  </r>
  <r>
    <n v="8866"/>
    <n v="354017116483021"/>
    <s v="354017116483021-24 mai"/>
    <x v="8865"/>
    <d v="2022-03-24T15:31:39"/>
    <d v="2022-03-24T15:31:39"/>
    <s v="69014"/>
    <x v="8865"/>
    <x v="8865"/>
    <x v="32"/>
    <s v="Dans 69014"/>
    <s v=""/>
    <x v="28"/>
    <d v="1899-12-30T00:00:07"/>
    <n v="6.9200000000000002E-4"/>
    <s v="passage possible"/>
    <s v="Commune de ramassage"/>
    <n v="1018"/>
  </r>
  <r>
    <n v="8867"/>
    <n v="354017116483021"/>
    <s v="354017116483021-24 mai"/>
    <x v="8866"/>
    <d v="2022-03-24T15:31:46"/>
    <d v="2022-03-24T15:31:46"/>
    <s v="69014"/>
    <x v="8866"/>
    <x v="8866"/>
    <x v="32"/>
    <s v="Dans 69014"/>
    <s v=""/>
    <x v="12"/>
    <d v="1899-12-30T00:00:09"/>
    <n v="1.1460000000000001E-3"/>
    <s v="passage possible"/>
    <s v="Commune de ramassage"/>
    <n v="1019"/>
  </r>
  <r>
    <n v="8868"/>
    <n v="354017116483021"/>
    <s v="354017116483021-24 mai"/>
    <x v="8867"/>
    <d v="2022-03-24T15:31:55"/>
    <d v="2022-03-24T15:31:55"/>
    <s v="69014"/>
    <x v="8867"/>
    <x v="8867"/>
    <x v="32"/>
    <s v="Dans 69014"/>
    <s v=""/>
    <x v="10"/>
    <d v="1899-12-30T00:00:02"/>
    <n v="1.7699999999999999E-4"/>
    <s v="passage possible"/>
    <s v="Commune de ramassage"/>
    <n v="1020"/>
  </r>
  <r>
    <n v="8869"/>
    <n v="354017116483021"/>
    <s v="354017116483021-24 mai"/>
    <x v="8868"/>
    <d v="2022-03-24T15:31:57"/>
    <d v="2022-03-24T15:31:57"/>
    <s v="69014"/>
    <x v="8868"/>
    <x v="8868"/>
    <x v="32"/>
    <s v="Dans 69014"/>
    <s v=""/>
    <x v="39"/>
    <d v="1899-12-30T00:00:08"/>
    <n v="4.6700000000000002E-4"/>
    <s v="passage possible"/>
    <s v="Commune de ramassage"/>
    <n v="1021"/>
  </r>
  <r>
    <n v="8870"/>
    <n v="354017116483021"/>
    <s v="354017116483021-24 mai"/>
    <x v="8869"/>
    <d v="2022-03-24T15:32:05"/>
    <d v="2022-03-24T15:32:05"/>
    <s v="69014"/>
    <x v="8869"/>
    <x v="8869"/>
    <x v="32"/>
    <s v="Dans 69014"/>
    <s v=""/>
    <x v="39"/>
    <d v="1899-12-30T00:00:04"/>
    <n v="3.2499999999999999E-4"/>
    <s v="passage possible"/>
    <s v="Commune de ramassage"/>
    <n v="1022"/>
  </r>
  <r>
    <n v="8871"/>
    <n v="354017116483021"/>
    <s v="354017116483021-24 mai"/>
    <x v="8870"/>
    <d v="2022-03-24T15:32:09"/>
    <d v="2022-03-24T15:32:09"/>
    <s v="69014"/>
    <x v="8870"/>
    <x v="8870"/>
    <x v="32"/>
    <s v="Dans 69014"/>
    <s v=""/>
    <x v="40"/>
    <d v="1899-12-30T00:00:10"/>
    <n v="9.9500000000000001E-4"/>
    <s v="passage possible"/>
    <s v="Commune de ramassage"/>
    <n v="1023"/>
  </r>
  <r>
    <n v="8872"/>
    <n v="354017116483021"/>
    <s v="354017116483021-24 mai"/>
    <x v="8871"/>
    <d v="2022-03-24T15:32:19"/>
    <d v="2022-03-24T15:32:19"/>
    <s v="69014"/>
    <x v="8871"/>
    <x v="8871"/>
    <x v="32"/>
    <s v="Dans 69014"/>
    <s v=""/>
    <x v="14"/>
    <d v="1899-12-30T00:00:09"/>
    <n v="9.1100000000000003E-4"/>
    <s v="passage possible"/>
    <s v="Commune de ramassage"/>
    <n v="1024"/>
  </r>
  <r>
    <n v="8873"/>
    <n v="354017116483021"/>
    <s v="354017116483021-24 mai"/>
    <x v="8872"/>
    <d v="2022-03-24T15:32:28"/>
    <d v="2022-03-24T15:32:28"/>
    <s v="69014"/>
    <x v="8872"/>
    <x v="8872"/>
    <x v="32"/>
    <s v="Dans 69014"/>
    <s v=""/>
    <x v="19"/>
    <d v="1899-12-30T00:00:06"/>
    <n v="8.4000000000000003E-4"/>
    <s v="passage possible"/>
    <s v="Commune de ramassage"/>
    <n v="1025"/>
  </r>
  <r>
    <n v="8874"/>
    <n v="354017116483021"/>
    <s v="354017116483021-24 mai"/>
    <x v="8873"/>
    <d v="2022-03-24T15:32:34"/>
    <d v="2022-03-24T15:32:34"/>
    <s v="69014"/>
    <x v="8873"/>
    <x v="8873"/>
    <x v="32"/>
    <s v="Dans 69014"/>
    <s v=""/>
    <x v="18"/>
    <d v="1899-12-30T00:00:15"/>
    <n v="1.0300000000000001E-3"/>
    <s v="passage possible"/>
    <s v="Commune de ramassage"/>
    <n v="1026"/>
  </r>
  <r>
    <n v="8875"/>
    <n v="354017116483021"/>
    <s v="354017116483021-24 mai"/>
    <x v="8874"/>
    <d v="2022-03-24T15:32:49"/>
    <d v="2022-03-24T15:32:49"/>
    <s v="69014"/>
    <x v="8874"/>
    <x v="8874"/>
    <x v="32"/>
    <s v="Dans 69014"/>
    <s v=""/>
    <x v="37"/>
    <d v="1899-12-30T00:00:04"/>
    <n v="-1.6799999999999999E-4"/>
    <s v="passage possible"/>
    <s v="Commune de ramassage"/>
    <n v="1027"/>
  </r>
  <r>
    <n v="8876"/>
    <n v="354017116483021"/>
    <s v="354017116483021-24 mai"/>
    <x v="8875"/>
    <d v="2022-03-24T15:32:53"/>
    <d v="2022-03-24T15:32:53"/>
    <s v="69014"/>
    <x v="8875"/>
    <x v="8875"/>
    <x v="32"/>
    <s v="Dans 69014"/>
    <s v=""/>
    <x v="37"/>
    <d v="1899-12-30T00:00:10"/>
    <n v="-3.0299999999999999E-4"/>
    <s v="passage possible"/>
    <s v="Commune de ramassage"/>
    <n v="1028"/>
  </r>
  <r>
    <n v="8877"/>
    <n v="354017116483021"/>
    <s v="354017116483021-24 mai"/>
    <x v="8876"/>
    <d v="2022-03-24T15:33:03"/>
    <d v="2022-03-24T15:33:03"/>
    <s v="69014"/>
    <x v="8876"/>
    <x v="8876"/>
    <x v="32"/>
    <s v="Dans 69014"/>
    <s v=""/>
    <x v="54"/>
    <d v="1899-12-30T00:00:09"/>
    <n v="-6.9399999999999996E-4"/>
    <s v="passage possible"/>
    <s v="Commune de ramassage"/>
    <n v="1029"/>
  </r>
  <r>
    <n v="8878"/>
    <n v="354017116483021"/>
    <s v="354017116483021-24 mai"/>
    <x v="8877"/>
    <d v="2022-03-24T15:33:12"/>
    <d v="2022-03-24T15:33:12"/>
    <s v="69014"/>
    <x v="8877"/>
    <x v="8877"/>
    <x v="32"/>
    <s v="Dans 69014"/>
    <s v=""/>
    <x v="38"/>
    <d v="1899-12-30T00:00:13"/>
    <n v="-2.31E-4"/>
    <s v="passage possible"/>
    <s v="Commune de ramassage"/>
    <n v="1030"/>
  </r>
  <r>
    <n v="8879"/>
    <n v="354017116483021"/>
    <s v="354017116483021-24 mai"/>
    <x v="8878"/>
    <d v="2022-03-24T15:33:25"/>
    <d v="2022-03-24T15:33:25"/>
    <s v="69014"/>
    <x v="8878"/>
    <x v="8878"/>
    <x v="32"/>
    <s v="Dans 69014"/>
    <s v=""/>
    <x v="15"/>
    <d v="1899-12-30T00:00:03"/>
    <n v="-7.8999999999999996E-5"/>
    <s v="passage possible"/>
    <s v="Commune de ramassage"/>
    <n v="1031"/>
  </r>
  <r>
    <n v="8880"/>
    <n v="354017116483021"/>
    <s v="354017116483021-24 mai"/>
    <x v="8879"/>
    <d v="2022-03-24T15:33:28"/>
    <d v="2022-03-24T15:33:28"/>
    <s v="69014"/>
    <x v="8879"/>
    <x v="8879"/>
    <x v="32"/>
    <s v="Dans 69014"/>
    <s v=""/>
    <x v="9"/>
    <d v="1899-12-30T00:00:02"/>
    <n v="2.0900000000000001E-4"/>
    <s v="passage possible"/>
    <s v="Commune de ramassage"/>
    <n v="1032"/>
  </r>
  <r>
    <n v="8881"/>
    <n v="354017116483021"/>
    <s v="354017116483021-24 mai"/>
    <x v="8880"/>
    <d v="2022-03-24T15:33:30"/>
    <d v="2022-03-24T15:33:30"/>
    <s v="69014"/>
    <x v="8880"/>
    <x v="8880"/>
    <x v="32"/>
    <s v="Dans 69014"/>
    <s v=""/>
    <x v="28"/>
    <d v="1899-12-30T00:00:34"/>
    <n v="4.0200000000000001E-3"/>
    <s v="passage possible"/>
    <s v="Commune de ramassage"/>
    <n v="1033"/>
  </r>
  <r>
    <n v="8882"/>
    <n v="354017116483021"/>
    <s v="354017116483021-24 mai"/>
    <x v="8881"/>
    <d v="2022-03-24T15:34:04"/>
    <d v="2022-03-24T15:34:04"/>
    <s v="69014"/>
    <x v="8881"/>
    <x v="8881"/>
    <x v="32"/>
    <s v="Dans 69014"/>
    <s v=""/>
    <x v="59"/>
    <d v="1899-12-30T00:00:36"/>
    <n v="3.16E-3"/>
    <s v="passage possible"/>
    <s v="Commune de ramassage"/>
    <n v="1034"/>
  </r>
  <r>
    <n v="8883"/>
    <n v="354017116483021"/>
    <s v="354017116483021-24 mai"/>
    <x v="8882"/>
    <d v="2022-03-24T15:34:40"/>
    <d v="2022-03-24T15:34:40"/>
    <s v="69014"/>
    <x v="8882"/>
    <x v="8882"/>
    <x v="32"/>
    <s v="Dans 69014"/>
    <s v=""/>
    <x v="18"/>
    <d v="1899-12-30T00:00:06"/>
    <n v="3.0000000000000001E-6"/>
    <s v="passage possible"/>
    <s v="Commune de ramassage"/>
    <n v="1035"/>
  </r>
  <r>
    <n v="8884"/>
    <n v="354017116483021"/>
    <s v="354017116483021-24 mai"/>
    <x v="8883"/>
    <d v="2022-03-24T15:34:46"/>
    <d v="2022-03-24T15:34:46"/>
    <s v="69014"/>
    <x v="8883"/>
    <x v="8883"/>
    <x v="32"/>
    <s v="Dans 69014"/>
    <s v=""/>
    <x v="12"/>
    <d v="1899-12-30T00:00:04"/>
    <n v="-2.8499999999999999E-4"/>
    <s v="passage possible"/>
    <s v="Commune de ramassage"/>
    <n v="1036"/>
  </r>
  <r>
    <n v="8885"/>
    <n v="354017116483021"/>
    <s v="354017116483021-24 mai"/>
    <x v="8884"/>
    <d v="2022-03-24T15:34:50"/>
    <d v="2022-03-24T15:34:50"/>
    <s v="69014"/>
    <x v="8884"/>
    <x v="8884"/>
    <x v="32"/>
    <s v="Dans 69014"/>
    <s v=""/>
    <x v="55"/>
    <d v="1899-12-30T00:00:03"/>
    <n v="-1.15E-4"/>
    <s v="passage possible"/>
    <s v="Commune de ramassage"/>
    <n v="1037"/>
  </r>
  <r>
    <n v="8886"/>
    <n v="354017116483021"/>
    <s v="354017116483021-24 mai"/>
    <x v="8885"/>
    <d v="2022-03-24T15:34:53"/>
    <d v="2022-03-24T15:34:53"/>
    <s v="69014"/>
    <x v="8885"/>
    <x v="8885"/>
    <x v="32"/>
    <s v="Dans 69014"/>
    <s v=""/>
    <x v="28"/>
    <d v="1899-12-30T00:00:02"/>
    <n v="3.4999999999999997E-5"/>
    <s v="passage possible"/>
    <s v="Commune de ramassage"/>
    <n v="1038"/>
  </r>
  <r>
    <n v="8887"/>
    <n v="354017116483021"/>
    <s v="354017116483021-24 mai"/>
    <x v="8886"/>
    <d v="2022-03-24T15:34:55"/>
    <d v="2022-03-24T15:34:55"/>
    <s v="69014"/>
    <x v="8886"/>
    <x v="8886"/>
    <x v="32"/>
    <s v="Dans 69014"/>
    <s v=""/>
    <x v="28"/>
    <d v="1899-12-30T00:00:01"/>
    <n v="1.3200000000000001E-4"/>
    <s v="passage possible"/>
    <s v="Commune de ramassage"/>
    <n v="1039"/>
  </r>
  <r>
    <n v="8888"/>
    <n v="354017116483021"/>
    <s v="354017116483021-24 mai"/>
    <x v="8887"/>
    <d v="2022-03-24T15:34:56"/>
    <d v="2022-03-24T15:34:56"/>
    <s v="69014"/>
    <x v="8887"/>
    <x v="8887"/>
    <x v="32"/>
    <s v="Dans 69014"/>
    <s v=""/>
    <x v="55"/>
    <d v="1899-12-30T00:00:04"/>
    <n v="2.3599999999999999E-4"/>
    <s v="passage possible"/>
    <s v="Commune de ramassage"/>
    <n v="1040"/>
  </r>
  <r>
    <n v="8889"/>
    <n v="354017116483021"/>
    <s v="354017116483021-24 mai"/>
    <x v="8888"/>
    <d v="2022-03-24T15:35:00"/>
    <d v="2022-03-24T15:35:00"/>
    <s v="69014"/>
    <x v="8888"/>
    <x v="8888"/>
    <x v="32"/>
    <s v="Dans 69014"/>
    <s v=""/>
    <x v="55"/>
    <d v="1899-12-30T00:00:28"/>
    <n v="2.9020000000000001E-3"/>
    <s v="passage possible"/>
    <s v="Commune de ramassage"/>
    <n v="1041"/>
  </r>
  <r>
    <n v="8890"/>
    <n v="354017116483021"/>
    <s v="354017116483021-24 mai"/>
    <x v="8889"/>
    <d v="2022-03-24T15:35:28"/>
    <d v="2022-03-24T15:35:28"/>
    <s v="69014"/>
    <x v="8889"/>
    <x v="8889"/>
    <x v="32"/>
    <s v="Dans 69014"/>
    <s v=""/>
    <x v="11"/>
    <d v="1899-12-30T00:00:26"/>
    <n v="1.6949999999999999E-3"/>
    <s v="passage possible"/>
    <s v="Commune de ramassage"/>
    <n v="1042"/>
  </r>
  <r>
    <n v="8891"/>
    <n v="354017116483021"/>
    <s v="354017116483021-24 mai"/>
    <x v="8890"/>
    <d v="2022-03-24T15:35:54"/>
    <d v="2022-03-24T15:35:54"/>
    <s v="69014"/>
    <x v="8890"/>
    <x v="8890"/>
    <x v="32"/>
    <s v="Dans 69014"/>
    <s v=""/>
    <x v="55"/>
    <d v="1899-12-30T00:00:06"/>
    <n v="-3.3300000000000002E-4"/>
    <s v="passage possible"/>
    <s v="Commune de ramassage"/>
    <n v="1043"/>
  </r>
  <r>
    <n v="8892"/>
    <n v="354017116483021"/>
    <s v="354017116483021-24 mai"/>
    <x v="8891"/>
    <d v="2022-03-24T15:36:00"/>
    <d v="2022-03-24T15:36:00"/>
    <s v="69014"/>
    <x v="8891"/>
    <x v="8891"/>
    <x v="32"/>
    <s v="Dans 69014"/>
    <s v=""/>
    <x v="55"/>
    <d v="1899-12-30T00:00:02"/>
    <n v="5.8E-5"/>
    <s v="passage possible"/>
    <s v="Commune de ramassage"/>
    <n v="1044"/>
  </r>
  <r>
    <n v="8893"/>
    <n v="354017116483021"/>
    <s v="354017116483021-24 mai"/>
    <x v="8892"/>
    <d v="2022-03-24T15:36:02"/>
    <d v="2022-03-24T15:36:02"/>
    <s v="69014"/>
    <x v="8892"/>
    <x v="8892"/>
    <x v="32"/>
    <s v="Dans 69014"/>
    <s v=""/>
    <x v="29"/>
    <d v="1899-12-30T00:00:02"/>
    <n v="1.4200000000000001E-4"/>
    <s v="passage possible"/>
    <s v="Commune de ramassage"/>
    <n v="1045"/>
  </r>
  <r>
    <n v="8894"/>
    <n v="354017116483021"/>
    <s v="354017116483021-24 mai"/>
    <x v="8893"/>
    <d v="2022-03-24T15:36:04"/>
    <d v="2022-03-24T15:36:04"/>
    <s v="69014"/>
    <x v="8893"/>
    <x v="8893"/>
    <x v="33"/>
    <s v="Dans 69014"/>
    <s v="sortie 69014"/>
    <x v="9"/>
    <d v="1899-12-30T00:00:26"/>
    <n v="2.4099999999999998E-3"/>
    <s v="passage possible"/>
    <s v="Commune de ramassage"/>
    <n v="1046"/>
  </r>
  <r>
    <n v="8895"/>
    <n v="354017116483021"/>
    <s v="354017116483021-24 mai"/>
    <x v="8894"/>
    <d v="2022-03-24T15:36:30"/>
    <d v="2022-03-24T15:36:30"/>
    <s v="69201"/>
    <x v="8894"/>
    <x v="8894"/>
    <x v="0"/>
    <s v="Entree 69201"/>
    <s v="Entree 69201"/>
    <x v="37"/>
    <d v="1899-12-30T00:00:07"/>
    <n v="3.21E-4"/>
    <s v="passage possible"/>
    <s v="Commune de ramassage"/>
    <n v="1047"/>
  </r>
  <r>
    <n v="8896"/>
    <n v="354017116483021"/>
    <s v="354017116483021-24 mai"/>
    <x v="8895"/>
    <d v="2022-03-24T15:36:37"/>
    <d v="2022-03-24T15:36:37"/>
    <s v="69201"/>
    <x v="8895"/>
    <x v="8895"/>
    <x v="0"/>
    <s v="Dans 69201"/>
    <s v=""/>
    <x v="14"/>
    <d v="1899-12-30T00:00:03"/>
    <n v="4.37E-4"/>
    <s v="passage possible"/>
    <s v="Commune de ramassage"/>
    <n v="1048"/>
  </r>
  <r>
    <n v="8897"/>
    <n v="354017116483021"/>
    <s v="354017116483021-24 mai"/>
    <x v="8896"/>
    <d v="2022-03-24T15:36:40"/>
    <d v="2022-03-24T15:36:40"/>
    <s v="69201"/>
    <x v="8896"/>
    <x v="8896"/>
    <x v="0"/>
    <s v="Dans 69201"/>
    <s v=""/>
    <x v="39"/>
    <d v="1899-12-30T00:00:13"/>
    <n v="1.6479999999999999E-3"/>
    <s v="passage possible"/>
    <s v="Commune de ramassage"/>
    <n v="1049"/>
  </r>
  <r>
    <n v="8898"/>
    <n v="354017116483021"/>
    <s v="354017116483021-24 mai"/>
    <x v="8897"/>
    <d v="2022-03-24T15:36:53"/>
    <d v="2022-03-24T15:36:53"/>
    <s v="69201"/>
    <x v="8897"/>
    <x v="8897"/>
    <x v="0"/>
    <s v="Dans 69201"/>
    <s v=""/>
    <x v="21"/>
    <d v="1899-12-30T00:00:19"/>
    <n v="1.5089999999999999E-3"/>
    <s v="passage possible"/>
    <s v="Commune de ramassage"/>
    <n v="1050"/>
  </r>
  <r>
    <n v="8899"/>
    <n v="354017116483021"/>
    <s v="354017116483021-24 mai"/>
    <x v="8898"/>
    <d v="2022-03-24T15:37:12"/>
    <d v="2022-03-24T15:37:12"/>
    <s v="69201"/>
    <x v="8898"/>
    <x v="8898"/>
    <x v="0"/>
    <s v="Dans 69201"/>
    <s v=""/>
    <x v="32"/>
    <d v="1899-12-30T00:00:55"/>
    <n v="5.6680000000000003E-3"/>
    <s v="passage possible"/>
    <s v="Commune de ramassage"/>
    <n v="1051"/>
  </r>
  <r>
    <n v="8900"/>
    <n v="354017116483021"/>
    <s v="354017116483021-24 mai"/>
    <x v="8899"/>
    <d v="2022-03-24T15:38:07"/>
    <d v="2022-03-24T15:38:07"/>
    <s v="69201"/>
    <x v="8899"/>
    <x v="8899"/>
    <x v="0"/>
    <s v="Dans 69201"/>
    <s v=""/>
    <x v="31"/>
    <d v="1899-12-30T00:00:26"/>
    <n v="5.6700000000000001E-4"/>
    <s v="ramassage possible"/>
    <s v="Commune de ramassage"/>
    <n v="1052"/>
  </r>
  <r>
    <n v="8901"/>
    <n v="354017116483021"/>
    <s v="354017116483021-24 mai"/>
    <x v="8900"/>
    <d v="2022-03-24T15:38:33"/>
    <d v="2022-03-24T15:38:33"/>
    <s v="69201"/>
    <x v="8900"/>
    <x v="8900"/>
    <x v="0"/>
    <s v="Dans 69201"/>
    <s v=""/>
    <x v="6"/>
    <d v="1899-12-30T00:00:02"/>
    <n v="-7.3999999999999996E-5"/>
    <s v="passage possible"/>
    <s v="Commune de ramassage"/>
    <n v="1053"/>
  </r>
  <r>
    <n v="8902"/>
    <n v="354017116483021"/>
    <s v="354017116483021-24 mai"/>
    <x v="8901"/>
    <d v="2022-03-24T15:38:35"/>
    <d v="2022-03-24T15:38:35"/>
    <s v="69201"/>
    <x v="8901"/>
    <x v="8901"/>
    <x v="0"/>
    <s v="Dans 69201"/>
    <s v=""/>
    <x v="48"/>
    <d v="1899-12-30T00:00:42"/>
    <n v="-6.8599999999999998E-4"/>
    <s v="passage possible"/>
    <s v="Commune de ramassage"/>
    <n v="1054"/>
  </r>
  <r>
    <n v="8903"/>
    <n v="354017116483021"/>
    <s v="354017116483021-24 mai"/>
    <x v="8902"/>
    <d v="2022-03-24T15:39:17"/>
    <d v="2022-03-24T15:39:17"/>
    <s v="69201"/>
    <x v="8902"/>
    <x v="8902"/>
    <x v="0"/>
    <s v="Dans 69201"/>
    <s v=""/>
    <x v="48"/>
    <d v="1899-12-30T00:00:02"/>
    <n v="4.6E-5"/>
    <s v="passage possible"/>
    <s v="Commune de ramassage"/>
    <n v="1055"/>
  </r>
  <r>
    <n v="8904"/>
    <n v="354017116483021"/>
    <s v="354017116483021-24 mai"/>
    <x v="8903"/>
    <d v="2022-03-24T15:39:19"/>
    <d v="2022-03-24T15:39:19"/>
    <s v="69201"/>
    <x v="8903"/>
    <x v="8903"/>
    <x v="0"/>
    <s v="Dans 69201"/>
    <s v=""/>
    <x v="7"/>
    <d v="1899-12-30T00:00:04"/>
    <n v="7.8999999999999996E-5"/>
    <s v="passage possible"/>
    <s v="Commune de ramassage"/>
    <n v="1056"/>
  </r>
  <r>
    <n v="8905"/>
    <n v="354017116483021"/>
    <s v="354017116483021-24 mai"/>
    <x v="8904"/>
    <d v="2022-03-24T15:39:23"/>
    <d v="2022-03-24T15:39:23"/>
    <s v="69201"/>
    <x v="8904"/>
    <x v="8904"/>
    <x v="0"/>
    <s v="Dans 69201"/>
    <s v=""/>
    <x v="7"/>
    <d v="1899-12-30T00:00:06"/>
    <n v="3.7500000000000001E-4"/>
    <s v="passage possible"/>
    <s v="Commune de ramassage"/>
    <n v="1057"/>
  </r>
  <r>
    <n v="8906"/>
    <n v="354017116483021"/>
    <s v="354017116483021-24 mai"/>
    <x v="8905"/>
    <d v="2022-03-24T15:39:29"/>
    <d v="2022-03-24T15:39:29"/>
    <s v="69201"/>
    <x v="8905"/>
    <x v="8905"/>
    <x v="0"/>
    <s v="Dans 69201"/>
    <s v=""/>
    <x v="5"/>
    <d v="1899-12-30T00:00:02"/>
    <n v="-3.9999999999999998E-6"/>
    <s v="passage possible"/>
    <s v="Commune de ramassage"/>
    <n v="1058"/>
  </r>
  <r>
    <n v="8907"/>
    <n v="354017116483021"/>
    <s v="354017116483021-24 mai"/>
    <x v="8906"/>
    <d v="2022-03-24T15:39:31"/>
    <d v="2022-03-24T15:39:31"/>
    <s v="69201"/>
    <x v="8906"/>
    <x v="8906"/>
    <x v="0"/>
    <s v="Dans 69201"/>
    <s v=""/>
    <x v="22"/>
    <d v="1899-12-30T00:00:02"/>
    <n v="-5.1E-5"/>
    <s v="passage possible"/>
    <s v="Commune de ramassage"/>
    <n v="1059"/>
  </r>
  <r>
    <n v="8908"/>
    <n v="354017116483021"/>
    <s v="354017116483021-24 mai"/>
    <x v="8907"/>
    <d v="2022-03-24T15:39:33"/>
    <d v="2022-03-24T15:39:33"/>
    <s v="69201"/>
    <x v="8907"/>
    <x v="8907"/>
    <x v="0"/>
    <s v="Dans 69201"/>
    <s v=""/>
    <x v="46"/>
    <d v="1899-12-30T00:00:35"/>
    <n v="-6.1200000000000002E-4"/>
    <s v="ramassage possible"/>
    <s v="Commune de ramassage"/>
    <n v="1060"/>
  </r>
  <r>
    <n v="8909"/>
    <n v="354017116483021"/>
    <s v="354017116483021-24 mai"/>
    <x v="8908"/>
    <d v="2022-03-24T15:40:08"/>
    <d v="2022-03-24T15:40:08"/>
    <s v="69201"/>
    <x v="8908"/>
    <x v="8908"/>
    <x v="0"/>
    <s v="Dans 69201"/>
    <s v=""/>
    <x v="46"/>
    <d v="1899-12-30T00:00:05"/>
    <n v="-5.5000000000000002E-5"/>
    <s v="ramassage possible"/>
    <s v="Commune de ramassage"/>
    <n v="1061"/>
  </r>
  <r>
    <n v="8910"/>
    <n v="354017116483021"/>
    <s v="354017116483021-24 mai"/>
    <x v="8909"/>
    <d v="2022-03-24T15:40:13"/>
    <d v="2022-03-24T15:40:13"/>
    <s v="69201"/>
    <x v="8909"/>
    <x v="8909"/>
    <x v="0"/>
    <s v="Dans 69201"/>
    <s v=""/>
    <x v="46"/>
    <d v="1899-12-30T00:00:01"/>
    <n v="-3.4999999999999997E-5"/>
    <s v="ramassage possible"/>
    <s v="Commune de ramassage"/>
    <n v="1062"/>
  </r>
  <r>
    <n v="8911"/>
    <n v="354017116483021"/>
    <s v="354017116483021-24 mai"/>
    <x v="8910"/>
    <d v="2022-03-24T15:40:14"/>
    <d v="2022-03-24T15:40:14"/>
    <s v="69201"/>
    <x v="8910"/>
    <x v="8910"/>
    <x v="0"/>
    <s v="Dans 69201"/>
    <s v=""/>
    <x v="31"/>
    <d v="1899-12-30T00:00:02"/>
    <n v="-3.4999999999999997E-5"/>
    <s v="ramassage possible"/>
    <s v="Commune de ramassage"/>
    <n v="1063"/>
  </r>
  <r>
    <n v="8912"/>
    <n v="354017116483021"/>
    <s v="354017116483021-24 mai"/>
    <x v="8911"/>
    <d v="2022-03-24T15:40:16"/>
    <d v="2022-03-24T15:40:16"/>
    <s v="69201"/>
    <x v="8911"/>
    <x v="8911"/>
    <x v="0"/>
    <s v="Dans 69201"/>
    <s v=""/>
    <x v="2"/>
    <d v="1899-12-30T00:01:43"/>
    <n v="7.7999999999999999E-5"/>
    <s v="ramassage possible"/>
    <s v="Commune de ramassage"/>
    <n v="1064"/>
  </r>
  <r>
    <n v="8913"/>
    <n v="354017116483021"/>
    <s v="354017116483021-24 mai"/>
    <x v="8912"/>
    <d v="2022-03-24T15:41:59"/>
    <d v="2022-03-24T15:41:59"/>
    <s v="69201"/>
    <x v="8912"/>
    <x v="8912"/>
    <x v="0"/>
    <s v="Dans 69201"/>
    <s v=""/>
    <x v="0"/>
    <d v="1899-12-30T00:02:20"/>
    <n v="0"/>
    <s v="ramassage possible"/>
    <s v="Commune de ramassage"/>
    <n v="1065"/>
  </r>
  <r>
    <n v="8914"/>
    <n v="354017116483021"/>
    <s v="354017116483021-24 mai"/>
    <x v="8913"/>
    <d v="2022-03-24T15:44:19"/>
    <d v="2022-03-24T15:44:19"/>
    <s v="69201"/>
    <x v="8913"/>
    <x v="8913"/>
    <x v="0"/>
    <s v="Dans 69201"/>
    <s v=""/>
    <x v="0"/>
    <d v="1899-12-30T00:00:13"/>
    <n v="1.74E-4"/>
    <s v="ramassage possible"/>
    <s v="Commune de ramassage"/>
    <n v="1066"/>
  </r>
  <r>
    <n v="8915"/>
    <n v="354017116483021"/>
    <s v="354017116483021-24 mai"/>
    <x v="8914"/>
    <d v="2022-03-24T15:44:32"/>
    <d v="2022-03-24T15:44:32"/>
    <s v="69201"/>
    <x v="8914"/>
    <x v="8914"/>
    <x v="0"/>
    <s v="Dans 69201"/>
    <s v=""/>
    <x v="3"/>
    <d v="1899-12-30T00:00:24"/>
    <n v="5.6599999999999999E-4"/>
    <s v="passage possible"/>
    <s v="Commune de ramassage"/>
    <n v="1067"/>
  </r>
  <r>
    <n v="8916"/>
    <n v="354017116483021"/>
    <s v="354017116483021-24 mai"/>
    <x v="8915"/>
    <d v="2022-03-24T15:44:56"/>
    <d v="2022-03-24T15:44:56"/>
    <s v="69201"/>
    <x v="8915"/>
    <x v="8915"/>
    <x v="0"/>
    <s v="Dans 69201"/>
    <s v=""/>
    <x v="5"/>
    <d v="1899-12-30T00:00:01"/>
    <n v="-2.5999999999999998E-5"/>
    <s v="passage possible"/>
    <s v="Commune de ramassage"/>
    <n v="1068"/>
  </r>
  <r>
    <n v="8917"/>
    <n v="354017116483021"/>
    <s v="354017116483021-24 mai"/>
    <x v="8916"/>
    <d v="2022-03-24T15:44:57"/>
    <d v="2022-03-24T15:44:57"/>
    <s v="69201"/>
    <x v="8916"/>
    <x v="8916"/>
    <x v="0"/>
    <s v="Dans 69201"/>
    <s v=""/>
    <x v="48"/>
    <d v="1899-12-30T00:00:02"/>
    <n v="-1.05E-4"/>
    <s v="passage possible"/>
    <s v="Commune de ramassage"/>
    <n v="1069"/>
  </r>
  <r>
    <n v="8918"/>
    <n v="354017116483021"/>
    <s v="354017116483021-24 mai"/>
    <x v="8917"/>
    <d v="2022-03-24T15:44:59"/>
    <d v="2022-03-24T15:44:59"/>
    <s v="69201"/>
    <x v="8917"/>
    <x v="8917"/>
    <x v="0"/>
    <s v="Dans 69201"/>
    <s v=""/>
    <x v="22"/>
    <d v="1899-12-30T00:00:09"/>
    <n v="-1.5200000000000001E-4"/>
    <s v="passage possible"/>
    <s v="Commune de ramassage"/>
    <n v="1070"/>
  </r>
  <r>
    <n v="8919"/>
    <n v="354017116483021"/>
    <s v="354017116483021-24 mai"/>
    <x v="8918"/>
    <d v="2022-03-24T15:45:08"/>
    <d v="2022-03-24T15:45:08"/>
    <s v="69201"/>
    <x v="8918"/>
    <x v="8918"/>
    <x v="0"/>
    <s v="Dans 69201"/>
    <s v=""/>
    <x v="1"/>
    <d v="1899-12-30T00:00:03"/>
    <n v="-1.95E-4"/>
    <s v="ramassage possible"/>
    <s v="Commune de ramassage"/>
    <n v="1071"/>
  </r>
  <r>
    <n v="8920"/>
    <n v="354017116483021"/>
    <s v="354017116483021-24 mai"/>
    <x v="8919"/>
    <d v="2022-03-24T15:45:11"/>
    <d v="2022-03-24T15:45:11"/>
    <s v="69201"/>
    <x v="8919"/>
    <x v="8919"/>
    <x v="0"/>
    <s v="Dans 69201"/>
    <s v=""/>
    <x v="7"/>
    <d v="1899-12-30T00:00:04"/>
    <n v="-3.0000000000000001E-5"/>
    <s v="passage possible"/>
    <s v="Commune de ramassage"/>
    <n v="1072"/>
  </r>
  <r>
    <n v="8921"/>
    <n v="354017116483021"/>
    <s v="354017116483021-24 mai"/>
    <x v="8920"/>
    <d v="2022-03-24T15:45:15"/>
    <d v="2022-03-24T15:45:15"/>
    <s v="69201"/>
    <x v="8920"/>
    <x v="8920"/>
    <x v="0"/>
    <s v="Dans 69201"/>
    <s v=""/>
    <x v="48"/>
    <d v="1899-12-30T00:00:05"/>
    <n v="8.7000000000000001E-5"/>
    <s v="passage possible"/>
    <s v="Commune de ramassage"/>
    <n v="1073"/>
  </r>
  <r>
    <n v="8922"/>
    <n v="354017116483021"/>
    <s v="354017116483021-24 mai"/>
    <x v="8921"/>
    <d v="2022-03-24T15:45:20"/>
    <d v="2022-03-24T15:45:20"/>
    <s v="69201"/>
    <x v="8921"/>
    <x v="8921"/>
    <x v="0"/>
    <s v="Dans 69201"/>
    <s v=""/>
    <x v="31"/>
    <d v="1899-12-30T00:01:37"/>
    <n v="3.3500000000000001E-4"/>
    <s v="ramassage possible"/>
    <s v="Commune de ramassage"/>
    <n v="1074"/>
  </r>
  <r>
    <n v="8923"/>
    <n v="354017116483021"/>
    <s v="354017116483021-24 mai"/>
    <x v="8922"/>
    <d v="2022-03-24T15:46:57"/>
    <d v="2022-03-24T15:46:57"/>
    <s v="69201"/>
    <x v="8922"/>
    <x v="8922"/>
    <x v="0"/>
    <s v="Dans 69201"/>
    <s v=""/>
    <x v="0"/>
    <d v="1899-12-30T00:00:27"/>
    <n v="0"/>
    <s v="ramassage possible"/>
    <s v="Commune de passage"/>
    <n v="1075"/>
  </r>
  <r>
    <n v="8924"/>
    <n v="354017116483021"/>
    <s v="354017116483021-24 mai"/>
    <x v="8923"/>
    <d v="2022-03-24T15:47:24"/>
    <d v="2022-03-24T15:47:24"/>
    <s v="69201"/>
    <x v="8923"/>
    <x v="8923"/>
    <x v="0"/>
    <s v="Dans 69201"/>
    <s v=""/>
    <x v="0"/>
    <d v="1899-12-30T00:09:50"/>
    <n v="-1E-4"/>
    <s v="ramassage possible"/>
    <s v="Commune de ramassage"/>
    <n v="1076"/>
  </r>
  <r>
    <n v="8925"/>
    <n v="354017116483021"/>
    <s v="354017116483021-24 mai"/>
    <x v="8924"/>
    <d v="2022-03-24T15:57:14"/>
    <d v="2022-03-24T15:57:14"/>
    <s v="69201"/>
    <x v="8924"/>
    <x v="8924"/>
    <x v="0"/>
    <s v="Dans 69201"/>
    <s v=""/>
    <x v="0"/>
    <d v="1899-12-30T00:04:55"/>
    <n v="0"/>
    <s v="ramassage possible"/>
    <s v="Commune de ramassage"/>
    <n v="1077"/>
  </r>
  <r>
    <n v="8926"/>
    <n v="354017116483021"/>
    <s v="354017116483021-24 mai"/>
    <x v="8925"/>
    <d v="2022-03-24T16:02:09"/>
    <d v="2022-03-24T16:02:09"/>
    <s v="69201"/>
    <x v="8925"/>
    <x v="8925"/>
    <x v="0"/>
    <s v="Dans 69201"/>
    <s v=""/>
    <x v="0"/>
    <d v="1899-12-30T00:02:22"/>
    <n v="3.1000000000000001E-5"/>
    <s v="ramassage possible"/>
    <s v="Commune de ramassage"/>
    <n v="1078"/>
  </r>
  <r>
    <n v="8927"/>
    <n v="354017116483021"/>
    <s v="354017116483021-24 mai"/>
    <x v="8926"/>
    <d v="2022-03-24T16:04:31"/>
    <d v="2022-03-24T16:04:31"/>
    <s v="69201"/>
    <x v="8926"/>
    <x v="8926"/>
    <x v="0"/>
    <s v="Dans 69201"/>
    <s v=""/>
    <x v="2"/>
    <d v="1899-12-30T00:00:01"/>
    <n v="6.9999999999999999E-6"/>
    <s v="ramassage possible"/>
    <s v="Commune de ramassage"/>
    <n v="1079"/>
  </r>
  <r>
    <n v="8928"/>
    <n v="354017116483021"/>
    <s v="354017116483021-24 mai"/>
    <x v="8927"/>
    <d v="2022-03-24T16:04:32"/>
    <d v="2022-03-24T16:04:32"/>
    <s v="69201"/>
    <x v="8927"/>
    <x v="8927"/>
    <x v="0"/>
    <s v="Dans 69201"/>
    <s v=""/>
    <x v="27"/>
    <d v="1899-12-30T00:00:02"/>
    <n v="-2.8E-5"/>
    <s v="passage possible"/>
    <s v="Commune de ramassage"/>
    <n v="1080"/>
  </r>
  <r>
    <n v="8929"/>
    <n v="354017116483021"/>
    <s v="354017116483021-24 mai"/>
    <x v="8928"/>
    <d v="2022-03-24T16:04:34"/>
    <d v="2022-03-24T16:04:34"/>
    <s v="69201"/>
    <x v="8928"/>
    <x v="8928"/>
    <x v="0"/>
    <s v="Dans 69201"/>
    <s v=""/>
    <x v="27"/>
    <d v="1899-12-30T00:00:04"/>
    <n v="-5.3999999999999998E-5"/>
    <s v="passage possible"/>
    <s v="Commune de ramassage"/>
    <n v="1081"/>
  </r>
  <r>
    <n v="8930"/>
    <n v="354017116483021"/>
    <s v="354017116483021-24 mai"/>
    <x v="8929"/>
    <d v="2022-03-24T16:04:38"/>
    <d v="2022-03-24T16:04:38"/>
    <s v="69201"/>
    <x v="8929"/>
    <x v="8929"/>
    <x v="0"/>
    <s v="Dans 69201"/>
    <s v=""/>
    <x v="27"/>
    <d v="1899-12-30T00:00:09"/>
    <n v="-4.75E-4"/>
    <s v="passage possible"/>
    <s v="Commune de ramassage"/>
    <n v="1082"/>
  </r>
  <r>
    <n v="8931"/>
    <n v="354017116483021"/>
    <s v="354017116483021-24 mai"/>
    <x v="8930"/>
    <d v="2022-03-24T16:04:47"/>
    <d v="2022-03-24T16:04:47"/>
    <s v="69201"/>
    <x v="8930"/>
    <x v="8930"/>
    <x v="0"/>
    <s v="Dans 69201"/>
    <s v=""/>
    <x v="48"/>
    <d v="1899-12-30T00:01:11"/>
    <n v="-1.4300000000000001E-4"/>
    <s v="passage possible"/>
    <s v="Commune de ramassage"/>
    <n v="1083"/>
  </r>
  <r>
    <n v="8932"/>
    <n v="354017116483021"/>
    <s v="354017116483021-24 mai"/>
    <x v="8931"/>
    <d v="2022-03-24T16:05:58"/>
    <d v="2022-03-24T16:05:58"/>
    <s v="69201"/>
    <x v="8931"/>
    <x v="8931"/>
    <x v="0"/>
    <s v="Dans 69201"/>
    <s v=""/>
    <x v="61"/>
    <d v="1899-12-30T00:15:22"/>
    <n v="0"/>
    <s v="ramassage possible"/>
    <s v="Commune de ramassage"/>
    <n v="1084"/>
  </r>
  <r>
    <n v="8933"/>
    <n v="354017116483021"/>
    <s v="354017116483021-24 mai"/>
    <x v="8932"/>
    <d v="2022-03-24T16:21:20"/>
    <d v="2022-03-24T16:21:20"/>
    <s v="69201"/>
    <x v="8932"/>
    <x v="8932"/>
    <x v="0"/>
    <s v="Dans 69201"/>
    <s v=""/>
    <x v="61"/>
    <d v="1899-12-30T00:00:24"/>
    <n v="9.2E-5"/>
    <s v="ramassage possible"/>
    <s v="Commune de ramassage"/>
    <n v="1085"/>
  </r>
  <r>
    <n v="8934"/>
    <n v="354017116483021"/>
    <s v="354017116483021-24 mai"/>
    <x v="8933"/>
    <d v="2022-03-24T16:21:44"/>
    <d v="2022-03-24T16:21:44"/>
    <s v="69201"/>
    <x v="8933"/>
    <x v="8933"/>
    <x v="0"/>
    <s v="Dans 69201"/>
    <s v=""/>
    <x v="1"/>
    <d v="1899-12-30T00:00:06"/>
    <n v="1.2300000000000001E-4"/>
    <s v="ramassage possible"/>
    <s v="Commune de ramassage"/>
    <n v="1086"/>
  </r>
  <r>
    <n v="8935"/>
    <n v="354017116483021"/>
    <s v="354017116483021-24 mai"/>
    <x v="8934"/>
    <d v="2022-03-24T16:21:50"/>
    <d v="2022-03-24T16:21:50"/>
    <s v="69201"/>
    <x v="8934"/>
    <x v="8934"/>
    <x v="0"/>
    <s v="Dans 69201"/>
    <s v=""/>
    <x v="52"/>
    <d v="1899-12-30T00:00:19"/>
    <n v="2.1000000000000001E-4"/>
    <s v="ramassage possible"/>
    <s v="Commune de ramassage"/>
    <n v="1087"/>
  </r>
  <r>
    <n v="8936"/>
    <n v="354017116483021"/>
    <s v="354017116483021-24 mai"/>
    <x v="8935"/>
    <d v="2022-03-24T16:22:09"/>
    <d v="2022-03-24T16:22:09"/>
    <s v="69201"/>
    <x v="8935"/>
    <x v="8935"/>
    <x v="0"/>
    <s v="Dans 69201"/>
    <s v=""/>
    <x v="3"/>
    <d v="1899-12-30T00:00:08"/>
    <n v="3.4699999999999998E-4"/>
    <s v="passage possible"/>
    <s v="Commune de ramassage"/>
    <n v="1088"/>
  </r>
  <r>
    <n v="8937"/>
    <n v="354017116483021"/>
    <s v="354017116483021-24 mai"/>
    <x v="8936"/>
    <d v="2022-03-24T16:22:17"/>
    <d v="2022-03-24T16:22:17"/>
    <s v="69201"/>
    <x v="8936"/>
    <x v="8936"/>
    <x v="0"/>
    <s v="Dans 69201"/>
    <s v=""/>
    <x v="6"/>
    <d v="1899-12-30T00:00:04"/>
    <n v="9.0000000000000006E-5"/>
    <s v="passage possible"/>
    <s v="Commune de ramassage"/>
    <n v="1089"/>
  </r>
  <r>
    <n v="8938"/>
    <n v="354017116483021"/>
    <s v="354017116483021-24 mai"/>
    <x v="8937"/>
    <d v="2022-03-24T16:22:21"/>
    <d v="2022-03-24T16:22:21"/>
    <s v="69201"/>
    <x v="8937"/>
    <x v="8937"/>
    <x v="0"/>
    <s v="Dans 69201"/>
    <s v=""/>
    <x v="22"/>
    <d v="1899-12-30T00:01:01"/>
    <n v="7.4999999999999993E-5"/>
    <s v="passage possible"/>
    <s v="Commune de ramassage"/>
    <n v="1090"/>
  </r>
  <r>
    <n v="8939"/>
    <n v="354017116483021"/>
    <s v="354017116483021-24 mai"/>
    <x v="8938"/>
    <d v="2022-03-24T16:23:22"/>
    <d v="2022-03-24T16:23:22"/>
    <s v="69201"/>
    <x v="8938"/>
    <x v="8938"/>
    <x v="0"/>
    <s v="Dans 69201"/>
    <s v=""/>
    <x v="0"/>
    <d v="1899-12-30T00:00:25"/>
    <n v="9.1000000000000003E-5"/>
    <s v="ramassage possible"/>
    <s v="Commune de ramassage"/>
    <n v="1091"/>
  </r>
  <r>
    <n v="8940"/>
    <n v="354017116483021"/>
    <s v="354017116483021-24 mai"/>
    <x v="8939"/>
    <d v="2022-03-24T16:23:47"/>
    <d v="2022-03-24T16:23:47"/>
    <s v="69201"/>
    <x v="8939"/>
    <x v="8939"/>
    <x v="1"/>
    <s v="Dans 69201"/>
    <s v="sortie 69201"/>
    <x v="23"/>
    <d v="1899-12-30T00:00:19"/>
    <n v="-7.6099999999999996E-4"/>
    <s v="passage possible"/>
    <s v="Commune de ramassage"/>
    <n v="1092"/>
  </r>
  <r>
    <n v="8941"/>
    <n v="354017116483021"/>
    <s v="354017116483021-24 mai"/>
    <x v="8940"/>
    <d v="2022-03-24T16:24:06"/>
    <d v="2022-03-24T16:24:06"/>
    <s v="69178"/>
    <x v="8940"/>
    <x v="8940"/>
    <x v="2"/>
    <s v="Entree 69178"/>
    <s v="Entree 69178"/>
    <x v="43"/>
    <d v="1899-12-30T00:00:03"/>
    <n v="9.6000000000000002E-5"/>
    <s v="passage possible"/>
    <s v="Commune de ramassage"/>
    <n v="1093"/>
  </r>
  <r>
    <n v="8942"/>
    <n v="354017116483021"/>
    <s v="354017116483021-24 mai"/>
    <x v="8941"/>
    <d v="2022-03-24T16:24:09"/>
    <d v="2022-03-24T16:24:09"/>
    <s v="69178"/>
    <x v="8941"/>
    <x v="8941"/>
    <x v="2"/>
    <s v="Dans 69178"/>
    <s v=""/>
    <x v="7"/>
    <d v="1899-12-30T00:00:10"/>
    <n v="5.5000000000000002E-5"/>
    <s v="passage possible"/>
    <s v="Commune de ramassage"/>
    <n v="1094"/>
  </r>
  <r>
    <n v="8943"/>
    <n v="354017116483021"/>
    <s v="354017116483021-24 mai"/>
    <x v="8942"/>
    <d v="2022-03-24T16:24:19"/>
    <d v="2022-03-24T16:24:19"/>
    <s v="69178"/>
    <x v="8942"/>
    <x v="8942"/>
    <x v="2"/>
    <s v="Dans 69178"/>
    <s v=""/>
    <x v="3"/>
    <d v="1899-12-30T00:00:02"/>
    <n v="-7.9999999999999996E-6"/>
    <s v="passage possible"/>
    <s v="Commune de ramassage"/>
    <n v="1095"/>
  </r>
  <r>
    <n v="8944"/>
    <n v="354017116483021"/>
    <s v="354017116483021-24 mai"/>
    <x v="8943"/>
    <d v="2022-03-24T16:24:21"/>
    <d v="2022-03-24T16:24:21"/>
    <s v="69178"/>
    <x v="8943"/>
    <x v="8943"/>
    <x v="2"/>
    <s v="Dans 69178"/>
    <s v=""/>
    <x v="7"/>
    <d v="1899-12-30T00:01:42"/>
    <n v="-4.5900000000000003E-3"/>
    <s v="passage possible"/>
    <s v="Commune de ramassage"/>
    <n v="1096"/>
  </r>
  <r>
    <n v="8945"/>
    <n v="354017116483021"/>
    <s v="354017116483021-24 mai"/>
    <x v="8944"/>
    <d v="2022-03-24T16:26:03"/>
    <d v="2022-03-24T16:26:03"/>
    <s v="69178"/>
    <x v="8944"/>
    <x v="8944"/>
    <x v="2"/>
    <s v="Dans 69178"/>
    <s v=""/>
    <x v="0"/>
    <d v="1899-12-30T00:30:38"/>
    <n v="0"/>
    <s v="ramassage possible"/>
    <s v="Commune de ramassage"/>
    <n v="1097"/>
  </r>
  <r>
    <n v="8946"/>
    <n v="354017116483021"/>
    <s v="354017116483021-24 mai"/>
    <x v="8945"/>
    <d v="2022-03-24T16:56:41"/>
    <d v="2022-03-24T16:56:41"/>
    <s v="69178"/>
    <x v="8945"/>
    <x v="8945"/>
    <x v="2"/>
    <s v="Dans 69178"/>
    <s v=""/>
    <x v="0"/>
    <d v="1899-12-30T00:00:56"/>
    <n v="2.0000000000000001E-4"/>
    <s v="ramassage possible"/>
    <s v="Commune de ramassage"/>
    <n v="1098"/>
  </r>
  <r>
    <n v="8947"/>
    <n v="354017116483021"/>
    <s v="354017116483021-24 mai"/>
    <x v="8946"/>
    <d v="2022-03-24T16:57:37"/>
    <d v="2022-03-24T16:57:37"/>
    <s v="69178"/>
    <x v="8946"/>
    <x v="8946"/>
    <x v="2"/>
    <s v="Dans 69178"/>
    <s v=""/>
    <x v="0"/>
    <d v="1899-12-30T00:00:47"/>
    <n v="-2.2699999999999999E-4"/>
    <s v="ramassage possible"/>
    <s v="Commune de ramassage"/>
    <n v="1099"/>
  </r>
  <r>
    <n v="8948"/>
    <n v="354017116483021"/>
    <s v="354017116483021-24 mai"/>
    <x v="8947"/>
    <d v="2022-03-24T16:58:24"/>
    <d v="2022-03-24T16:58:24"/>
    <s v="69178"/>
    <x v="8947"/>
    <x v="8947"/>
    <x v="2"/>
    <s v="Dans 69178"/>
    <s v=""/>
    <x v="0"/>
    <d v="1899-12-30T00:00:33"/>
    <n v="-4.6E-5"/>
    <s v="ramassage possible"/>
    <s v="Commune de ramassage"/>
    <n v="1100"/>
  </r>
  <r>
    <n v="8949"/>
    <n v="354017116483021"/>
    <s v="354017116483021-24 mai"/>
    <x v="8948"/>
    <d v="2022-03-24T16:58:57"/>
    <d v="2022-03-24T16:58:57"/>
    <s v="69178"/>
    <x v="8948"/>
    <x v="8948"/>
    <x v="2"/>
    <s v="Dans 69178"/>
    <s v=""/>
    <x v="31"/>
    <d v="1899-12-30T00:00:05"/>
    <n v="-1.6699999999999999E-4"/>
    <s v="ramassage possible"/>
    <s v="Commune de ramassage"/>
    <n v="1101"/>
  </r>
  <r>
    <n v="8950"/>
    <n v="354017116483021"/>
    <s v="354017116483021-24 mai"/>
    <x v="8949"/>
    <d v="2022-03-24T16:59:02"/>
    <d v="2022-03-24T16:59:02"/>
    <s v="69178"/>
    <x v="8949"/>
    <x v="8949"/>
    <x v="2"/>
    <s v="Dans 69178"/>
    <s v=""/>
    <x v="23"/>
    <d v="1899-12-30T00:00:14"/>
    <n v="-6.4800000000000003E-4"/>
    <s v="passage possible"/>
    <s v="Commune de ramassage"/>
    <n v="1102"/>
  </r>
  <r>
    <n v="8951"/>
    <n v="354017116483021"/>
    <s v="354017116483021-24 mai"/>
    <x v="8950"/>
    <d v="2022-03-24T16:59:16"/>
    <d v="2022-03-24T16:59:16"/>
    <s v="69178"/>
    <x v="8950"/>
    <x v="8950"/>
    <x v="2"/>
    <s v="Dans 69178"/>
    <s v=""/>
    <x v="24"/>
    <d v="1899-12-30T00:00:02"/>
    <n v="1.5999999999999999E-5"/>
    <s v="passage possible"/>
    <s v="Commune de ramassage"/>
    <n v="1103"/>
  </r>
  <r>
    <n v="8952"/>
    <n v="354017116483021"/>
    <s v="354017116483021-24 mai"/>
    <x v="8951"/>
    <d v="2022-03-24T16:59:18"/>
    <d v="2022-03-24T16:59:18"/>
    <s v="69178"/>
    <x v="8951"/>
    <x v="8951"/>
    <x v="2"/>
    <s v="Dans 69178"/>
    <s v=""/>
    <x v="7"/>
    <d v="1899-12-30T00:00:02"/>
    <n v="6.2000000000000003E-5"/>
    <s v="passage possible"/>
    <s v="Commune de ramassage"/>
    <n v="1104"/>
  </r>
  <r>
    <n v="8953"/>
    <n v="354017116483021"/>
    <s v="354017116483021-24 mai"/>
    <x v="8952"/>
    <d v="2022-03-24T16:59:20"/>
    <d v="2022-03-24T16:59:20"/>
    <s v="69178"/>
    <x v="8952"/>
    <x v="8952"/>
    <x v="2"/>
    <s v="Dans 69178"/>
    <s v=""/>
    <x v="48"/>
    <d v="1899-12-30T00:00:04"/>
    <n v="1.6799999999999999E-4"/>
    <s v="passage possible"/>
    <s v="Commune de ramassage"/>
    <n v="1105"/>
  </r>
  <r>
    <n v="8954"/>
    <n v="354017116483021"/>
    <s v="354017116483021-24 mai"/>
    <x v="8953"/>
    <d v="2022-03-24T16:59:24"/>
    <d v="2022-03-24T16:59:24"/>
    <s v="69178"/>
    <x v="8953"/>
    <x v="8953"/>
    <x v="2"/>
    <s v="Dans 69178"/>
    <s v=""/>
    <x v="8"/>
    <d v="1899-12-30T00:00:15"/>
    <n v="8.1400000000000005E-4"/>
    <s v="passage possible"/>
    <s v="Commune de ramassage"/>
    <n v="1106"/>
  </r>
  <r>
    <n v="8955"/>
    <n v="354017116483021"/>
    <s v="354017116483021-24 mai"/>
    <x v="8954"/>
    <d v="2022-03-24T16:59:39"/>
    <d v="2022-03-24T16:59:39"/>
    <s v="69178"/>
    <x v="8954"/>
    <x v="8954"/>
    <x v="2"/>
    <s v="Dans 69178"/>
    <s v=""/>
    <x v="24"/>
    <d v="1899-12-30T00:00:03"/>
    <n v="4.5000000000000003E-5"/>
    <s v="passage possible"/>
    <s v="Commune de ramassage"/>
    <n v="1107"/>
  </r>
  <r>
    <n v="8956"/>
    <n v="354017116483021"/>
    <s v="354017116483021-24 mai"/>
    <x v="8955"/>
    <d v="2022-03-24T16:59:42"/>
    <d v="2022-03-24T16:59:42"/>
    <s v="69178"/>
    <x v="8955"/>
    <x v="8955"/>
    <x v="2"/>
    <s v="Dans 69178"/>
    <s v=""/>
    <x v="24"/>
    <d v="1899-12-30T00:00:26"/>
    <n v="2.2499999999999999E-4"/>
    <s v="passage possible"/>
    <s v="Commune de ramassage"/>
    <n v="1108"/>
  </r>
  <r>
    <n v="8957"/>
    <n v="354017116483021"/>
    <s v="354017116483021-24 mai"/>
    <x v="8956"/>
    <d v="2022-03-24T17:00:08"/>
    <d v="2022-03-24T17:00:08"/>
    <s v="69178"/>
    <x v="8956"/>
    <x v="8956"/>
    <x v="2"/>
    <s v="Dans 69178"/>
    <s v=""/>
    <x v="2"/>
    <d v="1899-12-30T00:01:40"/>
    <n v="-9.0000000000000002E-6"/>
    <s v="ramassage possible"/>
    <s v="Commune de ramassage"/>
    <n v="1109"/>
  </r>
  <r>
    <n v="8958"/>
    <n v="354017116483021"/>
    <s v="354017116483021-24 mai"/>
    <x v="8957"/>
    <d v="2022-03-24T17:01:48"/>
    <d v="2022-03-24T17:01:48"/>
    <s v="69178"/>
    <x v="8957"/>
    <x v="8957"/>
    <x v="2"/>
    <s v="Dans 69178"/>
    <s v=""/>
    <x v="0"/>
    <d v="1899-12-30T16:03:55"/>
    <n v="-1.078E-3"/>
    <s v="ramassage possible"/>
    <s v="Commune de ramassage"/>
    <n v="1110"/>
  </r>
  <r>
    <n v="8959"/>
    <n v="354017116483021"/>
    <s v="354017116483021-25 mai"/>
    <x v="8958"/>
    <d v="2022-03-25T09:05:43"/>
    <d v="2022-03-25T09:05:43"/>
    <s v="69178"/>
    <x v="8958"/>
    <x v="8958"/>
    <x v="2"/>
    <s v="Dans 69178"/>
    <s v=""/>
    <x v="0"/>
    <d v="1899-12-30T00:00:01"/>
    <n v="7.3300000000000004E-4"/>
    <s v="ramassage possible"/>
    <s v="Commune de ramassage"/>
    <n v="1"/>
  </r>
  <r>
    <n v="8960"/>
    <n v="354017116483021"/>
    <s v="354017116483021-25 mai"/>
    <x v="8959"/>
    <d v="2022-03-25T09:05:44"/>
    <d v="2022-03-25T09:05:44"/>
    <s v="69178"/>
    <x v="8959"/>
    <x v="8959"/>
    <x v="2"/>
    <s v="Dans 69178"/>
    <s v=""/>
    <x v="0"/>
    <d v="1899-12-30T00:00:59"/>
    <n v="1.37E-4"/>
    <s v="ramassage possible"/>
    <s v="Commune de ramassage"/>
    <n v="2"/>
  </r>
  <r>
    <n v="8961"/>
    <n v="354017116483021"/>
    <s v="354017116483021-25 mai"/>
    <x v="8960"/>
    <d v="2022-03-25T09:06:43"/>
    <d v="2022-03-25T09:06:43"/>
    <s v="69178"/>
    <x v="8960"/>
    <x v="8960"/>
    <x v="2"/>
    <s v="Dans 69178"/>
    <s v=""/>
    <x v="0"/>
    <d v="1899-12-30T00:09:57"/>
    <n v="-6.7000000000000002E-5"/>
    <s v="ramassage possible"/>
    <s v="Commune de ramassage"/>
    <n v="3"/>
  </r>
  <r>
    <n v="8962"/>
    <n v="354017116483021"/>
    <s v="354017116483021-25 mai"/>
    <x v="8961"/>
    <d v="2022-03-25T09:16:40"/>
    <d v="2022-03-25T09:16:40"/>
    <s v="69178"/>
    <x v="8961"/>
    <x v="8961"/>
    <x v="2"/>
    <s v="Dans 69178"/>
    <s v=""/>
    <x v="0"/>
    <d v="1899-12-30T23:36:25"/>
    <n v="1.6899999999999999E-4"/>
    <s v="ramassage possible"/>
    <s v="Commune de ramassage"/>
    <n v="4"/>
  </r>
  <r>
    <n v="8963"/>
    <n v="354017116483021"/>
    <s v="354017116483021-26 mai"/>
    <x v="8962"/>
    <d v="2022-03-26T08:53:05"/>
    <d v="2022-03-26T08:53:05"/>
    <s v="69178"/>
    <x v="8962"/>
    <x v="8962"/>
    <x v="3"/>
    <s v="Dans 69178"/>
    <s v="sortie 69178"/>
    <x v="0"/>
    <d v="1899-12-30T02:12:22"/>
    <n v="-91.400893999999994"/>
    <s v="ramassage possible"/>
    <s v="Commune de passage"/>
    <n v="1"/>
  </r>
  <r>
    <n v="8964"/>
    <n v="354017116483021"/>
    <s v="354017116483021-26 mai"/>
    <x v="8963"/>
    <d v="2022-03-26T11:05:27"/>
    <d v="2022-03-26T11:05:27"/>
    <m/>
    <x v="8963"/>
    <x v="8963"/>
    <x v="56"/>
    <s v="Entree "/>
    <s v="sortie "/>
    <x v="3"/>
    <d v="1899-12-30T00:00:19"/>
    <n v="91.400745000000001"/>
    <s v="passage possible"/>
    <s v="Commune de ramassage"/>
    <n v="2"/>
  </r>
  <r>
    <n v="8965"/>
    <n v="354017116483021"/>
    <s v="354017116483021-26 mai"/>
    <x v="8964"/>
    <d v="2022-03-26T11:05:46"/>
    <d v="2022-03-26T11:05:46"/>
    <s v="69178"/>
    <x v="8964"/>
    <x v="8964"/>
    <x v="2"/>
    <s v="Entree 69178"/>
    <s v="Entree 69178"/>
    <x v="22"/>
    <d v="1899-12-30T00:00:04"/>
    <n v="-7.6000000000000004E-5"/>
    <s v="passage possible"/>
    <s v="Commune de ramassage"/>
    <n v="3"/>
  </r>
  <r>
    <n v="8966"/>
    <n v="354017116483021"/>
    <s v="354017116483021-26 mai"/>
    <x v="8965"/>
    <d v="2022-03-26T11:05:50"/>
    <d v="2022-03-26T11:05:50"/>
    <s v="69178"/>
    <x v="8965"/>
    <x v="8965"/>
    <x v="2"/>
    <s v="Dans 69178"/>
    <s v=""/>
    <x v="5"/>
    <d v="1899-12-30T00:00:02"/>
    <n v="-1.02E-4"/>
    <s v="passage possible"/>
    <s v="Commune de ramassage"/>
    <n v="4"/>
  </r>
  <r>
    <n v="8967"/>
    <n v="354017116483021"/>
    <s v="354017116483021-26 mai"/>
    <x v="8966"/>
    <d v="2022-03-26T11:05:52"/>
    <d v="2022-03-26T11:05:52"/>
    <s v="69178"/>
    <x v="8966"/>
    <x v="8966"/>
    <x v="2"/>
    <s v="Dans 69178"/>
    <s v=""/>
    <x v="7"/>
    <d v="1899-12-30T00:00:26"/>
    <n v="-1.122E-3"/>
    <s v="passage possible"/>
    <s v="Commune de ramassage"/>
    <n v="5"/>
  </r>
  <r>
    <n v="8968"/>
    <n v="354017116483021"/>
    <s v="354017116483021-26 mai"/>
    <x v="8967"/>
    <d v="2022-03-26T11:06:18"/>
    <d v="2022-03-26T11:06:18"/>
    <s v="69178"/>
    <x v="8967"/>
    <x v="8967"/>
    <x v="2"/>
    <s v="Dans 69178"/>
    <s v=""/>
    <x v="8"/>
    <d v="1899-12-30T00:00:03"/>
    <n v="-1.2999999999999999E-5"/>
    <s v="passage possible"/>
    <s v="Commune de ramassage"/>
    <n v="6"/>
  </r>
  <r>
    <n v="8969"/>
    <n v="354017116483021"/>
    <s v="354017116483021-26 mai"/>
    <x v="8968"/>
    <d v="2022-03-26T11:06:21"/>
    <d v="2022-03-26T11:06:21"/>
    <s v="69178"/>
    <x v="8968"/>
    <x v="8968"/>
    <x v="2"/>
    <s v="Dans 69178"/>
    <s v=""/>
    <x v="8"/>
    <d v="1899-12-30T00:00:02"/>
    <n v="8.2999999999999998E-5"/>
    <s v="passage possible"/>
    <s v="Commune de ramassage"/>
    <n v="7"/>
  </r>
  <r>
    <n v="8970"/>
    <n v="354017116483021"/>
    <s v="354017116483021-26 mai"/>
    <x v="8969"/>
    <d v="2022-03-26T11:06:23"/>
    <d v="2022-03-26T11:06:23"/>
    <s v="69178"/>
    <x v="8969"/>
    <x v="8969"/>
    <x v="2"/>
    <s v="Dans 69178"/>
    <s v=""/>
    <x v="36"/>
    <d v="1899-12-30T00:00:22"/>
    <n v="1.0150000000000001E-3"/>
    <s v="passage possible"/>
    <s v="Commune de ramassage"/>
    <n v="8"/>
  </r>
  <r>
    <n v="8971"/>
    <n v="354017116483021"/>
    <s v="354017116483021-26 mai"/>
    <x v="8970"/>
    <d v="2022-03-26T11:06:45"/>
    <d v="2022-03-26T11:06:45"/>
    <s v="69178"/>
    <x v="8970"/>
    <x v="8970"/>
    <x v="2"/>
    <s v="Dans 69178"/>
    <s v=""/>
    <x v="22"/>
    <d v="1899-12-30T00:00:04"/>
    <n v="1.15E-4"/>
    <s v="passage possible"/>
    <s v="Commune de ramassage"/>
    <n v="9"/>
  </r>
  <r>
    <n v="8972"/>
    <n v="354017116483021"/>
    <s v="354017116483021-26 mai"/>
    <x v="8971"/>
    <d v="2022-03-26T11:06:49"/>
    <d v="2022-03-26T11:06:49"/>
    <s v="69178"/>
    <x v="8971"/>
    <x v="8971"/>
    <x v="2"/>
    <s v="Dans 69178"/>
    <s v=""/>
    <x v="27"/>
    <d v="1899-12-30T00:00:02"/>
    <n v="2.9E-5"/>
    <s v="passage possible"/>
    <s v="Commune de ramassage"/>
    <n v="10"/>
  </r>
  <r>
    <n v="8973"/>
    <n v="354017116483021"/>
    <s v="354017116483021-26 mai"/>
    <x v="8972"/>
    <d v="2022-03-26T11:06:51"/>
    <d v="2022-03-26T11:06:51"/>
    <s v="69178"/>
    <x v="8972"/>
    <x v="8972"/>
    <x v="2"/>
    <s v="Dans 69178"/>
    <s v=""/>
    <x v="1"/>
    <d v="1899-12-30T00:00:44"/>
    <n v="-5.3999999999999998E-5"/>
    <s v="ramassage possible"/>
    <s v="Commune de ramassage"/>
    <n v="11"/>
  </r>
  <r>
    <n v="8974"/>
    <n v="354017116483021"/>
    <s v="354017116483021-26 mai"/>
    <x v="8973"/>
    <d v="2022-03-26T11:07:35"/>
    <d v="2022-03-26T11:07:35"/>
    <s v="69178"/>
    <x v="8973"/>
    <x v="8973"/>
    <x v="2"/>
    <s v="Dans 69178"/>
    <s v=""/>
    <x v="2"/>
    <d v="1899-12-30T00:00:17"/>
    <n v="-4.5000000000000003E-5"/>
    <s v="ramassage possible"/>
    <s v="Commune de ramassage"/>
    <n v="12"/>
  </r>
  <r>
    <n v="8975"/>
    <n v="354017116483021"/>
    <s v="354017116483021-26 mai"/>
    <x v="8974"/>
    <d v="2022-03-26T11:07:52"/>
    <d v="2022-03-26T11:07:52"/>
    <s v="69178"/>
    <x v="8974"/>
    <x v="8974"/>
    <x v="2"/>
    <s v="Dans 69178"/>
    <s v=""/>
    <x v="0"/>
    <d v="1899-12-30T00:01:25"/>
    <n v="0"/>
    <s v="ramassage possible"/>
    <s v="Commune de passage"/>
    <n v="13"/>
  </r>
  <r>
    <n v="8976"/>
    <n v="354017116483021"/>
    <s v="354017116483021-26 mai"/>
    <x v="8975"/>
    <d v="2022-03-26T11:09:17"/>
    <d v="2022-03-26T11:09:17"/>
    <s v="69178"/>
    <x v="8975"/>
    <x v="8975"/>
    <x v="2"/>
    <s v="Dans 69178"/>
    <s v=""/>
    <x v="0"/>
    <d v="1899-12-30T00:37:47"/>
    <n v="-4.6E-5"/>
    <s v="ramassage possible"/>
    <s v="Commune de ramassage"/>
    <n v="14"/>
  </r>
  <r>
    <n v="8977"/>
    <n v="354017116483021"/>
    <s v="354017116483021-26 mai"/>
    <x v="8976"/>
    <d v="2022-03-26T11:47:04"/>
    <d v="2022-03-26T11:47:04"/>
    <s v="69178"/>
    <x v="8976"/>
    <x v="8976"/>
    <x v="2"/>
    <s v="Dans 69178"/>
    <s v=""/>
    <x v="0"/>
    <d v="1899-12-30T00:00:14"/>
    <n v="2.0000000000000002E-5"/>
    <s v="ramassage possible"/>
    <s v="Commune de ramassage"/>
    <n v="15"/>
  </r>
  <r>
    <n v="8978"/>
    <n v="354017116483021"/>
    <s v="354017116483021-26 mai"/>
    <x v="8977"/>
    <d v="2022-03-26T11:47:18"/>
    <d v="2022-03-26T11:47:18"/>
    <s v="69178"/>
    <x v="8977"/>
    <x v="8977"/>
    <x v="2"/>
    <s v="Dans 69178"/>
    <s v=""/>
    <x v="53"/>
    <d v="1899-12-30T00:01:40"/>
    <n v="4.4900000000000001E-3"/>
    <s v="ramassage possible"/>
    <s v="Commune de ramassage"/>
    <n v="16"/>
  </r>
  <r>
    <n v="8979"/>
    <n v="354017116483021"/>
    <s v="354017116483021-26 mai"/>
    <x v="8978"/>
    <d v="2022-03-26T11:48:58"/>
    <d v="2022-03-26T11:48:58"/>
    <s v="69178"/>
    <x v="8978"/>
    <x v="8978"/>
    <x v="2"/>
    <s v="Dans 69178"/>
    <s v=""/>
    <x v="49"/>
    <d v="1899-12-30T00:00:04"/>
    <n v="5.5999999999999999E-5"/>
    <s v="passage possible"/>
    <s v="Commune de ramassage"/>
    <n v="17"/>
  </r>
  <r>
    <n v="8980"/>
    <n v="354017116483021"/>
    <s v="354017116483021-26 mai"/>
    <x v="8979"/>
    <d v="2022-03-26T11:49:02"/>
    <d v="2022-03-26T11:49:02"/>
    <s v="69178"/>
    <x v="8979"/>
    <x v="8979"/>
    <x v="2"/>
    <s v="Dans 69178"/>
    <s v=""/>
    <x v="6"/>
    <d v="1899-12-30T00:00:16"/>
    <n v="-2.8E-5"/>
    <s v="passage possible"/>
    <s v="Commune de ramassage"/>
    <n v="18"/>
  </r>
  <r>
    <n v="8981"/>
    <n v="354017116483021"/>
    <s v="354017116483021-26 mai"/>
    <x v="8980"/>
    <d v="2022-03-26T11:49:18"/>
    <d v="2022-03-26T11:49:18"/>
    <s v="69178"/>
    <x v="8980"/>
    <x v="8980"/>
    <x v="3"/>
    <s v="Dans 69178"/>
    <s v="sortie 69178"/>
    <x v="56"/>
    <d v="1899-12-30T00:00:24"/>
    <n v="6.7000000000000002E-4"/>
    <s v="passage possible"/>
    <s v="Commune de ramassage"/>
    <n v="19"/>
  </r>
  <r>
    <n v="8982"/>
    <n v="354017116483021"/>
    <s v="354017116483021-26 mai"/>
    <x v="8981"/>
    <d v="2022-03-26T11:49:42"/>
    <d v="2022-03-26T11:49:42"/>
    <s v="69201"/>
    <x v="8981"/>
    <x v="8981"/>
    <x v="0"/>
    <s v="Entree 69201"/>
    <s v="Entree 69201"/>
    <x v="46"/>
    <d v="1899-12-30T00:00:43"/>
    <n v="-1.3999999999999999E-4"/>
    <s v="ramassage possible"/>
    <s v="Commune de ramassage"/>
    <n v="20"/>
  </r>
  <r>
    <n v="8983"/>
    <n v="354017116483021"/>
    <s v="354017116483021-26 mai"/>
    <x v="8982"/>
    <d v="2022-03-26T11:50:25"/>
    <d v="2022-03-26T11:50:25"/>
    <s v="69201"/>
    <x v="8982"/>
    <x v="8982"/>
    <x v="0"/>
    <s v="Dans 69201"/>
    <s v=""/>
    <x v="2"/>
    <d v="1899-12-30T00:00:10"/>
    <n v="-3.8299999999999999E-4"/>
    <s v="ramassage possible"/>
    <s v="Commune de ramassage"/>
    <n v="21"/>
  </r>
  <r>
    <n v="8984"/>
    <n v="354017116483021"/>
    <s v="354017116483021-26 mai"/>
    <x v="8983"/>
    <d v="2022-03-26T11:50:35"/>
    <d v="2022-03-26T11:50:35"/>
    <s v="69201"/>
    <x v="8983"/>
    <x v="8983"/>
    <x v="0"/>
    <s v="Dans 69201"/>
    <s v=""/>
    <x v="49"/>
    <d v="1899-12-30T00:00:13"/>
    <n v="-3.2499999999999999E-4"/>
    <s v="passage possible"/>
    <s v="Commune de ramassage"/>
    <n v="22"/>
  </r>
  <r>
    <n v="8985"/>
    <n v="354017116483021"/>
    <s v="354017116483021-26 mai"/>
    <x v="8984"/>
    <d v="2022-03-26T11:50:48"/>
    <d v="2022-03-26T11:50:48"/>
    <s v="69201"/>
    <x v="8984"/>
    <x v="8984"/>
    <x v="0"/>
    <s v="Dans 69201"/>
    <s v=""/>
    <x v="1"/>
    <d v="1899-12-30T00:00:54"/>
    <n v="-3.9999999999999998E-6"/>
    <s v="ramassage possible"/>
    <s v="Commune de ramassage"/>
    <n v="23"/>
  </r>
  <r>
    <n v="8986"/>
    <n v="354017116483021"/>
    <s v="354017116483021-26 mai"/>
    <x v="8985"/>
    <d v="2022-03-26T11:51:42"/>
    <d v="2022-03-26T11:51:42"/>
    <s v="69201"/>
    <x v="8985"/>
    <x v="8985"/>
    <x v="0"/>
    <s v="Dans 69201"/>
    <s v=""/>
    <x v="0"/>
    <d v="1899-12-30T00:01:10"/>
    <n v="-7.1000000000000005E-5"/>
    <s v="ramassage possible"/>
    <s v="Commune de ramassage"/>
    <n v="24"/>
  </r>
  <r>
    <n v="8987"/>
    <n v="354017116483021"/>
    <s v="354017116483021-26 mai"/>
    <x v="8986"/>
    <d v="2022-03-26T11:52:52"/>
    <d v="2022-03-26T11:52:52"/>
    <s v="69201"/>
    <x v="8986"/>
    <x v="8986"/>
    <x v="0"/>
    <s v="Dans 69201"/>
    <s v=""/>
    <x v="0"/>
    <d v="1899-12-30T00:00:09"/>
    <n v="0"/>
    <s v="ramassage possible"/>
    <s v="Commune de ramassage"/>
    <n v="25"/>
  </r>
  <r>
    <n v="8988"/>
    <n v="354017116483021"/>
    <s v="354017116483021-26 mai"/>
    <x v="8987"/>
    <d v="2022-03-26T11:53:01"/>
    <d v="2022-03-26T11:53:01"/>
    <s v="69201"/>
    <x v="8987"/>
    <x v="8987"/>
    <x v="0"/>
    <s v="Dans 69201"/>
    <s v=""/>
    <x v="2"/>
    <d v="1899-12-30T00:00:51"/>
    <n v="-6.9999999999999999E-6"/>
    <s v="ramassage possible"/>
    <s v="Commune de ramassage"/>
    <n v="26"/>
  </r>
  <r>
    <n v="8989"/>
    <n v="354017116483021"/>
    <s v="354017116483021-26 mai"/>
    <x v="8988"/>
    <d v="2022-03-26T11:53:52"/>
    <d v="2022-03-26T11:53:52"/>
    <s v="69201"/>
    <x v="8988"/>
    <x v="8988"/>
    <x v="1"/>
    <s v="Dans 69201"/>
    <s v="sortie 69201"/>
    <x v="0"/>
    <d v="1899-12-30T18:13:27"/>
    <n v="6.4999999999999994E-5"/>
    <s v="ramassage possible"/>
    <s v="Commune de ramassage"/>
    <n v="27"/>
  </r>
  <r>
    <n v="8990"/>
    <n v="354017116483021"/>
    <s v="354017116483021-28 mars"/>
    <x v="8989"/>
    <d v="2022-03-28T06:07:19"/>
    <d v="2022-03-28T06:07:19"/>
    <s v="69178"/>
    <x v="8989"/>
    <x v="8989"/>
    <x v="3"/>
    <s v="Entree 69178"/>
    <s v="sortie 69178"/>
    <x v="0"/>
    <d v="1899-12-30T00:10:11"/>
    <n v="-1.2E-5"/>
    <s v="ramassage possible"/>
    <s v="Commune de ramassage"/>
    <n v="1"/>
  </r>
  <r>
    <n v="8991"/>
    <n v="354017116483021"/>
    <s v="354017116483021-28 mars"/>
    <x v="8990"/>
    <d v="2022-03-28T06:17:30"/>
    <d v="2022-03-28T06:17:30"/>
    <s v="69201"/>
    <x v="8990"/>
    <x v="8990"/>
    <x v="0"/>
    <s v="Entree 69201"/>
    <s v="Entree 69201"/>
    <x v="0"/>
    <d v="1899-12-30T00:00:17"/>
    <n v="6.8999999999999997E-5"/>
    <s v="ramassage possible"/>
    <s v="Commune de ramassage"/>
    <n v="2"/>
  </r>
  <r>
    <n v="8992"/>
    <n v="354017116483021"/>
    <s v="354017116483021-28 mars"/>
    <x v="8991"/>
    <d v="2022-03-28T06:17:47"/>
    <d v="2022-03-28T06:17:47"/>
    <s v="69201"/>
    <x v="8991"/>
    <x v="8991"/>
    <x v="0"/>
    <s v="Dans 69201"/>
    <s v=""/>
    <x v="1"/>
    <d v="1899-12-30T00:00:02"/>
    <n v="3.3000000000000003E-5"/>
    <s v="ramassage possible"/>
    <s v="Commune de ramassage"/>
    <n v="3"/>
  </r>
  <r>
    <n v="8993"/>
    <n v="354017116483021"/>
    <s v="354017116483021-28 mars"/>
    <x v="8992"/>
    <d v="2022-03-28T06:17:49"/>
    <d v="2022-03-28T06:17:49"/>
    <s v="69201"/>
    <x v="8992"/>
    <x v="8992"/>
    <x v="0"/>
    <s v="Dans 69201"/>
    <s v=""/>
    <x v="31"/>
    <d v="1899-12-30T00:00:16"/>
    <n v="4.37E-4"/>
    <s v="ramassage possible"/>
    <s v="Commune de ramassage"/>
    <n v="4"/>
  </r>
  <r>
    <n v="8994"/>
    <n v="354017116483021"/>
    <s v="354017116483021-28 mars"/>
    <x v="8993"/>
    <d v="2022-03-28T06:18:05"/>
    <d v="2022-03-28T06:18:05"/>
    <s v="69201"/>
    <x v="8993"/>
    <x v="8993"/>
    <x v="0"/>
    <s v="Dans 69201"/>
    <s v=""/>
    <x v="46"/>
    <d v="1899-12-30T00:00:06"/>
    <n v="1.13E-4"/>
    <s v="ramassage possible"/>
    <s v="Commune de ramassage"/>
    <n v="5"/>
  </r>
  <r>
    <n v="8995"/>
    <n v="354017116483021"/>
    <s v="354017116483021-28 mars"/>
    <x v="8994"/>
    <d v="2022-03-28T06:18:11"/>
    <d v="2022-03-28T06:18:11"/>
    <s v="69201"/>
    <x v="8994"/>
    <x v="8994"/>
    <x v="0"/>
    <s v="Dans 69201"/>
    <s v=""/>
    <x v="31"/>
    <d v="1899-12-30T00:00:19"/>
    <n v="1.13E-4"/>
    <s v="ramassage possible"/>
    <s v="Commune de ramassage"/>
    <n v="6"/>
  </r>
  <r>
    <n v="8996"/>
    <n v="354017116483021"/>
    <s v="354017116483021-28 mars"/>
    <x v="8995"/>
    <d v="2022-03-28T06:18:30"/>
    <d v="2022-03-28T06:18:30"/>
    <s v="69201"/>
    <x v="8995"/>
    <x v="8995"/>
    <x v="1"/>
    <s v="Dans 69201"/>
    <s v="sortie 69201"/>
    <x v="0"/>
    <d v="1899-12-30T00:01:23"/>
    <n v="-4.35E-4"/>
    <s v="ramassage possible"/>
    <s v="Commune de ramassage"/>
    <n v="7"/>
  </r>
  <r>
    <n v="8997"/>
    <n v="354017116483021"/>
    <s v="354017116483021-28 mars"/>
    <x v="8996"/>
    <d v="2022-03-28T06:19:53"/>
    <d v="2022-03-28T06:19:53"/>
    <s v="69178"/>
    <x v="8996"/>
    <x v="8996"/>
    <x v="2"/>
    <s v="Entree 69178"/>
    <s v="Entree 69178"/>
    <x v="54"/>
    <d v="1899-12-30T00:00:06"/>
    <n v="-1.8799999999999999E-4"/>
    <s v="passage possible"/>
    <s v="Commune de ramassage"/>
    <n v="8"/>
  </r>
  <r>
    <n v="8998"/>
    <n v="354017116483021"/>
    <s v="354017116483021-28 mars"/>
    <x v="8997"/>
    <d v="2022-03-28T06:19:59"/>
    <d v="2022-03-28T06:19:59"/>
    <s v="69178"/>
    <x v="8997"/>
    <x v="8997"/>
    <x v="2"/>
    <s v="Dans 69178"/>
    <s v=""/>
    <x v="39"/>
    <d v="1899-12-30T00:00:06"/>
    <n v="8.7000000000000001E-5"/>
    <s v="passage possible"/>
    <s v="Commune de ramassage"/>
    <n v="9"/>
  </r>
  <r>
    <n v="8999"/>
    <n v="354017116483021"/>
    <s v="354017116483021-28 mars"/>
    <x v="8998"/>
    <d v="2022-03-28T06:20:05"/>
    <d v="2022-03-28T06:20:05"/>
    <s v="69178"/>
    <x v="8998"/>
    <x v="8998"/>
    <x v="2"/>
    <s v="Dans 69178"/>
    <s v=""/>
    <x v="8"/>
    <d v="1899-12-30T00:01:33"/>
    <n v="5.3030000000000004E-3"/>
    <s v="passage possible"/>
    <s v="Commune de ramassage"/>
    <n v="10"/>
  </r>
  <r>
    <n v="9000"/>
    <n v="354017116483021"/>
    <s v="354017116483021-28 mars"/>
    <x v="8999"/>
    <d v="2022-03-28T06:21:38"/>
    <d v="2022-03-28T06:21:38"/>
    <s v="69178"/>
    <x v="8999"/>
    <x v="8999"/>
    <x v="3"/>
    <s v="Dans 69178"/>
    <s v="sortie 69178"/>
    <x v="48"/>
    <d v="1899-12-30T00:00:04"/>
    <n v="7.7999999999999999E-5"/>
    <s v="passage possible"/>
    <s v="Commune de ramassage"/>
    <n v="11"/>
  </r>
  <r>
    <n v="9001"/>
    <n v="354017116483021"/>
    <s v="354017116483021-28 mars"/>
    <x v="9000"/>
    <d v="2022-03-28T06:21:42"/>
    <d v="2022-03-28T06:21:42"/>
    <s v="69203"/>
    <x v="9000"/>
    <x v="9000"/>
    <x v="4"/>
    <s v="Entree 69203"/>
    <s v="Entree 69203"/>
    <x v="7"/>
    <d v="1899-12-30T00:00:01"/>
    <n v="8.7000000000000001E-5"/>
    <s v="passage possible"/>
    <s v="Commune de ramassage"/>
    <n v="12"/>
  </r>
  <r>
    <n v="9002"/>
    <n v="354017116483021"/>
    <s v="354017116483021-28 mars"/>
    <x v="9001"/>
    <d v="2022-03-28T06:21:43"/>
    <d v="2022-03-28T06:21:43"/>
    <s v="69203"/>
    <x v="9001"/>
    <x v="9001"/>
    <x v="4"/>
    <s v="Dans 69203"/>
    <s v=""/>
    <x v="6"/>
    <d v="1899-12-30T00:01:27"/>
    <n v="7.365E-3"/>
    <s v="passage possible"/>
    <s v="Commune de ramassage"/>
    <n v="13"/>
  </r>
  <r>
    <n v="9003"/>
    <n v="354017116483021"/>
    <s v="354017116483021-28 mars"/>
    <x v="9002"/>
    <d v="2022-03-28T06:23:10"/>
    <d v="2022-03-28T06:23:10"/>
    <s v="69203"/>
    <x v="9002"/>
    <x v="9002"/>
    <x v="4"/>
    <s v="Dans 69203"/>
    <s v=""/>
    <x v="44"/>
    <d v="1899-12-30T00:00:03"/>
    <n v="3.4299999999999999E-4"/>
    <s v="passage possible"/>
    <s v="Commune de ramassage"/>
    <n v="14"/>
  </r>
  <r>
    <n v="9004"/>
    <n v="354017116483021"/>
    <s v="354017116483021-28 mars"/>
    <x v="9003"/>
    <d v="2022-03-28T06:23:13"/>
    <d v="2022-03-28T06:23:13"/>
    <s v="69203"/>
    <x v="9003"/>
    <x v="9003"/>
    <x v="4"/>
    <s v="Dans 69203"/>
    <s v=""/>
    <x v="56"/>
    <d v="1899-12-30T00:00:04"/>
    <n v="1.84E-4"/>
    <s v="passage possible"/>
    <s v="Commune de ramassage"/>
    <n v="15"/>
  </r>
  <r>
    <n v="9005"/>
    <n v="354017116483021"/>
    <s v="354017116483021-28 mars"/>
    <x v="9004"/>
    <d v="2022-03-28T06:23:17"/>
    <d v="2022-03-28T06:23:17"/>
    <s v="69203"/>
    <x v="9004"/>
    <x v="9004"/>
    <x v="5"/>
    <s v="Dans 69203"/>
    <s v="sortie 69203"/>
    <x v="54"/>
    <d v="1899-12-30T00:00:46"/>
    <n v="3.9150000000000001E-3"/>
    <s v="passage possible"/>
    <s v="Commune de ramassage"/>
    <n v="16"/>
  </r>
  <r>
    <n v="9006"/>
    <n v="354017116483021"/>
    <s v="354017116483021-28 mars"/>
    <x v="9005"/>
    <d v="2022-03-28T06:24:03"/>
    <d v="2022-03-28T06:24:03"/>
    <s v="69220"/>
    <x v="9005"/>
    <x v="9005"/>
    <x v="6"/>
    <s v="Entree 69220"/>
    <s v="Entree 69220"/>
    <x v="21"/>
    <d v="1899-12-30T00:00:05"/>
    <n v="1.7000000000000001E-4"/>
    <s v="passage possible"/>
    <s v="Commune de ramassage"/>
    <n v="17"/>
  </r>
  <r>
    <n v="9007"/>
    <n v="354017116483021"/>
    <s v="354017116483021-28 mars"/>
    <x v="9006"/>
    <d v="2022-03-28T06:24:08"/>
    <d v="2022-03-28T06:24:08"/>
    <s v="69220"/>
    <x v="9006"/>
    <x v="9006"/>
    <x v="6"/>
    <s v="Dans 69220"/>
    <s v=""/>
    <x v="37"/>
    <d v="1899-12-30T00:00:10"/>
    <n v="1.0349999999999999E-3"/>
    <s v="passage possible"/>
    <s v="Commune de ramassage"/>
    <n v="18"/>
  </r>
  <r>
    <n v="9008"/>
    <n v="354017116483021"/>
    <s v="354017116483021-28 mars"/>
    <x v="9007"/>
    <d v="2022-03-28T06:24:18"/>
    <d v="2022-03-28T06:24:18"/>
    <s v="69220"/>
    <x v="9007"/>
    <x v="9007"/>
    <x v="6"/>
    <s v="Dans 69220"/>
    <s v=""/>
    <x v="40"/>
    <d v="1899-12-30T00:00:21"/>
    <n v="2.6909999999999998E-3"/>
    <s v="passage possible"/>
    <s v="Commune de ramassage"/>
    <n v="19"/>
  </r>
  <r>
    <n v="9009"/>
    <n v="354017116483021"/>
    <s v="354017116483021-28 mars"/>
    <x v="9008"/>
    <d v="2022-03-28T06:24:39"/>
    <d v="2022-03-28T06:24:39"/>
    <s v="69220"/>
    <x v="9008"/>
    <x v="9008"/>
    <x v="6"/>
    <s v="Dans 69220"/>
    <s v=""/>
    <x v="17"/>
    <d v="1899-12-30T00:00:35"/>
    <n v="3.62E-3"/>
    <s v="passage possible"/>
    <s v="Commune de ramassage"/>
    <n v="20"/>
  </r>
  <r>
    <n v="9010"/>
    <n v="354017116483021"/>
    <s v="354017116483021-28 mars"/>
    <x v="9009"/>
    <d v="2022-03-28T06:25:14"/>
    <d v="2022-03-28T06:25:14"/>
    <s v="69220"/>
    <x v="9009"/>
    <x v="9009"/>
    <x v="6"/>
    <s v="Dans 69220"/>
    <s v=""/>
    <x v="42"/>
    <d v="1899-12-30T00:00:12"/>
    <n v="5.8E-4"/>
    <s v="passage possible"/>
    <s v="Commune de ramassage"/>
    <n v="21"/>
  </r>
  <r>
    <n v="9011"/>
    <n v="354017116483021"/>
    <s v="354017116483021-28 mars"/>
    <x v="9010"/>
    <d v="2022-03-28T06:25:26"/>
    <d v="2022-03-28T06:25:26"/>
    <s v="69220"/>
    <x v="9010"/>
    <x v="9010"/>
    <x v="6"/>
    <s v="Dans 69220"/>
    <s v=""/>
    <x v="20"/>
    <d v="1899-12-30T00:00:13"/>
    <n v="1.9269999999999999E-3"/>
    <s v="passage possible"/>
    <s v="Commune de ramassage"/>
    <n v="22"/>
  </r>
  <r>
    <n v="9012"/>
    <n v="354017116483021"/>
    <s v="354017116483021-28 mars"/>
    <x v="9011"/>
    <d v="2022-03-28T06:25:39"/>
    <d v="2022-03-28T06:25:39"/>
    <s v="69220"/>
    <x v="9011"/>
    <x v="9011"/>
    <x v="6"/>
    <s v="Dans 69220"/>
    <s v=""/>
    <x v="20"/>
    <d v="1899-12-30T00:00:02"/>
    <n v="2.7300000000000002E-4"/>
    <s v="passage possible"/>
    <s v="Commune de ramassage"/>
    <n v="23"/>
  </r>
  <r>
    <n v="9013"/>
    <n v="354017116483021"/>
    <s v="354017116483021-28 mars"/>
    <x v="9012"/>
    <d v="2022-03-28T06:25:41"/>
    <d v="2022-03-28T06:25:41"/>
    <s v="69220"/>
    <x v="9012"/>
    <x v="9012"/>
    <x v="6"/>
    <s v="Dans 69220"/>
    <s v=""/>
    <x v="40"/>
    <d v="1899-12-30T00:00:12"/>
    <n v="8.4699999999999999E-4"/>
    <s v="passage possible"/>
    <s v="Commune de ramassage"/>
    <n v="24"/>
  </r>
  <r>
    <n v="9014"/>
    <n v="354017116483021"/>
    <s v="354017116483021-28 mars"/>
    <x v="9013"/>
    <d v="2022-03-28T06:25:53"/>
    <d v="2022-03-28T06:25:53"/>
    <s v="69220"/>
    <x v="9013"/>
    <x v="9013"/>
    <x v="6"/>
    <s v="Dans 69220"/>
    <s v=""/>
    <x v="42"/>
    <d v="1899-12-30T00:00:03"/>
    <n v="4.28E-4"/>
    <s v="passage possible"/>
    <s v="Commune de ramassage"/>
    <n v="25"/>
  </r>
  <r>
    <n v="9015"/>
    <n v="354017116483021"/>
    <s v="354017116483021-28 mars"/>
    <x v="9014"/>
    <d v="2022-03-28T06:25:56"/>
    <d v="2022-03-28T06:25:56"/>
    <s v="69220"/>
    <x v="9014"/>
    <x v="9014"/>
    <x v="6"/>
    <s v="Dans 69220"/>
    <s v=""/>
    <x v="40"/>
    <d v="1899-12-30T00:00:15"/>
    <n v="1.469E-3"/>
    <s v="passage possible"/>
    <s v="Commune de ramassage"/>
    <n v="26"/>
  </r>
  <r>
    <n v="9016"/>
    <n v="354017116483021"/>
    <s v="354017116483021-28 mars"/>
    <x v="9015"/>
    <d v="2022-03-28T06:26:11"/>
    <d v="2022-03-28T06:26:11"/>
    <s v="69220"/>
    <x v="9015"/>
    <x v="9015"/>
    <x v="6"/>
    <s v="Dans 69220"/>
    <s v=""/>
    <x v="20"/>
    <d v="1899-12-30T00:00:53"/>
    <n v="3.9699999999999996E-3"/>
    <s v="passage possible"/>
    <s v="Commune de ramassage"/>
    <n v="27"/>
  </r>
  <r>
    <n v="9017"/>
    <n v="354017116483021"/>
    <s v="354017116483021-28 mars"/>
    <x v="9016"/>
    <d v="2022-03-28T06:27:04"/>
    <d v="2022-03-28T06:27:04"/>
    <s v="69220"/>
    <x v="9016"/>
    <x v="9016"/>
    <x v="6"/>
    <s v="Dans 69220"/>
    <s v=""/>
    <x v="26"/>
    <d v="1899-12-30T00:00:06"/>
    <n v="3.6600000000000001E-4"/>
    <s v="passage possible"/>
    <s v="Commune de ramassage"/>
    <n v="28"/>
  </r>
  <r>
    <n v="9018"/>
    <n v="354017116483021"/>
    <s v="354017116483021-28 mars"/>
    <x v="9017"/>
    <d v="2022-03-28T06:27:10"/>
    <d v="2022-03-28T06:27:10"/>
    <s v="69220"/>
    <x v="9017"/>
    <x v="9017"/>
    <x v="6"/>
    <s v="Dans 69220"/>
    <s v=""/>
    <x v="30"/>
    <d v="1899-12-30T00:00:04"/>
    <n v="2.32E-4"/>
    <s v="passage possible"/>
    <s v="Commune de ramassage"/>
    <n v="29"/>
  </r>
  <r>
    <n v="9019"/>
    <n v="354017116483021"/>
    <s v="354017116483021-28 mars"/>
    <x v="9018"/>
    <d v="2022-03-28T06:27:14"/>
    <d v="2022-03-28T06:27:14"/>
    <s v="69220"/>
    <x v="9018"/>
    <x v="9018"/>
    <x v="6"/>
    <s v="Dans 69220"/>
    <s v=""/>
    <x v="55"/>
    <d v="1899-12-30T00:00:04"/>
    <n v="4.0000000000000002E-4"/>
    <s v="passage possible"/>
    <s v="Commune de ramassage"/>
    <n v="30"/>
  </r>
  <r>
    <n v="9020"/>
    <n v="354017116483021"/>
    <s v="354017116483021-28 mars"/>
    <x v="9019"/>
    <d v="2022-03-28T06:27:18"/>
    <d v="2022-03-28T06:27:18"/>
    <s v="69220"/>
    <x v="9019"/>
    <x v="9019"/>
    <x v="6"/>
    <s v="Dans 69220"/>
    <s v=""/>
    <x v="14"/>
    <d v="1899-12-30T00:00:06"/>
    <n v="4.4000000000000002E-4"/>
    <s v="passage possible"/>
    <s v="Commune de ramassage"/>
    <n v="31"/>
  </r>
  <r>
    <n v="9021"/>
    <n v="354017116483021"/>
    <s v="354017116483021-28 mars"/>
    <x v="9020"/>
    <d v="2022-03-28T06:27:24"/>
    <d v="2022-03-28T06:27:24"/>
    <s v="69220"/>
    <x v="9020"/>
    <x v="9020"/>
    <x v="6"/>
    <s v="Dans 69220"/>
    <s v=""/>
    <x v="18"/>
    <d v="1899-12-30T00:00:38"/>
    <n v="4.1370000000000001E-3"/>
    <s v="passage possible"/>
    <s v="Commune de ramassage"/>
    <n v="32"/>
  </r>
  <r>
    <n v="9022"/>
    <n v="354017116483021"/>
    <s v="354017116483021-28 mars"/>
    <x v="9021"/>
    <d v="2022-03-28T06:28:02"/>
    <d v="2022-03-28T06:28:02"/>
    <s v="69220"/>
    <x v="9021"/>
    <x v="9021"/>
    <x v="6"/>
    <s v="Dans 69220"/>
    <s v=""/>
    <x v="58"/>
    <d v="1899-12-30T00:00:01"/>
    <n v="5.8799999999999998E-4"/>
    <s v="passage possible"/>
    <s v="Commune de ramassage"/>
    <n v="33"/>
  </r>
  <r>
    <n v="9023"/>
    <n v="354017116483021"/>
    <s v="354017116483021-28 mars"/>
    <x v="9022"/>
    <d v="2022-03-28T06:28:03"/>
    <d v="2022-03-28T06:28:03"/>
    <s v="69220"/>
    <x v="9022"/>
    <x v="9022"/>
    <x v="6"/>
    <s v="Dans 69220"/>
    <s v=""/>
    <x v="10"/>
    <d v="1899-12-30T00:00:06"/>
    <n v="2.7799999999999998E-4"/>
    <s v="passage possible"/>
    <s v="Commune de ramassage"/>
    <n v="34"/>
  </r>
  <r>
    <n v="9024"/>
    <n v="354017116483021"/>
    <s v="354017116483021-28 mars"/>
    <x v="9023"/>
    <d v="2022-03-28T06:28:09"/>
    <d v="2022-03-28T06:28:09"/>
    <s v="69220"/>
    <x v="9023"/>
    <x v="9023"/>
    <x v="6"/>
    <s v="Dans 69220"/>
    <s v=""/>
    <x v="30"/>
    <d v="1899-12-30T00:00:04"/>
    <n v="1.5E-5"/>
    <s v="passage possible"/>
    <s v="Commune de ramassage"/>
    <n v="35"/>
  </r>
  <r>
    <n v="9025"/>
    <n v="354017116483021"/>
    <s v="354017116483021-28 mars"/>
    <x v="9024"/>
    <d v="2022-03-28T06:28:13"/>
    <d v="2022-03-28T06:28:13"/>
    <s v="69220"/>
    <x v="9024"/>
    <x v="9024"/>
    <x v="6"/>
    <s v="Dans 69220"/>
    <s v=""/>
    <x v="48"/>
    <d v="1899-12-30T00:00:06"/>
    <n v="-1.16E-4"/>
    <s v="passage possible"/>
    <s v="Commune de ramassage"/>
    <n v="36"/>
  </r>
  <r>
    <n v="9026"/>
    <n v="354017116483021"/>
    <s v="354017116483021-28 mars"/>
    <x v="9025"/>
    <d v="2022-03-28T06:28:19"/>
    <d v="2022-03-28T06:28:19"/>
    <s v="69220"/>
    <x v="9025"/>
    <x v="9025"/>
    <x v="6"/>
    <s v="Dans 69220"/>
    <s v=""/>
    <x v="1"/>
    <d v="1899-12-30T00:01:43"/>
    <n v="1.13E-4"/>
    <s v="ramassage possible"/>
    <s v="Commune de ramassage"/>
    <n v="37"/>
  </r>
  <r>
    <n v="9027"/>
    <n v="354017116483021"/>
    <s v="354017116483021-28 mars"/>
    <x v="9026"/>
    <d v="2022-03-28T06:30:02"/>
    <d v="2022-03-28T06:30:02"/>
    <s v="69220"/>
    <x v="9026"/>
    <x v="9026"/>
    <x v="6"/>
    <s v="Dans 69220"/>
    <s v=""/>
    <x v="0"/>
    <d v="1899-12-30T00:00:04"/>
    <n v="-1.7E-5"/>
    <s v="ramassage possible"/>
    <s v="Commune de ramassage"/>
    <n v="38"/>
  </r>
  <r>
    <n v="9028"/>
    <n v="354017116483021"/>
    <s v="354017116483021-28 mars"/>
    <x v="9027"/>
    <d v="2022-03-28T06:30:06"/>
    <d v="2022-03-28T06:30:06"/>
    <s v="69220"/>
    <x v="9027"/>
    <x v="9027"/>
    <x v="6"/>
    <s v="Dans 69220"/>
    <s v=""/>
    <x v="2"/>
    <d v="1899-12-30T00:00:05"/>
    <n v="-5.5999999999999999E-5"/>
    <s v="ramassage possible"/>
    <s v="Commune de ramassage"/>
    <n v="39"/>
  </r>
  <r>
    <n v="9029"/>
    <n v="354017116483021"/>
    <s v="354017116483021-28 mars"/>
    <x v="9028"/>
    <d v="2022-03-28T06:30:11"/>
    <d v="2022-03-28T06:30:11"/>
    <s v="69220"/>
    <x v="9028"/>
    <x v="9028"/>
    <x v="6"/>
    <s v="Dans 69220"/>
    <s v=""/>
    <x v="5"/>
    <d v="1899-12-30T00:00:02"/>
    <n v="2.8E-5"/>
    <s v="passage possible"/>
    <s v="Commune de ramassage"/>
    <n v="40"/>
  </r>
  <r>
    <n v="9030"/>
    <n v="354017116483021"/>
    <s v="354017116483021-28 mars"/>
    <x v="9029"/>
    <d v="2022-03-28T06:30:13"/>
    <d v="2022-03-28T06:30:13"/>
    <s v="69220"/>
    <x v="9029"/>
    <x v="9029"/>
    <x v="6"/>
    <s v="Dans 69220"/>
    <s v=""/>
    <x v="22"/>
    <d v="1899-12-30T00:00:13"/>
    <n v="1.3300000000000001E-4"/>
    <s v="passage possible"/>
    <s v="Commune de ramassage"/>
    <n v="41"/>
  </r>
  <r>
    <n v="9031"/>
    <n v="354017116483021"/>
    <s v="354017116483021-28 mars"/>
    <x v="9030"/>
    <d v="2022-03-28T06:30:26"/>
    <d v="2022-03-28T06:30:26"/>
    <s v="69220"/>
    <x v="9030"/>
    <x v="9030"/>
    <x v="6"/>
    <s v="Dans 69220"/>
    <s v=""/>
    <x v="1"/>
    <d v="1899-12-30T00:00:07"/>
    <n v="7.7000000000000001E-5"/>
    <s v="ramassage possible"/>
    <s v="Commune de ramassage"/>
    <n v="42"/>
  </r>
  <r>
    <n v="9032"/>
    <n v="354017116483021"/>
    <s v="354017116483021-28 mars"/>
    <x v="9031"/>
    <d v="2022-03-28T06:30:33"/>
    <d v="2022-03-28T06:30:33"/>
    <s v="69220"/>
    <x v="9031"/>
    <x v="9031"/>
    <x v="6"/>
    <s v="Dans 69220"/>
    <s v=""/>
    <x v="27"/>
    <d v="1899-12-30T00:00:17"/>
    <n v="8.6200000000000003E-4"/>
    <s v="passage possible"/>
    <s v="Commune de ramassage"/>
    <n v="43"/>
  </r>
  <r>
    <n v="9033"/>
    <n v="354017116483021"/>
    <s v="354017116483021-28 mars"/>
    <x v="9032"/>
    <d v="2022-03-28T06:30:50"/>
    <d v="2022-03-28T06:30:50"/>
    <s v="69220"/>
    <x v="9032"/>
    <x v="9032"/>
    <x v="6"/>
    <s v="Dans 69220"/>
    <s v=""/>
    <x v="40"/>
    <d v="1899-12-30T00:00:23"/>
    <n v="1.9350000000000001E-3"/>
    <s v="passage possible"/>
    <s v="Commune de ramassage"/>
    <n v="44"/>
  </r>
  <r>
    <n v="9034"/>
    <n v="354017116483021"/>
    <s v="354017116483021-28 mars"/>
    <x v="9033"/>
    <d v="2022-03-28T06:31:13"/>
    <d v="2022-03-28T06:31:13"/>
    <s v="69220"/>
    <x v="9033"/>
    <x v="9033"/>
    <x v="6"/>
    <s v="Dans 69220"/>
    <s v=""/>
    <x v="1"/>
    <d v="1899-12-30T00:00:02"/>
    <n v="5.0000000000000002E-5"/>
    <s v="ramassage possible"/>
    <s v="Commune de ramassage"/>
    <n v="45"/>
  </r>
  <r>
    <n v="9035"/>
    <n v="354017116483021"/>
    <s v="354017116483021-28 mars"/>
    <x v="9034"/>
    <d v="2022-03-28T06:31:15"/>
    <d v="2022-03-28T06:31:15"/>
    <s v="69220"/>
    <x v="9034"/>
    <x v="9034"/>
    <x v="6"/>
    <s v="Dans 69220"/>
    <s v=""/>
    <x v="5"/>
    <d v="1899-12-30T00:00:02"/>
    <n v="1.5999999999999999E-5"/>
    <s v="passage possible"/>
    <s v="Commune de ramassage"/>
    <n v="46"/>
  </r>
  <r>
    <n v="9036"/>
    <n v="354017116483021"/>
    <s v="354017116483021-28 mars"/>
    <x v="9035"/>
    <d v="2022-03-28T06:31:17"/>
    <d v="2022-03-28T06:31:17"/>
    <s v="69220"/>
    <x v="9035"/>
    <x v="9035"/>
    <x v="6"/>
    <s v="Dans 69220"/>
    <s v=""/>
    <x v="24"/>
    <d v="1899-12-30T00:00:04"/>
    <n v="1.05E-4"/>
    <s v="passage possible"/>
    <s v="Commune de ramassage"/>
    <n v="47"/>
  </r>
  <r>
    <n v="9037"/>
    <n v="354017116483021"/>
    <s v="354017116483021-28 mars"/>
    <x v="9036"/>
    <d v="2022-03-28T06:31:21"/>
    <d v="2022-03-28T06:31:21"/>
    <s v="69220"/>
    <x v="9036"/>
    <x v="9036"/>
    <x v="6"/>
    <s v="Dans 69220"/>
    <s v=""/>
    <x v="23"/>
    <d v="1899-12-30T00:00:03"/>
    <n v="2.12E-4"/>
    <s v="passage possible"/>
    <s v="Commune de ramassage"/>
    <n v="48"/>
  </r>
  <r>
    <n v="9038"/>
    <n v="354017116483021"/>
    <s v="354017116483021-28 mars"/>
    <x v="9037"/>
    <d v="2022-03-28T06:31:24"/>
    <d v="2022-03-28T06:31:24"/>
    <s v="69220"/>
    <x v="9037"/>
    <x v="9037"/>
    <x v="6"/>
    <s v="Dans 69220"/>
    <s v=""/>
    <x v="28"/>
    <d v="1899-12-30T00:00:10"/>
    <n v="8.03E-4"/>
    <s v="passage possible"/>
    <s v="Commune de ramassage"/>
    <n v="49"/>
  </r>
  <r>
    <n v="9039"/>
    <n v="354017116483021"/>
    <s v="354017116483021-28 mars"/>
    <x v="9038"/>
    <d v="2022-03-28T06:31:34"/>
    <d v="2022-03-28T06:31:34"/>
    <s v="69220"/>
    <x v="9038"/>
    <x v="9038"/>
    <x v="6"/>
    <s v="Dans 69220"/>
    <s v=""/>
    <x v="38"/>
    <d v="1899-12-30T00:00:02"/>
    <n v="1.6200000000000001E-4"/>
    <s v="passage possible"/>
    <s v="Commune de ramassage"/>
    <n v="50"/>
  </r>
  <r>
    <n v="9040"/>
    <n v="354017116483021"/>
    <s v="354017116483021-28 mars"/>
    <x v="9039"/>
    <d v="2022-03-28T06:31:36"/>
    <d v="2022-03-28T06:31:36"/>
    <s v="69220"/>
    <x v="9039"/>
    <x v="9039"/>
    <x v="6"/>
    <s v="Dans 69220"/>
    <s v=""/>
    <x v="45"/>
    <d v="1899-12-30T00:00:16"/>
    <n v="3.97E-4"/>
    <s v="passage possible"/>
    <s v="Commune de ramassage"/>
    <n v="51"/>
  </r>
  <r>
    <n v="9041"/>
    <n v="354017116483021"/>
    <s v="354017116483021-28 mars"/>
    <x v="9040"/>
    <d v="2022-03-28T06:31:52"/>
    <d v="2022-03-28T06:31:52"/>
    <s v="69220"/>
    <x v="9040"/>
    <x v="9040"/>
    <x v="6"/>
    <s v="Dans 69220"/>
    <s v=""/>
    <x v="37"/>
    <d v="1899-12-30T00:00:22"/>
    <n v="-9.3400000000000004E-4"/>
    <s v="passage possible"/>
    <s v="Commune de ramassage"/>
    <n v="52"/>
  </r>
  <r>
    <n v="9042"/>
    <n v="354017116483021"/>
    <s v="354017116483021-28 mars"/>
    <x v="9041"/>
    <d v="2022-03-28T06:32:14"/>
    <d v="2022-03-28T06:32:14"/>
    <s v="69220"/>
    <x v="9041"/>
    <x v="9041"/>
    <x v="7"/>
    <s v="Dans 69220"/>
    <s v="sortie 69220"/>
    <x v="21"/>
    <d v="1899-12-30T00:01:12"/>
    <n v="-6.3299999999999999E-4"/>
    <s v="passage possible"/>
    <s v="Commune de ramassage"/>
    <n v="53"/>
  </r>
  <r>
    <n v="9043"/>
    <n v="354017116483021"/>
    <s v="354017116483021-28 mars"/>
    <x v="9042"/>
    <d v="2022-03-28T06:33:26"/>
    <d v="2022-03-28T06:33:26"/>
    <s v="69030"/>
    <x v="9042"/>
    <x v="9042"/>
    <x v="20"/>
    <s v="Entree 69030"/>
    <s v="Entree 69030"/>
    <x v="0"/>
    <d v="1899-12-30T00:00:58"/>
    <n v="-7.9000000000000001E-4"/>
    <s v="ramassage possible"/>
    <s v="Commune de ramassage"/>
    <n v="54"/>
  </r>
  <r>
    <n v="9044"/>
    <n v="354017116483021"/>
    <s v="354017116483021-28 mars"/>
    <x v="9043"/>
    <d v="2022-03-28T06:34:24"/>
    <d v="2022-03-28T06:34:24"/>
    <s v="69030"/>
    <x v="9043"/>
    <x v="9043"/>
    <x v="20"/>
    <s v="Dans 69030"/>
    <s v=""/>
    <x v="13"/>
    <d v="1899-12-30T00:00:08"/>
    <n v="3.28E-4"/>
    <s v="passage possible"/>
    <s v="Commune de ramassage"/>
    <n v="55"/>
  </r>
  <r>
    <n v="9045"/>
    <n v="354017116483021"/>
    <s v="354017116483021-28 mars"/>
    <x v="9044"/>
    <d v="2022-03-28T06:34:32"/>
    <d v="2022-03-28T06:34:32"/>
    <s v="69030"/>
    <x v="9044"/>
    <x v="9044"/>
    <x v="20"/>
    <s v="Dans 69030"/>
    <s v=""/>
    <x v="15"/>
    <d v="1899-12-30T00:00:20"/>
    <n v="1.805E-3"/>
    <s v="passage possible"/>
    <s v="Commune de ramassage"/>
    <n v="56"/>
  </r>
  <r>
    <n v="9046"/>
    <n v="354017116483021"/>
    <s v="354017116483021-28 mars"/>
    <x v="9045"/>
    <d v="2022-03-28T06:34:52"/>
    <d v="2022-03-28T06:34:52"/>
    <s v="69030"/>
    <x v="9045"/>
    <x v="9045"/>
    <x v="20"/>
    <s v="Dans 69030"/>
    <s v=""/>
    <x v="55"/>
    <d v="1899-12-30T00:00:11"/>
    <n v="3.8900000000000002E-4"/>
    <s v="passage possible"/>
    <s v="Commune de ramassage"/>
    <n v="57"/>
  </r>
  <r>
    <n v="9047"/>
    <n v="354017116483021"/>
    <s v="354017116483021-28 mars"/>
    <x v="9046"/>
    <d v="2022-03-28T06:35:03"/>
    <d v="2022-03-28T06:35:03"/>
    <s v="69030"/>
    <x v="9046"/>
    <x v="9046"/>
    <x v="20"/>
    <s v="Dans 69030"/>
    <s v=""/>
    <x v="2"/>
    <d v="1899-12-30T00:00:58"/>
    <n v="-4.3999999999999999E-5"/>
    <s v="ramassage possible"/>
    <s v="Commune de ramassage"/>
    <n v="58"/>
  </r>
  <r>
    <n v="9048"/>
    <n v="354017116483021"/>
    <s v="354017116483021-28 mars"/>
    <x v="9047"/>
    <d v="2022-03-28T06:36:01"/>
    <d v="2022-03-28T06:36:01"/>
    <s v="69030"/>
    <x v="9047"/>
    <x v="9047"/>
    <x v="20"/>
    <s v="Dans 69030"/>
    <s v=""/>
    <x v="0"/>
    <d v="1899-12-30T00:00:28"/>
    <n v="-9.9999999999999995E-7"/>
    <s v="ramassage possible"/>
    <s v="Commune de ramassage"/>
    <n v="59"/>
  </r>
  <r>
    <n v="9049"/>
    <n v="354017116483021"/>
    <s v="354017116483021-28 mars"/>
    <x v="9048"/>
    <d v="2022-03-28T06:36:29"/>
    <d v="2022-03-28T06:36:29"/>
    <s v="69030"/>
    <x v="9048"/>
    <x v="9048"/>
    <x v="20"/>
    <s v="Dans 69030"/>
    <s v=""/>
    <x v="52"/>
    <d v="1899-12-30T00:00:14"/>
    <n v="5.8500000000000002E-4"/>
    <s v="ramassage possible"/>
    <s v="Commune de ramassage"/>
    <n v="60"/>
  </r>
  <r>
    <n v="9050"/>
    <n v="354017116483021"/>
    <s v="354017116483021-28 mars"/>
    <x v="9049"/>
    <d v="2022-03-28T06:36:43"/>
    <d v="2022-03-28T06:36:43"/>
    <s v="69030"/>
    <x v="9049"/>
    <x v="9049"/>
    <x v="20"/>
    <s v="Dans 69030"/>
    <s v=""/>
    <x v="29"/>
    <d v="1899-12-30T00:00:27"/>
    <n v="2.2629999999999998E-3"/>
    <s v="passage possible"/>
    <s v="Commune de ramassage"/>
    <n v="61"/>
  </r>
  <r>
    <n v="9051"/>
    <n v="354017116483021"/>
    <s v="354017116483021-28 mars"/>
    <x v="9050"/>
    <d v="2022-03-28T06:37:10"/>
    <d v="2022-03-28T06:37:10"/>
    <s v="69030"/>
    <x v="9050"/>
    <x v="9050"/>
    <x v="20"/>
    <s v="Dans 69030"/>
    <s v=""/>
    <x v="56"/>
    <d v="1899-12-30T00:00:14"/>
    <n v="1.0970000000000001E-3"/>
    <s v="passage possible"/>
    <s v="Commune de ramassage"/>
    <n v="62"/>
  </r>
  <r>
    <n v="9052"/>
    <n v="354017116483021"/>
    <s v="354017116483021-28 mars"/>
    <x v="9051"/>
    <d v="2022-03-28T06:37:24"/>
    <d v="2022-03-28T06:37:24"/>
    <s v="69030"/>
    <x v="9051"/>
    <x v="9051"/>
    <x v="20"/>
    <s v="Dans 69030"/>
    <s v=""/>
    <x v="55"/>
    <d v="1899-12-30T00:00:12"/>
    <n v="7.8299999999999995E-4"/>
    <s v="passage possible"/>
    <s v="Commune de ramassage"/>
    <n v="63"/>
  </r>
  <r>
    <n v="9053"/>
    <n v="354017116483021"/>
    <s v="354017116483021-28 mars"/>
    <x v="9052"/>
    <d v="2022-03-28T06:37:36"/>
    <d v="2022-03-28T06:37:36"/>
    <s v="69030"/>
    <x v="9052"/>
    <x v="9052"/>
    <x v="20"/>
    <s v="Dans 69030"/>
    <s v=""/>
    <x v="12"/>
    <d v="1899-12-30T00:00:37"/>
    <n v="1.1620000000000001E-3"/>
    <s v="passage possible"/>
    <s v="Commune de ramassage"/>
    <n v="64"/>
  </r>
  <r>
    <n v="9054"/>
    <n v="354017116483021"/>
    <s v="354017116483021-28 mars"/>
    <x v="9053"/>
    <d v="2022-03-28T06:38:13"/>
    <d v="2022-03-28T06:38:13"/>
    <s v="69030"/>
    <x v="9053"/>
    <x v="9053"/>
    <x v="20"/>
    <s v="Dans 69030"/>
    <s v=""/>
    <x v="29"/>
    <d v="1899-12-30T00:00:15"/>
    <n v="6.3500000000000004E-4"/>
    <s v="passage possible"/>
    <s v="Commune de ramassage"/>
    <n v="65"/>
  </r>
  <r>
    <n v="9055"/>
    <n v="354017116483021"/>
    <s v="354017116483021-28 mars"/>
    <x v="9054"/>
    <d v="2022-03-28T06:38:28"/>
    <d v="2022-03-28T06:38:28"/>
    <s v="69030"/>
    <x v="9054"/>
    <x v="9054"/>
    <x v="20"/>
    <s v="Dans 69030"/>
    <s v=""/>
    <x v="30"/>
    <d v="1899-12-30T00:00:02"/>
    <n v="2.61E-4"/>
    <s v="passage possible"/>
    <s v="Commune de ramassage"/>
    <n v="66"/>
  </r>
  <r>
    <n v="9056"/>
    <n v="354017116483021"/>
    <s v="354017116483021-28 mars"/>
    <x v="9055"/>
    <d v="2022-03-28T06:38:30"/>
    <d v="2022-03-28T06:38:30"/>
    <s v="69030"/>
    <x v="9055"/>
    <x v="9055"/>
    <x v="20"/>
    <s v="Dans 69030"/>
    <s v=""/>
    <x v="54"/>
    <d v="1899-12-30T00:00:09"/>
    <n v="6.0999999999999997E-4"/>
    <s v="passage possible"/>
    <s v="Commune de ramassage"/>
    <n v="67"/>
  </r>
  <r>
    <n v="9057"/>
    <n v="354017116483021"/>
    <s v="354017116483021-28 mars"/>
    <x v="9056"/>
    <d v="2022-03-28T06:38:39"/>
    <d v="2022-03-28T06:38:39"/>
    <s v="69030"/>
    <x v="9056"/>
    <x v="9056"/>
    <x v="20"/>
    <s v="Dans 69030"/>
    <s v=""/>
    <x v="29"/>
    <d v="1899-12-30T00:00:02"/>
    <n v="2.0000000000000001E-4"/>
    <s v="passage possible"/>
    <s v="Commune de ramassage"/>
    <n v="68"/>
  </r>
  <r>
    <n v="9058"/>
    <n v="354017116483021"/>
    <s v="354017116483021-28 mars"/>
    <x v="9057"/>
    <d v="2022-03-28T06:38:41"/>
    <d v="2022-03-28T06:38:41"/>
    <s v="69030"/>
    <x v="9057"/>
    <x v="9057"/>
    <x v="20"/>
    <s v="Dans 69030"/>
    <s v=""/>
    <x v="28"/>
    <d v="1899-12-30T00:00:05"/>
    <n v="2.02E-4"/>
    <s v="passage possible"/>
    <s v="Commune de ramassage"/>
    <n v="69"/>
  </r>
  <r>
    <n v="9059"/>
    <n v="354017116483021"/>
    <s v="354017116483021-28 mars"/>
    <x v="9058"/>
    <d v="2022-03-28T06:38:46"/>
    <d v="2022-03-28T06:38:46"/>
    <s v="69030"/>
    <x v="9058"/>
    <x v="9058"/>
    <x v="20"/>
    <s v="Dans 69030"/>
    <s v=""/>
    <x v="27"/>
    <d v="1899-12-30T00:01:38"/>
    <n v="-4.6999999999999997E-5"/>
    <s v="passage possible"/>
    <s v="Commune de ramassage"/>
    <n v="70"/>
  </r>
  <r>
    <n v="9060"/>
    <n v="354017116483021"/>
    <s v="354017116483021-28 mars"/>
    <x v="9059"/>
    <d v="2022-03-28T06:40:24"/>
    <d v="2022-03-28T06:40:24"/>
    <s v="69030"/>
    <x v="9059"/>
    <x v="9059"/>
    <x v="20"/>
    <s v="Dans 69030"/>
    <s v=""/>
    <x v="0"/>
    <d v="1899-12-30T00:00:19"/>
    <n v="1.9999999999999999E-6"/>
    <s v="ramassage possible"/>
    <s v="Commune de ramassage"/>
    <n v="71"/>
  </r>
  <r>
    <n v="9061"/>
    <n v="354017116483021"/>
    <s v="354017116483021-28 mars"/>
    <x v="9060"/>
    <d v="2022-03-28T06:40:43"/>
    <d v="2022-03-28T06:40:43"/>
    <s v="69030"/>
    <x v="9060"/>
    <x v="9060"/>
    <x v="20"/>
    <s v="Dans 69030"/>
    <s v=""/>
    <x v="9"/>
    <d v="1899-12-30T00:00:14"/>
    <n v="1.17E-4"/>
    <s v="passage possible"/>
    <s v="Commune de ramassage"/>
    <n v="72"/>
  </r>
  <r>
    <n v="9062"/>
    <n v="354017116483021"/>
    <s v="354017116483021-28 mars"/>
    <x v="9061"/>
    <d v="2022-03-28T06:40:57"/>
    <d v="2022-03-28T06:40:57"/>
    <s v="69030"/>
    <x v="9061"/>
    <x v="9061"/>
    <x v="20"/>
    <s v="Dans 69030"/>
    <s v=""/>
    <x v="28"/>
    <d v="1899-12-30T00:00:11"/>
    <n v="4.3600000000000003E-4"/>
    <s v="passage possible"/>
    <s v="Commune de ramassage"/>
    <n v="73"/>
  </r>
  <r>
    <n v="9063"/>
    <n v="354017116483021"/>
    <s v="354017116483021-28 mars"/>
    <x v="9062"/>
    <d v="2022-03-28T06:41:08"/>
    <d v="2022-03-28T06:41:08"/>
    <s v="69030"/>
    <x v="9062"/>
    <x v="9062"/>
    <x v="20"/>
    <s v="Dans 69030"/>
    <s v=""/>
    <x v="51"/>
    <d v="1899-12-30T00:00:01"/>
    <n v="-1.05E-4"/>
    <s v="passage possible"/>
    <s v="Commune de ramassage"/>
    <n v="74"/>
  </r>
  <r>
    <n v="9064"/>
    <n v="354017116483021"/>
    <s v="354017116483021-28 mars"/>
    <x v="9063"/>
    <d v="2022-03-28T06:41:09"/>
    <d v="2022-03-28T06:41:09"/>
    <s v="69030"/>
    <x v="9063"/>
    <x v="9063"/>
    <x v="20"/>
    <s v="Dans 69030"/>
    <s v=""/>
    <x v="25"/>
    <d v="1899-12-30T00:00:19"/>
    <n v="-9.3000000000000005E-4"/>
    <s v="passage possible"/>
    <s v="Commune de ramassage"/>
    <n v="75"/>
  </r>
  <r>
    <n v="9065"/>
    <n v="354017116483021"/>
    <s v="354017116483021-28 mars"/>
    <x v="9064"/>
    <d v="2022-03-28T06:41:28"/>
    <d v="2022-03-28T06:41:28"/>
    <s v="69030"/>
    <x v="9064"/>
    <x v="9064"/>
    <x v="20"/>
    <s v="Dans 69030"/>
    <s v=""/>
    <x v="54"/>
    <d v="1899-12-30T00:00:10"/>
    <n v="-1.3999999999999999E-4"/>
    <s v="passage possible"/>
    <s v="Commune de ramassage"/>
    <n v="76"/>
  </r>
  <r>
    <n v="9066"/>
    <n v="354017116483021"/>
    <s v="354017116483021-28 mars"/>
    <x v="9065"/>
    <d v="2022-03-28T06:41:38"/>
    <d v="2022-03-28T06:41:38"/>
    <s v="69030"/>
    <x v="9065"/>
    <x v="9065"/>
    <x v="20"/>
    <s v="Dans 69030"/>
    <s v=""/>
    <x v="29"/>
    <d v="1899-12-30T00:00:11"/>
    <n v="-8.1800000000000004E-4"/>
    <s v="passage possible"/>
    <s v="Commune de ramassage"/>
    <n v="77"/>
  </r>
  <r>
    <n v="9067"/>
    <n v="354017116483021"/>
    <s v="354017116483021-28 mars"/>
    <x v="9066"/>
    <d v="2022-03-28T06:41:49"/>
    <d v="2022-03-28T06:41:49"/>
    <s v="69030"/>
    <x v="9066"/>
    <x v="9066"/>
    <x v="20"/>
    <s v="Dans 69030"/>
    <s v=""/>
    <x v="37"/>
    <d v="1899-12-30T00:00:26"/>
    <n v="-1.635E-3"/>
    <s v="passage possible"/>
    <s v="Commune de ramassage"/>
    <n v="78"/>
  </r>
  <r>
    <n v="9068"/>
    <n v="354017116483021"/>
    <s v="354017116483021-28 mars"/>
    <x v="9067"/>
    <d v="2022-03-28T06:42:15"/>
    <d v="2022-03-28T06:42:15"/>
    <s v="69030"/>
    <x v="9067"/>
    <x v="9067"/>
    <x v="20"/>
    <s v="Dans 69030"/>
    <s v=""/>
    <x v="15"/>
    <d v="1899-12-30T00:00:06"/>
    <n v="3.6999999999999998E-5"/>
    <s v="passage possible"/>
    <s v="Commune de ramassage"/>
    <n v="79"/>
  </r>
  <r>
    <n v="9069"/>
    <n v="354017116483021"/>
    <s v="354017116483021-28 mars"/>
    <x v="9068"/>
    <d v="2022-03-28T06:42:21"/>
    <d v="2022-03-28T06:42:21"/>
    <s v="69030"/>
    <x v="9068"/>
    <x v="9068"/>
    <x v="20"/>
    <s v="Dans 69030"/>
    <s v=""/>
    <x v="54"/>
    <d v="1899-12-30T00:00:18"/>
    <n v="3.4299999999999999E-4"/>
    <s v="passage possible"/>
    <s v="Commune de ramassage"/>
    <n v="80"/>
  </r>
  <r>
    <n v="9070"/>
    <n v="354017116483021"/>
    <s v="354017116483021-28 mars"/>
    <x v="9069"/>
    <d v="2022-03-28T06:42:39"/>
    <d v="2022-03-28T06:42:39"/>
    <s v="69030"/>
    <x v="9069"/>
    <x v="9069"/>
    <x v="20"/>
    <s v="Dans 69030"/>
    <s v=""/>
    <x v="43"/>
    <d v="1899-12-30T00:00:05"/>
    <n v="3.8499999999999998E-4"/>
    <s v="passage possible"/>
    <s v="Commune de ramassage"/>
    <n v="81"/>
  </r>
  <r>
    <n v="9071"/>
    <n v="354017116483021"/>
    <s v="354017116483021-28 mars"/>
    <x v="9070"/>
    <d v="2022-03-28T06:42:44"/>
    <d v="2022-03-28T06:42:44"/>
    <s v="69030"/>
    <x v="9070"/>
    <x v="9070"/>
    <x v="20"/>
    <s v="Dans 69030"/>
    <s v=""/>
    <x v="43"/>
    <d v="1899-12-30T00:00:11"/>
    <n v="3.8999999999999999E-4"/>
    <s v="passage possible"/>
    <s v="Commune de ramassage"/>
    <n v="82"/>
  </r>
  <r>
    <n v="9072"/>
    <n v="354017116483021"/>
    <s v="354017116483021-28 mars"/>
    <x v="9071"/>
    <d v="2022-03-28T06:42:55"/>
    <d v="2022-03-28T06:42:55"/>
    <s v="69030"/>
    <x v="9071"/>
    <x v="9071"/>
    <x v="20"/>
    <s v="Dans 69030"/>
    <s v=""/>
    <x v="39"/>
    <d v="1899-12-30T00:00:05"/>
    <n v="1.3600000000000001E-3"/>
    <s v="passage possible"/>
    <s v="Commune de ramassage"/>
    <n v="83"/>
  </r>
  <r>
    <n v="9073"/>
    <n v="354017116483021"/>
    <s v="354017116483021-28 mars"/>
    <x v="9072"/>
    <d v="2022-03-28T06:43:00"/>
    <d v="2022-03-28T06:43:00"/>
    <s v="69030"/>
    <x v="9072"/>
    <x v="9072"/>
    <x v="20"/>
    <s v="Dans 69030"/>
    <s v=""/>
    <x v="54"/>
    <d v="1899-12-30T00:00:01"/>
    <n v="2.03E-4"/>
    <s v="passage possible"/>
    <s v="Commune de ramassage"/>
    <n v="84"/>
  </r>
  <r>
    <n v="9074"/>
    <n v="354017116483021"/>
    <s v="354017116483021-28 mars"/>
    <x v="9073"/>
    <d v="2022-03-28T06:43:01"/>
    <d v="2022-03-28T06:43:01"/>
    <s v="69030"/>
    <x v="9073"/>
    <x v="9073"/>
    <x v="20"/>
    <s v="Dans 69030"/>
    <s v=""/>
    <x v="39"/>
    <d v="1899-12-30T00:00:24"/>
    <n v="3.6400000000000001E-4"/>
    <s v="passage possible"/>
    <s v="Commune de ramassage"/>
    <n v="85"/>
  </r>
  <r>
    <n v="9075"/>
    <n v="354017116483021"/>
    <s v="354017116483021-28 mars"/>
    <x v="9074"/>
    <d v="2022-03-28T06:43:25"/>
    <d v="2022-03-28T06:43:25"/>
    <s v="69030"/>
    <x v="9074"/>
    <x v="9074"/>
    <x v="20"/>
    <s v="Dans 69030"/>
    <s v=""/>
    <x v="39"/>
    <d v="1899-12-30T00:00:14"/>
    <n v="-6.3500000000000004E-4"/>
    <s v="passage possible"/>
    <s v="Commune de ramassage"/>
    <n v="86"/>
  </r>
  <r>
    <n v="9076"/>
    <n v="354017116483021"/>
    <s v="354017116483021-28 mars"/>
    <x v="9075"/>
    <d v="2022-03-28T06:43:39"/>
    <d v="2022-03-28T06:43:39"/>
    <s v="69030"/>
    <x v="9075"/>
    <x v="9075"/>
    <x v="20"/>
    <s v="Dans 69030"/>
    <s v=""/>
    <x v="5"/>
    <d v="1899-12-30T00:00:04"/>
    <n v="9.1000000000000003E-5"/>
    <s v="passage possible"/>
    <s v="Commune de ramassage"/>
    <n v="87"/>
  </r>
  <r>
    <n v="9077"/>
    <n v="354017116483021"/>
    <s v="354017116483021-28 mars"/>
    <x v="9076"/>
    <d v="2022-03-28T06:43:43"/>
    <d v="2022-03-28T06:43:43"/>
    <s v="69030"/>
    <x v="9076"/>
    <x v="9076"/>
    <x v="20"/>
    <s v="Dans 69030"/>
    <s v=""/>
    <x v="3"/>
    <d v="1899-12-30T00:00:05"/>
    <n v="5.8999999999999998E-5"/>
    <s v="passage possible"/>
    <s v="Commune de ramassage"/>
    <n v="88"/>
  </r>
  <r>
    <n v="9078"/>
    <n v="354017116483021"/>
    <s v="354017116483021-28 mars"/>
    <x v="9077"/>
    <d v="2022-03-28T06:43:48"/>
    <d v="2022-03-28T06:43:48"/>
    <s v="69030"/>
    <x v="9077"/>
    <x v="9077"/>
    <x v="20"/>
    <s v="Dans 69030"/>
    <s v=""/>
    <x v="5"/>
    <d v="1899-12-30T00:00:27"/>
    <n v="1.6509999999999999E-3"/>
    <s v="passage possible"/>
    <s v="Commune de ramassage"/>
    <n v="89"/>
  </r>
  <r>
    <n v="9079"/>
    <n v="354017116483021"/>
    <s v="354017116483021-28 mars"/>
    <x v="9078"/>
    <d v="2022-03-28T06:44:15"/>
    <d v="2022-03-28T06:44:15"/>
    <s v="69030"/>
    <x v="9078"/>
    <x v="9078"/>
    <x v="20"/>
    <s v="Dans 69030"/>
    <s v=""/>
    <x v="20"/>
    <d v="1899-12-30T00:00:27"/>
    <n v="4.57E-4"/>
    <s v="passage possible"/>
    <s v="Commune de ramassage"/>
    <n v="90"/>
  </r>
  <r>
    <n v="9080"/>
    <n v="354017116483021"/>
    <s v="354017116483021-28 mars"/>
    <x v="9079"/>
    <d v="2022-03-28T06:44:42"/>
    <d v="2022-03-28T06:44:42"/>
    <s v="69030"/>
    <x v="9079"/>
    <x v="9079"/>
    <x v="20"/>
    <s v="Dans 69030"/>
    <s v=""/>
    <x v="38"/>
    <d v="1899-12-30T00:00:17"/>
    <n v="-7.2999999999999999E-5"/>
    <s v="passage possible"/>
    <s v="Commune de ramassage"/>
    <n v="91"/>
  </r>
  <r>
    <n v="9081"/>
    <n v="354017116483021"/>
    <s v="354017116483021-28 mars"/>
    <x v="9080"/>
    <d v="2022-03-28T06:44:59"/>
    <d v="2022-03-28T06:44:59"/>
    <s v="69030"/>
    <x v="9080"/>
    <x v="9080"/>
    <x v="20"/>
    <s v="Dans 69030"/>
    <s v=""/>
    <x v="21"/>
    <d v="1899-12-30T00:00:17"/>
    <n v="6.3000000000000003E-4"/>
    <s v="passage possible"/>
    <s v="Commune de ramassage"/>
    <n v="92"/>
  </r>
  <r>
    <n v="9082"/>
    <n v="354017116483021"/>
    <s v="354017116483021-28 mars"/>
    <x v="9081"/>
    <d v="2022-03-28T06:45:16"/>
    <d v="2022-03-28T06:45:16"/>
    <s v="69030"/>
    <x v="9081"/>
    <x v="9081"/>
    <x v="20"/>
    <s v="Dans 69030"/>
    <s v=""/>
    <x v="39"/>
    <d v="1899-12-30T00:00:12"/>
    <n v="1.243E-3"/>
    <s v="passage possible"/>
    <s v="Commune de ramassage"/>
    <n v="93"/>
  </r>
  <r>
    <n v="9083"/>
    <n v="354017116483021"/>
    <s v="354017116483021-28 mars"/>
    <x v="9082"/>
    <d v="2022-03-28T06:45:28"/>
    <d v="2022-03-28T06:45:28"/>
    <s v="69030"/>
    <x v="9082"/>
    <x v="9082"/>
    <x v="20"/>
    <s v="Dans 69030"/>
    <s v=""/>
    <x v="45"/>
    <d v="1899-12-30T00:00:29"/>
    <n v="2.8519999999999999E-3"/>
    <s v="passage possible"/>
    <s v="Commune de ramassage"/>
    <n v="94"/>
  </r>
  <r>
    <n v="9084"/>
    <n v="354017116483021"/>
    <s v="354017116483021-28 mars"/>
    <x v="9083"/>
    <d v="2022-03-28T06:45:57"/>
    <d v="2022-03-28T06:45:57"/>
    <s v="69030"/>
    <x v="9083"/>
    <x v="9083"/>
    <x v="20"/>
    <s v="Dans 69030"/>
    <s v=""/>
    <x v="44"/>
    <d v="1899-12-30T00:00:09"/>
    <n v="5.0000000000000002E-5"/>
    <s v="passage possible"/>
    <s v="Commune de ramassage"/>
    <n v="95"/>
  </r>
  <r>
    <n v="9085"/>
    <n v="354017116483021"/>
    <s v="354017116483021-28 mars"/>
    <x v="9084"/>
    <d v="2022-03-28T06:46:06"/>
    <d v="2022-03-28T06:46:06"/>
    <s v="69030"/>
    <x v="9084"/>
    <x v="9084"/>
    <x v="20"/>
    <s v="Dans 69030"/>
    <s v=""/>
    <x v="45"/>
    <d v="1899-12-30T00:00:02"/>
    <n v="2.9599999999999998E-4"/>
    <s v="passage possible"/>
    <s v="Commune de ramassage"/>
    <n v="96"/>
  </r>
  <r>
    <n v="9086"/>
    <n v="354017116483021"/>
    <s v="354017116483021-28 mars"/>
    <x v="9085"/>
    <d v="2022-03-28T06:46:08"/>
    <d v="2022-03-28T06:46:08"/>
    <s v="69030"/>
    <x v="9085"/>
    <x v="9085"/>
    <x v="20"/>
    <s v="Dans 69030"/>
    <s v=""/>
    <x v="14"/>
    <d v="1899-12-30T00:00:07"/>
    <n v="6.7500000000000004E-4"/>
    <s v="passage possible"/>
    <s v="Commune de ramassage"/>
    <n v="97"/>
  </r>
  <r>
    <n v="9087"/>
    <n v="354017116483021"/>
    <s v="354017116483021-28 mars"/>
    <x v="9086"/>
    <d v="2022-03-28T06:46:15"/>
    <d v="2022-03-28T06:46:15"/>
    <s v="69030"/>
    <x v="9086"/>
    <x v="9086"/>
    <x v="20"/>
    <s v="Dans 69030"/>
    <s v=""/>
    <x v="42"/>
    <d v="1899-12-30T00:00:13"/>
    <n v="9.2400000000000002E-4"/>
    <s v="passage possible"/>
    <s v="Commune de ramassage"/>
    <n v="98"/>
  </r>
  <r>
    <n v="9088"/>
    <n v="354017116483021"/>
    <s v="354017116483021-28 mars"/>
    <x v="9087"/>
    <d v="2022-03-28T06:46:28"/>
    <d v="2022-03-28T06:46:28"/>
    <s v="69030"/>
    <x v="9087"/>
    <x v="9087"/>
    <x v="20"/>
    <s v="Dans 69030"/>
    <s v=""/>
    <x v="14"/>
    <d v="1899-12-30T00:00:37"/>
    <n v="3.4459999999999998E-3"/>
    <s v="passage possible"/>
    <s v="Commune de ramassage"/>
    <n v="99"/>
  </r>
  <r>
    <n v="9089"/>
    <n v="354017116483021"/>
    <s v="354017116483021-28 mars"/>
    <x v="9088"/>
    <d v="2022-03-28T06:47:05"/>
    <d v="2022-03-28T06:47:05"/>
    <s v="69030"/>
    <x v="9088"/>
    <x v="9088"/>
    <x v="20"/>
    <s v="Dans 69030"/>
    <s v=""/>
    <x v="21"/>
    <d v="1899-12-30T00:00:13"/>
    <n v="7.7899999999999996E-4"/>
    <s v="passage possible"/>
    <s v="Commune de ramassage"/>
    <n v="100"/>
  </r>
  <r>
    <n v="9090"/>
    <n v="354017116483021"/>
    <s v="354017116483021-28 mars"/>
    <x v="9089"/>
    <d v="2022-03-28T06:47:18"/>
    <d v="2022-03-28T06:47:18"/>
    <s v="69030"/>
    <x v="9089"/>
    <x v="9089"/>
    <x v="20"/>
    <s v="Dans 69030"/>
    <s v=""/>
    <x v="49"/>
    <d v="1899-12-30T00:01:25"/>
    <n v="4.3300000000000001E-4"/>
    <s v="passage possible"/>
    <s v="Commune de ramassage"/>
    <n v="101"/>
  </r>
  <r>
    <n v="9091"/>
    <n v="354017116483021"/>
    <s v="354017116483021-28 mars"/>
    <x v="9090"/>
    <d v="2022-03-28T06:48:43"/>
    <d v="2022-03-28T06:48:43"/>
    <s v="69030"/>
    <x v="9090"/>
    <x v="9090"/>
    <x v="20"/>
    <s v="Dans 69030"/>
    <s v=""/>
    <x v="2"/>
    <d v="1899-12-30T00:00:18"/>
    <n v="9.3700000000000001E-4"/>
    <s v="ramassage possible"/>
    <s v="Commune de ramassage"/>
    <n v="102"/>
  </r>
  <r>
    <n v="9092"/>
    <n v="354017116483021"/>
    <s v="354017116483021-28 mars"/>
    <x v="9091"/>
    <d v="2022-03-28T06:49:01"/>
    <d v="2022-03-28T06:49:01"/>
    <s v="69030"/>
    <x v="9091"/>
    <x v="9091"/>
    <x v="20"/>
    <s v="Dans 69030"/>
    <s v=""/>
    <x v="56"/>
    <d v="1899-12-30T00:00:06"/>
    <n v="6.6500000000000001E-4"/>
    <s v="passage possible"/>
    <s v="Commune de ramassage"/>
    <n v="103"/>
  </r>
  <r>
    <n v="9093"/>
    <n v="354017116483021"/>
    <s v="354017116483021-28 mars"/>
    <x v="9092"/>
    <d v="2022-03-28T06:49:07"/>
    <d v="2022-03-28T06:49:07"/>
    <s v="69030"/>
    <x v="9092"/>
    <x v="9092"/>
    <x v="20"/>
    <s v="Dans 69030"/>
    <s v=""/>
    <x v="56"/>
    <d v="1899-12-30T00:00:04"/>
    <n v="1.8100000000000001E-4"/>
    <s v="passage possible"/>
    <s v="Commune de ramassage"/>
    <n v="104"/>
  </r>
  <r>
    <n v="9094"/>
    <n v="354017116483021"/>
    <s v="354017116483021-28 mars"/>
    <x v="9093"/>
    <d v="2022-03-28T06:49:11"/>
    <d v="2022-03-28T06:49:11"/>
    <s v="69030"/>
    <x v="9093"/>
    <x v="9093"/>
    <x v="20"/>
    <s v="Dans 69030"/>
    <s v=""/>
    <x v="35"/>
    <d v="1899-12-30T00:00:03"/>
    <n v="5.0000000000000004E-6"/>
    <s v="passage possible"/>
    <s v="Commune de ramassage"/>
    <n v="105"/>
  </r>
  <r>
    <n v="9095"/>
    <n v="354017116483021"/>
    <s v="354017116483021-28 mars"/>
    <x v="9094"/>
    <d v="2022-03-28T06:49:14"/>
    <d v="2022-03-28T06:49:14"/>
    <s v="69030"/>
    <x v="9094"/>
    <x v="9094"/>
    <x v="20"/>
    <s v="Dans 69030"/>
    <s v=""/>
    <x v="35"/>
    <d v="1899-12-30T00:00:10"/>
    <n v="-9.6000000000000002E-5"/>
    <s v="passage possible"/>
    <s v="Commune de ramassage"/>
    <n v="106"/>
  </r>
  <r>
    <n v="9096"/>
    <n v="354017116483021"/>
    <s v="354017116483021-28 mars"/>
    <x v="9095"/>
    <d v="2022-03-28T06:49:24"/>
    <d v="2022-03-28T06:49:24"/>
    <s v="69030"/>
    <x v="9095"/>
    <x v="9095"/>
    <x v="20"/>
    <s v="Dans 69030"/>
    <s v=""/>
    <x v="25"/>
    <d v="1899-12-30T00:00:05"/>
    <n v="1.5799999999999999E-4"/>
    <s v="passage possible"/>
    <s v="Commune de ramassage"/>
    <n v="107"/>
  </r>
  <r>
    <n v="9097"/>
    <n v="354017116483021"/>
    <s v="354017116483021-28 mars"/>
    <x v="9096"/>
    <d v="2022-03-28T06:49:29"/>
    <d v="2022-03-28T06:49:29"/>
    <s v="69030"/>
    <x v="9096"/>
    <x v="9096"/>
    <x v="20"/>
    <s v="Dans 69030"/>
    <s v=""/>
    <x v="30"/>
    <d v="1899-12-30T00:00:08"/>
    <n v="1.0480000000000001E-3"/>
    <s v="passage possible"/>
    <s v="Commune de ramassage"/>
    <n v="108"/>
  </r>
  <r>
    <n v="9098"/>
    <n v="354017116483021"/>
    <s v="354017116483021-28 mars"/>
    <x v="9097"/>
    <d v="2022-03-28T06:49:37"/>
    <d v="2022-03-28T06:49:37"/>
    <s v="69030"/>
    <x v="9097"/>
    <x v="9097"/>
    <x v="21"/>
    <s v="Dans 69030"/>
    <s v="sortie 69030"/>
    <x v="54"/>
    <d v="1899-12-30T00:00:13"/>
    <n v="9.7400000000000004E-4"/>
    <s v="passage possible"/>
    <s v="Commune de ramassage"/>
    <n v="109"/>
  </r>
  <r>
    <n v="9099"/>
    <n v="354017116483021"/>
    <s v="354017116483021-28 mars"/>
    <x v="9098"/>
    <d v="2022-03-28T06:49:50"/>
    <d v="2022-03-28T06:49:50"/>
    <s v="69139"/>
    <x v="9098"/>
    <x v="9098"/>
    <x v="16"/>
    <s v="Entree 69139"/>
    <s v="Entree 69139"/>
    <x v="13"/>
    <d v="1899-12-30T00:00:17"/>
    <n v="1.395E-3"/>
    <s v="passage possible"/>
    <s v="Commune de ramassage"/>
    <n v="110"/>
  </r>
  <r>
    <n v="9100"/>
    <n v="354017116483021"/>
    <s v="354017116483021-28 mars"/>
    <x v="9099"/>
    <d v="2022-03-28T06:50:07"/>
    <d v="2022-03-28T06:50:07"/>
    <s v="69139"/>
    <x v="9099"/>
    <x v="9099"/>
    <x v="16"/>
    <s v="Dans 69139"/>
    <s v=""/>
    <x v="45"/>
    <d v="1899-12-30T00:00:17"/>
    <n v="1.485E-3"/>
    <s v="passage possible"/>
    <s v="Commune de ramassage"/>
    <n v="111"/>
  </r>
  <r>
    <n v="9101"/>
    <n v="354017116483021"/>
    <s v="354017116483021-28 mars"/>
    <x v="9100"/>
    <d v="2022-03-28T06:50:24"/>
    <d v="2022-03-28T06:50:24"/>
    <s v="69139"/>
    <x v="9100"/>
    <x v="9100"/>
    <x v="16"/>
    <s v="Dans 69139"/>
    <s v=""/>
    <x v="44"/>
    <d v="1899-12-30T00:00:06"/>
    <n v="6.2600000000000004E-4"/>
    <s v="passage possible"/>
    <s v="Commune de ramassage"/>
    <n v="112"/>
  </r>
  <r>
    <n v="9102"/>
    <n v="354017116483021"/>
    <s v="354017116483021-28 mars"/>
    <x v="9101"/>
    <d v="2022-03-28T06:50:30"/>
    <d v="2022-03-28T06:50:30"/>
    <s v="69139"/>
    <x v="9101"/>
    <x v="9101"/>
    <x v="16"/>
    <s v="Dans 69139"/>
    <s v=""/>
    <x v="14"/>
    <d v="1899-12-30T00:00:11"/>
    <n v="1.0640000000000001E-3"/>
    <s v="passage possible"/>
    <s v="Commune de ramassage"/>
    <n v="113"/>
  </r>
  <r>
    <n v="9103"/>
    <n v="354017116483021"/>
    <s v="354017116483021-28 mars"/>
    <x v="9102"/>
    <d v="2022-03-28T06:50:41"/>
    <d v="2022-03-28T06:50:41"/>
    <s v="69139"/>
    <x v="9102"/>
    <x v="9102"/>
    <x v="16"/>
    <s v="Dans 69139"/>
    <s v=""/>
    <x v="54"/>
    <d v="1899-12-30T00:00:12"/>
    <n v="8.7000000000000001E-4"/>
    <s v="passage possible"/>
    <s v="Commune de ramassage"/>
    <n v="114"/>
  </r>
  <r>
    <n v="9104"/>
    <n v="354017116483021"/>
    <s v="354017116483021-28 mars"/>
    <x v="9103"/>
    <d v="2022-03-28T06:50:53"/>
    <d v="2022-03-28T06:50:53"/>
    <s v="69139"/>
    <x v="9103"/>
    <x v="9103"/>
    <x v="16"/>
    <s v="Dans 69139"/>
    <s v=""/>
    <x v="56"/>
    <d v="1899-12-30T00:00:12"/>
    <n v="1.0480000000000001E-3"/>
    <s v="passage possible"/>
    <s v="Commune de ramassage"/>
    <n v="115"/>
  </r>
  <r>
    <n v="9105"/>
    <n v="354017116483021"/>
    <s v="354017116483021-28 mars"/>
    <x v="9104"/>
    <d v="2022-03-28T06:51:05"/>
    <d v="2022-03-28T06:51:05"/>
    <s v="69139"/>
    <x v="9104"/>
    <x v="9104"/>
    <x v="16"/>
    <s v="Dans 69139"/>
    <s v=""/>
    <x v="43"/>
    <d v="1899-12-30T00:00:14"/>
    <n v="8.5700000000000001E-4"/>
    <s v="passage possible"/>
    <s v="Commune de ramassage"/>
    <n v="116"/>
  </r>
  <r>
    <n v="9106"/>
    <n v="354017116483021"/>
    <s v="354017116483021-28 mars"/>
    <x v="9105"/>
    <d v="2022-03-28T06:51:19"/>
    <d v="2022-03-28T06:51:19"/>
    <s v="69139"/>
    <x v="9105"/>
    <x v="9105"/>
    <x v="16"/>
    <s v="Dans 69139"/>
    <s v=""/>
    <x v="38"/>
    <d v="1899-12-30T00:00:09"/>
    <n v="5.6800000000000004E-4"/>
    <s v="passage possible"/>
    <s v="Commune de ramassage"/>
    <n v="117"/>
  </r>
  <r>
    <n v="9107"/>
    <n v="354017116483021"/>
    <s v="354017116483021-28 mars"/>
    <x v="9106"/>
    <d v="2022-03-28T06:51:28"/>
    <d v="2022-03-28T06:51:28"/>
    <s v="69139"/>
    <x v="9106"/>
    <x v="9106"/>
    <x v="16"/>
    <s v="Dans 69139"/>
    <s v=""/>
    <x v="50"/>
    <d v="1899-12-30T00:00:07"/>
    <n v="3.8200000000000002E-4"/>
    <s v="passage possible"/>
    <s v="Commune de ramassage"/>
    <n v="118"/>
  </r>
  <r>
    <n v="9108"/>
    <n v="354017116483021"/>
    <s v="354017116483021-28 mars"/>
    <x v="9107"/>
    <d v="2022-03-28T06:51:35"/>
    <d v="2022-03-28T06:51:35"/>
    <s v="69139"/>
    <x v="9107"/>
    <x v="9107"/>
    <x v="16"/>
    <s v="Dans 69139"/>
    <s v=""/>
    <x v="22"/>
    <d v="1899-12-30T00:01:15"/>
    <n v="1.0629999999999999E-3"/>
    <s v="passage possible"/>
    <s v="Commune de ramassage"/>
    <n v="119"/>
  </r>
  <r>
    <n v="9109"/>
    <n v="354017116483021"/>
    <s v="354017116483021-28 mars"/>
    <x v="9108"/>
    <d v="2022-03-28T06:52:50"/>
    <d v="2022-03-28T06:52:50"/>
    <s v="69139"/>
    <x v="9108"/>
    <x v="9108"/>
    <x v="16"/>
    <s v="Dans 69139"/>
    <s v=""/>
    <x v="9"/>
    <d v="1899-12-30T00:00:18"/>
    <n v="8.5800000000000004E-4"/>
    <s v="passage possible"/>
    <s v="Commune de ramassage"/>
    <n v="120"/>
  </r>
  <r>
    <n v="9110"/>
    <n v="354017116483021"/>
    <s v="354017116483021-28 mars"/>
    <x v="9109"/>
    <d v="2022-03-28T06:53:08"/>
    <d v="2022-03-28T06:53:08"/>
    <s v="69139"/>
    <x v="9109"/>
    <x v="9109"/>
    <x v="16"/>
    <s v="Dans 69139"/>
    <s v=""/>
    <x v="35"/>
    <d v="1899-12-30T00:00:07"/>
    <n v="4.75E-4"/>
    <s v="passage possible"/>
    <s v="Commune de ramassage"/>
    <n v="121"/>
  </r>
  <r>
    <n v="9111"/>
    <n v="354017116483021"/>
    <s v="354017116483021-28 mars"/>
    <x v="9110"/>
    <d v="2022-03-28T06:53:15"/>
    <d v="2022-03-28T06:53:15"/>
    <s v="69139"/>
    <x v="9110"/>
    <x v="9110"/>
    <x v="16"/>
    <s v="Dans 69139"/>
    <s v=""/>
    <x v="51"/>
    <d v="1899-12-30T00:00:08"/>
    <n v="3.1500000000000001E-4"/>
    <s v="passage possible"/>
    <s v="Commune de ramassage"/>
    <n v="122"/>
  </r>
  <r>
    <n v="9112"/>
    <n v="354017116483021"/>
    <s v="354017116483021-28 mars"/>
    <x v="9111"/>
    <d v="2022-03-28T06:53:23"/>
    <d v="2022-03-28T06:53:23"/>
    <s v="69139"/>
    <x v="9111"/>
    <x v="9111"/>
    <x v="16"/>
    <s v="Dans 69139"/>
    <s v=""/>
    <x v="3"/>
    <d v="1899-12-30T00:00:02"/>
    <n v="3.9999999999999998E-6"/>
    <s v="passage possible"/>
    <s v="Commune de ramassage"/>
    <n v="123"/>
  </r>
  <r>
    <n v="9113"/>
    <n v="354017116483021"/>
    <s v="354017116483021-28 mars"/>
    <x v="9112"/>
    <d v="2022-03-28T06:53:25"/>
    <d v="2022-03-28T06:53:25"/>
    <s v="69139"/>
    <x v="9112"/>
    <x v="9112"/>
    <x v="16"/>
    <s v="Dans 69139"/>
    <s v=""/>
    <x v="3"/>
    <d v="1899-12-30T00:00:08"/>
    <n v="-3.4E-5"/>
    <s v="passage possible"/>
    <s v="Commune de ramassage"/>
    <n v="124"/>
  </r>
  <r>
    <n v="9114"/>
    <n v="354017116483021"/>
    <s v="354017116483021-28 mars"/>
    <x v="9113"/>
    <d v="2022-03-28T06:53:33"/>
    <d v="2022-03-28T06:53:33"/>
    <s v="69139"/>
    <x v="9113"/>
    <x v="9113"/>
    <x v="16"/>
    <s v="Dans 69139"/>
    <s v=""/>
    <x v="27"/>
    <d v="1899-12-30T00:00:02"/>
    <n v="-6.9999999999999994E-5"/>
    <s v="passage possible"/>
    <s v="Commune de ramassage"/>
    <n v="125"/>
  </r>
  <r>
    <n v="9115"/>
    <n v="354017116483021"/>
    <s v="354017116483021-28 mars"/>
    <x v="9114"/>
    <d v="2022-03-28T06:53:35"/>
    <d v="2022-03-28T06:53:35"/>
    <s v="69139"/>
    <x v="9114"/>
    <x v="9114"/>
    <x v="16"/>
    <s v="Dans 69139"/>
    <s v=""/>
    <x v="22"/>
    <d v="1899-12-30T00:00:02"/>
    <n v="-6.4999999999999994E-5"/>
    <s v="passage possible"/>
    <s v="Commune de ramassage"/>
    <n v="126"/>
  </r>
  <r>
    <n v="9116"/>
    <n v="354017116483021"/>
    <s v="354017116483021-28 mars"/>
    <x v="9115"/>
    <d v="2022-03-28T06:53:37"/>
    <d v="2022-03-28T06:53:37"/>
    <s v="69139"/>
    <x v="9115"/>
    <x v="9115"/>
    <x v="16"/>
    <s v="Dans 69139"/>
    <s v=""/>
    <x v="22"/>
    <d v="1899-12-30T00:01:42"/>
    <n v="-6.0000000000000002E-5"/>
    <s v="passage possible"/>
    <s v="Commune de ramassage"/>
    <n v="127"/>
  </r>
  <r>
    <n v="9117"/>
    <n v="354017116483021"/>
    <s v="354017116483021-28 mars"/>
    <x v="9116"/>
    <d v="2022-03-28T06:55:19"/>
    <d v="2022-03-28T06:55:19"/>
    <s v="69139"/>
    <x v="9116"/>
    <x v="9116"/>
    <x v="16"/>
    <s v="Dans 69139"/>
    <s v=""/>
    <x v="0"/>
    <d v="1899-12-30T00:03:03"/>
    <n v="0"/>
    <s v="ramassage possible"/>
    <s v="Commune de ramassage"/>
    <n v="128"/>
  </r>
  <r>
    <n v="9118"/>
    <n v="354017116483021"/>
    <s v="354017116483021-28 mars"/>
    <x v="9117"/>
    <d v="2022-03-28T06:58:22"/>
    <d v="2022-03-28T06:58:22"/>
    <s v="69139"/>
    <x v="9117"/>
    <x v="9117"/>
    <x v="16"/>
    <s v="Dans 69139"/>
    <s v=""/>
    <x v="0"/>
    <d v="1899-12-30T00:00:03"/>
    <n v="5.5000000000000002E-5"/>
    <s v="ramassage possible"/>
    <s v="Commune de ramassage"/>
    <n v="129"/>
  </r>
  <r>
    <n v="9119"/>
    <n v="354017116483021"/>
    <s v="354017116483021-28 mars"/>
    <x v="9118"/>
    <d v="2022-03-28T06:58:25"/>
    <d v="2022-03-28T06:58:25"/>
    <s v="69139"/>
    <x v="9118"/>
    <x v="9118"/>
    <x v="16"/>
    <s v="Dans 69139"/>
    <s v=""/>
    <x v="52"/>
    <d v="1899-12-30T00:00:04"/>
    <n v="6.9999999999999994E-5"/>
    <s v="ramassage possible"/>
    <s v="Commune de ramassage"/>
    <n v="130"/>
  </r>
  <r>
    <n v="9120"/>
    <n v="354017116483021"/>
    <s v="354017116483021-28 mars"/>
    <x v="9119"/>
    <d v="2022-03-28T06:58:29"/>
    <d v="2022-03-28T06:58:29"/>
    <s v="69139"/>
    <x v="9119"/>
    <x v="9119"/>
    <x v="16"/>
    <s v="Dans 69139"/>
    <s v=""/>
    <x v="22"/>
    <d v="1899-12-30T00:00:10"/>
    <n v="1.15E-4"/>
    <s v="passage possible"/>
    <s v="Commune de ramassage"/>
    <n v="131"/>
  </r>
  <r>
    <n v="9121"/>
    <n v="354017116483021"/>
    <s v="354017116483021-28 mars"/>
    <x v="9120"/>
    <d v="2022-03-28T06:58:39"/>
    <d v="2022-03-28T06:58:39"/>
    <s v="69139"/>
    <x v="9120"/>
    <x v="9120"/>
    <x v="16"/>
    <s v="Dans 69139"/>
    <s v=""/>
    <x v="2"/>
    <d v="1899-12-30T00:00:02"/>
    <n v="6.9999999999999994E-5"/>
    <s v="ramassage possible"/>
    <s v="Commune de ramassage"/>
    <n v="132"/>
  </r>
  <r>
    <n v="9122"/>
    <n v="354017116483021"/>
    <s v="354017116483021-28 mars"/>
    <x v="9121"/>
    <d v="2022-03-28T06:58:41"/>
    <d v="2022-03-28T06:58:41"/>
    <s v="69139"/>
    <x v="9121"/>
    <x v="9121"/>
    <x v="16"/>
    <s v="Dans 69139"/>
    <s v=""/>
    <x v="27"/>
    <d v="1899-12-30T00:00:42"/>
    <n v="2.1440000000000001E-3"/>
    <s v="passage possible"/>
    <s v="Commune de ramassage"/>
    <n v="133"/>
  </r>
  <r>
    <n v="9123"/>
    <n v="354017116483021"/>
    <s v="354017116483021-28 mars"/>
    <x v="9122"/>
    <d v="2022-03-28T06:59:23"/>
    <d v="2022-03-28T06:59:23"/>
    <s v="69139"/>
    <x v="9122"/>
    <x v="9122"/>
    <x v="16"/>
    <s v="Dans 69139"/>
    <s v=""/>
    <x v="50"/>
    <d v="1899-12-30T00:00:45"/>
    <n v="3.6999999999999999E-4"/>
    <s v="passage possible"/>
    <s v="Commune de ramassage"/>
    <n v="134"/>
  </r>
  <r>
    <n v="9124"/>
    <n v="354017116483021"/>
    <s v="354017116483021-28 mars"/>
    <x v="9123"/>
    <d v="2022-03-28T07:00:08"/>
    <d v="2022-03-28T07:00:08"/>
    <s v="69139"/>
    <x v="9123"/>
    <x v="9123"/>
    <x v="16"/>
    <s v="Dans 69139"/>
    <s v=""/>
    <x v="1"/>
    <d v="1899-12-30T00:00:21"/>
    <n v="5.8500000000000002E-4"/>
    <s v="ramassage possible"/>
    <s v="Commune de ramassage"/>
    <n v="135"/>
  </r>
  <r>
    <n v="9125"/>
    <n v="354017116483021"/>
    <s v="354017116483021-28 mars"/>
    <x v="9124"/>
    <d v="2022-03-28T07:00:29"/>
    <d v="2022-03-28T07:00:29"/>
    <s v="69139"/>
    <x v="9124"/>
    <x v="9124"/>
    <x v="16"/>
    <s v="Dans 69139"/>
    <s v=""/>
    <x v="27"/>
    <d v="1899-12-30T00:00:07"/>
    <n v="1.21E-4"/>
    <s v="passage possible"/>
    <s v="Commune de ramassage"/>
    <n v="136"/>
  </r>
  <r>
    <n v="9126"/>
    <n v="354017116483021"/>
    <s v="354017116483021-28 mars"/>
    <x v="9125"/>
    <d v="2022-03-28T07:00:36"/>
    <d v="2022-03-28T07:00:36"/>
    <s v="69139"/>
    <x v="9125"/>
    <x v="9125"/>
    <x v="16"/>
    <s v="Dans 69139"/>
    <s v=""/>
    <x v="2"/>
    <d v="1899-12-30T00:01:00"/>
    <n v="1.1299999999999999E-3"/>
    <s v="ramassage possible"/>
    <s v="Commune de ramassage"/>
    <n v="137"/>
  </r>
  <r>
    <n v="9127"/>
    <n v="354017116483021"/>
    <s v="354017116483021-28 mars"/>
    <x v="9126"/>
    <d v="2022-03-28T07:01:36"/>
    <d v="2022-03-28T07:01:36"/>
    <s v="69139"/>
    <x v="9126"/>
    <x v="9126"/>
    <x v="16"/>
    <s v="Dans 69139"/>
    <s v=""/>
    <x v="31"/>
    <d v="1899-12-30T00:00:02"/>
    <n v="1.7E-5"/>
    <s v="ramassage possible"/>
    <s v="Commune de ramassage"/>
    <n v="138"/>
  </r>
  <r>
    <n v="9128"/>
    <n v="354017116483021"/>
    <s v="354017116483021-28 mars"/>
    <x v="9127"/>
    <d v="2022-03-28T07:01:38"/>
    <d v="2022-03-28T07:01:38"/>
    <s v="69139"/>
    <x v="9127"/>
    <x v="9127"/>
    <x v="16"/>
    <s v="Dans 69139"/>
    <s v=""/>
    <x v="3"/>
    <d v="1899-12-30T00:00:03"/>
    <n v="-2.6999999999999999E-5"/>
    <s v="passage possible"/>
    <s v="Commune de ramassage"/>
    <n v="139"/>
  </r>
  <r>
    <n v="9129"/>
    <n v="354017116483021"/>
    <s v="354017116483021-28 mars"/>
    <x v="9128"/>
    <d v="2022-03-28T07:01:41"/>
    <d v="2022-03-28T07:01:41"/>
    <s v="69139"/>
    <x v="9128"/>
    <x v="9128"/>
    <x v="16"/>
    <s v="Dans 69139"/>
    <s v=""/>
    <x v="46"/>
    <d v="1899-12-30T00:00:11"/>
    <n v="-6.0000000000000002E-5"/>
    <s v="ramassage possible"/>
    <s v="Commune de ramassage"/>
    <n v="140"/>
  </r>
  <r>
    <n v="9130"/>
    <n v="354017116483021"/>
    <s v="354017116483021-28 mars"/>
    <x v="9129"/>
    <d v="2022-03-28T07:01:52"/>
    <d v="2022-03-28T07:01:52"/>
    <s v="69139"/>
    <x v="9129"/>
    <x v="9129"/>
    <x v="16"/>
    <s v="Dans 69139"/>
    <s v=""/>
    <x v="1"/>
    <d v="1899-12-30T00:00:13"/>
    <n v="-2.3E-5"/>
    <s v="ramassage possible"/>
    <s v="Commune de ramassage"/>
    <n v="141"/>
  </r>
  <r>
    <n v="9131"/>
    <n v="354017116483021"/>
    <s v="354017116483021-28 mars"/>
    <x v="9130"/>
    <d v="2022-03-28T07:02:05"/>
    <d v="2022-03-28T07:02:05"/>
    <s v="69139"/>
    <x v="9130"/>
    <x v="9130"/>
    <x v="16"/>
    <s v="Dans 69139"/>
    <s v=""/>
    <x v="46"/>
    <d v="1899-12-30T00:00:15"/>
    <n v="-1.13E-4"/>
    <s v="ramassage possible"/>
    <s v="Commune de ramassage"/>
    <n v="142"/>
  </r>
  <r>
    <n v="9132"/>
    <n v="354017116483021"/>
    <s v="354017116483021-28 mars"/>
    <x v="9131"/>
    <d v="2022-03-28T07:02:20"/>
    <d v="2022-03-28T07:02:20"/>
    <s v="69139"/>
    <x v="9131"/>
    <x v="9131"/>
    <x v="16"/>
    <s v="Dans 69139"/>
    <s v=""/>
    <x v="22"/>
    <d v="1899-12-30T00:00:30"/>
    <n v="2.81E-4"/>
    <s v="passage possible"/>
    <s v="Commune de ramassage"/>
    <n v="143"/>
  </r>
  <r>
    <n v="9133"/>
    <n v="354017116483021"/>
    <s v="354017116483021-28 mars"/>
    <x v="9132"/>
    <d v="2022-03-28T07:02:50"/>
    <d v="2022-03-28T07:02:50"/>
    <s v="69139"/>
    <x v="9132"/>
    <x v="9132"/>
    <x v="16"/>
    <s v="Dans 69139"/>
    <s v=""/>
    <x v="5"/>
    <d v="1899-12-30T00:01:09"/>
    <n v="4.8000000000000001E-4"/>
    <s v="passage possible"/>
    <s v="Commune de ramassage"/>
    <n v="144"/>
  </r>
  <r>
    <n v="9134"/>
    <n v="354017116483021"/>
    <s v="354017116483021-28 mars"/>
    <x v="9133"/>
    <d v="2022-03-28T07:03:59"/>
    <d v="2022-03-28T07:03:59"/>
    <s v="69139"/>
    <x v="9133"/>
    <x v="9133"/>
    <x v="16"/>
    <s v="Dans 69139"/>
    <s v=""/>
    <x v="0"/>
    <d v="1899-12-30T00:00:26"/>
    <n v="5.0699999999999996E-4"/>
    <s v="ramassage possible"/>
    <s v="Commune de ramassage"/>
    <n v="145"/>
  </r>
  <r>
    <n v="9135"/>
    <n v="354017116483021"/>
    <s v="354017116483021-28 mars"/>
    <x v="9134"/>
    <d v="2022-03-28T07:04:25"/>
    <d v="2022-03-28T07:04:25"/>
    <s v="69139"/>
    <x v="9134"/>
    <x v="9134"/>
    <x v="16"/>
    <s v="Dans 69139"/>
    <s v=""/>
    <x v="27"/>
    <d v="1899-12-30T00:02:07"/>
    <n v="-3.8000000000000002E-5"/>
    <s v="passage possible"/>
    <s v="Commune de ramassage"/>
    <n v="146"/>
  </r>
  <r>
    <n v="9136"/>
    <n v="354017116483021"/>
    <s v="354017116483021-28 mars"/>
    <x v="9135"/>
    <d v="2022-03-28T07:06:32"/>
    <d v="2022-03-28T07:06:32"/>
    <s v="69139"/>
    <x v="9135"/>
    <x v="9135"/>
    <x v="16"/>
    <s v="Dans 69139"/>
    <s v=""/>
    <x v="2"/>
    <d v="1899-12-30T00:00:01"/>
    <n v="-1.9900000000000001E-4"/>
    <s v="ramassage possible"/>
    <s v="Commune de ramassage"/>
    <n v="147"/>
  </r>
  <r>
    <n v="9137"/>
    <n v="354017116483021"/>
    <s v="354017116483021-28 mars"/>
    <x v="9136"/>
    <d v="2022-03-28T07:06:33"/>
    <d v="2022-03-28T07:06:33"/>
    <s v="69139"/>
    <x v="9136"/>
    <x v="9136"/>
    <x v="16"/>
    <s v="Dans 69139"/>
    <s v=""/>
    <x v="0"/>
    <d v="1899-12-30T00:00:32"/>
    <n v="0"/>
    <s v="ramassage possible"/>
    <s v="Commune de ramassage"/>
    <n v="148"/>
  </r>
  <r>
    <n v="9138"/>
    <n v="354017116483021"/>
    <s v="354017116483021-28 mars"/>
    <x v="9137"/>
    <d v="2022-03-28T07:07:05"/>
    <d v="2022-03-28T07:07:05"/>
    <s v="69139"/>
    <x v="9137"/>
    <x v="9137"/>
    <x v="16"/>
    <s v="Dans 69139"/>
    <s v=""/>
    <x v="0"/>
    <d v="1899-12-30T00:00:46"/>
    <n v="4.5399999999999998E-4"/>
    <s v="ramassage possible"/>
    <s v="Commune de ramassage"/>
    <n v="149"/>
  </r>
  <r>
    <n v="9139"/>
    <n v="354017116483021"/>
    <s v="354017116483021-28 mars"/>
    <x v="9138"/>
    <d v="2022-03-28T07:07:51"/>
    <d v="2022-03-28T07:07:51"/>
    <s v="69139"/>
    <x v="9138"/>
    <x v="9138"/>
    <x v="16"/>
    <s v="Dans 69139"/>
    <s v=""/>
    <x v="2"/>
    <d v="1899-12-30T00:00:34"/>
    <n v="4.2299999999999998E-4"/>
    <s v="ramassage possible"/>
    <s v="Commune de ramassage"/>
    <n v="150"/>
  </r>
  <r>
    <n v="9140"/>
    <n v="354017116483021"/>
    <s v="354017116483021-28 mars"/>
    <x v="9139"/>
    <d v="2022-03-28T07:08:25"/>
    <d v="2022-03-28T07:08:25"/>
    <s v="69139"/>
    <x v="9139"/>
    <x v="9139"/>
    <x v="16"/>
    <s v="Dans 69139"/>
    <s v=""/>
    <x v="22"/>
    <d v="1899-12-30T00:00:09"/>
    <n v="1.0000000000000001E-5"/>
    <s v="passage possible"/>
    <s v="Commune de ramassage"/>
    <n v="151"/>
  </r>
  <r>
    <n v="9141"/>
    <n v="354017116483021"/>
    <s v="354017116483021-28 mars"/>
    <x v="9140"/>
    <d v="2022-03-28T07:08:34"/>
    <d v="2022-03-28T07:08:34"/>
    <s v="69139"/>
    <x v="9140"/>
    <x v="9140"/>
    <x v="16"/>
    <s v="Dans 69139"/>
    <s v=""/>
    <x v="46"/>
    <d v="1899-12-30T00:00:40"/>
    <n v="1.4200000000000001E-4"/>
    <s v="ramassage possible"/>
    <s v="Commune de ramassage"/>
    <n v="152"/>
  </r>
  <r>
    <n v="9142"/>
    <n v="354017116483021"/>
    <s v="354017116483021-28 mars"/>
    <x v="9141"/>
    <d v="2022-03-28T07:09:14"/>
    <d v="2022-03-28T07:09:14"/>
    <s v="69139"/>
    <x v="9141"/>
    <x v="9141"/>
    <x v="16"/>
    <s v="Dans 69139"/>
    <s v=""/>
    <x v="1"/>
    <d v="1899-12-30T00:00:01"/>
    <n v="-1.9000000000000001E-5"/>
    <s v="ramassage possible"/>
    <s v="Commune de ramassage"/>
    <n v="153"/>
  </r>
  <r>
    <n v="9143"/>
    <n v="354017116483021"/>
    <s v="354017116483021-28 mars"/>
    <x v="9142"/>
    <d v="2022-03-28T07:09:15"/>
    <d v="2022-03-28T07:09:15"/>
    <s v="69139"/>
    <x v="9142"/>
    <x v="9142"/>
    <x v="16"/>
    <s v="Dans 69139"/>
    <s v=""/>
    <x v="1"/>
    <d v="1899-12-30T00:00:21"/>
    <n v="-1.1E-4"/>
    <s v="ramassage possible"/>
    <s v="Commune de ramassage"/>
    <n v="154"/>
  </r>
  <r>
    <n v="9144"/>
    <n v="354017116483021"/>
    <s v="354017116483021-28 mars"/>
    <x v="9143"/>
    <d v="2022-03-28T07:09:36"/>
    <d v="2022-03-28T07:09:36"/>
    <s v="69139"/>
    <x v="9143"/>
    <x v="9143"/>
    <x v="16"/>
    <s v="Dans 69139"/>
    <s v=""/>
    <x v="31"/>
    <d v="1899-12-30T00:00:16"/>
    <n v="-1.03E-4"/>
    <s v="ramassage possible"/>
    <s v="Commune de ramassage"/>
    <n v="155"/>
  </r>
  <r>
    <n v="9145"/>
    <n v="354017116483021"/>
    <s v="354017116483021-28 mars"/>
    <x v="9144"/>
    <d v="2022-03-28T07:09:52"/>
    <d v="2022-03-28T07:09:52"/>
    <s v="69139"/>
    <x v="9144"/>
    <x v="9144"/>
    <x v="16"/>
    <s v="Dans 69139"/>
    <s v=""/>
    <x v="3"/>
    <d v="1899-12-30T00:00:05"/>
    <n v="6.9999999999999999E-6"/>
    <s v="passage possible"/>
    <s v="Commune de ramassage"/>
    <n v="156"/>
  </r>
  <r>
    <n v="9146"/>
    <n v="354017116483021"/>
    <s v="354017116483021-28 mars"/>
    <x v="9145"/>
    <d v="2022-03-28T07:09:57"/>
    <d v="2022-03-28T07:09:57"/>
    <s v="69139"/>
    <x v="9145"/>
    <x v="9145"/>
    <x v="16"/>
    <s v="Dans 69139"/>
    <s v=""/>
    <x v="3"/>
    <d v="1899-12-30T00:00:01"/>
    <n v="-4.5000000000000003E-5"/>
    <s v="passage possible"/>
    <s v="Commune de ramassage"/>
    <n v="157"/>
  </r>
  <r>
    <n v="9147"/>
    <n v="354017116483021"/>
    <s v="354017116483021-28 mars"/>
    <x v="9146"/>
    <d v="2022-03-28T07:09:58"/>
    <d v="2022-03-28T07:09:58"/>
    <s v="69139"/>
    <x v="9146"/>
    <x v="9146"/>
    <x v="16"/>
    <s v="Dans 69139"/>
    <s v=""/>
    <x v="27"/>
    <d v="1899-12-30T00:00:28"/>
    <n v="-6.1899999999999998E-4"/>
    <s v="passage possible"/>
    <s v="Commune de ramassage"/>
    <n v="158"/>
  </r>
  <r>
    <n v="9148"/>
    <n v="354017116483021"/>
    <s v="354017116483021-28 mars"/>
    <x v="9147"/>
    <d v="2022-03-28T07:10:26"/>
    <d v="2022-03-28T07:10:26"/>
    <s v="69139"/>
    <x v="9147"/>
    <x v="9147"/>
    <x v="16"/>
    <s v="Dans 69139"/>
    <s v=""/>
    <x v="31"/>
    <d v="1899-12-30T00:00:18"/>
    <n v="-5.3000000000000001E-5"/>
    <s v="ramassage possible"/>
    <s v="Commune de ramassage"/>
    <n v="159"/>
  </r>
  <r>
    <n v="9149"/>
    <n v="354017116483021"/>
    <s v="354017116483021-28 mars"/>
    <x v="9148"/>
    <d v="2022-03-28T07:10:44"/>
    <d v="2022-03-28T07:10:44"/>
    <s v="69139"/>
    <x v="9148"/>
    <x v="9148"/>
    <x v="16"/>
    <s v="Dans 69139"/>
    <s v=""/>
    <x v="1"/>
    <d v="1899-12-30T00:00:01"/>
    <n v="3.1999999999999999E-5"/>
    <s v="ramassage possible"/>
    <s v="Commune de ramassage"/>
    <n v="160"/>
  </r>
  <r>
    <n v="9150"/>
    <n v="354017116483021"/>
    <s v="354017116483021-28 mars"/>
    <x v="9149"/>
    <d v="2022-03-28T07:10:45"/>
    <d v="2022-03-28T07:10:45"/>
    <s v="69139"/>
    <x v="9149"/>
    <x v="9149"/>
    <x v="16"/>
    <s v="Dans 69139"/>
    <s v=""/>
    <x v="2"/>
    <d v="1899-12-30T00:00:01"/>
    <n v="6.7999999999999999E-5"/>
    <s v="ramassage possible"/>
    <s v="Commune de ramassage"/>
    <n v="161"/>
  </r>
  <r>
    <n v="9151"/>
    <n v="354017116483021"/>
    <s v="354017116483021-28 mars"/>
    <x v="9150"/>
    <d v="2022-03-28T07:10:46"/>
    <d v="2022-03-28T07:10:46"/>
    <s v="69139"/>
    <x v="9150"/>
    <x v="9150"/>
    <x v="16"/>
    <s v="Dans 69139"/>
    <s v=""/>
    <x v="31"/>
    <d v="1899-12-30T00:01:22"/>
    <n v="1.3450000000000001E-3"/>
    <s v="ramassage possible"/>
    <s v="Commune de ramassage"/>
    <n v="162"/>
  </r>
  <r>
    <n v="9152"/>
    <n v="354017116483021"/>
    <s v="354017116483021-28 mars"/>
    <x v="9151"/>
    <d v="2022-03-28T07:12:08"/>
    <d v="2022-03-28T07:12:08"/>
    <s v="69139"/>
    <x v="9151"/>
    <x v="9151"/>
    <x v="16"/>
    <s v="Dans 69139"/>
    <s v=""/>
    <x v="2"/>
    <d v="1899-12-30T00:00:37"/>
    <n v="-1.1169999999999999E-3"/>
    <s v="ramassage possible"/>
    <s v="Commune de ramassage"/>
    <n v="163"/>
  </r>
  <r>
    <n v="9153"/>
    <n v="354017116483021"/>
    <s v="354017116483021-28 mars"/>
    <x v="9152"/>
    <d v="2022-03-28T07:12:45"/>
    <d v="2022-03-28T07:12:45"/>
    <s v="69139"/>
    <x v="9152"/>
    <x v="9152"/>
    <x v="16"/>
    <s v="Dans 69139"/>
    <s v=""/>
    <x v="5"/>
    <d v="1899-12-30T00:00:15"/>
    <n v="-4.55E-4"/>
    <s v="passage possible"/>
    <s v="Commune de ramassage"/>
    <n v="164"/>
  </r>
  <r>
    <n v="9154"/>
    <n v="354017116483021"/>
    <s v="354017116483021-28 mars"/>
    <x v="9153"/>
    <d v="2022-03-28T07:13:00"/>
    <d v="2022-03-28T07:13:00"/>
    <s v="69139"/>
    <x v="9153"/>
    <x v="9153"/>
    <x v="16"/>
    <s v="Dans 69139"/>
    <s v=""/>
    <x v="31"/>
    <d v="1899-12-30T00:00:02"/>
    <n v="-1.5E-5"/>
    <s v="ramassage possible"/>
    <s v="Commune de ramassage"/>
    <n v="165"/>
  </r>
  <r>
    <n v="9155"/>
    <n v="354017116483021"/>
    <s v="354017116483021-28 mars"/>
    <x v="9154"/>
    <d v="2022-03-28T07:13:02"/>
    <d v="2022-03-28T07:13:02"/>
    <s v="69139"/>
    <x v="9154"/>
    <x v="9154"/>
    <x v="16"/>
    <s v="Dans 69139"/>
    <s v=""/>
    <x v="3"/>
    <d v="1899-12-30T00:00:02"/>
    <n v="4.3999999999999999E-5"/>
    <s v="passage possible"/>
    <s v="Commune de ramassage"/>
    <n v="166"/>
  </r>
  <r>
    <n v="9156"/>
    <n v="354017116483021"/>
    <s v="354017116483021-28 mars"/>
    <x v="9155"/>
    <d v="2022-03-28T07:13:04"/>
    <d v="2022-03-28T07:13:04"/>
    <s v="69139"/>
    <x v="9155"/>
    <x v="9155"/>
    <x v="16"/>
    <s v="Dans 69139"/>
    <s v=""/>
    <x v="7"/>
    <d v="1899-12-30T00:00:08"/>
    <n v="1.2999999999999999E-4"/>
    <s v="passage possible"/>
    <s v="Commune de ramassage"/>
    <n v="167"/>
  </r>
  <r>
    <n v="9157"/>
    <n v="354017116483021"/>
    <s v="354017116483021-28 mars"/>
    <x v="9156"/>
    <d v="2022-03-28T07:13:12"/>
    <d v="2022-03-28T07:13:12"/>
    <s v="69139"/>
    <x v="9156"/>
    <x v="9156"/>
    <x v="16"/>
    <s v="Dans 69139"/>
    <s v=""/>
    <x v="46"/>
    <d v="1899-12-30T00:00:01"/>
    <n v="5.5000000000000002E-5"/>
    <s v="ramassage possible"/>
    <s v="Commune de ramassage"/>
    <n v="168"/>
  </r>
  <r>
    <n v="9158"/>
    <n v="354017116483021"/>
    <s v="354017116483021-28 mars"/>
    <x v="9157"/>
    <d v="2022-03-28T07:13:13"/>
    <d v="2022-03-28T07:13:13"/>
    <s v="69139"/>
    <x v="9157"/>
    <x v="9157"/>
    <x v="16"/>
    <s v="Dans 69139"/>
    <s v=""/>
    <x v="27"/>
    <d v="1899-12-30T00:00:05"/>
    <n v="1.06E-4"/>
    <s v="passage possible"/>
    <s v="Commune de ramassage"/>
    <n v="169"/>
  </r>
  <r>
    <n v="9159"/>
    <n v="354017116483021"/>
    <s v="354017116483021-28 mars"/>
    <x v="9158"/>
    <d v="2022-03-28T07:13:18"/>
    <d v="2022-03-28T07:13:18"/>
    <s v="69139"/>
    <x v="9158"/>
    <x v="9158"/>
    <x v="16"/>
    <s v="Dans 69139"/>
    <s v=""/>
    <x v="2"/>
    <d v="1899-12-30T00:01:18"/>
    <n v="-5.0000000000000004E-6"/>
    <s v="ramassage possible"/>
    <s v="Commune de ramassage"/>
    <n v="170"/>
  </r>
  <r>
    <n v="9160"/>
    <n v="354017116483021"/>
    <s v="354017116483021-28 mars"/>
    <x v="9159"/>
    <d v="2022-03-28T07:14:36"/>
    <d v="2022-03-28T07:14:36"/>
    <s v="69139"/>
    <x v="9159"/>
    <x v="9159"/>
    <x v="16"/>
    <s v="Dans 69139"/>
    <s v=""/>
    <x v="0"/>
    <d v="1899-12-30T00:01:29"/>
    <n v="3.8999999999999999E-4"/>
    <s v="ramassage possible"/>
    <s v="Commune de ramassage"/>
    <n v="171"/>
  </r>
  <r>
    <n v="9161"/>
    <n v="354017116483021"/>
    <s v="354017116483021-28 mars"/>
    <x v="9160"/>
    <d v="2022-03-28T07:16:05"/>
    <d v="2022-03-28T07:16:05"/>
    <s v="69139"/>
    <x v="9160"/>
    <x v="9160"/>
    <x v="16"/>
    <s v="Dans 69139"/>
    <s v=""/>
    <x v="6"/>
    <d v="1899-12-30T00:00:30"/>
    <n v="8.9999999999999998E-4"/>
    <s v="passage possible"/>
    <s v="Commune de ramassage"/>
    <n v="172"/>
  </r>
  <r>
    <n v="9162"/>
    <n v="354017116483021"/>
    <s v="354017116483021-28 mars"/>
    <x v="9161"/>
    <d v="2022-03-28T07:16:35"/>
    <d v="2022-03-28T07:16:35"/>
    <s v="69139"/>
    <x v="9161"/>
    <x v="9161"/>
    <x v="16"/>
    <s v="Dans 69139"/>
    <s v=""/>
    <x v="31"/>
    <d v="1899-12-30T00:00:02"/>
    <n v="1.7E-5"/>
    <s v="ramassage possible"/>
    <s v="Commune de ramassage"/>
    <n v="173"/>
  </r>
  <r>
    <n v="9163"/>
    <n v="354017116483021"/>
    <s v="354017116483021-28 mars"/>
    <x v="9162"/>
    <d v="2022-03-28T07:16:37"/>
    <d v="2022-03-28T07:16:37"/>
    <s v="69139"/>
    <x v="9162"/>
    <x v="9162"/>
    <x v="16"/>
    <s v="Dans 69139"/>
    <s v=""/>
    <x v="27"/>
    <d v="1899-12-30T00:00:05"/>
    <n v="-7.4999999999999993E-5"/>
    <s v="passage possible"/>
    <s v="Commune de ramassage"/>
    <n v="174"/>
  </r>
  <r>
    <n v="9164"/>
    <n v="354017116483021"/>
    <s v="354017116483021-28 mars"/>
    <x v="9163"/>
    <d v="2022-03-28T07:16:42"/>
    <d v="2022-03-28T07:16:42"/>
    <s v="69139"/>
    <x v="9163"/>
    <x v="9163"/>
    <x v="16"/>
    <s v="Dans 69139"/>
    <s v=""/>
    <x v="5"/>
    <d v="1899-12-30T00:01:11"/>
    <n v="-8.0000000000000007E-5"/>
    <s v="passage possible"/>
    <s v="Commune de ramassage"/>
    <n v="175"/>
  </r>
  <r>
    <n v="9165"/>
    <n v="354017116483021"/>
    <s v="354017116483021-28 mars"/>
    <x v="9164"/>
    <d v="2022-03-28T07:17:53"/>
    <d v="2022-03-28T07:17:53"/>
    <s v="69139"/>
    <x v="9164"/>
    <x v="9164"/>
    <x v="16"/>
    <s v="Dans 69139"/>
    <s v=""/>
    <x v="0"/>
    <d v="1899-12-30T00:01:16"/>
    <n v="1.9000000000000001E-4"/>
    <s v="ramassage possible"/>
    <s v="Commune de ramassage"/>
    <n v="176"/>
  </r>
  <r>
    <n v="9166"/>
    <n v="354017116483021"/>
    <s v="354017116483021-28 mars"/>
    <x v="9165"/>
    <d v="2022-03-28T07:19:09"/>
    <d v="2022-03-28T07:19:09"/>
    <s v="69139"/>
    <x v="9165"/>
    <x v="9165"/>
    <x v="16"/>
    <s v="Dans 69139"/>
    <s v=""/>
    <x v="3"/>
    <d v="1899-12-30T00:00:10"/>
    <n v="3.2299999999999999E-4"/>
    <s v="passage possible"/>
    <s v="Commune de ramassage"/>
    <n v="177"/>
  </r>
  <r>
    <n v="9167"/>
    <n v="354017116483021"/>
    <s v="354017116483021-28 mars"/>
    <x v="9166"/>
    <d v="2022-03-28T07:19:19"/>
    <d v="2022-03-28T07:19:19"/>
    <s v="69139"/>
    <x v="9166"/>
    <x v="9166"/>
    <x v="16"/>
    <s v="Dans 69139"/>
    <s v=""/>
    <x v="2"/>
    <d v="1899-12-30T00:00:03"/>
    <n v="1.7E-5"/>
    <s v="ramassage possible"/>
    <s v="Commune de ramassage"/>
    <n v="178"/>
  </r>
  <r>
    <n v="9168"/>
    <n v="354017116483021"/>
    <s v="354017116483021-28 mars"/>
    <x v="9167"/>
    <d v="2022-03-28T07:19:22"/>
    <d v="2022-03-28T07:19:22"/>
    <s v="69139"/>
    <x v="9167"/>
    <x v="9167"/>
    <x v="16"/>
    <s v="Dans 69139"/>
    <s v=""/>
    <x v="31"/>
    <d v="1899-12-30T00:00:43"/>
    <n v="9.4200000000000002E-4"/>
    <s v="ramassage possible"/>
    <s v="Commune de ramassage"/>
    <n v="179"/>
  </r>
  <r>
    <n v="9169"/>
    <n v="354017116483021"/>
    <s v="354017116483021-28 mars"/>
    <x v="9168"/>
    <d v="2022-03-28T07:20:05"/>
    <d v="2022-03-28T07:20:05"/>
    <s v="69139"/>
    <x v="9168"/>
    <x v="9168"/>
    <x v="16"/>
    <s v="Dans 69139"/>
    <s v=""/>
    <x v="46"/>
    <d v="1899-12-30T00:01:08"/>
    <n v="1.76E-4"/>
    <s v="ramassage possible"/>
    <s v="Commune de ramassage"/>
    <n v="180"/>
  </r>
  <r>
    <n v="9170"/>
    <n v="354017116483021"/>
    <s v="354017116483021-28 mars"/>
    <x v="9169"/>
    <d v="2022-03-28T07:21:13"/>
    <d v="2022-03-28T07:21:13"/>
    <s v="69139"/>
    <x v="9169"/>
    <x v="9169"/>
    <x v="16"/>
    <s v="Dans 69139"/>
    <s v=""/>
    <x v="0"/>
    <d v="1899-12-30T00:01:01"/>
    <n v="6.0499999999999996E-4"/>
    <s v="ramassage possible"/>
    <s v="Commune de passage"/>
    <n v="181"/>
  </r>
  <r>
    <n v="9171"/>
    <n v="354017116483021"/>
    <s v="354017116483021-28 mars"/>
    <x v="9170"/>
    <d v="2022-03-28T07:22:14"/>
    <d v="2022-03-28T07:22:14"/>
    <s v="69139"/>
    <x v="9170"/>
    <x v="9170"/>
    <x v="16"/>
    <s v="Dans 69139"/>
    <s v=""/>
    <x v="53"/>
    <d v="1899-12-30T00:00:31"/>
    <n v="1.6000000000000001E-4"/>
    <s v="ramassage possible"/>
    <s v="Commune de ramassage"/>
    <n v="182"/>
  </r>
  <r>
    <n v="9172"/>
    <n v="354017116483021"/>
    <s v="354017116483021-28 mars"/>
    <x v="9171"/>
    <d v="2022-03-28T07:22:45"/>
    <d v="2022-03-28T07:22:45"/>
    <s v="69139"/>
    <x v="9171"/>
    <x v="9171"/>
    <x v="16"/>
    <s v="Dans 69139"/>
    <s v=""/>
    <x v="48"/>
    <d v="1899-12-30T00:00:08"/>
    <n v="2.2499999999999999E-4"/>
    <s v="passage possible"/>
    <s v="Commune de ramassage"/>
    <n v="183"/>
  </r>
  <r>
    <n v="9173"/>
    <n v="354017116483021"/>
    <s v="354017116483021-28 mars"/>
    <x v="9172"/>
    <d v="2022-03-28T07:22:53"/>
    <d v="2022-03-28T07:22:53"/>
    <s v="69139"/>
    <x v="9172"/>
    <x v="9172"/>
    <x v="16"/>
    <s v="Dans 69139"/>
    <s v=""/>
    <x v="3"/>
    <d v="1899-12-30T00:00:02"/>
    <n v="0"/>
    <s v="passage possible"/>
    <s v="Commune de ramassage"/>
    <n v="184"/>
  </r>
  <r>
    <n v="9174"/>
    <n v="354017116483021"/>
    <s v="354017116483021-28 mars"/>
    <x v="9173"/>
    <d v="2022-03-28T07:22:55"/>
    <d v="2022-03-28T07:22:55"/>
    <s v="69139"/>
    <x v="9173"/>
    <x v="9173"/>
    <x v="16"/>
    <s v="Dans 69139"/>
    <s v=""/>
    <x v="22"/>
    <d v="1899-12-30T00:00:03"/>
    <n v="-9.2999999999999997E-5"/>
    <s v="passage possible"/>
    <s v="Commune de ramassage"/>
    <n v="185"/>
  </r>
  <r>
    <n v="9175"/>
    <n v="354017116483021"/>
    <s v="354017116483021-28 mars"/>
    <x v="9174"/>
    <d v="2022-03-28T07:22:58"/>
    <d v="2022-03-28T07:22:58"/>
    <s v="69139"/>
    <x v="9174"/>
    <x v="9174"/>
    <x v="16"/>
    <s v="Dans 69139"/>
    <s v=""/>
    <x v="48"/>
    <d v="1899-12-30T00:00:23"/>
    <n v="-4.9700000000000005E-4"/>
    <s v="passage possible"/>
    <s v="Commune de ramassage"/>
    <n v="186"/>
  </r>
  <r>
    <n v="9176"/>
    <n v="354017116483021"/>
    <s v="354017116483021-28 mars"/>
    <x v="9175"/>
    <d v="2022-03-28T07:23:21"/>
    <d v="2022-03-28T07:23:21"/>
    <s v="69139"/>
    <x v="9175"/>
    <x v="9175"/>
    <x v="16"/>
    <s v="Dans 69139"/>
    <s v=""/>
    <x v="46"/>
    <d v="1899-12-30T00:00:04"/>
    <n v="-3.0000000000000001E-6"/>
    <s v="ramassage possible"/>
    <s v="Commune de ramassage"/>
    <n v="187"/>
  </r>
  <r>
    <n v="9177"/>
    <n v="354017116483021"/>
    <s v="354017116483021-28 mars"/>
    <x v="9176"/>
    <d v="2022-03-28T07:23:25"/>
    <d v="2022-03-28T07:23:25"/>
    <s v="69139"/>
    <x v="9176"/>
    <x v="9176"/>
    <x v="16"/>
    <s v="Dans 69139"/>
    <s v=""/>
    <x v="8"/>
    <d v="1899-12-30T00:00:16"/>
    <n v="3.1199999999999999E-4"/>
    <s v="passage possible"/>
    <s v="Commune de ramassage"/>
    <n v="188"/>
  </r>
  <r>
    <n v="9178"/>
    <n v="354017116483021"/>
    <s v="354017116483021-28 mars"/>
    <x v="9177"/>
    <d v="2022-03-28T07:23:41"/>
    <d v="2022-03-28T07:23:41"/>
    <s v="69139"/>
    <x v="9177"/>
    <x v="9177"/>
    <x v="16"/>
    <s v="Dans 69139"/>
    <s v=""/>
    <x v="3"/>
    <d v="1899-12-30T00:00:02"/>
    <n v="6.6000000000000005E-5"/>
    <s v="passage possible"/>
    <s v="Commune de ramassage"/>
    <n v="189"/>
  </r>
  <r>
    <n v="9179"/>
    <n v="354017116483021"/>
    <s v="354017116483021-28 mars"/>
    <x v="9178"/>
    <d v="2022-03-28T07:23:43"/>
    <d v="2022-03-28T07:23:43"/>
    <s v="69139"/>
    <x v="9178"/>
    <x v="9178"/>
    <x v="16"/>
    <s v="Dans 69139"/>
    <s v=""/>
    <x v="3"/>
    <d v="1899-12-30T00:00:16"/>
    <n v="2.0699999999999999E-4"/>
    <s v="passage possible"/>
    <s v="Commune de ramassage"/>
    <n v="190"/>
  </r>
  <r>
    <n v="9180"/>
    <n v="354017116483021"/>
    <s v="354017116483021-28 mars"/>
    <x v="9179"/>
    <d v="2022-03-28T07:23:59"/>
    <d v="2022-03-28T07:23:59"/>
    <s v="69139"/>
    <x v="9179"/>
    <x v="9179"/>
    <x v="16"/>
    <s v="Dans 69139"/>
    <s v=""/>
    <x v="46"/>
    <d v="1899-12-30T00:00:06"/>
    <n v="8.0000000000000007E-5"/>
    <s v="ramassage possible"/>
    <s v="Commune de ramassage"/>
    <n v="191"/>
  </r>
  <r>
    <n v="9181"/>
    <n v="354017116483021"/>
    <s v="354017116483021-28 mars"/>
    <x v="9180"/>
    <d v="2022-03-28T07:24:05"/>
    <d v="2022-03-28T07:24:05"/>
    <s v="69139"/>
    <x v="9180"/>
    <x v="9180"/>
    <x v="16"/>
    <s v="Dans 69139"/>
    <s v=""/>
    <x v="46"/>
    <d v="1899-12-30T00:00:32"/>
    <n v="3.8999999999999999E-4"/>
    <s v="ramassage possible"/>
    <s v="Commune de ramassage"/>
    <n v="192"/>
  </r>
  <r>
    <n v="9182"/>
    <n v="354017116483021"/>
    <s v="354017116483021-28 mars"/>
    <x v="9181"/>
    <d v="2022-03-28T07:24:37"/>
    <d v="2022-03-28T07:24:37"/>
    <s v="69139"/>
    <x v="9181"/>
    <x v="9181"/>
    <x v="16"/>
    <s v="Dans 69139"/>
    <s v=""/>
    <x v="46"/>
    <d v="1899-12-30T00:00:04"/>
    <n v="4.5000000000000003E-5"/>
    <s v="ramassage possible"/>
    <s v="Commune de ramassage"/>
    <n v="193"/>
  </r>
  <r>
    <n v="9183"/>
    <n v="354017116483021"/>
    <s v="354017116483021-28 mars"/>
    <x v="9182"/>
    <d v="2022-03-28T07:24:41"/>
    <d v="2022-03-28T07:24:41"/>
    <s v="69139"/>
    <x v="9182"/>
    <x v="9182"/>
    <x v="16"/>
    <s v="Dans 69139"/>
    <s v=""/>
    <x v="46"/>
    <d v="1899-12-30T00:00:11"/>
    <n v="1.5699999999999999E-4"/>
    <s v="ramassage possible"/>
    <s v="Commune de ramassage"/>
    <n v="194"/>
  </r>
  <r>
    <n v="9184"/>
    <n v="354017116483021"/>
    <s v="354017116483021-28 mars"/>
    <x v="9183"/>
    <d v="2022-03-28T07:24:52"/>
    <d v="2022-03-28T07:24:52"/>
    <s v="69139"/>
    <x v="9183"/>
    <x v="9183"/>
    <x v="16"/>
    <s v="Dans 69139"/>
    <s v=""/>
    <x v="2"/>
    <d v="1899-12-30T00:00:02"/>
    <n v="4.6E-5"/>
    <s v="ramassage possible"/>
    <s v="Commune de ramassage"/>
    <n v="195"/>
  </r>
  <r>
    <n v="9185"/>
    <n v="354017116483021"/>
    <s v="354017116483021-28 mars"/>
    <x v="9184"/>
    <d v="2022-03-28T07:24:54"/>
    <d v="2022-03-28T07:24:54"/>
    <s v="69139"/>
    <x v="9184"/>
    <x v="9184"/>
    <x v="16"/>
    <s v="Dans 69139"/>
    <s v=""/>
    <x v="27"/>
    <d v="1899-12-30T00:00:05"/>
    <n v="8.8999999999999995E-5"/>
    <s v="passage possible"/>
    <s v="Commune de ramassage"/>
    <n v="196"/>
  </r>
  <r>
    <n v="9186"/>
    <n v="354017116483021"/>
    <s v="354017116483021-28 mars"/>
    <x v="9185"/>
    <d v="2022-03-28T07:24:59"/>
    <d v="2022-03-28T07:24:59"/>
    <s v="69139"/>
    <x v="9185"/>
    <x v="9185"/>
    <x v="16"/>
    <s v="Dans 69139"/>
    <s v=""/>
    <x v="3"/>
    <d v="1899-12-30T00:00:18"/>
    <n v="3.4600000000000001E-4"/>
    <s v="passage possible"/>
    <s v="Commune de ramassage"/>
    <n v="197"/>
  </r>
  <r>
    <n v="9187"/>
    <n v="354017116483021"/>
    <s v="354017116483021-28 mars"/>
    <x v="9186"/>
    <d v="2022-03-28T07:25:17"/>
    <d v="2022-03-28T07:25:17"/>
    <s v="69139"/>
    <x v="9186"/>
    <x v="9186"/>
    <x v="16"/>
    <s v="Dans 69139"/>
    <s v=""/>
    <x v="6"/>
    <d v="1899-12-30T00:00:18"/>
    <n v="3.3E-4"/>
    <s v="passage possible"/>
    <s v="Commune de ramassage"/>
    <n v="198"/>
  </r>
  <r>
    <n v="9188"/>
    <n v="354017116483021"/>
    <s v="354017116483021-28 mars"/>
    <x v="9187"/>
    <d v="2022-03-28T07:25:35"/>
    <d v="2022-03-28T07:25:35"/>
    <s v="69139"/>
    <x v="9187"/>
    <x v="9187"/>
    <x v="16"/>
    <s v="Dans 69139"/>
    <s v=""/>
    <x v="3"/>
    <d v="1899-12-30T00:00:03"/>
    <n v="8.2000000000000001E-5"/>
    <s v="passage possible"/>
    <s v="Commune de ramassage"/>
    <n v="199"/>
  </r>
  <r>
    <n v="9189"/>
    <n v="354017116483021"/>
    <s v="354017116483021-28 mars"/>
    <x v="9188"/>
    <d v="2022-03-28T07:25:38"/>
    <d v="2022-03-28T07:25:38"/>
    <s v="69139"/>
    <x v="9188"/>
    <x v="9188"/>
    <x v="16"/>
    <s v="Dans 69139"/>
    <s v=""/>
    <x v="31"/>
    <d v="1899-12-30T00:00:09"/>
    <n v="3.3199999999999999E-4"/>
    <s v="ramassage possible"/>
    <s v="Commune de ramassage"/>
    <n v="200"/>
  </r>
  <r>
    <n v="9190"/>
    <n v="354017116483021"/>
    <s v="354017116483021-28 mars"/>
    <x v="9189"/>
    <d v="2022-03-28T07:25:47"/>
    <d v="2022-03-28T07:25:47"/>
    <s v="69139"/>
    <x v="9189"/>
    <x v="9189"/>
    <x v="16"/>
    <s v="Dans 69139"/>
    <s v=""/>
    <x v="7"/>
    <d v="1899-12-30T00:00:21"/>
    <n v="5.9500000000000004E-4"/>
    <s v="passage possible"/>
    <s v="Commune de ramassage"/>
    <n v="201"/>
  </r>
  <r>
    <n v="9191"/>
    <n v="354017116483021"/>
    <s v="354017116483021-28 mars"/>
    <x v="9190"/>
    <d v="2022-03-28T07:26:08"/>
    <d v="2022-03-28T07:26:08"/>
    <s v="69139"/>
    <x v="9190"/>
    <x v="9190"/>
    <x v="16"/>
    <s v="Dans 69139"/>
    <s v=""/>
    <x v="22"/>
    <d v="1899-12-30T00:01:01"/>
    <n v="-3.6999999999999998E-5"/>
    <s v="passage possible"/>
    <s v="Commune de ramassage"/>
    <n v="202"/>
  </r>
  <r>
    <n v="9192"/>
    <n v="354017116483021"/>
    <s v="354017116483021-28 mars"/>
    <x v="9191"/>
    <d v="2022-03-28T07:27:09"/>
    <d v="2022-03-28T07:27:09"/>
    <s v="69139"/>
    <x v="9191"/>
    <x v="9191"/>
    <x v="16"/>
    <s v="Dans 69139"/>
    <s v=""/>
    <x v="0"/>
    <d v="1899-12-30T00:01:07"/>
    <n v="-3.4200000000000002E-4"/>
    <s v="ramassage possible"/>
    <s v="Commune de ramassage"/>
    <n v="203"/>
  </r>
  <r>
    <n v="9193"/>
    <n v="354017116483021"/>
    <s v="354017116483021-28 mars"/>
    <x v="9192"/>
    <d v="2022-03-28T07:28:16"/>
    <d v="2022-03-28T07:28:16"/>
    <s v="69139"/>
    <x v="9192"/>
    <x v="9192"/>
    <x v="16"/>
    <s v="Dans 69139"/>
    <s v=""/>
    <x v="8"/>
    <d v="1899-12-30T00:00:08"/>
    <n v="-2.6800000000000001E-4"/>
    <s v="passage possible"/>
    <s v="Commune de ramassage"/>
    <n v="204"/>
  </r>
  <r>
    <n v="9194"/>
    <n v="354017116483021"/>
    <s v="354017116483021-28 mars"/>
    <x v="9193"/>
    <d v="2022-03-28T07:28:24"/>
    <d v="2022-03-28T07:28:24"/>
    <s v="69139"/>
    <x v="9193"/>
    <x v="9193"/>
    <x v="16"/>
    <s v="Dans 69139"/>
    <s v=""/>
    <x v="5"/>
    <d v="1899-12-30T00:00:12"/>
    <n v="-4.0200000000000001E-4"/>
    <s v="passage possible"/>
    <s v="Commune de ramassage"/>
    <n v="205"/>
  </r>
  <r>
    <n v="9195"/>
    <n v="354017116483021"/>
    <s v="354017116483021-28 mars"/>
    <x v="9194"/>
    <d v="2022-03-28T07:28:36"/>
    <d v="2022-03-28T07:28:36"/>
    <s v="69139"/>
    <x v="9194"/>
    <x v="9194"/>
    <x v="16"/>
    <s v="Dans 69139"/>
    <s v=""/>
    <x v="5"/>
    <d v="1899-12-30T00:00:04"/>
    <n v="-6.7999999999999999E-5"/>
    <s v="passage possible"/>
    <s v="Commune de ramassage"/>
    <n v="206"/>
  </r>
  <r>
    <n v="9196"/>
    <n v="354017116483021"/>
    <s v="354017116483021-28 mars"/>
    <x v="9195"/>
    <d v="2022-03-28T07:28:40"/>
    <d v="2022-03-28T07:28:40"/>
    <s v="69139"/>
    <x v="9195"/>
    <x v="9195"/>
    <x v="16"/>
    <s v="Dans 69139"/>
    <s v=""/>
    <x v="27"/>
    <d v="1899-12-30T00:00:10"/>
    <n v="-1.5799999999999999E-4"/>
    <s v="passage possible"/>
    <s v="Commune de ramassage"/>
    <n v="207"/>
  </r>
  <r>
    <n v="9197"/>
    <n v="354017116483021"/>
    <s v="354017116483021-28 mars"/>
    <x v="9196"/>
    <d v="2022-03-28T07:28:50"/>
    <d v="2022-03-28T07:28:50"/>
    <s v="69139"/>
    <x v="9196"/>
    <x v="9196"/>
    <x v="16"/>
    <s v="Dans 69139"/>
    <s v=""/>
    <x v="7"/>
    <d v="1899-12-30T00:00:09"/>
    <n v="-1.2899999999999999E-4"/>
    <s v="passage possible"/>
    <s v="Commune de ramassage"/>
    <n v="208"/>
  </r>
  <r>
    <n v="9198"/>
    <n v="354017116483021"/>
    <s v="354017116483021-28 mars"/>
    <x v="9197"/>
    <d v="2022-03-28T07:28:59"/>
    <d v="2022-03-28T07:28:59"/>
    <s v="69139"/>
    <x v="9197"/>
    <x v="9197"/>
    <x v="16"/>
    <s v="Dans 69139"/>
    <s v=""/>
    <x v="22"/>
    <d v="1899-12-30T00:00:36"/>
    <n v="-6.4099999999999997E-4"/>
    <s v="passage possible"/>
    <s v="Commune de ramassage"/>
    <n v="209"/>
  </r>
  <r>
    <n v="9199"/>
    <n v="354017116483021"/>
    <s v="354017116483021-28 mars"/>
    <x v="9198"/>
    <d v="2022-03-28T07:29:35"/>
    <d v="2022-03-28T07:29:35"/>
    <s v="69139"/>
    <x v="9198"/>
    <x v="9198"/>
    <x v="16"/>
    <s v="Dans 69139"/>
    <s v=""/>
    <x v="31"/>
    <d v="1899-12-30T00:00:02"/>
    <n v="-4.6999999999999997E-5"/>
    <s v="ramassage possible"/>
    <s v="Commune de ramassage"/>
    <n v="210"/>
  </r>
  <r>
    <n v="9200"/>
    <n v="354017116483021"/>
    <s v="354017116483021-28 mars"/>
    <x v="9199"/>
    <d v="2022-03-28T07:29:37"/>
    <d v="2022-03-28T07:29:37"/>
    <s v="69139"/>
    <x v="9199"/>
    <x v="9199"/>
    <x v="16"/>
    <s v="Dans 69139"/>
    <s v=""/>
    <x v="31"/>
    <d v="1899-12-30T00:00:03"/>
    <n v="-5.7000000000000003E-5"/>
    <s v="ramassage possible"/>
    <s v="Commune de ramassage"/>
    <n v="211"/>
  </r>
  <r>
    <n v="9201"/>
    <n v="354017116483021"/>
    <s v="354017116483021-28 mars"/>
    <x v="9200"/>
    <d v="2022-03-28T07:29:40"/>
    <d v="2022-03-28T07:29:40"/>
    <s v="69139"/>
    <x v="9200"/>
    <x v="9200"/>
    <x v="16"/>
    <s v="Dans 69139"/>
    <s v=""/>
    <x v="2"/>
    <d v="1899-12-30T00:00:50"/>
    <n v="-3.3000000000000003E-5"/>
    <s v="ramassage possible"/>
    <s v="Commune de ramassage"/>
    <n v="212"/>
  </r>
  <r>
    <n v="9202"/>
    <n v="354017116483021"/>
    <s v="354017116483021-28 mars"/>
    <x v="9201"/>
    <d v="2022-03-28T07:30:30"/>
    <d v="2022-03-28T07:30:30"/>
    <s v="69139"/>
    <x v="9201"/>
    <x v="9201"/>
    <x v="16"/>
    <s v="Dans 69139"/>
    <s v=""/>
    <x v="0"/>
    <d v="1899-12-30T00:01:52"/>
    <n v="3.1E-4"/>
    <s v="ramassage possible"/>
    <s v="Commune de ramassage"/>
    <n v="213"/>
  </r>
  <r>
    <n v="9203"/>
    <n v="354017116483021"/>
    <s v="354017116483021-28 mars"/>
    <x v="9202"/>
    <d v="2022-03-28T07:32:22"/>
    <d v="2022-03-28T07:32:22"/>
    <s v="69139"/>
    <x v="9202"/>
    <x v="9202"/>
    <x v="16"/>
    <s v="Dans 69139"/>
    <s v=""/>
    <x v="48"/>
    <d v="1899-12-30T00:00:03"/>
    <n v="4.1999999999999998E-5"/>
    <s v="passage possible"/>
    <s v="Commune de ramassage"/>
    <n v="214"/>
  </r>
  <r>
    <n v="9204"/>
    <n v="354017116483021"/>
    <s v="354017116483021-28 mars"/>
    <x v="9203"/>
    <d v="2022-03-28T07:32:25"/>
    <d v="2022-03-28T07:32:25"/>
    <s v="69139"/>
    <x v="9203"/>
    <x v="9203"/>
    <x v="16"/>
    <s v="Dans 69139"/>
    <s v=""/>
    <x v="31"/>
    <d v="1899-12-30T00:00:19"/>
    <n v="-6.4999999999999994E-5"/>
    <s v="ramassage possible"/>
    <s v="Commune de ramassage"/>
    <n v="215"/>
  </r>
  <r>
    <n v="9205"/>
    <n v="354017116483021"/>
    <s v="354017116483021-28 mars"/>
    <x v="9204"/>
    <d v="2022-03-28T07:32:44"/>
    <d v="2022-03-28T07:32:44"/>
    <s v="69139"/>
    <x v="9204"/>
    <x v="9204"/>
    <x v="16"/>
    <s v="Dans 69139"/>
    <s v=""/>
    <x v="27"/>
    <d v="1899-12-30T00:00:12"/>
    <n v="-2.7900000000000001E-4"/>
    <s v="passage possible"/>
    <s v="Commune de ramassage"/>
    <n v="216"/>
  </r>
  <r>
    <n v="9206"/>
    <n v="354017116483021"/>
    <s v="354017116483021-28 mars"/>
    <x v="9205"/>
    <d v="2022-03-28T07:32:56"/>
    <d v="2022-03-28T07:32:56"/>
    <s v="69139"/>
    <x v="9205"/>
    <x v="9205"/>
    <x v="16"/>
    <s v="Dans 69139"/>
    <s v=""/>
    <x v="31"/>
    <d v="1899-12-30T00:00:02"/>
    <n v="-5.0000000000000002E-5"/>
    <s v="ramassage possible"/>
    <s v="Commune de ramassage"/>
    <n v="217"/>
  </r>
  <r>
    <n v="9207"/>
    <n v="354017116483021"/>
    <s v="354017116483021-28 mars"/>
    <x v="9206"/>
    <d v="2022-03-28T07:32:58"/>
    <d v="2022-03-28T07:32:58"/>
    <s v="69139"/>
    <x v="9206"/>
    <x v="9206"/>
    <x v="16"/>
    <s v="Dans 69139"/>
    <s v=""/>
    <x v="22"/>
    <d v="1899-12-30T00:00:39"/>
    <n v="-8.7600000000000004E-4"/>
    <s v="passage possible"/>
    <s v="Commune de ramassage"/>
    <n v="218"/>
  </r>
  <r>
    <n v="9208"/>
    <n v="354017116483021"/>
    <s v="354017116483021-28 mars"/>
    <x v="9207"/>
    <d v="2022-03-28T07:33:37"/>
    <d v="2022-03-28T07:33:37"/>
    <s v="69139"/>
    <x v="9207"/>
    <x v="9207"/>
    <x v="16"/>
    <s v="Dans 69139"/>
    <s v=""/>
    <x v="46"/>
    <d v="1899-12-30T00:00:10"/>
    <n v="-2.9399999999999999E-4"/>
    <s v="ramassage possible"/>
    <s v="Commune de ramassage"/>
    <n v="219"/>
  </r>
  <r>
    <n v="9209"/>
    <n v="354017116483021"/>
    <s v="354017116483021-28 mars"/>
    <x v="9208"/>
    <d v="2022-03-28T07:33:47"/>
    <d v="2022-03-28T07:33:47"/>
    <s v="69139"/>
    <x v="9208"/>
    <x v="9208"/>
    <x v="16"/>
    <s v="Dans 69139"/>
    <s v=""/>
    <x v="49"/>
    <d v="1899-12-30T00:01:07"/>
    <n v="-1.158E-3"/>
    <s v="passage possible"/>
    <s v="Commune de ramassage"/>
    <n v="220"/>
  </r>
  <r>
    <n v="9210"/>
    <n v="354017116483021"/>
    <s v="354017116483021-28 mars"/>
    <x v="9209"/>
    <d v="2022-03-28T07:34:54"/>
    <d v="2022-03-28T07:34:54"/>
    <s v="69139"/>
    <x v="9209"/>
    <x v="9209"/>
    <x v="16"/>
    <s v="Dans 69139"/>
    <s v=""/>
    <x v="2"/>
    <d v="1899-12-30T00:00:19"/>
    <n v="-1.93E-4"/>
    <s v="ramassage possible"/>
    <s v="Commune de ramassage"/>
    <n v="221"/>
  </r>
  <r>
    <n v="9211"/>
    <n v="354017116483021"/>
    <s v="354017116483021-28 mars"/>
    <x v="9210"/>
    <d v="2022-03-28T07:35:13"/>
    <d v="2022-03-28T07:35:13"/>
    <s v="69139"/>
    <x v="9210"/>
    <x v="9210"/>
    <x v="16"/>
    <s v="Dans 69139"/>
    <s v=""/>
    <x v="46"/>
    <d v="1899-12-30T00:01:41"/>
    <n v="6.2799999999999998E-4"/>
    <s v="ramassage possible"/>
    <s v="Commune de ramassage"/>
    <n v="222"/>
  </r>
  <r>
    <n v="9212"/>
    <n v="354017116483021"/>
    <s v="354017116483021-28 mars"/>
    <x v="9211"/>
    <d v="2022-03-28T07:36:54"/>
    <d v="2022-03-28T07:36:54"/>
    <s v="69139"/>
    <x v="9211"/>
    <x v="9211"/>
    <x v="16"/>
    <s v="Dans 69139"/>
    <s v=""/>
    <x v="0"/>
    <d v="1899-12-30T00:00:45"/>
    <n v="0"/>
    <s v="ramassage possible"/>
    <s v="Commune de ramassage"/>
    <n v="223"/>
  </r>
  <r>
    <n v="9213"/>
    <n v="354017116483021"/>
    <s v="354017116483021-28 mars"/>
    <x v="9212"/>
    <d v="2022-03-28T07:37:39"/>
    <d v="2022-03-28T07:37:39"/>
    <s v="69139"/>
    <x v="9212"/>
    <x v="9212"/>
    <x v="16"/>
    <s v="Dans 69139"/>
    <s v=""/>
    <x v="0"/>
    <d v="1899-12-30T00:00:59"/>
    <n v="-2.72E-4"/>
    <s v="ramassage possible"/>
    <s v="Commune de ramassage"/>
    <n v="224"/>
  </r>
  <r>
    <n v="9214"/>
    <n v="354017116483021"/>
    <s v="354017116483021-28 mars"/>
    <x v="9213"/>
    <d v="2022-03-28T07:38:38"/>
    <d v="2022-03-28T07:38:38"/>
    <s v="69139"/>
    <x v="9213"/>
    <x v="9213"/>
    <x v="16"/>
    <s v="Dans 69139"/>
    <s v=""/>
    <x v="50"/>
    <d v="1899-12-30T00:00:17"/>
    <n v="-1.103E-3"/>
    <s v="passage possible"/>
    <s v="Commune de ramassage"/>
    <n v="225"/>
  </r>
  <r>
    <n v="9215"/>
    <n v="354017116483021"/>
    <s v="354017116483021-28 mars"/>
    <x v="9214"/>
    <d v="2022-03-28T07:38:55"/>
    <d v="2022-03-28T07:38:55"/>
    <s v="69139"/>
    <x v="9214"/>
    <x v="9214"/>
    <x v="16"/>
    <s v="Dans 69139"/>
    <s v=""/>
    <x v="49"/>
    <d v="1899-12-30T00:01:22"/>
    <n v="-2.5950000000000001E-3"/>
    <s v="passage possible"/>
    <s v="Commune de ramassage"/>
    <n v="226"/>
  </r>
  <r>
    <n v="9216"/>
    <n v="354017116483021"/>
    <s v="354017116483021-28 mars"/>
    <x v="9215"/>
    <d v="2022-03-28T07:40:17"/>
    <d v="2022-03-28T07:40:17"/>
    <s v="69139"/>
    <x v="9215"/>
    <x v="9215"/>
    <x v="16"/>
    <s v="Dans 69139"/>
    <s v=""/>
    <x v="9"/>
    <d v="1899-12-30T00:00:23"/>
    <n v="-1.6720000000000001E-3"/>
    <s v="passage possible"/>
    <s v="Commune de ramassage"/>
    <n v="227"/>
  </r>
  <r>
    <n v="9217"/>
    <n v="354017116483021"/>
    <s v="354017116483021-28 mars"/>
    <x v="9216"/>
    <d v="2022-03-28T07:40:40"/>
    <d v="2022-03-28T07:40:40"/>
    <s v="69139"/>
    <x v="9216"/>
    <x v="9216"/>
    <x v="16"/>
    <s v="Dans 69139"/>
    <s v=""/>
    <x v="55"/>
    <d v="1899-12-30T00:00:14"/>
    <n v="-8.8500000000000004E-4"/>
    <s v="passage possible"/>
    <s v="Commune de ramassage"/>
    <n v="228"/>
  </r>
  <r>
    <n v="9218"/>
    <n v="354017116483021"/>
    <s v="354017116483021-28 mars"/>
    <x v="9217"/>
    <d v="2022-03-28T07:40:54"/>
    <d v="2022-03-28T07:40:54"/>
    <s v="69139"/>
    <x v="9217"/>
    <x v="9217"/>
    <x v="16"/>
    <s v="Dans 69139"/>
    <s v=""/>
    <x v="30"/>
    <d v="1899-12-30T00:00:12"/>
    <n v="-4.0499999999999998E-4"/>
    <s v="passage possible"/>
    <s v="Commune de ramassage"/>
    <n v="229"/>
  </r>
  <r>
    <n v="9219"/>
    <n v="354017116483021"/>
    <s v="354017116483021-28 mars"/>
    <x v="9218"/>
    <d v="2022-03-28T07:41:06"/>
    <d v="2022-03-28T07:41:06"/>
    <s v="69139"/>
    <x v="9218"/>
    <x v="9218"/>
    <x v="16"/>
    <s v="Dans 69139"/>
    <s v=""/>
    <x v="1"/>
    <d v="1899-12-30T00:00:03"/>
    <n v="2.6999999999999999E-5"/>
    <s v="ramassage possible"/>
    <s v="Commune de ramassage"/>
    <n v="230"/>
  </r>
  <r>
    <n v="9220"/>
    <n v="354017116483021"/>
    <s v="354017116483021-28 mars"/>
    <x v="9219"/>
    <d v="2022-03-28T07:41:09"/>
    <d v="2022-03-28T07:41:09"/>
    <s v="69139"/>
    <x v="9219"/>
    <x v="9219"/>
    <x v="16"/>
    <s v="Dans 69139"/>
    <s v=""/>
    <x v="31"/>
    <d v="1899-12-30T00:00:22"/>
    <n v="1.2E-5"/>
    <s v="ramassage possible"/>
    <s v="Commune de ramassage"/>
    <n v="231"/>
  </r>
  <r>
    <n v="9221"/>
    <n v="354017116483021"/>
    <s v="354017116483021-28 mars"/>
    <x v="9220"/>
    <d v="2022-03-28T07:41:31"/>
    <d v="2022-03-28T07:41:31"/>
    <s v="69139"/>
    <x v="9220"/>
    <x v="9220"/>
    <x v="16"/>
    <s v="Dans 69139"/>
    <s v=""/>
    <x v="1"/>
    <d v="1899-12-30T00:00:04"/>
    <n v="1.26E-4"/>
    <s v="ramassage possible"/>
    <s v="Commune de ramassage"/>
    <n v="232"/>
  </r>
  <r>
    <n v="9222"/>
    <n v="354017116483021"/>
    <s v="354017116483021-28 mars"/>
    <x v="9221"/>
    <d v="2022-03-28T07:41:35"/>
    <d v="2022-03-28T07:41:35"/>
    <s v="69139"/>
    <x v="9221"/>
    <x v="9221"/>
    <x v="16"/>
    <s v="Dans 69139"/>
    <s v=""/>
    <x v="2"/>
    <d v="1899-12-30T00:00:57"/>
    <n v="3.9999999999999998E-6"/>
    <s v="ramassage possible"/>
    <s v="Commune de ramassage"/>
    <n v="233"/>
  </r>
  <r>
    <n v="9223"/>
    <n v="354017116483021"/>
    <s v="354017116483021-28 mars"/>
    <x v="9222"/>
    <d v="2022-03-28T07:42:32"/>
    <d v="2022-03-28T07:42:32"/>
    <s v="69139"/>
    <x v="9222"/>
    <x v="9222"/>
    <x v="16"/>
    <s v="Dans 69139"/>
    <s v=""/>
    <x v="0"/>
    <d v="1899-12-30T00:01:16"/>
    <n v="5.31E-4"/>
    <s v="ramassage possible"/>
    <s v="Commune de passage"/>
    <n v="234"/>
  </r>
  <r>
    <n v="9224"/>
    <n v="354017116483021"/>
    <s v="354017116483021-28 mars"/>
    <x v="9223"/>
    <d v="2022-03-28T07:43:48"/>
    <d v="2022-03-28T07:43:48"/>
    <s v="69139"/>
    <x v="9223"/>
    <x v="9223"/>
    <x v="16"/>
    <s v="Dans 69139"/>
    <s v=""/>
    <x v="29"/>
    <d v="1899-12-30T00:00:04"/>
    <n v="3.3E-4"/>
    <s v="passage possible"/>
    <s v="Commune de ramassage"/>
    <n v="235"/>
  </r>
  <r>
    <n v="9225"/>
    <n v="354017116483021"/>
    <s v="354017116483021-28 mars"/>
    <x v="9224"/>
    <d v="2022-03-28T07:43:52"/>
    <d v="2022-03-28T07:43:52"/>
    <s v="69139"/>
    <x v="9224"/>
    <x v="9224"/>
    <x v="16"/>
    <s v="Dans 69139"/>
    <s v=""/>
    <x v="30"/>
    <d v="1899-12-30T00:00:15"/>
    <n v="9.5E-4"/>
    <s v="passage possible"/>
    <s v="Commune de ramassage"/>
    <n v="236"/>
  </r>
  <r>
    <n v="9226"/>
    <n v="354017116483021"/>
    <s v="354017116483021-28 mars"/>
    <x v="9225"/>
    <d v="2022-03-28T07:44:07"/>
    <d v="2022-03-28T07:44:07"/>
    <s v="69139"/>
    <x v="9225"/>
    <x v="9225"/>
    <x v="16"/>
    <s v="Dans 69139"/>
    <s v=""/>
    <x v="35"/>
    <d v="1899-12-30T00:00:20"/>
    <n v="1.317E-3"/>
    <s v="passage possible"/>
    <s v="Commune de ramassage"/>
    <n v="237"/>
  </r>
  <r>
    <n v="9227"/>
    <n v="354017116483021"/>
    <s v="354017116483021-28 mars"/>
    <x v="9226"/>
    <d v="2022-03-28T07:44:27"/>
    <d v="2022-03-28T07:44:27"/>
    <s v="69139"/>
    <x v="9226"/>
    <x v="9226"/>
    <x v="16"/>
    <s v="Dans 69139"/>
    <s v=""/>
    <x v="30"/>
    <d v="1899-12-30T00:00:07"/>
    <n v="3.6699999999999998E-4"/>
    <s v="passage possible"/>
    <s v="Commune de ramassage"/>
    <n v="238"/>
  </r>
  <r>
    <n v="9228"/>
    <n v="354017116483021"/>
    <s v="354017116483021-28 mars"/>
    <x v="9227"/>
    <d v="2022-03-28T07:44:34"/>
    <d v="2022-03-28T07:44:34"/>
    <s v="69139"/>
    <x v="9227"/>
    <x v="9227"/>
    <x v="16"/>
    <s v="Dans 69139"/>
    <s v=""/>
    <x v="9"/>
    <d v="1899-12-30T00:00:10"/>
    <n v="4.55E-4"/>
    <s v="passage possible"/>
    <s v="Commune de ramassage"/>
    <n v="239"/>
  </r>
  <r>
    <n v="9229"/>
    <n v="354017116483021"/>
    <s v="354017116483021-28 mars"/>
    <x v="9228"/>
    <d v="2022-03-28T07:44:44"/>
    <d v="2022-03-28T07:44:44"/>
    <s v="69139"/>
    <x v="9228"/>
    <x v="9228"/>
    <x v="16"/>
    <s v="Dans 69139"/>
    <s v=""/>
    <x v="9"/>
    <d v="1899-12-30T00:00:38"/>
    <n v="2.5850000000000001E-3"/>
    <s v="passage possible"/>
    <s v="Commune de ramassage"/>
    <n v="240"/>
  </r>
  <r>
    <n v="9230"/>
    <n v="354017116483021"/>
    <s v="354017116483021-28 mars"/>
    <x v="9229"/>
    <d v="2022-03-28T07:45:22"/>
    <d v="2022-03-28T07:45:22"/>
    <s v="69139"/>
    <x v="9229"/>
    <x v="9229"/>
    <x v="16"/>
    <s v="Dans 69139"/>
    <s v=""/>
    <x v="9"/>
    <d v="1899-12-30T00:00:06"/>
    <n v="3.9599999999999998E-4"/>
    <s v="passage possible"/>
    <s v="Commune de ramassage"/>
    <n v="241"/>
  </r>
  <r>
    <n v="9231"/>
    <n v="354017116483021"/>
    <s v="354017116483021-28 mars"/>
    <x v="9230"/>
    <d v="2022-03-28T07:45:28"/>
    <d v="2022-03-28T07:45:28"/>
    <s v="69139"/>
    <x v="9230"/>
    <x v="9230"/>
    <x v="16"/>
    <s v="Dans 69139"/>
    <s v=""/>
    <x v="9"/>
    <d v="1899-12-30T00:00:06"/>
    <n v="2.34E-4"/>
    <s v="passage possible"/>
    <s v="Commune de ramassage"/>
    <n v="242"/>
  </r>
  <r>
    <n v="9232"/>
    <n v="354017116483021"/>
    <s v="354017116483021-28 mars"/>
    <x v="9231"/>
    <d v="2022-03-28T07:45:34"/>
    <d v="2022-03-28T07:45:34"/>
    <s v="69139"/>
    <x v="9231"/>
    <x v="9231"/>
    <x v="16"/>
    <s v="Dans 69139"/>
    <s v=""/>
    <x v="25"/>
    <d v="1899-12-30T00:00:01"/>
    <n v="-5.5000000000000002E-5"/>
    <s v="passage possible"/>
    <s v="Commune de ramassage"/>
    <n v="243"/>
  </r>
  <r>
    <n v="9233"/>
    <n v="354017116483021"/>
    <s v="354017116483021-28 mars"/>
    <x v="9232"/>
    <d v="2022-03-28T07:45:35"/>
    <d v="2022-03-28T07:45:35"/>
    <s v="69139"/>
    <x v="9232"/>
    <x v="9232"/>
    <x v="16"/>
    <s v="Dans 69139"/>
    <s v=""/>
    <x v="25"/>
    <d v="1899-12-30T00:00:09"/>
    <n v="-3.4499999999999998E-4"/>
    <s v="passage possible"/>
    <s v="Commune de ramassage"/>
    <n v="244"/>
  </r>
  <r>
    <n v="9234"/>
    <n v="354017116483021"/>
    <s v="354017116483021-28 mars"/>
    <x v="9233"/>
    <d v="2022-03-28T07:45:44"/>
    <d v="2022-03-28T07:45:44"/>
    <s v="69139"/>
    <x v="9233"/>
    <x v="9233"/>
    <x v="16"/>
    <s v="Dans 69139"/>
    <s v=""/>
    <x v="49"/>
    <d v="1899-12-30T00:00:07"/>
    <n v="-1.0399999999999999E-4"/>
    <s v="passage possible"/>
    <s v="Commune de ramassage"/>
    <n v="245"/>
  </r>
  <r>
    <n v="9235"/>
    <n v="354017116483021"/>
    <s v="354017116483021-28 mars"/>
    <x v="9234"/>
    <d v="2022-03-28T07:45:51"/>
    <d v="2022-03-28T07:45:51"/>
    <s v="69139"/>
    <x v="9234"/>
    <x v="9234"/>
    <x v="16"/>
    <s v="Dans 69139"/>
    <s v=""/>
    <x v="23"/>
    <d v="1899-12-30T00:00:11"/>
    <n v="-1.7100000000000001E-4"/>
    <s v="passage possible"/>
    <s v="Commune de ramassage"/>
    <n v="246"/>
  </r>
  <r>
    <n v="9236"/>
    <n v="354017116483021"/>
    <s v="354017116483021-28 mars"/>
    <x v="9235"/>
    <d v="2022-03-28T07:46:02"/>
    <d v="2022-03-28T07:46:02"/>
    <s v="69139"/>
    <x v="9235"/>
    <x v="9235"/>
    <x v="16"/>
    <s v="Dans 69139"/>
    <s v=""/>
    <x v="25"/>
    <d v="1899-12-30T00:00:28"/>
    <n v="-4.9899999999999999E-4"/>
    <s v="passage possible"/>
    <s v="Commune de ramassage"/>
    <n v="247"/>
  </r>
  <r>
    <n v="9237"/>
    <n v="354017116483021"/>
    <s v="354017116483021-28 mars"/>
    <x v="9236"/>
    <d v="2022-03-28T07:46:30"/>
    <d v="2022-03-28T07:46:30"/>
    <s v="69139"/>
    <x v="9236"/>
    <x v="9236"/>
    <x v="16"/>
    <s v="Dans 69139"/>
    <s v=""/>
    <x v="22"/>
    <d v="1899-12-30T00:01:40"/>
    <n v="3.77E-4"/>
    <s v="passage possible"/>
    <s v="Commune de ramassage"/>
    <n v="248"/>
  </r>
  <r>
    <n v="9238"/>
    <n v="354017116483021"/>
    <s v="354017116483021-28 mars"/>
    <x v="9237"/>
    <d v="2022-03-28T07:48:10"/>
    <d v="2022-03-28T07:48:10"/>
    <s v="69139"/>
    <x v="9237"/>
    <x v="9237"/>
    <x v="16"/>
    <s v="Dans 69139"/>
    <s v=""/>
    <x v="36"/>
    <d v="1899-12-30T00:01:13"/>
    <n v="-1.6000000000000001E-4"/>
    <s v="passage possible"/>
    <s v="Commune de ramassage"/>
    <n v="249"/>
  </r>
  <r>
    <n v="9239"/>
    <n v="354017116483021"/>
    <s v="354017116483021-28 mars"/>
    <x v="9238"/>
    <d v="2022-03-28T07:49:23"/>
    <d v="2022-03-28T07:49:23"/>
    <s v="69139"/>
    <x v="9238"/>
    <x v="9238"/>
    <x v="16"/>
    <s v="Dans 69139"/>
    <s v=""/>
    <x v="0"/>
    <d v="1899-12-30T00:00:16"/>
    <n v="-5.6700000000000001E-4"/>
    <s v="ramassage possible"/>
    <s v="Commune de ramassage"/>
    <n v="250"/>
  </r>
  <r>
    <n v="9240"/>
    <n v="354017116483021"/>
    <s v="354017116483021-28 mars"/>
    <x v="9239"/>
    <d v="2022-03-28T07:49:39"/>
    <d v="2022-03-28T07:49:39"/>
    <s v="69139"/>
    <x v="9239"/>
    <x v="9239"/>
    <x v="16"/>
    <s v="Dans 69139"/>
    <s v=""/>
    <x v="24"/>
    <d v="1899-12-30T00:01:11"/>
    <n v="-1.8979999999999999E-3"/>
    <s v="passage possible"/>
    <s v="Commune de ramassage"/>
    <n v="251"/>
  </r>
  <r>
    <n v="9241"/>
    <n v="354017116483021"/>
    <s v="354017116483021-28 mars"/>
    <x v="9240"/>
    <d v="2022-03-28T07:50:50"/>
    <d v="2022-03-28T07:50:50"/>
    <s v="69139"/>
    <x v="9240"/>
    <x v="9240"/>
    <x v="16"/>
    <s v="Dans 69139"/>
    <s v=""/>
    <x v="22"/>
    <d v="1899-12-30T00:01:24"/>
    <n v="-3.88E-4"/>
    <s v="passage possible"/>
    <s v="Commune de ramassage"/>
    <n v="252"/>
  </r>
  <r>
    <n v="9242"/>
    <n v="354017116483021"/>
    <s v="354017116483021-28 mars"/>
    <x v="9241"/>
    <d v="2022-03-28T07:52:14"/>
    <d v="2022-03-28T07:52:14"/>
    <s v="69139"/>
    <x v="9241"/>
    <x v="9241"/>
    <x v="16"/>
    <s v="Dans 69139"/>
    <s v=""/>
    <x v="0"/>
    <d v="1899-12-30T00:02:32"/>
    <n v="1.225E-3"/>
    <s v="ramassage possible"/>
    <s v="Commune de ramassage"/>
    <n v="253"/>
  </r>
  <r>
    <n v="9243"/>
    <n v="354017116483021"/>
    <s v="354017116483021-28 mars"/>
    <x v="9242"/>
    <d v="2022-03-28T07:54:46"/>
    <d v="2022-03-28T07:54:46"/>
    <s v="69139"/>
    <x v="9242"/>
    <x v="9242"/>
    <x v="16"/>
    <s v="Dans 69139"/>
    <s v=""/>
    <x v="0"/>
    <d v="1899-12-30T00:01:05"/>
    <n v="3.0000000000000001E-6"/>
    <s v="ramassage possible"/>
    <s v="Commune de ramassage"/>
    <n v="254"/>
  </r>
  <r>
    <n v="9244"/>
    <n v="354017116483021"/>
    <s v="354017116483021-28 mars"/>
    <x v="9243"/>
    <d v="2022-03-28T07:55:51"/>
    <d v="2022-03-28T07:55:51"/>
    <s v="69139"/>
    <x v="9243"/>
    <x v="9243"/>
    <x v="16"/>
    <s v="Dans 69139"/>
    <s v=""/>
    <x v="0"/>
    <d v="1899-12-30T00:00:34"/>
    <n v="1.645E-3"/>
    <s v="ramassage possible"/>
    <s v="Commune de ramassage"/>
    <n v="255"/>
  </r>
  <r>
    <n v="9245"/>
    <n v="354017116483021"/>
    <s v="354017116483021-28 mars"/>
    <x v="9244"/>
    <d v="2022-03-28T07:56:25"/>
    <d v="2022-03-28T07:56:25"/>
    <s v="69139"/>
    <x v="9244"/>
    <x v="9244"/>
    <x v="16"/>
    <s v="Dans 69139"/>
    <s v=""/>
    <x v="36"/>
    <d v="1899-12-30T00:01:36"/>
    <n v="2.12E-4"/>
    <s v="passage possible"/>
    <s v="Commune de ramassage"/>
    <n v="256"/>
  </r>
  <r>
    <n v="9246"/>
    <n v="354017116483021"/>
    <s v="354017116483021-28 mars"/>
    <x v="9245"/>
    <d v="2022-03-28T07:58:01"/>
    <d v="2022-03-28T07:58:01"/>
    <s v="69139"/>
    <x v="9245"/>
    <x v="9245"/>
    <x v="16"/>
    <s v="Dans 69139"/>
    <s v=""/>
    <x v="0"/>
    <d v="1899-12-30T00:01:49"/>
    <n v="3.2699999999999999E-3"/>
    <s v="ramassage possible"/>
    <s v="Commune de ramassage"/>
    <n v="257"/>
  </r>
  <r>
    <n v="9247"/>
    <n v="354017116483021"/>
    <s v="354017116483021-28 mars"/>
    <x v="9246"/>
    <d v="2022-03-28T07:59:50"/>
    <d v="2022-03-28T07:59:50"/>
    <s v="69139"/>
    <x v="9246"/>
    <x v="9246"/>
    <x v="16"/>
    <s v="Dans 69139"/>
    <s v=""/>
    <x v="9"/>
    <d v="1899-12-30T00:00:17"/>
    <n v="1.256E-3"/>
    <s v="passage possible"/>
    <s v="Commune de ramassage"/>
    <n v="258"/>
  </r>
  <r>
    <n v="9248"/>
    <n v="354017116483021"/>
    <s v="354017116483021-28 mars"/>
    <x v="9247"/>
    <d v="2022-03-28T08:00:07"/>
    <d v="2022-03-28T08:00:07"/>
    <s v="69139"/>
    <x v="9247"/>
    <x v="9247"/>
    <x v="16"/>
    <s v="Dans 69139"/>
    <s v=""/>
    <x v="38"/>
    <d v="1899-12-30T00:00:06"/>
    <n v="4.0999999999999999E-4"/>
    <s v="passage possible"/>
    <s v="Commune de ramassage"/>
    <n v="259"/>
  </r>
  <r>
    <n v="9249"/>
    <n v="354017116483021"/>
    <s v="354017116483021-28 mars"/>
    <x v="9248"/>
    <d v="2022-03-28T08:00:13"/>
    <d v="2022-03-28T08:00:13"/>
    <s v="69139"/>
    <x v="9248"/>
    <x v="9248"/>
    <x v="16"/>
    <s v="Dans 69139"/>
    <s v=""/>
    <x v="29"/>
    <d v="1899-12-30T00:00:03"/>
    <n v="1.75E-4"/>
    <s v="passage possible"/>
    <s v="Commune de ramassage"/>
    <n v="260"/>
  </r>
  <r>
    <n v="9250"/>
    <n v="354017116483021"/>
    <s v="354017116483021-28 mars"/>
    <x v="9249"/>
    <d v="2022-03-28T08:00:16"/>
    <d v="2022-03-28T08:00:16"/>
    <s v="69139"/>
    <x v="9249"/>
    <x v="9249"/>
    <x v="16"/>
    <s v="Dans 69139"/>
    <s v=""/>
    <x v="50"/>
    <d v="1899-12-30T00:00:03"/>
    <n v="8.3999999999999995E-5"/>
    <s v="passage possible"/>
    <s v="Commune de ramassage"/>
    <n v="261"/>
  </r>
  <r>
    <n v="9251"/>
    <n v="354017116483021"/>
    <s v="354017116483021-28 mars"/>
    <x v="9250"/>
    <d v="2022-03-28T08:00:19"/>
    <d v="2022-03-28T08:00:19"/>
    <s v="69139"/>
    <x v="9250"/>
    <x v="9250"/>
    <x v="16"/>
    <s v="Dans 69139"/>
    <s v=""/>
    <x v="30"/>
    <d v="1899-12-30T00:00:35"/>
    <n v="2.43E-4"/>
    <s v="passage possible"/>
    <s v="Commune de ramassage"/>
    <n v="262"/>
  </r>
  <r>
    <n v="9252"/>
    <n v="354017116483021"/>
    <s v="354017116483021-28 mars"/>
    <x v="9251"/>
    <d v="2022-03-28T08:00:54"/>
    <d v="2022-03-28T08:00:54"/>
    <s v="69139"/>
    <x v="9251"/>
    <x v="9251"/>
    <x v="16"/>
    <s v="Dans 69139"/>
    <s v=""/>
    <x v="9"/>
    <d v="1899-12-30T00:00:07"/>
    <n v="-2.3699999999999999E-4"/>
    <s v="passage possible"/>
    <s v="Commune de ramassage"/>
    <n v="263"/>
  </r>
  <r>
    <n v="9253"/>
    <n v="354017116483021"/>
    <s v="354017116483021-28 mars"/>
    <x v="9252"/>
    <d v="2022-03-28T08:01:01"/>
    <d v="2022-03-28T08:01:01"/>
    <s v="69139"/>
    <x v="9252"/>
    <x v="9252"/>
    <x v="16"/>
    <s v="Dans 69139"/>
    <s v=""/>
    <x v="28"/>
    <d v="1899-12-30T00:00:09"/>
    <n v="-3.86E-4"/>
    <s v="passage possible"/>
    <s v="Commune de ramassage"/>
    <n v="264"/>
  </r>
  <r>
    <n v="9254"/>
    <n v="354017116483021"/>
    <s v="354017116483021-28 mars"/>
    <x v="9253"/>
    <d v="2022-03-28T08:01:10"/>
    <d v="2022-03-28T08:01:10"/>
    <s v="69139"/>
    <x v="9253"/>
    <x v="9253"/>
    <x v="16"/>
    <s v="Dans 69139"/>
    <s v=""/>
    <x v="28"/>
    <d v="1899-12-30T00:00:31"/>
    <n v="-2.2000000000000001E-4"/>
    <s v="passage possible"/>
    <s v="Commune de ramassage"/>
    <n v="265"/>
  </r>
  <r>
    <n v="9255"/>
    <n v="354017116483021"/>
    <s v="354017116483021-28 mars"/>
    <x v="9254"/>
    <d v="2022-03-28T08:01:41"/>
    <d v="2022-03-28T08:01:41"/>
    <s v="69139"/>
    <x v="9254"/>
    <x v="9254"/>
    <x v="16"/>
    <s v="Dans 69139"/>
    <s v=""/>
    <x v="50"/>
    <d v="1899-12-30T00:01:39"/>
    <n v="1.6000000000000001E-4"/>
    <s v="passage possible"/>
    <s v="Commune de ramassage"/>
    <n v="266"/>
  </r>
  <r>
    <n v="9256"/>
    <n v="354017116483021"/>
    <s v="354017116483021-28 mars"/>
    <x v="9255"/>
    <d v="2022-03-28T08:03:20"/>
    <d v="2022-03-28T08:03:20"/>
    <s v="69139"/>
    <x v="9255"/>
    <x v="9255"/>
    <x v="16"/>
    <s v="Dans 69139"/>
    <s v=""/>
    <x v="0"/>
    <d v="1899-12-30T00:00:37"/>
    <n v="2.8E-5"/>
    <s v="ramassage possible"/>
    <s v="Commune de ramassage"/>
    <n v="267"/>
  </r>
  <r>
    <n v="9257"/>
    <n v="354017116483021"/>
    <s v="354017116483021-28 mars"/>
    <x v="9256"/>
    <d v="2022-03-28T08:03:57"/>
    <d v="2022-03-28T08:03:57"/>
    <s v="69139"/>
    <x v="9256"/>
    <x v="9256"/>
    <x v="16"/>
    <s v="Dans 69139"/>
    <s v=""/>
    <x v="0"/>
    <d v="1899-12-30T00:00:52"/>
    <n v="2.7829999999999999E-3"/>
    <s v="ramassage possible"/>
    <s v="Commune de ramassage"/>
    <n v="268"/>
  </r>
  <r>
    <n v="9258"/>
    <n v="354017116483021"/>
    <s v="354017116483021-28 mars"/>
    <x v="9257"/>
    <d v="2022-03-28T08:04:49"/>
    <d v="2022-03-28T08:04:49"/>
    <s v="69139"/>
    <x v="9257"/>
    <x v="9257"/>
    <x v="16"/>
    <s v="Dans 69139"/>
    <s v=""/>
    <x v="9"/>
    <d v="1899-12-30T00:00:04"/>
    <n v="9.3999999999999994E-5"/>
    <s v="passage possible"/>
    <s v="Commune de ramassage"/>
    <n v="269"/>
  </r>
  <r>
    <n v="9259"/>
    <n v="354017116483021"/>
    <s v="354017116483021-28 mars"/>
    <x v="9258"/>
    <d v="2022-03-28T08:04:53"/>
    <d v="2022-03-28T08:04:53"/>
    <s v="69139"/>
    <x v="9258"/>
    <x v="9258"/>
    <x v="16"/>
    <s v="Dans 69139"/>
    <s v=""/>
    <x v="28"/>
    <d v="1899-12-30T00:00:09"/>
    <n v="-4.1999999999999998E-5"/>
    <s v="passage possible"/>
    <s v="Commune de ramassage"/>
    <n v="270"/>
  </r>
  <r>
    <n v="9260"/>
    <n v="354017116483021"/>
    <s v="354017116483021-28 mars"/>
    <x v="9259"/>
    <d v="2022-03-28T08:05:02"/>
    <d v="2022-03-28T08:05:02"/>
    <s v="69139"/>
    <x v="9259"/>
    <x v="9259"/>
    <x v="16"/>
    <s v="Dans 69139"/>
    <s v=""/>
    <x v="50"/>
    <d v="1899-12-30T00:00:34"/>
    <n v="-4.8000000000000001E-5"/>
    <s v="passage possible"/>
    <s v="Commune de ramassage"/>
    <n v="271"/>
  </r>
  <r>
    <n v="9261"/>
    <n v="354017116483021"/>
    <s v="354017116483021-28 mars"/>
    <x v="9260"/>
    <d v="2022-03-28T08:05:36"/>
    <d v="2022-03-28T08:05:36"/>
    <s v="69139"/>
    <x v="9260"/>
    <x v="9260"/>
    <x v="16"/>
    <s v="Dans 69139"/>
    <s v=""/>
    <x v="35"/>
    <d v="1899-12-30T00:00:13"/>
    <n v="3.0800000000000001E-4"/>
    <s v="passage possible"/>
    <s v="Commune de ramassage"/>
    <n v="272"/>
  </r>
  <r>
    <n v="9262"/>
    <n v="354017116483021"/>
    <s v="354017116483021-28 mars"/>
    <x v="9261"/>
    <d v="2022-03-28T08:05:49"/>
    <d v="2022-03-28T08:05:49"/>
    <s v="69139"/>
    <x v="9261"/>
    <x v="9261"/>
    <x v="16"/>
    <s v="Dans 69139"/>
    <s v=""/>
    <x v="50"/>
    <d v="1899-12-30T00:00:17"/>
    <n v="1.145E-3"/>
    <s v="passage possible"/>
    <s v="Commune de ramassage"/>
    <n v="273"/>
  </r>
  <r>
    <n v="9263"/>
    <n v="354017116483021"/>
    <s v="354017116483021-28 mars"/>
    <x v="9262"/>
    <d v="2022-03-28T08:06:06"/>
    <d v="2022-03-28T08:06:06"/>
    <s v="69139"/>
    <x v="9262"/>
    <x v="9262"/>
    <x v="16"/>
    <s v="Dans 69139"/>
    <s v=""/>
    <x v="23"/>
    <d v="1899-12-30T00:00:04"/>
    <n v="2.32E-4"/>
    <s v="passage possible"/>
    <s v="Commune de ramassage"/>
    <n v="274"/>
  </r>
  <r>
    <n v="9264"/>
    <n v="354017116483021"/>
    <s v="354017116483021-28 mars"/>
    <x v="9263"/>
    <d v="2022-03-28T08:06:10"/>
    <d v="2022-03-28T08:06:10"/>
    <s v="69139"/>
    <x v="9263"/>
    <x v="9263"/>
    <x v="16"/>
    <s v="Dans 69139"/>
    <s v=""/>
    <x v="26"/>
    <d v="1899-12-30T00:00:06"/>
    <n v="-4.3999999999999999E-5"/>
    <s v="passage possible"/>
    <s v="Commune de ramassage"/>
    <n v="275"/>
  </r>
  <r>
    <n v="9265"/>
    <n v="354017116483021"/>
    <s v="354017116483021-28 mars"/>
    <x v="9264"/>
    <d v="2022-03-28T08:06:16"/>
    <d v="2022-03-28T08:06:16"/>
    <s v="69139"/>
    <x v="9264"/>
    <x v="9264"/>
    <x v="16"/>
    <s v="Dans 69139"/>
    <s v=""/>
    <x v="26"/>
    <d v="1899-12-30T00:00:09"/>
    <n v="-6.5499999999999998E-4"/>
    <s v="passage possible"/>
    <s v="Commune de ramassage"/>
    <n v="276"/>
  </r>
  <r>
    <n v="9266"/>
    <n v="354017116483021"/>
    <s v="354017116483021-28 mars"/>
    <x v="9265"/>
    <d v="2022-03-28T08:06:25"/>
    <d v="2022-03-28T08:06:25"/>
    <s v="69139"/>
    <x v="9265"/>
    <x v="9265"/>
    <x v="16"/>
    <s v="Dans 69139"/>
    <s v=""/>
    <x v="28"/>
    <d v="1899-12-30T00:00:19"/>
    <n v="-5.1000000000000004E-4"/>
    <s v="passage possible"/>
    <s v="Commune de ramassage"/>
    <n v="277"/>
  </r>
  <r>
    <n v="9267"/>
    <n v="354017116483021"/>
    <s v="354017116483021-28 mars"/>
    <x v="9266"/>
    <d v="2022-03-28T08:06:44"/>
    <d v="2022-03-28T08:06:44"/>
    <s v="69139"/>
    <x v="9266"/>
    <x v="9266"/>
    <x v="16"/>
    <s v="Dans 69139"/>
    <s v=""/>
    <x v="48"/>
    <d v="1899-12-30T00:00:09"/>
    <n v="-1.4300000000000001E-4"/>
    <s v="passage possible"/>
    <s v="Commune de ramassage"/>
    <n v="278"/>
  </r>
  <r>
    <n v="9268"/>
    <n v="354017116483021"/>
    <s v="354017116483021-28 mars"/>
    <x v="9267"/>
    <d v="2022-03-28T08:06:53"/>
    <d v="2022-03-28T08:06:53"/>
    <s v="69139"/>
    <x v="9267"/>
    <x v="9267"/>
    <x v="16"/>
    <s v="Dans 69139"/>
    <s v=""/>
    <x v="26"/>
    <d v="1899-12-30T00:00:02"/>
    <n v="4.3000000000000002E-5"/>
    <s v="passage possible"/>
    <s v="Commune de ramassage"/>
    <n v="279"/>
  </r>
  <r>
    <n v="9269"/>
    <n v="354017116483021"/>
    <s v="354017116483021-28 mars"/>
    <x v="9268"/>
    <d v="2022-03-28T08:06:55"/>
    <d v="2022-03-28T08:06:55"/>
    <s v="69139"/>
    <x v="9268"/>
    <x v="9268"/>
    <x v="16"/>
    <s v="Dans 69139"/>
    <s v=""/>
    <x v="36"/>
    <d v="1899-12-30T00:00:03"/>
    <n v="1.2999999999999999E-4"/>
    <s v="passage possible"/>
    <s v="Commune de ramassage"/>
    <n v="280"/>
  </r>
  <r>
    <n v="9270"/>
    <n v="354017116483021"/>
    <s v="354017116483021-28 mars"/>
    <x v="9269"/>
    <d v="2022-03-28T08:06:58"/>
    <d v="2022-03-28T08:06:58"/>
    <s v="69139"/>
    <x v="9269"/>
    <x v="9269"/>
    <x v="16"/>
    <s v="Dans 69139"/>
    <s v=""/>
    <x v="24"/>
    <d v="1899-12-30T00:01:29"/>
    <n v="1.17E-3"/>
    <s v="passage possible"/>
    <s v="Commune de ramassage"/>
    <n v="281"/>
  </r>
  <r>
    <n v="9271"/>
    <n v="354017116483021"/>
    <s v="354017116483021-28 mars"/>
    <x v="9270"/>
    <d v="2022-03-28T08:08:27"/>
    <d v="2022-03-28T08:08:27"/>
    <s v="69139"/>
    <x v="9270"/>
    <x v="9270"/>
    <x v="16"/>
    <s v="Dans 69139"/>
    <s v=""/>
    <x v="56"/>
    <d v="1899-12-30T00:00:07"/>
    <n v="2.4399999999999999E-4"/>
    <s v="passage possible"/>
    <s v="Commune de ramassage"/>
    <n v="282"/>
  </r>
  <r>
    <n v="9272"/>
    <n v="354017116483021"/>
    <s v="354017116483021-28 mars"/>
    <x v="9271"/>
    <d v="2022-03-28T08:08:34"/>
    <d v="2022-03-28T08:08:34"/>
    <s v="69139"/>
    <x v="9271"/>
    <x v="9271"/>
    <x v="16"/>
    <s v="Dans 69139"/>
    <s v=""/>
    <x v="13"/>
    <d v="1899-12-30T00:00:25"/>
    <n v="-4.3199999999999998E-4"/>
    <s v="passage possible"/>
    <s v="Commune de ramassage"/>
    <n v="283"/>
  </r>
  <r>
    <n v="9273"/>
    <n v="354017116483021"/>
    <s v="354017116483021-28 mars"/>
    <x v="9272"/>
    <d v="2022-03-28T08:08:59"/>
    <d v="2022-03-28T08:08:59"/>
    <s v="69139"/>
    <x v="9272"/>
    <x v="9272"/>
    <x v="16"/>
    <s v="Dans 69139"/>
    <s v=""/>
    <x v="23"/>
    <d v="1899-12-30T00:00:10"/>
    <n v="-1.5300000000000001E-4"/>
    <s v="passage possible"/>
    <s v="Commune de ramassage"/>
    <n v="284"/>
  </r>
  <r>
    <n v="9274"/>
    <n v="354017116483021"/>
    <s v="354017116483021-28 mars"/>
    <x v="9273"/>
    <d v="2022-03-28T08:09:09"/>
    <d v="2022-03-28T08:09:09"/>
    <s v="69139"/>
    <x v="9273"/>
    <x v="9273"/>
    <x v="16"/>
    <s v="Dans 69139"/>
    <s v=""/>
    <x v="7"/>
    <d v="1899-12-30T00:00:06"/>
    <n v="3.3000000000000003E-5"/>
    <s v="passage possible"/>
    <s v="Commune de ramassage"/>
    <n v="285"/>
  </r>
  <r>
    <n v="9275"/>
    <n v="354017116483021"/>
    <s v="354017116483021-28 mars"/>
    <x v="9274"/>
    <d v="2022-03-28T08:09:15"/>
    <d v="2022-03-28T08:09:15"/>
    <s v="69139"/>
    <x v="9274"/>
    <x v="9274"/>
    <x v="16"/>
    <s v="Dans 69139"/>
    <s v=""/>
    <x v="1"/>
    <d v="1899-12-30T00:00:02"/>
    <n v="3.3000000000000003E-5"/>
    <s v="ramassage possible"/>
    <s v="Commune de ramassage"/>
    <n v="286"/>
  </r>
  <r>
    <n v="9276"/>
    <n v="354017116483021"/>
    <s v="354017116483021-28 mars"/>
    <x v="9275"/>
    <d v="2022-03-28T08:09:17"/>
    <d v="2022-03-28T08:09:17"/>
    <s v="69139"/>
    <x v="9275"/>
    <x v="9275"/>
    <x v="16"/>
    <s v="Dans 69139"/>
    <s v=""/>
    <x v="2"/>
    <d v="1899-12-30T00:00:01"/>
    <n v="2.0000000000000002E-5"/>
    <s v="ramassage possible"/>
    <s v="Commune de ramassage"/>
    <n v="287"/>
  </r>
  <r>
    <n v="9277"/>
    <n v="354017116483021"/>
    <s v="354017116483021-28 mars"/>
    <x v="9276"/>
    <d v="2022-03-28T08:09:18"/>
    <d v="2022-03-28T08:09:18"/>
    <s v="69139"/>
    <x v="9276"/>
    <x v="9276"/>
    <x v="16"/>
    <s v="Dans 69139"/>
    <s v=""/>
    <x v="46"/>
    <d v="1899-12-30T00:00:05"/>
    <n v="3.6999999999999998E-5"/>
    <s v="ramassage possible"/>
    <s v="Commune de ramassage"/>
    <n v="288"/>
  </r>
  <r>
    <n v="9278"/>
    <n v="354017116483021"/>
    <s v="354017116483021-28 mars"/>
    <x v="9277"/>
    <d v="2022-03-28T08:09:23"/>
    <d v="2022-03-28T08:09:23"/>
    <s v="69139"/>
    <x v="9277"/>
    <x v="9277"/>
    <x v="16"/>
    <s v="Dans 69139"/>
    <s v=""/>
    <x v="22"/>
    <d v="1899-12-30T00:00:32"/>
    <n v="1.1479999999999999E-3"/>
    <s v="passage possible"/>
    <s v="Commune de ramassage"/>
    <n v="289"/>
  </r>
  <r>
    <n v="9279"/>
    <n v="354017116483021"/>
    <s v="354017116483021-28 mars"/>
    <x v="9278"/>
    <d v="2022-03-28T08:09:55"/>
    <d v="2022-03-28T08:09:55"/>
    <s v="69139"/>
    <x v="9278"/>
    <x v="9278"/>
    <x v="16"/>
    <s v="Dans 69139"/>
    <s v=""/>
    <x v="1"/>
    <d v="1899-12-30T00:01:23"/>
    <n v="-1.5E-5"/>
    <s v="ramassage possible"/>
    <s v="Commune de ramassage"/>
    <n v="290"/>
  </r>
  <r>
    <n v="9280"/>
    <n v="354017116483021"/>
    <s v="354017116483021-28 mars"/>
    <x v="9279"/>
    <d v="2022-03-28T08:11:18"/>
    <d v="2022-03-28T08:11:18"/>
    <s v="69139"/>
    <x v="9279"/>
    <x v="9279"/>
    <x v="16"/>
    <s v="Dans 69139"/>
    <s v=""/>
    <x v="0"/>
    <d v="1899-12-30T00:00:52"/>
    <n v="2.0869999999999999E-3"/>
    <s v="ramassage possible"/>
    <s v="Commune de ramassage"/>
    <n v="291"/>
  </r>
  <r>
    <n v="9281"/>
    <n v="354017116483021"/>
    <s v="354017116483021-28 mars"/>
    <x v="9280"/>
    <d v="2022-03-28T08:12:10"/>
    <d v="2022-03-28T08:12:10"/>
    <s v="69139"/>
    <x v="9280"/>
    <x v="9280"/>
    <x v="16"/>
    <s v="Dans 69139"/>
    <s v=""/>
    <x v="26"/>
    <d v="1899-12-30T00:00:05"/>
    <n v="3.9800000000000002E-4"/>
    <s v="passage possible"/>
    <s v="Commune de ramassage"/>
    <n v="292"/>
  </r>
  <r>
    <n v="9282"/>
    <n v="354017116483021"/>
    <s v="354017116483021-28 mars"/>
    <x v="9281"/>
    <d v="2022-03-28T08:12:15"/>
    <d v="2022-03-28T08:12:15"/>
    <s v="69139"/>
    <x v="9281"/>
    <x v="9281"/>
    <x v="16"/>
    <s v="Dans 69139"/>
    <s v=""/>
    <x v="51"/>
    <d v="1899-12-30T00:00:04"/>
    <n v="1.2899999999999999E-4"/>
    <s v="passage possible"/>
    <s v="Commune de ramassage"/>
    <n v="293"/>
  </r>
  <r>
    <n v="9283"/>
    <n v="354017116483021"/>
    <s v="354017116483021-28 mars"/>
    <x v="9282"/>
    <d v="2022-03-28T08:12:19"/>
    <d v="2022-03-28T08:12:19"/>
    <s v="69139"/>
    <x v="9282"/>
    <x v="9282"/>
    <x v="16"/>
    <s v="Dans 69139"/>
    <s v=""/>
    <x v="30"/>
    <d v="1899-12-30T00:00:18"/>
    <n v="5.2099999999999998E-4"/>
    <s v="passage possible"/>
    <s v="Commune de ramassage"/>
    <n v="294"/>
  </r>
  <r>
    <n v="9284"/>
    <n v="354017116483021"/>
    <s v="354017116483021-28 mars"/>
    <x v="9283"/>
    <d v="2022-03-28T08:12:37"/>
    <d v="2022-03-28T08:12:37"/>
    <s v="69139"/>
    <x v="9283"/>
    <x v="9283"/>
    <x v="16"/>
    <s v="Dans 69139"/>
    <s v=""/>
    <x v="35"/>
    <d v="1899-12-30T00:00:50"/>
    <n v="2.7000000000000001E-3"/>
    <s v="passage possible"/>
    <s v="Commune de ramassage"/>
    <n v="295"/>
  </r>
  <r>
    <n v="9285"/>
    <n v="354017116483021"/>
    <s v="354017116483021-28 mars"/>
    <x v="9284"/>
    <d v="2022-03-28T08:13:27"/>
    <d v="2022-03-28T08:13:27"/>
    <s v="69139"/>
    <x v="9284"/>
    <x v="9284"/>
    <x v="16"/>
    <s v="Dans 69139"/>
    <s v=""/>
    <x v="28"/>
    <d v="1899-12-30T00:00:41"/>
    <n v="4.0000000000000003E-5"/>
    <s v="passage possible"/>
    <s v="Commune de ramassage"/>
    <n v="296"/>
  </r>
  <r>
    <n v="9286"/>
    <n v="354017116483021"/>
    <s v="354017116483021-28 mars"/>
    <x v="9285"/>
    <d v="2022-03-28T08:14:08"/>
    <d v="2022-03-28T08:14:08"/>
    <s v="69139"/>
    <x v="9285"/>
    <x v="9285"/>
    <x v="16"/>
    <s v="Dans 69139"/>
    <s v=""/>
    <x v="27"/>
    <d v="1899-12-30T00:00:14"/>
    <n v="-4.3100000000000001E-4"/>
    <s v="passage possible"/>
    <s v="Commune de ramassage"/>
    <n v="297"/>
  </r>
  <r>
    <n v="9287"/>
    <n v="354017116483021"/>
    <s v="354017116483021-28 mars"/>
    <x v="9286"/>
    <d v="2022-03-28T08:14:22"/>
    <d v="2022-03-28T08:14:22"/>
    <s v="69139"/>
    <x v="9286"/>
    <x v="9286"/>
    <x v="16"/>
    <s v="Dans 69139"/>
    <s v=""/>
    <x v="46"/>
    <d v="1899-12-30T00:01:06"/>
    <n v="0"/>
    <s v="ramassage possible"/>
    <s v="Commune de ramassage"/>
    <n v="298"/>
  </r>
  <r>
    <n v="9288"/>
    <n v="354017116483021"/>
    <s v="354017116483021-28 mars"/>
    <x v="9287"/>
    <d v="2022-03-28T08:15:28"/>
    <d v="2022-03-28T08:15:28"/>
    <s v="69139"/>
    <x v="9287"/>
    <x v="9287"/>
    <x v="16"/>
    <s v="Dans 69139"/>
    <s v=""/>
    <x v="0"/>
    <d v="1899-12-30T00:01:50"/>
    <n v="-4.6200000000000001E-4"/>
    <s v="ramassage possible"/>
    <s v="Commune de ramassage"/>
    <n v="299"/>
  </r>
  <r>
    <n v="9289"/>
    <n v="354017116483021"/>
    <s v="354017116483021-28 mars"/>
    <x v="9288"/>
    <d v="2022-03-28T08:17:18"/>
    <d v="2022-03-28T08:17:18"/>
    <s v="69139"/>
    <x v="9288"/>
    <x v="9288"/>
    <x v="16"/>
    <s v="Dans 69139"/>
    <s v=""/>
    <x v="28"/>
    <d v="1899-12-30T00:00:15"/>
    <n v="-1.163E-3"/>
    <s v="passage possible"/>
    <s v="Commune de ramassage"/>
    <n v="300"/>
  </r>
  <r>
    <n v="9290"/>
    <n v="354017116483021"/>
    <s v="354017116483021-28 mars"/>
    <x v="9289"/>
    <d v="2022-03-28T08:17:33"/>
    <d v="2022-03-28T08:17:33"/>
    <s v="69139"/>
    <x v="9289"/>
    <x v="9289"/>
    <x v="16"/>
    <s v="Dans 69139"/>
    <s v=""/>
    <x v="35"/>
    <d v="1899-12-30T00:00:11"/>
    <n v="-6.2E-4"/>
    <s v="passage possible"/>
    <s v="Commune de ramassage"/>
    <n v="301"/>
  </r>
  <r>
    <n v="9291"/>
    <n v="354017116483021"/>
    <s v="354017116483021-28 mars"/>
    <x v="9290"/>
    <d v="2022-03-28T08:17:44"/>
    <d v="2022-03-28T08:17:44"/>
    <s v="69139"/>
    <x v="9290"/>
    <x v="9290"/>
    <x v="16"/>
    <s v="Dans 69139"/>
    <s v=""/>
    <x v="51"/>
    <d v="1899-12-30T00:00:18"/>
    <n v="-1.3190000000000001E-3"/>
    <s v="passage possible"/>
    <s v="Commune de ramassage"/>
    <n v="302"/>
  </r>
  <r>
    <n v="9292"/>
    <n v="354017116483021"/>
    <s v="354017116483021-28 mars"/>
    <x v="9291"/>
    <d v="2022-03-28T08:18:02"/>
    <d v="2022-03-28T08:18:02"/>
    <s v="69139"/>
    <x v="9291"/>
    <x v="9291"/>
    <x v="16"/>
    <s v="Dans 69139"/>
    <s v=""/>
    <x v="48"/>
    <d v="1899-12-30T00:00:11"/>
    <n v="-1.75E-4"/>
    <s v="passage possible"/>
    <s v="Commune de ramassage"/>
    <n v="303"/>
  </r>
  <r>
    <n v="9293"/>
    <n v="354017116483021"/>
    <s v="354017116483021-28 mars"/>
    <x v="9292"/>
    <d v="2022-03-28T08:18:13"/>
    <d v="2022-03-28T08:18:13"/>
    <s v="69139"/>
    <x v="9292"/>
    <x v="9292"/>
    <x v="16"/>
    <s v="Dans 69139"/>
    <s v=""/>
    <x v="2"/>
    <d v="1899-12-30T00:00:53"/>
    <n v="5.0000000000000004E-6"/>
    <s v="ramassage possible"/>
    <s v="Commune de ramassage"/>
    <n v="304"/>
  </r>
  <r>
    <n v="9294"/>
    <n v="354017116483021"/>
    <s v="354017116483021-28 mars"/>
    <x v="9293"/>
    <d v="2022-03-28T08:19:06"/>
    <d v="2022-03-28T08:19:06"/>
    <s v="69139"/>
    <x v="9293"/>
    <x v="9293"/>
    <x v="16"/>
    <s v="Dans 69139"/>
    <s v=""/>
    <x v="0"/>
    <d v="1899-12-30T00:00:09"/>
    <n v="-5.3000000000000001E-5"/>
    <s v="ramassage possible"/>
    <s v="Commune de passage"/>
    <n v="305"/>
  </r>
  <r>
    <n v="9295"/>
    <n v="354017116483021"/>
    <s v="354017116483021-28 mars"/>
    <x v="9294"/>
    <d v="2022-03-28T08:19:15"/>
    <d v="2022-03-28T08:19:15"/>
    <s v="69139"/>
    <x v="9294"/>
    <x v="9294"/>
    <x v="16"/>
    <s v="Dans 69139"/>
    <s v=""/>
    <x v="23"/>
    <d v="1899-12-30T00:00:09"/>
    <n v="-2.9500000000000001E-4"/>
    <s v="passage possible"/>
    <s v="Commune de ramassage"/>
    <n v="306"/>
  </r>
  <r>
    <n v="9296"/>
    <n v="354017116483021"/>
    <s v="354017116483021-28 mars"/>
    <x v="9295"/>
    <d v="2022-03-28T08:19:24"/>
    <d v="2022-03-28T08:19:24"/>
    <s v="69139"/>
    <x v="9295"/>
    <x v="9295"/>
    <x v="16"/>
    <s v="Dans 69139"/>
    <s v=""/>
    <x v="30"/>
    <d v="1899-12-30T00:00:15"/>
    <n v="-6.5499999999999998E-4"/>
    <s v="passage possible"/>
    <s v="Commune de ramassage"/>
    <n v="307"/>
  </r>
  <r>
    <n v="9297"/>
    <n v="354017116483021"/>
    <s v="354017116483021-28 mars"/>
    <x v="9296"/>
    <d v="2022-03-28T08:19:39"/>
    <d v="2022-03-28T08:19:39"/>
    <s v="69139"/>
    <x v="9296"/>
    <x v="9296"/>
    <x v="16"/>
    <s v="Dans 69139"/>
    <s v=""/>
    <x v="35"/>
    <d v="1899-12-30T00:00:06"/>
    <n v="5.1999999999999997E-5"/>
    <s v="passage possible"/>
    <s v="Commune de ramassage"/>
    <n v="308"/>
  </r>
  <r>
    <n v="9298"/>
    <n v="354017116483021"/>
    <s v="354017116483021-28 mars"/>
    <x v="9297"/>
    <d v="2022-03-28T08:19:45"/>
    <d v="2022-03-28T08:19:45"/>
    <s v="69139"/>
    <x v="9297"/>
    <x v="9297"/>
    <x v="16"/>
    <s v="Dans 69139"/>
    <s v=""/>
    <x v="35"/>
    <d v="1899-12-30T00:00:13"/>
    <n v="5.5099999999999995E-4"/>
    <s v="passage possible"/>
    <s v="Commune de ramassage"/>
    <n v="309"/>
  </r>
  <r>
    <n v="9299"/>
    <n v="354017116483021"/>
    <s v="354017116483021-28 mars"/>
    <x v="9298"/>
    <d v="2022-03-28T08:19:58"/>
    <d v="2022-03-28T08:19:58"/>
    <s v="69139"/>
    <x v="9298"/>
    <x v="9298"/>
    <x v="16"/>
    <s v="Dans 69139"/>
    <s v=""/>
    <x v="30"/>
    <d v="1899-12-30T00:00:04"/>
    <n v="-1.3999999999999999E-4"/>
    <s v="passage possible"/>
    <s v="Commune de ramassage"/>
    <n v="310"/>
  </r>
  <r>
    <n v="9300"/>
    <n v="354017116483021"/>
    <s v="354017116483021-28 mars"/>
    <x v="9299"/>
    <d v="2022-03-28T08:20:02"/>
    <d v="2022-03-28T08:20:02"/>
    <s v="69139"/>
    <x v="9299"/>
    <x v="9299"/>
    <x v="16"/>
    <s v="Dans 69139"/>
    <s v=""/>
    <x v="55"/>
    <d v="1899-12-30T00:00:23"/>
    <n v="-1.1329999999999999E-3"/>
    <s v="passage possible"/>
    <s v="Commune de ramassage"/>
    <n v="311"/>
  </r>
  <r>
    <n v="9301"/>
    <n v="354017116483021"/>
    <s v="354017116483021-28 mars"/>
    <x v="9300"/>
    <d v="2022-03-28T08:20:25"/>
    <d v="2022-03-28T08:20:25"/>
    <s v="69139"/>
    <x v="9300"/>
    <x v="9300"/>
    <x v="16"/>
    <s v="Dans 69139"/>
    <s v=""/>
    <x v="28"/>
    <d v="1899-12-30T00:00:39"/>
    <n v="-4.9799999999999996E-4"/>
    <s v="passage possible"/>
    <s v="Commune de ramassage"/>
    <n v="312"/>
  </r>
  <r>
    <n v="9302"/>
    <n v="354017116483021"/>
    <s v="354017116483021-28 mars"/>
    <x v="9301"/>
    <d v="2022-03-28T08:21:04"/>
    <d v="2022-03-28T08:21:04"/>
    <s v="69139"/>
    <x v="9301"/>
    <x v="9301"/>
    <x v="16"/>
    <s v="Dans 69139"/>
    <s v=""/>
    <x v="28"/>
    <d v="1899-12-30T00:00:04"/>
    <n v="-2.7700000000000001E-4"/>
    <s v="passage possible"/>
    <s v="Commune de ramassage"/>
    <n v="313"/>
  </r>
  <r>
    <n v="9303"/>
    <n v="354017116483021"/>
    <s v="354017116483021-28 mars"/>
    <x v="9302"/>
    <d v="2022-03-28T08:21:08"/>
    <d v="2022-03-28T08:21:08"/>
    <s v="69139"/>
    <x v="9302"/>
    <x v="9302"/>
    <x v="16"/>
    <s v="Dans 69139"/>
    <s v=""/>
    <x v="56"/>
    <d v="1899-12-30T00:00:13"/>
    <n v="-8.4999999999999995E-4"/>
    <s v="passage possible"/>
    <s v="Commune de ramassage"/>
    <n v="314"/>
  </r>
  <r>
    <n v="9304"/>
    <n v="354017116483021"/>
    <s v="354017116483021-28 mars"/>
    <x v="9303"/>
    <d v="2022-03-28T08:21:21"/>
    <d v="2022-03-28T08:21:21"/>
    <s v="69139"/>
    <x v="9303"/>
    <x v="9303"/>
    <x v="16"/>
    <s v="Dans 69139"/>
    <s v=""/>
    <x v="9"/>
    <d v="1899-12-30T00:00:17"/>
    <n v="-1.067E-3"/>
    <s v="passage possible"/>
    <s v="Commune de ramassage"/>
    <n v="315"/>
  </r>
  <r>
    <n v="9305"/>
    <n v="354017116483021"/>
    <s v="354017116483021-28 mars"/>
    <x v="9304"/>
    <d v="2022-03-28T08:21:38"/>
    <d v="2022-03-28T08:21:38"/>
    <s v="69139"/>
    <x v="9304"/>
    <x v="9304"/>
    <x v="16"/>
    <s v="Dans 69139"/>
    <s v=""/>
    <x v="9"/>
    <d v="1899-12-30T00:00:03"/>
    <n v="-1.9000000000000001E-4"/>
    <s v="passage possible"/>
    <s v="Commune de ramassage"/>
    <n v="316"/>
  </r>
  <r>
    <n v="9306"/>
    <n v="354017116483021"/>
    <s v="354017116483021-28 mars"/>
    <x v="9305"/>
    <d v="2022-03-28T08:21:41"/>
    <d v="2022-03-28T08:21:41"/>
    <s v="69139"/>
    <x v="9305"/>
    <x v="9305"/>
    <x v="16"/>
    <s v="Dans 69139"/>
    <s v=""/>
    <x v="9"/>
    <d v="1899-12-30T00:00:11"/>
    <n v="-3.3500000000000001E-4"/>
    <s v="passage possible"/>
    <s v="Commune de ramassage"/>
    <n v="317"/>
  </r>
  <r>
    <n v="9307"/>
    <n v="354017116483021"/>
    <s v="354017116483021-28 mars"/>
    <x v="9306"/>
    <d v="2022-03-28T08:21:52"/>
    <d v="2022-03-28T08:21:52"/>
    <s v="69139"/>
    <x v="9306"/>
    <x v="9306"/>
    <x v="16"/>
    <s v="Dans 69139"/>
    <s v=""/>
    <x v="29"/>
    <d v="1899-12-30T00:00:36"/>
    <n v="-1.103E-3"/>
    <s v="passage possible"/>
    <s v="Commune de ramassage"/>
    <n v="318"/>
  </r>
  <r>
    <n v="9308"/>
    <n v="354017116483021"/>
    <s v="354017116483021-28 mars"/>
    <x v="9307"/>
    <d v="2022-03-28T08:22:28"/>
    <d v="2022-03-28T08:22:28"/>
    <s v="69139"/>
    <x v="9307"/>
    <x v="9307"/>
    <x v="16"/>
    <s v="Dans 69139"/>
    <s v=""/>
    <x v="3"/>
    <d v="1899-12-30T00:01:00"/>
    <n v="2.3E-5"/>
    <s v="passage possible"/>
    <s v="Commune de ramassage"/>
    <n v="319"/>
  </r>
  <r>
    <n v="9309"/>
    <n v="354017116483021"/>
    <s v="354017116483021-28 mars"/>
    <x v="9308"/>
    <d v="2022-03-28T08:23:28"/>
    <d v="2022-03-28T08:23:28"/>
    <s v="69139"/>
    <x v="9308"/>
    <x v="9308"/>
    <x v="16"/>
    <s v="Dans 69139"/>
    <s v=""/>
    <x v="0"/>
    <d v="1899-12-30T00:00:20"/>
    <n v="1.5E-5"/>
    <s v="ramassage possible"/>
    <s v="Commune de ramassage"/>
    <n v="320"/>
  </r>
  <r>
    <n v="9310"/>
    <n v="354017116483021"/>
    <s v="354017116483021-28 mars"/>
    <x v="9309"/>
    <d v="2022-03-28T08:23:48"/>
    <d v="2022-03-28T08:23:48"/>
    <s v="69139"/>
    <x v="9309"/>
    <x v="9309"/>
    <x v="16"/>
    <s v="Dans 69139"/>
    <s v=""/>
    <x v="22"/>
    <d v="1899-12-30T00:00:31"/>
    <n v="2.7900000000000001E-4"/>
    <s v="passage possible"/>
    <s v="Commune de ramassage"/>
    <n v="321"/>
  </r>
  <r>
    <n v="9311"/>
    <n v="354017116483021"/>
    <s v="354017116483021-28 mars"/>
    <x v="9310"/>
    <d v="2022-03-28T08:24:19"/>
    <d v="2022-03-28T08:24:19"/>
    <s v="69139"/>
    <x v="9310"/>
    <x v="9310"/>
    <x v="16"/>
    <s v="Dans 69139"/>
    <s v=""/>
    <x v="22"/>
    <d v="1899-12-30T00:00:39"/>
    <n v="-1.0900000000000001E-4"/>
    <s v="passage possible"/>
    <s v="Commune de ramassage"/>
    <n v="322"/>
  </r>
  <r>
    <n v="9312"/>
    <n v="354017116483021"/>
    <s v="354017116483021-28 mars"/>
    <x v="9311"/>
    <d v="2022-03-28T08:24:58"/>
    <d v="2022-03-28T08:24:58"/>
    <s v="69139"/>
    <x v="9311"/>
    <x v="9311"/>
    <x v="16"/>
    <s v="Dans 69139"/>
    <s v=""/>
    <x v="25"/>
    <d v="1899-12-30T00:00:41"/>
    <n v="-4.0000000000000002E-4"/>
    <s v="passage possible"/>
    <s v="Commune de ramassage"/>
    <n v="323"/>
  </r>
  <r>
    <n v="9313"/>
    <n v="354017116483021"/>
    <s v="354017116483021-28 mars"/>
    <x v="9312"/>
    <d v="2022-03-28T08:25:39"/>
    <d v="2022-03-28T08:25:39"/>
    <s v="69139"/>
    <x v="9312"/>
    <x v="9312"/>
    <x v="16"/>
    <s v="Dans 69139"/>
    <s v=""/>
    <x v="6"/>
    <d v="1899-12-30T00:00:04"/>
    <n v="1.25E-4"/>
    <s v="passage possible"/>
    <s v="Commune de ramassage"/>
    <n v="324"/>
  </r>
  <r>
    <n v="9314"/>
    <n v="354017116483021"/>
    <s v="354017116483021-28 mars"/>
    <x v="9313"/>
    <d v="2022-03-28T08:25:43"/>
    <d v="2022-03-28T08:25:43"/>
    <s v="69139"/>
    <x v="9313"/>
    <x v="9313"/>
    <x v="16"/>
    <s v="Dans 69139"/>
    <s v=""/>
    <x v="49"/>
    <d v="1899-12-30T00:00:22"/>
    <n v="2.3050000000000002E-3"/>
    <s v="passage possible"/>
    <s v="Commune de ramassage"/>
    <n v="325"/>
  </r>
  <r>
    <n v="9315"/>
    <n v="354017116483021"/>
    <s v="354017116483021-28 mars"/>
    <x v="9314"/>
    <d v="2022-03-28T08:26:05"/>
    <d v="2022-03-28T08:26:05"/>
    <s v="69139"/>
    <x v="9314"/>
    <x v="9314"/>
    <x v="16"/>
    <s v="Dans 69139"/>
    <s v=""/>
    <x v="13"/>
    <d v="1899-12-30T00:00:16"/>
    <n v="9.9500000000000001E-4"/>
    <s v="passage possible"/>
    <s v="Commune de ramassage"/>
    <n v="326"/>
  </r>
  <r>
    <n v="9316"/>
    <n v="354017116483021"/>
    <s v="354017116483021-28 mars"/>
    <x v="9315"/>
    <d v="2022-03-28T08:26:21"/>
    <d v="2022-03-28T08:26:21"/>
    <s v="69139"/>
    <x v="9315"/>
    <x v="9315"/>
    <x v="16"/>
    <s v="Dans 69139"/>
    <s v=""/>
    <x v="28"/>
    <d v="1899-12-30T00:00:12"/>
    <n v="1.062E-3"/>
    <s v="passage possible"/>
    <s v="Commune de ramassage"/>
    <n v="327"/>
  </r>
  <r>
    <n v="9317"/>
    <n v="354017116483021"/>
    <s v="354017116483021-28 mars"/>
    <x v="9316"/>
    <d v="2022-03-28T08:26:33"/>
    <d v="2022-03-28T08:26:33"/>
    <s v="69139"/>
    <x v="9316"/>
    <x v="9316"/>
    <x v="16"/>
    <s v="Dans 69139"/>
    <s v=""/>
    <x v="37"/>
    <d v="1899-12-30T00:00:17"/>
    <n v="8.92E-4"/>
    <s v="passage possible"/>
    <s v="Commune de ramassage"/>
    <n v="328"/>
  </r>
  <r>
    <n v="9318"/>
    <n v="354017116483021"/>
    <s v="354017116483021-28 mars"/>
    <x v="9317"/>
    <d v="2022-03-28T08:26:50"/>
    <d v="2022-03-28T08:26:50"/>
    <s v="69139"/>
    <x v="9317"/>
    <x v="9317"/>
    <x v="16"/>
    <s v="Dans 69139"/>
    <s v=""/>
    <x v="38"/>
    <d v="1899-12-30T00:00:11"/>
    <n v="1.1199999999999999E-3"/>
    <s v="passage possible"/>
    <s v="Commune de ramassage"/>
    <n v="329"/>
  </r>
  <r>
    <n v="9319"/>
    <n v="354017116483021"/>
    <s v="354017116483021-28 mars"/>
    <x v="9318"/>
    <d v="2022-03-28T08:27:01"/>
    <d v="2022-03-28T08:27:01"/>
    <s v="69139"/>
    <x v="9318"/>
    <x v="9318"/>
    <x v="16"/>
    <s v="Dans 69139"/>
    <s v=""/>
    <x v="37"/>
    <d v="1899-12-30T00:00:08"/>
    <n v="3.5100000000000002E-4"/>
    <s v="passage possible"/>
    <s v="Commune de ramassage"/>
    <n v="330"/>
  </r>
  <r>
    <n v="9320"/>
    <n v="354017116483021"/>
    <s v="354017116483021-28 mars"/>
    <x v="9319"/>
    <d v="2022-03-28T08:27:09"/>
    <d v="2022-03-28T08:27:09"/>
    <s v="69139"/>
    <x v="9319"/>
    <x v="9319"/>
    <x v="16"/>
    <s v="Dans 69139"/>
    <s v=""/>
    <x v="39"/>
    <d v="1899-12-30T00:00:12"/>
    <n v="2.4399999999999999E-4"/>
    <s v="passage possible"/>
    <s v="Commune de ramassage"/>
    <n v="331"/>
  </r>
  <r>
    <n v="9321"/>
    <n v="354017116483021"/>
    <s v="354017116483021-28 mars"/>
    <x v="9320"/>
    <d v="2022-03-28T08:27:21"/>
    <d v="2022-03-28T08:27:21"/>
    <s v="69139"/>
    <x v="9320"/>
    <x v="9320"/>
    <x v="16"/>
    <s v="Dans 69139"/>
    <s v=""/>
    <x v="35"/>
    <d v="1899-12-30T00:00:03"/>
    <n v="2.1100000000000001E-4"/>
    <s v="passage possible"/>
    <s v="Commune de ramassage"/>
    <n v="332"/>
  </r>
  <r>
    <n v="9322"/>
    <n v="354017116483021"/>
    <s v="354017116483021-28 mars"/>
    <x v="9321"/>
    <d v="2022-03-28T08:27:24"/>
    <d v="2022-03-28T08:27:24"/>
    <s v="69139"/>
    <x v="9321"/>
    <x v="9321"/>
    <x v="16"/>
    <s v="Dans 69139"/>
    <s v=""/>
    <x v="45"/>
    <d v="1899-12-30T00:00:24"/>
    <n v="2.8319999999999999E-3"/>
    <s v="passage possible"/>
    <s v="Commune de ramassage"/>
    <n v="333"/>
  </r>
  <r>
    <n v="9323"/>
    <n v="354017116483021"/>
    <s v="354017116483021-28 mars"/>
    <x v="9322"/>
    <d v="2022-03-28T08:27:48"/>
    <d v="2022-03-28T08:27:48"/>
    <s v="69139"/>
    <x v="9322"/>
    <x v="9322"/>
    <x v="16"/>
    <s v="Dans 69139"/>
    <s v=""/>
    <x v="55"/>
    <d v="1899-12-30T00:00:10"/>
    <n v="2.9E-4"/>
    <s v="passage possible"/>
    <s v="Commune de ramassage"/>
    <n v="334"/>
  </r>
  <r>
    <n v="9324"/>
    <n v="354017116483021"/>
    <s v="354017116483021-28 mars"/>
    <x v="9323"/>
    <d v="2022-03-28T08:27:58"/>
    <d v="2022-03-28T08:27:58"/>
    <s v="69139"/>
    <x v="9323"/>
    <x v="9323"/>
    <x v="16"/>
    <s v="Dans 69139"/>
    <s v=""/>
    <x v="31"/>
    <d v="1899-12-30T00:00:20"/>
    <n v="9.9500000000000001E-4"/>
    <s v="ramassage possible"/>
    <s v="Commune de ramassage"/>
    <n v="335"/>
  </r>
  <r>
    <n v="9325"/>
    <n v="354017116483021"/>
    <s v="354017116483021-28 mars"/>
    <x v="9324"/>
    <d v="2022-03-28T08:28:18"/>
    <d v="2022-03-28T08:28:18"/>
    <s v="69139"/>
    <x v="9324"/>
    <x v="9324"/>
    <x v="16"/>
    <s v="Dans 69139"/>
    <s v=""/>
    <x v="24"/>
    <d v="1899-12-30T00:00:32"/>
    <n v="1.243E-3"/>
    <s v="passage possible"/>
    <s v="Commune de ramassage"/>
    <n v="336"/>
  </r>
  <r>
    <n v="9326"/>
    <n v="354017116483021"/>
    <s v="354017116483021-28 mars"/>
    <x v="9325"/>
    <d v="2022-03-28T08:28:50"/>
    <d v="2022-03-28T08:28:50"/>
    <s v="69139"/>
    <x v="9325"/>
    <x v="9325"/>
    <x v="16"/>
    <s v="Dans 69139"/>
    <s v=""/>
    <x v="24"/>
    <d v="1899-12-30T00:01:04"/>
    <n v="-1.8E-5"/>
    <s v="passage possible"/>
    <s v="Commune de ramassage"/>
    <n v="337"/>
  </r>
  <r>
    <n v="9327"/>
    <n v="354017116483021"/>
    <s v="354017116483021-28 mars"/>
    <x v="9326"/>
    <d v="2022-03-28T08:29:54"/>
    <d v="2022-03-28T08:29:54"/>
    <s v="69139"/>
    <x v="9326"/>
    <x v="9326"/>
    <x v="16"/>
    <s v="Dans 69139"/>
    <s v=""/>
    <x v="0"/>
    <d v="1899-12-30T00:01:02"/>
    <n v="3.0000000000000001E-6"/>
    <s v="ramassage possible"/>
    <s v="Commune de passage"/>
    <n v="338"/>
  </r>
  <r>
    <n v="9328"/>
    <n v="354017116483021"/>
    <s v="354017116483021-28 mars"/>
    <x v="9327"/>
    <d v="2022-03-28T08:30:56"/>
    <d v="2022-03-28T08:30:56"/>
    <s v="69139"/>
    <x v="9327"/>
    <x v="9327"/>
    <x v="16"/>
    <s v="Dans 69139"/>
    <s v=""/>
    <x v="0"/>
    <d v="1899-12-30T00:00:17"/>
    <n v="2.4000000000000001E-5"/>
    <s v="ramassage possible"/>
    <s v="Commune de ramassage"/>
    <n v="339"/>
  </r>
  <r>
    <n v="9329"/>
    <n v="354017116483021"/>
    <s v="354017116483021-28 mars"/>
    <x v="9328"/>
    <d v="2022-03-28T08:31:13"/>
    <d v="2022-03-28T08:31:13"/>
    <s v="69139"/>
    <x v="9328"/>
    <x v="9328"/>
    <x v="16"/>
    <s v="Dans 69139"/>
    <s v=""/>
    <x v="46"/>
    <d v="1899-12-30T00:00:03"/>
    <n v="-3.9999999999999998E-6"/>
    <s v="ramassage possible"/>
    <s v="Commune de ramassage"/>
    <n v="340"/>
  </r>
  <r>
    <n v="9330"/>
    <n v="354017116483021"/>
    <s v="354017116483021-28 mars"/>
    <x v="9329"/>
    <d v="2022-03-28T08:31:16"/>
    <d v="2022-03-28T08:31:16"/>
    <s v="69139"/>
    <x v="9329"/>
    <x v="9329"/>
    <x v="16"/>
    <s v="Dans 69139"/>
    <s v=""/>
    <x v="3"/>
    <d v="1899-12-30T00:00:12"/>
    <n v="-2.5000000000000001E-4"/>
    <s v="passage possible"/>
    <s v="Commune de ramassage"/>
    <n v="341"/>
  </r>
  <r>
    <n v="9331"/>
    <n v="354017116483021"/>
    <s v="354017116483021-28 mars"/>
    <x v="9330"/>
    <d v="2022-03-28T08:31:28"/>
    <d v="2022-03-28T08:31:28"/>
    <s v="69139"/>
    <x v="9330"/>
    <x v="9330"/>
    <x v="16"/>
    <s v="Dans 69139"/>
    <s v=""/>
    <x v="29"/>
    <d v="1899-12-30T00:00:24"/>
    <n v="-1.248E-3"/>
    <s v="passage possible"/>
    <s v="Commune de ramassage"/>
    <n v="342"/>
  </r>
  <r>
    <n v="9332"/>
    <n v="354017116483021"/>
    <s v="354017116483021-28 mars"/>
    <x v="9331"/>
    <d v="2022-03-28T08:31:52"/>
    <d v="2022-03-28T08:31:52"/>
    <s v="69139"/>
    <x v="9331"/>
    <x v="9331"/>
    <x v="16"/>
    <s v="Dans 69139"/>
    <s v=""/>
    <x v="23"/>
    <d v="1899-12-30T00:00:18"/>
    <n v="-7.5000000000000002E-4"/>
    <s v="passage possible"/>
    <s v="Commune de ramassage"/>
    <n v="343"/>
  </r>
  <r>
    <n v="9333"/>
    <n v="354017116483021"/>
    <s v="354017116483021-28 mars"/>
    <x v="9332"/>
    <d v="2022-03-28T08:32:10"/>
    <d v="2022-03-28T08:32:10"/>
    <s v="69139"/>
    <x v="9332"/>
    <x v="9332"/>
    <x v="16"/>
    <s v="Dans 69139"/>
    <s v=""/>
    <x v="22"/>
    <d v="1899-12-30T00:00:01"/>
    <n v="2.5000000000000001E-5"/>
    <s v="passage possible"/>
    <s v="Commune de ramassage"/>
    <n v="344"/>
  </r>
  <r>
    <n v="9334"/>
    <n v="354017116483021"/>
    <s v="354017116483021-28 mars"/>
    <x v="9333"/>
    <d v="2022-03-28T08:32:11"/>
    <d v="2022-03-28T08:32:11"/>
    <s v="69139"/>
    <x v="9333"/>
    <x v="9333"/>
    <x v="16"/>
    <s v="Dans 69139"/>
    <s v=""/>
    <x v="3"/>
    <d v="1899-12-30T00:00:08"/>
    <n v="1.3999999999999999E-4"/>
    <s v="passage possible"/>
    <s v="Commune de ramassage"/>
    <n v="345"/>
  </r>
  <r>
    <n v="9335"/>
    <n v="354017116483021"/>
    <s v="354017116483021-28 mars"/>
    <x v="9334"/>
    <d v="2022-03-28T08:32:19"/>
    <d v="2022-03-28T08:32:19"/>
    <s v="69139"/>
    <x v="9334"/>
    <x v="9334"/>
    <x v="16"/>
    <s v="Dans 69139"/>
    <s v=""/>
    <x v="55"/>
    <d v="1899-12-30T00:00:12"/>
    <n v="2.4000000000000001E-4"/>
    <s v="passage possible"/>
    <s v="Commune de ramassage"/>
    <n v="346"/>
  </r>
  <r>
    <n v="9336"/>
    <n v="354017116483021"/>
    <s v="354017116483021-28 mars"/>
    <x v="9335"/>
    <d v="2022-03-28T08:32:31"/>
    <d v="2022-03-28T08:32:31"/>
    <s v="69139"/>
    <x v="9335"/>
    <x v="9335"/>
    <x v="16"/>
    <s v="Dans 69139"/>
    <s v=""/>
    <x v="54"/>
    <d v="1899-12-30T00:00:11"/>
    <n v="5.1999999999999995E-4"/>
    <s v="passage possible"/>
    <s v="Commune de ramassage"/>
    <n v="347"/>
  </r>
  <r>
    <n v="9337"/>
    <n v="354017116483021"/>
    <s v="354017116483021-28 mars"/>
    <x v="9336"/>
    <d v="2022-03-28T08:32:42"/>
    <d v="2022-03-28T08:32:42"/>
    <s v="69139"/>
    <x v="9336"/>
    <x v="9336"/>
    <x v="16"/>
    <s v="Dans 69139"/>
    <s v=""/>
    <x v="39"/>
    <d v="1899-12-30T00:00:17"/>
    <n v="-9.0000000000000006E-5"/>
    <s v="passage possible"/>
    <s v="Commune de ramassage"/>
    <n v="348"/>
  </r>
  <r>
    <n v="9338"/>
    <n v="354017116483021"/>
    <s v="354017116483021-28 mars"/>
    <x v="9337"/>
    <d v="2022-03-28T08:32:59"/>
    <d v="2022-03-28T08:32:59"/>
    <s v="69139"/>
    <x v="9337"/>
    <x v="9337"/>
    <x v="16"/>
    <s v="Dans 69139"/>
    <s v=""/>
    <x v="55"/>
    <d v="1899-12-30T00:00:05"/>
    <n v="2.9799999999999998E-4"/>
    <s v="passage possible"/>
    <s v="Commune de ramassage"/>
    <n v="349"/>
  </r>
  <r>
    <n v="9339"/>
    <n v="354017116483021"/>
    <s v="354017116483021-28 mars"/>
    <x v="9338"/>
    <d v="2022-03-28T08:33:04"/>
    <d v="2022-03-28T08:33:04"/>
    <s v="69139"/>
    <x v="9338"/>
    <x v="9338"/>
    <x v="16"/>
    <s v="Dans 69139"/>
    <s v=""/>
    <x v="56"/>
    <d v="1899-12-30T00:00:21"/>
    <n v="2.049E-3"/>
    <s v="passage possible"/>
    <s v="Commune de ramassage"/>
    <n v="350"/>
  </r>
  <r>
    <n v="9340"/>
    <n v="354017116483021"/>
    <s v="354017116483021-28 mars"/>
    <x v="9339"/>
    <d v="2022-03-28T08:33:25"/>
    <d v="2022-03-28T08:33:25"/>
    <s v="69139"/>
    <x v="9339"/>
    <x v="9339"/>
    <x v="16"/>
    <s v="Dans 69139"/>
    <s v=""/>
    <x v="45"/>
    <d v="1899-12-30T00:00:16"/>
    <n v="1.0610000000000001E-3"/>
    <s v="passage possible"/>
    <s v="Commune de ramassage"/>
    <n v="351"/>
  </r>
  <r>
    <n v="9341"/>
    <n v="354017116483021"/>
    <s v="354017116483021-28 mars"/>
    <x v="9340"/>
    <d v="2022-03-28T08:33:41"/>
    <d v="2022-03-28T08:33:41"/>
    <s v="69139"/>
    <x v="9340"/>
    <x v="9340"/>
    <x v="16"/>
    <s v="Dans 69139"/>
    <s v=""/>
    <x v="12"/>
    <d v="1899-12-30T00:00:32"/>
    <n v="2.98E-3"/>
    <s v="passage possible"/>
    <s v="Commune de ramassage"/>
    <n v="352"/>
  </r>
  <r>
    <n v="9342"/>
    <n v="354017116483021"/>
    <s v="354017116483021-28 mars"/>
    <x v="9341"/>
    <d v="2022-03-28T08:34:13"/>
    <d v="2022-03-28T08:34:13"/>
    <s v="69139"/>
    <x v="9341"/>
    <x v="9341"/>
    <x v="16"/>
    <s v="Dans 69139"/>
    <s v=""/>
    <x v="39"/>
    <d v="1899-12-30T00:00:58"/>
    <n v="5.5840000000000004E-3"/>
    <s v="passage possible"/>
    <s v="Commune de ramassage"/>
    <n v="353"/>
  </r>
  <r>
    <n v="9343"/>
    <n v="354017116483021"/>
    <s v="354017116483021-28 mars"/>
    <x v="9342"/>
    <d v="2022-03-28T08:35:11"/>
    <d v="2022-03-28T08:35:11"/>
    <s v="69139"/>
    <x v="9342"/>
    <x v="9342"/>
    <x v="16"/>
    <s v="Dans 69139"/>
    <s v=""/>
    <x v="39"/>
    <d v="1899-12-30T00:00:21"/>
    <n v="9.0600000000000001E-4"/>
    <s v="passage possible"/>
    <s v="Commune de ramassage"/>
    <n v="354"/>
  </r>
  <r>
    <n v="9344"/>
    <n v="354017116483021"/>
    <s v="354017116483021-28 mars"/>
    <x v="9343"/>
    <d v="2022-03-28T08:35:32"/>
    <d v="2022-03-28T08:35:32"/>
    <s v="69139"/>
    <x v="9343"/>
    <x v="9343"/>
    <x v="16"/>
    <s v="Dans 69139"/>
    <s v=""/>
    <x v="8"/>
    <d v="1899-12-30T00:00:10"/>
    <n v="2.8499999999999999E-4"/>
    <s v="passage possible"/>
    <s v="Commune de ramassage"/>
    <n v="355"/>
  </r>
  <r>
    <n v="9345"/>
    <n v="354017116483021"/>
    <s v="354017116483021-28 mars"/>
    <x v="9344"/>
    <d v="2022-03-28T08:35:42"/>
    <d v="2022-03-28T08:35:42"/>
    <s v="69139"/>
    <x v="9344"/>
    <x v="9344"/>
    <x v="16"/>
    <s v="Dans 69139"/>
    <s v=""/>
    <x v="46"/>
    <d v="1899-12-30T00:01:41"/>
    <n v="-9.5000000000000005E-5"/>
    <s v="ramassage possible"/>
    <s v="Commune de ramassage"/>
    <n v="356"/>
  </r>
  <r>
    <n v="9346"/>
    <n v="354017116483021"/>
    <s v="354017116483021-28 mars"/>
    <x v="9345"/>
    <d v="2022-03-28T08:37:23"/>
    <d v="2022-03-28T08:37:23"/>
    <s v="69139"/>
    <x v="9345"/>
    <x v="9345"/>
    <x v="16"/>
    <s v="Dans 69139"/>
    <s v=""/>
    <x v="31"/>
    <d v="1899-12-30T00:00:29"/>
    <n v="7.7200000000000001E-4"/>
    <s v="ramassage possible"/>
    <s v="Commune de ramassage"/>
    <n v="357"/>
  </r>
  <r>
    <n v="9347"/>
    <n v="354017116483021"/>
    <s v="354017116483021-28 mars"/>
    <x v="9346"/>
    <d v="2022-03-28T08:37:52"/>
    <d v="2022-03-28T08:37:52"/>
    <s v="69139"/>
    <x v="9346"/>
    <x v="9346"/>
    <x v="16"/>
    <s v="Dans 69139"/>
    <s v=""/>
    <x v="1"/>
    <d v="1899-12-30T00:00:09"/>
    <n v="1.2799999999999999E-4"/>
    <s v="ramassage possible"/>
    <s v="Commune de ramassage"/>
    <n v="358"/>
  </r>
  <r>
    <n v="9348"/>
    <n v="354017116483021"/>
    <s v="354017116483021-28 mars"/>
    <x v="9347"/>
    <d v="2022-03-28T08:38:01"/>
    <d v="2022-03-28T08:38:01"/>
    <s v="69139"/>
    <x v="9347"/>
    <x v="9347"/>
    <x v="16"/>
    <s v="Dans 69139"/>
    <s v=""/>
    <x v="2"/>
    <d v="1899-12-30T00:00:56"/>
    <n v="3.6999999999999998E-5"/>
    <s v="ramassage possible"/>
    <s v="Commune de ramassage"/>
    <n v="359"/>
  </r>
  <r>
    <n v="9349"/>
    <n v="354017116483021"/>
    <s v="354017116483021-28 mars"/>
    <x v="9348"/>
    <d v="2022-03-28T08:38:57"/>
    <d v="2022-03-28T08:38:57"/>
    <s v="69139"/>
    <x v="9348"/>
    <x v="9348"/>
    <x v="16"/>
    <s v="Dans 69139"/>
    <s v=""/>
    <x v="0"/>
    <d v="1899-12-30T00:00:35"/>
    <n v="5.6800000000000004E-4"/>
    <s v="ramassage possible"/>
    <s v="Commune de ramassage"/>
    <n v="360"/>
  </r>
  <r>
    <n v="9350"/>
    <n v="354017116483021"/>
    <s v="354017116483021-28 mars"/>
    <x v="9349"/>
    <d v="2022-03-28T08:39:32"/>
    <d v="2022-03-28T08:39:32"/>
    <s v="69139"/>
    <x v="9349"/>
    <x v="9349"/>
    <x v="16"/>
    <s v="Dans 69139"/>
    <s v=""/>
    <x v="3"/>
    <d v="1899-12-30T00:00:46"/>
    <n v="7.2499999999999995E-4"/>
    <s v="passage possible"/>
    <s v="Commune de ramassage"/>
    <n v="361"/>
  </r>
  <r>
    <n v="9351"/>
    <n v="354017116483021"/>
    <s v="354017116483021-28 mars"/>
    <x v="9350"/>
    <d v="2022-03-28T08:40:18"/>
    <d v="2022-03-28T08:40:18"/>
    <s v="69139"/>
    <x v="9350"/>
    <x v="9350"/>
    <x v="16"/>
    <s v="Dans 69139"/>
    <s v=""/>
    <x v="26"/>
    <d v="1899-12-30T00:00:12"/>
    <n v="6.8999999999999997E-5"/>
    <s v="passage possible"/>
    <s v="Commune de ramassage"/>
    <n v="362"/>
  </r>
  <r>
    <n v="9352"/>
    <n v="354017116483021"/>
    <s v="354017116483021-28 mars"/>
    <x v="9351"/>
    <d v="2022-03-28T08:40:30"/>
    <d v="2022-03-28T08:40:30"/>
    <s v="69139"/>
    <x v="9351"/>
    <x v="9351"/>
    <x v="16"/>
    <s v="Dans 69139"/>
    <s v=""/>
    <x v="27"/>
    <d v="1899-12-30T00:00:04"/>
    <n v="-8.2000000000000001E-5"/>
    <s v="passage possible"/>
    <s v="Commune de ramassage"/>
    <n v="363"/>
  </r>
  <r>
    <n v="9353"/>
    <n v="354017116483021"/>
    <s v="354017116483021-28 mars"/>
    <x v="9352"/>
    <d v="2022-03-28T08:40:34"/>
    <d v="2022-03-28T08:40:34"/>
    <s v="69139"/>
    <x v="9352"/>
    <x v="9352"/>
    <x v="16"/>
    <s v="Dans 69139"/>
    <s v=""/>
    <x v="25"/>
    <d v="1899-12-30T00:00:05"/>
    <n v="-4.55E-4"/>
    <s v="passage possible"/>
    <s v="Commune de ramassage"/>
    <n v="364"/>
  </r>
  <r>
    <n v="9354"/>
    <n v="354017116483021"/>
    <s v="354017116483021-28 mars"/>
    <x v="9353"/>
    <d v="2022-03-28T08:40:39"/>
    <d v="2022-03-28T08:40:39"/>
    <s v="69139"/>
    <x v="9353"/>
    <x v="9353"/>
    <x v="16"/>
    <s v="Dans 69139"/>
    <s v=""/>
    <x v="9"/>
    <d v="1899-12-30T00:00:10"/>
    <n v="-5.6999999999999998E-4"/>
    <s v="passage possible"/>
    <s v="Commune de ramassage"/>
    <n v="365"/>
  </r>
  <r>
    <n v="9355"/>
    <n v="354017116483021"/>
    <s v="354017116483021-28 mars"/>
    <x v="9354"/>
    <d v="2022-03-28T08:40:49"/>
    <d v="2022-03-28T08:40:49"/>
    <s v="69139"/>
    <x v="9354"/>
    <x v="9354"/>
    <x v="16"/>
    <s v="Dans 69139"/>
    <s v=""/>
    <x v="5"/>
    <d v="1899-12-30T00:00:03"/>
    <n v="-2.5000000000000001E-5"/>
    <s v="passage possible"/>
    <s v="Commune de ramassage"/>
    <n v="366"/>
  </r>
  <r>
    <n v="9356"/>
    <n v="354017116483021"/>
    <s v="354017116483021-28 mars"/>
    <x v="9355"/>
    <d v="2022-03-28T08:40:52"/>
    <d v="2022-03-28T08:40:52"/>
    <s v="69139"/>
    <x v="9355"/>
    <x v="9355"/>
    <x v="16"/>
    <s v="Dans 69139"/>
    <s v=""/>
    <x v="5"/>
    <d v="1899-12-30T00:00:07"/>
    <n v="9.7E-5"/>
    <s v="passage possible"/>
    <s v="Commune de ramassage"/>
    <n v="367"/>
  </r>
  <r>
    <n v="9357"/>
    <n v="354017116483021"/>
    <s v="354017116483021-28 mars"/>
    <x v="9356"/>
    <d v="2022-03-28T08:40:59"/>
    <d v="2022-03-28T08:40:59"/>
    <s v="69139"/>
    <x v="9356"/>
    <x v="9356"/>
    <x v="16"/>
    <s v="Dans 69139"/>
    <s v=""/>
    <x v="46"/>
    <d v="1899-12-30T00:00:50"/>
    <n v="-6.9999999999999994E-5"/>
    <s v="ramassage possible"/>
    <s v="Commune de ramassage"/>
    <n v="368"/>
  </r>
  <r>
    <n v="9358"/>
    <n v="354017116483021"/>
    <s v="354017116483021-28 mars"/>
    <x v="9357"/>
    <d v="2022-03-28T08:41:49"/>
    <d v="2022-03-28T08:41:49"/>
    <s v="69139"/>
    <x v="9357"/>
    <x v="9357"/>
    <x v="16"/>
    <s v="Dans 69139"/>
    <s v=""/>
    <x v="2"/>
    <d v="1899-12-30T00:00:05"/>
    <n v="2.5000000000000001E-5"/>
    <s v="ramassage possible"/>
    <s v="Commune de ramassage"/>
    <n v="369"/>
  </r>
  <r>
    <n v="9359"/>
    <n v="354017116483021"/>
    <s v="354017116483021-28 mars"/>
    <x v="9358"/>
    <d v="2022-03-28T08:41:54"/>
    <d v="2022-03-28T08:41:54"/>
    <s v="69139"/>
    <x v="9358"/>
    <x v="9358"/>
    <x v="16"/>
    <s v="Dans 69139"/>
    <s v=""/>
    <x v="7"/>
    <d v="1899-12-30T00:00:04"/>
    <n v="1.7000000000000001E-4"/>
    <s v="passage possible"/>
    <s v="Commune de ramassage"/>
    <n v="370"/>
  </r>
  <r>
    <n v="9360"/>
    <n v="354017116483021"/>
    <s v="354017116483021-28 mars"/>
    <x v="9359"/>
    <d v="2022-03-28T08:41:58"/>
    <d v="2022-03-28T08:41:58"/>
    <s v="69139"/>
    <x v="9359"/>
    <x v="9359"/>
    <x v="16"/>
    <s v="Dans 69139"/>
    <s v=""/>
    <x v="49"/>
    <d v="1899-12-30T00:00:10"/>
    <n v="7.8600000000000002E-4"/>
    <s v="passage possible"/>
    <s v="Commune de ramassage"/>
    <n v="371"/>
  </r>
  <r>
    <n v="9361"/>
    <n v="354017116483021"/>
    <s v="354017116483021-28 mars"/>
    <x v="9360"/>
    <d v="2022-03-28T08:42:08"/>
    <d v="2022-03-28T08:42:08"/>
    <s v="69139"/>
    <x v="9360"/>
    <x v="9360"/>
    <x v="16"/>
    <s v="Dans 69139"/>
    <s v=""/>
    <x v="30"/>
    <d v="1899-12-30T00:00:03"/>
    <n v="5.8999999999999998E-5"/>
    <s v="passage possible"/>
    <s v="Commune de ramassage"/>
    <n v="372"/>
  </r>
  <r>
    <n v="9362"/>
    <n v="354017116483021"/>
    <s v="354017116483021-28 mars"/>
    <x v="9361"/>
    <d v="2022-03-28T08:42:11"/>
    <d v="2022-03-28T08:42:11"/>
    <s v="69139"/>
    <x v="9361"/>
    <x v="9361"/>
    <x v="16"/>
    <s v="Dans 69139"/>
    <s v=""/>
    <x v="50"/>
    <d v="1899-12-30T00:00:03"/>
    <n v="-9.5000000000000005E-5"/>
    <s v="passage possible"/>
    <s v="Commune de ramassage"/>
    <n v="373"/>
  </r>
  <r>
    <n v="9363"/>
    <n v="354017116483021"/>
    <s v="354017116483021-28 mars"/>
    <x v="9362"/>
    <d v="2022-03-28T08:42:14"/>
    <d v="2022-03-28T08:42:14"/>
    <s v="69139"/>
    <x v="9362"/>
    <x v="9362"/>
    <x v="16"/>
    <s v="Dans 69139"/>
    <s v=""/>
    <x v="29"/>
    <d v="1899-12-30T00:00:04"/>
    <n v="-1.3999999999999999E-4"/>
    <s v="passage possible"/>
    <s v="Commune de ramassage"/>
    <n v="374"/>
  </r>
  <r>
    <n v="9364"/>
    <n v="354017116483021"/>
    <s v="354017116483021-28 mars"/>
    <x v="9363"/>
    <d v="2022-03-28T08:42:18"/>
    <d v="2022-03-28T08:42:18"/>
    <s v="69139"/>
    <x v="9363"/>
    <x v="9363"/>
    <x v="16"/>
    <s v="Dans 69139"/>
    <s v=""/>
    <x v="9"/>
    <d v="1899-12-30T00:00:18"/>
    <n v="-5.9699999999999998E-4"/>
    <s v="passage possible"/>
    <s v="Commune de ramassage"/>
    <n v="375"/>
  </r>
  <r>
    <n v="9365"/>
    <n v="354017116483021"/>
    <s v="354017116483021-28 mars"/>
    <x v="9364"/>
    <d v="2022-03-28T08:42:36"/>
    <d v="2022-03-28T08:42:36"/>
    <s v="69139"/>
    <x v="9364"/>
    <x v="9364"/>
    <x v="16"/>
    <s v="Dans 69139"/>
    <s v=""/>
    <x v="2"/>
    <d v="1899-12-30T00:00:02"/>
    <n v="-2.3800000000000001E-4"/>
    <s v="ramassage possible"/>
    <s v="Commune de ramassage"/>
    <n v="376"/>
  </r>
  <r>
    <n v="9366"/>
    <n v="354017116483021"/>
    <s v="354017116483021-28 mars"/>
    <x v="9365"/>
    <d v="2022-03-28T08:42:38"/>
    <d v="2022-03-28T08:42:38"/>
    <s v="69139"/>
    <x v="9365"/>
    <x v="9365"/>
    <x v="16"/>
    <s v="Dans 69139"/>
    <s v=""/>
    <x v="49"/>
    <d v="1899-12-30T00:00:18"/>
    <n v="-1.6689999999999999E-3"/>
    <s v="passage possible"/>
    <s v="Commune de ramassage"/>
    <n v="377"/>
  </r>
  <r>
    <n v="9367"/>
    <n v="354017116483021"/>
    <s v="354017116483021-28 mars"/>
    <x v="9366"/>
    <d v="2022-03-28T08:42:56"/>
    <d v="2022-03-28T08:42:56"/>
    <s v="69139"/>
    <x v="9366"/>
    <x v="9366"/>
    <x v="16"/>
    <s v="Dans 69139"/>
    <s v=""/>
    <x v="56"/>
    <d v="1899-12-30T00:00:47"/>
    <n v="-4.2110000000000003E-3"/>
    <s v="passage possible"/>
    <s v="Commune de ramassage"/>
    <n v="378"/>
  </r>
  <r>
    <n v="9368"/>
    <n v="354017116483021"/>
    <s v="354017116483021-28 mars"/>
    <x v="9367"/>
    <d v="2022-03-28T08:43:43"/>
    <d v="2022-03-28T08:43:43"/>
    <s v="69139"/>
    <x v="9367"/>
    <x v="9367"/>
    <x v="16"/>
    <s v="Dans 69139"/>
    <s v=""/>
    <x v="42"/>
    <d v="1899-12-30T00:00:23"/>
    <n v="-2.532E-3"/>
    <s v="passage possible"/>
    <s v="Commune de ramassage"/>
    <n v="379"/>
  </r>
  <r>
    <n v="9369"/>
    <n v="354017116483021"/>
    <s v="354017116483021-28 mars"/>
    <x v="9368"/>
    <d v="2022-03-28T08:44:06"/>
    <d v="2022-03-28T08:44:06"/>
    <s v="69139"/>
    <x v="9368"/>
    <x v="9368"/>
    <x v="16"/>
    <s v="Dans 69139"/>
    <s v=""/>
    <x v="14"/>
    <d v="1899-12-30T00:00:33"/>
    <n v="-3.1770000000000001E-3"/>
    <s v="passage possible"/>
    <s v="Commune de ramassage"/>
    <n v="380"/>
  </r>
  <r>
    <n v="9370"/>
    <n v="354017116483021"/>
    <s v="354017116483021-28 mars"/>
    <x v="9369"/>
    <d v="2022-03-28T08:44:39"/>
    <d v="2022-03-28T08:44:39"/>
    <s v="69139"/>
    <x v="9369"/>
    <x v="9369"/>
    <x v="16"/>
    <s v="Dans 69139"/>
    <s v=""/>
    <x v="37"/>
    <d v="1899-12-30T00:01:16"/>
    <n v="-4.5600000000000003E-4"/>
    <s v="passage possible"/>
    <s v="Commune de ramassage"/>
    <n v="381"/>
  </r>
  <r>
    <n v="9371"/>
    <n v="354017116483021"/>
    <s v="354017116483021-28 mars"/>
    <x v="9370"/>
    <d v="2022-03-28T08:45:55"/>
    <d v="2022-03-28T08:45:55"/>
    <s v="69139"/>
    <x v="9370"/>
    <x v="9370"/>
    <x v="16"/>
    <s v="Dans 69139"/>
    <s v=""/>
    <x v="0"/>
    <d v="1899-12-30T00:00:39"/>
    <n v="-1.1670000000000001E-3"/>
    <s v="ramassage possible"/>
    <s v="Commune de ramassage"/>
    <n v="382"/>
  </r>
  <r>
    <n v="9372"/>
    <n v="354017116483021"/>
    <s v="354017116483021-28 mars"/>
    <x v="9371"/>
    <d v="2022-03-28T08:46:34"/>
    <d v="2022-03-28T08:46:34"/>
    <s v="69139"/>
    <x v="9371"/>
    <x v="9371"/>
    <x v="16"/>
    <s v="Dans 69139"/>
    <s v=""/>
    <x v="43"/>
    <d v="1899-12-30T00:00:12"/>
    <n v="-1.1429999999999999E-3"/>
    <s v="passage possible"/>
    <s v="Commune de ramassage"/>
    <n v="383"/>
  </r>
  <r>
    <n v="9373"/>
    <n v="354017116483021"/>
    <s v="354017116483021-28 mars"/>
    <x v="9372"/>
    <d v="2022-03-28T08:46:46"/>
    <d v="2022-03-28T08:46:46"/>
    <s v="69139"/>
    <x v="9372"/>
    <x v="9372"/>
    <x v="16"/>
    <s v="Dans 69139"/>
    <s v=""/>
    <x v="14"/>
    <d v="1899-12-30T00:00:03"/>
    <n v="-5.3999999999999998E-5"/>
    <s v="passage possible"/>
    <s v="Commune de ramassage"/>
    <n v="384"/>
  </r>
  <r>
    <n v="9374"/>
    <n v="354017116483021"/>
    <s v="354017116483021-28 mars"/>
    <x v="9373"/>
    <d v="2022-03-28T08:46:49"/>
    <d v="2022-03-28T08:46:49"/>
    <s v="69139"/>
    <x v="9373"/>
    <x v="9373"/>
    <x v="16"/>
    <s v="Dans 69139"/>
    <s v=""/>
    <x v="21"/>
    <d v="1899-12-30T00:00:22"/>
    <n v="-2.2499999999999999E-4"/>
    <s v="passage possible"/>
    <s v="Commune de ramassage"/>
    <n v="385"/>
  </r>
  <r>
    <n v="9375"/>
    <n v="354017116483021"/>
    <s v="354017116483021-28 mars"/>
    <x v="9374"/>
    <d v="2022-03-28T08:47:11"/>
    <d v="2022-03-28T08:47:11"/>
    <s v="69139"/>
    <x v="9374"/>
    <x v="9374"/>
    <x v="16"/>
    <s v="Dans 69139"/>
    <s v=""/>
    <x v="20"/>
    <d v="1899-12-30T00:00:09"/>
    <n v="-3.3799999999999998E-4"/>
    <s v="passage possible"/>
    <s v="Commune de ramassage"/>
    <n v="386"/>
  </r>
  <r>
    <n v="9376"/>
    <n v="354017116483021"/>
    <s v="354017116483021-28 mars"/>
    <x v="9375"/>
    <d v="2022-03-28T08:47:20"/>
    <d v="2022-03-28T08:47:20"/>
    <s v="69139"/>
    <x v="9375"/>
    <x v="9375"/>
    <x v="16"/>
    <s v="Dans 69139"/>
    <s v=""/>
    <x v="44"/>
    <d v="1899-12-30T00:00:07"/>
    <n v="-5.3000000000000001E-5"/>
    <s v="passage possible"/>
    <s v="Commune de ramassage"/>
    <n v="387"/>
  </r>
  <r>
    <n v="9377"/>
    <n v="354017116483021"/>
    <s v="354017116483021-28 mars"/>
    <x v="9376"/>
    <d v="2022-03-28T08:47:27"/>
    <d v="2022-03-28T08:47:27"/>
    <s v="69139"/>
    <x v="9376"/>
    <x v="9376"/>
    <x v="16"/>
    <s v="Dans 69139"/>
    <s v=""/>
    <x v="38"/>
    <d v="1899-12-30T00:00:04"/>
    <n v="-4.44E-4"/>
    <s v="passage possible"/>
    <s v="Commune de ramassage"/>
    <n v="388"/>
  </r>
  <r>
    <n v="9378"/>
    <n v="354017116483021"/>
    <s v="354017116483021-28 mars"/>
    <x v="9377"/>
    <d v="2022-03-28T08:47:31"/>
    <d v="2022-03-28T08:47:31"/>
    <s v="69139"/>
    <x v="9377"/>
    <x v="9377"/>
    <x v="16"/>
    <s v="Dans 69139"/>
    <s v=""/>
    <x v="12"/>
    <d v="1899-12-30T00:00:30"/>
    <n v="-2.9380000000000001E-3"/>
    <s v="passage possible"/>
    <s v="Commune de ramassage"/>
    <n v="389"/>
  </r>
  <r>
    <n v="9379"/>
    <n v="354017116483021"/>
    <s v="354017116483021-28 mars"/>
    <x v="9378"/>
    <d v="2022-03-28T08:48:01"/>
    <d v="2022-03-28T08:48:01"/>
    <s v="69139"/>
    <x v="9378"/>
    <x v="9378"/>
    <x v="16"/>
    <s v="Dans 69139"/>
    <s v=""/>
    <x v="46"/>
    <d v="1899-12-30T00:01:04"/>
    <n v="-1.3799999999999999E-4"/>
    <s v="ramassage possible"/>
    <s v="Commune de ramassage"/>
    <n v="390"/>
  </r>
  <r>
    <n v="9380"/>
    <n v="354017116483021"/>
    <s v="354017116483021-28 mars"/>
    <x v="9379"/>
    <d v="2022-03-28T08:49:05"/>
    <d v="2022-03-28T08:49:05"/>
    <s v="69139"/>
    <x v="9379"/>
    <x v="9379"/>
    <x v="16"/>
    <s v="Dans 69139"/>
    <s v=""/>
    <x v="36"/>
    <d v="1899-12-30T00:00:21"/>
    <n v="-7.0500000000000001E-4"/>
    <s v="passage possible"/>
    <s v="Commune de ramassage"/>
    <n v="391"/>
  </r>
  <r>
    <n v="9381"/>
    <n v="354017116483021"/>
    <s v="354017116483021-28 mars"/>
    <x v="9380"/>
    <d v="2022-03-28T08:49:26"/>
    <d v="2022-03-28T08:49:26"/>
    <s v="69139"/>
    <x v="9380"/>
    <x v="9380"/>
    <x v="16"/>
    <s v="Dans 69139"/>
    <s v=""/>
    <x v="54"/>
    <d v="1899-12-30T00:00:06"/>
    <n v="-6.5399999999999996E-4"/>
    <s v="passage possible"/>
    <s v="Commune de ramassage"/>
    <n v="392"/>
  </r>
  <r>
    <n v="9382"/>
    <n v="354017116483021"/>
    <s v="354017116483021-28 mars"/>
    <x v="9381"/>
    <d v="2022-03-28T08:49:32"/>
    <d v="2022-03-28T08:49:32"/>
    <s v="69139"/>
    <x v="9381"/>
    <x v="9381"/>
    <x v="16"/>
    <s v="Dans 69139"/>
    <s v=""/>
    <x v="21"/>
    <d v="1899-12-30T00:00:05"/>
    <n v="-5.1999999999999995E-4"/>
    <s v="passage possible"/>
    <s v="Commune de ramassage"/>
    <n v="393"/>
  </r>
  <r>
    <n v="9383"/>
    <n v="354017116483021"/>
    <s v="354017116483021-28 mars"/>
    <x v="9382"/>
    <d v="2022-03-28T08:49:37"/>
    <d v="2022-03-28T08:49:37"/>
    <s v="69139"/>
    <x v="9382"/>
    <x v="9382"/>
    <x v="16"/>
    <s v="Dans 69139"/>
    <s v=""/>
    <x v="37"/>
    <d v="1899-12-30T00:00:28"/>
    <n v="-2.068E-3"/>
    <s v="passage possible"/>
    <s v="Commune de ramassage"/>
    <n v="394"/>
  </r>
  <r>
    <n v="9384"/>
    <n v="354017116483021"/>
    <s v="354017116483021-28 mars"/>
    <x v="9383"/>
    <d v="2022-03-28T08:50:05"/>
    <d v="2022-03-28T08:50:05"/>
    <s v="69139"/>
    <x v="9383"/>
    <x v="9383"/>
    <x v="16"/>
    <s v="Dans 69139"/>
    <s v=""/>
    <x v="28"/>
    <d v="1899-12-30T00:00:20"/>
    <n v="-2.1900000000000001E-3"/>
    <s v="passage possible"/>
    <s v="Commune de ramassage"/>
    <n v="395"/>
  </r>
  <r>
    <n v="9385"/>
    <n v="354017116483021"/>
    <s v="354017116483021-28 mars"/>
    <x v="9384"/>
    <d v="2022-03-28T08:50:25"/>
    <d v="2022-03-28T08:50:25"/>
    <s v="69139"/>
    <x v="9384"/>
    <x v="9384"/>
    <x v="16"/>
    <s v="Dans 69139"/>
    <s v=""/>
    <x v="42"/>
    <d v="1899-12-30T00:00:12"/>
    <n v="-9.7799999999999992E-4"/>
    <s v="passage possible"/>
    <s v="Commune de ramassage"/>
    <n v="396"/>
  </r>
  <r>
    <n v="9386"/>
    <n v="354017116483021"/>
    <s v="354017116483021-28 mars"/>
    <x v="9385"/>
    <d v="2022-03-28T08:50:37"/>
    <d v="2022-03-28T08:50:37"/>
    <s v="69139"/>
    <x v="9385"/>
    <x v="9385"/>
    <x v="16"/>
    <s v="Dans 69139"/>
    <s v=""/>
    <x v="26"/>
    <d v="1899-12-30T00:00:03"/>
    <n v="-1.1900000000000001E-4"/>
    <s v="passage possible"/>
    <s v="Commune de ramassage"/>
    <n v="397"/>
  </r>
  <r>
    <n v="9387"/>
    <n v="354017116483021"/>
    <s v="354017116483021-28 mars"/>
    <x v="9386"/>
    <d v="2022-03-28T08:50:40"/>
    <d v="2022-03-28T08:50:40"/>
    <s v="69139"/>
    <x v="9386"/>
    <x v="9386"/>
    <x v="16"/>
    <s v="Dans 69139"/>
    <s v=""/>
    <x v="50"/>
    <d v="1899-12-30T00:00:06"/>
    <n v="-4.2999999999999999E-4"/>
    <s v="passage possible"/>
    <s v="Commune de ramassage"/>
    <n v="398"/>
  </r>
  <r>
    <n v="9388"/>
    <n v="354017116483021"/>
    <s v="354017116483021-28 mars"/>
    <x v="9387"/>
    <d v="2022-03-28T08:50:46"/>
    <d v="2022-03-28T08:50:46"/>
    <s v="69139"/>
    <x v="9387"/>
    <x v="9387"/>
    <x v="16"/>
    <s v="Dans 69139"/>
    <s v=""/>
    <x v="44"/>
    <d v="1899-12-30T00:00:13"/>
    <n v="-1.4430000000000001E-3"/>
    <s v="passage possible"/>
    <s v="Commune de ramassage"/>
    <n v="399"/>
  </r>
  <r>
    <n v="9389"/>
    <n v="354017116483021"/>
    <s v="354017116483021-28 mars"/>
    <x v="9388"/>
    <d v="2022-03-28T08:50:59"/>
    <d v="2022-03-28T08:50:59"/>
    <s v="69139"/>
    <x v="9388"/>
    <x v="9388"/>
    <x v="16"/>
    <s v="Dans 69139"/>
    <s v=""/>
    <x v="18"/>
    <d v="1899-12-30T00:00:25"/>
    <n v="-1.952E-3"/>
    <s v="passage possible"/>
    <s v="Commune de ramassage"/>
    <n v="400"/>
  </r>
  <r>
    <n v="9390"/>
    <n v="354017116483021"/>
    <s v="354017116483021-28 mars"/>
    <x v="9389"/>
    <d v="2022-03-28T08:51:24"/>
    <d v="2022-03-28T08:51:24"/>
    <s v="69139"/>
    <x v="9389"/>
    <x v="9389"/>
    <x v="16"/>
    <s v="Dans 69139"/>
    <s v=""/>
    <x v="39"/>
    <d v="1899-12-30T00:00:18"/>
    <n v="-3.0000000000000001E-6"/>
    <s v="passage possible"/>
    <s v="Commune de ramassage"/>
    <n v="401"/>
  </r>
  <r>
    <n v="9391"/>
    <n v="354017116483021"/>
    <s v="354017116483021-28 mars"/>
    <x v="9390"/>
    <d v="2022-03-28T08:51:42"/>
    <d v="2022-03-28T08:51:42"/>
    <s v="69139"/>
    <x v="9390"/>
    <x v="9390"/>
    <x v="17"/>
    <s v="Dans 69139"/>
    <s v="sortie 69139"/>
    <x v="58"/>
    <d v="1899-12-30T00:00:11"/>
    <n v="-6.0999999999999997E-4"/>
    <s v="passage possible"/>
    <s v="Commune de ramassage"/>
    <n v="402"/>
  </r>
  <r>
    <n v="9392"/>
    <n v="354017116483021"/>
    <s v="354017116483021-28 mars"/>
    <x v="9391"/>
    <d v="2022-03-28T08:51:53"/>
    <d v="2022-03-28T08:51:53"/>
    <s v="69120"/>
    <x v="9391"/>
    <x v="9391"/>
    <x v="15"/>
    <s v="Entree 69120"/>
    <s v="Entree 69120"/>
    <x v="40"/>
    <d v="1899-12-30T00:00:11"/>
    <n v="-6.9200000000000002E-4"/>
    <s v="passage possible"/>
    <s v="Commune de ramassage"/>
    <n v="403"/>
  </r>
  <r>
    <n v="9393"/>
    <n v="354017116483021"/>
    <s v="354017116483021-28 mars"/>
    <x v="9392"/>
    <d v="2022-03-28T08:52:04"/>
    <d v="2022-03-28T08:52:04"/>
    <s v="69120"/>
    <x v="9392"/>
    <x v="9392"/>
    <x v="15"/>
    <s v="Dans 69120"/>
    <s v=""/>
    <x v="54"/>
    <d v="1899-12-30T00:00:12"/>
    <n v="5.5000000000000002E-5"/>
    <s v="passage possible"/>
    <s v="Commune de ramassage"/>
    <n v="404"/>
  </r>
  <r>
    <n v="9394"/>
    <n v="354017116483021"/>
    <s v="354017116483021-28 mars"/>
    <x v="9393"/>
    <d v="2022-03-28T08:52:16"/>
    <d v="2022-03-28T08:52:16"/>
    <s v="69120"/>
    <x v="9393"/>
    <x v="9393"/>
    <x v="15"/>
    <s v="Dans 69120"/>
    <s v=""/>
    <x v="13"/>
    <d v="1899-12-30T00:01:41"/>
    <n v="2.9700000000000001E-4"/>
    <s v="passage possible"/>
    <s v="Commune de ramassage"/>
    <n v="405"/>
  </r>
  <r>
    <n v="9395"/>
    <n v="354017116483021"/>
    <s v="354017116483021-28 mars"/>
    <x v="9394"/>
    <d v="2022-03-28T08:53:57"/>
    <d v="2022-03-28T08:53:57"/>
    <s v="69120"/>
    <x v="9394"/>
    <x v="9394"/>
    <x v="15"/>
    <s v="Dans 69120"/>
    <s v=""/>
    <x v="0"/>
    <d v="1899-12-30T00:00:03"/>
    <n v="0"/>
    <s v="ramassage possible"/>
    <s v="Commune de ramassage"/>
    <n v="406"/>
  </r>
  <r>
    <n v="9396"/>
    <n v="354017116483021"/>
    <s v="354017116483021-28 mars"/>
    <x v="9395"/>
    <d v="2022-03-28T08:54:00"/>
    <d v="2022-03-28T08:54:00"/>
    <s v="69120"/>
    <x v="9395"/>
    <x v="9395"/>
    <x v="15"/>
    <s v="Dans 69120"/>
    <s v=""/>
    <x v="0"/>
    <d v="1899-12-30T00:02:03"/>
    <n v="-4.1999999999999998E-5"/>
    <s v="ramassage possible"/>
    <s v="Commune de ramassage"/>
    <n v="407"/>
  </r>
  <r>
    <n v="9397"/>
    <n v="354017116483021"/>
    <s v="354017116483021-28 mars"/>
    <x v="9396"/>
    <d v="2022-03-28T08:56:03"/>
    <d v="2022-03-28T08:56:03"/>
    <s v="69120"/>
    <x v="9396"/>
    <x v="9396"/>
    <x v="15"/>
    <s v="Dans 69120"/>
    <s v=""/>
    <x v="8"/>
    <d v="1899-12-30T00:00:03"/>
    <n v="-3.3300000000000002E-4"/>
    <s v="passage possible"/>
    <s v="Commune de ramassage"/>
    <n v="408"/>
  </r>
  <r>
    <n v="9398"/>
    <n v="354017116483021"/>
    <s v="354017116483021-28 mars"/>
    <x v="9397"/>
    <d v="2022-03-28T08:56:06"/>
    <d v="2022-03-28T08:56:06"/>
    <s v="69120"/>
    <x v="9397"/>
    <x v="9397"/>
    <x v="15"/>
    <s v="Dans 69120"/>
    <s v=""/>
    <x v="15"/>
    <d v="1899-12-30T00:00:13"/>
    <n v="-1.5679999999999999E-3"/>
    <s v="passage possible"/>
    <s v="Commune de ramassage"/>
    <n v="409"/>
  </r>
  <r>
    <n v="9399"/>
    <n v="354017116483021"/>
    <s v="354017116483021-28 mars"/>
    <x v="9398"/>
    <d v="2022-03-28T08:56:19"/>
    <d v="2022-03-28T08:56:19"/>
    <s v="69120"/>
    <x v="9398"/>
    <x v="9398"/>
    <x v="15"/>
    <s v="Dans 69120"/>
    <s v=""/>
    <x v="38"/>
    <d v="1899-12-30T00:00:05"/>
    <n v="-5.3999999999999998E-5"/>
    <s v="passage possible"/>
    <s v="Commune de ramassage"/>
    <n v="410"/>
  </r>
  <r>
    <n v="9400"/>
    <n v="354017116483021"/>
    <s v="354017116483021-28 mars"/>
    <x v="9399"/>
    <d v="2022-03-28T08:56:24"/>
    <d v="2022-03-28T08:56:24"/>
    <s v="69120"/>
    <x v="9399"/>
    <x v="9399"/>
    <x v="15"/>
    <s v="Dans 69120"/>
    <s v=""/>
    <x v="15"/>
    <d v="1899-12-30T00:00:14"/>
    <n v="1.55E-4"/>
    <s v="passage possible"/>
    <s v="Commune de ramassage"/>
    <n v="411"/>
  </r>
  <r>
    <n v="9401"/>
    <n v="354017116483021"/>
    <s v="354017116483021-28 mars"/>
    <x v="9400"/>
    <d v="2022-03-28T08:56:38"/>
    <d v="2022-03-28T08:56:38"/>
    <s v="69120"/>
    <x v="9400"/>
    <x v="9400"/>
    <x v="15"/>
    <s v="Dans 69120"/>
    <s v=""/>
    <x v="38"/>
    <d v="1899-12-30T00:00:03"/>
    <n v="4.2999999999999999E-4"/>
    <s v="passage possible"/>
    <s v="Commune de ramassage"/>
    <n v="412"/>
  </r>
  <r>
    <n v="9402"/>
    <n v="354017116483021"/>
    <s v="354017116483021-28 mars"/>
    <x v="9401"/>
    <d v="2022-03-28T08:56:41"/>
    <d v="2022-03-28T08:56:41"/>
    <s v="69120"/>
    <x v="9401"/>
    <x v="9401"/>
    <x v="15"/>
    <s v="Dans 69120"/>
    <s v=""/>
    <x v="45"/>
    <d v="1899-12-30T00:00:17"/>
    <n v="1.9070000000000001E-3"/>
    <s v="passage possible"/>
    <s v="Commune de ramassage"/>
    <n v="413"/>
  </r>
  <r>
    <n v="9403"/>
    <n v="354017116483021"/>
    <s v="354017116483021-28 mars"/>
    <x v="9402"/>
    <d v="2022-03-28T08:56:58"/>
    <d v="2022-03-28T08:56:58"/>
    <s v="69120"/>
    <x v="9402"/>
    <x v="9402"/>
    <x v="15"/>
    <s v="Dans 69120"/>
    <s v=""/>
    <x v="21"/>
    <d v="1899-12-30T00:00:02"/>
    <n v="-4.5000000000000003E-5"/>
    <s v="passage possible"/>
    <s v="Commune de ramassage"/>
    <n v="414"/>
  </r>
  <r>
    <n v="9404"/>
    <n v="354017116483021"/>
    <s v="354017116483021-28 mars"/>
    <x v="9403"/>
    <d v="2022-03-28T08:57:00"/>
    <d v="2022-03-28T08:57:00"/>
    <s v="69120"/>
    <x v="9403"/>
    <x v="9403"/>
    <x v="15"/>
    <s v="Dans 69120"/>
    <s v=""/>
    <x v="40"/>
    <d v="1899-12-30T00:00:26"/>
    <n v="2.2499999999999999E-4"/>
    <s v="passage possible"/>
    <s v="Commune de ramassage"/>
    <n v="415"/>
  </r>
  <r>
    <n v="9405"/>
    <n v="354017116483021"/>
    <s v="354017116483021-28 mars"/>
    <x v="9404"/>
    <d v="2022-03-28T08:57:26"/>
    <d v="2022-03-28T08:57:26"/>
    <s v="69120"/>
    <x v="9404"/>
    <x v="9404"/>
    <x v="15"/>
    <s v="Dans 69120"/>
    <s v=""/>
    <x v="37"/>
    <d v="1899-12-30T00:00:05"/>
    <n v="3.7800000000000003E-4"/>
    <s v="passage possible"/>
    <s v="Commune de ramassage"/>
    <n v="416"/>
  </r>
  <r>
    <n v="9406"/>
    <n v="354017116483021"/>
    <s v="354017116483021-28 mars"/>
    <x v="9405"/>
    <d v="2022-03-28T08:57:31"/>
    <d v="2022-03-28T08:57:31"/>
    <s v="69120"/>
    <x v="9405"/>
    <x v="9405"/>
    <x v="15"/>
    <s v="Dans 69120"/>
    <s v=""/>
    <x v="37"/>
    <d v="1899-12-30T00:00:13"/>
    <n v="1.0950000000000001E-3"/>
    <s v="passage possible"/>
    <s v="Commune de ramassage"/>
    <n v="417"/>
  </r>
  <r>
    <n v="9407"/>
    <n v="354017116483021"/>
    <s v="354017116483021-28 mars"/>
    <x v="9406"/>
    <d v="2022-03-28T08:57:44"/>
    <d v="2022-03-28T08:57:44"/>
    <s v="69120"/>
    <x v="9406"/>
    <x v="9406"/>
    <x v="15"/>
    <s v="Dans 69120"/>
    <s v=""/>
    <x v="54"/>
    <d v="1899-12-30T00:00:20"/>
    <n v="7.6199999999999998E-4"/>
    <s v="passage possible"/>
    <s v="Commune de ramassage"/>
    <n v="418"/>
  </r>
  <r>
    <n v="9408"/>
    <n v="354017116483021"/>
    <s v="354017116483021-28 mars"/>
    <x v="9407"/>
    <d v="2022-03-28T08:58:04"/>
    <d v="2022-03-28T08:58:04"/>
    <s v="69120"/>
    <x v="9407"/>
    <x v="9407"/>
    <x v="15"/>
    <s v="Dans 69120"/>
    <s v=""/>
    <x v="28"/>
    <d v="1899-12-30T00:00:03"/>
    <n v="-1.6699999999999999E-4"/>
    <s v="passage possible"/>
    <s v="Commune de ramassage"/>
    <n v="419"/>
  </r>
  <r>
    <n v="9409"/>
    <n v="354017116483021"/>
    <s v="354017116483021-28 mars"/>
    <x v="9408"/>
    <d v="2022-03-28T08:58:07"/>
    <d v="2022-03-28T08:58:07"/>
    <s v="69120"/>
    <x v="9408"/>
    <x v="9408"/>
    <x v="15"/>
    <s v="Dans 69120"/>
    <s v=""/>
    <x v="45"/>
    <d v="1899-12-30T00:00:04"/>
    <n v="-2.9100000000000003E-4"/>
    <s v="passage possible"/>
    <s v="Commune de ramassage"/>
    <n v="420"/>
  </r>
  <r>
    <n v="9410"/>
    <n v="354017116483021"/>
    <s v="354017116483021-28 mars"/>
    <x v="9409"/>
    <d v="2022-03-28T08:58:11"/>
    <d v="2022-03-28T08:58:11"/>
    <s v="69120"/>
    <x v="9409"/>
    <x v="9409"/>
    <x v="15"/>
    <s v="Dans 69120"/>
    <s v=""/>
    <x v="44"/>
    <d v="1899-12-30T00:00:24"/>
    <n v="-2.637E-3"/>
    <s v="passage possible"/>
    <s v="Commune de ramassage"/>
    <n v="421"/>
  </r>
  <r>
    <n v="9411"/>
    <n v="354017116483021"/>
    <s v="354017116483021-28 mars"/>
    <x v="9410"/>
    <d v="2022-03-28T08:58:35"/>
    <d v="2022-03-28T08:58:35"/>
    <s v="69120"/>
    <x v="9410"/>
    <x v="9410"/>
    <x v="15"/>
    <s v="Dans 69120"/>
    <s v=""/>
    <x v="14"/>
    <d v="1899-12-30T00:01:02"/>
    <n v="-6.6E-4"/>
    <s v="passage possible"/>
    <s v="Commune de ramassage"/>
    <n v="422"/>
  </r>
  <r>
    <n v="9412"/>
    <n v="354017116483021"/>
    <s v="354017116483021-28 mars"/>
    <x v="9411"/>
    <d v="2022-03-28T08:59:37"/>
    <d v="2022-03-28T08:59:37"/>
    <s v="69120"/>
    <x v="9411"/>
    <x v="9411"/>
    <x v="15"/>
    <s v="Dans 69120"/>
    <s v=""/>
    <x v="9"/>
    <d v="1899-12-30T00:00:09"/>
    <n v="1.4400000000000001E-3"/>
    <s v="passage possible"/>
    <s v="Commune de ramassage"/>
    <n v="423"/>
  </r>
  <r>
    <n v="9413"/>
    <n v="354017116483021"/>
    <s v="354017116483021-28 mars"/>
    <x v="9412"/>
    <d v="2022-03-28T08:59:46"/>
    <d v="2022-03-28T08:59:46"/>
    <s v="69120"/>
    <x v="9412"/>
    <x v="9412"/>
    <x v="15"/>
    <s v="Dans 69120"/>
    <s v=""/>
    <x v="3"/>
    <d v="1899-12-30T00:00:29"/>
    <n v="-1.37E-4"/>
    <s v="passage possible"/>
    <s v="Commune de ramassage"/>
    <n v="424"/>
  </r>
  <r>
    <n v="9414"/>
    <n v="354017116483021"/>
    <s v="354017116483021-28 mars"/>
    <x v="9413"/>
    <d v="2022-03-28T09:00:15"/>
    <d v="2022-03-28T09:00:15"/>
    <s v="69120"/>
    <x v="9413"/>
    <x v="9413"/>
    <x v="15"/>
    <s v="Dans 69120"/>
    <s v=""/>
    <x v="1"/>
    <d v="1899-12-30T00:01:14"/>
    <n v="-2.3800000000000001E-4"/>
    <s v="ramassage possible"/>
    <s v="Commune de ramassage"/>
    <n v="425"/>
  </r>
  <r>
    <n v="9415"/>
    <n v="354017116483021"/>
    <s v="354017116483021-28 mars"/>
    <x v="9414"/>
    <d v="2022-03-28T09:01:29"/>
    <d v="2022-03-28T09:01:29"/>
    <s v="69120"/>
    <x v="9414"/>
    <x v="9414"/>
    <x v="15"/>
    <s v="Dans 69120"/>
    <s v=""/>
    <x v="6"/>
    <d v="1899-12-30T00:00:59"/>
    <n v="-1.75E-3"/>
    <s v="passage possible"/>
    <s v="Commune de ramassage"/>
    <n v="426"/>
  </r>
  <r>
    <n v="9416"/>
    <n v="354017116483021"/>
    <s v="354017116483021-28 mars"/>
    <x v="9415"/>
    <d v="2022-03-28T09:02:28"/>
    <d v="2022-03-28T09:02:28"/>
    <s v="69120"/>
    <x v="9415"/>
    <x v="9415"/>
    <x v="15"/>
    <s v="Dans 69120"/>
    <s v=""/>
    <x v="31"/>
    <d v="1899-12-30T00:00:02"/>
    <n v="-1E-4"/>
    <s v="ramassage possible"/>
    <s v="Commune de ramassage"/>
    <n v="427"/>
  </r>
  <r>
    <n v="9417"/>
    <n v="354017116483021"/>
    <s v="354017116483021-28 mars"/>
    <x v="9416"/>
    <d v="2022-03-28T09:02:30"/>
    <d v="2022-03-28T09:02:30"/>
    <s v="69120"/>
    <x v="9416"/>
    <x v="9416"/>
    <x v="15"/>
    <s v="Dans 69120"/>
    <s v=""/>
    <x v="31"/>
    <d v="1899-12-30T00:00:24"/>
    <n v="-1.7699999999999999E-4"/>
    <s v="ramassage possible"/>
    <s v="Commune de ramassage"/>
    <n v="428"/>
  </r>
  <r>
    <n v="9418"/>
    <n v="354017116483021"/>
    <s v="354017116483021-28 mars"/>
    <x v="9417"/>
    <d v="2022-03-28T09:02:54"/>
    <d v="2022-03-28T09:02:54"/>
    <s v="69120"/>
    <x v="9417"/>
    <x v="9417"/>
    <x v="15"/>
    <s v="Dans 69120"/>
    <s v=""/>
    <x v="1"/>
    <d v="1899-12-30T00:00:13"/>
    <n v="-6.0999999999999999E-5"/>
    <s v="ramassage possible"/>
    <s v="Commune de ramassage"/>
    <n v="429"/>
  </r>
  <r>
    <n v="9419"/>
    <n v="354017116483021"/>
    <s v="354017116483021-28 mars"/>
    <x v="9418"/>
    <d v="2022-03-28T09:03:07"/>
    <d v="2022-03-28T09:03:07"/>
    <s v="69120"/>
    <x v="9418"/>
    <x v="9418"/>
    <x v="15"/>
    <s v="Dans 69120"/>
    <s v=""/>
    <x v="46"/>
    <d v="1899-12-30T00:00:24"/>
    <n v="-7.8999999999999996E-5"/>
    <s v="ramassage possible"/>
    <s v="Commune de ramassage"/>
    <n v="430"/>
  </r>
  <r>
    <n v="9420"/>
    <n v="354017116483021"/>
    <s v="354017116483021-28 mars"/>
    <x v="9419"/>
    <d v="2022-03-28T09:03:31"/>
    <d v="2022-03-28T09:03:31"/>
    <s v="69120"/>
    <x v="9419"/>
    <x v="9419"/>
    <x v="15"/>
    <s v="Dans 69120"/>
    <s v=""/>
    <x v="2"/>
    <d v="1899-12-30T00:00:47"/>
    <n v="-3.0000000000000001E-5"/>
    <s v="ramassage possible"/>
    <s v="Commune de ramassage"/>
    <n v="431"/>
  </r>
  <r>
    <n v="9421"/>
    <n v="354017116483021"/>
    <s v="354017116483021-28 mars"/>
    <x v="9420"/>
    <d v="2022-03-28T09:04:18"/>
    <d v="2022-03-28T09:04:18"/>
    <s v="69120"/>
    <x v="9420"/>
    <x v="9420"/>
    <x v="15"/>
    <s v="Dans 69120"/>
    <s v=""/>
    <x v="3"/>
    <d v="1899-12-30T00:00:04"/>
    <n v="-1.85E-4"/>
    <s v="passage possible"/>
    <s v="Commune de ramassage"/>
    <n v="432"/>
  </r>
  <r>
    <n v="9422"/>
    <n v="354017116483021"/>
    <s v="354017116483021-28 mars"/>
    <x v="9421"/>
    <d v="2022-03-28T09:04:22"/>
    <d v="2022-03-28T09:04:22"/>
    <s v="69120"/>
    <x v="9421"/>
    <x v="9421"/>
    <x v="15"/>
    <s v="Dans 69120"/>
    <s v=""/>
    <x v="31"/>
    <d v="1899-12-30T00:01:41"/>
    <n v="3.6000000000000002E-4"/>
    <s v="ramassage possible"/>
    <s v="Commune de ramassage"/>
    <n v="433"/>
  </r>
  <r>
    <n v="9423"/>
    <n v="354017116483021"/>
    <s v="354017116483021-28 mars"/>
    <x v="9422"/>
    <d v="2022-03-28T09:06:03"/>
    <d v="2022-03-28T09:06:03"/>
    <s v="69120"/>
    <x v="9422"/>
    <x v="9422"/>
    <x v="15"/>
    <s v="Dans 69120"/>
    <s v=""/>
    <x v="0"/>
    <d v="1899-12-30T00:01:14"/>
    <n v="2.6999999999999999E-5"/>
    <s v="ramassage possible"/>
    <s v="Commune de passage"/>
    <n v="434"/>
  </r>
  <r>
    <n v="9424"/>
    <n v="354017116483021"/>
    <s v="354017116483021-28 mars"/>
    <x v="9423"/>
    <d v="2022-03-28T09:07:17"/>
    <d v="2022-03-28T09:07:17"/>
    <s v="69120"/>
    <x v="9423"/>
    <x v="9423"/>
    <x v="15"/>
    <s v="Dans 69120"/>
    <s v=""/>
    <x v="0"/>
    <d v="1899-12-30T00:01:06"/>
    <n v="1.2769999999999999E-3"/>
    <s v="ramassage possible"/>
    <s v="Commune de ramassage"/>
    <n v="435"/>
  </r>
  <r>
    <n v="9425"/>
    <n v="354017116483021"/>
    <s v="354017116483021-28 mars"/>
    <x v="9424"/>
    <d v="2022-03-28T09:08:23"/>
    <d v="2022-03-28T09:08:23"/>
    <s v="69120"/>
    <x v="9424"/>
    <x v="9424"/>
    <x v="15"/>
    <s v="Dans 69120"/>
    <s v=""/>
    <x v="49"/>
    <d v="1899-12-30T00:00:50"/>
    <n v="1.4660000000000001E-3"/>
    <s v="passage possible"/>
    <s v="Commune de ramassage"/>
    <n v="436"/>
  </r>
  <r>
    <n v="9426"/>
    <n v="354017116483021"/>
    <s v="354017116483021-28 mars"/>
    <x v="9425"/>
    <d v="2022-03-28T09:09:13"/>
    <d v="2022-03-28T09:09:13"/>
    <s v="69120"/>
    <x v="9425"/>
    <x v="9425"/>
    <x v="15"/>
    <s v="Dans 69120"/>
    <s v=""/>
    <x v="24"/>
    <d v="1899-12-30T00:00:02"/>
    <n v="1.1900000000000001E-4"/>
    <s v="passage possible"/>
    <s v="Commune de ramassage"/>
    <n v="437"/>
  </r>
  <r>
    <n v="9427"/>
    <n v="354017116483021"/>
    <s v="354017116483021-28 mars"/>
    <x v="9426"/>
    <d v="2022-03-28T09:09:15"/>
    <d v="2022-03-28T09:09:15"/>
    <s v="69120"/>
    <x v="9426"/>
    <x v="9426"/>
    <x v="15"/>
    <s v="Dans 69120"/>
    <s v=""/>
    <x v="24"/>
    <d v="1899-12-30T00:00:04"/>
    <n v="9.1000000000000003E-5"/>
    <s v="passage possible"/>
    <s v="Commune de ramassage"/>
    <n v="438"/>
  </r>
  <r>
    <n v="9428"/>
    <n v="354017116483021"/>
    <s v="354017116483021-28 mars"/>
    <x v="9427"/>
    <d v="2022-03-28T09:09:19"/>
    <d v="2022-03-28T09:09:19"/>
    <s v="69120"/>
    <x v="9427"/>
    <x v="9427"/>
    <x v="15"/>
    <s v="Dans 69120"/>
    <s v=""/>
    <x v="26"/>
    <d v="1899-12-30T00:00:05"/>
    <n v="2.0000000000000002E-5"/>
    <s v="passage possible"/>
    <s v="Commune de ramassage"/>
    <n v="439"/>
  </r>
  <r>
    <n v="9429"/>
    <n v="354017116483021"/>
    <s v="354017116483021-28 mars"/>
    <x v="9428"/>
    <d v="2022-03-28T09:09:24"/>
    <d v="2022-03-28T09:09:24"/>
    <s v="69120"/>
    <x v="9428"/>
    <x v="9428"/>
    <x v="15"/>
    <s v="Dans 69120"/>
    <s v=""/>
    <x v="5"/>
    <d v="1899-12-30T00:00:48"/>
    <n v="1.1E-4"/>
    <s v="passage possible"/>
    <s v="Commune de ramassage"/>
    <n v="440"/>
  </r>
  <r>
    <n v="9430"/>
    <n v="354017116483021"/>
    <s v="354017116483021-28 mars"/>
    <x v="9429"/>
    <d v="2022-03-28T09:10:12"/>
    <d v="2022-03-28T09:10:12"/>
    <s v="69120"/>
    <x v="9429"/>
    <x v="9429"/>
    <x v="15"/>
    <s v="Dans 69120"/>
    <s v=""/>
    <x v="46"/>
    <d v="1899-12-30T00:00:34"/>
    <n v="-2.8E-5"/>
    <s v="ramassage possible"/>
    <s v="Commune de ramassage"/>
    <n v="441"/>
  </r>
  <r>
    <n v="9431"/>
    <n v="354017116483021"/>
    <s v="354017116483021-28 mars"/>
    <x v="9430"/>
    <d v="2022-03-28T09:10:46"/>
    <d v="2022-03-28T09:10:46"/>
    <s v="69120"/>
    <x v="9430"/>
    <x v="9430"/>
    <x v="15"/>
    <s v="Dans 69120"/>
    <s v=""/>
    <x v="23"/>
    <d v="1899-12-30T00:00:09"/>
    <n v="-1.2E-4"/>
    <s v="passage possible"/>
    <s v="Commune de ramassage"/>
    <n v="442"/>
  </r>
  <r>
    <n v="9432"/>
    <n v="354017116483021"/>
    <s v="354017116483021-28 mars"/>
    <x v="9431"/>
    <d v="2022-03-28T09:10:55"/>
    <d v="2022-03-28T09:10:55"/>
    <s v="69120"/>
    <x v="9431"/>
    <x v="9431"/>
    <x v="15"/>
    <s v="Dans 69120"/>
    <s v=""/>
    <x v="26"/>
    <d v="1899-12-30T00:00:37"/>
    <n v="3.1999999999999999E-5"/>
    <s v="passage possible"/>
    <s v="Commune de ramassage"/>
    <n v="443"/>
  </r>
  <r>
    <n v="9433"/>
    <n v="354017116483021"/>
    <s v="354017116483021-28 mars"/>
    <x v="9432"/>
    <d v="2022-03-28T09:11:32"/>
    <d v="2022-03-28T09:11:32"/>
    <s v="69120"/>
    <x v="9432"/>
    <x v="9432"/>
    <x v="15"/>
    <s v="Dans 69120"/>
    <s v=""/>
    <x v="22"/>
    <d v="1899-12-30T00:00:09"/>
    <n v="1.66E-4"/>
    <s v="passage possible"/>
    <s v="Commune de ramassage"/>
    <n v="444"/>
  </r>
  <r>
    <n v="9434"/>
    <n v="354017116483021"/>
    <s v="354017116483021-28 mars"/>
    <x v="9433"/>
    <d v="2022-03-28T09:11:41"/>
    <d v="2022-03-28T09:11:41"/>
    <s v="69120"/>
    <x v="9433"/>
    <x v="9433"/>
    <x v="15"/>
    <s v="Dans 69120"/>
    <s v=""/>
    <x v="31"/>
    <d v="1899-12-30T00:00:09"/>
    <n v="2.2000000000000001E-4"/>
    <s v="ramassage possible"/>
    <s v="Commune de ramassage"/>
    <n v="445"/>
  </r>
  <r>
    <n v="9435"/>
    <n v="354017116483021"/>
    <s v="354017116483021-28 mars"/>
    <x v="9434"/>
    <d v="2022-03-28T09:11:50"/>
    <d v="2022-03-28T09:11:50"/>
    <s v="69120"/>
    <x v="9434"/>
    <x v="9434"/>
    <x v="15"/>
    <s v="Dans 69120"/>
    <s v=""/>
    <x v="30"/>
    <d v="1899-12-30T00:00:15"/>
    <n v="1.3899999999999999E-4"/>
    <s v="passage possible"/>
    <s v="Commune de ramassage"/>
    <n v="446"/>
  </r>
  <r>
    <n v="9436"/>
    <n v="354017116483021"/>
    <s v="354017116483021-28 mars"/>
    <x v="9435"/>
    <d v="2022-03-28T09:12:05"/>
    <d v="2022-03-28T09:12:05"/>
    <s v="69120"/>
    <x v="9435"/>
    <x v="9435"/>
    <x v="15"/>
    <s v="Dans 69120"/>
    <s v=""/>
    <x v="23"/>
    <d v="1899-12-30T00:00:06"/>
    <n v="1.3799999999999999E-4"/>
    <s v="passage possible"/>
    <s v="Commune de ramassage"/>
    <n v="447"/>
  </r>
  <r>
    <n v="9437"/>
    <n v="354017116483021"/>
    <s v="354017116483021-28 mars"/>
    <x v="9436"/>
    <d v="2022-03-28T09:12:11"/>
    <d v="2022-03-28T09:12:11"/>
    <s v="69120"/>
    <x v="9436"/>
    <x v="9436"/>
    <x v="15"/>
    <s v="Dans 69120"/>
    <s v=""/>
    <x v="50"/>
    <d v="1899-12-30T00:00:14"/>
    <n v="-5.7000000000000003E-5"/>
    <s v="passage possible"/>
    <s v="Commune de ramassage"/>
    <n v="448"/>
  </r>
  <r>
    <n v="9438"/>
    <n v="354017116483021"/>
    <s v="354017116483021-28 mars"/>
    <x v="9437"/>
    <d v="2022-03-28T09:12:25"/>
    <d v="2022-03-28T09:12:25"/>
    <s v="69120"/>
    <x v="9437"/>
    <x v="9437"/>
    <x v="15"/>
    <s v="Dans 69120"/>
    <s v=""/>
    <x v="23"/>
    <d v="1899-12-30T00:01:06"/>
    <n v="2.4899999999999998E-4"/>
    <s v="passage possible"/>
    <s v="Commune de ramassage"/>
    <n v="449"/>
  </r>
  <r>
    <n v="9439"/>
    <n v="354017116483021"/>
    <s v="354017116483021-28 mars"/>
    <x v="9438"/>
    <d v="2022-03-28T09:13:31"/>
    <d v="2022-03-28T09:13:31"/>
    <s v="69120"/>
    <x v="9438"/>
    <x v="9438"/>
    <x v="15"/>
    <s v="Dans 69120"/>
    <s v=""/>
    <x v="3"/>
    <d v="1899-12-30T00:00:38"/>
    <n v="-8.4400000000000002E-4"/>
    <s v="passage possible"/>
    <s v="Commune de ramassage"/>
    <n v="450"/>
  </r>
  <r>
    <n v="9440"/>
    <n v="354017116483021"/>
    <s v="354017116483021-28 mars"/>
    <x v="9439"/>
    <d v="2022-03-28T09:14:09"/>
    <d v="2022-03-28T09:14:09"/>
    <s v="69120"/>
    <x v="9439"/>
    <x v="9439"/>
    <x v="15"/>
    <s v="Dans 69120"/>
    <s v=""/>
    <x v="27"/>
    <d v="1899-12-30T00:00:18"/>
    <n v="-3.1E-4"/>
    <s v="passage possible"/>
    <s v="Commune de ramassage"/>
    <n v="451"/>
  </r>
  <r>
    <n v="9441"/>
    <n v="354017116483021"/>
    <s v="354017116483021-28 mars"/>
    <x v="9440"/>
    <d v="2022-03-28T09:14:27"/>
    <d v="2022-03-28T09:14:27"/>
    <s v="69120"/>
    <x v="9440"/>
    <x v="9440"/>
    <x v="15"/>
    <s v="Dans 69120"/>
    <s v=""/>
    <x v="51"/>
    <d v="1899-12-30T00:00:21"/>
    <n v="-4.2499999999999998E-4"/>
    <s v="passage possible"/>
    <s v="Commune de ramassage"/>
    <n v="452"/>
  </r>
  <r>
    <n v="9442"/>
    <n v="354017116483021"/>
    <s v="354017116483021-28 mars"/>
    <x v="9441"/>
    <d v="2022-03-28T09:14:48"/>
    <d v="2022-03-28T09:14:48"/>
    <s v="69120"/>
    <x v="9441"/>
    <x v="9441"/>
    <x v="15"/>
    <s v="Dans 69120"/>
    <s v=""/>
    <x v="49"/>
    <d v="1899-12-30T00:00:03"/>
    <n v="-1.7000000000000001E-4"/>
    <s v="passage possible"/>
    <s v="Commune de ramassage"/>
    <n v="453"/>
  </r>
  <r>
    <n v="9443"/>
    <n v="354017116483021"/>
    <s v="354017116483021-28 mars"/>
    <x v="9442"/>
    <d v="2022-03-28T09:14:51"/>
    <d v="2022-03-28T09:14:51"/>
    <s v="69120"/>
    <x v="9442"/>
    <x v="9442"/>
    <x v="15"/>
    <s v="Dans 69120"/>
    <s v=""/>
    <x v="23"/>
    <d v="1899-12-30T00:00:10"/>
    <n v="-5.9599999999999996E-4"/>
    <s v="passage possible"/>
    <s v="Commune de ramassage"/>
    <n v="454"/>
  </r>
  <r>
    <n v="9444"/>
    <n v="354017116483021"/>
    <s v="354017116483021-28 mars"/>
    <x v="9443"/>
    <d v="2022-03-28T09:15:01"/>
    <d v="2022-03-28T09:15:01"/>
    <s v="69120"/>
    <x v="9443"/>
    <x v="9443"/>
    <x v="15"/>
    <s v="Dans 69120"/>
    <s v=""/>
    <x v="36"/>
    <d v="1899-12-30T00:00:02"/>
    <n v="-9.5000000000000005E-5"/>
    <s v="passage possible"/>
    <s v="Commune de ramassage"/>
    <n v="455"/>
  </r>
  <r>
    <n v="9445"/>
    <n v="354017116483021"/>
    <s v="354017116483021-28 mars"/>
    <x v="9444"/>
    <d v="2022-03-28T09:15:03"/>
    <d v="2022-03-28T09:15:03"/>
    <s v="69120"/>
    <x v="9444"/>
    <x v="9444"/>
    <x v="15"/>
    <s v="Dans 69120"/>
    <s v=""/>
    <x v="29"/>
    <d v="1899-12-30T00:00:08"/>
    <n v="-2.7900000000000001E-4"/>
    <s v="passage possible"/>
    <s v="Commune de ramassage"/>
    <n v="456"/>
  </r>
  <r>
    <n v="9446"/>
    <n v="354017116483021"/>
    <s v="354017116483021-28 mars"/>
    <x v="9445"/>
    <d v="2022-03-28T09:15:11"/>
    <d v="2022-03-28T09:15:11"/>
    <s v="69120"/>
    <x v="9445"/>
    <x v="9445"/>
    <x v="15"/>
    <s v="Dans 69120"/>
    <s v=""/>
    <x v="48"/>
    <d v="1899-12-30T00:00:07"/>
    <n v="-3.88E-4"/>
    <s v="passage possible"/>
    <s v="Commune de ramassage"/>
    <n v="457"/>
  </r>
  <r>
    <n v="9447"/>
    <n v="354017116483021"/>
    <s v="354017116483021-28 mars"/>
    <x v="9446"/>
    <d v="2022-03-28T09:15:18"/>
    <d v="2022-03-28T09:15:18"/>
    <s v="69120"/>
    <x v="9446"/>
    <x v="9446"/>
    <x v="15"/>
    <s v="Dans 69120"/>
    <s v=""/>
    <x v="23"/>
    <d v="1899-12-30T00:00:08"/>
    <n v="-2.7300000000000002E-4"/>
    <s v="passage possible"/>
    <s v="Commune de ramassage"/>
    <n v="458"/>
  </r>
  <r>
    <n v="9448"/>
    <n v="354017116483021"/>
    <s v="354017116483021-28 mars"/>
    <x v="9447"/>
    <d v="2022-03-28T09:15:26"/>
    <d v="2022-03-28T09:15:26"/>
    <s v="69120"/>
    <x v="9447"/>
    <x v="9447"/>
    <x v="15"/>
    <s v="Dans 69120"/>
    <s v=""/>
    <x v="1"/>
    <d v="1899-12-30T00:00:02"/>
    <n v="-2.0000000000000002E-5"/>
    <s v="ramassage possible"/>
    <s v="Commune de ramassage"/>
    <n v="459"/>
  </r>
  <r>
    <n v="9449"/>
    <n v="354017116483021"/>
    <s v="354017116483021-28 mars"/>
    <x v="9448"/>
    <d v="2022-03-28T09:15:28"/>
    <d v="2022-03-28T09:15:28"/>
    <s v="69120"/>
    <x v="9448"/>
    <x v="9448"/>
    <x v="15"/>
    <s v="Dans 69120"/>
    <s v=""/>
    <x v="31"/>
    <d v="1899-12-30T00:00:02"/>
    <n v="3.1000000000000001E-5"/>
    <s v="ramassage possible"/>
    <s v="Commune de ramassage"/>
    <n v="460"/>
  </r>
  <r>
    <n v="9450"/>
    <n v="354017116483021"/>
    <s v="354017116483021-28 mars"/>
    <x v="9449"/>
    <d v="2022-03-28T09:15:30"/>
    <d v="2022-03-28T09:15:30"/>
    <s v="69120"/>
    <x v="9449"/>
    <x v="9449"/>
    <x v="15"/>
    <s v="Dans 69120"/>
    <s v=""/>
    <x v="22"/>
    <d v="1899-12-30T00:00:03"/>
    <n v="8.3999999999999995E-5"/>
    <s v="passage possible"/>
    <s v="Commune de ramassage"/>
    <n v="461"/>
  </r>
  <r>
    <n v="9451"/>
    <n v="354017116483021"/>
    <s v="354017116483021-28 mars"/>
    <x v="9450"/>
    <d v="2022-03-28T09:15:33"/>
    <d v="2022-03-28T09:15:33"/>
    <s v="69120"/>
    <x v="9450"/>
    <x v="9450"/>
    <x v="15"/>
    <s v="Dans 69120"/>
    <s v=""/>
    <x v="5"/>
    <d v="1899-12-30T00:00:08"/>
    <n v="3.5300000000000002E-4"/>
    <s v="passage possible"/>
    <s v="Commune de ramassage"/>
    <n v="462"/>
  </r>
  <r>
    <n v="9452"/>
    <n v="354017116483021"/>
    <s v="354017116483021-28 mars"/>
    <x v="9451"/>
    <d v="2022-03-28T09:15:41"/>
    <d v="2022-03-28T09:15:41"/>
    <s v="69120"/>
    <x v="9451"/>
    <x v="9451"/>
    <x v="15"/>
    <s v="Dans 69120"/>
    <s v=""/>
    <x v="23"/>
    <d v="1899-12-30T00:00:04"/>
    <n v="5.8E-5"/>
    <s v="passage possible"/>
    <s v="Commune de ramassage"/>
    <n v="463"/>
  </r>
  <r>
    <n v="9453"/>
    <n v="354017116483021"/>
    <s v="354017116483021-28 mars"/>
    <x v="9452"/>
    <d v="2022-03-28T09:15:45"/>
    <d v="2022-03-28T09:15:45"/>
    <s v="69120"/>
    <x v="9452"/>
    <x v="9452"/>
    <x v="15"/>
    <s v="Dans 69120"/>
    <s v=""/>
    <x v="30"/>
    <d v="1899-12-30T00:00:04"/>
    <n v="-1.4799999999999999E-4"/>
    <s v="passage possible"/>
    <s v="Commune de ramassage"/>
    <n v="464"/>
  </r>
  <r>
    <n v="9454"/>
    <n v="354017116483021"/>
    <s v="354017116483021-28 mars"/>
    <x v="9453"/>
    <d v="2022-03-28T09:15:49"/>
    <d v="2022-03-28T09:15:49"/>
    <s v="69120"/>
    <x v="9453"/>
    <x v="9453"/>
    <x v="15"/>
    <s v="Dans 69120"/>
    <s v=""/>
    <x v="15"/>
    <d v="1899-12-30T00:00:33"/>
    <n v="-2.0379999999999999E-3"/>
    <s v="passage possible"/>
    <s v="Commune de ramassage"/>
    <n v="465"/>
  </r>
  <r>
    <n v="9455"/>
    <n v="354017116483021"/>
    <s v="354017116483021-28 mars"/>
    <x v="9454"/>
    <d v="2022-03-28T09:16:22"/>
    <d v="2022-03-28T09:16:22"/>
    <s v="69120"/>
    <x v="9454"/>
    <x v="9454"/>
    <x v="15"/>
    <s v="Dans 69120"/>
    <s v=""/>
    <x v="21"/>
    <d v="1899-12-30T00:00:08"/>
    <n v="-7.4399999999999998E-4"/>
    <s v="passage possible"/>
    <s v="Commune de ramassage"/>
    <n v="466"/>
  </r>
  <r>
    <n v="9456"/>
    <n v="354017116483021"/>
    <s v="354017116483021-28 mars"/>
    <x v="9455"/>
    <d v="2022-03-28T09:16:30"/>
    <d v="2022-03-28T09:16:30"/>
    <s v="69120"/>
    <x v="9455"/>
    <x v="9455"/>
    <x v="15"/>
    <s v="Dans 69120"/>
    <s v=""/>
    <x v="9"/>
    <d v="1899-12-30T00:00:03"/>
    <n v="-7.9999999999999996E-6"/>
    <s v="passage possible"/>
    <s v="Commune de ramassage"/>
    <n v="467"/>
  </r>
  <r>
    <n v="9457"/>
    <n v="354017116483021"/>
    <s v="354017116483021-28 mars"/>
    <x v="9456"/>
    <d v="2022-03-28T09:16:33"/>
    <d v="2022-03-28T09:16:33"/>
    <s v="69120"/>
    <x v="9456"/>
    <x v="9456"/>
    <x v="15"/>
    <s v="Dans 69120"/>
    <s v=""/>
    <x v="50"/>
    <d v="1899-12-30T00:00:01"/>
    <n v="1.18E-4"/>
    <s v="passage possible"/>
    <s v="Commune de ramassage"/>
    <n v="468"/>
  </r>
  <r>
    <n v="9458"/>
    <n v="354017116483021"/>
    <s v="354017116483021-28 mars"/>
    <x v="9457"/>
    <d v="2022-03-28T09:16:34"/>
    <d v="2022-03-28T09:16:34"/>
    <s v="69120"/>
    <x v="9457"/>
    <x v="9457"/>
    <x v="15"/>
    <s v="Dans 69120"/>
    <s v=""/>
    <x v="35"/>
    <d v="1899-12-30T00:00:07"/>
    <n v="6.5200000000000002E-4"/>
    <s v="passage possible"/>
    <s v="Commune de ramassage"/>
    <n v="469"/>
  </r>
  <r>
    <n v="9459"/>
    <n v="354017116483021"/>
    <s v="354017116483021-28 mars"/>
    <x v="9458"/>
    <d v="2022-03-28T09:16:41"/>
    <d v="2022-03-28T09:16:41"/>
    <s v="69120"/>
    <x v="9458"/>
    <x v="9458"/>
    <x v="15"/>
    <s v="Dans 69120"/>
    <s v=""/>
    <x v="15"/>
    <d v="1899-12-30T00:00:09"/>
    <n v="7.2499999999999995E-4"/>
    <s v="passage possible"/>
    <s v="Commune de ramassage"/>
    <n v="470"/>
  </r>
  <r>
    <n v="9460"/>
    <n v="354017116483021"/>
    <s v="354017116483021-28 mars"/>
    <x v="9459"/>
    <d v="2022-03-28T09:16:50"/>
    <d v="2022-03-28T09:16:50"/>
    <s v="69120"/>
    <x v="9459"/>
    <x v="9459"/>
    <x v="15"/>
    <s v="Dans 69120"/>
    <s v=""/>
    <x v="45"/>
    <d v="1899-12-30T00:00:04"/>
    <n v="9.7E-5"/>
    <s v="passage possible"/>
    <s v="Commune de ramassage"/>
    <n v="471"/>
  </r>
  <r>
    <n v="9461"/>
    <n v="354017116483021"/>
    <s v="354017116483021-28 mars"/>
    <x v="9460"/>
    <d v="2022-03-28T09:16:54"/>
    <d v="2022-03-28T09:16:54"/>
    <s v="69120"/>
    <x v="9460"/>
    <x v="9460"/>
    <x v="15"/>
    <s v="Dans 69120"/>
    <s v=""/>
    <x v="38"/>
    <d v="1899-12-30T00:00:03"/>
    <n v="-1.0399999999999999E-4"/>
    <s v="passage possible"/>
    <s v="Commune de ramassage"/>
    <n v="472"/>
  </r>
  <r>
    <n v="9462"/>
    <n v="354017116483021"/>
    <s v="354017116483021-28 mars"/>
    <x v="9461"/>
    <d v="2022-03-28T09:16:57"/>
    <d v="2022-03-28T09:16:57"/>
    <s v="69120"/>
    <x v="9461"/>
    <x v="9461"/>
    <x v="15"/>
    <s v="Dans 69120"/>
    <s v=""/>
    <x v="55"/>
    <d v="1899-12-30T00:00:06"/>
    <n v="-5.9599999999999996E-4"/>
    <s v="passage possible"/>
    <s v="Commune de ramassage"/>
    <n v="473"/>
  </r>
  <r>
    <n v="9463"/>
    <n v="354017116483021"/>
    <s v="354017116483021-28 mars"/>
    <x v="9462"/>
    <d v="2022-03-28T09:17:03"/>
    <d v="2022-03-28T09:17:03"/>
    <s v="69120"/>
    <x v="9462"/>
    <x v="9462"/>
    <x v="15"/>
    <s v="Dans 69120"/>
    <s v=""/>
    <x v="21"/>
    <d v="1899-12-30T00:00:50"/>
    <n v="-3.4399999999999999E-3"/>
    <s v="passage possible"/>
    <s v="Commune de ramassage"/>
    <n v="474"/>
  </r>
  <r>
    <n v="9464"/>
    <n v="354017116483021"/>
    <s v="354017116483021-28 mars"/>
    <x v="9463"/>
    <d v="2022-03-28T09:17:53"/>
    <d v="2022-03-28T09:17:53"/>
    <s v="69120"/>
    <x v="9463"/>
    <x v="9463"/>
    <x v="15"/>
    <s v="Dans 69120"/>
    <s v=""/>
    <x v="31"/>
    <d v="1899-12-30T00:00:02"/>
    <n v="-1.5E-5"/>
    <s v="ramassage possible"/>
    <s v="Commune de ramassage"/>
    <n v="475"/>
  </r>
  <r>
    <n v="9465"/>
    <n v="354017116483021"/>
    <s v="354017116483021-28 mars"/>
    <x v="9464"/>
    <d v="2022-03-28T09:17:55"/>
    <d v="2022-03-28T09:17:55"/>
    <s v="69120"/>
    <x v="9464"/>
    <x v="9464"/>
    <x v="15"/>
    <s v="Dans 69120"/>
    <s v=""/>
    <x v="46"/>
    <d v="1899-12-30T00:00:09"/>
    <n v="7.9999999999999996E-6"/>
    <s v="ramassage possible"/>
    <s v="Commune de ramassage"/>
    <n v="476"/>
  </r>
  <r>
    <n v="9466"/>
    <n v="354017116483021"/>
    <s v="354017116483021-28 mars"/>
    <x v="9465"/>
    <d v="2022-03-28T09:18:04"/>
    <d v="2022-03-28T09:18:04"/>
    <s v="69120"/>
    <x v="9465"/>
    <x v="9465"/>
    <x v="15"/>
    <s v="Dans 69120"/>
    <s v=""/>
    <x v="2"/>
    <d v="1899-12-30T00:01:19"/>
    <n v="5.0000000000000004E-6"/>
    <s v="ramassage possible"/>
    <s v="Commune de ramassage"/>
    <n v="477"/>
  </r>
  <r>
    <n v="9467"/>
    <n v="354017116483021"/>
    <s v="354017116483021-28 mars"/>
    <x v="9466"/>
    <d v="2022-03-28T09:19:23"/>
    <d v="2022-03-28T09:19:23"/>
    <s v="69120"/>
    <x v="9466"/>
    <x v="9466"/>
    <x v="15"/>
    <s v="Dans 69120"/>
    <s v=""/>
    <x v="0"/>
    <d v="1899-12-30T00:00:40"/>
    <n v="1.2080000000000001E-3"/>
    <s v="ramassage possible"/>
    <s v="Commune de ramassage"/>
    <n v="478"/>
  </r>
  <r>
    <n v="9468"/>
    <n v="354017116483021"/>
    <s v="354017116483021-28 mars"/>
    <x v="9467"/>
    <d v="2022-03-28T09:20:03"/>
    <d v="2022-03-28T09:20:03"/>
    <s v="69120"/>
    <x v="9467"/>
    <x v="9467"/>
    <x v="15"/>
    <s v="Dans 69120"/>
    <s v=""/>
    <x v="30"/>
    <d v="1899-12-30T00:00:30"/>
    <n v="1.7849999999999999E-3"/>
    <s v="passage possible"/>
    <s v="Commune de ramassage"/>
    <n v="479"/>
  </r>
  <r>
    <n v="9469"/>
    <n v="354017116483021"/>
    <s v="354017116483021-28 mars"/>
    <x v="9468"/>
    <d v="2022-03-28T09:20:33"/>
    <d v="2022-03-28T09:20:33"/>
    <s v="69120"/>
    <x v="9468"/>
    <x v="9468"/>
    <x v="15"/>
    <s v="Dans 69120"/>
    <s v=""/>
    <x v="9"/>
    <d v="1899-12-30T00:01:40"/>
    <n v="8.9999999999999998E-4"/>
    <s v="passage possible"/>
    <s v="Commune de ramassage"/>
    <n v="480"/>
  </r>
  <r>
    <n v="9470"/>
    <n v="354017116483021"/>
    <s v="354017116483021-28 mars"/>
    <x v="9469"/>
    <d v="2022-03-28T09:22:13"/>
    <d v="2022-03-28T09:22:13"/>
    <s v="69120"/>
    <x v="9469"/>
    <x v="9469"/>
    <x v="15"/>
    <s v="Dans 69120"/>
    <s v=""/>
    <x v="5"/>
    <d v="1899-12-30T00:00:48"/>
    <n v="1.3999999999999999E-4"/>
    <s v="passage possible"/>
    <s v="Commune de ramassage"/>
    <n v="481"/>
  </r>
  <r>
    <n v="9471"/>
    <n v="354017116483021"/>
    <s v="354017116483021-28 mars"/>
    <x v="9470"/>
    <d v="2022-03-28T09:23:01"/>
    <d v="2022-03-28T09:23:01"/>
    <s v="69120"/>
    <x v="9470"/>
    <x v="9470"/>
    <x v="15"/>
    <s v="Dans 69120"/>
    <s v=""/>
    <x v="2"/>
    <d v="1899-12-30T00:00:26"/>
    <n v="-8.1499999999999997E-4"/>
    <s v="ramassage possible"/>
    <s v="Commune de ramassage"/>
    <n v="482"/>
  </r>
  <r>
    <n v="9472"/>
    <n v="354017116483021"/>
    <s v="354017116483021-28 mars"/>
    <x v="9471"/>
    <d v="2022-03-28T09:23:27"/>
    <d v="2022-03-28T09:23:27"/>
    <s v="69120"/>
    <x v="9471"/>
    <x v="9471"/>
    <x v="15"/>
    <s v="Dans 69120"/>
    <s v=""/>
    <x v="22"/>
    <d v="1899-12-30T00:01:11"/>
    <n v="-5.8E-5"/>
    <s v="passage possible"/>
    <s v="Commune de ramassage"/>
    <n v="483"/>
  </r>
  <r>
    <n v="9473"/>
    <n v="354017116483021"/>
    <s v="354017116483021-28 mars"/>
    <x v="9472"/>
    <d v="2022-03-28T09:24:38"/>
    <d v="2022-03-28T09:24:38"/>
    <s v="69120"/>
    <x v="9472"/>
    <x v="9472"/>
    <x v="15"/>
    <s v="Dans 69120"/>
    <s v=""/>
    <x v="27"/>
    <d v="1899-12-30T00:00:04"/>
    <n v="-2.05E-4"/>
    <s v="passage possible"/>
    <s v="Commune de ramassage"/>
    <n v="484"/>
  </r>
  <r>
    <n v="9474"/>
    <n v="354017116483021"/>
    <s v="354017116483021-28 mars"/>
    <x v="9473"/>
    <d v="2022-03-28T09:24:42"/>
    <d v="2022-03-28T09:24:42"/>
    <s v="69120"/>
    <x v="9473"/>
    <x v="9473"/>
    <x v="15"/>
    <s v="Dans 69120"/>
    <s v=""/>
    <x v="1"/>
    <d v="1899-12-30T00:00:30"/>
    <n v="-3.8000000000000002E-5"/>
    <s v="ramassage possible"/>
    <s v="Commune de ramassage"/>
    <n v="485"/>
  </r>
  <r>
    <n v="9475"/>
    <n v="354017116483021"/>
    <s v="354017116483021-28 mars"/>
    <x v="9474"/>
    <d v="2022-03-28T09:25:12"/>
    <d v="2022-03-28T09:25:12"/>
    <s v="69120"/>
    <x v="9474"/>
    <x v="9474"/>
    <x v="15"/>
    <s v="Dans 69120"/>
    <s v=""/>
    <x v="0"/>
    <d v="1899-12-30T00:05:49"/>
    <n v="0"/>
    <s v="ramassage possible"/>
    <s v="Commune de passage"/>
    <n v="486"/>
  </r>
  <r>
    <n v="9476"/>
    <n v="354017116483021"/>
    <s v="354017116483021-28 mars"/>
    <x v="9475"/>
    <d v="2022-03-28T09:31:01"/>
    <d v="2022-03-28T09:31:01"/>
    <s v="69120"/>
    <x v="9475"/>
    <x v="9475"/>
    <x v="15"/>
    <s v="Dans 69120"/>
    <s v=""/>
    <x v="0"/>
    <d v="1899-12-30T00:00:11"/>
    <n v="2.3E-5"/>
    <s v="ramassage possible"/>
    <s v="Commune de ramassage"/>
    <n v="487"/>
  </r>
  <r>
    <n v="9477"/>
    <n v="354017116483021"/>
    <s v="354017116483021-28 mars"/>
    <x v="9476"/>
    <d v="2022-03-28T09:31:12"/>
    <d v="2022-03-28T09:31:12"/>
    <s v="69120"/>
    <x v="9476"/>
    <x v="9476"/>
    <x v="15"/>
    <s v="Dans 69120"/>
    <s v=""/>
    <x v="2"/>
    <d v="1899-12-30T00:00:10"/>
    <n v="2.02E-4"/>
    <s v="ramassage possible"/>
    <s v="Commune de ramassage"/>
    <n v="488"/>
  </r>
  <r>
    <n v="9478"/>
    <n v="354017116483021"/>
    <s v="354017116483021-28 mars"/>
    <x v="9477"/>
    <d v="2022-03-28T09:31:22"/>
    <d v="2022-03-28T09:31:22"/>
    <s v="69120"/>
    <x v="9477"/>
    <x v="9477"/>
    <x v="15"/>
    <s v="Dans 69120"/>
    <s v=""/>
    <x v="2"/>
    <d v="1899-12-30T00:00:02"/>
    <n v="-5.7000000000000003E-5"/>
    <s v="ramassage possible"/>
    <s v="Commune de ramassage"/>
    <n v="489"/>
  </r>
  <r>
    <n v="9479"/>
    <n v="354017116483021"/>
    <s v="354017116483021-28 mars"/>
    <x v="9478"/>
    <d v="2022-03-28T09:31:24"/>
    <d v="2022-03-28T09:31:24"/>
    <s v="69120"/>
    <x v="9478"/>
    <x v="9478"/>
    <x v="15"/>
    <s v="Dans 69120"/>
    <s v=""/>
    <x v="2"/>
    <d v="1899-12-30T00:01:27"/>
    <n v="-4.143E-3"/>
    <s v="ramassage possible"/>
    <s v="Commune de ramassage"/>
    <n v="490"/>
  </r>
  <r>
    <n v="9480"/>
    <n v="354017116483021"/>
    <s v="354017116483021-28 mars"/>
    <x v="9479"/>
    <d v="2022-03-28T09:32:51"/>
    <d v="2022-03-28T09:32:51"/>
    <s v="69120"/>
    <x v="9479"/>
    <x v="9479"/>
    <x v="15"/>
    <s v="Dans 69120"/>
    <s v=""/>
    <x v="5"/>
    <d v="1899-12-30T00:01:31"/>
    <n v="-3.4699999999999998E-4"/>
    <s v="passage possible"/>
    <s v="Commune de ramassage"/>
    <n v="491"/>
  </r>
  <r>
    <n v="9481"/>
    <n v="354017116483021"/>
    <s v="354017116483021-28 mars"/>
    <x v="9480"/>
    <d v="2022-03-28T09:34:22"/>
    <d v="2022-03-28T09:34:22"/>
    <s v="69120"/>
    <x v="9480"/>
    <x v="9480"/>
    <x v="15"/>
    <s v="Dans 69120"/>
    <s v=""/>
    <x v="25"/>
    <d v="1899-12-30T00:00:21"/>
    <n v="-3.6999999999999999E-4"/>
    <s v="passage possible"/>
    <s v="Commune de ramassage"/>
    <n v="492"/>
  </r>
  <r>
    <n v="9482"/>
    <n v="354017116483021"/>
    <s v="354017116483021-28 mars"/>
    <x v="9481"/>
    <d v="2022-03-28T09:34:43"/>
    <d v="2022-03-28T09:34:43"/>
    <s v="69120"/>
    <x v="9481"/>
    <x v="9481"/>
    <x v="15"/>
    <s v="Dans 69120"/>
    <s v=""/>
    <x v="50"/>
    <d v="1899-12-30T00:00:32"/>
    <n v="-1.317E-3"/>
    <s v="passage possible"/>
    <s v="Commune de ramassage"/>
    <n v="493"/>
  </r>
  <r>
    <n v="9483"/>
    <n v="354017116483021"/>
    <s v="354017116483021-28 mars"/>
    <x v="9482"/>
    <d v="2022-03-28T09:35:15"/>
    <d v="2022-03-28T09:35:15"/>
    <s v="69120"/>
    <x v="9482"/>
    <x v="9482"/>
    <x v="15"/>
    <s v="Dans 69120"/>
    <s v=""/>
    <x v="29"/>
    <d v="1899-12-30T00:00:06"/>
    <n v="-3.21E-4"/>
    <s v="passage possible"/>
    <s v="Commune de ramassage"/>
    <n v="494"/>
  </r>
  <r>
    <n v="9484"/>
    <n v="354017116483021"/>
    <s v="354017116483021-28 mars"/>
    <x v="9483"/>
    <d v="2022-03-28T09:35:21"/>
    <d v="2022-03-28T09:35:21"/>
    <s v="69120"/>
    <x v="9483"/>
    <x v="9483"/>
    <x v="15"/>
    <s v="Dans 69120"/>
    <s v=""/>
    <x v="50"/>
    <d v="1899-12-30T00:00:47"/>
    <n v="-2.104E-3"/>
    <s v="passage possible"/>
    <s v="Commune de ramassage"/>
    <n v="495"/>
  </r>
  <r>
    <n v="9485"/>
    <n v="354017116483021"/>
    <s v="354017116483021-28 mars"/>
    <x v="9484"/>
    <d v="2022-03-28T09:36:08"/>
    <d v="2022-03-28T09:36:08"/>
    <s v="69120"/>
    <x v="9484"/>
    <x v="9484"/>
    <x v="15"/>
    <s v="Dans 69120"/>
    <s v=""/>
    <x v="50"/>
    <d v="1899-12-30T00:00:34"/>
    <n v="-2.813E-3"/>
    <s v="passage possible"/>
    <s v="Commune de ramassage"/>
    <n v="496"/>
  </r>
  <r>
    <n v="9486"/>
    <n v="354017116483021"/>
    <s v="354017116483021-28 mars"/>
    <x v="9485"/>
    <d v="2022-03-28T09:36:42"/>
    <d v="2022-03-28T09:36:42"/>
    <s v="69120"/>
    <x v="9485"/>
    <x v="9485"/>
    <x v="15"/>
    <s v="Dans 69120"/>
    <s v=""/>
    <x v="22"/>
    <d v="1899-12-30T00:01:36"/>
    <n v="-1.5100000000000001E-3"/>
    <s v="passage possible"/>
    <s v="Commune de ramassage"/>
    <n v="497"/>
  </r>
  <r>
    <n v="9487"/>
    <n v="354017116483021"/>
    <s v="354017116483021-28 mars"/>
    <x v="9486"/>
    <d v="2022-03-28T09:38:18"/>
    <d v="2022-03-28T09:38:18"/>
    <s v="69120"/>
    <x v="9486"/>
    <x v="9486"/>
    <x v="15"/>
    <s v="Dans 69120"/>
    <s v=""/>
    <x v="55"/>
    <d v="1899-12-30T00:01:03"/>
    <n v="-3.2919999999999998E-3"/>
    <s v="passage possible"/>
    <s v="Commune de ramassage"/>
    <n v="498"/>
  </r>
  <r>
    <n v="9488"/>
    <n v="354017116483021"/>
    <s v="354017116483021-28 mars"/>
    <x v="9487"/>
    <d v="2022-03-28T09:39:21"/>
    <d v="2022-03-28T09:39:21"/>
    <s v="69120"/>
    <x v="9487"/>
    <x v="9487"/>
    <x v="15"/>
    <s v="Dans 69120"/>
    <s v=""/>
    <x v="30"/>
    <d v="1899-12-30T00:01:17"/>
    <n v="-4.4999999999999999E-4"/>
    <s v="passage possible"/>
    <s v="Commune de ramassage"/>
    <n v="499"/>
  </r>
  <r>
    <n v="9489"/>
    <n v="354017116483021"/>
    <s v="354017116483021-28 mars"/>
    <x v="9488"/>
    <d v="2022-03-28T09:40:38"/>
    <d v="2022-03-28T09:40:38"/>
    <s v="69120"/>
    <x v="9488"/>
    <x v="9488"/>
    <x v="15"/>
    <s v="Dans 69120"/>
    <s v=""/>
    <x v="27"/>
    <d v="1899-12-30T00:00:12"/>
    <n v="-3.3500000000000001E-4"/>
    <s v="passage possible"/>
    <s v="Commune de ramassage"/>
    <n v="500"/>
  </r>
  <r>
    <n v="9490"/>
    <n v="354017116483021"/>
    <s v="354017116483021-28 mars"/>
    <x v="9489"/>
    <d v="2022-03-28T09:40:50"/>
    <d v="2022-03-28T09:40:50"/>
    <s v="69120"/>
    <x v="9489"/>
    <x v="9489"/>
    <x v="15"/>
    <s v="Dans 69120"/>
    <s v=""/>
    <x v="1"/>
    <d v="1899-12-30T00:00:03"/>
    <n v="-4.6E-5"/>
    <s v="ramassage possible"/>
    <s v="Commune de ramassage"/>
    <n v="501"/>
  </r>
  <r>
    <n v="9491"/>
    <n v="354017116483021"/>
    <s v="354017116483021-28 mars"/>
    <x v="9490"/>
    <d v="2022-03-28T09:40:53"/>
    <d v="2022-03-28T09:40:53"/>
    <s v="69120"/>
    <x v="9490"/>
    <x v="9490"/>
    <x v="15"/>
    <s v="Dans 69120"/>
    <s v=""/>
    <x v="1"/>
    <d v="1899-12-30T00:00:21"/>
    <n v="6.9999999999999994E-5"/>
    <s v="ramassage possible"/>
    <s v="Commune de ramassage"/>
    <n v="502"/>
  </r>
  <r>
    <n v="9492"/>
    <n v="354017116483021"/>
    <s v="354017116483021-28 mars"/>
    <x v="9491"/>
    <d v="2022-03-28T09:41:14"/>
    <d v="2022-03-28T09:41:14"/>
    <s v="69120"/>
    <x v="9491"/>
    <x v="9491"/>
    <x v="15"/>
    <s v="Dans 69120"/>
    <s v=""/>
    <x v="2"/>
    <d v="1899-12-30T00:01:03"/>
    <n v="2.921E-3"/>
    <s v="ramassage possible"/>
    <s v="Commune de ramassage"/>
    <n v="503"/>
  </r>
  <r>
    <n v="9493"/>
    <n v="354017116483021"/>
    <s v="354017116483021-28 mars"/>
    <x v="9492"/>
    <d v="2022-03-28T09:42:17"/>
    <d v="2022-03-28T09:42:17"/>
    <s v="69120"/>
    <x v="9492"/>
    <x v="9492"/>
    <x v="15"/>
    <s v="Dans 69120"/>
    <s v=""/>
    <x v="18"/>
    <d v="1899-12-30T00:00:10"/>
    <n v="8.4699999999999999E-4"/>
    <s v="passage possible"/>
    <s v="Commune de ramassage"/>
    <n v="504"/>
  </r>
  <r>
    <n v="9494"/>
    <n v="354017116483021"/>
    <s v="354017116483021-28 mars"/>
    <x v="9493"/>
    <d v="2022-03-28T09:42:27"/>
    <d v="2022-03-28T09:42:27"/>
    <s v="69120"/>
    <x v="9493"/>
    <x v="9493"/>
    <x v="15"/>
    <s v="Dans 69120"/>
    <s v=""/>
    <x v="9"/>
    <d v="1899-12-30T00:00:17"/>
    <n v="7.8299999999999995E-4"/>
    <s v="passage possible"/>
    <s v="Commune de ramassage"/>
    <n v="505"/>
  </r>
  <r>
    <n v="9495"/>
    <n v="354017116483021"/>
    <s v="354017116483021-28 mars"/>
    <x v="9494"/>
    <d v="2022-03-28T09:42:44"/>
    <d v="2022-03-28T09:42:44"/>
    <s v="69120"/>
    <x v="9494"/>
    <x v="9494"/>
    <x v="15"/>
    <s v="Dans 69120"/>
    <s v=""/>
    <x v="20"/>
    <d v="1899-12-30T00:00:37"/>
    <n v="2.395E-3"/>
    <s v="passage possible"/>
    <s v="Commune de ramassage"/>
    <n v="506"/>
  </r>
  <r>
    <n v="9496"/>
    <n v="354017116483021"/>
    <s v="354017116483021-28 mars"/>
    <x v="9495"/>
    <d v="2022-03-28T09:43:21"/>
    <d v="2022-03-28T09:43:21"/>
    <s v="69120"/>
    <x v="9495"/>
    <x v="9495"/>
    <x v="15"/>
    <s v="Dans 69120"/>
    <s v=""/>
    <x v="21"/>
    <d v="1899-12-30T00:00:06"/>
    <n v="8.0000000000000007E-5"/>
    <s v="passage possible"/>
    <s v="Commune de ramassage"/>
    <n v="507"/>
  </r>
  <r>
    <n v="9497"/>
    <n v="354017116483021"/>
    <s v="354017116483021-28 mars"/>
    <x v="9496"/>
    <d v="2022-03-28T09:43:27"/>
    <d v="2022-03-28T09:43:27"/>
    <s v="69120"/>
    <x v="9496"/>
    <x v="9496"/>
    <x v="15"/>
    <s v="Dans 69120"/>
    <s v=""/>
    <x v="56"/>
    <d v="1899-12-30T00:00:04"/>
    <n v="-1.0000000000000001E-5"/>
    <s v="passage possible"/>
    <s v="Commune de ramassage"/>
    <n v="508"/>
  </r>
  <r>
    <n v="9498"/>
    <n v="354017116483021"/>
    <s v="354017116483021-28 mars"/>
    <x v="9497"/>
    <d v="2022-03-28T09:43:31"/>
    <d v="2022-03-28T09:43:31"/>
    <s v="69120"/>
    <x v="9497"/>
    <x v="9497"/>
    <x v="15"/>
    <s v="Dans 69120"/>
    <s v=""/>
    <x v="56"/>
    <d v="1899-12-30T00:00:13"/>
    <n v="4.6000000000000001E-4"/>
    <s v="passage possible"/>
    <s v="Commune de ramassage"/>
    <n v="509"/>
  </r>
  <r>
    <n v="9499"/>
    <n v="354017116483021"/>
    <s v="354017116483021-28 mars"/>
    <x v="9498"/>
    <d v="2022-03-28T09:43:44"/>
    <d v="2022-03-28T09:43:44"/>
    <s v="69120"/>
    <x v="9498"/>
    <x v="9498"/>
    <x v="15"/>
    <s v="Dans 69120"/>
    <s v=""/>
    <x v="35"/>
    <d v="1899-12-30T00:00:09"/>
    <n v="6.87E-4"/>
    <s v="passage possible"/>
    <s v="Commune de ramassage"/>
    <n v="510"/>
  </r>
  <r>
    <n v="9500"/>
    <n v="354017116483021"/>
    <s v="354017116483021-28 mars"/>
    <x v="9499"/>
    <d v="2022-03-28T09:43:53"/>
    <d v="2022-03-28T09:43:53"/>
    <s v="69120"/>
    <x v="9499"/>
    <x v="9499"/>
    <x v="15"/>
    <s v="Dans 69120"/>
    <s v=""/>
    <x v="56"/>
    <d v="1899-12-30T00:00:26"/>
    <n v="3.4299999999999999E-4"/>
    <s v="passage possible"/>
    <s v="Commune de ramassage"/>
    <n v="511"/>
  </r>
  <r>
    <n v="9501"/>
    <n v="354017116483021"/>
    <s v="354017116483021-28 mars"/>
    <x v="9500"/>
    <d v="2022-03-28T09:44:19"/>
    <d v="2022-03-28T09:44:19"/>
    <s v="69120"/>
    <x v="9500"/>
    <x v="9500"/>
    <x v="15"/>
    <s v="Dans 69120"/>
    <s v=""/>
    <x v="5"/>
    <d v="1899-12-30T00:01:35"/>
    <n v="1.5E-5"/>
    <s v="passage possible"/>
    <s v="Commune de ramassage"/>
    <n v="512"/>
  </r>
  <r>
    <n v="9502"/>
    <n v="354017116483021"/>
    <s v="354017116483021-28 mars"/>
    <x v="9501"/>
    <d v="2022-03-28T09:45:54"/>
    <d v="2022-03-28T09:45:54"/>
    <s v="69120"/>
    <x v="9501"/>
    <x v="9501"/>
    <x v="15"/>
    <s v="Dans 69120"/>
    <s v=""/>
    <x v="27"/>
    <d v="1899-12-30T00:00:20"/>
    <n v="6.8000000000000005E-4"/>
    <s v="passage possible"/>
    <s v="Commune de ramassage"/>
    <n v="513"/>
  </r>
  <r>
    <n v="9503"/>
    <n v="354017116483021"/>
    <s v="354017116483021-28 mars"/>
    <x v="9502"/>
    <d v="2022-03-28T09:46:14"/>
    <d v="2022-03-28T09:46:14"/>
    <s v="69120"/>
    <x v="9502"/>
    <x v="9502"/>
    <x v="15"/>
    <s v="Dans 69120"/>
    <s v=""/>
    <x v="22"/>
    <d v="1899-12-30T00:00:06"/>
    <n v="-1.36E-4"/>
    <s v="passage possible"/>
    <s v="Commune de ramassage"/>
    <n v="514"/>
  </r>
  <r>
    <n v="9504"/>
    <n v="354017116483021"/>
    <s v="354017116483021-28 mars"/>
    <x v="9503"/>
    <d v="2022-03-28T09:46:20"/>
    <d v="2022-03-28T09:46:20"/>
    <s v="69120"/>
    <x v="9503"/>
    <x v="9503"/>
    <x v="15"/>
    <s v="Dans 69120"/>
    <s v=""/>
    <x v="6"/>
    <d v="1899-12-30T00:00:08"/>
    <n v="-5.4900000000000001E-4"/>
    <s v="passage possible"/>
    <s v="Commune de ramassage"/>
    <n v="515"/>
  </r>
  <r>
    <n v="9505"/>
    <n v="354017116483021"/>
    <s v="354017116483021-28 mars"/>
    <x v="9504"/>
    <d v="2022-03-28T09:46:28"/>
    <d v="2022-03-28T09:46:28"/>
    <s v="69120"/>
    <x v="9504"/>
    <x v="9504"/>
    <x v="15"/>
    <s v="Dans 69120"/>
    <s v=""/>
    <x v="13"/>
    <d v="1899-12-30T00:00:18"/>
    <n v="-2.0699999999999998E-3"/>
    <s v="passage possible"/>
    <s v="Commune de ramassage"/>
    <n v="516"/>
  </r>
  <r>
    <n v="9506"/>
    <n v="354017116483021"/>
    <s v="354017116483021-28 mars"/>
    <x v="9505"/>
    <d v="2022-03-28T09:46:46"/>
    <d v="2022-03-28T09:46:46"/>
    <s v="69120"/>
    <x v="9505"/>
    <x v="9505"/>
    <x v="15"/>
    <s v="Dans 69120"/>
    <s v=""/>
    <x v="12"/>
    <d v="1899-12-30T00:00:21"/>
    <n v="-8.9300000000000002E-4"/>
    <s v="passage possible"/>
    <s v="Commune de ramassage"/>
    <n v="517"/>
  </r>
  <r>
    <n v="9507"/>
    <n v="354017116483021"/>
    <s v="354017116483021-28 mars"/>
    <x v="9506"/>
    <d v="2022-03-28T09:47:07"/>
    <d v="2022-03-28T09:47:07"/>
    <s v="69120"/>
    <x v="9506"/>
    <x v="9506"/>
    <x v="15"/>
    <s v="Dans 69120"/>
    <s v=""/>
    <x v="37"/>
    <d v="1899-12-30T00:00:03"/>
    <n v="-1.2800000000000001E-3"/>
    <s v="passage possible"/>
    <s v="Commune de ramassage"/>
    <n v="518"/>
  </r>
  <r>
    <n v="9508"/>
    <n v="354017116483021"/>
    <s v="354017116483021-28 mars"/>
    <x v="9507"/>
    <d v="2022-03-28T09:47:10"/>
    <d v="2022-03-28T09:47:10"/>
    <s v="69120"/>
    <x v="9507"/>
    <x v="9507"/>
    <x v="15"/>
    <s v="Dans 69120"/>
    <s v=""/>
    <x v="14"/>
    <d v="1899-12-30T00:00:19"/>
    <n v="-1.792E-3"/>
    <s v="passage possible"/>
    <s v="Commune de ramassage"/>
    <n v="519"/>
  </r>
  <r>
    <n v="9509"/>
    <n v="354017116483021"/>
    <s v="354017116483021-28 mars"/>
    <x v="9508"/>
    <d v="2022-03-28T09:47:29"/>
    <d v="2022-03-28T09:47:29"/>
    <s v="69120"/>
    <x v="9508"/>
    <x v="9508"/>
    <x v="15"/>
    <s v="Dans 69120"/>
    <s v=""/>
    <x v="37"/>
    <d v="1899-12-30T00:00:04"/>
    <n v="-4.9100000000000001E-4"/>
    <s v="passage possible"/>
    <s v="Commune de ramassage"/>
    <n v="520"/>
  </r>
  <r>
    <n v="9510"/>
    <n v="354017116483021"/>
    <s v="354017116483021-28 mars"/>
    <x v="9509"/>
    <d v="2022-03-28T09:47:33"/>
    <d v="2022-03-28T09:47:33"/>
    <s v="69120"/>
    <x v="9509"/>
    <x v="9509"/>
    <x v="15"/>
    <s v="Dans 69120"/>
    <s v=""/>
    <x v="18"/>
    <d v="1899-12-30T00:00:09"/>
    <n v="-5.3200000000000003E-4"/>
    <s v="passage possible"/>
    <s v="Commune de ramassage"/>
    <n v="521"/>
  </r>
  <r>
    <n v="9511"/>
    <n v="354017116483021"/>
    <s v="354017116483021-28 mars"/>
    <x v="9510"/>
    <d v="2022-03-28T09:47:42"/>
    <d v="2022-03-28T09:47:42"/>
    <s v="69120"/>
    <x v="9510"/>
    <x v="9510"/>
    <x v="15"/>
    <s v="Dans 69120"/>
    <s v=""/>
    <x v="20"/>
    <d v="1899-12-30T00:00:21"/>
    <n v="-8.6300000000000005E-4"/>
    <s v="passage possible"/>
    <s v="Commune de ramassage"/>
    <n v="522"/>
  </r>
  <r>
    <n v="9512"/>
    <n v="354017116483021"/>
    <s v="354017116483021-28 mars"/>
    <x v="9511"/>
    <d v="2022-03-28T09:48:03"/>
    <d v="2022-03-28T09:48:03"/>
    <s v="69120"/>
    <x v="9511"/>
    <x v="9511"/>
    <x v="14"/>
    <s v="Dans 69120"/>
    <s v="sortie 69120"/>
    <x v="39"/>
    <d v="1899-12-30T00:00:37"/>
    <n v="-4.084E-3"/>
    <s v="passage possible"/>
    <s v="Commune de ramassage"/>
    <n v="523"/>
  </r>
  <r>
    <n v="9513"/>
    <n v="354017116483021"/>
    <s v="354017116483021-28 mars"/>
    <x v="9512"/>
    <d v="2022-03-28T09:48:40"/>
    <d v="2022-03-28T09:48:40"/>
    <s v="69187"/>
    <x v="9512"/>
    <x v="9512"/>
    <x v="8"/>
    <s v="Entree 69187"/>
    <s v="Entree 69187"/>
    <x v="19"/>
    <d v="1899-12-30T00:00:05"/>
    <n v="-1.0200000000000001E-3"/>
    <s v="passage possible"/>
    <s v="Commune de ramassage"/>
    <n v="524"/>
  </r>
  <r>
    <n v="9514"/>
    <n v="354017116483021"/>
    <s v="354017116483021-28 mars"/>
    <x v="9513"/>
    <d v="2022-03-28T09:48:45"/>
    <d v="2022-03-28T09:48:45"/>
    <s v="69187"/>
    <x v="9513"/>
    <x v="9513"/>
    <x v="8"/>
    <s v="Dans 69187"/>
    <s v=""/>
    <x v="19"/>
    <d v="1899-12-30T00:00:10"/>
    <n v="-7.45E-4"/>
    <s v="passage possible"/>
    <s v="Commune de ramassage"/>
    <n v="525"/>
  </r>
  <r>
    <n v="9515"/>
    <n v="354017116483021"/>
    <s v="354017116483021-28 mars"/>
    <x v="9514"/>
    <d v="2022-03-28T09:48:55"/>
    <d v="2022-03-28T09:48:55"/>
    <s v="69187"/>
    <x v="9514"/>
    <x v="9514"/>
    <x v="8"/>
    <s v="Dans 69187"/>
    <s v=""/>
    <x v="58"/>
    <d v="1899-12-30T00:00:19"/>
    <n v="-3.0430000000000001E-3"/>
    <s v="passage possible"/>
    <s v="Commune de ramassage"/>
    <n v="526"/>
  </r>
  <r>
    <n v="9516"/>
    <n v="354017116483021"/>
    <s v="354017116483021-28 mars"/>
    <x v="9515"/>
    <d v="2022-03-28T09:49:14"/>
    <d v="2022-03-28T09:49:14"/>
    <s v="69187"/>
    <x v="9515"/>
    <x v="9515"/>
    <x v="8"/>
    <s v="Dans 69187"/>
    <s v=""/>
    <x v="62"/>
    <d v="1899-12-30T00:00:09"/>
    <n v="-8.0800000000000002E-4"/>
    <s v="passage possible"/>
    <s v="Commune de ramassage"/>
    <n v="527"/>
  </r>
  <r>
    <n v="9517"/>
    <n v="354017116483021"/>
    <s v="354017116483021-28 mars"/>
    <x v="9516"/>
    <d v="2022-03-28T09:49:23"/>
    <d v="2022-03-28T09:49:23"/>
    <s v="69187"/>
    <x v="9516"/>
    <x v="9516"/>
    <x v="8"/>
    <s v="Dans 69187"/>
    <s v=""/>
    <x v="62"/>
    <d v="1899-12-30T00:00:18"/>
    <n v="-2.4889999999999999E-3"/>
    <s v="passage possible"/>
    <s v="Commune de ramassage"/>
    <n v="528"/>
  </r>
  <r>
    <n v="9518"/>
    <n v="354017116483021"/>
    <s v="354017116483021-28 mars"/>
    <x v="9517"/>
    <d v="2022-03-28T09:49:41"/>
    <d v="2022-03-28T09:49:41"/>
    <s v="69187"/>
    <x v="9517"/>
    <x v="9517"/>
    <x v="8"/>
    <s v="Dans 69187"/>
    <s v=""/>
    <x v="10"/>
    <d v="1899-12-30T00:00:04"/>
    <n v="-4.8799999999999999E-4"/>
    <s v="passage possible"/>
    <s v="Commune de ramassage"/>
    <n v="529"/>
  </r>
  <r>
    <n v="9519"/>
    <n v="354017116483021"/>
    <s v="354017116483021-28 mars"/>
    <x v="9518"/>
    <d v="2022-03-28T09:49:45"/>
    <d v="2022-03-28T09:49:45"/>
    <s v="69187"/>
    <x v="9518"/>
    <x v="9518"/>
    <x v="8"/>
    <s v="Dans 69187"/>
    <s v=""/>
    <x v="10"/>
    <d v="1899-12-30T00:00:05"/>
    <n v="-2.9E-4"/>
    <s v="passage possible"/>
    <s v="Commune de ramassage"/>
    <n v="530"/>
  </r>
  <r>
    <n v="9520"/>
    <n v="354017116483021"/>
    <s v="354017116483021-28 mars"/>
    <x v="9519"/>
    <d v="2022-03-28T09:49:50"/>
    <d v="2022-03-28T09:49:50"/>
    <s v="69187"/>
    <x v="9519"/>
    <x v="9519"/>
    <x v="9"/>
    <s v="Dans 69187"/>
    <s v="sortie 69187"/>
    <x v="58"/>
    <d v="1899-12-30T00:00:06"/>
    <n v="-4.4499999999999997E-4"/>
    <s v="passage possible"/>
    <s v="Commune de ramassage"/>
    <n v="531"/>
  </r>
  <r>
    <n v="9521"/>
    <n v="354017116483021"/>
    <s v="354017116483021-28 mars"/>
    <x v="9520"/>
    <d v="2022-03-28T09:49:56"/>
    <d v="2022-03-28T09:49:56"/>
    <s v="69220"/>
    <x v="9520"/>
    <x v="9520"/>
    <x v="6"/>
    <s v="Entree 69220"/>
    <s v="Entree 69220"/>
    <x v="16"/>
    <d v="1899-12-30T00:00:11"/>
    <n v="-1.6379999999999999E-3"/>
    <s v="passage possible"/>
    <s v="Commune de ramassage"/>
    <n v="532"/>
  </r>
  <r>
    <n v="9522"/>
    <n v="354017116483021"/>
    <s v="354017116483021-28 mars"/>
    <x v="9521"/>
    <d v="2022-03-28T09:50:07"/>
    <d v="2022-03-28T09:50:07"/>
    <s v="69220"/>
    <x v="9521"/>
    <x v="9521"/>
    <x v="6"/>
    <s v="Dans 69220"/>
    <s v=""/>
    <x v="16"/>
    <d v="1899-12-30T00:00:43"/>
    <n v="-5.574E-3"/>
    <s v="passage possible"/>
    <s v="Commune de ramassage"/>
    <n v="533"/>
  </r>
  <r>
    <n v="9523"/>
    <n v="354017116483021"/>
    <s v="354017116483021-28 mars"/>
    <x v="9522"/>
    <d v="2022-03-28T09:50:50"/>
    <d v="2022-03-28T09:50:50"/>
    <s v="69220"/>
    <x v="9522"/>
    <x v="9522"/>
    <x v="6"/>
    <s v="Dans 69220"/>
    <s v=""/>
    <x v="11"/>
    <d v="1899-12-30T00:00:07"/>
    <n v="-5.3499999999999999E-4"/>
    <s v="passage possible"/>
    <s v="Commune de ramassage"/>
    <n v="534"/>
  </r>
  <r>
    <n v="9524"/>
    <n v="354017116483021"/>
    <s v="354017116483021-28 mars"/>
    <x v="9523"/>
    <d v="2022-03-28T09:50:57"/>
    <d v="2022-03-28T09:50:57"/>
    <s v="69220"/>
    <x v="9523"/>
    <x v="9523"/>
    <x v="6"/>
    <s v="Dans 69220"/>
    <s v=""/>
    <x v="64"/>
    <d v="1899-12-30T00:00:06"/>
    <n v="-3.7599999999999998E-4"/>
    <s v="passage possible"/>
    <s v="Commune de ramassage"/>
    <n v="535"/>
  </r>
  <r>
    <n v="9525"/>
    <n v="354017116483021"/>
    <s v="354017116483021-28 mars"/>
    <x v="9524"/>
    <d v="2022-03-28T09:51:03"/>
    <d v="2022-03-28T09:51:03"/>
    <s v="69220"/>
    <x v="9524"/>
    <x v="9524"/>
    <x v="6"/>
    <s v="Dans 69220"/>
    <s v=""/>
    <x v="59"/>
    <d v="1899-12-30T00:00:19"/>
    <n v="2.33E-4"/>
    <s v="passage possible"/>
    <s v="Commune de ramassage"/>
    <n v="536"/>
  </r>
  <r>
    <n v="9526"/>
    <n v="354017116483021"/>
    <s v="354017116483021-28 mars"/>
    <x v="9525"/>
    <d v="2022-03-28T09:51:22"/>
    <d v="2022-03-28T09:51:22"/>
    <s v="69220"/>
    <x v="9525"/>
    <x v="9525"/>
    <x v="6"/>
    <s v="Dans 69220"/>
    <s v=""/>
    <x v="68"/>
    <d v="1899-12-30T00:00:39"/>
    <n v="-3.7450000000000001E-3"/>
    <s v="passage possible"/>
    <s v="Commune de ramassage"/>
    <n v="537"/>
  </r>
  <r>
    <n v="9527"/>
    <n v="354017116483021"/>
    <s v="354017116483021-28 mars"/>
    <x v="9526"/>
    <d v="2022-03-28T09:52:01"/>
    <d v="2022-03-28T09:52:01"/>
    <s v="69220"/>
    <x v="9526"/>
    <x v="9526"/>
    <x v="6"/>
    <s v="Dans 69220"/>
    <s v=""/>
    <x v="34"/>
    <d v="1899-12-30T00:00:13"/>
    <n v="-2.1770000000000001E-3"/>
    <s v="passage possible"/>
    <s v="Commune de ramassage"/>
    <n v="538"/>
  </r>
  <r>
    <n v="9528"/>
    <n v="354017116483021"/>
    <s v="354017116483021-28 mars"/>
    <x v="9527"/>
    <d v="2022-03-28T09:52:14"/>
    <d v="2022-03-28T09:52:14"/>
    <s v="69220"/>
    <x v="9527"/>
    <x v="9527"/>
    <x v="6"/>
    <s v="Dans 69220"/>
    <s v=""/>
    <x v="64"/>
    <d v="1899-12-30T00:00:24"/>
    <n v="-3.2560000000000002E-3"/>
    <s v="passage possible"/>
    <s v="Commune de ramassage"/>
    <n v="539"/>
  </r>
  <r>
    <n v="9529"/>
    <n v="354017116483021"/>
    <s v="354017116483021-28 mars"/>
    <x v="9528"/>
    <d v="2022-03-28T09:52:38"/>
    <d v="2022-03-28T09:52:38"/>
    <s v="69220"/>
    <x v="9528"/>
    <x v="9528"/>
    <x v="6"/>
    <s v="Dans 69220"/>
    <s v=""/>
    <x v="23"/>
    <d v="1899-12-30T00:00:41"/>
    <n v="-2.689E-3"/>
    <s v="passage possible"/>
    <s v="Commune de ramassage"/>
    <n v="540"/>
  </r>
  <r>
    <n v="9530"/>
    <n v="354017116483021"/>
    <s v="354017116483021-28 mars"/>
    <x v="9529"/>
    <d v="2022-03-28T09:53:19"/>
    <d v="2022-03-28T09:53:19"/>
    <s v="69220"/>
    <x v="9529"/>
    <x v="9529"/>
    <x v="6"/>
    <s v="Dans 69220"/>
    <s v=""/>
    <x v="31"/>
    <d v="1899-12-30T00:00:14"/>
    <n v="-5.3799999999999996E-4"/>
    <s v="ramassage possible"/>
    <s v="Commune de ramassage"/>
    <n v="541"/>
  </r>
  <r>
    <n v="9531"/>
    <n v="354017116483021"/>
    <s v="354017116483021-28 mars"/>
    <x v="9530"/>
    <d v="2022-03-28T09:53:33"/>
    <d v="2022-03-28T09:53:33"/>
    <s v="69220"/>
    <x v="9530"/>
    <x v="9530"/>
    <x v="6"/>
    <s v="Dans 69220"/>
    <s v=""/>
    <x v="13"/>
    <d v="1899-12-30T00:00:06"/>
    <n v="1.18E-4"/>
    <s v="passage possible"/>
    <s v="Commune de ramassage"/>
    <n v="542"/>
  </r>
  <r>
    <n v="9532"/>
    <n v="354017116483021"/>
    <s v="354017116483021-28 mars"/>
    <x v="9531"/>
    <d v="2022-03-28T09:53:39"/>
    <d v="2022-03-28T09:53:39"/>
    <s v="69220"/>
    <x v="9531"/>
    <x v="9531"/>
    <x v="6"/>
    <s v="Dans 69220"/>
    <s v=""/>
    <x v="54"/>
    <d v="1899-12-30T00:00:07"/>
    <n v="2.5999999999999998E-4"/>
    <s v="passage possible"/>
    <s v="Commune de ramassage"/>
    <n v="543"/>
  </r>
  <r>
    <n v="9533"/>
    <n v="354017116483021"/>
    <s v="354017116483021-28 mars"/>
    <x v="9532"/>
    <d v="2022-03-28T09:53:46"/>
    <d v="2022-03-28T09:53:46"/>
    <s v="69220"/>
    <x v="9532"/>
    <x v="9532"/>
    <x v="6"/>
    <s v="Dans 69220"/>
    <s v=""/>
    <x v="23"/>
    <d v="1899-12-30T00:00:02"/>
    <n v="-7.4999999999999993E-5"/>
    <s v="passage possible"/>
    <s v="Commune de ramassage"/>
    <n v="544"/>
  </r>
  <r>
    <n v="9534"/>
    <n v="354017116483021"/>
    <s v="354017116483021-28 mars"/>
    <x v="9533"/>
    <d v="2022-03-28T09:53:48"/>
    <d v="2022-03-28T09:53:48"/>
    <s v="69220"/>
    <x v="9533"/>
    <x v="9533"/>
    <x v="6"/>
    <s v="Dans 69220"/>
    <s v=""/>
    <x v="29"/>
    <d v="1899-12-30T00:00:03"/>
    <n v="-2.2599999999999999E-4"/>
    <s v="passage possible"/>
    <s v="Commune de ramassage"/>
    <n v="545"/>
  </r>
  <r>
    <n v="9535"/>
    <n v="354017116483021"/>
    <s v="354017116483021-28 mars"/>
    <x v="9534"/>
    <d v="2022-03-28T09:53:51"/>
    <d v="2022-03-28T09:53:51"/>
    <s v="69220"/>
    <x v="9534"/>
    <x v="9534"/>
    <x v="6"/>
    <s v="Dans 69220"/>
    <s v=""/>
    <x v="38"/>
    <d v="1899-12-30T00:00:06"/>
    <n v="-5.3899999999999998E-4"/>
    <s v="passage possible"/>
    <s v="Commune de ramassage"/>
    <n v="546"/>
  </r>
  <r>
    <n v="9536"/>
    <n v="354017116483021"/>
    <s v="354017116483021-28 mars"/>
    <x v="9535"/>
    <d v="2022-03-28T09:53:57"/>
    <d v="2022-03-28T09:53:57"/>
    <s v="69220"/>
    <x v="9535"/>
    <x v="9535"/>
    <x v="6"/>
    <s v="Dans 69220"/>
    <s v=""/>
    <x v="54"/>
    <d v="1899-12-30T00:00:06"/>
    <n v="-4.9299999999999995E-4"/>
    <s v="passage possible"/>
    <s v="Commune de ramassage"/>
    <n v="547"/>
  </r>
  <r>
    <n v="9537"/>
    <n v="354017116483021"/>
    <s v="354017116483021-28 mars"/>
    <x v="9536"/>
    <d v="2022-03-28T09:54:03"/>
    <d v="2022-03-28T09:54:03"/>
    <s v="69220"/>
    <x v="9536"/>
    <x v="9536"/>
    <x v="6"/>
    <s v="Dans 69220"/>
    <s v=""/>
    <x v="37"/>
    <d v="1899-12-30T00:00:10"/>
    <n v="-2.9500000000000001E-4"/>
    <s v="passage possible"/>
    <s v="Commune de ramassage"/>
    <n v="548"/>
  </r>
  <r>
    <n v="9538"/>
    <n v="354017116483021"/>
    <s v="354017116483021-28 mars"/>
    <x v="9537"/>
    <d v="2022-03-28T09:54:13"/>
    <d v="2022-03-28T09:54:13"/>
    <s v="69220"/>
    <x v="9537"/>
    <x v="9537"/>
    <x v="6"/>
    <s v="Dans 69220"/>
    <s v=""/>
    <x v="31"/>
    <d v="1899-12-30T00:00:06"/>
    <n v="-5.5000000000000002E-5"/>
    <s v="ramassage possible"/>
    <s v="Commune de ramassage"/>
    <n v="549"/>
  </r>
  <r>
    <n v="9539"/>
    <n v="354017116483021"/>
    <s v="354017116483021-28 mars"/>
    <x v="9538"/>
    <d v="2022-03-28T09:54:19"/>
    <d v="2022-03-28T09:54:19"/>
    <s v="69220"/>
    <x v="9538"/>
    <x v="9538"/>
    <x v="6"/>
    <s v="Dans 69220"/>
    <s v=""/>
    <x v="3"/>
    <d v="1899-12-30T00:00:14"/>
    <n v="-2.7300000000000002E-4"/>
    <s v="passage possible"/>
    <s v="Commune de ramassage"/>
    <n v="550"/>
  </r>
  <r>
    <n v="9540"/>
    <n v="354017116483021"/>
    <s v="354017116483021-28 mars"/>
    <x v="9539"/>
    <d v="2022-03-28T09:54:33"/>
    <d v="2022-03-28T09:54:33"/>
    <s v="69220"/>
    <x v="9539"/>
    <x v="9539"/>
    <x v="6"/>
    <s v="Dans 69220"/>
    <s v=""/>
    <x v="48"/>
    <d v="1899-12-30T00:00:12"/>
    <n v="5.1E-5"/>
    <s v="passage possible"/>
    <s v="Commune de ramassage"/>
    <n v="551"/>
  </r>
  <r>
    <n v="9541"/>
    <n v="354017116483021"/>
    <s v="354017116483021-28 mars"/>
    <x v="9540"/>
    <d v="2022-03-28T09:54:45"/>
    <d v="2022-03-28T09:54:45"/>
    <s v="69220"/>
    <x v="9540"/>
    <x v="9540"/>
    <x v="6"/>
    <s v="Dans 69220"/>
    <s v=""/>
    <x v="44"/>
    <d v="1899-12-30T00:00:06"/>
    <n v="1.3999999999999999E-4"/>
    <s v="passage possible"/>
    <s v="Commune de ramassage"/>
    <n v="552"/>
  </r>
  <r>
    <n v="9542"/>
    <n v="354017116483021"/>
    <s v="354017116483021-28 mars"/>
    <x v="9541"/>
    <d v="2022-03-28T09:54:51"/>
    <d v="2022-03-28T09:54:51"/>
    <s v="69220"/>
    <x v="9541"/>
    <x v="9541"/>
    <x v="6"/>
    <s v="Dans 69220"/>
    <s v=""/>
    <x v="8"/>
    <d v="1899-12-30T00:00:14"/>
    <n v="-1.2999999999999999E-4"/>
    <s v="passage possible"/>
    <s v="Commune de ramassage"/>
    <n v="553"/>
  </r>
  <r>
    <n v="9543"/>
    <n v="354017116483021"/>
    <s v="354017116483021-28 mars"/>
    <x v="9542"/>
    <d v="2022-03-28T09:55:05"/>
    <d v="2022-03-28T09:55:05"/>
    <s v="69220"/>
    <x v="9542"/>
    <x v="9542"/>
    <x v="6"/>
    <s v="Dans 69220"/>
    <s v=""/>
    <x v="48"/>
    <d v="1899-12-30T00:00:02"/>
    <n v="-1.3100000000000001E-4"/>
    <s v="passage possible"/>
    <s v="Commune de ramassage"/>
    <n v="554"/>
  </r>
  <r>
    <n v="9544"/>
    <n v="354017116483021"/>
    <s v="354017116483021-28 mars"/>
    <x v="9543"/>
    <d v="2022-03-28T09:55:07"/>
    <d v="2022-03-28T09:55:07"/>
    <s v="69220"/>
    <x v="9543"/>
    <x v="9543"/>
    <x v="6"/>
    <s v="Dans 69220"/>
    <s v=""/>
    <x v="23"/>
    <d v="1899-12-30T00:00:36"/>
    <n v="-3.264E-3"/>
    <s v="passage possible"/>
    <s v="Commune de ramassage"/>
    <n v="555"/>
  </r>
  <r>
    <n v="9545"/>
    <n v="354017116483021"/>
    <s v="354017116483021-28 mars"/>
    <x v="9544"/>
    <d v="2022-03-28T09:55:43"/>
    <d v="2022-03-28T09:55:43"/>
    <s v="69220"/>
    <x v="9544"/>
    <x v="9544"/>
    <x v="6"/>
    <s v="Dans 69220"/>
    <s v=""/>
    <x v="78"/>
    <d v="1899-12-30T00:00:10"/>
    <n v="-1.83E-4"/>
    <s v="passage possible"/>
    <s v="Commune de ramassage"/>
    <n v="556"/>
  </r>
  <r>
    <n v="9546"/>
    <n v="354017116483021"/>
    <s v="354017116483021-28 mars"/>
    <x v="9545"/>
    <d v="2022-03-28T09:55:53"/>
    <d v="2022-03-28T09:55:53"/>
    <s v="69220"/>
    <x v="9545"/>
    <x v="9545"/>
    <x v="6"/>
    <s v="Dans 69220"/>
    <s v=""/>
    <x v="42"/>
    <d v="1899-12-30T00:00:05"/>
    <n v="7.7999999999999999E-5"/>
    <s v="passage possible"/>
    <s v="Commune de ramassage"/>
    <n v="557"/>
  </r>
  <r>
    <n v="9547"/>
    <n v="354017116483021"/>
    <s v="354017116483021-28 mars"/>
    <x v="9546"/>
    <d v="2022-03-28T09:55:58"/>
    <d v="2022-03-28T09:55:58"/>
    <s v="69220"/>
    <x v="9546"/>
    <x v="9546"/>
    <x v="6"/>
    <s v="Dans 69220"/>
    <s v=""/>
    <x v="26"/>
    <d v="1899-12-30T00:00:02"/>
    <n v="-9.6000000000000002E-5"/>
    <s v="passage possible"/>
    <s v="Commune de ramassage"/>
    <n v="558"/>
  </r>
  <r>
    <n v="9548"/>
    <n v="354017116483021"/>
    <s v="354017116483021-28 mars"/>
    <x v="9547"/>
    <d v="2022-03-28T09:56:00"/>
    <d v="2022-03-28T09:56:00"/>
    <s v="69220"/>
    <x v="9547"/>
    <x v="9547"/>
    <x v="6"/>
    <s v="Dans 69220"/>
    <s v=""/>
    <x v="49"/>
    <d v="1899-12-30T00:00:18"/>
    <n v="-1.6000000000000001E-3"/>
    <s v="passage possible"/>
    <s v="Commune de ramassage"/>
    <n v="559"/>
  </r>
  <r>
    <n v="9549"/>
    <n v="354017116483021"/>
    <s v="354017116483021-28 mars"/>
    <x v="9548"/>
    <d v="2022-03-28T09:56:18"/>
    <d v="2022-03-28T09:56:18"/>
    <s v="69220"/>
    <x v="9548"/>
    <x v="9548"/>
    <x v="6"/>
    <s v="Dans 69220"/>
    <s v=""/>
    <x v="10"/>
    <d v="1899-12-30T00:00:06"/>
    <n v="-5.1900000000000004E-4"/>
    <s v="passage possible"/>
    <s v="Commune de ramassage"/>
    <n v="560"/>
  </r>
  <r>
    <n v="9550"/>
    <n v="354017116483021"/>
    <s v="354017116483021-28 mars"/>
    <x v="9549"/>
    <d v="2022-03-28T09:56:24"/>
    <d v="2022-03-28T09:56:24"/>
    <s v="69220"/>
    <x v="9549"/>
    <x v="9549"/>
    <x v="6"/>
    <s v="Dans 69220"/>
    <s v=""/>
    <x v="19"/>
    <d v="1899-12-30T00:00:03"/>
    <n v="-3.6099999999999999E-4"/>
    <s v="passage possible"/>
    <s v="Commune de ramassage"/>
    <n v="561"/>
  </r>
  <r>
    <n v="9551"/>
    <n v="354017116483021"/>
    <s v="354017116483021-28 mars"/>
    <x v="9550"/>
    <d v="2022-03-28T09:56:27"/>
    <d v="2022-03-28T09:56:27"/>
    <s v="69220"/>
    <x v="9550"/>
    <x v="9550"/>
    <x v="6"/>
    <s v="Dans 69220"/>
    <s v=""/>
    <x v="10"/>
    <d v="1899-12-30T00:00:04"/>
    <n v="-2.9999999999999997E-4"/>
    <s v="passage possible"/>
    <s v="Commune de ramassage"/>
    <n v="562"/>
  </r>
  <r>
    <n v="9552"/>
    <n v="354017116483021"/>
    <s v="354017116483021-28 mars"/>
    <x v="9551"/>
    <d v="2022-03-28T09:56:31"/>
    <d v="2022-03-28T09:56:31"/>
    <s v="69220"/>
    <x v="9551"/>
    <x v="9551"/>
    <x v="6"/>
    <s v="Dans 69220"/>
    <s v=""/>
    <x v="10"/>
    <d v="1899-12-30T00:00:07"/>
    <n v="-7.1400000000000001E-4"/>
    <s v="passage possible"/>
    <s v="Commune de ramassage"/>
    <n v="563"/>
  </r>
  <r>
    <n v="9553"/>
    <n v="354017116483021"/>
    <s v="354017116483021-28 mars"/>
    <x v="9552"/>
    <d v="2022-03-28T09:56:38"/>
    <d v="2022-03-28T09:56:38"/>
    <s v="69220"/>
    <x v="9552"/>
    <x v="9552"/>
    <x v="6"/>
    <s v="Dans 69220"/>
    <s v=""/>
    <x v="19"/>
    <d v="1899-12-30T00:00:13"/>
    <n v="-2.0330000000000001E-3"/>
    <s v="passage possible"/>
    <s v="Commune de ramassage"/>
    <n v="564"/>
  </r>
  <r>
    <n v="9554"/>
    <n v="354017116483021"/>
    <s v="354017116483021-28 mars"/>
    <x v="9553"/>
    <d v="2022-03-28T09:56:51"/>
    <d v="2022-03-28T09:56:51"/>
    <s v="69220"/>
    <x v="9553"/>
    <x v="9553"/>
    <x v="6"/>
    <s v="Dans 69220"/>
    <s v=""/>
    <x v="10"/>
    <d v="1899-12-30T00:00:03"/>
    <n v="-2.1800000000000001E-4"/>
    <s v="passage possible"/>
    <s v="Commune de ramassage"/>
    <n v="565"/>
  </r>
  <r>
    <n v="9555"/>
    <n v="354017116483021"/>
    <s v="354017116483021-28 mars"/>
    <x v="9554"/>
    <d v="2022-03-28T09:56:54"/>
    <d v="2022-03-28T09:56:54"/>
    <s v="69220"/>
    <x v="9554"/>
    <x v="9554"/>
    <x v="6"/>
    <s v="Dans 69220"/>
    <s v=""/>
    <x v="11"/>
    <d v="1899-12-30T00:00:13"/>
    <n v="-6.02E-4"/>
    <s v="passage possible"/>
    <s v="Commune de ramassage"/>
    <n v="566"/>
  </r>
  <r>
    <n v="9556"/>
    <n v="354017116483021"/>
    <s v="354017116483021-28 mars"/>
    <x v="9555"/>
    <d v="2022-03-28T09:57:07"/>
    <d v="2022-03-28T09:57:07"/>
    <s v="69220"/>
    <x v="9555"/>
    <x v="9555"/>
    <x v="6"/>
    <s v="Dans 69220"/>
    <s v=""/>
    <x v="40"/>
    <d v="1899-12-30T00:00:47"/>
    <n v="-6.0419999999999996E-3"/>
    <s v="passage possible"/>
    <s v="Commune de ramassage"/>
    <n v="567"/>
  </r>
  <r>
    <n v="9557"/>
    <n v="354017116483021"/>
    <s v="354017116483021-28 mars"/>
    <x v="9556"/>
    <d v="2022-03-28T09:57:54"/>
    <d v="2022-03-28T09:57:54"/>
    <s v="69220"/>
    <x v="9556"/>
    <x v="9556"/>
    <x v="6"/>
    <s v="Dans 69220"/>
    <s v=""/>
    <x v="19"/>
    <d v="1899-12-30T00:00:05"/>
    <n v="-4.73E-4"/>
    <s v="passage possible"/>
    <s v="Commune de ramassage"/>
    <n v="568"/>
  </r>
  <r>
    <n v="9558"/>
    <n v="354017116483021"/>
    <s v="354017116483021-28 mars"/>
    <x v="9557"/>
    <d v="2022-03-28T09:57:59"/>
    <d v="2022-03-28T09:57:59"/>
    <s v="69220"/>
    <x v="9557"/>
    <x v="9557"/>
    <x v="6"/>
    <s v="Dans 69220"/>
    <s v=""/>
    <x v="32"/>
    <d v="1899-12-30T00:00:09"/>
    <n v="-8.9800000000000004E-4"/>
    <s v="passage possible"/>
    <s v="Commune de ramassage"/>
    <n v="569"/>
  </r>
  <r>
    <n v="9559"/>
    <n v="354017116483021"/>
    <s v="354017116483021-28 mars"/>
    <x v="9558"/>
    <d v="2022-03-28T09:58:08"/>
    <d v="2022-03-28T09:58:08"/>
    <s v="69220"/>
    <x v="9558"/>
    <x v="9558"/>
    <x v="7"/>
    <s v="Dans 69220"/>
    <s v="sortie 69220"/>
    <x v="37"/>
    <d v="1899-12-30T00:00:05"/>
    <n v="-8.6499999999999999E-4"/>
    <s v="passage possible"/>
    <s v="Commune de ramassage"/>
    <n v="570"/>
  </r>
  <r>
    <n v="9560"/>
    <n v="354017116483021"/>
    <s v="354017116483021-28 mars"/>
    <x v="9559"/>
    <d v="2022-03-28T09:58:13"/>
    <d v="2022-03-28T09:58:13"/>
    <s v="69203"/>
    <x v="9559"/>
    <x v="9559"/>
    <x v="4"/>
    <s v="Entree 69203"/>
    <s v="Entree 69203"/>
    <x v="33"/>
    <d v="1899-12-30T00:00:18"/>
    <n v="-1.2049999999999999E-3"/>
    <s v="passage possible"/>
    <s v="Commune de ramassage"/>
    <n v="571"/>
  </r>
  <r>
    <n v="9561"/>
    <n v="354017116483021"/>
    <s v="354017116483021-28 mars"/>
    <x v="9560"/>
    <d v="2022-03-28T09:58:31"/>
    <d v="2022-03-28T09:58:31"/>
    <s v="69203"/>
    <x v="9560"/>
    <x v="9560"/>
    <x v="4"/>
    <s v="Dans 69203"/>
    <s v=""/>
    <x v="41"/>
    <d v="1899-12-30T00:00:21"/>
    <n v="-1.8600000000000001E-3"/>
    <s v="passage possible"/>
    <s v="Commune de ramassage"/>
    <n v="572"/>
  </r>
  <r>
    <n v="9562"/>
    <n v="354017116483021"/>
    <s v="354017116483021-28 mars"/>
    <x v="9561"/>
    <d v="2022-03-28T09:58:52"/>
    <d v="2022-03-28T09:58:52"/>
    <s v="69203"/>
    <x v="9561"/>
    <x v="9561"/>
    <x v="4"/>
    <s v="Dans 69203"/>
    <s v=""/>
    <x v="35"/>
    <d v="1899-12-30T00:00:01"/>
    <n v="-1.4999999999999999E-4"/>
    <s v="passage possible"/>
    <s v="Commune de ramassage"/>
    <n v="573"/>
  </r>
  <r>
    <n v="9563"/>
    <n v="354017116483021"/>
    <s v="354017116483021-28 mars"/>
    <x v="9562"/>
    <d v="2022-03-28T09:58:53"/>
    <d v="2022-03-28T09:58:53"/>
    <s v="69203"/>
    <x v="9562"/>
    <x v="9562"/>
    <x v="4"/>
    <s v="Dans 69203"/>
    <s v=""/>
    <x v="45"/>
    <d v="1899-12-30T00:00:12"/>
    <n v="-7.6000000000000004E-4"/>
    <s v="passage possible"/>
    <s v="Commune de ramassage"/>
    <n v="574"/>
  </r>
  <r>
    <n v="9564"/>
    <n v="354017116483021"/>
    <s v="354017116483021-28 mars"/>
    <x v="9563"/>
    <d v="2022-03-28T09:59:05"/>
    <d v="2022-03-28T09:59:05"/>
    <s v="69203"/>
    <x v="9563"/>
    <x v="9563"/>
    <x v="4"/>
    <s v="Dans 69203"/>
    <s v=""/>
    <x v="37"/>
    <d v="1899-12-30T00:00:41"/>
    <n v="-2.3640000000000002E-3"/>
    <s v="passage possible"/>
    <s v="Commune de ramassage"/>
    <n v="575"/>
  </r>
  <r>
    <n v="9565"/>
    <n v="354017116483021"/>
    <s v="354017116483021-28 mars"/>
    <x v="9564"/>
    <d v="2022-03-28T09:59:46"/>
    <d v="2022-03-28T09:59:46"/>
    <s v="69203"/>
    <x v="9564"/>
    <x v="9564"/>
    <x v="5"/>
    <s v="Dans 69203"/>
    <s v="sortie 69203"/>
    <x v="18"/>
    <d v="1899-12-30T00:00:46"/>
    <n v="-4.3559999999999996E-3"/>
    <s v="passage possible"/>
    <s v="Commune de ramassage"/>
    <n v="576"/>
  </r>
  <r>
    <n v="9566"/>
    <n v="354017116483021"/>
    <s v="354017116483021-28 mars"/>
    <x v="9565"/>
    <d v="2022-03-28T10:00:32"/>
    <d v="2022-03-28T10:00:32"/>
    <s v="69178"/>
    <x v="9565"/>
    <x v="9565"/>
    <x v="2"/>
    <s v="Entree 69178"/>
    <s v="Entree 69178"/>
    <x v="7"/>
    <d v="1899-12-30T00:00:04"/>
    <n v="-8.2000000000000001E-5"/>
    <s v="passage possible"/>
    <s v="Commune de ramassage"/>
    <n v="577"/>
  </r>
  <r>
    <n v="9567"/>
    <n v="354017116483021"/>
    <s v="354017116483021-28 mars"/>
    <x v="9566"/>
    <d v="2022-03-28T10:00:36"/>
    <d v="2022-03-28T10:00:36"/>
    <s v="69178"/>
    <x v="9566"/>
    <x v="9566"/>
    <x v="3"/>
    <s v="Dans 69178"/>
    <s v="sortie 69178"/>
    <x v="8"/>
    <d v="1899-12-30T00:00:01"/>
    <n v="-9.5000000000000005E-5"/>
    <s v="passage possible"/>
    <s v="Commune de ramassage"/>
    <n v="578"/>
  </r>
  <r>
    <n v="9568"/>
    <n v="354017116483021"/>
    <s v="354017116483021-28 mars"/>
    <x v="9567"/>
    <d v="2022-03-28T10:00:37"/>
    <d v="2022-03-28T10:00:37"/>
    <s v="69201"/>
    <x v="9567"/>
    <x v="9567"/>
    <x v="1"/>
    <s v="Entree 69201"/>
    <s v="sortie 69201"/>
    <x v="26"/>
    <d v="1899-12-30T00:00:41"/>
    <n v="-3.3579999999999999E-3"/>
    <s v="passage possible"/>
    <s v="Commune de ramassage"/>
    <n v="579"/>
  </r>
  <r>
    <n v="9569"/>
    <n v="354017116483021"/>
    <s v="354017116483021-28 mars"/>
    <x v="9568"/>
    <d v="2022-03-28T10:01:18"/>
    <d v="2022-03-28T10:01:18"/>
    <s v="69178"/>
    <x v="9568"/>
    <x v="9568"/>
    <x v="2"/>
    <s v="Entree 69178"/>
    <s v="Entree 69178"/>
    <x v="13"/>
    <d v="1899-12-30T00:00:34"/>
    <n v="-1.81E-3"/>
    <s v="passage possible"/>
    <s v="Commune de ramassage"/>
    <n v="580"/>
  </r>
  <r>
    <n v="9570"/>
    <n v="354017116483021"/>
    <s v="354017116483021-28 mars"/>
    <x v="9569"/>
    <d v="2022-03-28T10:01:52"/>
    <d v="2022-03-28T10:01:52"/>
    <s v="69178"/>
    <x v="9569"/>
    <x v="9569"/>
    <x v="2"/>
    <s v="Dans 69178"/>
    <s v=""/>
    <x v="24"/>
    <d v="1899-12-30T00:00:02"/>
    <n v="-5.3999999999999998E-5"/>
    <s v="passage possible"/>
    <s v="Commune de ramassage"/>
    <n v="581"/>
  </r>
  <r>
    <n v="9571"/>
    <n v="354017116483021"/>
    <s v="354017116483021-28 mars"/>
    <x v="9570"/>
    <d v="2022-03-28T10:01:54"/>
    <d v="2022-03-28T10:01:54"/>
    <s v="69178"/>
    <x v="9570"/>
    <x v="9570"/>
    <x v="2"/>
    <s v="Dans 69178"/>
    <s v=""/>
    <x v="49"/>
    <d v="1899-12-30T00:00:03"/>
    <n v="-3.8000000000000002E-5"/>
    <s v="passage possible"/>
    <s v="Commune de ramassage"/>
    <n v="582"/>
  </r>
  <r>
    <n v="9572"/>
    <n v="354017116483021"/>
    <s v="354017116483021-28 mars"/>
    <x v="9571"/>
    <d v="2022-03-28T10:01:57"/>
    <d v="2022-03-28T10:01:57"/>
    <s v="69178"/>
    <x v="9571"/>
    <x v="9571"/>
    <x v="2"/>
    <s v="Dans 69178"/>
    <s v=""/>
    <x v="56"/>
    <d v="1899-12-30T00:00:11"/>
    <n v="2.3800000000000001E-4"/>
    <s v="passage possible"/>
    <s v="Commune de ramassage"/>
    <n v="583"/>
  </r>
  <r>
    <n v="9573"/>
    <n v="354017116483021"/>
    <s v="354017116483021-28 mars"/>
    <x v="9572"/>
    <d v="2022-03-28T10:02:08"/>
    <d v="2022-03-28T10:02:08"/>
    <s v="69178"/>
    <x v="9572"/>
    <x v="9572"/>
    <x v="3"/>
    <s v="Dans 69178"/>
    <s v="sortie 69178"/>
    <x v="40"/>
    <d v="1899-12-30T00:00:29"/>
    <n v="5.8E-4"/>
    <s v="passage possible"/>
    <s v="Commune de ramassage"/>
    <n v="584"/>
  </r>
  <r>
    <n v="9574"/>
    <n v="354017116483021"/>
    <s v="354017116483021-28 mars"/>
    <x v="9573"/>
    <d v="2022-03-28T10:02:37"/>
    <d v="2022-03-28T10:02:37"/>
    <s v="69201"/>
    <x v="9573"/>
    <x v="9573"/>
    <x v="0"/>
    <s v="Entree 69201"/>
    <s v="Entree 69201"/>
    <x v="3"/>
    <d v="1899-12-30T00:00:02"/>
    <n v="-3.8000000000000002E-5"/>
    <s v="passage possible"/>
    <s v="Commune de ramassage"/>
    <n v="585"/>
  </r>
  <r>
    <n v="9575"/>
    <n v="354017116483021"/>
    <s v="354017116483021-28 mars"/>
    <x v="9574"/>
    <d v="2022-03-28T10:02:39"/>
    <d v="2022-03-28T10:02:39"/>
    <s v="69201"/>
    <x v="9574"/>
    <x v="9574"/>
    <x v="0"/>
    <s v="Dans 69201"/>
    <s v=""/>
    <x v="46"/>
    <d v="1899-12-30T00:00:08"/>
    <n v="-3.0000000000000001E-5"/>
    <s v="ramassage possible"/>
    <s v="Commune de ramassage"/>
    <n v="586"/>
  </r>
  <r>
    <n v="9576"/>
    <n v="354017116483021"/>
    <s v="354017116483021-28 mars"/>
    <x v="9575"/>
    <d v="2022-03-28T10:02:47"/>
    <d v="2022-03-28T10:02:47"/>
    <s v="69201"/>
    <x v="9575"/>
    <x v="9575"/>
    <x v="0"/>
    <s v="Dans 69201"/>
    <s v=""/>
    <x v="1"/>
    <d v="1899-12-30T00:00:12"/>
    <n v="-6.7999999999999999E-5"/>
    <s v="ramassage possible"/>
    <s v="Commune de ramassage"/>
    <n v="587"/>
  </r>
  <r>
    <n v="9577"/>
    <n v="354017116483021"/>
    <s v="354017116483021-28 mars"/>
    <x v="9576"/>
    <d v="2022-03-28T10:02:59"/>
    <d v="2022-03-28T10:02:59"/>
    <s v="69201"/>
    <x v="9576"/>
    <x v="9576"/>
    <x v="0"/>
    <s v="Dans 69201"/>
    <s v=""/>
    <x v="1"/>
    <d v="1899-12-30T00:00:03"/>
    <n v="-7.8999999999999996E-5"/>
    <s v="ramassage possible"/>
    <s v="Commune de ramassage"/>
    <n v="588"/>
  </r>
  <r>
    <n v="9578"/>
    <n v="354017116483021"/>
    <s v="354017116483021-28 mars"/>
    <x v="9577"/>
    <d v="2022-03-28T10:03:02"/>
    <d v="2022-03-28T10:03:02"/>
    <s v="69201"/>
    <x v="9577"/>
    <x v="9577"/>
    <x v="0"/>
    <s v="Dans 69201"/>
    <s v=""/>
    <x v="3"/>
    <d v="1899-12-30T00:00:09"/>
    <n v="-2.5000000000000001E-4"/>
    <s v="passage possible"/>
    <s v="Commune de ramassage"/>
    <n v="589"/>
  </r>
  <r>
    <n v="9579"/>
    <n v="354017116483021"/>
    <s v="354017116483021-28 mars"/>
    <x v="9578"/>
    <d v="2022-03-28T10:03:11"/>
    <d v="2022-03-28T10:03:11"/>
    <s v="69201"/>
    <x v="9578"/>
    <x v="9578"/>
    <x v="0"/>
    <s v="Dans 69201"/>
    <s v=""/>
    <x v="6"/>
    <d v="1899-12-30T00:00:04"/>
    <n v="-1.6799999999999999E-4"/>
    <s v="passage possible"/>
    <s v="Commune de ramassage"/>
    <n v="590"/>
  </r>
  <r>
    <n v="9580"/>
    <n v="354017116483021"/>
    <s v="354017116483021-28 mars"/>
    <x v="9579"/>
    <d v="2022-03-28T10:03:15"/>
    <d v="2022-03-28T10:03:15"/>
    <s v="69201"/>
    <x v="9579"/>
    <x v="9579"/>
    <x v="0"/>
    <s v="Dans 69201"/>
    <s v=""/>
    <x v="7"/>
    <d v="1899-12-30T00:00:02"/>
    <n v="-3.8000000000000002E-5"/>
    <s v="passage possible"/>
    <s v="Commune de ramassage"/>
    <n v="591"/>
  </r>
  <r>
    <n v="9581"/>
    <n v="354017116483021"/>
    <s v="354017116483021-28 mars"/>
    <x v="9580"/>
    <d v="2022-03-28T10:03:17"/>
    <d v="2022-03-28T10:03:17"/>
    <s v="69201"/>
    <x v="9580"/>
    <x v="9580"/>
    <x v="0"/>
    <s v="Dans 69201"/>
    <s v=""/>
    <x v="5"/>
    <d v="1899-12-30T00:00:02"/>
    <n v="2.8E-5"/>
    <s v="passage possible"/>
    <s v="Commune de ramassage"/>
    <n v="592"/>
  </r>
  <r>
    <n v="9582"/>
    <n v="354017116483021"/>
    <s v="354017116483021-28 mars"/>
    <x v="9581"/>
    <d v="2022-03-28T10:03:19"/>
    <d v="2022-03-28T10:03:19"/>
    <s v="69201"/>
    <x v="9581"/>
    <x v="9581"/>
    <x v="0"/>
    <s v="Dans 69201"/>
    <s v=""/>
    <x v="46"/>
    <d v="1899-12-30T00:01:37"/>
    <n v="-5.0000000000000004E-6"/>
    <s v="ramassage possible"/>
    <s v="Commune de ramassage"/>
    <n v="593"/>
  </r>
  <r>
    <n v="9583"/>
    <n v="354017116483021"/>
    <s v="354017116483021-28 mars"/>
    <x v="9582"/>
    <d v="2022-03-28T10:04:56"/>
    <d v="2022-03-28T10:04:56"/>
    <s v="69201"/>
    <x v="9582"/>
    <x v="9582"/>
    <x v="0"/>
    <s v="Dans 69201"/>
    <s v=""/>
    <x v="0"/>
    <d v="1899-12-30T00:05:57"/>
    <n v="4.2700000000000002E-4"/>
    <s v="ramassage possible"/>
    <s v="Commune de ramassage"/>
    <n v="594"/>
  </r>
  <r>
    <n v="9584"/>
    <n v="354017116483021"/>
    <s v="354017116483021-28 mars"/>
    <x v="9583"/>
    <d v="2022-03-28T10:10:53"/>
    <d v="2022-03-28T10:10:53"/>
    <s v="69201"/>
    <x v="9583"/>
    <x v="9583"/>
    <x v="0"/>
    <s v="Dans 69201"/>
    <s v=""/>
    <x v="48"/>
    <d v="1899-12-30T00:00:01"/>
    <n v="-6.7000000000000002E-5"/>
    <s v="passage possible"/>
    <s v="Commune de ramassage"/>
    <n v="595"/>
  </r>
  <r>
    <n v="9585"/>
    <n v="354017116483021"/>
    <s v="354017116483021-28 mars"/>
    <x v="9584"/>
    <d v="2022-03-28T10:10:54"/>
    <d v="2022-03-28T10:10:54"/>
    <s v="69201"/>
    <x v="9584"/>
    <x v="9584"/>
    <x v="0"/>
    <s v="Dans 69201"/>
    <s v=""/>
    <x v="5"/>
    <d v="1899-12-30T00:00:14"/>
    <n v="-5.9800000000000001E-4"/>
    <s v="passage possible"/>
    <s v="Commune de ramassage"/>
    <n v="596"/>
  </r>
  <r>
    <n v="9586"/>
    <n v="354017116483021"/>
    <s v="354017116483021-28 mars"/>
    <x v="9585"/>
    <d v="2022-03-28T10:11:08"/>
    <d v="2022-03-28T10:11:08"/>
    <s v="69201"/>
    <x v="9585"/>
    <x v="9585"/>
    <x v="0"/>
    <s v="Dans 69201"/>
    <s v=""/>
    <x v="46"/>
    <d v="1899-12-30T00:00:05"/>
    <n v="-8.8999999999999995E-5"/>
    <s v="ramassage possible"/>
    <s v="Commune de ramassage"/>
    <n v="597"/>
  </r>
  <r>
    <n v="9587"/>
    <n v="354017116483021"/>
    <s v="354017116483021-28 mars"/>
    <x v="9586"/>
    <d v="2022-03-28T10:11:13"/>
    <d v="2022-03-28T10:11:13"/>
    <s v="69201"/>
    <x v="9586"/>
    <x v="9586"/>
    <x v="0"/>
    <s v="Dans 69201"/>
    <s v=""/>
    <x v="31"/>
    <d v="1899-12-30T00:00:58"/>
    <n v="3.6999999999999998E-5"/>
    <s v="ramassage possible"/>
    <s v="Commune de ramassage"/>
    <n v="598"/>
  </r>
  <r>
    <n v="9588"/>
    <n v="354017116483021"/>
    <s v="354017116483021-28 mars"/>
    <x v="9587"/>
    <d v="2022-03-28T10:12:11"/>
    <d v="2022-03-28T10:12:11"/>
    <s v="69201"/>
    <x v="9587"/>
    <x v="9587"/>
    <x v="0"/>
    <s v="Dans 69201"/>
    <s v=""/>
    <x v="0"/>
    <d v="1899-12-30T00:01:03"/>
    <n v="7.9999999999999996E-6"/>
    <s v="ramassage possible"/>
    <s v="Commune de ramassage"/>
    <n v="599"/>
  </r>
  <r>
    <n v="9589"/>
    <n v="354017116483021"/>
    <s v="354017116483021-28 mars"/>
    <x v="9588"/>
    <d v="2022-03-28T10:13:14"/>
    <d v="2022-03-28T10:13:14"/>
    <s v="69201"/>
    <x v="9588"/>
    <x v="9588"/>
    <x v="0"/>
    <s v="Dans 69201"/>
    <s v=""/>
    <x v="0"/>
    <d v="1899-12-30T00:01:01"/>
    <n v="-3.1000000000000001E-5"/>
    <s v="ramassage possible"/>
    <s v="Commune de ramassage"/>
    <n v="600"/>
  </r>
  <r>
    <n v="9590"/>
    <n v="354017116483021"/>
    <s v="354017116483021-28 mars"/>
    <x v="9589"/>
    <d v="2022-03-28T10:14:15"/>
    <d v="2022-03-28T10:14:15"/>
    <s v="69201"/>
    <x v="9589"/>
    <x v="9589"/>
    <x v="0"/>
    <s v="Dans 69201"/>
    <s v=""/>
    <x v="27"/>
    <d v="1899-12-30T00:00:14"/>
    <n v="6.0000000000000002E-6"/>
    <s v="passage possible"/>
    <s v="Commune de ramassage"/>
    <n v="601"/>
  </r>
  <r>
    <n v="9591"/>
    <n v="354017116483021"/>
    <s v="354017116483021-28 mars"/>
    <x v="9590"/>
    <d v="2022-03-28T10:14:29"/>
    <d v="2022-03-28T10:14:29"/>
    <s v="69201"/>
    <x v="9590"/>
    <x v="9590"/>
    <x v="0"/>
    <s v="Dans 69201"/>
    <s v=""/>
    <x v="1"/>
    <d v="1899-12-30T00:00:17"/>
    <n v="6.8999999999999997E-4"/>
    <s v="ramassage possible"/>
    <s v="Commune de ramassage"/>
    <n v="602"/>
  </r>
  <r>
    <n v="9592"/>
    <n v="354017116483021"/>
    <s v="354017116483021-28 mars"/>
    <x v="9591"/>
    <d v="2022-03-28T10:14:46"/>
    <d v="2022-03-28T10:14:46"/>
    <s v="69201"/>
    <x v="9591"/>
    <x v="9591"/>
    <x v="0"/>
    <s v="Dans 69201"/>
    <s v=""/>
    <x v="27"/>
    <d v="1899-12-30T00:00:02"/>
    <n v="3.0000000000000001E-5"/>
    <s v="passage possible"/>
    <s v="Commune de ramassage"/>
    <n v="603"/>
  </r>
  <r>
    <n v="9593"/>
    <n v="354017116483021"/>
    <s v="354017116483021-28 mars"/>
    <x v="9592"/>
    <d v="2022-03-28T10:14:48"/>
    <d v="2022-03-28T10:14:48"/>
    <s v="69201"/>
    <x v="9592"/>
    <x v="9592"/>
    <x v="0"/>
    <s v="Dans 69201"/>
    <s v=""/>
    <x v="3"/>
    <d v="1899-12-30T00:00:02"/>
    <n v="-1.0000000000000001E-5"/>
    <s v="passage possible"/>
    <s v="Commune de ramassage"/>
    <n v="604"/>
  </r>
  <r>
    <n v="9594"/>
    <n v="354017116483021"/>
    <s v="354017116483021-28 mars"/>
    <x v="9593"/>
    <d v="2022-03-28T10:14:50"/>
    <d v="2022-03-28T10:14:50"/>
    <s v="69201"/>
    <x v="9593"/>
    <x v="9593"/>
    <x v="0"/>
    <s v="Dans 69201"/>
    <s v=""/>
    <x v="7"/>
    <d v="1899-12-30T00:00:04"/>
    <n v="-8.6000000000000003E-5"/>
    <s v="passage possible"/>
    <s v="Commune de ramassage"/>
    <n v="605"/>
  </r>
  <r>
    <n v="9595"/>
    <n v="354017116483021"/>
    <s v="354017116483021-28 mars"/>
    <x v="9594"/>
    <d v="2022-03-28T10:14:54"/>
    <d v="2022-03-28T10:14:54"/>
    <s v="69201"/>
    <x v="9594"/>
    <x v="9594"/>
    <x v="0"/>
    <s v="Dans 69201"/>
    <s v=""/>
    <x v="24"/>
    <d v="1899-12-30T00:00:05"/>
    <n v="-3.0200000000000002E-4"/>
    <s v="passage possible"/>
    <s v="Commune de ramassage"/>
    <n v="606"/>
  </r>
  <r>
    <n v="9596"/>
    <n v="354017116483021"/>
    <s v="354017116483021-28 mars"/>
    <x v="9595"/>
    <d v="2022-03-28T10:14:59"/>
    <d v="2022-03-28T10:14:59"/>
    <s v="69201"/>
    <x v="9595"/>
    <x v="9595"/>
    <x v="0"/>
    <s v="Dans 69201"/>
    <s v=""/>
    <x v="7"/>
    <d v="1899-12-30T00:00:02"/>
    <n v="-3.4999999999999997E-5"/>
    <s v="passage possible"/>
    <s v="Commune de ramassage"/>
    <n v="607"/>
  </r>
  <r>
    <n v="9597"/>
    <n v="354017116483021"/>
    <s v="354017116483021-28 mars"/>
    <x v="9596"/>
    <d v="2022-03-28T10:15:01"/>
    <d v="2022-03-28T10:15:01"/>
    <s v="69201"/>
    <x v="9596"/>
    <x v="9596"/>
    <x v="0"/>
    <s v="Dans 69201"/>
    <s v=""/>
    <x v="48"/>
    <d v="1899-12-30T00:00:02"/>
    <n v="1.9999999999999999E-6"/>
    <s v="passage possible"/>
    <s v="Commune de ramassage"/>
    <n v="608"/>
  </r>
  <r>
    <n v="9598"/>
    <n v="354017116483021"/>
    <s v="354017116483021-28 mars"/>
    <x v="9597"/>
    <d v="2022-03-28T10:15:03"/>
    <d v="2022-03-28T10:15:03"/>
    <s v="69201"/>
    <x v="9597"/>
    <x v="9597"/>
    <x v="0"/>
    <s v="Dans 69201"/>
    <s v=""/>
    <x v="5"/>
    <d v="1899-12-30T00:00:25"/>
    <n v="3.4600000000000001E-4"/>
    <s v="passage possible"/>
    <s v="Commune de ramassage"/>
    <n v="609"/>
  </r>
  <r>
    <n v="9599"/>
    <n v="354017116483021"/>
    <s v="354017116483021-28 mars"/>
    <x v="9598"/>
    <d v="2022-03-28T10:15:28"/>
    <d v="2022-03-28T10:15:28"/>
    <s v="69201"/>
    <x v="9598"/>
    <x v="9598"/>
    <x v="0"/>
    <s v="Dans 69201"/>
    <s v=""/>
    <x v="6"/>
    <d v="1899-12-30T00:00:01"/>
    <n v="6.4999999999999994E-5"/>
    <s v="passage possible"/>
    <s v="Commune de ramassage"/>
    <n v="610"/>
  </r>
  <r>
    <n v="9600"/>
    <n v="354017116483021"/>
    <s v="354017116483021-28 mars"/>
    <x v="9599"/>
    <d v="2022-03-28T10:15:29"/>
    <d v="2022-03-28T10:15:29"/>
    <s v="69201"/>
    <x v="9599"/>
    <x v="9599"/>
    <x v="0"/>
    <s v="Dans 69201"/>
    <s v=""/>
    <x v="5"/>
    <d v="1899-12-30T00:00:03"/>
    <n v="1.0000000000000001E-5"/>
    <s v="passage possible"/>
    <s v="Commune de ramassage"/>
    <n v="611"/>
  </r>
  <r>
    <n v="9601"/>
    <n v="354017116483021"/>
    <s v="354017116483021-28 mars"/>
    <x v="9600"/>
    <d v="2022-03-28T10:15:32"/>
    <d v="2022-03-28T10:15:32"/>
    <s v="69201"/>
    <x v="9600"/>
    <x v="9600"/>
    <x v="0"/>
    <s v="Dans 69201"/>
    <s v=""/>
    <x v="6"/>
    <d v="1899-12-30T00:00:01"/>
    <n v="-5.5999999999999999E-5"/>
    <s v="passage possible"/>
    <s v="Commune de ramassage"/>
    <n v="612"/>
  </r>
  <r>
    <n v="9602"/>
    <n v="354017116483021"/>
    <s v="354017116483021-28 mars"/>
    <x v="9601"/>
    <d v="2022-03-28T10:15:33"/>
    <d v="2022-03-28T10:15:33"/>
    <s v="69201"/>
    <x v="9601"/>
    <x v="9601"/>
    <x v="0"/>
    <s v="Dans 69201"/>
    <s v=""/>
    <x v="24"/>
    <d v="1899-12-30T00:00:08"/>
    <n v="-3.4900000000000003E-4"/>
    <s v="passage possible"/>
    <s v="Commune de ramassage"/>
    <n v="613"/>
  </r>
  <r>
    <n v="9603"/>
    <n v="354017116483021"/>
    <s v="354017116483021-28 mars"/>
    <x v="9602"/>
    <d v="2022-03-28T10:15:41"/>
    <d v="2022-03-28T10:15:41"/>
    <s v="69201"/>
    <x v="9602"/>
    <x v="9602"/>
    <x v="0"/>
    <s v="Dans 69201"/>
    <s v=""/>
    <x v="8"/>
    <d v="1899-12-30T00:01:06"/>
    <n v="-2.5300000000000002E-4"/>
    <s v="passage possible"/>
    <s v="Commune de ramassage"/>
    <n v="614"/>
  </r>
  <r>
    <n v="9604"/>
    <n v="354017116483021"/>
    <s v="354017116483021-28 mars"/>
    <x v="9603"/>
    <d v="2022-03-28T10:16:47"/>
    <d v="2022-03-28T10:16:47"/>
    <s v="69201"/>
    <x v="9603"/>
    <x v="9603"/>
    <x v="0"/>
    <s v="Dans 69201"/>
    <s v=""/>
    <x v="0"/>
    <d v="1899-12-30T00:00:28"/>
    <n v="1.4999999999999999E-4"/>
    <s v="ramassage possible"/>
    <s v="Commune de ramassage"/>
    <n v="615"/>
  </r>
  <r>
    <n v="9605"/>
    <n v="354017116483021"/>
    <s v="354017116483021-28 mars"/>
    <x v="9604"/>
    <d v="2022-03-28T10:17:15"/>
    <d v="2022-03-28T10:17:15"/>
    <s v="69201"/>
    <x v="9604"/>
    <x v="9604"/>
    <x v="0"/>
    <s v="Dans 69201"/>
    <s v=""/>
    <x v="3"/>
    <d v="1899-12-30T00:00:11"/>
    <n v="4.9799999999999996E-4"/>
    <s v="passage possible"/>
    <s v="Commune de ramassage"/>
    <n v="616"/>
  </r>
  <r>
    <n v="9606"/>
    <n v="354017116483021"/>
    <s v="354017116483021-28 mars"/>
    <x v="9605"/>
    <d v="2022-03-28T10:17:26"/>
    <d v="2022-03-28T10:17:26"/>
    <s v="69201"/>
    <x v="9605"/>
    <x v="9605"/>
    <x v="0"/>
    <s v="Dans 69201"/>
    <s v=""/>
    <x v="7"/>
    <d v="1899-12-30T00:00:06"/>
    <n v="8.3999999999999995E-5"/>
    <s v="passage possible"/>
    <s v="Commune de ramassage"/>
    <n v="617"/>
  </r>
  <r>
    <n v="9607"/>
    <n v="354017116483021"/>
    <s v="354017116483021-28 mars"/>
    <x v="9606"/>
    <d v="2022-03-28T10:17:32"/>
    <d v="2022-03-28T10:17:32"/>
    <s v="69201"/>
    <x v="9606"/>
    <x v="9606"/>
    <x v="0"/>
    <s v="Dans 69201"/>
    <s v=""/>
    <x v="46"/>
    <d v="1899-12-30T00:01:00"/>
    <n v="8.2999999999999998E-5"/>
    <s v="ramassage possible"/>
    <s v="Commune de ramassage"/>
    <n v="618"/>
  </r>
  <r>
    <n v="9608"/>
    <n v="354017116483021"/>
    <s v="354017116483021-28 mars"/>
    <x v="9607"/>
    <d v="2022-03-28T10:18:32"/>
    <d v="2022-03-28T10:18:32"/>
    <s v="69201"/>
    <x v="9607"/>
    <x v="9607"/>
    <x v="0"/>
    <s v="Dans 69201"/>
    <s v=""/>
    <x v="0"/>
    <d v="1899-12-30T00:00:33"/>
    <n v="6.9999999999999994E-5"/>
    <s v="ramassage possible"/>
    <s v="Commune de ramassage"/>
    <n v="619"/>
  </r>
  <r>
    <n v="9609"/>
    <n v="354017116483021"/>
    <s v="354017116483021-28 mars"/>
    <x v="9608"/>
    <d v="2022-03-28T10:19:05"/>
    <d v="2022-03-28T10:19:05"/>
    <s v="69201"/>
    <x v="9608"/>
    <x v="9608"/>
    <x v="0"/>
    <s v="Dans 69201"/>
    <s v=""/>
    <x v="7"/>
    <d v="1899-12-30T00:00:02"/>
    <n v="-6.9999999999999999E-6"/>
    <s v="passage possible"/>
    <s v="Commune de ramassage"/>
    <n v="620"/>
  </r>
  <r>
    <n v="9610"/>
    <n v="354017116483021"/>
    <s v="354017116483021-28 mars"/>
    <x v="9609"/>
    <d v="2022-03-28T10:19:07"/>
    <d v="2022-03-28T10:19:07"/>
    <s v="69201"/>
    <x v="9609"/>
    <x v="9609"/>
    <x v="1"/>
    <s v="Dans 69201"/>
    <s v="sortie 69201"/>
    <x v="36"/>
    <d v="1899-12-30T00:00:23"/>
    <n v="-7.3999999999999999E-4"/>
    <s v="passage possible"/>
    <s v="Commune de ramassage"/>
    <n v="621"/>
  </r>
  <r>
    <n v="9611"/>
    <n v="354017116483021"/>
    <s v="354017116483021-28 mars"/>
    <x v="9610"/>
    <d v="2022-03-28T10:19:30"/>
    <d v="2022-03-28T10:19:30"/>
    <s v="69178"/>
    <x v="9610"/>
    <x v="9610"/>
    <x v="2"/>
    <s v="Entree 69178"/>
    <s v="Entree 69178"/>
    <x v="22"/>
    <d v="1899-12-30T00:00:10"/>
    <n v="6.3999999999999997E-5"/>
    <s v="passage possible"/>
    <s v="Commune de ramassage"/>
    <n v="622"/>
  </r>
  <r>
    <n v="9612"/>
    <n v="354017116483021"/>
    <s v="354017116483021-28 mars"/>
    <x v="9611"/>
    <d v="2022-03-28T10:19:40"/>
    <d v="2022-03-28T10:19:40"/>
    <s v="69178"/>
    <x v="9611"/>
    <x v="9611"/>
    <x v="2"/>
    <s v="Dans 69178"/>
    <s v=""/>
    <x v="27"/>
    <d v="1899-12-30T00:00:02"/>
    <n v="4.5000000000000003E-5"/>
    <s v="passage possible"/>
    <s v="Commune de ramassage"/>
    <n v="623"/>
  </r>
  <r>
    <n v="9613"/>
    <n v="354017116483021"/>
    <s v="354017116483021-28 mars"/>
    <x v="9612"/>
    <d v="2022-03-28T10:19:42"/>
    <d v="2022-03-28T10:19:42"/>
    <s v="69178"/>
    <x v="9612"/>
    <x v="9612"/>
    <x v="2"/>
    <s v="Dans 69178"/>
    <s v=""/>
    <x v="46"/>
    <d v="1899-12-30T00:00:05"/>
    <n v="1.01E-4"/>
    <s v="ramassage possible"/>
    <s v="Commune de ramassage"/>
    <n v="624"/>
  </r>
  <r>
    <n v="9614"/>
    <n v="354017116483021"/>
    <s v="354017116483021-28 mars"/>
    <x v="9613"/>
    <d v="2022-03-28T10:19:47"/>
    <d v="2022-03-28T10:19:47"/>
    <s v="69178"/>
    <x v="9613"/>
    <x v="9613"/>
    <x v="3"/>
    <s v="Dans 69178"/>
    <s v="sortie 69178"/>
    <x v="3"/>
    <d v="1899-12-30T00:01:20"/>
    <n v="5.0769999999999999E-3"/>
    <s v="passage possible"/>
    <s v="Commune de ramassage"/>
    <n v="625"/>
  </r>
  <r>
    <n v="9615"/>
    <n v="354017116483021"/>
    <s v="354017116483021-28 mars"/>
    <x v="9614"/>
    <d v="2022-03-28T10:21:07"/>
    <d v="2022-03-28T10:21:07"/>
    <s v="69201"/>
    <x v="9614"/>
    <x v="9614"/>
    <x v="1"/>
    <s v="Entree 69201"/>
    <s v="sortie 69201"/>
    <x v="24"/>
    <d v="1899-12-30T00:00:06"/>
    <n v="1.35E-4"/>
    <s v="passage possible"/>
    <s v="Commune de ramassage"/>
    <n v="626"/>
  </r>
  <r>
    <n v="9616"/>
    <n v="354017116483021"/>
    <s v="354017116483021-28 mars"/>
    <x v="9615"/>
    <d v="2022-03-28T10:21:13"/>
    <d v="2022-03-28T10:21:13"/>
    <s v="69203"/>
    <x v="9615"/>
    <x v="9615"/>
    <x v="4"/>
    <s v="Entree 69203"/>
    <s v="Entree 69203"/>
    <x v="3"/>
    <d v="1899-12-30T00:00:02"/>
    <n v="9.7E-5"/>
    <s v="passage possible"/>
    <s v="Commune de ramassage"/>
    <n v="627"/>
  </r>
  <r>
    <n v="9617"/>
    <n v="354017116483021"/>
    <s v="354017116483021-28 mars"/>
    <x v="9616"/>
    <d v="2022-03-28T10:21:15"/>
    <d v="2022-03-28T10:21:15"/>
    <s v="69203"/>
    <x v="9616"/>
    <x v="9616"/>
    <x v="4"/>
    <s v="Dans 69203"/>
    <s v=""/>
    <x v="36"/>
    <d v="1899-12-30T00:00:03"/>
    <n v="2.1499999999999999E-4"/>
    <s v="passage possible"/>
    <s v="Commune de ramassage"/>
    <n v="628"/>
  </r>
  <r>
    <n v="9618"/>
    <n v="354017116483021"/>
    <s v="354017116483021-28 mars"/>
    <x v="9617"/>
    <d v="2022-03-28T10:21:18"/>
    <d v="2022-03-28T10:21:18"/>
    <s v="69203"/>
    <x v="9617"/>
    <x v="9617"/>
    <x v="4"/>
    <s v="Dans 69203"/>
    <s v=""/>
    <x v="50"/>
    <d v="1899-12-30T00:00:35"/>
    <n v="4.4079999999999996E-3"/>
    <s v="passage possible"/>
    <s v="Commune de ramassage"/>
    <n v="629"/>
  </r>
  <r>
    <n v="9619"/>
    <n v="354017116483021"/>
    <s v="354017116483021-28 mars"/>
    <x v="9618"/>
    <d v="2022-03-28T10:21:53"/>
    <d v="2022-03-28T10:21:53"/>
    <s v="69203"/>
    <x v="9618"/>
    <x v="9618"/>
    <x v="4"/>
    <s v="Dans 69203"/>
    <s v=""/>
    <x v="60"/>
    <d v="1899-12-30T00:00:17"/>
    <n v="1.5900000000000001E-3"/>
    <s v="passage possible"/>
    <s v="Commune de ramassage"/>
    <n v="630"/>
  </r>
  <r>
    <n v="9620"/>
    <n v="354017116483021"/>
    <s v="354017116483021-28 mars"/>
    <x v="9619"/>
    <d v="2022-03-28T10:22:10"/>
    <d v="2022-03-28T10:22:10"/>
    <s v="69203"/>
    <x v="9619"/>
    <x v="9619"/>
    <x v="4"/>
    <s v="Dans 69203"/>
    <s v=""/>
    <x v="16"/>
    <d v="1899-12-30T00:00:20"/>
    <n v="1.142E-3"/>
    <s v="passage possible"/>
    <s v="Commune de ramassage"/>
    <n v="631"/>
  </r>
  <r>
    <n v="9621"/>
    <n v="354017116483021"/>
    <s v="354017116483021-28 mars"/>
    <x v="9620"/>
    <d v="2022-03-28T10:22:30"/>
    <d v="2022-03-28T10:22:30"/>
    <s v="69203"/>
    <x v="9620"/>
    <x v="9620"/>
    <x v="4"/>
    <s v="Dans 69203"/>
    <s v=""/>
    <x v="39"/>
    <d v="1899-12-30T00:00:04"/>
    <n v="2.3800000000000001E-4"/>
    <s v="passage possible"/>
    <s v="Commune de ramassage"/>
    <n v="632"/>
  </r>
  <r>
    <n v="9622"/>
    <n v="354017116483021"/>
    <s v="354017116483021-28 mars"/>
    <x v="9621"/>
    <d v="2022-03-28T10:22:34"/>
    <d v="2022-03-28T10:22:34"/>
    <s v="69203"/>
    <x v="9621"/>
    <x v="9621"/>
    <x v="4"/>
    <s v="Dans 69203"/>
    <s v=""/>
    <x v="13"/>
    <d v="1899-12-30T00:00:01"/>
    <n v="1.8000000000000001E-4"/>
    <s v="passage possible"/>
    <s v="Commune de ramassage"/>
    <n v="633"/>
  </r>
  <r>
    <n v="9623"/>
    <n v="354017116483021"/>
    <s v="354017116483021-28 mars"/>
    <x v="9622"/>
    <d v="2022-03-28T10:22:35"/>
    <d v="2022-03-28T10:22:35"/>
    <s v="69203"/>
    <x v="9622"/>
    <x v="9622"/>
    <x v="4"/>
    <s v="Dans 69203"/>
    <s v=""/>
    <x v="54"/>
    <d v="1899-12-30T00:00:04"/>
    <n v="2.3499999999999999E-4"/>
    <s v="passage possible"/>
    <s v="Commune de ramassage"/>
    <n v="634"/>
  </r>
  <r>
    <n v="9624"/>
    <n v="354017116483021"/>
    <s v="354017116483021-28 mars"/>
    <x v="9623"/>
    <d v="2022-03-28T10:22:39"/>
    <d v="2022-03-28T10:22:39"/>
    <s v="69203"/>
    <x v="9623"/>
    <x v="9623"/>
    <x v="4"/>
    <s v="Dans 69203"/>
    <s v=""/>
    <x v="21"/>
    <d v="1899-12-30T00:00:27"/>
    <n v="2.7399999999999998E-3"/>
    <s v="passage possible"/>
    <s v="Commune de ramassage"/>
    <n v="635"/>
  </r>
  <r>
    <n v="9625"/>
    <n v="354017116483021"/>
    <s v="354017116483021-28 mars"/>
    <x v="9624"/>
    <d v="2022-03-28T10:23:06"/>
    <d v="2022-03-28T10:23:06"/>
    <s v="69203"/>
    <x v="9624"/>
    <x v="9624"/>
    <x v="5"/>
    <s v="Dans 69203"/>
    <s v="sortie 69203"/>
    <x v="80"/>
    <d v="1899-12-30T00:00:11"/>
    <n v="1.0219999999999999E-3"/>
    <s v="passage possible"/>
    <s v="Commune de ramassage"/>
    <n v="636"/>
  </r>
  <r>
    <n v="9626"/>
    <n v="354017116483021"/>
    <s v="354017116483021-28 mars"/>
    <x v="9625"/>
    <d v="2022-03-28T10:23:17"/>
    <d v="2022-03-28T10:23:17"/>
    <s v="69220"/>
    <x v="9625"/>
    <x v="9625"/>
    <x v="6"/>
    <s v="Entree 69220"/>
    <s v="Entree 69220"/>
    <x v="20"/>
    <d v="1899-12-30T00:00:02"/>
    <n v="3.2499999999999999E-4"/>
    <s v="passage possible"/>
    <s v="Commune de ramassage"/>
    <n v="637"/>
  </r>
  <r>
    <n v="9627"/>
    <n v="354017116483021"/>
    <s v="354017116483021-28 mars"/>
    <x v="9626"/>
    <d v="2022-03-28T10:23:19"/>
    <d v="2022-03-28T10:23:19"/>
    <s v="69220"/>
    <x v="9626"/>
    <x v="9626"/>
    <x v="6"/>
    <s v="Dans 69220"/>
    <s v=""/>
    <x v="14"/>
    <d v="1899-12-30T00:00:06"/>
    <n v="7.9600000000000005E-4"/>
    <s v="passage possible"/>
    <s v="Commune de ramassage"/>
    <n v="638"/>
  </r>
  <r>
    <n v="9628"/>
    <n v="354017116483021"/>
    <s v="354017116483021-28 mars"/>
    <x v="9627"/>
    <d v="2022-03-28T10:23:25"/>
    <d v="2022-03-28T10:23:25"/>
    <s v="69220"/>
    <x v="9627"/>
    <x v="9627"/>
    <x v="6"/>
    <s v="Dans 69220"/>
    <s v=""/>
    <x v="17"/>
    <d v="1899-12-30T00:00:04"/>
    <n v="3.8000000000000002E-4"/>
    <s v="passage possible"/>
    <s v="Commune de ramassage"/>
    <n v="639"/>
  </r>
  <r>
    <n v="9629"/>
    <n v="354017116483021"/>
    <s v="354017116483021-28 mars"/>
    <x v="9628"/>
    <d v="2022-03-28T10:23:29"/>
    <d v="2022-03-28T10:23:29"/>
    <s v="69220"/>
    <x v="9628"/>
    <x v="9628"/>
    <x v="6"/>
    <s v="Dans 69220"/>
    <s v=""/>
    <x v="17"/>
    <d v="1899-12-30T00:00:19"/>
    <n v="2.6099999999999999E-3"/>
    <s v="passage possible"/>
    <s v="Commune de ramassage"/>
    <n v="640"/>
  </r>
  <r>
    <n v="9630"/>
    <n v="354017116483021"/>
    <s v="354017116483021-28 mars"/>
    <x v="9629"/>
    <d v="2022-03-28T10:23:48"/>
    <d v="2022-03-28T10:23:48"/>
    <s v="69220"/>
    <x v="9629"/>
    <x v="9629"/>
    <x v="6"/>
    <s v="Dans 69220"/>
    <s v=""/>
    <x v="64"/>
    <d v="1899-12-30T00:00:14"/>
    <n v="1.6949999999999999E-3"/>
    <s v="passage possible"/>
    <s v="Commune de ramassage"/>
    <n v="641"/>
  </r>
  <r>
    <n v="9631"/>
    <n v="354017116483021"/>
    <s v="354017116483021-28 mars"/>
    <x v="9630"/>
    <d v="2022-03-28T10:24:02"/>
    <d v="2022-03-28T10:24:02"/>
    <s v="69220"/>
    <x v="9630"/>
    <x v="9630"/>
    <x v="6"/>
    <s v="Dans 69220"/>
    <s v=""/>
    <x v="57"/>
    <d v="1899-12-30T00:00:13"/>
    <n v="1.737E-3"/>
    <s v="passage possible"/>
    <s v="Commune de ramassage"/>
    <n v="642"/>
  </r>
  <r>
    <n v="9632"/>
    <n v="354017116483021"/>
    <s v="354017116483021-28 mars"/>
    <x v="9631"/>
    <d v="2022-03-28T10:24:15"/>
    <d v="2022-03-28T10:24:15"/>
    <s v="69220"/>
    <x v="9631"/>
    <x v="9631"/>
    <x v="6"/>
    <s v="Dans 69220"/>
    <s v=""/>
    <x v="42"/>
    <d v="1899-12-30T00:00:12"/>
    <n v="6.6699999999999995E-4"/>
    <s v="passage possible"/>
    <s v="Commune de ramassage"/>
    <n v="643"/>
  </r>
  <r>
    <n v="9633"/>
    <n v="354017116483021"/>
    <s v="354017116483021-28 mars"/>
    <x v="9632"/>
    <d v="2022-03-28T10:24:27"/>
    <d v="2022-03-28T10:24:27"/>
    <s v="69220"/>
    <x v="9632"/>
    <x v="9632"/>
    <x v="6"/>
    <s v="Dans 69220"/>
    <s v=""/>
    <x v="11"/>
    <d v="1899-12-30T00:00:17"/>
    <n v="2.176E-3"/>
    <s v="passage possible"/>
    <s v="Commune de ramassage"/>
    <n v="644"/>
  </r>
  <r>
    <n v="9634"/>
    <n v="354017116483021"/>
    <s v="354017116483021-28 mars"/>
    <x v="9633"/>
    <d v="2022-03-28T10:24:44"/>
    <d v="2022-03-28T10:24:44"/>
    <s v="69220"/>
    <x v="9633"/>
    <x v="9633"/>
    <x v="6"/>
    <s v="Dans 69220"/>
    <s v=""/>
    <x v="20"/>
    <d v="1899-12-30T00:00:09"/>
    <n v="8.1499999999999997E-4"/>
    <s v="passage possible"/>
    <s v="Commune de ramassage"/>
    <n v="645"/>
  </r>
  <r>
    <n v="9635"/>
    <n v="354017116483021"/>
    <s v="354017116483021-28 mars"/>
    <x v="9634"/>
    <d v="2022-03-28T10:24:53"/>
    <d v="2022-03-28T10:24:53"/>
    <s v="69220"/>
    <x v="9634"/>
    <x v="9634"/>
    <x v="6"/>
    <s v="Dans 69220"/>
    <s v=""/>
    <x v="20"/>
    <d v="1899-12-30T00:00:04"/>
    <n v="3.5199999999999999E-4"/>
    <s v="passage possible"/>
    <s v="Commune de ramassage"/>
    <n v="646"/>
  </r>
  <r>
    <n v="9636"/>
    <n v="354017116483021"/>
    <s v="354017116483021-28 mars"/>
    <x v="9635"/>
    <d v="2022-03-28T10:24:57"/>
    <d v="2022-03-28T10:24:57"/>
    <s v="69220"/>
    <x v="9635"/>
    <x v="9635"/>
    <x v="6"/>
    <s v="Dans 69220"/>
    <s v=""/>
    <x v="20"/>
    <d v="1899-12-30T00:00:02"/>
    <n v="3.0200000000000002E-4"/>
    <s v="passage possible"/>
    <s v="Commune de ramassage"/>
    <n v="647"/>
  </r>
  <r>
    <n v="9637"/>
    <n v="354017116483021"/>
    <s v="354017116483021-28 mars"/>
    <x v="9636"/>
    <d v="2022-03-28T10:24:59"/>
    <d v="2022-03-28T10:24:59"/>
    <s v="69220"/>
    <x v="9636"/>
    <x v="9636"/>
    <x v="6"/>
    <s v="Dans 69220"/>
    <s v=""/>
    <x v="16"/>
    <d v="1899-12-30T00:00:09"/>
    <n v="9.8999999999999999E-4"/>
    <s v="passage possible"/>
    <s v="Commune de ramassage"/>
    <n v="648"/>
  </r>
  <r>
    <n v="9638"/>
    <n v="354017116483021"/>
    <s v="354017116483021-28 mars"/>
    <x v="9637"/>
    <d v="2022-03-28T10:25:08"/>
    <d v="2022-03-28T10:25:08"/>
    <s v="69220"/>
    <x v="9637"/>
    <x v="9637"/>
    <x v="6"/>
    <s v="Dans 69220"/>
    <s v=""/>
    <x v="58"/>
    <d v="1899-12-30T00:00:45"/>
    <n v="8.7799999999999998E-4"/>
    <s v="passage possible"/>
    <s v="Commune de ramassage"/>
    <n v="649"/>
  </r>
  <r>
    <n v="9639"/>
    <n v="354017116483021"/>
    <s v="354017116483021-28 mars"/>
    <x v="9638"/>
    <d v="2022-03-28T10:25:53"/>
    <d v="2022-03-28T10:25:53"/>
    <s v="69220"/>
    <x v="9638"/>
    <x v="9638"/>
    <x v="6"/>
    <s v="Dans 69220"/>
    <s v=""/>
    <x v="22"/>
    <d v="1899-12-30T00:00:04"/>
    <n v="-9.0000000000000006E-5"/>
    <s v="passage possible"/>
    <s v="Commune de ramassage"/>
    <n v="650"/>
  </r>
  <r>
    <n v="9640"/>
    <n v="354017116483021"/>
    <s v="354017116483021-28 mars"/>
    <x v="9639"/>
    <d v="2022-03-28T10:25:57"/>
    <d v="2022-03-28T10:25:57"/>
    <s v="69220"/>
    <x v="9639"/>
    <x v="9639"/>
    <x v="6"/>
    <s v="Dans 69220"/>
    <s v=""/>
    <x v="51"/>
    <d v="1899-12-30T00:00:07"/>
    <n v="-2.2800000000000001E-4"/>
    <s v="passage possible"/>
    <s v="Commune de ramassage"/>
    <n v="651"/>
  </r>
  <r>
    <n v="9641"/>
    <n v="354017116483021"/>
    <s v="354017116483021-28 mars"/>
    <x v="9640"/>
    <d v="2022-03-28T10:26:04"/>
    <d v="2022-03-28T10:26:04"/>
    <s v="69220"/>
    <x v="9640"/>
    <x v="9640"/>
    <x v="6"/>
    <s v="Dans 69220"/>
    <s v=""/>
    <x v="19"/>
    <d v="1899-12-30T00:00:13"/>
    <n v="5.0100000000000003E-4"/>
    <s v="passage possible"/>
    <s v="Commune de ramassage"/>
    <n v="652"/>
  </r>
  <r>
    <n v="9642"/>
    <n v="354017116483021"/>
    <s v="354017116483021-28 mars"/>
    <x v="9641"/>
    <d v="2022-03-28T10:26:17"/>
    <d v="2022-03-28T10:26:17"/>
    <s v="69220"/>
    <x v="9641"/>
    <x v="9641"/>
    <x v="6"/>
    <s v="Dans 69220"/>
    <s v=""/>
    <x v="65"/>
    <d v="1899-12-30T00:01:00"/>
    <n v="5.3749999999999996E-3"/>
    <s v="passage possible"/>
    <s v="Commune de ramassage"/>
    <n v="653"/>
  </r>
  <r>
    <n v="9643"/>
    <n v="354017116483021"/>
    <s v="354017116483021-28 mars"/>
    <x v="9642"/>
    <d v="2022-03-28T10:27:17"/>
    <d v="2022-03-28T10:27:17"/>
    <s v="69220"/>
    <x v="9642"/>
    <x v="9642"/>
    <x v="6"/>
    <s v="Dans 69220"/>
    <s v=""/>
    <x v="60"/>
    <d v="1899-12-30T00:00:06"/>
    <n v="6.1899999999999998E-4"/>
    <s v="passage possible"/>
    <s v="Commune de ramassage"/>
    <n v="654"/>
  </r>
  <r>
    <n v="9644"/>
    <n v="354017116483021"/>
    <s v="354017116483021-28 mars"/>
    <x v="9643"/>
    <d v="2022-03-28T10:27:23"/>
    <d v="2022-03-28T10:27:23"/>
    <s v="69220"/>
    <x v="9643"/>
    <x v="9643"/>
    <x v="6"/>
    <s v="Dans 69220"/>
    <s v=""/>
    <x v="21"/>
    <d v="1899-12-30T00:00:20"/>
    <n v="-4.35E-4"/>
    <s v="passage possible"/>
    <s v="Commune de ramassage"/>
    <n v="655"/>
  </r>
  <r>
    <n v="9645"/>
    <n v="354017116483021"/>
    <s v="354017116483021-28 mars"/>
    <x v="9644"/>
    <d v="2022-03-28T10:27:43"/>
    <d v="2022-03-28T10:27:43"/>
    <s v="69220"/>
    <x v="9644"/>
    <x v="9644"/>
    <x v="6"/>
    <s v="Dans 69220"/>
    <s v=""/>
    <x v="26"/>
    <d v="1899-12-30T00:00:01"/>
    <n v="9.7999999999999997E-5"/>
    <s v="passage possible"/>
    <s v="Commune de ramassage"/>
    <n v="656"/>
  </r>
  <r>
    <n v="9646"/>
    <n v="354017116483021"/>
    <s v="354017116483021-28 mars"/>
    <x v="9645"/>
    <d v="2022-03-28T10:27:44"/>
    <d v="2022-03-28T10:27:44"/>
    <s v="69220"/>
    <x v="9645"/>
    <x v="9645"/>
    <x v="6"/>
    <s v="Dans 69220"/>
    <s v=""/>
    <x v="24"/>
    <d v="1899-12-30T00:00:13"/>
    <n v="9.1E-4"/>
    <s v="passage possible"/>
    <s v="Commune de ramassage"/>
    <n v="657"/>
  </r>
  <r>
    <n v="9647"/>
    <n v="354017116483021"/>
    <s v="354017116483021-28 mars"/>
    <x v="9646"/>
    <d v="2022-03-28T10:27:57"/>
    <d v="2022-03-28T10:27:57"/>
    <s v="69220"/>
    <x v="9646"/>
    <x v="9646"/>
    <x v="6"/>
    <s v="Dans 69220"/>
    <s v=""/>
    <x v="14"/>
    <d v="1899-12-30T00:00:57"/>
    <n v="3.4269999999999999E-3"/>
    <s v="passage possible"/>
    <s v="Commune de ramassage"/>
    <n v="658"/>
  </r>
  <r>
    <n v="9648"/>
    <n v="354017116483021"/>
    <s v="354017116483021-28 mars"/>
    <x v="9647"/>
    <d v="2022-03-28T10:28:54"/>
    <d v="2022-03-28T10:28:54"/>
    <s v="69220"/>
    <x v="9647"/>
    <x v="9647"/>
    <x v="6"/>
    <s v="Dans 69220"/>
    <s v=""/>
    <x v="42"/>
    <d v="1899-12-30T00:00:15"/>
    <n v="4.3200000000000001E-3"/>
    <s v="passage possible"/>
    <s v="Commune de ramassage"/>
    <n v="659"/>
  </r>
  <r>
    <n v="9649"/>
    <n v="354017116483021"/>
    <s v="354017116483021-28 mars"/>
    <x v="9648"/>
    <d v="2022-03-28T10:29:09"/>
    <d v="2022-03-28T10:29:09"/>
    <s v="69220"/>
    <x v="9648"/>
    <x v="9648"/>
    <x v="6"/>
    <s v="Dans 69220"/>
    <s v=""/>
    <x v="9"/>
    <d v="1899-12-30T00:00:04"/>
    <n v="7.4999999999999993E-5"/>
    <s v="passage possible"/>
    <s v="Commune de ramassage"/>
    <n v="660"/>
  </r>
  <r>
    <n v="9650"/>
    <n v="354017116483021"/>
    <s v="354017116483021-28 mars"/>
    <x v="9649"/>
    <d v="2022-03-28T10:29:13"/>
    <d v="2022-03-28T10:29:13"/>
    <s v="69220"/>
    <x v="9649"/>
    <x v="9649"/>
    <x v="6"/>
    <s v="Dans 69220"/>
    <s v=""/>
    <x v="35"/>
    <d v="1899-12-30T00:00:25"/>
    <n v="7.3300000000000004E-4"/>
    <s v="passage possible"/>
    <s v="Commune de ramassage"/>
    <n v="661"/>
  </r>
  <r>
    <n v="9651"/>
    <n v="354017116483021"/>
    <s v="354017116483021-28 mars"/>
    <x v="9650"/>
    <d v="2022-03-28T10:29:38"/>
    <d v="2022-03-28T10:29:38"/>
    <s v="69220"/>
    <x v="9650"/>
    <x v="9650"/>
    <x v="6"/>
    <s v="Dans 69220"/>
    <s v=""/>
    <x v="28"/>
    <d v="1899-12-30T00:00:13"/>
    <n v="5.2800000000000004E-4"/>
    <s v="passage possible"/>
    <s v="Commune de ramassage"/>
    <n v="662"/>
  </r>
  <r>
    <n v="9652"/>
    <n v="354017116483021"/>
    <s v="354017116483021-28 mars"/>
    <x v="9651"/>
    <d v="2022-03-28T10:29:51"/>
    <d v="2022-03-28T10:29:51"/>
    <s v="69220"/>
    <x v="9651"/>
    <x v="9651"/>
    <x v="6"/>
    <s v="Dans 69220"/>
    <s v=""/>
    <x v="31"/>
    <d v="1899-12-30T00:00:03"/>
    <n v="8.8999999999999995E-5"/>
    <s v="ramassage possible"/>
    <s v="Commune de ramassage"/>
    <n v="663"/>
  </r>
  <r>
    <n v="9653"/>
    <n v="354017116483021"/>
    <s v="354017116483021-28 mars"/>
    <x v="9652"/>
    <d v="2022-03-28T10:29:54"/>
    <d v="2022-03-28T10:29:54"/>
    <s v="69220"/>
    <x v="9652"/>
    <x v="9652"/>
    <x v="6"/>
    <s v="Dans 69220"/>
    <s v=""/>
    <x v="26"/>
    <d v="1899-12-30T00:00:26"/>
    <n v="1.5610000000000001E-3"/>
    <s v="passage possible"/>
    <s v="Commune de ramassage"/>
    <n v="664"/>
  </r>
  <r>
    <n v="9654"/>
    <n v="354017116483021"/>
    <s v="354017116483021-28 mars"/>
    <x v="9653"/>
    <d v="2022-03-28T10:30:20"/>
    <d v="2022-03-28T10:30:20"/>
    <s v="69220"/>
    <x v="9653"/>
    <x v="9653"/>
    <x v="6"/>
    <s v="Dans 69220"/>
    <s v=""/>
    <x v="41"/>
    <d v="1899-12-30T00:00:19"/>
    <n v="-2.0000000000000001E-4"/>
    <s v="passage possible"/>
    <s v="Commune de ramassage"/>
    <n v="665"/>
  </r>
  <r>
    <n v="9655"/>
    <n v="354017116483021"/>
    <s v="354017116483021-28 mars"/>
    <x v="9654"/>
    <d v="2022-03-28T10:30:39"/>
    <d v="2022-03-28T10:30:39"/>
    <s v="69220"/>
    <x v="9654"/>
    <x v="9654"/>
    <x v="7"/>
    <s v="Dans 69220"/>
    <s v="sortie 69220"/>
    <x v="16"/>
    <d v="1899-12-30T00:00:14"/>
    <n v="7.9699999999999997E-4"/>
    <s v="passage possible"/>
    <s v="Commune de ramassage"/>
    <n v="666"/>
  </r>
  <r>
    <n v="9656"/>
    <n v="354017116483021"/>
    <s v="354017116483021-28 mars"/>
    <x v="9655"/>
    <d v="2022-03-28T10:30:53"/>
    <d v="2022-03-28T10:30:53"/>
    <s v="69187"/>
    <x v="9655"/>
    <x v="9655"/>
    <x v="8"/>
    <s v="Entree 69187"/>
    <s v="Entree 69187"/>
    <x v="24"/>
    <d v="1899-12-30T00:01:09"/>
    <n v="-3.6499999999999998E-4"/>
    <s v="passage possible"/>
    <s v="Commune de ramassage"/>
    <n v="667"/>
  </r>
  <r>
    <n v="9657"/>
    <n v="354017116483021"/>
    <s v="354017116483021-28 mars"/>
    <x v="9656"/>
    <d v="2022-03-28T10:32:02"/>
    <d v="2022-03-28T10:32:02"/>
    <s v="69187"/>
    <x v="9656"/>
    <x v="9656"/>
    <x v="8"/>
    <s v="Dans 69187"/>
    <s v=""/>
    <x v="81"/>
    <d v="1899-12-30T00:00:11"/>
    <n v="-6.87E-4"/>
    <s v="passage possible"/>
    <s v="Commune de ramassage"/>
    <n v="668"/>
  </r>
  <r>
    <n v="9658"/>
    <n v="354017116483021"/>
    <s v="354017116483021-28 mars"/>
    <x v="9657"/>
    <d v="2022-03-28T10:32:13"/>
    <d v="2022-03-28T10:32:13"/>
    <s v="69187"/>
    <x v="9657"/>
    <x v="9657"/>
    <x v="8"/>
    <s v="Dans 69187"/>
    <s v=""/>
    <x v="10"/>
    <d v="1899-12-30T00:00:13"/>
    <n v="-1.2030000000000001E-3"/>
    <s v="passage possible"/>
    <s v="Commune de ramassage"/>
    <n v="669"/>
  </r>
  <r>
    <n v="9659"/>
    <n v="354017116483021"/>
    <s v="354017116483021-28 mars"/>
    <x v="9658"/>
    <d v="2022-03-28T10:32:26"/>
    <d v="2022-03-28T10:32:26"/>
    <s v="69187"/>
    <x v="9658"/>
    <x v="9658"/>
    <x v="8"/>
    <s v="Dans 69187"/>
    <s v=""/>
    <x v="43"/>
    <d v="1899-12-30T00:00:03"/>
    <n v="1.07E-4"/>
    <s v="passage possible"/>
    <s v="Commune de ramassage"/>
    <n v="670"/>
  </r>
  <r>
    <n v="9660"/>
    <n v="354017116483021"/>
    <s v="354017116483021-28 mars"/>
    <x v="9659"/>
    <d v="2022-03-28T10:32:29"/>
    <d v="2022-03-28T10:32:29"/>
    <s v="69187"/>
    <x v="9659"/>
    <x v="9659"/>
    <x v="8"/>
    <s v="Dans 69187"/>
    <s v=""/>
    <x v="37"/>
    <d v="1899-12-30T00:00:06"/>
    <n v="3.7300000000000001E-4"/>
    <s v="passage possible"/>
    <s v="Commune de ramassage"/>
    <n v="671"/>
  </r>
  <r>
    <n v="9661"/>
    <n v="354017116483021"/>
    <s v="354017116483021-28 mars"/>
    <x v="9660"/>
    <d v="2022-03-28T10:32:35"/>
    <d v="2022-03-28T10:32:35"/>
    <s v="69187"/>
    <x v="9660"/>
    <x v="9660"/>
    <x v="8"/>
    <s v="Dans 69187"/>
    <s v=""/>
    <x v="37"/>
    <d v="1899-12-30T00:00:04"/>
    <n v="-1.7000000000000001E-4"/>
    <s v="passage possible"/>
    <s v="Commune de ramassage"/>
    <n v="672"/>
  </r>
  <r>
    <n v="9662"/>
    <n v="354017116483021"/>
    <s v="354017116483021-28 mars"/>
    <x v="9661"/>
    <d v="2022-03-28T10:32:39"/>
    <d v="2022-03-28T10:32:39"/>
    <s v="69187"/>
    <x v="9661"/>
    <x v="9661"/>
    <x v="8"/>
    <s v="Dans 69187"/>
    <s v=""/>
    <x v="21"/>
    <d v="1899-12-30T00:00:07"/>
    <n v="-4.6500000000000003E-4"/>
    <s v="passage possible"/>
    <s v="Commune de ramassage"/>
    <n v="673"/>
  </r>
  <r>
    <n v="9663"/>
    <n v="354017116483021"/>
    <s v="354017116483021-28 mars"/>
    <x v="9662"/>
    <d v="2022-03-28T10:32:46"/>
    <d v="2022-03-28T10:32:46"/>
    <s v="69187"/>
    <x v="9662"/>
    <x v="9662"/>
    <x v="8"/>
    <s v="Dans 69187"/>
    <s v=""/>
    <x v="39"/>
    <d v="1899-12-30T00:00:04"/>
    <n v="1.4799999999999999E-4"/>
    <s v="passage possible"/>
    <s v="Commune de ramassage"/>
    <n v="674"/>
  </r>
  <r>
    <n v="9664"/>
    <n v="354017116483021"/>
    <s v="354017116483021-28 mars"/>
    <x v="9663"/>
    <d v="2022-03-28T10:32:50"/>
    <d v="2022-03-28T10:32:50"/>
    <s v="69187"/>
    <x v="9663"/>
    <x v="9663"/>
    <x v="8"/>
    <s v="Dans 69187"/>
    <s v=""/>
    <x v="42"/>
    <d v="1899-12-30T00:00:08"/>
    <n v="5.5000000000000003E-4"/>
    <s v="passage possible"/>
    <s v="Commune de ramassage"/>
    <n v="675"/>
  </r>
  <r>
    <n v="9665"/>
    <n v="354017116483021"/>
    <s v="354017116483021-28 mars"/>
    <x v="9664"/>
    <d v="2022-03-28T10:32:58"/>
    <d v="2022-03-28T10:32:58"/>
    <s v="69187"/>
    <x v="9664"/>
    <x v="9664"/>
    <x v="8"/>
    <s v="Dans 69187"/>
    <s v=""/>
    <x v="28"/>
    <d v="1899-12-30T00:00:08"/>
    <n v="3.4699999999999998E-4"/>
    <s v="passage possible"/>
    <s v="Commune de ramassage"/>
    <n v="676"/>
  </r>
  <r>
    <n v="9666"/>
    <n v="354017116483021"/>
    <s v="354017116483021-28 mars"/>
    <x v="9665"/>
    <d v="2022-03-28T10:33:06"/>
    <d v="2022-03-28T10:33:06"/>
    <s v="69187"/>
    <x v="9665"/>
    <x v="9665"/>
    <x v="8"/>
    <s v="Dans 69187"/>
    <s v=""/>
    <x v="26"/>
    <d v="1899-12-30T00:00:42"/>
    <n v="2.3649999999999999E-3"/>
    <s v="passage possible"/>
    <s v="Commune de ramassage"/>
    <n v="677"/>
  </r>
  <r>
    <n v="9667"/>
    <n v="354017116483021"/>
    <s v="354017116483021-28 mars"/>
    <x v="9666"/>
    <d v="2022-03-28T10:33:48"/>
    <d v="2022-03-28T10:33:48"/>
    <s v="69187"/>
    <x v="9666"/>
    <x v="9666"/>
    <x v="8"/>
    <s v="Dans 69187"/>
    <s v=""/>
    <x v="25"/>
    <d v="1899-12-30T00:00:02"/>
    <n v="4.5000000000000003E-5"/>
    <s v="passage possible"/>
    <s v="Commune de ramassage"/>
    <n v="678"/>
  </r>
  <r>
    <n v="9668"/>
    <n v="354017116483021"/>
    <s v="354017116483021-28 mars"/>
    <x v="9667"/>
    <d v="2022-03-28T10:33:50"/>
    <d v="2022-03-28T10:33:50"/>
    <s v="69187"/>
    <x v="9667"/>
    <x v="9667"/>
    <x v="8"/>
    <s v="Dans 69187"/>
    <s v=""/>
    <x v="8"/>
    <d v="1899-12-30T00:00:02"/>
    <n v="-5.0000000000000004E-6"/>
    <s v="passage possible"/>
    <s v="Commune de ramassage"/>
    <n v="679"/>
  </r>
  <r>
    <n v="9669"/>
    <n v="354017116483021"/>
    <s v="354017116483021-28 mars"/>
    <x v="9668"/>
    <d v="2022-03-28T10:33:52"/>
    <d v="2022-03-28T10:33:52"/>
    <s v="69187"/>
    <x v="9668"/>
    <x v="9668"/>
    <x v="8"/>
    <s v="Dans 69187"/>
    <s v=""/>
    <x v="3"/>
    <d v="1899-12-30T00:00:12"/>
    <n v="-2.9300000000000002E-4"/>
    <s v="passage possible"/>
    <s v="Commune de ramassage"/>
    <n v="680"/>
  </r>
  <r>
    <n v="9670"/>
    <n v="354017116483021"/>
    <s v="354017116483021-28 mars"/>
    <x v="9669"/>
    <d v="2022-03-28T10:34:04"/>
    <d v="2022-03-28T10:34:04"/>
    <s v="69187"/>
    <x v="9669"/>
    <x v="9669"/>
    <x v="8"/>
    <s v="Dans 69187"/>
    <s v=""/>
    <x v="30"/>
    <d v="1899-12-30T00:00:13"/>
    <n v="-6.9399999999999996E-4"/>
    <s v="passage possible"/>
    <s v="Commune de ramassage"/>
    <n v="681"/>
  </r>
  <r>
    <n v="9671"/>
    <n v="354017116483021"/>
    <s v="354017116483021-28 mars"/>
    <x v="9670"/>
    <d v="2022-03-28T10:34:17"/>
    <d v="2022-03-28T10:34:17"/>
    <s v="69187"/>
    <x v="9670"/>
    <x v="9670"/>
    <x v="8"/>
    <s v="Dans 69187"/>
    <s v=""/>
    <x v="3"/>
    <d v="1899-12-30T00:00:04"/>
    <n v="1.9000000000000001E-5"/>
    <s v="passage possible"/>
    <s v="Commune de ramassage"/>
    <n v="682"/>
  </r>
  <r>
    <n v="9672"/>
    <n v="354017116483021"/>
    <s v="354017116483021-28 mars"/>
    <x v="9671"/>
    <d v="2022-03-28T10:34:21"/>
    <d v="2022-03-28T10:34:21"/>
    <s v="69187"/>
    <x v="9671"/>
    <x v="9671"/>
    <x v="8"/>
    <s v="Dans 69187"/>
    <s v=""/>
    <x v="5"/>
    <d v="1899-12-30T00:00:01"/>
    <n v="5.5999999999999999E-5"/>
    <s v="passage possible"/>
    <s v="Commune de ramassage"/>
    <n v="683"/>
  </r>
  <r>
    <n v="9673"/>
    <n v="354017116483021"/>
    <s v="354017116483021-28 mars"/>
    <x v="9672"/>
    <d v="2022-03-28T10:34:22"/>
    <d v="2022-03-28T10:34:22"/>
    <s v="69187"/>
    <x v="9672"/>
    <x v="9672"/>
    <x v="8"/>
    <s v="Dans 69187"/>
    <s v=""/>
    <x v="48"/>
    <d v="1899-12-30T00:00:15"/>
    <n v="9.4399999999999996E-4"/>
    <s v="passage possible"/>
    <s v="Commune de ramassage"/>
    <n v="684"/>
  </r>
  <r>
    <n v="9674"/>
    <n v="354017116483021"/>
    <s v="354017116483021-28 mars"/>
    <x v="9673"/>
    <d v="2022-03-28T10:34:37"/>
    <d v="2022-03-28T10:34:37"/>
    <s v="69187"/>
    <x v="9673"/>
    <x v="9673"/>
    <x v="8"/>
    <s v="Dans 69187"/>
    <s v=""/>
    <x v="29"/>
    <d v="1899-12-30T00:00:07"/>
    <n v="1.08E-4"/>
    <s v="passage possible"/>
    <s v="Commune de ramassage"/>
    <n v="685"/>
  </r>
  <r>
    <n v="9675"/>
    <n v="354017116483021"/>
    <s v="354017116483021-28 mars"/>
    <x v="9674"/>
    <d v="2022-03-28T10:34:44"/>
    <d v="2022-03-28T10:34:44"/>
    <s v="69187"/>
    <x v="9674"/>
    <x v="9674"/>
    <x v="8"/>
    <s v="Dans 69187"/>
    <s v=""/>
    <x v="51"/>
    <d v="1899-12-30T00:00:15"/>
    <n v="1.0300000000000001E-3"/>
    <s v="passage possible"/>
    <s v="Commune de ramassage"/>
    <n v="686"/>
  </r>
  <r>
    <n v="9676"/>
    <n v="354017116483021"/>
    <s v="354017116483021-28 mars"/>
    <x v="9675"/>
    <d v="2022-03-28T10:34:59"/>
    <d v="2022-03-28T10:34:59"/>
    <s v="69187"/>
    <x v="9675"/>
    <x v="9675"/>
    <x v="8"/>
    <s v="Dans 69187"/>
    <s v=""/>
    <x v="56"/>
    <d v="1899-12-30T00:00:11"/>
    <n v="3.0800000000000001E-4"/>
    <s v="passage possible"/>
    <s v="Commune de ramassage"/>
    <n v="687"/>
  </r>
  <r>
    <n v="9677"/>
    <n v="354017116483021"/>
    <s v="354017116483021-28 mars"/>
    <x v="9676"/>
    <d v="2022-03-28T10:35:10"/>
    <d v="2022-03-28T10:35:10"/>
    <s v="69187"/>
    <x v="9676"/>
    <x v="9676"/>
    <x v="8"/>
    <s v="Dans 69187"/>
    <s v=""/>
    <x v="25"/>
    <d v="1899-12-30T00:00:03"/>
    <n v="1.37E-4"/>
    <s v="passage possible"/>
    <s v="Commune de ramassage"/>
    <n v="688"/>
  </r>
  <r>
    <n v="9678"/>
    <n v="354017116483021"/>
    <s v="354017116483021-28 mars"/>
    <x v="9677"/>
    <d v="2022-03-28T10:35:13"/>
    <d v="2022-03-28T10:35:13"/>
    <s v="69187"/>
    <x v="9677"/>
    <x v="9677"/>
    <x v="8"/>
    <s v="Dans 69187"/>
    <s v=""/>
    <x v="51"/>
    <d v="1899-12-30T00:00:28"/>
    <n v="2.8E-3"/>
    <s v="passage possible"/>
    <s v="Commune de ramassage"/>
    <n v="689"/>
  </r>
  <r>
    <n v="9679"/>
    <n v="354017116483021"/>
    <s v="354017116483021-28 mars"/>
    <x v="9678"/>
    <d v="2022-03-28T10:35:41"/>
    <d v="2022-03-28T10:35:41"/>
    <s v="69187"/>
    <x v="9678"/>
    <x v="9678"/>
    <x v="8"/>
    <s v="Dans 69187"/>
    <s v=""/>
    <x v="51"/>
    <d v="1899-12-30T00:00:03"/>
    <n v="1.45E-4"/>
    <s v="passage possible"/>
    <s v="Commune de ramassage"/>
    <n v="690"/>
  </r>
  <r>
    <n v="9680"/>
    <n v="354017116483021"/>
    <s v="354017116483021-28 mars"/>
    <x v="9679"/>
    <d v="2022-03-28T10:35:44"/>
    <d v="2022-03-28T10:35:44"/>
    <s v="69187"/>
    <x v="9679"/>
    <x v="9679"/>
    <x v="8"/>
    <s v="Dans 69187"/>
    <s v=""/>
    <x v="3"/>
    <d v="1899-12-30T00:00:03"/>
    <n v="2.5000000000000001E-5"/>
    <s v="passage possible"/>
    <s v="Commune de ramassage"/>
    <n v="691"/>
  </r>
  <r>
    <n v="9681"/>
    <n v="354017116483021"/>
    <s v="354017116483021-28 mars"/>
    <x v="9680"/>
    <d v="2022-03-28T10:35:47"/>
    <d v="2022-03-28T10:35:47"/>
    <s v="69187"/>
    <x v="9680"/>
    <x v="9680"/>
    <x v="8"/>
    <s v="Dans 69187"/>
    <s v=""/>
    <x v="27"/>
    <d v="1899-12-30T00:01:28"/>
    <n v="-1.08E-4"/>
    <s v="passage possible"/>
    <s v="Commune de ramassage"/>
    <n v="692"/>
  </r>
  <r>
    <n v="9682"/>
    <n v="354017116483021"/>
    <s v="354017116483021-28 mars"/>
    <x v="9681"/>
    <d v="2022-03-28T10:37:15"/>
    <d v="2022-03-28T10:37:15"/>
    <s v="69187"/>
    <x v="9681"/>
    <x v="9681"/>
    <x v="8"/>
    <s v="Dans 69187"/>
    <s v=""/>
    <x v="0"/>
    <d v="1899-12-30T00:00:47"/>
    <n v="-1.4139999999999999E-3"/>
    <s v="ramassage possible"/>
    <s v="Commune de ramassage"/>
    <n v="693"/>
  </r>
  <r>
    <n v="9683"/>
    <n v="354017116483021"/>
    <s v="354017116483021-28 mars"/>
    <x v="9682"/>
    <d v="2022-03-28T10:38:02"/>
    <d v="2022-03-28T10:38:02"/>
    <s v="69187"/>
    <x v="9682"/>
    <x v="9682"/>
    <x v="8"/>
    <s v="Dans 69187"/>
    <s v=""/>
    <x v="54"/>
    <d v="1899-12-30T00:00:20"/>
    <n v="-1.6100000000000001E-3"/>
    <s v="passage possible"/>
    <s v="Commune de ramassage"/>
    <n v="694"/>
  </r>
  <r>
    <n v="9684"/>
    <n v="354017116483021"/>
    <s v="354017116483021-28 mars"/>
    <x v="9683"/>
    <d v="2022-03-28T10:38:22"/>
    <d v="2022-03-28T10:38:22"/>
    <s v="69187"/>
    <x v="9683"/>
    <x v="9683"/>
    <x v="8"/>
    <s v="Dans 69187"/>
    <s v=""/>
    <x v="46"/>
    <d v="1899-12-30T00:00:02"/>
    <n v="1.9999999999999999E-6"/>
    <s v="ramassage possible"/>
    <s v="Commune de ramassage"/>
    <n v="695"/>
  </r>
  <r>
    <n v="9685"/>
    <n v="354017116483021"/>
    <s v="354017116483021-28 mars"/>
    <x v="9684"/>
    <d v="2022-03-28T10:38:24"/>
    <d v="2022-03-28T10:38:24"/>
    <s v="69187"/>
    <x v="9684"/>
    <x v="9684"/>
    <x v="8"/>
    <s v="Dans 69187"/>
    <s v=""/>
    <x v="22"/>
    <d v="1899-12-30T00:00:28"/>
    <n v="9.1799999999999998E-4"/>
    <s v="passage possible"/>
    <s v="Commune de ramassage"/>
    <n v="696"/>
  </r>
  <r>
    <n v="9686"/>
    <n v="354017116483021"/>
    <s v="354017116483021-28 mars"/>
    <x v="9685"/>
    <d v="2022-03-28T10:38:52"/>
    <d v="2022-03-28T10:38:52"/>
    <s v="69187"/>
    <x v="9685"/>
    <x v="9685"/>
    <x v="8"/>
    <s v="Dans 69187"/>
    <s v=""/>
    <x v="28"/>
    <d v="1899-12-30T00:00:57"/>
    <n v="1.534E-3"/>
    <s v="passage possible"/>
    <s v="Commune de ramassage"/>
    <n v="697"/>
  </r>
  <r>
    <n v="9687"/>
    <n v="354017116483021"/>
    <s v="354017116483021-28 mars"/>
    <x v="9686"/>
    <d v="2022-03-28T10:39:49"/>
    <d v="2022-03-28T10:39:49"/>
    <s v="69187"/>
    <x v="9686"/>
    <x v="9686"/>
    <x v="8"/>
    <s v="Dans 69187"/>
    <s v=""/>
    <x v="25"/>
    <d v="1899-12-30T00:01:00"/>
    <n v="2.6350000000000002E-3"/>
    <s v="passage possible"/>
    <s v="Commune de ramassage"/>
    <n v="698"/>
  </r>
  <r>
    <n v="9688"/>
    <n v="354017116483021"/>
    <s v="354017116483021-28 mars"/>
    <x v="9687"/>
    <d v="2022-03-28T10:40:49"/>
    <d v="2022-03-28T10:40:49"/>
    <s v="69187"/>
    <x v="9687"/>
    <x v="9687"/>
    <x v="8"/>
    <s v="Dans 69187"/>
    <s v=""/>
    <x v="22"/>
    <d v="1899-12-30T00:00:02"/>
    <n v="-3.4E-5"/>
    <s v="passage possible"/>
    <s v="Commune de ramassage"/>
    <n v="699"/>
  </r>
  <r>
    <n v="9689"/>
    <n v="354017116483021"/>
    <s v="354017116483021-28 mars"/>
    <x v="9688"/>
    <d v="2022-03-28T10:40:51"/>
    <d v="2022-03-28T10:40:51"/>
    <s v="69187"/>
    <x v="9688"/>
    <x v="9688"/>
    <x v="8"/>
    <s v="Dans 69187"/>
    <s v=""/>
    <x v="22"/>
    <d v="1899-12-30T00:02:43"/>
    <n v="-7.2999999999999999E-5"/>
    <s v="passage possible"/>
    <s v="Commune de ramassage"/>
    <n v="700"/>
  </r>
  <r>
    <n v="9690"/>
    <n v="354017116483021"/>
    <s v="354017116483021-28 mars"/>
    <x v="9689"/>
    <d v="2022-03-28T10:43:34"/>
    <d v="2022-03-28T10:43:34"/>
    <s v="69187"/>
    <x v="9689"/>
    <x v="9689"/>
    <x v="8"/>
    <s v="Dans 69187"/>
    <s v=""/>
    <x v="0"/>
    <d v="1899-12-30T00:00:02"/>
    <n v="-2.4599999999999999E-3"/>
    <s v="ramassage possible"/>
    <s v="Commune de ramassage"/>
    <n v="701"/>
  </r>
  <r>
    <n v="9691"/>
    <n v="354017116483021"/>
    <s v="354017116483021-28 mars"/>
    <x v="9690"/>
    <d v="2022-03-28T10:43:36"/>
    <d v="2022-03-28T10:43:36"/>
    <s v="69187"/>
    <x v="9690"/>
    <x v="9690"/>
    <x v="8"/>
    <s v="Dans 69187"/>
    <s v=""/>
    <x v="26"/>
    <d v="1899-12-30T00:00:07"/>
    <n v="0"/>
    <s v="passage possible"/>
    <s v="Commune de ramassage"/>
    <n v="702"/>
  </r>
  <r>
    <n v="9692"/>
    <n v="354017116483021"/>
    <s v="354017116483021-28 mars"/>
    <x v="9691"/>
    <d v="2022-03-28T10:43:43"/>
    <d v="2022-03-28T10:43:43"/>
    <s v="69187"/>
    <x v="9691"/>
    <x v="9691"/>
    <x v="8"/>
    <s v="Dans 69187"/>
    <s v=""/>
    <x v="26"/>
    <d v="1899-12-30T00:01:03"/>
    <n v="-3.6380000000000002E-3"/>
    <s v="passage possible"/>
    <s v="Commune de ramassage"/>
    <n v="703"/>
  </r>
  <r>
    <n v="9693"/>
    <n v="354017116483021"/>
    <s v="354017116483021-28 mars"/>
    <x v="9692"/>
    <d v="2022-03-28T10:44:46"/>
    <d v="2022-03-28T10:44:46"/>
    <s v="69187"/>
    <x v="9692"/>
    <x v="9692"/>
    <x v="8"/>
    <s v="Dans 69187"/>
    <s v=""/>
    <x v="0"/>
    <d v="1899-12-30T00:00:03"/>
    <n v="0"/>
    <s v="ramassage possible"/>
    <s v="Commune de ramassage"/>
    <n v="704"/>
  </r>
  <r>
    <n v="9694"/>
    <n v="354017116483021"/>
    <s v="354017116483021-28 mars"/>
    <x v="9693"/>
    <d v="2022-03-28T10:44:49"/>
    <d v="2022-03-28T10:44:49"/>
    <s v="69187"/>
    <x v="9693"/>
    <x v="9693"/>
    <x v="8"/>
    <s v="Dans 69187"/>
    <s v=""/>
    <x v="2"/>
    <d v="1899-12-30T00:00:16"/>
    <n v="-3.8999999999999999E-5"/>
    <s v="ramassage possible"/>
    <s v="Commune de ramassage"/>
    <n v="705"/>
  </r>
  <r>
    <n v="9695"/>
    <n v="354017116483021"/>
    <s v="354017116483021-28 mars"/>
    <x v="9694"/>
    <d v="2022-03-28T10:45:05"/>
    <d v="2022-03-28T10:45:05"/>
    <s v="69187"/>
    <x v="9694"/>
    <x v="9694"/>
    <x v="8"/>
    <s v="Dans 69187"/>
    <s v=""/>
    <x v="2"/>
    <d v="1899-12-30T00:00:01"/>
    <n v="0"/>
    <s v="ramassage possible"/>
    <s v="Commune de ramassage"/>
    <n v="706"/>
  </r>
  <r>
    <n v="9696"/>
    <n v="354017116483021"/>
    <s v="354017116483021-28 mars"/>
    <x v="9695"/>
    <d v="2022-03-28T10:45:06"/>
    <d v="2022-03-28T10:45:06"/>
    <s v="69187"/>
    <x v="9695"/>
    <x v="9695"/>
    <x v="8"/>
    <s v="Dans 69187"/>
    <s v=""/>
    <x v="0"/>
    <d v="1899-12-30T00:00:05"/>
    <n v="-3.1599999999999998E-4"/>
    <s v="ramassage possible"/>
    <s v="Commune de ramassage"/>
    <n v="707"/>
  </r>
  <r>
    <n v="9697"/>
    <n v="354017116483021"/>
    <s v="354017116483021-28 mars"/>
    <x v="9696"/>
    <d v="2022-03-28T10:45:11"/>
    <d v="2022-03-28T10:45:11"/>
    <s v="69187"/>
    <x v="9696"/>
    <x v="9696"/>
    <x v="8"/>
    <s v="Dans 69187"/>
    <s v=""/>
    <x v="9"/>
    <d v="1899-12-30T00:00:39"/>
    <n v="-2.3449999999999999E-3"/>
    <s v="passage possible"/>
    <s v="Commune de ramassage"/>
    <n v="708"/>
  </r>
  <r>
    <n v="9698"/>
    <n v="354017116483021"/>
    <s v="354017116483021-28 mars"/>
    <x v="9697"/>
    <d v="2022-03-28T10:45:50"/>
    <d v="2022-03-28T10:45:50"/>
    <s v="69187"/>
    <x v="9697"/>
    <x v="9697"/>
    <x v="8"/>
    <s v="Dans 69187"/>
    <s v=""/>
    <x v="2"/>
    <d v="1899-12-30T00:00:56"/>
    <n v="-1.5E-5"/>
    <s v="ramassage possible"/>
    <s v="Commune de ramassage"/>
    <n v="709"/>
  </r>
  <r>
    <n v="9699"/>
    <n v="354017116483021"/>
    <s v="354017116483021-28 mars"/>
    <x v="9698"/>
    <d v="2022-03-28T10:46:46"/>
    <d v="2022-03-28T10:46:46"/>
    <s v="69187"/>
    <x v="9698"/>
    <x v="9698"/>
    <x v="8"/>
    <s v="Dans 69187"/>
    <s v=""/>
    <x v="31"/>
    <d v="1899-12-30T00:00:08"/>
    <n v="3.5100000000000002E-4"/>
    <s v="ramassage possible"/>
    <s v="Commune de ramassage"/>
    <n v="710"/>
  </r>
  <r>
    <n v="9700"/>
    <n v="354017116483021"/>
    <s v="354017116483021-28 mars"/>
    <x v="9699"/>
    <d v="2022-03-28T10:46:54"/>
    <d v="2022-03-28T10:46:54"/>
    <s v="69187"/>
    <x v="9699"/>
    <x v="9699"/>
    <x v="8"/>
    <s v="Dans 69187"/>
    <s v=""/>
    <x v="28"/>
    <d v="1899-12-30T00:00:10"/>
    <n v="8.1400000000000005E-4"/>
    <s v="passage possible"/>
    <s v="Commune de ramassage"/>
    <n v="711"/>
  </r>
  <r>
    <n v="9701"/>
    <n v="354017116483021"/>
    <s v="354017116483021-28 mars"/>
    <x v="9700"/>
    <d v="2022-03-28T10:47:04"/>
    <d v="2022-03-28T10:47:04"/>
    <s v="69187"/>
    <x v="9700"/>
    <x v="9700"/>
    <x v="8"/>
    <s v="Dans 69187"/>
    <s v=""/>
    <x v="43"/>
    <d v="1899-12-30T00:00:12"/>
    <n v="4.6500000000000003E-4"/>
    <s v="passage possible"/>
    <s v="Commune de ramassage"/>
    <n v="712"/>
  </r>
  <r>
    <n v="9702"/>
    <n v="354017116483021"/>
    <s v="354017116483021-28 mars"/>
    <x v="9701"/>
    <d v="2022-03-28T10:47:16"/>
    <d v="2022-03-28T10:47:16"/>
    <s v="69187"/>
    <x v="9701"/>
    <x v="9701"/>
    <x v="8"/>
    <s v="Dans 69187"/>
    <s v=""/>
    <x v="12"/>
    <d v="1899-12-30T00:00:16"/>
    <n v="1.6509999999999999E-3"/>
    <s v="passage possible"/>
    <s v="Commune de ramassage"/>
    <n v="713"/>
  </r>
  <r>
    <n v="9703"/>
    <n v="354017116483021"/>
    <s v="354017116483021-28 mars"/>
    <x v="9702"/>
    <d v="2022-03-28T10:47:32"/>
    <d v="2022-03-28T10:47:32"/>
    <s v="69187"/>
    <x v="9702"/>
    <x v="9702"/>
    <x v="8"/>
    <s v="Dans 69187"/>
    <s v=""/>
    <x v="13"/>
    <d v="1899-12-30T00:00:03"/>
    <n v="1.4200000000000001E-4"/>
    <s v="passage possible"/>
    <s v="Commune de ramassage"/>
    <n v="714"/>
  </r>
  <r>
    <n v="9704"/>
    <n v="354017116483021"/>
    <s v="354017116483021-28 mars"/>
    <x v="9703"/>
    <d v="2022-03-28T10:47:35"/>
    <d v="2022-03-28T10:47:35"/>
    <s v="69187"/>
    <x v="9703"/>
    <x v="9703"/>
    <x v="8"/>
    <s v="Dans 69187"/>
    <s v=""/>
    <x v="13"/>
    <d v="1899-12-30T00:00:09"/>
    <n v="2.13E-4"/>
    <s v="passage possible"/>
    <s v="Commune de ramassage"/>
    <n v="715"/>
  </r>
  <r>
    <n v="9705"/>
    <n v="354017116483021"/>
    <s v="354017116483021-28 mars"/>
    <x v="9704"/>
    <d v="2022-03-28T10:47:44"/>
    <d v="2022-03-28T10:47:44"/>
    <s v="69187"/>
    <x v="9704"/>
    <x v="9704"/>
    <x v="8"/>
    <s v="Dans 69187"/>
    <s v=""/>
    <x v="55"/>
    <d v="1899-12-30T00:00:14"/>
    <n v="1.384E-3"/>
    <s v="passage possible"/>
    <s v="Commune de ramassage"/>
    <n v="716"/>
  </r>
  <r>
    <n v="9706"/>
    <n v="354017116483021"/>
    <s v="354017116483021-28 mars"/>
    <x v="9705"/>
    <d v="2022-03-28T10:47:58"/>
    <d v="2022-03-28T10:47:58"/>
    <s v="69187"/>
    <x v="9705"/>
    <x v="9705"/>
    <x v="8"/>
    <s v="Dans 69187"/>
    <s v=""/>
    <x v="39"/>
    <d v="1899-12-30T00:00:07"/>
    <n v="7.9000000000000001E-4"/>
    <s v="passage possible"/>
    <s v="Commune de ramassage"/>
    <n v="717"/>
  </r>
  <r>
    <n v="9707"/>
    <n v="354017116483021"/>
    <s v="354017116483021-28 mars"/>
    <x v="9706"/>
    <d v="2022-03-28T10:48:05"/>
    <d v="2022-03-28T10:48:05"/>
    <s v="69187"/>
    <x v="9706"/>
    <x v="9706"/>
    <x v="9"/>
    <s v="Dans 69187"/>
    <s v="sortie 69187"/>
    <x v="42"/>
    <d v="1899-12-30T00:02:47"/>
    <n v="7.796E-3"/>
    <s v="passage possible"/>
    <s v="Commune de ramassage"/>
    <n v="718"/>
  </r>
  <r>
    <n v="9708"/>
    <n v="354017116483021"/>
    <s v="354017116483021-28 mars"/>
    <x v="9707"/>
    <d v="2022-03-28T10:50:52"/>
    <d v="2022-03-28T10:50:52"/>
    <s v="69038"/>
    <x v="9707"/>
    <x v="9707"/>
    <x v="10"/>
    <s v="Entree 69038"/>
    <s v="Entree 69038"/>
    <x v="0"/>
    <d v="1899-12-30T00:00:01"/>
    <n v="-9.7999999999999997E-5"/>
    <s v="ramassage possible"/>
    <s v="Commune de ramassage"/>
    <n v="719"/>
  </r>
  <r>
    <n v="9709"/>
    <n v="354017116483021"/>
    <s v="354017116483021-28 mars"/>
    <x v="9708"/>
    <d v="2022-03-28T10:50:53"/>
    <d v="2022-03-28T10:50:53"/>
    <s v="69038"/>
    <x v="9708"/>
    <x v="9708"/>
    <x v="10"/>
    <s v="Dans 69038"/>
    <s v=""/>
    <x v="22"/>
    <d v="1899-12-30T00:00:21"/>
    <n v="-3.4699999999999998E-4"/>
    <s v="passage possible"/>
    <s v="Commune de ramassage"/>
    <n v="720"/>
  </r>
  <r>
    <n v="9710"/>
    <n v="354017116483021"/>
    <s v="354017116483021-28 mars"/>
    <x v="9709"/>
    <d v="2022-03-28T10:51:14"/>
    <d v="2022-03-28T10:51:14"/>
    <s v="69038"/>
    <x v="9709"/>
    <x v="9709"/>
    <x v="10"/>
    <s v="Dans 69038"/>
    <s v=""/>
    <x v="31"/>
    <d v="1899-12-30T00:01:00"/>
    <n v="3.0000000000000001E-5"/>
    <s v="ramassage possible"/>
    <s v="Commune de ramassage"/>
    <n v="721"/>
  </r>
  <r>
    <n v="9711"/>
    <n v="354017116483021"/>
    <s v="354017116483021-28 mars"/>
    <x v="9710"/>
    <d v="2022-03-28T10:52:14"/>
    <d v="2022-03-28T10:52:14"/>
    <s v="69038"/>
    <x v="9710"/>
    <x v="9710"/>
    <x v="10"/>
    <s v="Dans 69038"/>
    <s v=""/>
    <x v="0"/>
    <d v="1899-12-30T00:01:28"/>
    <n v="-5.3000000000000001E-5"/>
    <s v="ramassage possible"/>
    <s v="Commune de ramassage"/>
    <n v="722"/>
  </r>
  <r>
    <n v="9712"/>
    <n v="354017116483021"/>
    <s v="354017116483021-28 mars"/>
    <x v="9711"/>
    <d v="2022-03-28T10:53:42"/>
    <d v="2022-03-28T10:53:42"/>
    <s v="69038"/>
    <x v="9711"/>
    <x v="9711"/>
    <x v="10"/>
    <s v="Dans 69038"/>
    <s v=""/>
    <x v="31"/>
    <d v="1899-12-30T00:00:27"/>
    <n v="4.8700000000000002E-4"/>
    <s v="ramassage possible"/>
    <s v="Commune de ramassage"/>
    <n v="723"/>
  </r>
  <r>
    <n v="9713"/>
    <n v="354017116483021"/>
    <s v="354017116483021-28 mars"/>
    <x v="9712"/>
    <d v="2022-03-28T10:54:09"/>
    <d v="2022-03-28T10:54:09"/>
    <s v="69038"/>
    <x v="9712"/>
    <x v="9712"/>
    <x v="10"/>
    <s v="Dans 69038"/>
    <s v=""/>
    <x v="3"/>
    <d v="1899-12-30T00:00:24"/>
    <n v="3.7500000000000001E-4"/>
    <s v="passage possible"/>
    <s v="Commune de ramassage"/>
    <n v="724"/>
  </r>
  <r>
    <n v="9714"/>
    <n v="354017116483021"/>
    <s v="354017116483021-28 mars"/>
    <x v="9713"/>
    <d v="2022-03-28T10:54:33"/>
    <d v="2022-03-28T10:54:33"/>
    <s v="69038"/>
    <x v="9713"/>
    <x v="9713"/>
    <x v="10"/>
    <s v="Dans 69038"/>
    <s v=""/>
    <x v="12"/>
    <d v="1899-12-30T00:00:11"/>
    <n v="1.763E-3"/>
    <s v="passage possible"/>
    <s v="Commune de ramassage"/>
    <n v="725"/>
  </r>
  <r>
    <n v="9715"/>
    <n v="354017116483021"/>
    <s v="354017116483021-28 mars"/>
    <x v="9714"/>
    <d v="2022-03-28T10:54:44"/>
    <d v="2022-03-28T10:54:44"/>
    <s v="69038"/>
    <x v="9714"/>
    <x v="9714"/>
    <x v="10"/>
    <s v="Dans 69038"/>
    <s v=""/>
    <x v="37"/>
    <d v="1899-12-30T00:01:04"/>
    <n v="4.1619999999999999E-3"/>
    <s v="passage possible"/>
    <s v="Commune de ramassage"/>
    <n v="726"/>
  </r>
  <r>
    <n v="9716"/>
    <n v="354017116483021"/>
    <s v="354017116483021-28 mars"/>
    <x v="9715"/>
    <d v="2022-03-28T10:55:48"/>
    <d v="2022-03-28T10:55:48"/>
    <s v="69038"/>
    <x v="9715"/>
    <x v="9715"/>
    <x v="10"/>
    <s v="Dans 69038"/>
    <s v=""/>
    <x v="2"/>
    <d v="1899-12-30T00:00:10"/>
    <n v="-1.45E-4"/>
    <s v="ramassage possible"/>
    <s v="Commune de ramassage"/>
    <n v="727"/>
  </r>
  <r>
    <n v="9717"/>
    <n v="354017116483021"/>
    <s v="354017116483021-28 mars"/>
    <x v="9716"/>
    <d v="2022-03-28T10:55:58"/>
    <d v="2022-03-28T10:55:58"/>
    <s v="69038"/>
    <x v="9716"/>
    <x v="9716"/>
    <x v="10"/>
    <s v="Dans 69038"/>
    <s v=""/>
    <x v="31"/>
    <d v="1899-12-30T00:01:47"/>
    <n v="1.6609999999999999E-3"/>
    <s v="ramassage possible"/>
    <s v="Commune de ramassage"/>
    <n v="728"/>
  </r>
  <r>
    <n v="9718"/>
    <n v="354017116483021"/>
    <s v="354017116483021-28 mars"/>
    <x v="9717"/>
    <d v="2022-03-28T10:57:45"/>
    <d v="2022-03-28T10:57:45"/>
    <s v="69038"/>
    <x v="9717"/>
    <x v="9717"/>
    <x v="10"/>
    <s v="Dans 69038"/>
    <s v=""/>
    <x v="31"/>
    <d v="1899-12-30T00:00:23"/>
    <n v="-5.9599999999999996E-4"/>
    <s v="ramassage possible"/>
    <s v="Commune de ramassage"/>
    <n v="729"/>
  </r>
  <r>
    <n v="9719"/>
    <n v="354017116483021"/>
    <s v="354017116483021-28 mars"/>
    <x v="9718"/>
    <d v="2022-03-28T10:58:08"/>
    <d v="2022-03-28T10:58:08"/>
    <s v="69038"/>
    <x v="9718"/>
    <x v="9718"/>
    <x v="10"/>
    <s v="Dans 69038"/>
    <s v=""/>
    <x v="59"/>
    <d v="1899-12-30T00:00:27"/>
    <n v="-7.7499999999999997E-4"/>
    <s v="passage possible"/>
    <s v="Commune de ramassage"/>
    <n v="730"/>
  </r>
  <r>
    <n v="9720"/>
    <n v="354017116483021"/>
    <s v="354017116483021-28 mars"/>
    <x v="9719"/>
    <d v="2022-03-28T10:58:35"/>
    <d v="2022-03-28T10:58:35"/>
    <s v="69038"/>
    <x v="9719"/>
    <x v="9719"/>
    <x v="10"/>
    <s v="Dans 69038"/>
    <s v=""/>
    <x v="9"/>
    <d v="1899-12-30T00:08:31"/>
    <n v="-5.8170000000000001E-3"/>
    <s v="passage possible"/>
    <s v="Commune de ramassage"/>
    <n v="731"/>
  </r>
  <r>
    <n v="9721"/>
    <n v="354017116483021"/>
    <s v="354017116483021-28 mars"/>
    <x v="9720"/>
    <d v="2022-03-28T11:07:06"/>
    <d v="2022-03-28T11:07:06"/>
    <s v="69038"/>
    <x v="9720"/>
    <x v="9720"/>
    <x v="10"/>
    <s v="Dans 69038"/>
    <s v=""/>
    <x v="2"/>
    <d v="1899-12-30T00:00:11"/>
    <n v="-1.2999999999999999E-4"/>
    <s v="ramassage possible"/>
    <s v="Commune de ramassage"/>
    <n v="732"/>
  </r>
  <r>
    <n v="9722"/>
    <n v="354017116483021"/>
    <s v="354017116483021-28 mars"/>
    <x v="9721"/>
    <d v="2022-03-28T11:07:17"/>
    <d v="2022-03-28T11:07:17"/>
    <s v="69038"/>
    <x v="9721"/>
    <x v="9721"/>
    <x v="10"/>
    <s v="Dans 69038"/>
    <s v=""/>
    <x v="2"/>
    <d v="1899-12-30T00:00:04"/>
    <n v="8.7999999999999998E-5"/>
    <s v="ramassage possible"/>
    <s v="Commune de ramassage"/>
    <n v="733"/>
  </r>
  <r>
    <n v="9723"/>
    <n v="354017116483021"/>
    <s v="354017116483021-28 mars"/>
    <x v="9722"/>
    <d v="2022-03-28T11:07:21"/>
    <d v="2022-03-28T11:07:21"/>
    <s v="69038"/>
    <x v="9722"/>
    <x v="9722"/>
    <x v="10"/>
    <s v="Dans 69038"/>
    <s v=""/>
    <x v="31"/>
    <d v="1899-12-30T00:05:15"/>
    <n v="5.8640000000000003E-3"/>
    <s v="ramassage possible"/>
    <s v="Commune de ramassage"/>
    <n v="734"/>
  </r>
  <r>
    <n v="9724"/>
    <n v="354017116483021"/>
    <s v="354017116483021-28 mars"/>
    <x v="9723"/>
    <d v="2022-03-28T11:12:36"/>
    <d v="2022-03-28T11:12:36"/>
    <s v="69038"/>
    <x v="9723"/>
    <x v="9723"/>
    <x v="10"/>
    <s v="Dans 69038"/>
    <s v=""/>
    <x v="3"/>
    <d v="1899-12-30T00:00:06"/>
    <n v="2.6800000000000001E-4"/>
    <s v="passage possible"/>
    <s v="Commune de ramassage"/>
    <n v="735"/>
  </r>
  <r>
    <n v="9725"/>
    <n v="354017116483021"/>
    <s v="354017116483021-28 mars"/>
    <x v="9724"/>
    <d v="2022-03-28T11:12:42"/>
    <d v="2022-03-28T11:12:42"/>
    <s v="69038"/>
    <x v="9724"/>
    <x v="9724"/>
    <x v="10"/>
    <s v="Dans 69038"/>
    <s v=""/>
    <x v="0"/>
    <d v="1899-12-30T00:00:26"/>
    <n v="6.2000000000000003E-5"/>
    <s v="ramassage possible"/>
    <s v="Commune de ramassage"/>
    <n v="736"/>
  </r>
  <r>
    <n v="9726"/>
    <n v="354017116483021"/>
    <s v="354017116483021-28 mars"/>
    <x v="9725"/>
    <d v="2022-03-28T11:13:08"/>
    <d v="2022-03-28T11:13:08"/>
    <s v="69038"/>
    <x v="9725"/>
    <x v="9725"/>
    <x v="10"/>
    <s v="Dans 69038"/>
    <s v=""/>
    <x v="1"/>
    <d v="1899-12-30T00:04:13"/>
    <n v="6.3E-5"/>
    <s v="ramassage possible"/>
    <s v="Commune de ramassage"/>
    <n v="737"/>
  </r>
  <r>
    <n v="9727"/>
    <n v="354017116483021"/>
    <s v="354017116483021-28 mars"/>
    <x v="9726"/>
    <d v="2022-03-28T11:17:21"/>
    <d v="2022-03-28T11:17:21"/>
    <s v="69038"/>
    <x v="9726"/>
    <x v="9726"/>
    <x v="10"/>
    <s v="Dans 69038"/>
    <s v=""/>
    <x v="46"/>
    <d v="1899-12-30T00:00:02"/>
    <n v="6.7000000000000002E-5"/>
    <s v="ramassage possible"/>
    <s v="Commune de ramassage"/>
    <n v="738"/>
  </r>
  <r>
    <n v="9728"/>
    <n v="354017116483021"/>
    <s v="354017116483021-28 mars"/>
    <x v="9727"/>
    <d v="2022-03-28T11:17:23"/>
    <d v="2022-03-28T11:17:23"/>
    <s v="69038"/>
    <x v="9727"/>
    <x v="9727"/>
    <x v="10"/>
    <s v="Dans 69038"/>
    <s v=""/>
    <x v="31"/>
    <d v="1899-12-30T00:00:14"/>
    <n v="-1.84E-4"/>
    <s v="ramassage possible"/>
    <s v="Commune de ramassage"/>
    <n v="739"/>
  </r>
  <r>
    <n v="9729"/>
    <n v="354017116483021"/>
    <s v="354017116483021-28 mars"/>
    <x v="9728"/>
    <d v="2022-03-28T11:17:37"/>
    <d v="2022-03-28T11:17:37"/>
    <s v="69038"/>
    <x v="9728"/>
    <x v="9728"/>
    <x v="10"/>
    <s v="Dans 69038"/>
    <s v=""/>
    <x v="36"/>
    <d v="1899-12-30T00:00:04"/>
    <n v="-2.4499999999999999E-4"/>
    <s v="passage possible"/>
    <s v="Commune de ramassage"/>
    <n v="740"/>
  </r>
  <r>
    <n v="9730"/>
    <n v="354017116483021"/>
    <s v="354017116483021-28 mars"/>
    <x v="9729"/>
    <d v="2022-03-28T11:17:41"/>
    <d v="2022-03-28T11:17:41"/>
    <s v="69038"/>
    <x v="9729"/>
    <x v="9729"/>
    <x v="10"/>
    <s v="Dans 69038"/>
    <s v=""/>
    <x v="29"/>
    <d v="1899-12-30T00:00:05"/>
    <n v="3.4E-5"/>
    <s v="passage possible"/>
    <s v="Commune de ramassage"/>
    <n v="741"/>
  </r>
  <r>
    <n v="9731"/>
    <n v="354017116483021"/>
    <s v="354017116483021-28 mars"/>
    <x v="9730"/>
    <d v="2022-03-28T11:17:46"/>
    <d v="2022-03-28T11:17:46"/>
    <s v="69038"/>
    <x v="9730"/>
    <x v="9730"/>
    <x v="10"/>
    <s v="Dans 69038"/>
    <s v=""/>
    <x v="7"/>
    <d v="1899-12-30T00:00:05"/>
    <n v="1.13E-4"/>
    <s v="passage possible"/>
    <s v="Commune de ramassage"/>
    <n v="742"/>
  </r>
  <r>
    <n v="9732"/>
    <n v="354017116483021"/>
    <s v="354017116483021-28 mars"/>
    <x v="9731"/>
    <d v="2022-03-28T11:17:51"/>
    <d v="2022-03-28T11:17:51"/>
    <s v="69038"/>
    <x v="9731"/>
    <x v="9731"/>
    <x v="10"/>
    <s v="Dans 69038"/>
    <s v=""/>
    <x v="46"/>
    <d v="1899-12-30T00:00:17"/>
    <n v="3.5E-4"/>
    <s v="ramassage possible"/>
    <s v="Commune de ramassage"/>
    <n v="743"/>
  </r>
  <r>
    <n v="9733"/>
    <n v="354017116483021"/>
    <s v="354017116483021-28 mars"/>
    <x v="9732"/>
    <d v="2022-03-28T11:18:08"/>
    <d v="2022-03-28T11:18:08"/>
    <s v="69038"/>
    <x v="9732"/>
    <x v="9732"/>
    <x v="10"/>
    <s v="Dans 69038"/>
    <s v=""/>
    <x v="36"/>
    <d v="1899-12-30T00:00:15"/>
    <n v="3.5199999999999999E-4"/>
    <s v="passage possible"/>
    <s v="Commune de ramassage"/>
    <n v="744"/>
  </r>
  <r>
    <n v="9734"/>
    <n v="354017116483021"/>
    <s v="354017116483021-28 mars"/>
    <x v="9733"/>
    <d v="2022-03-28T11:18:23"/>
    <d v="2022-03-28T11:18:23"/>
    <s v="69038"/>
    <x v="9733"/>
    <x v="9733"/>
    <x v="10"/>
    <s v="Dans 69038"/>
    <s v=""/>
    <x v="48"/>
    <d v="1899-12-30T00:00:02"/>
    <n v="-7.7000000000000001E-5"/>
    <s v="passage possible"/>
    <s v="Commune de ramassage"/>
    <n v="745"/>
  </r>
  <r>
    <n v="9735"/>
    <n v="354017116483021"/>
    <s v="354017116483021-28 mars"/>
    <x v="9734"/>
    <d v="2022-03-28T11:18:25"/>
    <d v="2022-03-28T11:18:25"/>
    <s v="69038"/>
    <x v="9734"/>
    <x v="9734"/>
    <x v="10"/>
    <s v="Dans 69038"/>
    <s v=""/>
    <x v="7"/>
    <d v="1899-12-30T00:00:19"/>
    <n v="-7.2999999999999996E-4"/>
    <s v="passage possible"/>
    <s v="Commune de ramassage"/>
    <n v="746"/>
  </r>
  <r>
    <n v="9736"/>
    <n v="354017116483021"/>
    <s v="354017116483021-28 mars"/>
    <x v="9735"/>
    <d v="2022-03-28T11:18:44"/>
    <d v="2022-03-28T11:18:44"/>
    <s v="69038"/>
    <x v="9735"/>
    <x v="9735"/>
    <x v="10"/>
    <s v="Dans 69038"/>
    <s v=""/>
    <x v="5"/>
    <d v="1899-12-30T00:00:02"/>
    <n v="-8.2000000000000001E-5"/>
    <s v="passage possible"/>
    <s v="Commune de ramassage"/>
    <n v="747"/>
  </r>
  <r>
    <n v="9737"/>
    <n v="354017116483021"/>
    <s v="354017116483021-28 mars"/>
    <x v="9736"/>
    <d v="2022-03-28T11:18:46"/>
    <d v="2022-03-28T11:18:46"/>
    <s v="69038"/>
    <x v="9736"/>
    <x v="9736"/>
    <x v="10"/>
    <s v="Dans 69038"/>
    <s v=""/>
    <x v="3"/>
    <d v="1899-12-30T00:00:02"/>
    <n v="-6.0000000000000002E-6"/>
    <s v="passage possible"/>
    <s v="Commune de ramassage"/>
    <n v="748"/>
  </r>
  <r>
    <n v="9738"/>
    <n v="354017116483021"/>
    <s v="354017116483021-28 mars"/>
    <x v="9737"/>
    <d v="2022-03-28T11:18:48"/>
    <d v="2022-03-28T11:18:48"/>
    <s v="69038"/>
    <x v="9737"/>
    <x v="9737"/>
    <x v="10"/>
    <s v="Dans 69038"/>
    <s v=""/>
    <x v="22"/>
    <d v="1899-12-30T00:01:03"/>
    <n v="3.8000000000000002E-5"/>
    <s v="passage possible"/>
    <s v="Commune de ramassage"/>
    <n v="749"/>
  </r>
  <r>
    <n v="9739"/>
    <n v="354017116483021"/>
    <s v="354017116483021-28 mars"/>
    <x v="9738"/>
    <d v="2022-03-28T11:19:51"/>
    <d v="2022-03-28T11:19:51"/>
    <s v="69038"/>
    <x v="9738"/>
    <x v="9738"/>
    <x v="10"/>
    <s v="Dans 69038"/>
    <s v=""/>
    <x v="0"/>
    <d v="1899-12-30T00:06:33"/>
    <n v="-3.3000000000000003E-5"/>
    <s v="ramassage possible"/>
    <s v="Commune de ramassage"/>
    <n v="750"/>
  </r>
  <r>
    <n v="9740"/>
    <n v="354017116483021"/>
    <s v="354017116483021-28 mars"/>
    <x v="9739"/>
    <d v="2022-03-28T11:26:24"/>
    <d v="2022-03-28T11:26:24"/>
    <s v="69038"/>
    <x v="9739"/>
    <x v="9739"/>
    <x v="10"/>
    <s v="Dans 69038"/>
    <s v=""/>
    <x v="1"/>
    <d v="1899-12-30T00:00:02"/>
    <n v="8.1000000000000004E-5"/>
    <s v="ramassage possible"/>
    <s v="Commune de ramassage"/>
    <n v="751"/>
  </r>
  <r>
    <n v="9741"/>
    <n v="354017116483021"/>
    <s v="354017116483021-28 mars"/>
    <x v="9740"/>
    <d v="2022-03-28T11:26:26"/>
    <d v="2022-03-28T11:26:26"/>
    <s v="69038"/>
    <x v="9740"/>
    <x v="9740"/>
    <x v="10"/>
    <s v="Dans 69038"/>
    <s v=""/>
    <x v="22"/>
    <d v="1899-12-30T00:00:10"/>
    <n v="3.2699999999999998E-4"/>
    <s v="passage possible"/>
    <s v="Commune de ramassage"/>
    <n v="752"/>
  </r>
  <r>
    <n v="9742"/>
    <n v="354017116483021"/>
    <s v="354017116483021-28 mars"/>
    <x v="9741"/>
    <d v="2022-03-28T11:26:36"/>
    <d v="2022-03-28T11:26:36"/>
    <s v="69038"/>
    <x v="9741"/>
    <x v="9741"/>
    <x v="10"/>
    <s v="Dans 69038"/>
    <s v=""/>
    <x v="3"/>
    <d v="1899-12-30T00:00:17"/>
    <n v="4.2999999999999999E-4"/>
    <s v="passage possible"/>
    <s v="Commune de ramassage"/>
    <n v="753"/>
  </r>
  <r>
    <n v="9743"/>
    <n v="354017116483021"/>
    <s v="354017116483021-28 mars"/>
    <x v="9742"/>
    <d v="2022-03-28T11:26:53"/>
    <d v="2022-03-28T11:26:53"/>
    <s v="69038"/>
    <x v="9742"/>
    <x v="9742"/>
    <x v="10"/>
    <s v="Dans 69038"/>
    <s v=""/>
    <x v="46"/>
    <d v="1899-12-30T00:00:09"/>
    <n v="-3.0000000000000001E-5"/>
    <s v="ramassage possible"/>
    <s v="Commune de ramassage"/>
    <n v="754"/>
  </r>
  <r>
    <n v="9744"/>
    <n v="354017116483021"/>
    <s v="354017116483021-28 mars"/>
    <x v="9743"/>
    <d v="2022-03-28T11:27:02"/>
    <d v="2022-03-28T11:27:02"/>
    <s v="69038"/>
    <x v="9743"/>
    <x v="9743"/>
    <x v="10"/>
    <s v="Dans 69038"/>
    <s v=""/>
    <x v="31"/>
    <d v="1899-12-30T00:00:11"/>
    <n v="-3.4699999999999998E-4"/>
    <s v="ramassage possible"/>
    <s v="Commune de ramassage"/>
    <n v="755"/>
  </r>
  <r>
    <n v="9745"/>
    <n v="354017116483021"/>
    <s v="354017116483021-28 mars"/>
    <x v="9744"/>
    <d v="2022-03-28T11:27:13"/>
    <d v="2022-03-28T11:27:13"/>
    <s v="69038"/>
    <x v="9744"/>
    <x v="9744"/>
    <x v="10"/>
    <s v="Dans 69038"/>
    <s v=""/>
    <x v="27"/>
    <d v="1899-12-30T00:00:02"/>
    <n v="5.8999999999999998E-5"/>
    <s v="passage possible"/>
    <s v="Commune de ramassage"/>
    <n v="756"/>
  </r>
  <r>
    <n v="9746"/>
    <n v="354017116483021"/>
    <s v="354017116483021-28 mars"/>
    <x v="9745"/>
    <d v="2022-03-28T11:27:15"/>
    <d v="2022-03-28T11:27:15"/>
    <s v="69038"/>
    <x v="9745"/>
    <x v="9745"/>
    <x v="10"/>
    <s v="Dans 69038"/>
    <s v=""/>
    <x v="3"/>
    <d v="1899-12-30T00:00:36"/>
    <n v="3.1100000000000002E-4"/>
    <s v="passage possible"/>
    <s v="Commune de ramassage"/>
    <n v="757"/>
  </r>
  <r>
    <n v="9747"/>
    <n v="354017116483021"/>
    <s v="354017116483021-28 mars"/>
    <x v="9746"/>
    <d v="2022-03-28T11:27:51"/>
    <d v="2022-03-28T11:27:51"/>
    <s v="69038"/>
    <x v="9746"/>
    <x v="9746"/>
    <x v="10"/>
    <s v="Dans 69038"/>
    <s v=""/>
    <x v="1"/>
    <d v="1899-12-30T00:01:17"/>
    <n v="-1.5100000000000001E-4"/>
    <s v="ramassage possible"/>
    <s v="Commune de ramassage"/>
    <n v="758"/>
  </r>
  <r>
    <n v="9748"/>
    <n v="354017116483021"/>
    <s v="354017116483021-28 mars"/>
    <x v="9747"/>
    <d v="2022-03-28T11:29:08"/>
    <d v="2022-03-28T11:29:08"/>
    <s v="69038"/>
    <x v="9747"/>
    <x v="9747"/>
    <x v="10"/>
    <s v="Dans 69038"/>
    <s v=""/>
    <x v="0"/>
    <d v="1899-12-30T00:02:38"/>
    <n v="1.5E-5"/>
    <s v="ramassage possible"/>
    <s v="Commune de ramassage"/>
    <n v="759"/>
  </r>
  <r>
    <n v="9749"/>
    <n v="354017116483021"/>
    <s v="354017116483021-28 mars"/>
    <x v="9748"/>
    <d v="2022-03-28T11:31:46"/>
    <d v="2022-03-28T11:31:46"/>
    <s v="69038"/>
    <x v="9748"/>
    <x v="9748"/>
    <x v="10"/>
    <s v="Dans 69038"/>
    <s v=""/>
    <x v="52"/>
    <d v="1899-12-30T00:00:04"/>
    <n v="1.06E-4"/>
    <s v="ramassage possible"/>
    <s v="Commune de ramassage"/>
    <n v="760"/>
  </r>
  <r>
    <n v="9750"/>
    <n v="354017116483021"/>
    <s v="354017116483021-28 mars"/>
    <x v="9749"/>
    <d v="2022-03-28T11:31:50"/>
    <d v="2022-03-28T11:31:50"/>
    <s v="69038"/>
    <x v="9749"/>
    <x v="9749"/>
    <x v="10"/>
    <s v="Dans 69038"/>
    <s v=""/>
    <x v="31"/>
    <d v="1899-12-30T00:00:12"/>
    <n v="4.2400000000000001E-4"/>
    <s v="ramassage possible"/>
    <s v="Commune de ramassage"/>
    <n v="761"/>
  </r>
  <r>
    <n v="9751"/>
    <n v="354017116483021"/>
    <s v="354017116483021-28 mars"/>
    <x v="9750"/>
    <d v="2022-03-28T11:32:02"/>
    <d v="2022-03-28T11:32:02"/>
    <s v="69038"/>
    <x v="9750"/>
    <x v="9750"/>
    <x v="10"/>
    <s v="Dans 69038"/>
    <s v=""/>
    <x v="46"/>
    <d v="1899-12-30T00:00:05"/>
    <n v="6.6000000000000005E-5"/>
    <s v="ramassage possible"/>
    <s v="Commune de ramassage"/>
    <n v="762"/>
  </r>
  <r>
    <n v="9752"/>
    <n v="354017116483021"/>
    <s v="354017116483021-28 mars"/>
    <x v="9751"/>
    <d v="2022-03-28T11:32:07"/>
    <d v="2022-03-28T11:32:07"/>
    <s v="69038"/>
    <x v="9751"/>
    <x v="9751"/>
    <x v="10"/>
    <s v="Dans 69038"/>
    <s v=""/>
    <x v="2"/>
    <d v="1899-12-30T00:00:33"/>
    <n v="3.6999999999999998E-5"/>
    <s v="ramassage possible"/>
    <s v="Commune de ramassage"/>
    <n v="763"/>
  </r>
  <r>
    <n v="9753"/>
    <n v="354017116483021"/>
    <s v="354017116483021-28 mars"/>
    <x v="9752"/>
    <d v="2022-03-28T11:32:40"/>
    <d v="2022-03-28T11:32:40"/>
    <s v="69038"/>
    <x v="9752"/>
    <x v="9752"/>
    <x v="10"/>
    <s v="Dans 69038"/>
    <s v=""/>
    <x v="6"/>
    <d v="1899-12-30T00:00:06"/>
    <n v="1.4799999999999999E-4"/>
    <s v="passage possible"/>
    <s v="Commune de ramassage"/>
    <n v="764"/>
  </r>
  <r>
    <n v="9754"/>
    <n v="354017116483021"/>
    <s v="354017116483021-28 mars"/>
    <x v="9753"/>
    <d v="2022-03-28T11:32:46"/>
    <d v="2022-03-28T11:32:46"/>
    <s v="69038"/>
    <x v="9753"/>
    <x v="9753"/>
    <x v="10"/>
    <s v="Dans 69038"/>
    <s v=""/>
    <x v="24"/>
    <d v="1899-12-30T00:00:05"/>
    <n v="1.64E-4"/>
    <s v="passage possible"/>
    <s v="Commune de ramassage"/>
    <n v="765"/>
  </r>
  <r>
    <n v="9755"/>
    <n v="354017116483021"/>
    <s v="354017116483021-28 mars"/>
    <x v="9754"/>
    <d v="2022-03-28T11:32:51"/>
    <d v="2022-03-28T11:32:51"/>
    <s v="69038"/>
    <x v="9754"/>
    <x v="9754"/>
    <x v="10"/>
    <s v="Dans 69038"/>
    <s v=""/>
    <x v="2"/>
    <d v="1899-12-30T00:00:54"/>
    <n v="2.3259999999999999E-3"/>
    <s v="ramassage possible"/>
    <s v="Commune de ramassage"/>
    <n v="766"/>
  </r>
  <r>
    <n v="9756"/>
    <n v="354017116483021"/>
    <s v="354017116483021-28 mars"/>
    <x v="9755"/>
    <d v="2022-03-28T11:33:45"/>
    <d v="2022-03-28T11:33:45"/>
    <s v="69038"/>
    <x v="9755"/>
    <x v="9755"/>
    <x v="10"/>
    <s v="Dans 69038"/>
    <s v=""/>
    <x v="28"/>
    <d v="1899-12-30T00:01:41"/>
    <n v="2.9520000000000002E-3"/>
    <s v="passage possible"/>
    <s v="Commune de ramassage"/>
    <n v="767"/>
  </r>
  <r>
    <n v="9757"/>
    <n v="354017116483021"/>
    <s v="354017116483021-28 mars"/>
    <x v="9756"/>
    <d v="2022-03-28T11:35:26"/>
    <d v="2022-03-28T11:35:26"/>
    <s v="69038"/>
    <x v="9756"/>
    <x v="9756"/>
    <x v="10"/>
    <s v="Dans 69038"/>
    <s v=""/>
    <x v="0"/>
    <d v="1899-12-30T00:00:35"/>
    <n v="-2.6499999999999999E-4"/>
    <s v="ramassage possible"/>
    <s v="Commune de ramassage"/>
    <n v="768"/>
  </r>
  <r>
    <n v="9758"/>
    <n v="354017116483021"/>
    <s v="354017116483021-28 mars"/>
    <x v="9757"/>
    <d v="2022-03-28T11:36:01"/>
    <d v="2022-03-28T11:36:01"/>
    <s v="69038"/>
    <x v="9757"/>
    <x v="9757"/>
    <x v="10"/>
    <s v="Dans 69038"/>
    <s v=""/>
    <x v="0"/>
    <d v="1899-12-30T00:00:44"/>
    <n v="-4.6000000000000001E-4"/>
    <s v="ramassage possible"/>
    <s v="Commune de ramassage"/>
    <n v="769"/>
  </r>
  <r>
    <n v="9759"/>
    <n v="354017116483021"/>
    <s v="354017116483021-28 mars"/>
    <x v="9758"/>
    <d v="2022-03-28T11:36:45"/>
    <d v="2022-03-28T11:36:45"/>
    <s v="69038"/>
    <x v="9758"/>
    <x v="9758"/>
    <x v="10"/>
    <s v="Dans 69038"/>
    <s v=""/>
    <x v="53"/>
    <d v="1899-12-30T00:00:07"/>
    <n v="-1.6699999999999999E-4"/>
    <s v="ramassage possible"/>
    <s v="Commune de ramassage"/>
    <n v="770"/>
  </r>
  <r>
    <n v="9760"/>
    <n v="354017116483021"/>
    <s v="354017116483021-28 mars"/>
    <x v="9759"/>
    <d v="2022-03-28T11:36:52"/>
    <d v="2022-03-28T11:36:52"/>
    <s v="69038"/>
    <x v="9759"/>
    <x v="9759"/>
    <x v="10"/>
    <s v="Dans 69038"/>
    <s v=""/>
    <x v="26"/>
    <d v="1899-12-30T00:00:51"/>
    <n v="-2.483E-3"/>
    <s v="passage possible"/>
    <s v="Commune de ramassage"/>
    <n v="771"/>
  </r>
  <r>
    <n v="9761"/>
    <n v="354017116483021"/>
    <s v="354017116483021-28 mars"/>
    <x v="9760"/>
    <d v="2022-03-28T11:37:43"/>
    <d v="2022-03-28T11:37:43"/>
    <s v="69038"/>
    <x v="9760"/>
    <x v="9760"/>
    <x v="10"/>
    <s v="Dans 69038"/>
    <s v=""/>
    <x v="50"/>
    <d v="1899-12-30T00:00:15"/>
    <n v="-8.6300000000000005E-4"/>
    <s v="passage possible"/>
    <s v="Commune de ramassage"/>
    <n v="772"/>
  </r>
  <r>
    <n v="9762"/>
    <n v="354017116483021"/>
    <s v="354017116483021-28 mars"/>
    <x v="9761"/>
    <d v="2022-03-28T11:37:58"/>
    <d v="2022-03-28T11:37:58"/>
    <s v="69038"/>
    <x v="9761"/>
    <x v="9761"/>
    <x v="10"/>
    <s v="Dans 69038"/>
    <s v=""/>
    <x v="24"/>
    <d v="1899-12-30T00:00:05"/>
    <n v="-8.3999999999999995E-5"/>
    <s v="passage possible"/>
    <s v="Commune de ramassage"/>
    <n v="773"/>
  </r>
  <r>
    <n v="9763"/>
    <n v="354017116483021"/>
    <s v="354017116483021-28 mars"/>
    <x v="9762"/>
    <d v="2022-03-28T11:38:03"/>
    <d v="2022-03-28T11:38:03"/>
    <s v="69038"/>
    <x v="9762"/>
    <x v="9762"/>
    <x v="10"/>
    <s v="Dans 69038"/>
    <s v=""/>
    <x v="3"/>
    <d v="1899-12-30T00:00:48"/>
    <n v="1.0000000000000001E-5"/>
    <s v="passage possible"/>
    <s v="Commune de ramassage"/>
    <n v="774"/>
  </r>
  <r>
    <n v="9764"/>
    <n v="354017116483021"/>
    <s v="354017116483021-28 mars"/>
    <x v="9763"/>
    <d v="2022-03-28T11:38:51"/>
    <d v="2022-03-28T11:38:51"/>
    <s v="69038"/>
    <x v="9763"/>
    <x v="9763"/>
    <x v="10"/>
    <s v="Dans 69038"/>
    <s v=""/>
    <x v="27"/>
    <d v="1899-12-30T00:00:18"/>
    <n v="1.44E-4"/>
    <s v="passage possible"/>
    <s v="Commune de ramassage"/>
    <n v="775"/>
  </r>
  <r>
    <n v="9765"/>
    <n v="354017116483021"/>
    <s v="354017116483021-28 mars"/>
    <x v="9764"/>
    <d v="2022-03-28T11:39:09"/>
    <d v="2022-03-28T11:39:09"/>
    <s v="69038"/>
    <x v="9764"/>
    <x v="9764"/>
    <x v="10"/>
    <s v="Dans 69038"/>
    <s v=""/>
    <x v="3"/>
    <d v="1899-12-30T00:00:02"/>
    <n v="-4.6999999999999997E-5"/>
    <s v="passage possible"/>
    <s v="Commune de ramassage"/>
    <n v="776"/>
  </r>
  <r>
    <n v="9766"/>
    <n v="354017116483021"/>
    <s v="354017116483021-28 mars"/>
    <x v="9765"/>
    <d v="2022-03-28T11:39:11"/>
    <d v="2022-03-28T11:39:11"/>
    <s v="69038"/>
    <x v="9765"/>
    <x v="9765"/>
    <x v="10"/>
    <s v="Dans 69038"/>
    <s v=""/>
    <x v="7"/>
    <d v="1899-12-30T00:00:08"/>
    <n v="-3.28E-4"/>
    <s v="passage possible"/>
    <s v="Commune de ramassage"/>
    <n v="777"/>
  </r>
  <r>
    <n v="9767"/>
    <n v="354017116483021"/>
    <s v="354017116483021-28 mars"/>
    <x v="9766"/>
    <d v="2022-03-28T11:39:19"/>
    <d v="2022-03-28T11:39:19"/>
    <s v="69038"/>
    <x v="9766"/>
    <x v="9766"/>
    <x v="10"/>
    <s v="Dans 69038"/>
    <s v=""/>
    <x v="49"/>
    <d v="1899-12-30T00:00:04"/>
    <n v="-2.6699999999999998E-4"/>
    <s v="passage possible"/>
    <s v="Commune de ramassage"/>
    <n v="778"/>
  </r>
  <r>
    <n v="9768"/>
    <n v="354017116483021"/>
    <s v="354017116483021-28 mars"/>
    <x v="9767"/>
    <d v="2022-03-28T11:39:23"/>
    <d v="2022-03-28T11:39:23"/>
    <s v="69038"/>
    <x v="9767"/>
    <x v="9767"/>
    <x v="10"/>
    <s v="Dans 69038"/>
    <s v=""/>
    <x v="26"/>
    <d v="1899-12-30T00:01:15"/>
    <n v="-5.0699999999999996E-4"/>
    <s v="passage possible"/>
    <s v="Commune de ramassage"/>
    <n v="779"/>
  </r>
  <r>
    <n v="9769"/>
    <n v="354017116483021"/>
    <s v="354017116483021-28 mars"/>
    <x v="9768"/>
    <d v="2022-03-28T11:40:38"/>
    <d v="2022-03-28T11:40:38"/>
    <s v="69038"/>
    <x v="9768"/>
    <x v="9768"/>
    <x v="10"/>
    <s v="Dans 69038"/>
    <s v=""/>
    <x v="31"/>
    <d v="1899-12-30T00:00:02"/>
    <n v="-7.9999999999999996E-6"/>
    <s v="ramassage possible"/>
    <s v="Commune de ramassage"/>
    <n v="780"/>
  </r>
  <r>
    <n v="9770"/>
    <n v="354017116483021"/>
    <s v="354017116483021-28 mars"/>
    <x v="9769"/>
    <d v="2022-03-28T11:40:40"/>
    <d v="2022-03-28T11:40:40"/>
    <s v="69038"/>
    <x v="9769"/>
    <x v="9769"/>
    <x v="10"/>
    <s v="Dans 69038"/>
    <s v=""/>
    <x v="46"/>
    <d v="1899-12-30T00:00:01"/>
    <n v="2.0000000000000002E-5"/>
    <s v="ramassage possible"/>
    <s v="Commune de ramassage"/>
    <n v="781"/>
  </r>
  <r>
    <n v="9771"/>
    <n v="354017116483021"/>
    <s v="354017116483021-28 mars"/>
    <x v="9770"/>
    <d v="2022-03-28T11:40:41"/>
    <d v="2022-03-28T11:40:41"/>
    <s v="69038"/>
    <x v="9770"/>
    <x v="9770"/>
    <x v="10"/>
    <s v="Dans 69038"/>
    <s v=""/>
    <x v="46"/>
    <d v="1899-12-30T00:00:33"/>
    <n v="7.7000000000000001E-5"/>
    <s v="ramassage possible"/>
    <s v="Commune de ramassage"/>
    <n v="782"/>
  </r>
  <r>
    <n v="9772"/>
    <n v="354017116483021"/>
    <s v="354017116483021-28 mars"/>
    <x v="9771"/>
    <d v="2022-03-28T11:41:14"/>
    <d v="2022-03-28T11:41:14"/>
    <s v="69038"/>
    <x v="9771"/>
    <x v="9771"/>
    <x v="10"/>
    <s v="Dans 69038"/>
    <s v=""/>
    <x v="31"/>
    <d v="1899-12-30T00:00:01"/>
    <n v="4.6E-5"/>
    <s v="ramassage possible"/>
    <s v="Commune de ramassage"/>
    <n v="783"/>
  </r>
  <r>
    <n v="9773"/>
    <n v="354017116483021"/>
    <s v="354017116483021-28 mars"/>
    <x v="9772"/>
    <d v="2022-03-28T11:41:15"/>
    <d v="2022-03-28T11:41:15"/>
    <s v="69038"/>
    <x v="9772"/>
    <x v="9772"/>
    <x v="10"/>
    <s v="Dans 69038"/>
    <s v=""/>
    <x v="27"/>
    <d v="1899-12-30T00:00:11"/>
    <n v="2.2000000000000001E-4"/>
    <s v="passage possible"/>
    <s v="Commune de ramassage"/>
    <n v="784"/>
  </r>
  <r>
    <n v="9774"/>
    <n v="354017116483021"/>
    <s v="354017116483021-28 mars"/>
    <x v="9773"/>
    <d v="2022-03-28T11:41:26"/>
    <d v="2022-03-28T11:41:26"/>
    <s v="69038"/>
    <x v="9773"/>
    <x v="9773"/>
    <x v="10"/>
    <s v="Dans 69038"/>
    <s v=""/>
    <x v="48"/>
    <d v="1899-12-30T00:00:01"/>
    <n v="1.0900000000000001E-4"/>
    <s v="passage possible"/>
    <s v="Commune de ramassage"/>
    <n v="785"/>
  </r>
  <r>
    <n v="9775"/>
    <n v="354017116483021"/>
    <s v="354017116483021-28 mars"/>
    <x v="9774"/>
    <d v="2022-03-28T11:41:27"/>
    <d v="2022-03-28T11:41:27"/>
    <s v="69038"/>
    <x v="9774"/>
    <x v="9774"/>
    <x v="10"/>
    <s v="Dans 69038"/>
    <s v=""/>
    <x v="49"/>
    <d v="1899-12-30T00:00:13"/>
    <n v="6.3100000000000005E-4"/>
    <s v="passage possible"/>
    <s v="Commune de ramassage"/>
    <n v="786"/>
  </r>
  <r>
    <n v="9776"/>
    <n v="354017116483021"/>
    <s v="354017116483021-28 mars"/>
    <x v="9775"/>
    <d v="2022-03-28T11:41:40"/>
    <d v="2022-03-28T11:41:40"/>
    <s v="69038"/>
    <x v="9775"/>
    <x v="9775"/>
    <x v="10"/>
    <s v="Dans 69038"/>
    <s v=""/>
    <x v="7"/>
    <d v="1899-12-30T00:00:02"/>
    <n v="6.7000000000000002E-5"/>
    <s v="passage possible"/>
    <s v="Commune de ramassage"/>
    <n v="787"/>
  </r>
  <r>
    <n v="9777"/>
    <n v="354017116483021"/>
    <s v="354017116483021-28 mars"/>
    <x v="9776"/>
    <d v="2022-03-28T11:41:42"/>
    <d v="2022-03-28T11:41:42"/>
    <s v="69038"/>
    <x v="9776"/>
    <x v="9776"/>
    <x v="10"/>
    <s v="Dans 69038"/>
    <s v=""/>
    <x v="26"/>
    <d v="1899-12-30T00:00:08"/>
    <n v="2.2000000000000001E-4"/>
    <s v="passage possible"/>
    <s v="Commune de ramassage"/>
    <n v="788"/>
  </r>
  <r>
    <n v="9778"/>
    <n v="354017116483021"/>
    <s v="354017116483021-28 mars"/>
    <x v="9777"/>
    <d v="2022-03-28T11:41:50"/>
    <d v="2022-03-28T11:41:50"/>
    <s v="69038"/>
    <x v="9777"/>
    <x v="9777"/>
    <x v="10"/>
    <s v="Dans 69038"/>
    <s v=""/>
    <x v="27"/>
    <d v="1899-12-30T00:00:02"/>
    <n v="4.8000000000000001E-5"/>
    <s v="passage possible"/>
    <s v="Commune de ramassage"/>
    <n v="789"/>
  </r>
  <r>
    <n v="9779"/>
    <n v="354017116483021"/>
    <s v="354017116483021-28 mars"/>
    <x v="9778"/>
    <d v="2022-03-28T11:41:52"/>
    <d v="2022-03-28T11:41:52"/>
    <s v="69038"/>
    <x v="9778"/>
    <x v="9778"/>
    <x v="10"/>
    <s v="Dans 69038"/>
    <s v=""/>
    <x v="31"/>
    <d v="1899-12-30T00:00:11"/>
    <n v="3.2200000000000002E-4"/>
    <s v="ramassage possible"/>
    <s v="Commune de ramassage"/>
    <n v="790"/>
  </r>
  <r>
    <n v="9780"/>
    <n v="354017116483021"/>
    <s v="354017116483021-28 mars"/>
    <x v="9779"/>
    <d v="2022-03-28T11:42:03"/>
    <d v="2022-03-28T11:42:03"/>
    <s v="69038"/>
    <x v="9779"/>
    <x v="9779"/>
    <x v="10"/>
    <s v="Dans 69038"/>
    <s v=""/>
    <x v="22"/>
    <d v="1899-12-30T00:00:02"/>
    <n v="6.3E-5"/>
    <s v="passage possible"/>
    <s v="Commune de ramassage"/>
    <n v="791"/>
  </r>
  <r>
    <n v="9781"/>
    <n v="354017116483021"/>
    <s v="354017116483021-28 mars"/>
    <x v="9780"/>
    <d v="2022-03-28T11:42:05"/>
    <d v="2022-03-28T11:42:05"/>
    <s v="69038"/>
    <x v="9780"/>
    <x v="9780"/>
    <x v="10"/>
    <s v="Dans 69038"/>
    <s v=""/>
    <x v="6"/>
    <d v="1899-12-30T00:00:17"/>
    <n v="2.7E-4"/>
    <s v="passage possible"/>
    <s v="Commune de ramassage"/>
    <n v="792"/>
  </r>
  <r>
    <n v="9782"/>
    <n v="354017116483021"/>
    <s v="354017116483021-28 mars"/>
    <x v="9781"/>
    <d v="2022-03-28T11:42:22"/>
    <d v="2022-03-28T11:42:22"/>
    <s v="69038"/>
    <x v="9781"/>
    <x v="9781"/>
    <x v="10"/>
    <s v="Dans 69038"/>
    <s v=""/>
    <x v="1"/>
    <d v="1899-12-30T00:00:01"/>
    <n v="3.6999999999999998E-5"/>
    <s v="ramassage possible"/>
    <s v="Commune de ramassage"/>
    <n v="793"/>
  </r>
  <r>
    <n v="9783"/>
    <n v="354017116483021"/>
    <s v="354017116483021-28 mars"/>
    <x v="9782"/>
    <d v="2022-03-28T11:42:23"/>
    <d v="2022-03-28T11:42:23"/>
    <s v="69038"/>
    <x v="9782"/>
    <x v="9782"/>
    <x v="10"/>
    <s v="Dans 69038"/>
    <s v=""/>
    <x v="2"/>
    <d v="1899-12-30T00:00:03"/>
    <n v="-1.2E-5"/>
    <s v="ramassage possible"/>
    <s v="Commune de ramassage"/>
    <n v="794"/>
  </r>
  <r>
    <n v="9784"/>
    <n v="354017116483021"/>
    <s v="354017116483021-28 mars"/>
    <x v="9783"/>
    <d v="2022-03-28T11:42:26"/>
    <d v="2022-03-28T11:42:26"/>
    <s v="69038"/>
    <x v="9783"/>
    <x v="9783"/>
    <x v="10"/>
    <s v="Dans 69038"/>
    <s v=""/>
    <x v="2"/>
    <d v="1899-12-30T00:00:19"/>
    <n v="-1E-4"/>
    <s v="ramassage possible"/>
    <s v="Commune de ramassage"/>
    <n v="795"/>
  </r>
  <r>
    <n v="9785"/>
    <n v="354017116483021"/>
    <s v="354017116483021-28 mars"/>
    <x v="9784"/>
    <d v="2022-03-28T11:42:45"/>
    <d v="2022-03-28T11:42:45"/>
    <s v="69038"/>
    <x v="9784"/>
    <x v="9784"/>
    <x v="10"/>
    <s v="Dans 69038"/>
    <s v=""/>
    <x v="31"/>
    <d v="1899-12-30T00:00:11"/>
    <n v="-3.0499999999999999E-4"/>
    <s v="ramassage possible"/>
    <s v="Commune de ramassage"/>
    <n v="796"/>
  </r>
  <r>
    <n v="9786"/>
    <n v="354017116483021"/>
    <s v="354017116483021-28 mars"/>
    <x v="9785"/>
    <d v="2022-03-28T11:42:56"/>
    <d v="2022-03-28T11:42:56"/>
    <s v="69038"/>
    <x v="9785"/>
    <x v="9785"/>
    <x v="10"/>
    <s v="Dans 69038"/>
    <s v=""/>
    <x v="31"/>
    <d v="1899-12-30T00:00:01"/>
    <n v="-5.1E-5"/>
    <s v="ramassage possible"/>
    <s v="Commune de ramassage"/>
    <n v="797"/>
  </r>
  <r>
    <n v="9787"/>
    <n v="354017116483021"/>
    <s v="354017116483021-28 mars"/>
    <x v="9786"/>
    <d v="2022-03-28T11:42:57"/>
    <d v="2022-03-28T11:42:57"/>
    <s v="69038"/>
    <x v="9786"/>
    <x v="9786"/>
    <x v="10"/>
    <s v="Dans 69038"/>
    <s v=""/>
    <x v="3"/>
    <d v="1899-12-30T00:00:11"/>
    <n v="-2.8899999999999998E-4"/>
    <s v="passage possible"/>
    <s v="Commune de ramassage"/>
    <n v="798"/>
  </r>
  <r>
    <n v="9788"/>
    <n v="354017116483021"/>
    <s v="354017116483021-28 mars"/>
    <x v="9787"/>
    <d v="2022-03-28T11:43:08"/>
    <d v="2022-03-28T11:43:08"/>
    <s v="69038"/>
    <x v="9787"/>
    <x v="9787"/>
    <x v="10"/>
    <s v="Dans 69038"/>
    <s v=""/>
    <x v="27"/>
    <d v="1899-12-30T00:00:04"/>
    <n v="1.2E-5"/>
    <s v="passage possible"/>
    <s v="Commune de ramassage"/>
    <n v="799"/>
  </r>
  <r>
    <n v="9789"/>
    <n v="354017116483021"/>
    <s v="354017116483021-28 mars"/>
    <x v="9788"/>
    <d v="2022-03-28T11:43:12"/>
    <d v="2022-03-28T11:43:12"/>
    <s v="69038"/>
    <x v="9788"/>
    <x v="9788"/>
    <x v="10"/>
    <s v="Dans 69038"/>
    <s v=""/>
    <x v="8"/>
    <d v="1899-12-30T00:00:09"/>
    <n v="2.6200000000000003E-4"/>
    <s v="passage possible"/>
    <s v="Commune de ramassage"/>
    <n v="800"/>
  </r>
  <r>
    <n v="9790"/>
    <n v="354017116483021"/>
    <s v="354017116483021-28 mars"/>
    <x v="9789"/>
    <d v="2022-03-28T11:43:21"/>
    <d v="2022-03-28T11:43:21"/>
    <s v="69038"/>
    <x v="9789"/>
    <x v="9789"/>
    <x v="10"/>
    <s v="Dans 69038"/>
    <s v=""/>
    <x v="5"/>
    <d v="1899-12-30T00:02:33"/>
    <n v="-7.2999999999999996E-4"/>
    <s v="passage possible"/>
    <s v="Commune de ramassage"/>
    <n v="801"/>
  </r>
  <r>
    <n v="9791"/>
    <n v="354017116483021"/>
    <s v="354017116483021-28 mars"/>
    <x v="9790"/>
    <d v="2022-03-28T11:45:54"/>
    <d v="2022-03-28T11:45:54"/>
    <s v="69038"/>
    <x v="9790"/>
    <x v="9790"/>
    <x v="10"/>
    <s v="Dans 69038"/>
    <s v=""/>
    <x v="48"/>
    <d v="1899-12-30T00:00:07"/>
    <n v="1.0000000000000001E-5"/>
    <s v="passage possible"/>
    <s v="Commune de ramassage"/>
    <n v="802"/>
  </r>
  <r>
    <n v="9792"/>
    <n v="354017116483021"/>
    <s v="354017116483021-28 mars"/>
    <x v="9791"/>
    <d v="2022-03-28T11:46:01"/>
    <d v="2022-03-28T11:46:01"/>
    <s v="69038"/>
    <x v="9791"/>
    <x v="9791"/>
    <x v="10"/>
    <s v="Dans 69038"/>
    <s v=""/>
    <x v="46"/>
    <d v="1899-12-30T00:00:16"/>
    <n v="-1.94E-4"/>
    <s v="ramassage possible"/>
    <s v="Commune de ramassage"/>
    <n v="803"/>
  </r>
  <r>
    <n v="9793"/>
    <n v="354017116483021"/>
    <s v="354017116483021-28 mars"/>
    <x v="9792"/>
    <d v="2022-03-28T11:46:17"/>
    <d v="2022-03-28T11:46:17"/>
    <s v="69038"/>
    <x v="9792"/>
    <x v="9792"/>
    <x v="10"/>
    <s v="Dans 69038"/>
    <s v=""/>
    <x v="46"/>
    <d v="1899-12-30T00:00:04"/>
    <n v="-8.7999999999999998E-5"/>
    <s v="ramassage possible"/>
    <s v="Commune de ramassage"/>
    <n v="804"/>
  </r>
  <r>
    <n v="9794"/>
    <n v="354017116483021"/>
    <s v="354017116483021-28 mars"/>
    <x v="9793"/>
    <d v="2022-03-28T11:46:21"/>
    <d v="2022-03-28T11:46:21"/>
    <s v="69038"/>
    <x v="9793"/>
    <x v="9793"/>
    <x v="10"/>
    <s v="Dans 69038"/>
    <s v=""/>
    <x v="46"/>
    <d v="1899-12-30T00:01:10"/>
    <n v="-4.8000000000000001E-4"/>
    <s v="ramassage possible"/>
    <s v="Commune de ramassage"/>
    <n v="805"/>
  </r>
  <r>
    <n v="9795"/>
    <n v="354017116483021"/>
    <s v="354017116483021-28 mars"/>
    <x v="9794"/>
    <d v="2022-03-28T11:47:31"/>
    <d v="2022-03-28T11:47:31"/>
    <s v="69038"/>
    <x v="9794"/>
    <x v="9794"/>
    <x v="10"/>
    <s v="Dans 69038"/>
    <s v=""/>
    <x v="1"/>
    <d v="1899-12-30T00:00:08"/>
    <n v="-1.5799999999999999E-4"/>
    <s v="ramassage possible"/>
    <s v="Commune de ramassage"/>
    <n v="806"/>
  </r>
  <r>
    <n v="9796"/>
    <n v="354017116483021"/>
    <s v="354017116483021-28 mars"/>
    <x v="9795"/>
    <d v="2022-03-28T11:47:39"/>
    <d v="2022-03-28T11:47:39"/>
    <s v="69038"/>
    <x v="9795"/>
    <x v="9795"/>
    <x v="10"/>
    <s v="Dans 69038"/>
    <s v=""/>
    <x v="0"/>
    <d v="1899-12-30T00:00:16"/>
    <n v="-4.0000000000000002E-4"/>
    <s v="ramassage possible"/>
    <s v="Commune de ramassage"/>
    <n v="807"/>
  </r>
  <r>
    <n v="9797"/>
    <n v="354017116483021"/>
    <s v="354017116483021-28 mars"/>
    <x v="9796"/>
    <d v="2022-03-28T11:47:55"/>
    <d v="2022-03-28T11:47:55"/>
    <s v="69038"/>
    <x v="9796"/>
    <x v="9796"/>
    <x v="10"/>
    <s v="Dans 69038"/>
    <s v=""/>
    <x v="46"/>
    <d v="1899-12-30T00:01:01"/>
    <n v="-6.8999999999999997E-4"/>
    <s v="ramassage possible"/>
    <s v="Commune de ramassage"/>
    <n v="808"/>
  </r>
  <r>
    <n v="9798"/>
    <n v="354017116483021"/>
    <s v="354017116483021-28 mars"/>
    <x v="9797"/>
    <d v="2022-03-28T11:48:56"/>
    <d v="2022-03-28T11:48:56"/>
    <s v="69038"/>
    <x v="9797"/>
    <x v="9797"/>
    <x v="10"/>
    <s v="Dans 69038"/>
    <s v=""/>
    <x v="1"/>
    <d v="1899-12-30T00:00:58"/>
    <n v="-7.4999999999999993E-5"/>
    <s v="ramassage possible"/>
    <s v="Commune de ramassage"/>
    <n v="809"/>
  </r>
  <r>
    <n v="9799"/>
    <n v="354017116483021"/>
    <s v="354017116483021-28 mars"/>
    <x v="9798"/>
    <d v="2022-03-28T11:49:54"/>
    <d v="2022-03-28T11:49:54"/>
    <s v="69038"/>
    <x v="9798"/>
    <x v="9798"/>
    <x v="10"/>
    <s v="Dans 69038"/>
    <s v=""/>
    <x v="1"/>
    <d v="1899-12-30T00:00:09"/>
    <n v="-4.2900000000000002E-4"/>
    <s v="ramassage possible"/>
    <s v="Commune de ramassage"/>
    <n v="810"/>
  </r>
  <r>
    <n v="9800"/>
    <n v="354017116483021"/>
    <s v="354017116483021-28 mars"/>
    <x v="9799"/>
    <d v="2022-03-28T11:50:03"/>
    <d v="2022-03-28T11:50:03"/>
    <s v="69038"/>
    <x v="9799"/>
    <x v="9799"/>
    <x v="10"/>
    <s v="Dans 69038"/>
    <s v=""/>
    <x v="25"/>
    <d v="1899-12-30T00:00:11"/>
    <n v="-2.0000000000000002E-5"/>
    <s v="passage possible"/>
    <s v="Commune de ramassage"/>
    <n v="811"/>
  </r>
  <r>
    <n v="9801"/>
    <n v="354017116483021"/>
    <s v="354017116483021-28 mars"/>
    <x v="9800"/>
    <d v="2022-03-28T11:50:14"/>
    <d v="2022-03-28T11:50:14"/>
    <s v="69038"/>
    <x v="9800"/>
    <x v="9800"/>
    <x v="10"/>
    <s v="Dans 69038"/>
    <s v=""/>
    <x v="2"/>
    <d v="1899-12-30T00:00:10"/>
    <n v="1.25E-4"/>
    <s v="ramassage possible"/>
    <s v="Commune de ramassage"/>
    <n v="812"/>
  </r>
  <r>
    <n v="9802"/>
    <n v="354017116483021"/>
    <s v="354017116483021-28 mars"/>
    <x v="9801"/>
    <d v="2022-03-28T11:50:24"/>
    <d v="2022-03-28T11:50:24"/>
    <s v="69038"/>
    <x v="9801"/>
    <x v="9801"/>
    <x v="10"/>
    <s v="Dans 69038"/>
    <s v=""/>
    <x v="1"/>
    <d v="1899-12-30T00:01:36"/>
    <n v="-3.1000000000000001E-5"/>
    <s v="ramassage possible"/>
    <s v="Commune de ramassage"/>
    <n v="813"/>
  </r>
  <r>
    <n v="9803"/>
    <n v="354017116483021"/>
    <s v="354017116483021-28 mars"/>
    <x v="9802"/>
    <d v="2022-03-28T11:52:00"/>
    <d v="2022-03-28T11:52:00"/>
    <s v="69038"/>
    <x v="9802"/>
    <x v="9802"/>
    <x v="10"/>
    <s v="Dans 69038"/>
    <s v=""/>
    <x v="5"/>
    <d v="1899-12-30T00:00:01"/>
    <n v="0"/>
    <s v="passage possible"/>
    <s v="Commune de ramassage"/>
    <n v="814"/>
  </r>
  <r>
    <n v="9804"/>
    <n v="354017116483021"/>
    <s v="354017116483021-28 mars"/>
    <x v="9803"/>
    <d v="2022-03-28T11:52:01"/>
    <d v="2022-03-28T11:52:01"/>
    <s v="69038"/>
    <x v="9803"/>
    <x v="9803"/>
    <x v="10"/>
    <s v="Dans 69038"/>
    <s v=""/>
    <x v="5"/>
    <d v="1899-12-30T00:00:01"/>
    <n v="-3.1999999999999999E-5"/>
    <s v="passage possible"/>
    <s v="Commune de ramassage"/>
    <n v="815"/>
  </r>
  <r>
    <n v="9805"/>
    <n v="354017116483021"/>
    <s v="354017116483021-28 mars"/>
    <x v="9804"/>
    <d v="2022-03-28T11:52:02"/>
    <d v="2022-03-28T11:52:02"/>
    <s v="69038"/>
    <x v="9804"/>
    <x v="9804"/>
    <x v="10"/>
    <s v="Dans 69038"/>
    <s v=""/>
    <x v="31"/>
    <d v="1899-12-30T00:00:41"/>
    <n v="-7.7999999999999999E-5"/>
    <s v="ramassage possible"/>
    <s v="Commune de ramassage"/>
    <n v="816"/>
  </r>
  <r>
    <n v="9806"/>
    <n v="354017116483021"/>
    <s v="354017116483021-28 mars"/>
    <x v="9805"/>
    <d v="2022-03-28T11:52:43"/>
    <d v="2022-03-28T11:52:43"/>
    <s v="69038"/>
    <x v="9805"/>
    <x v="9805"/>
    <x v="10"/>
    <s v="Dans 69038"/>
    <s v=""/>
    <x v="27"/>
    <d v="1899-12-30T00:00:03"/>
    <n v="-1.94E-4"/>
    <s v="passage possible"/>
    <s v="Commune de ramassage"/>
    <n v="817"/>
  </r>
  <r>
    <n v="9807"/>
    <n v="354017116483021"/>
    <s v="354017116483021-28 mars"/>
    <x v="9806"/>
    <d v="2022-03-28T11:52:46"/>
    <d v="2022-03-28T11:52:46"/>
    <s v="69038"/>
    <x v="9806"/>
    <x v="9806"/>
    <x v="10"/>
    <s v="Dans 69038"/>
    <s v=""/>
    <x v="2"/>
    <d v="1899-12-30T00:00:41"/>
    <n v="-1.35E-4"/>
    <s v="ramassage possible"/>
    <s v="Commune de ramassage"/>
    <n v="818"/>
  </r>
  <r>
    <n v="9808"/>
    <n v="354017116483021"/>
    <s v="354017116483021-28 mars"/>
    <x v="9807"/>
    <d v="2022-03-28T11:53:27"/>
    <d v="2022-03-28T11:53:27"/>
    <s v="69038"/>
    <x v="9807"/>
    <x v="9807"/>
    <x v="10"/>
    <s v="Dans 69038"/>
    <s v=""/>
    <x v="0"/>
    <d v="1899-12-30T00:01:15"/>
    <n v="4.55E-4"/>
    <s v="ramassage possible"/>
    <s v="Commune de ramassage"/>
    <n v="819"/>
  </r>
  <r>
    <n v="9809"/>
    <n v="354017116483021"/>
    <s v="354017116483021-28 mars"/>
    <x v="9808"/>
    <d v="2022-03-28T11:54:42"/>
    <d v="2022-03-28T11:54:42"/>
    <s v="69038"/>
    <x v="9808"/>
    <x v="9808"/>
    <x v="10"/>
    <s v="Dans 69038"/>
    <s v=""/>
    <x v="23"/>
    <d v="1899-12-30T00:00:17"/>
    <n v="1.2400000000000001E-4"/>
    <s v="passage possible"/>
    <s v="Commune de ramassage"/>
    <n v="820"/>
  </r>
  <r>
    <n v="9810"/>
    <n v="354017116483021"/>
    <s v="354017116483021-28 mars"/>
    <x v="9809"/>
    <d v="2022-03-28T11:54:59"/>
    <d v="2022-03-28T11:54:59"/>
    <s v="69038"/>
    <x v="9809"/>
    <x v="9809"/>
    <x v="10"/>
    <s v="Dans 69038"/>
    <s v=""/>
    <x v="31"/>
    <d v="1899-12-30T00:00:03"/>
    <n v="6.9999999999999994E-5"/>
    <s v="ramassage possible"/>
    <s v="Commune de ramassage"/>
    <n v="821"/>
  </r>
  <r>
    <n v="9811"/>
    <n v="354017116483021"/>
    <s v="354017116483021-28 mars"/>
    <x v="9810"/>
    <d v="2022-03-28T11:55:02"/>
    <d v="2022-03-28T11:55:02"/>
    <s v="69038"/>
    <x v="9810"/>
    <x v="9810"/>
    <x v="10"/>
    <s v="Dans 69038"/>
    <s v=""/>
    <x v="31"/>
    <d v="1899-12-30T00:01:07"/>
    <n v="9.5100000000000002E-4"/>
    <s v="ramassage possible"/>
    <s v="Commune de ramassage"/>
    <n v="822"/>
  </r>
  <r>
    <n v="9812"/>
    <n v="354017116483021"/>
    <s v="354017116483021-28 mars"/>
    <x v="9811"/>
    <d v="2022-03-28T11:56:09"/>
    <d v="2022-03-28T11:56:09"/>
    <s v="69038"/>
    <x v="9811"/>
    <x v="9811"/>
    <x v="10"/>
    <s v="Dans 69038"/>
    <s v=""/>
    <x v="22"/>
    <d v="1899-12-30T00:01:04"/>
    <n v="9.0000000000000002E-6"/>
    <s v="passage possible"/>
    <s v="Commune de ramassage"/>
    <n v="823"/>
  </r>
  <r>
    <n v="9813"/>
    <n v="354017116483021"/>
    <s v="354017116483021-28 mars"/>
    <x v="9812"/>
    <d v="2022-03-28T11:57:13"/>
    <d v="2022-03-28T11:57:13"/>
    <s v="69038"/>
    <x v="9812"/>
    <x v="9812"/>
    <x v="10"/>
    <s v="Dans 69038"/>
    <s v=""/>
    <x v="0"/>
    <d v="1899-12-30T00:00:49"/>
    <n v="-5.4900000000000001E-4"/>
    <s v="ramassage possible"/>
    <s v="Commune de ramassage"/>
    <n v="824"/>
  </r>
  <r>
    <n v="9814"/>
    <n v="354017116483021"/>
    <s v="354017116483021-28 mars"/>
    <x v="9813"/>
    <d v="2022-03-28T11:58:02"/>
    <d v="2022-03-28T11:58:02"/>
    <s v="69038"/>
    <x v="9813"/>
    <x v="9813"/>
    <x v="10"/>
    <s v="Dans 69038"/>
    <s v=""/>
    <x v="8"/>
    <d v="1899-12-30T00:00:22"/>
    <n v="-5.3300000000000005E-4"/>
    <s v="passage possible"/>
    <s v="Commune de ramassage"/>
    <n v="825"/>
  </r>
  <r>
    <n v="9815"/>
    <n v="354017116483021"/>
    <s v="354017116483021-28 mars"/>
    <x v="9814"/>
    <d v="2022-03-28T11:58:24"/>
    <d v="2022-03-28T11:58:24"/>
    <s v="69038"/>
    <x v="9814"/>
    <x v="9814"/>
    <x v="10"/>
    <s v="Dans 69038"/>
    <s v=""/>
    <x v="27"/>
    <d v="1899-12-30T00:00:03"/>
    <n v="-3.0000000000000001E-6"/>
    <s v="passage possible"/>
    <s v="Commune de ramassage"/>
    <n v="826"/>
  </r>
  <r>
    <n v="9816"/>
    <n v="354017116483021"/>
    <s v="354017116483021-28 mars"/>
    <x v="9815"/>
    <d v="2022-03-28T11:58:27"/>
    <d v="2022-03-28T11:58:27"/>
    <s v="69038"/>
    <x v="9815"/>
    <x v="9815"/>
    <x v="10"/>
    <s v="Dans 69038"/>
    <s v=""/>
    <x v="3"/>
    <d v="1899-12-30T00:00:53"/>
    <n v="1.6980000000000001E-3"/>
    <s v="passage possible"/>
    <s v="Commune de ramassage"/>
    <n v="827"/>
  </r>
  <r>
    <n v="9817"/>
    <n v="354017116483021"/>
    <s v="354017116483021-28 mars"/>
    <x v="9816"/>
    <d v="2022-03-28T11:59:20"/>
    <d v="2022-03-28T11:59:20"/>
    <s v="69038"/>
    <x v="9816"/>
    <x v="9816"/>
    <x v="10"/>
    <s v="Dans 69038"/>
    <s v=""/>
    <x v="10"/>
    <d v="1899-12-30T00:00:56"/>
    <n v="5.3800000000000002E-3"/>
    <s v="passage possible"/>
    <s v="Commune de ramassage"/>
    <n v="828"/>
  </r>
  <r>
    <n v="9818"/>
    <n v="354017116483021"/>
    <s v="354017116483021-28 mars"/>
    <x v="9817"/>
    <d v="2022-03-28T12:00:16"/>
    <d v="2022-03-28T12:00:16"/>
    <s v="69038"/>
    <x v="9817"/>
    <x v="9817"/>
    <x v="10"/>
    <s v="Dans 69038"/>
    <s v=""/>
    <x v="32"/>
    <d v="1899-12-30T00:00:09"/>
    <n v="1.0250000000000001E-3"/>
    <s v="passage possible"/>
    <s v="Commune de ramassage"/>
    <n v="829"/>
  </r>
  <r>
    <n v="9819"/>
    <n v="354017116483021"/>
    <s v="354017116483021-28 mars"/>
    <x v="9818"/>
    <d v="2022-03-28T12:00:25"/>
    <d v="2022-03-28T12:00:25"/>
    <s v="69038"/>
    <x v="9818"/>
    <x v="9818"/>
    <x v="10"/>
    <s v="Dans 69038"/>
    <s v=""/>
    <x v="42"/>
    <d v="1899-12-30T00:00:11"/>
    <n v="8.6799999999999996E-4"/>
    <s v="passage possible"/>
    <s v="Commune de ramassage"/>
    <n v="830"/>
  </r>
  <r>
    <n v="9820"/>
    <n v="354017116483021"/>
    <s v="354017116483021-28 mars"/>
    <x v="9819"/>
    <d v="2022-03-28T12:00:36"/>
    <d v="2022-03-28T12:00:36"/>
    <s v="69038"/>
    <x v="9819"/>
    <x v="9819"/>
    <x v="10"/>
    <s v="Dans 69038"/>
    <s v=""/>
    <x v="36"/>
    <d v="1899-12-30T00:00:04"/>
    <n v="9.8999999999999994E-5"/>
    <s v="passage possible"/>
    <s v="Commune de ramassage"/>
    <n v="831"/>
  </r>
  <r>
    <n v="9821"/>
    <n v="354017116483021"/>
    <s v="354017116483021-28 mars"/>
    <x v="9820"/>
    <d v="2022-03-28T12:00:40"/>
    <d v="2022-03-28T12:00:40"/>
    <s v="69038"/>
    <x v="9820"/>
    <x v="9820"/>
    <x v="10"/>
    <s v="Dans 69038"/>
    <s v=""/>
    <x v="31"/>
    <d v="1899-12-30T00:00:14"/>
    <n v="-5.0000000000000004E-6"/>
    <s v="ramassage possible"/>
    <s v="Commune de ramassage"/>
    <n v="832"/>
  </r>
  <r>
    <n v="9822"/>
    <n v="354017116483021"/>
    <s v="354017116483021-28 mars"/>
    <x v="9821"/>
    <d v="2022-03-28T12:00:54"/>
    <d v="2022-03-28T12:00:54"/>
    <s v="69038"/>
    <x v="9821"/>
    <x v="9821"/>
    <x v="10"/>
    <s v="Dans 69038"/>
    <s v=""/>
    <x v="27"/>
    <d v="1899-12-30T00:00:05"/>
    <n v="-6.9999999999999999E-6"/>
    <s v="passage possible"/>
    <s v="Commune de ramassage"/>
    <n v="833"/>
  </r>
  <r>
    <n v="9823"/>
    <n v="354017116483021"/>
    <s v="354017116483021-28 mars"/>
    <x v="9822"/>
    <d v="2022-03-28T12:00:59"/>
    <d v="2022-03-28T12:00:59"/>
    <s v="69038"/>
    <x v="9822"/>
    <x v="9822"/>
    <x v="10"/>
    <s v="Dans 69038"/>
    <s v=""/>
    <x v="36"/>
    <d v="1899-12-30T00:00:07"/>
    <n v="1.2300000000000001E-4"/>
    <s v="passage possible"/>
    <s v="Commune de ramassage"/>
    <n v="834"/>
  </r>
  <r>
    <n v="9824"/>
    <n v="354017116483021"/>
    <s v="354017116483021-28 mars"/>
    <x v="9823"/>
    <d v="2022-03-28T12:01:06"/>
    <d v="2022-03-28T12:01:06"/>
    <s v="69038"/>
    <x v="9823"/>
    <x v="9823"/>
    <x v="10"/>
    <s v="Dans 69038"/>
    <s v=""/>
    <x v="36"/>
    <d v="1899-12-30T00:00:04"/>
    <n v="-1.2799999999999999E-4"/>
    <s v="passage possible"/>
    <s v="Commune de ramassage"/>
    <n v="835"/>
  </r>
  <r>
    <n v="9825"/>
    <n v="354017116483021"/>
    <s v="354017116483021-28 mars"/>
    <x v="9824"/>
    <d v="2022-03-28T12:01:10"/>
    <d v="2022-03-28T12:01:10"/>
    <s v="69038"/>
    <x v="9824"/>
    <x v="9824"/>
    <x v="10"/>
    <s v="Dans 69038"/>
    <s v=""/>
    <x v="6"/>
    <d v="1899-12-30T00:00:16"/>
    <n v="-6.9999999999999994E-5"/>
    <s v="passage possible"/>
    <s v="Commune de ramassage"/>
    <n v="836"/>
  </r>
  <r>
    <n v="9826"/>
    <n v="354017116483021"/>
    <s v="354017116483021-28 mars"/>
    <x v="9825"/>
    <d v="2022-03-28T12:01:26"/>
    <d v="2022-03-28T12:01:26"/>
    <s v="69038"/>
    <x v="9825"/>
    <x v="9825"/>
    <x v="10"/>
    <s v="Dans 69038"/>
    <s v=""/>
    <x v="1"/>
    <d v="1899-12-30T00:00:30"/>
    <n v="-1.8E-5"/>
    <s v="ramassage possible"/>
    <s v="Commune de ramassage"/>
    <n v="837"/>
  </r>
  <r>
    <n v="9827"/>
    <n v="354017116483021"/>
    <s v="354017116483021-28 mars"/>
    <x v="9826"/>
    <d v="2022-03-28T12:01:56"/>
    <d v="2022-03-28T12:01:56"/>
    <s v="69038"/>
    <x v="9826"/>
    <x v="9826"/>
    <x v="10"/>
    <s v="Dans 69038"/>
    <s v=""/>
    <x v="46"/>
    <d v="1899-12-30T00:00:04"/>
    <n v="2.05E-4"/>
    <s v="ramassage possible"/>
    <s v="Commune de ramassage"/>
    <n v="838"/>
  </r>
  <r>
    <n v="9828"/>
    <n v="354017116483021"/>
    <s v="354017116483021-28 mars"/>
    <x v="9827"/>
    <d v="2022-03-28T12:02:00"/>
    <d v="2022-03-28T12:02:00"/>
    <s v="69038"/>
    <x v="9827"/>
    <x v="9827"/>
    <x v="10"/>
    <s v="Dans 69038"/>
    <s v=""/>
    <x v="6"/>
    <d v="1899-12-30T00:00:03"/>
    <n v="4.1E-5"/>
    <s v="passage possible"/>
    <s v="Commune de ramassage"/>
    <n v="839"/>
  </r>
  <r>
    <n v="9829"/>
    <n v="354017116483021"/>
    <s v="354017116483021-28 mars"/>
    <x v="9828"/>
    <d v="2022-03-28T12:02:03"/>
    <d v="2022-03-28T12:02:03"/>
    <s v="69038"/>
    <x v="9828"/>
    <x v="9828"/>
    <x v="10"/>
    <s v="Dans 69038"/>
    <s v=""/>
    <x v="24"/>
    <d v="1899-12-30T00:00:04"/>
    <n v="-6.3E-5"/>
    <s v="passage possible"/>
    <s v="Commune de ramassage"/>
    <n v="840"/>
  </r>
  <r>
    <n v="9830"/>
    <n v="354017116483021"/>
    <s v="354017116483021-28 mars"/>
    <x v="9829"/>
    <d v="2022-03-28T12:02:07"/>
    <d v="2022-03-28T12:02:07"/>
    <s v="69038"/>
    <x v="9829"/>
    <x v="9829"/>
    <x v="10"/>
    <s v="Dans 69038"/>
    <s v=""/>
    <x v="24"/>
    <d v="1899-12-30T00:00:07"/>
    <n v="-1.3300000000000001E-4"/>
    <s v="passage possible"/>
    <s v="Commune de ramassage"/>
    <n v="841"/>
  </r>
  <r>
    <n v="9831"/>
    <n v="354017116483021"/>
    <s v="354017116483021-28 mars"/>
    <x v="9830"/>
    <d v="2022-03-28T12:02:14"/>
    <d v="2022-03-28T12:02:14"/>
    <s v="69038"/>
    <x v="9830"/>
    <x v="9830"/>
    <x v="10"/>
    <s v="Dans 69038"/>
    <s v=""/>
    <x v="7"/>
    <d v="1899-12-30T00:00:04"/>
    <n v="5.5999999999999999E-5"/>
    <s v="passage possible"/>
    <s v="Commune de ramassage"/>
    <n v="842"/>
  </r>
  <r>
    <n v="9832"/>
    <n v="354017116483021"/>
    <s v="354017116483021-28 mars"/>
    <x v="9831"/>
    <d v="2022-03-28T12:02:18"/>
    <d v="2022-03-28T12:02:18"/>
    <s v="69038"/>
    <x v="9831"/>
    <x v="9831"/>
    <x v="10"/>
    <s v="Dans 69038"/>
    <s v=""/>
    <x v="48"/>
    <d v="1899-12-30T00:00:02"/>
    <n v="1.1900000000000001E-4"/>
    <s v="passage possible"/>
    <s v="Commune de ramassage"/>
    <n v="843"/>
  </r>
  <r>
    <n v="9833"/>
    <n v="354017116483021"/>
    <s v="354017116483021-28 mars"/>
    <x v="9832"/>
    <d v="2022-03-28T12:02:20"/>
    <d v="2022-03-28T12:02:20"/>
    <s v="69038"/>
    <x v="9832"/>
    <x v="9832"/>
    <x v="10"/>
    <s v="Dans 69038"/>
    <s v=""/>
    <x v="26"/>
    <d v="1899-12-30T00:00:56"/>
    <n v="2.9429999999999999E-3"/>
    <s v="passage possible"/>
    <s v="Commune de ramassage"/>
    <n v="844"/>
  </r>
  <r>
    <n v="9834"/>
    <n v="354017116483021"/>
    <s v="354017116483021-28 mars"/>
    <x v="9833"/>
    <d v="2022-03-28T12:03:16"/>
    <d v="2022-03-28T12:03:16"/>
    <s v="69038"/>
    <x v="9833"/>
    <x v="9833"/>
    <x v="10"/>
    <s v="Dans 69038"/>
    <s v=""/>
    <x v="31"/>
    <d v="1899-12-30T00:00:02"/>
    <n v="1.9999999999999999E-6"/>
    <s v="ramassage possible"/>
    <s v="Commune de ramassage"/>
    <n v="845"/>
  </r>
  <r>
    <n v="9835"/>
    <n v="354017116483021"/>
    <s v="354017116483021-28 mars"/>
    <x v="9834"/>
    <d v="2022-03-28T12:03:18"/>
    <d v="2022-03-28T12:03:18"/>
    <s v="69038"/>
    <x v="9834"/>
    <x v="9834"/>
    <x v="10"/>
    <s v="Dans 69038"/>
    <s v=""/>
    <x v="22"/>
    <d v="1899-12-30T00:00:06"/>
    <n v="-1.12E-4"/>
    <s v="passage possible"/>
    <s v="Commune de ramassage"/>
    <n v="846"/>
  </r>
  <r>
    <n v="9836"/>
    <n v="354017116483021"/>
    <s v="354017116483021-28 mars"/>
    <x v="9835"/>
    <d v="2022-03-28T12:03:24"/>
    <d v="2022-03-28T12:03:24"/>
    <s v="69038"/>
    <x v="9835"/>
    <x v="9835"/>
    <x v="10"/>
    <s v="Dans 69038"/>
    <s v=""/>
    <x v="7"/>
    <d v="1899-12-30T00:00:02"/>
    <n v="-1.07E-4"/>
    <s v="passage possible"/>
    <s v="Commune de ramassage"/>
    <n v="847"/>
  </r>
  <r>
    <n v="9837"/>
    <n v="354017116483021"/>
    <s v="354017116483021-28 mars"/>
    <x v="9836"/>
    <d v="2022-03-28T12:03:26"/>
    <d v="2022-03-28T12:03:26"/>
    <s v="69038"/>
    <x v="9836"/>
    <x v="9836"/>
    <x v="10"/>
    <s v="Dans 69038"/>
    <s v=""/>
    <x v="31"/>
    <d v="1899-12-30T00:00:04"/>
    <n v="-3.4999999999999997E-5"/>
    <s v="ramassage possible"/>
    <s v="Commune de ramassage"/>
    <n v="848"/>
  </r>
  <r>
    <n v="9838"/>
    <n v="354017116483021"/>
    <s v="354017116483021-28 mars"/>
    <x v="9837"/>
    <d v="2022-03-28T12:03:30"/>
    <d v="2022-03-28T12:03:30"/>
    <s v="69038"/>
    <x v="9837"/>
    <x v="9837"/>
    <x v="10"/>
    <s v="Dans 69038"/>
    <s v=""/>
    <x v="1"/>
    <d v="1899-12-30T00:00:04"/>
    <n v="-2.5000000000000001E-5"/>
    <s v="ramassage possible"/>
    <s v="Commune de ramassage"/>
    <n v="849"/>
  </r>
  <r>
    <n v="9839"/>
    <n v="354017116483021"/>
    <s v="354017116483021-28 mars"/>
    <x v="9838"/>
    <d v="2022-03-28T12:03:34"/>
    <d v="2022-03-28T12:03:34"/>
    <s v="69038"/>
    <x v="9838"/>
    <x v="9838"/>
    <x v="10"/>
    <s v="Dans 69038"/>
    <s v=""/>
    <x v="46"/>
    <d v="1899-12-30T00:00:16"/>
    <n v="6.7000000000000002E-5"/>
    <s v="ramassage possible"/>
    <s v="Commune de ramassage"/>
    <n v="850"/>
  </r>
  <r>
    <n v="9840"/>
    <n v="354017116483021"/>
    <s v="354017116483021-28 mars"/>
    <x v="9839"/>
    <d v="2022-03-28T12:03:50"/>
    <d v="2022-03-28T12:03:50"/>
    <s v="69038"/>
    <x v="9839"/>
    <x v="9839"/>
    <x v="10"/>
    <s v="Dans 69038"/>
    <s v=""/>
    <x v="2"/>
    <d v="1899-12-30T00:01:34"/>
    <n v="7.4999999999999993E-5"/>
    <s v="ramassage possible"/>
    <s v="Commune de ramassage"/>
    <n v="851"/>
  </r>
  <r>
    <n v="9841"/>
    <n v="354017116483021"/>
    <s v="354017116483021-28 mars"/>
    <x v="9840"/>
    <d v="2022-03-28T12:05:24"/>
    <d v="2022-03-28T12:05:24"/>
    <s v="69038"/>
    <x v="9840"/>
    <x v="9840"/>
    <x v="10"/>
    <s v="Dans 69038"/>
    <s v=""/>
    <x v="0"/>
    <d v="1899-12-30T00:01:42"/>
    <n v="0"/>
    <s v="ramassage possible"/>
    <s v="Commune de ramassage"/>
    <n v="852"/>
  </r>
  <r>
    <n v="9842"/>
    <n v="354017116483021"/>
    <s v="354017116483021-28 mars"/>
    <x v="9841"/>
    <d v="2022-03-28T12:07:06"/>
    <d v="2022-03-28T12:07:06"/>
    <s v="69038"/>
    <x v="9841"/>
    <x v="9841"/>
    <x v="10"/>
    <s v="Dans 69038"/>
    <s v=""/>
    <x v="0"/>
    <d v="1899-12-30T00:00:27"/>
    <n v="1.2149999999999999E-3"/>
    <s v="ramassage possible"/>
    <s v="Commune de ramassage"/>
    <n v="853"/>
  </r>
  <r>
    <n v="9843"/>
    <n v="354017116483021"/>
    <s v="354017116483021-28 mars"/>
    <x v="9842"/>
    <d v="2022-03-28T12:07:33"/>
    <d v="2022-03-28T12:07:33"/>
    <s v="69038"/>
    <x v="9842"/>
    <x v="9842"/>
    <x v="10"/>
    <s v="Dans 69038"/>
    <s v=""/>
    <x v="54"/>
    <d v="1899-12-30T00:01:22"/>
    <n v="8.5880000000000001E-3"/>
    <s v="passage possible"/>
    <s v="Commune de ramassage"/>
    <n v="854"/>
  </r>
  <r>
    <n v="9844"/>
    <n v="354017116483021"/>
    <s v="354017116483021-28 mars"/>
    <x v="9843"/>
    <d v="2022-03-28T12:08:55"/>
    <d v="2022-03-28T12:08:55"/>
    <s v="69038"/>
    <x v="9843"/>
    <x v="9843"/>
    <x v="11"/>
    <s v="Dans 69038"/>
    <s v="sortie 69038"/>
    <x v="19"/>
    <d v="1899-12-30T00:00:26"/>
    <n v="2.4520000000000002E-3"/>
    <s v="passage possible"/>
    <s v="Commune de ramassage"/>
    <n v="855"/>
  </r>
  <r>
    <n v="9845"/>
    <n v="354017116483021"/>
    <s v="354017116483021-28 mars"/>
    <x v="9844"/>
    <d v="2022-03-28T12:09:21"/>
    <d v="2022-03-28T12:09:21"/>
    <s v="69263"/>
    <x v="9844"/>
    <x v="9844"/>
    <x v="12"/>
    <s v="Entree 69263"/>
    <s v="Entree 69263"/>
    <x v="37"/>
    <d v="1899-12-30T00:00:08"/>
    <n v="2.23E-4"/>
    <s v="passage possible"/>
    <s v="Commune de ramassage"/>
    <n v="856"/>
  </r>
  <r>
    <n v="9846"/>
    <n v="354017116483021"/>
    <s v="354017116483021-28 mars"/>
    <x v="9845"/>
    <d v="2022-03-28T12:09:29"/>
    <d v="2022-03-28T12:09:29"/>
    <s v="69263"/>
    <x v="9845"/>
    <x v="9845"/>
    <x v="12"/>
    <s v="Dans 69263"/>
    <s v=""/>
    <x v="13"/>
    <d v="1899-12-30T00:00:06"/>
    <n v="3.8900000000000002E-4"/>
    <s v="passage possible"/>
    <s v="Commune de ramassage"/>
    <n v="857"/>
  </r>
  <r>
    <n v="9847"/>
    <n v="354017116483021"/>
    <s v="354017116483021-28 mars"/>
    <x v="9846"/>
    <d v="2022-03-28T12:09:35"/>
    <d v="2022-03-28T12:09:35"/>
    <s v="69263"/>
    <x v="9846"/>
    <x v="9846"/>
    <x v="12"/>
    <s v="Dans 69263"/>
    <s v=""/>
    <x v="55"/>
    <d v="1899-12-30T00:01:39"/>
    <n v="3.411E-3"/>
    <s v="passage possible"/>
    <s v="Commune de ramassage"/>
    <n v="858"/>
  </r>
  <r>
    <n v="9848"/>
    <n v="354017116483021"/>
    <s v="354017116483021-28 mars"/>
    <x v="9847"/>
    <d v="2022-03-28T12:11:14"/>
    <d v="2022-03-28T12:11:14"/>
    <s v="69263"/>
    <x v="9847"/>
    <x v="9847"/>
    <x v="12"/>
    <s v="Dans 69263"/>
    <s v=""/>
    <x v="0"/>
    <d v="1899-12-30T00:00:44"/>
    <n v="0"/>
    <s v="ramassage possible"/>
    <s v="Commune de passage"/>
    <n v="859"/>
  </r>
  <r>
    <n v="9849"/>
    <n v="354017116483021"/>
    <s v="354017116483021-28 mars"/>
    <x v="9848"/>
    <d v="2022-03-28T12:11:58"/>
    <d v="2022-03-28T12:11:58"/>
    <s v="69263"/>
    <x v="9848"/>
    <x v="9848"/>
    <x v="12"/>
    <s v="Dans 69263"/>
    <s v=""/>
    <x v="0"/>
    <d v="1899-12-30T00:00:38"/>
    <n v="1.6699999999999999E-4"/>
    <s v="ramassage possible"/>
    <s v="Commune de ramassage"/>
    <n v="860"/>
  </r>
  <r>
    <n v="9850"/>
    <n v="354017116483021"/>
    <s v="354017116483021-28 mars"/>
    <x v="9849"/>
    <d v="2022-03-28T12:12:36"/>
    <d v="2022-03-28T12:12:36"/>
    <s v="69263"/>
    <x v="9849"/>
    <x v="9849"/>
    <x v="12"/>
    <s v="Dans 69263"/>
    <s v=""/>
    <x v="6"/>
    <d v="1899-12-30T00:00:33"/>
    <n v="2.9399999999999999E-3"/>
    <s v="passage possible"/>
    <s v="Commune de ramassage"/>
    <n v="861"/>
  </r>
  <r>
    <n v="9851"/>
    <n v="354017116483021"/>
    <s v="354017116483021-28 mars"/>
    <x v="9850"/>
    <d v="2022-03-28T12:13:09"/>
    <d v="2022-03-28T12:13:09"/>
    <s v="69263"/>
    <x v="9850"/>
    <x v="9850"/>
    <x v="12"/>
    <s v="Dans 69263"/>
    <s v=""/>
    <x v="14"/>
    <d v="1899-12-30T00:00:34"/>
    <n v="2.6329999999999999E-3"/>
    <s v="passage possible"/>
    <s v="Commune de ramassage"/>
    <n v="862"/>
  </r>
  <r>
    <n v="9852"/>
    <n v="354017116483021"/>
    <s v="354017116483021-28 mars"/>
    <x v="9851"/>
    <d v="2022-03-28T12:13:43"/>
    <d v="2022-03-28T12:13:43"/>
    <s v="69263"/>
    <x v="9851"/>
    <x v="9851"/>
    <x v="12"/>
    <s v="Dans 69263"/>
    <s v=""/>
    <x v="54"/>
    <d v="1899-12-30T00:00:14"/>
    <n v="3.3500000000000001E-4"/>
    <s v="passage possible"/>
    <s v="Commune de ramassage"/>
    <n v="863"/>
  </r>
  <r>
    <n v="9853"/>
    <n v="354017116483021"/>
    <s v="354017116483021-28 mars"/>
    <x v="9852"/>
    <d v="2022-03-28T12:13:57"/>
    <d v="2022-03-28T12:13:57"/>
    <s v="69263"/>
    <x v="9852"/>
    <x v="9852"/>
    <x v="12"/>
    <s v="Dans 69263"/>
    <s v=""/>
    <x v="15"/>
    <d v="1899-12-30T00:00:13"/>
    <n v="1.054E-3"/>
    <s v="passage possible"/>
    <s v="Commune de ramassage"/>
    <n v="864"/>
  </r>
  <r>
    <n v="9854"/>
    <n v="354017116483021"/>
    <s v="354017116483021-28 mars"/>
    <x v="9853"/>
    <d v="2022-03-28T12:14:10"/>
    <d v="2022-03-28T12:14:10"/>
    <s v="69263"/>
    <x v="9853"/>
    <x v="9853"/>
    <x v="12"/>
    <s v="Dans 69263"/>
    <s v=""/>
    <x v="55"/>
    <d v="1899-12-30T00:00:07"/>
    <n v="3.8000000000000002E-5"/>
    <s v="passage possible"/>
    <s v="Commune de ramassage"/>
    <n v="865"/>
  </r>
  <r>
    <n v="9855"/>
    <n v="354017116483021"/>
    <s v="354017116483021-28 mars"/>
    <x v="9854"/>
    <d v="2022-03-28T12:14:17"/>
    <d v="2022-03-28T12:14:17"/>
    <s v="69263"/>
    <x v="9854"/>
    <x v="9854"/>
    <x v="12"/>
    <s v="Dans 69263"/>
    <s v=""/>
    <x v="44"/>
    <d v="1899-12-30T00:00:16"/>
    <n v="-7.7999999999999999E-5"/>
    <s v="passage possible"/>
    <s v="Commune de ramassage"/>
    <n v="866"/>
  </r>
  <r>
    <n v="9856"/>
    <n v="354017116483021"/>
    <s v="354017116483021-28 mars"/>
    <x v="9855"/>
    <d v="2022-03-28T12:14:33"/>
    <d v="2022-03-28T12:14:33"/>
    <s v="69263"/>
    <x v="9855"/>
    <x v="9855"/>
    <x v="12"/>
    <s v="Dans 69263"/>
    <s v=""/>
    <x v="55"/>
    <d v="1899-12-30T00:00:06"/>
    <n v="1.9000000000000001E-4"/>
    <s v="passage possible"/>
    <s v="Commune de ramassage"/>
    <n v="867"/>
  </r>
  <r>
    <n v="9857"/>
    <n v="354017116483021"/>
    <s v="354017116483021-28 mars"/>
    <x v="9856"/>
    <d v="2022-03-28T12:14:39"/>
    <d v="2022-03-28T12:14:39"/>
    <s v="69263"/>
    <x v="9856"/>
    <x v="9856"/>
    <x v="12"/>
    <s v="Dans 69263"/>
    <s v=""/>
    <x v="35"/>
    <d v="1899-12-30T00:00:04"/>
    <n v="2.8299999999999999E-4"/>
    <s v="passage possible"/>
    <s v="Commune de ramassage"/>
    <n v="868"/>
  </r>
  <r>
    <n v="9858"/>
    <n v="354017116483021"/>
    <s v="354017116483021-28 mars"/>
    <x v="9857"/>
    <d v="2022-03-28T12:14:43"/>
    <d v="2022-03-28T12:14:43"/>
    <s v="69263"/>
    <x v="9857"/>
    <x v="9857"/>
    <x v="12"/>
    <s v="Dans 69263"/>
    <s v=""/>
    <x v="54"/>
    <d v="1899-12-30T00:00:05"/>
    <n v="8.03E-4"/>
    <s v="passage possible"/>
    <s v="Commune de ramassage"/>
    <n v="869"/>
  </r>
  <r>
    <n v="9859"/>
    <n v="354017116483021"/>
    <s v="354017116483021-28 mars"/>
    <x v="9858"/>
    <d v="2022-03-28T12:14:48"/>
    <d v="2022-03-28T12:14:48"/>
    <s v="69263"/>
    <x v="9858"/>
    <x v="9858"/>
    <x v="12"/>
    <s v="Dans 69263"/>
    <s v=""/>
    <x v="38"/>
    <d v="1899-12-30T00:00:03"/>
    <n v="2.5900000000000001E-4"/>
    <s v="passage possible"/>
    <s v="Commune de ramassage"/>
    <n v="870"/>
  </r>
  <r>
    <n v="9860"/>
    <n v="354017116483021"/>
    <s v="354017116483021-28 mars"/>
    <x v="9859"/>
    <d v="2022-03-28T12:14:51"/>
    <d v="2022-03-28T12:14:51"/>
    <s v="69263"/>
    <x v="9859"/>
    <x v="9859"/>
    <x v="12"/>
    <s v="Dans 69263"/>
    <s v=""/>
    <x v="38"/>
    <d v="1899-12-30T00:00:24"/>
    <n v="5.6999999999999998E-4"/>
    <s v="passage possible"/>
    <s v="Commune de ramassage"/>
    <n v="871"/>
  </r>
  <r>
    <n v="9861"/>
    <n v="354017116483021"/>
    <s v="354017116483021-28 mars"/>
    <x v="9860"/>
    <d v="2022-03-28T12:15:15"/>
    <d v="2022-03-28T12:15:15"/>
    <s v="69263"/>
    <x v="9860"/>
    <x v="9860"/>
    <x v="12"/>
    <s v="Dans 69263"/>
    <s v=""/>
    <x v="29"/>
    <d v="1899-12-30T00:00:08"/>
    <n v="4.2000000000000002E-4"/>
    <s v="passage possible"/>
    <s v="Commune de ramassage"/>
    <n v="872"/>
  </r>
  <r>
    <n v="9862"/>
    <n v="354017116483021"/>
    <s v="354017116483021-28 mars"/>
    <x v="9861"/>
    <d v="2022-03-28T12:15:23"/>
    <d v="2022-03-28T12:15:23"/>
    <s v="69263"/>
    <x v="9861"/>
    <x v="9861"/>
    <x v="12"/>
    <s v="Dans 69263"/>
    <s v=""/>
    <x v="22"/>
    <d v="1899-12-30T00:00:37"/>
    <n v="1.1E-5"/>
    <s v="passage possible"/>
    <s v="Commune de ramassage"/>
    <n v="873"/>
  </r>
  <r>
    <n v="9863"/>
    <n v="354017116483021"/>
    <s v="354017116483021-28 mars"/>
    <x v="9862"/>
    <d v="2022-03-28T12:16:00"/>
    <d v="2022-03-28T12:16:00"/>
    <s v="69263"/>
    <x v="9862"/>
    <x v="9862"/>
    <x v="12"/>
    <s v="Dans 69263"/>
    <s v=""/>
    <x v="1"/>
    <d v="1899-12-30T00:01:40"/>
    <n v="-7.9999999999999996E-6"/>
    <s v="ramassage possible"/>
    <s v="Commune de ramassage"/>
    <n v="874"/>
  </r>
  <r>
    <n v="9864"/>
    <n v="354017116483021"/>
    <s v="354017116483021-28 mars"/>
    <x v="9863"/>
    <d v="2022-03-28T12:17:40"/>
    <d v="2022-03-28T12:17:40"/>
    <s v="69263"/>
    <x v="9863"/>
    <x v="9863"/>
    <x v="12"/>
    <s v="Dans 69263"/>
    <s v=""/>
    <x v="0"/>
    <d v="1899-12-30T00:00:06"/>
    <n v="0"/>
    <s v="ramassage possible"/>
    <s v="Commune de ramassage"/>
    <n v="875"/>
  </r>
  <r>
    <n v="9865"/>
    <n v="354017116483021"/>
    <s v="354017116483021-28 mars"/>
    <x v="9864"/>
    <d v="2022-03-28T12:17:46"/>
    <d v="2022-03-28T12:17:46"/>
    <s v="69263"/>
    <x v="9864"/>
    <x v="9864"/>
    <x v="12"/>
    <s v="Dans 69263"/>
    <s v=""/>
    <x v="0"/>
    <d v="1899-12-30T00:00:36"/>
    <n v="1.0000000000000001E-5"/>
    <s v="ramassage possible"/>
    <s v="Commune de ramassage"/>
    <n v="876"/>
  </r>
  <r>
    <n v="9866"/>
    <n v="354017116483021"/>
    <s v="354017116483021-28 mars"/>
    <x v="9865"/>
    <d v="2022-03-28T12:18:22"/>
    <d v="2022-03-28T12:18:22"/>
    <s v="69263"/>
    <x v="9865"/>
    <x v="9865"/>
    <x v="12"/>
    <s v="Dans 69263"/>
    <s v=""/>
    <x v="23"/>
    <d v="1899-12-30T00:00:12"/>
    <n v="1.2E-5"/>
    <s v="passage possible"/>
    <s v="Commune de ramassage"/>
    <n v="877"/>
  </r>
  <r>
    <n v="9867"/>
    <n v="354017116483021"/>
    <s v="354017116483021-28 mars"/>
    <x v="9866"/>
    <d v="2022-03-28T12:18:34"/>
    <d v="2022-03-28T12:18:34"/>
    <s v="69263"/>
    <x v="9866"/>
    <x v="9866"/>
    <x v="12"/>
    <s v="Dans 69263"/>
    <s v=""/>
    <x v="27"/>
    <d v="1899-12-30T00:00:03"/>
    <n v="-8.7000000000000001E-5"/>
    <s v="passage possible"/>
    <s v="Commune de ramassage"/>
    <n v="878"/>
  </r>
  <r>
    <n v="9868"/>
    <n v="354017116483021"/>
    <s v="354017116483021-28 mars"/>
    <x v="9867"/>
    <d v="2022-03-28T12:18:37"/>
    <d v="2022-03-28T12:18:37"/>
    <s v="69263"/>
    <x v="9867"/>
    <x v="9867"/>
    <x v="12"/>
    <s v="Dans 69263"/>
    <s v=""/>
    <x v="48"/>
    <d v="1899-12-30T00:00:14"/>
    <n v="-6.9999999999999999E-4"/>
    <s v="passage possible"/>
    <s v="Commune de ramassage"/>
    <n v="879"/>
  </r>
  <r>
    <n v="9869"/>
    <n v="354017116483021"/>
    <s v="354017116483021-28 mars"/>
    <x v="9868"/>
    <d v="2022-03-28T12:18:51"/>
    <d v="2022-03-28T12:18:51"/>
    <s v="69263"/>
    <x v="9868"/>
    <x v="9868"/>
    <x v="12"/>
    <s v="Dans 69263"/>
    <s v=""/>
    <x v="22"/>
    <d v="1899-12-30T00:00:04"/>
    <n v="-1.0000000000000001E-5"/>
    <s v="passage possible"/>
    <s v="Commune de ramassage"/>
    <n v="880"/>
  </r>
  <r>
    <n v="9870"/>
    <n v="354017116483021"/>
    <s v="354017116483021-28 mars"/>
    <x v="9869"/>
    <d v="2022-03-28T12:18:55"/>
    <d v="2022-03-28T12:18:55"/>
    <s v="69263"/>
    <x v="9869"/>
    <x v="9869"/>
    <x v="12"/>
    <s v="Dans 69263"/>
    <s v=""/>
    <x v="27"/>
    <d v="1899-12-30T00:00:18"/>
    <n v="7.9999999999999996E-6"/>
    <s v="passage possible"/>
    <s v="Commune de ramassage"/>
    <n v="881"/>
  </r>
  <r>
    <n v="9871"/>
    <n v="354017116483021"/>
    <s v="354017116483021-28 mars"/>
    <x v="9870"/>
    <d v="2022-03-28T12:19:13"/>
    <d v="2022-03-28T12:19:13"/>
    <s v="69263"/>
    <x v="9870"/>
    <x v="9870"/>
    <x v="12"/>
    <s v="Dans 69263"/>
    <s v=""/>
    <x v="2"/>
    <d v="1899-12-30T00:00:44"/>
    <n v="8.5000000000000006E-5"/>
    <s v="ramassage possible"/>
    <s v="Commune de ramassage"/>
    <n v="882"/>
  </r>
  <r>
    <n v="9872"/>
    <n v="354017116483021"/>
    <s v="354017116483021-28 mars"/>
    <x v="9871"/>
    <d v="2022-03-28T12:19:57"/>
    <d v="2022-03-28T12:19:57"/>
    <s v="69263"/>
    <x v="9871"/>
    <x v="9871"/>
    <x v="12"/>
    <s v="Dans 69263"/>
    <s v=""/>
    <x v="0"/>
    <d v="1899-12-30T00:00:58"/>
    <n v="9.8999999999999994E-5"/>
    <s v="ramassage possible"/>
    <s v="Commune de ramassage"/>
    <n v="883"/>
  </r>
  <r>
    <n v="9873"/>
    <n v="354017116483021"/>
    <s v="354017116483021-28 mars"/>
    <x v="9872"/>
    <d v="2022-03-28T12:20:55"/>
    <d v="2022-03-28T12:20:55"/>
    <s v="69263"/>
    <x v="9872"/>
    <x v="9872"/>
    <x v="12"/>
    <s v="Dans 69263"/>
    <s v=""/>
    <x v="27"/>
    <d v="1899-12-30T00:00:09"/>
    <n v="4.7100000000000001E-4"/>
    <s v="passage possible"/>
    <s v="Commune de ramassage"/>
    <n v="884"/>
  </r>
  <r>
    <n v="9874"/>
    <n v="354017116483021"/>
    <s v="354017116483021-28 mars"/>
    <x v="9873"/>
    <d v="2022-03-28T12:21:04"/>
    <d v="2022-03-28T12:21:04"/>
    <s v="69263"/>
    <x v="9873"/>
    <x v="9873"/>
    <x v="12"/>
    <s v="Dans 69263"/>
    <s v=""/>
    <x v="51"/>
    <d v="1899-12-30T00:00:07"/>
    <n v="5.9999999999999995E-4"/>
    <s v="passage possible"/>
    <s v="Commune de ramassage"/>
    <n v="885"/>
  </r>
  <r>
    <n v="9875"/>
    <n v="354017116483021"/>
    <s v="354017116483021-28 mars"/>
    <x v="9874"/>
    <d v="2022-03-28T12:21:11"/>
    <d v="2022-03-28T12:21:11"/>
    <s v="69263"/>
    <x v="9874"/>
    <x v="9874"/>
    <x v="12"/>
    <s v="Dans 69263"/>
    <s v=""/>
    <x v="28"/>
    <d v="1899-12-30T00:01:26"/>
    <n v="1.2520000000000001E-3"/>
    <s v="passage possible"/>
    <s v="Commune de ramassage"/>
    <n v="886"/>
  </r>
  <r>
    <n v="9876"/>
    <n v="354017116483021"/>
    <s v="354017116483021-28 mars"/>
    <x v="9875"/>
    <d v="2022-03-28T12:22:37"/>
    <d v="2022-03-28T12:22:37"/>
    <s v="69263"/>
    <x v="9875"/>
    <x v="9875"/>
    <x v="12"/>
    <s v="Dans 69263"/>
    <s v=""/>
    <x v="0"/>
    <d v="1899-12-30T00:00:47"/>
    <n v="3.1999999999999999E-5"/>
    <s v="ramassage possible"/>
    <s v="Commune de ramassage"/>
    <n v="887"/>
  </r>
  <r>
    <n v="9877"/>
    <n v="354017116483021"/>
    <s v="354017116483021-28 mars"/>
    <x v="9876"/>
    <d v="2022-03-28T12:23:24"/>
    <d v="2022-03-28T12:23:24"/>
    <s v="69263"/>
    <x v="9876"/>
    <x v="9876"/>
    <x v="12"/>
    <s v="Dans 69263"/>
    <s v=""/>
    <x v="0"/>
    <d v="1899-12-30T00:01:40"/>
    <n v="-2.9E-5"/>
    <s v="ramassage possible"/>
    <s v="Commune de ramassage"/>
    <n v="888"/>
  </r>
  <r>
    <n v="9878"/>
    <n v="354017116483021"/>
    <s v="354017116483021-28 mars"/>
    <x v="9877"/>
    <d v="2022-03-28T12:25:04"/>
    <d v="2022-03-28T12:25:04"/>
    <s v="69263"/>
    <x v="9877"/>
    <x v="9877"/>
    <x v="12"/>
    <s v="Dans 69263"/>
    <s v=""/>
    <x v="0"/>
    <d v="1899-12-30T00:00:27"/>
    <n v="0"/>
    <s v="ramassage possible"/>
    <s v="Commune de ramassage"/>
    <n v="889"/>
  </r>
  <r>
    <n v="9879"/>
    <n v="354017116483021"/>
    <s v="354017116483021-28 mars"/>
    <x v="9878"/>
    <d v="2022-03-28T12:25:31"/>
    <d v="2022-03-28T12:25:31"/>
    <s v="69263"/>
    <x v="9878"/>
    <x v="9878"/>
    <x v="12"/>
    <s v="Dans 69263"/>
    <s v=""/>
    <x v="0"/>
    <d v="1899-12-30T01:16:35"/>
    <n v="-2.0999999999999999E-5"/>
    <s v="ramassage possible"/>
    <s v="Commune de ramassage"/>
    <n v="890"/>
  </r>
  <r>
    <n v="9880"/>
    <n v="354017116483021"/>
    <s v="354017116483021-28 mars"/>
    <x v="9879"/>
    <d v="2022-03-28T13:42:06"/>
    <d v="2022-03-28T13:42:06"/>
    <s v="69263"/>
    <x v="9879"/>
    <x v="9879"/>
    <x v="12"/>
    <s v="Dans 69263"/>
    <s v=""/>
    <x v="0"/>
    <d v="1899-12-30T00:00:50"/>
    <n v="2.5999999999999998E-5"/>
    <s v="ramassage possible"/>
    <s v="Commune de passage"/>
    <n v="891"/>
  </r>
  <r>
    <n v="9881"/>
    <n v="354017116483021"/>
    <s v="354017116483021-28 mars"/>
    <x v="9880"/>
    <d v="2022-03-28T13:42:56"/>
    <d v="2022-03-28T13:42:56"/>
    <s v="69263"/>
    <x v="9880"/>
    <x v="9880"/>
    <x v="12"/>
    <s v="Dans 69263"/>
    <s v=""/>
    <x v="48"/>
    <d v="1899-12-30T00:00:06"/>
    <n v="5.1999999999999997E-5"/>
    <s v="passage possible"/>
    <s v="Commune de ramassage"/>
    <n v="892"/>
  </r>
  <r>
    <n v="9882"/>
    <n v="354017116483021"/>
    <s v="354017116483021-28 mars"/>
    <x v="9881"/>
    <d v="2022-03-28T13:43:02"/>
    <d v="2022-03-28T13:43:02"/>
    <s v="69263"/>
    <x v="9881"/>
    <x v="9881"/>
    <x v="12"/>
    <s v="Dans 69263"/>
    <s v=""/>
    <x v="27"/>
    <d v="1899-12-30T00:00:07"/>
    <n v="-1.55E-4"/>
    <s v="passage possible"/>
    <s v="Commune de ramassage"/>
    <n v="893"/>
  </r>
  <r>
    <n v="9883"/>
    <n v="354017116483021"/>
    <s v="354017116483021-28 mars"/>
    <x v="9882"/>
    <d v="2022-03-28T13:43:09"/>
    <d v="2022-03-28T13:43:09"/>
    <s v="69263"/>
    <x v="9882"/>
    <x v="9882"/>
    <x v="12"/>
    <s v="Dans 69263"/>
    <s v=""/>
    <x v="27"/>
    <d v="1899-12-30T00:00:05"/>
    <n v="-1.37E-4"/>
    <s v="passage possible"/>
    <s v="Commune de ramassage"/>
    <n v="894"/>
  </r>
  <r>
    <n v="9884"/>
    <n v="354017116483021"/>
    <s v="354017116483021-28 mars"/>
    <x v="9883"/>
    <d v="2022-03-28T13:43:14"/>
    <d v="2022-03-28T13:43:14"/>
    <s v="69263"/>
    <x v="9883"/>
    <x v="9883"/>
    <x v="12"/>
    <s v="Dans 69263"/>
    <s v=""/>
    <x v="22"/>
    <d v="1899-12-30T00:00:10"/>
    <n v="-2.81E-4"/>
    <s v="passage possible"/>
    <s v="Commune de ramassage"/>
    <n v="895"/>
  </r>
  <r>
    <n v="9885"/>
    <n v="354017116483021"/>
    <s v="354017116483021-28 mars"/>
    <x v="9884"/>
    <d v="2022-03-28T13:43:24"/>
    <d v="2022-03-28T13:43:24"/>
    <s v="69263"/>
    <x v="9884"/>
    <x v="9884"/>
    <x v="12"/>
    <s v="Dans 69263"/>
    <s v=""/>
    <x v="31"/>
    <d v="1899-12-30T00:00:03"/>
    <n v="-4.0000000000000003E-5"/>
    <s v="ramassage possible"/>
    <s v="Commune de ramassage"/>
    <n v="896"/>
  </r>
  <r>
    <n v="9886"/>
    <n v="354017116483021"/>
    <s v="354017116483021-28 mars"/>
    <x v="9885"/>
    <d v="2022-03-28T13:43:27"/>
    <d v="2022-03-28T13:43:27"/>
    <s v="69263"/>
    <x v="9885"/>
    <x v="9885"/>
    <x v="12"/>
    <s v="Dans 69263"/>
    <s v=""/>
    <x v="31"/>
    <d v="1899-12-30T00:00:48"/>
    <n v="-1.5E-5"/>
    <s v="ramassage possible"/>
    <s v="Commune de ramassage"/>
    <n v="897"/>
  </r>
  <r>
    <n v="9887"/>
    <n v="354017116483021"/>
    <s v="354017116483021-28 mars"/>
    <x v="9886"/>
    <d v="2022-03-28T13:44:15"/>
    <d v="2022-03-28T13:44:15"/>
    <s v="69263"/>
    <x v="9886"/>
    <x v="9886"/>
    <x v="12"/>
    <s v="Dans 69263"/>
    <s v=""/>
    <x v="0"/>
    <d v="1899-12-30T00:02:09"/>
    <n v="1.0000000000000001E-5"/>
    <s v="ramassage possible"/>
    <s v="Commune de passage"/>
    <n v="898"/>
  </r>
  <r>
    <n v="9888"/>
    <n v="354017116483021"/>
    <s v="354017116483021-28 mars"/>
    <x v="9887"/>
    <d v="2022-03-28T13:46:24"/>
    <d v="2022-03-28T13:46:24"/>
    <s v="69263"/>
    <x v="9887"/>
    <x v="9887"/>
    <x v="12"/>
    <s v="Dans 69263"/>
    <s v=""/>
    <x v="52"/>
    <d v="1899-12-30T00:00:27"/>
    <n v="5.6800000000000004E-4"/>
    <s v="ramassage possible"/>
    <s v="Commune de ramassage"/>
    <n v="899"/>
  </r>
  <r>
    <n v="9889"/>
    <n v="354017116483021"/>
    <s v="354017116483021-28 mars"/>
    <x v="9888"/>
    <d v="2022-03-28T13:46:51"/>
    <d v="2022-03-28T13:46:51"/>
    <s v="69263"/>
    <x v="9888"/>
    <x v="9888"/>
    <x v="12"/>
    <s v="Dans 69263"/>
    <s v=""/>
    <x v="5"/>
    <d v="1899-12-30T00:00:04"/>
    <n v="7.7999999999999999E-5"/>
    <s v="passage possible"/>
    <s v="Commune de ramassage"/>
    <n v="900"/>
  </r>
  <r>
    <n v="9890"/>
    <n v="354017116483021"/>
    <s v="354017116483021-28 mars"/>
    <x v="9889"/>
    <d v="2022-03-28T13:46:55"/>
    <d v="2022-03-28T13:46:55"/>
    <s v="69263"/>
    <x v="9889"/>
    <x v="9889"/>
    <x v="12"/>
    <s v="Dans 69263"/>
    <s v=""/>
    <x v="3"/>
    <d v="1899-12-30T00:00:29"/>
    <n v="1.7E-5"/>
    <s v="passage possible"/>
    <s v="Commune de ramassage"/>
    <n v="901"/>
  </r>
  <r>
    <n v="9891"/>
    <n v="354017116483021"/>
    <s v="354017116483021-28 mars"/>
    <x v="9890"/>
    <d v="2022-03-28T13:47:24"/>
    <d v="2022-03-28T13:47:24"/>
    <s v="69263"/>
    <x v="9890"/>
    <x v="9890"/>
    <x v="12"/>
    <s v="Dans 69263"/>
    <s v=""/>
    <x v="0"/>
    <d v="1899-12-30T00:01:11"/>
    <n v="1.9999999999999999E-6"/>
    <s v="ramassage possible"/>
    <s v="Commune de ramassage"/>
    <n v="902"/>
  </r>
  <r>
    <n v="9892"/>
    <n v="354017116483021"/>
    <s v="354017116483021-28 mars"/>
    <x v="9891"/>
    <d v="2022-03-28T13:48:35"/>
    <d v="2022-03-28T13:48:35"/>
    <s v="69263"/>
    <x v="9891"/>
    <x v="9891"/>
    <x v="12"/>
    <s v="Dans 69263"/>
    <s v=""/>
    <x v="51"/>
    <d v="1899-12-30T00:00:37"/>
    <n v="-1.5200000000000001E-3"/>
    <s v="passage possible"/>
    <s v="Commune de ramassage"/>
    <n v="903"/>
  </r>
  <r>
    <n v="9893"/>
    <n v="354017116483021"/>
    <s v="354017116483021-28 mars"/>
    <x v="9892"/>
    <d v="2022-03-28T13:49:12"/>
    <d v="2022-03-28T13:49:12"/>
    <s v="69263"/>
    <x v="9892"/>
    <x v="9892"/>
    <x v="12"/>
    <s v="Dans 69263"/>
    <s v=""/>
    <x v="35"/>
    <d v="1899-12-30T00:00:04"/>
    <n v="-2.72E-4"/>
    <s v="passage possible"/>
    <s v="Commune de ramassage"/>
    <n v="904"/>
  </r>
  <r>
    <n v="9894"/>
    <n v="354017116483021"/>
    <s v="354017116483021-28 mars"/>
    <x v="9893"/>
    <d v="2022-03-28T13:49:16"/>
    <d v="2022-03-28T13:49:16"/>
    <s v="69263"/>
    <x v="9893"/>
    <x v="9893"/>
    <x v="12"/>
    <s v="Dans 69263"/>
    <s v=""/>
    <x v="7"/>
    <d v="1899-12-30T00:00:06"/>
    <n v="-7.4999999999999993E-5"/>
    <s v="passage possible"/>
    <s v="Commune de ramassage"/>
    <n v="905"/>
  </r>
  <r>
    <n v="9895"/>
    <n v="354017116483021"/>
    <s v="354017116483021-28 mars"/>
    <x v="9894"/>
    <d v="2022-03-28T13:49:22"/>
    <d v="2022-03-28T13:49:22"/>
    <s v="69263"/>
    <x v="9894"/>
    <x v="9894"/>
    <x v="12"/>
    <s v="Dans 69263"/>
    <s v=""/>
    <x v="2"/>
    <d v="1899-12-30T00:01:28"/>
    <n v="-1.47E-4"/>
    <s v="ramassage possible"/>
    <s v="Commune de ramassage"/>
    <n v="906"/>
  </r>
  <r>
    <n v="9896"/>
    <n v="354017116483021"/>
    <s v="354017116483021-28 mars"/>
    <x v="9895"/>
    <d v="2022-03-28T13:50:50"/>
    <d v="2022-03-28T13:50:50"/>
    <s v="69263"/>
    <x v="9895"/>
    <x v="9895"/>
    <x v="12"/>
    <s v="Dans 69263"/>
    <s v=""/>
    <x v="0"/>
    <d v="1899-12-30T00:01:33"/>
    <n v="-1.76E-4"/>
    <s v="ramassage possible"/>
    <s v="Commune de ramassage"/>
    <n v="907"/>
  </r>
  <r>
    <n v="9897"/>
    <n v="354017116483021"/>
    <s v="354017116483021-28 mars"/>
    <x v="9896"/>
    <d v="2022-03-28T13:52:23"/>
    <d v="2022-03-28T13:52:23"/>
    <s v="69263"/>
    <x v="9896"/>
    <x v="9896"/>
    <x v="12"/>
    <s v="Dans 69263"/>
    <s v=""/>
    <x v="48"/>
    <d v="1899-12-30T00:00:18"/>
    <n v="-1.07E-4"/>
    <s v="passage possible"/>
    <s v="Commune de ramassage"/>
    <n v="908"/>
  </r>
  <r>
    <n v="9898"/>
    <n v="354017116483021"/>
    <s v="354017116483021-28 mars"/>
    <x v="9897"/>
    <d v="2022-03-28T13:52:41"/>
    <d v="2022-03-28T13:52:41"/>
    <s v="69263"/>
    <x v="9897"/>
    <x v="9897"/>
    <x v="12"/>
    <s v="Dans 69263"/>
    <s v=""/>
    <x v="5"/>
    <d v="1899-12-30T00:00:13"/>
    <n v="-3.28E-4"/>
    <s v="passage possible"/>
    <s v="Commune de ramassage"/>
    <n v="909"/>
  </r>
  <r>
    <n v="9899"/>
    <n v="354017116483021"/>
    <s v="354017116483021-28 mars"/>
    <x v="9898"/>
    <d v="2022-03-28T13:52:54"/>
    <d v="2022-03-28T13:52:54"/>
    <s v="69263"/>
    <x v="9898"/>
    <x v="9898"/>
    <x v="12"/>
    <s v="Dans 69263"/>
    <s v=""/>
    <x v="7"/>
    <d v="1899-12-30T00:00:12"/>
    <n v="8.6000000000000003E-5"/>
    <s v="passage possible"/>
    <s v="Commune de ramassage"/>
    <n v="910"/>
  </r>
  <r>
    <n v="9900"/>
    <n v="354017116483021"/>
    <s v="354017116483021-28 mars"/>
    <x v="9899"/>
    <d v="2022-03-28T13:53:06"/>
    <d v="2022-03-28T13:53:06"/>
    <s v="69263"/>
    <x v="9899"/>
    <x v="9899"/>
    <x v="12"/>
    <s v="Dans 69263"/>
    <s v=""/>
    <x v="31"/>
    <d v="1899-12-30T00:00:02"/>
    <n v="3.4999999999999997E-5"/>
    <s v="ramassage possible"/>
    <s v="Commune de ramassage"/>
    <n v="911"/>
  </r>
  <r>
    <n v="9901"/>
    <n v="354017116483021"/>
    <s v="354017116483021-28 mars"/>
    <x v="9900"/>
    <d v="2022-03-28T13:53:08"/>
    <d v="2022-03-28T13:53:08"/>
    <s v="69263"/>
    <x v="9900"/>
    <x v="9900"/>
    <x v="12"/>
    <s v="Dans 69263"/>
    <s v=""/>
    <x v="1"/>
    <d v="1899-12-30T00:00:03"/>
    <n v="4.6999999999999997E-5"/>
    <s v="ramassage possible"/>
    <s v="Commune de ramassage"/>
    <n v="912"/>
  </r>
  <r>
    <n v="9902"/>
    <n v="354017116483021"/>
    <s v="354017116483021-28 mars"/>
    <x v="9901"/>
    <d v="2022-03-28T13:53:11"/>
    <d v="2022-03-28T13:53:11"/>
    <s v="69263"/>
    <x v="9901"/>
    <x v="9901"/>
    <x v="12"/>
    <s v="Dans 69263"/>
    <s v=""/>
    <x v="31"/>
    <d v="1899-12-30T00:00:59"/>
    <n v="3.1999999999999999E-5"/>
    <s v="ramassage possible"/>
    <s v="Commune de ramassage"/>
    <n v="913"/>
  </r>
  <r>
    <n v="9903"/>
    <n v="354017116483021"/>
    <s v="354017116483021-28 mars"/>
    <x v="9902"/>
    <d v="2022-03-28T13:54:10"/>
    <d v="2022-03-28T13:54:10"/>
    <s v="69263"/>
    <x v="9902"/>
    <x v="9902"/>
    <x v="12"/>
    <s v="Dans 69263"/>
    <s v=""/>
    <x v="0"/>
    <d v="1899-12-30T00:00:10"/>
    <n v="0"/>
    <s v="ramassage possible"/>
    <s v="Commune de ramassage"/>
    <n v="914"/>
  </r>
  <r>
    <n v="9904"/>
    <n v="354017116483021"/>
    <s v="354017116483021-28 mars"/>
    <x v="9903"/>
    <d v="2022-03-28T13:54:20"/>
    <d v="2022-03-28T13:54:20"/>
    <s v="69263"/>
    <x v="9903"/>
    <x v="9903"/>
    <x v="12"/>
    <s v="Dans 69263"/>
    <s v=""/>
    <x v="0"/>
    <d v="1899-12-30T00:00:07"/>
    <n v="1.15E-4"/>
    <s v="ramassage possible"/>
    <s v="Commune de passage"/>
    <n v="915"/>
  </r>
  <r>
    <n v="9905"/>
    <n v="354017116483021"/>
    <s v="354017116483021-28 mars"/>
    <x v="9904"/>
    <d v="2022-03-28T13:54:27"/>
    <d v="2022-03-28T13:54:27"/>
    <s v="69263"/>
    <x v="9904"/>
    <x v="9904"/>
    <x v="12"/>
    <s v="Dans 69263"/>
    <s v=""/>
    <x v="5"/>
    <d v="1899-12-30T00:00:03"/>
    <n v="7.4999999999999993E-5"/>
    <s v="passage possible"/>
    <s v="Commune de ramassage"/>
    <n v="916"/>
  </r>
  <r>
    <n v="9906"/>
    <n v="354017116483021"/>
    <s v="354017116483021-28 mars"/>
    <x v="9905"/>
    <d v="2022-03-28T13:54:30"/>
    <d v="2022-03-28T13:54:30"/>
    <s v="69263"/>
    <x v="9905"/>
    <x v="9905"/>
    <x v="12"/>
    <s v="Dans 69263"/>
    <s v=""/>
    <x v="31"/>
    <d v="1899-12-30T00:00:05"/>
    <n v="9.0000000000000006E-5"/>
    <s v="ramassage possible"/>
    <s v="Commune de ramassage"/>
    <n v="917"/>
  </r>
  <r>
    <n v="9907"/>
    <n v="354017116483021"/>
    <s v="354017116483021-28 mars"/>
    <x v="9906"/>
    <d v="2022-03-28T13:54:35"/>
    <d v="2022-03-28T13:54:35"/>
    <s v="69263"/>
    <x v="9906"/>
    <x v="9906"/>
    <x v="12"/>
    <s v="Dans 69263"/>
    <s v=""/>
    <x v="6"/>
    <d v="1899-12-30T00:00:14"/>
    <n v="1.7100000000000001E-4"/>
    <s v="passage possible"/>
    <s v="Commune de ramassage"/>
    <n v="918"/>
  </r>
  <r>
    <n v="9908"/>
    <n v="354017116483021"/>
    <s v="354017116483021-28 mars"/>
    <x v="9907"/>
    <d v="2022-03-28T13:54:49"/>
    <d v="2022-03-28T13:54:49"/>
    <s v="69263"/>
    <x v="9907"/>
    <x v="9907"/>
    <x v="12"/>
    <s v="Dans 69263"/>
    <s v=""/>
    <x v="6"/>
    <d v="1899-12-30T00:00:02"/>
    <n v="7.8999999999999996E-5"/>
    <s v="passage possible"/>
    <s v="Commune de ramassage"/>
    <n v="919"/>
  </r>
  <r>
    <n v="9909"/>
    <n v="354017116483021"/>
    <s v="354017116483021-28 mars"/>
    <x v="9908"/>
    <d v="2022-03-28T13:54:51"/>
    <d v="2022-03-28T13:54:51"/>
    <s v="69263"/>
    <x v="9908"/>
    <x v="9908"/>
    <x v="12"/>
    <s v="Dans 69263"/>
    <s v=""/>
    <x v="8"/>
    <d v="1899-12-30T00:00:01"/>
    <n v="6.6000000000000005E-5"/>
    <s v="passage possible"/>
    <s v="Commune de ramassage"/>
    <n v="920"/>
  </r>
  <r>
    <n v="9910"/>
    <n v="354017116483021"/>
    <s v="354017116483021-28 mars"/>
    <x v="9909"/>
    <d v="2022-03-28T13:54:52"/>
    <d v="2022-03-28T13:54:52"/>
    <s v="69263"/>
    <x v="9909"/>
    <x v="9909"/>
    <x v="12"/>
    <s v="Dans 69263"/>
    <s v=""/>
    <x v="8"/>
    <d v="1899-12-30T00:00:03"/>
    <n v="-9.9999999999999995E-7"/>
    <s v="passage possible"/>
    <s v="Commune de ramassage"/>
    <n v="921"/>
  </r>
  <r>
    <n v="9911"/>
    <n v="354017116483021"/>
    <s v="354017116483021-28 mars"/>
    <x v="9910"/>
    <d v="2022-03-28T13:54:55"/>
    <d v="2022-03-28T13:54:55"/>
    <s v="69263"/>
    <x v="9910"/>
    <x v="9910"/>
    <x v="12"/>
    <s v="Dans 69263"/>
    <s v=""/>
    <x v="24"/>
    <d v="1899-12-30T00:00:25"/>
    <n v="1.25E-4"/>
    <s v="passage possible"/>
    <s v="Commune de ramassage"/>
    <n v="922"/>
  </r>
  <r>
    <n v="9912"/>
    <n v="354017116483021"/>
    <s v="354017116483021-28 mars"/>
    <x v="9911"/>
    <d v="2022-03-28T13:55:20"/>
    <d v="2022-03-28T13:55:20"/>
    <s v="69263"/>
    <x v="9911"/>
    <x v="9911"/>
    <x v="12"/>
    <s v="Dans 69263"/>
    <s v=""/>
    <x v="23"/>
    <d v="1899-12-30T00:00:05"/>
    <n v="2.41E-4"/>
    <s v="passage possible"/>
    <s v="Commune de ramassage"/>
    <n v="923"/>
  </r>
  <r>
    <n v="9913"/>
    <n v="354017116483021"/>
    <s v="354017116483021-28 mars"/>
    <x v="9912"/>
    <d v="2022-03-28T13:55:25"/>
    <d v="2022-03-28T13:55:25"/>
    <s v="69263"/>
    <x v="9912"/>
    <x v="9912"/>
    <x v="12"/>
    <s v="Dans 69263"/>
    <s v=""/>
    <x v="36"/>
    <d v="1899-12-30T00:01:22"/>
    <n v="4.2999999999999999E-4"/>
    <s v="passage possible"/>
    <s v="Commune de ramassage"/>
    <n v="924"/>
  </r>
  <r>
    <n v="9914"/>
    <n v="354017116483021"/>
    <s v="354017116483021-28 mars"/>
    <x v="9913"/>
    <d v="2022-03-28T13:56:47"/>
    <d v="2022-03-28T13:56:47"/>
    <s v="69263"/>
    <x v="9913"/>
    <x v="9913"/>
    <x v="12"/>
    <s v="Dans 69263"/>
    <s v=""/>
    <x v="3"/>
    <d v="1899-12-30T00:00:05"/>
    <n v="3.4E-5"/>
    <s v="passage possible"/>
    <s v="Commune de ramassage"/>
    <n v="925"/>
  </r>
  <r>
    <n v="9915"/>
    <n v="354017116483021"/>
    <s v="354017116483021-28 mars"/>
    <x v="9914"/>
    <d v="2022-03-28T13:56:52"/>
    <d v="2022-03-28T13:56:52"/>
    <s v="69263"/>
    <x v="9914"/>
    <x v="9914"/>
    <x v="12"/>
    <s v="Dans 69263"/>
    <s v=""/>
    <x v="48"/>
    <d v="1899-12-30T00:00:03"/>
    <n v="5.1E-5"/>
    <s v="passage possible"/>
    <s v="Commune de ramassage"/>
    <n v="926"/>
  </r>
  <r>
    <n v="9916"/>
    <n v="354017116483021"/>
    <s v="354017116483021-28 mars"/>
    <x v="9915"/>
    <d v="2022-03-28T13:56:55"/>
    <d v="2022-03-28T13:56:55"/>
    <s v="69263"/>
    <x v="9915"/>
    <x v="9915"/>
    <x v="12"/>
    <s v="Dans 69263"/>
    <s v=""/>
    <x v="27"/>
    <d v="1899-12-30T00:00:04"/>
    <n v="2.5000000000000001E-5"/>
    <s v="passage possible"/>
    <s v="Commune de ramassage"/>
    <n v="927"/>
  </r>
  <r>
    <n v="9917"/>
    <n v="354017116483021"/>
    <s v="354017116483021-28 mars"/>
    <x v="9916"/>
    <d v="2022-03-28T13:56:59"/>
    <d v="2022-03-28T13:56:59"/>
    <s v="69263"/>
    <x v="9916"/>
    <x v="9916"/>
    <x v="12"/>
    <s v="Dans 69263"/>
    <s v=""/>
    <x v="1"/>
    <d v="1899-12-30T00:01:41"/>
    <n v="2.04E-4"/>
    <s v="ramassage possible"/>
    <s v="Commune de ramassage"/>
    <n v="928"/>
  </r>
  <r>
    <n v="9918"/>
    <n v="354017116483021"/>
    <s v="354017116483021-28 mars"/>
    <x v="9917"/>
    <d v="2022-03-28T13:58:40"/>
    <d v="2022-03-28T13:58:40"/>
    <s v="69263"/>
    <x v="9917"/>
    <x v="9917"/>
    <x v="12"/>
    <s v="Dans 69263"/>
    <s v=""/>
    <x v="0"/>
    <d v="1899-12-30T00:00:09"/>
    <n v="0"/>
    <s v="ramassage possible"/>
    <s v="Commune de ramassage"/>
    <n v="929"/>
  </r>
  <r>
    <n v="9919"/>
    <n v="354017116483021"/>
    <s v="354017116483021-28 mars"/>
    <x v="9918"/>
    <d v="2022-03-28T13:58:49"/>
    <d v="2022-03-28T13:58:49"/>
    <s v="69263"/>
    <x v="9918"/>
    <x v="9918"/>
    <x v="12"/>
    <s v="Dans 69263"/>
    <s v=""/>
    <x v="0"/>
    <d v="1899-12-30T00:03:03"/>
    <n v="-8.2000000000000001E-5"/>
    <s v="ramassage possible"/>
    <s v="Commune de ramassage"/>
    <n v="930"/>
  </r>
  <r>
    <n v="9920"/>
    <n v="354017116483021"/>
    <s v="354017116483021-28 mars"/>
    <x v="9919"/>
    <d v="2022-03-28T14:01:52"/>
    <d v="2022-03-28T14:01:52"/>
    <s v="69263"/>
    <x v="9919"/>
    <x v="9919"/>
    <x v="12"/>
    <s v="Dans 69263"/>
    <s v=""/>
    <x v="22"/>
    <d v="1899-12-30T00:00:11"/>
    <n v="9.0000000000000006E-5"/>
    <s v="passage possible"/>
    <s v="Commune de ramassage"/>
    <n v="931"/>
  </r>
  <r>
    <n v="9921"/>
    <n v="354017116483021"/>
    <s v="354017116483021-28 mars"/>
    <x v="9920"/>
    <d v="2022-03-28T14:02:03"/>
    <d v="2022-03-28T14:02:03"/>
    <s v="69263"/>
    <x v="9920"/>
    <x v="9920"/>
    <x v="12"/>
    <s v="Dans 69263"/>
    <s v=""/>
    <x v="22"/>
    <d v="1899-12-30T00:00:07"/>
    <n v="2.6800000000000001E-4"/>
    <s v="passage possible"/>
    <s v="Commune de ramassage"/>
    <n v="932"/>
  </r>
  <r>
    <n v="9922"/>
    <n v="354017116483021"/>
    <s v="354017116483021-28 mars"/>
    <x v="9921"/>
    <d v="2022-03-28T14:02:10"/>
    <d v="2022-03-28T14:02:10"/>
    <s v="69263"/>
    <x v="9921"/>
    <x v="9921"/>
    <x v="12"/>
    <s v="Dans 69263"/>
    <s v=""/>
    <x v="5"/>
    <d v="1899-12-30T00:00:15"/>
    <n v="4.0700000000000003E-4"/>
    <s v="passage possible"/>
    <s v="Commune de ramassage"/>
    <n v="933"/>
  </r>
  <r>
    <n v="9923"/>
    <n v="354017116483021"/>
    <s v="354017116483021-28 mars"/>
    <x v="9922"/>
    <d v="2022-03-28T14:02:25"/>
    <d v="2022-03-28T14:02:25"/>
    <s v="69263"/>
    <x v="9922"/>
    <x v="9922"/>
    <x v="12"/>
    <s v="Dans 69263"/>
    <s v=""/>
    <x v="31"/>
    <d v="1899-12-30T00:00:02"/>
    <n v="3.0000000000000001E-6"/>
    <s v="ramassage possible"/>
    <s v="Commune de ramassage"/>
    <n v="934"/>
  </r>
  <r>
    <n v="9924"/>
    <n v="354017116483021"/>
    <s v="354017116483021-28 mars"/>
    <x v="9923"/>
    <d v="2022-03-28T14:02:27"/>
    <d v="2022-03-28T14:02:27"/>
    <s v="69263"/>
    <x v="9923"/>
    <x v="9923"/>
    <x v="12"/>
    <s v="Dans 69263"/>
    <s v=""/>
    <x v="22"/>
    <d v="1899-12-30T00:00:07"/>
    <n v="-1.3100000000000001E-4"/>
    <s v="passage possible"/>
    <s v="Commune de ramassage"/>
    <n v="935"/>
  </r>
  <r>
    <n v="9925"/>
    <n v="354017116483021"/>
    <s v="354017116483021-28 mars"/>
    <x v="9924"/>
    <d v="2022-03-28T14:02:34"/>
    <d v="2022-03-28T14:02:34"/>
    <s v="69263"/>
    <x v="9924"/>
    <x v="9924"/>
    <x v="12"/>
    <s v="Dans 69263"/>
    <s v=""/>
    <x v="6"/>
    <d v="1899-12-30T00:00:07"/>
    <n v="4.6E-5"/>
    <s v="passage possible"/>
    <s v="Commune de ramassage"/>
    <n v="936"/>
  </r>
  <r>
    <n v="9926"/>
    <n v="354017116483021"/>
    <s v="354017116483021-28 mars"/>
    <x v="9925"/>
    <d v="2022-03-28T14:02:41"/>
    <d v="2022-03-28T14:02:41"/>
    <s v="69263"/>
    <x v="9925"/>
    <x v="9925"/>
    <x v="12"/>
    <s v="Dans 69263"/>
    <s v=""/>
    <x v="6"/>
    <d v="1899-12-30T00:00:11"/>
    <n v="2.2900000000000001E-4"/>
    <s v="passage possible"/>
    <s v="Commune de ramassage"/>
    <n v="937"/>
  </r>
  <r>
    <n v="9927"/>
    <n v="354017116483021"/>
    <s v="354017116483021-28 mars"/>
    <x v="9926"/>
    <d v="2022-03-28T14:02:52"/>
    <d v="2022-03-28T14:02:52"/>
    <s v="69263"/>
    <x v="9926"/>
    <x v="9926"/>
    <x v="12"/>
    <s v="Dans 69263"/>
    <s v=""/>
    <x v="31"/>
    <d v="1899-12-30T00:00:03"/>
    <n v="3.1000000000000001E-5"/>
    <s v="ramassage possible"/>
    <s v="Commune de ramassage"/>
    <n v="938"/>
  </r>
  <r>
    <n v="9928"/>
    <n v="354017116483021"/>
    <s v="354017116483021-28 mars"/>
    <x v="9927"/>
    <d v="2022-03-28T14:02:55"/>
    <d v="2022-03-28T14:02:55"/>
    <s v="69263"/>
    <x v="9927"/>
    <x v="9927"/>
    <x v="12"/>
    <s v="Dans 69263"/>
    <s v=""/>
    <x v="2"/>
    <d v="1899-12-30T00:00:02"/>
    <n v="3.8999999999999999E-5"/>
    <s v="ramassage possible"/>
    <s v="Commune de ramassage"/>
    <n v="939"/>
  </r>
  <r>
    <n v="9929"/>
    <n v="354017116483021"/>
    <s v="354017116483021-28 mars"/>
    <x v="9928"/>
    <d v="2022-03-28T14:02:57"/>
    <d v="2022-03-28T14:02:57"/>
    <s v="69263"/>
    <x v="9928"/>
    <x v="9928"/>
    <x v="12"/>
    <s v="Dans 69263"/>
    <s v=""/>
    <x v="31"/>
    <d v="1899-12-30T00:00:02"/>
    <n v="4.1E-5"/>
    <s v="ramassage possible"/>
    <s v="Commune de ramassage"/>
    <n v="940"/>
  </r>
  <r>
    <n v="9930"/>
    <n v="354017116483021"/>
    <s v="354017116483021-28 mars"/>
    <x v="9929"/>
    <d v="2022-03-28T14:02:59"/>
    <d v="2022-03-28T14:02:59"/>
    <s v="69263"/>
    <x v="9929"/>
    <x v="9929"/>
    <x v="12"/>
    <s v="Dans 69263"/>
    <s v=""/>
    <x v="5"/>
    <d v="1899-12-30T00:00:18"/>
    <n v="1.1900000000000001E-4"/>
    <s v="passage possible"/>
    <s v="Commune de ramassage"/>
    <n v="941"/>
  </r>
  <r>
    <n v="9931"/>
    <n v="354017116483021"/>
    <s v="354017116483021-28 mars"/>
    <x v="9930"/>
    <d v="2022-03-28T14:03:17"/>
    <d v="2022-03-28T14:03:17"/>
    <s v="69263"/>
    <x v="9930"/>
    <x v="9930"/>
    <x v="12"/>
    <s v="Dans 69263"/>
    <s v=""/>
    <x v="26"/>
    <d v="1899-12-30T00:00:05"/>
    <n v="8.0000000000000007E-5"/>
    <s v="passage possible"/>
    <s v="Commune de ramassage"/>
    <n v="942"/>
  </r>
  <r>
    <n v="9932"/>
    <n v="354017116483021"/>
    <s v="354017116483021-28 mars"/>
    <x v="9931"/>
    <d v="2022-03-28T14:03:22"/>
    <d v="2022-03-28T14:03:22"/>
    <s v="69263"/>
    <x v="9931"/>
    <x v="9931"/>
    <x v="12"/>
    <s v="Dans 69263"/>
    <s v=""/>
    <x v="22"/>
    <d v="1899-12-30T00:01:41"/>
    <n v="1.4649999999999999E-3"/>
    <s v="passage possible"/>
    <s v="Commune de ramassage"/>
    <n v="943"/>
  </r>
  <r>
    <n v="9933"/>
    <n v="354017116483021"/>
    <s v="354017116483021-28 mars"/>
    <x v="9932"/>
    <d v="2022-03-28T14:05:03"/>
    <d v="2022-03-28T14:05:03"/>
    <s v="69263"/>
    <x v="9932"/>
    <x v="9932"/>
    <x v="12"/>
    <s v="Dans 69263"/>
    <s v=""/>
    <x v="0"/>
    <d v="1899-12-30T00:00:54"/>
    <n v="2.496E-3"/>
    <s v="ramassage possible"/>
    <s v="Commune de ramassage"/>
    <n v="944"/>
  </r>
  <r>
    <n v="9934"/>
    <n v="354017116483021"/>
    <s v="354017116483021-28 mars"/>
    <x v="9933"/>
    <d v="2022-03-28T14:05:57"/>
    <d v="2022-03-28T14:05:57"/>
    <s v="69263"/>
    <x v="9933"/>
    <x v="9933"/>
    <x v="12"/>
    <s v="Dans 69263"/>
    <s v=""/>
    <x v="46"/>
    <d v="1899-12-30T00:00:31"/>
    <n v="5.8900000000000001E-4"/>
    <s v="ramassage possible"/>
    <s v="Commune de ramassage"/>
    <n v="945"/>
  </r>
  <r>
    <n v="9935"/>
    <n v="354017116483021"/>
    <s v="354017116483021-28 mars"/>
    <x v="9934"/>
    <d v="2022-03-28T14:06:28"/>
    <d v="2022-03-28T14:06:28"/>
    <s v="69263"/>
    <x v="9934"/>
    <x v="9934"/>
    <x v="12"/>
    <s v="Dans 69263"/>
    <s v=""/>
    <x v="35"/>
    <d v="1899-12-30T00:00:40"/>
    <n v="3.3599999999999998E-4"/>
    <s v="passage possible"/>
    <s v="Commune de ramassage"/>
    <n v="946"/>
  </r>
  <r>
    <n v="9936"/>
    <n v="354017116483021"/>
    <s v="354017116483021-28 mars"/>
    <x v="9935"/>
    <d v="2022-03-28T14:07:08"/>
    <d v="2022-03-28T14:07:08"/>
    <s v="69263"/>
    <x v="9935"/>
    <x v="9935"/>
    <x v="12"/>
    <s v="Dans 69263"/>
    <s v=""/>
    <x v="5"/>
    <d v="1899-12-30T00:00:56"/>
    <n v="-8.6499999999999999E-4"/>
    <s v="passage possible"/>
    <s v="Commune de ramassage"/>
    <n v="947"/>
  </r>
  <r>
    <n v="9937"/>
    <n v="354017116483021"/>
    <s v="354017116483021-28 mars"/>
    <x v="9936"/>
    <d v="2022-03-28T14:08:04"/>
    <d v="2022-03-28T14:08:04"/>
    <s v="69263"/>
    <x v="9936"/>
    <x v="9936"/>
    <x v="12"/>
    <s v="Dans 69263"/>
    <s v=""/>
    <x v="27"/>
    <d v="1899-12-30T00:01:23"/>
    <n v="3.1999999999999999E-5"/>
    <s v="passage possible"/>
    <s v="Commune de ramassage"/>
    <n v="948"/>
  </r>
  <r>
    <n v="9938"/>
    <n v="354017116483021"/>
    <s v="354017116483021-28 mars"/>
    <x v="9937"/>
    <d v="2022-03-28T14:09:27"/>
    <d v="2022-03-28T14:09:27"/>
    <s v="69263"/>
    <x v="9937"/>
    <x v="9937"/>
    <x v="12"/>
    <s v="Dans 69263"/>
    <s v=""/>
    <x v="1"/>
    <d v="1899-12-30T00:00:22"/>
    <n v="2.0699999999999999E-4"/>
    <s v="ramassage possible"/>
    <s v="Commune de ramassage"/>
    <n v="949"/>
  </r>
  <r>
    <n v="9939"/>
    <n v="354017116483021"/>
    <s v="354017116483021-28 mars"/>
    <x v="9938"/>
    <d v="2022-03-28T14:09:49"/>
    <d v="2022-03-28T14:09:49"/>
    <s v="69263"/>
    <x v="9938"/>
    <x v="9938"/>
    <x v="12"/>
    <s v="Dans 69263"/>
    <s v=""/>
    <x v="56"/>
    <d v="1899-12-30T00:00:10"/>
    <n v="9.5000000000000005E-5"/>
    <s v="passage possible"/>
    <s v="Commune de ramassage"/>
    <n v="950"/>
  </r>
  <r>
    <n v="9940"/>
    <n v="354017116483021"/>
    <s v="354017116483021-28 mars"/>
    <x v="9939"/>
    <d v="2022-03-28T14:09:59"/>
    <d v="2022-03-28T14:09:59"/>
    <s v="69263"/>
    <x v="9939"/>
    <x v="9939"/>
    <x v="12"/>
    <s v="Dans 69263"/>
    <s v=""/>
    <x v="49"/>
    <d v="1899-12-30T00:00:26"/>
    <n v="5.13E-4"/>
    <s v="passage possible"/>
    <s v="Commune de ramassage"/>
    <n v="951"/>
  </r>
  <r>
    <n v="9941"/>
    <n v="354017116483021"/>
    <s v="354017116483021-28 mars"/>
    <x v="9940"/>
    <d v="2022-03-28T14:10:25"/>
    <d v="2022-03-28T14:10:25"/>
    <s v="69263"/>
    <x v="9940"/>
    <x v="9940"/>
    <x v="12"/>
    <s v="Dans 69263"/>
    <s v=""/>
    <x v="36"/>
    <d v="1899-12-30T00:00:49"/>
    <n v="-7.7200000000000001E-4"/>
    <s v="passage possible"/>
    <s v="Commune de ramassage"/>
    <n v="952"/>
  </r>
  <r>
    <n v="9942"/>
    <n v="354017116483021"/>
    <s v="354017116483021-28 mars"/>
    <x v="9941"/>
    <d v="2022-03-28T14:11:14"/>
    <d v="2022-03-28T14:11:14"/>
    <s v="69263"/>
    <x v="9941"/>
    <x v="9941"/>
    <x v="12"/>
    <s v="Dans 69263"/>
    <s v=""/>
    <x v="31"/>
    <d v="1899-12-30T00:00:03"/>
    <n v="5.0000000000000002E-5"/>
    <s v="ramassage possible"/>
    <s v="Commune de ramassage"/>
    <n v="953"/>
  </r>
  <r>
    <n v="9943"/>
    <n v="354017116483021"/>
    <s v="354017116483021-28 mars"/>
    <x v="9942"/>
    <d v="2022-03-28T14:11:17"/>
    <d v="2022-03-28T14:11:17"/>
    <s v="69263"/>
    <x v="9942"/>
    <x v="9942"/>
    <x v="12"/>
    <s v="Dans 69263"/>
    <s v=""/>
    <x v="22"/>
    <d v="1899-12-30T00:00:05"/>
    <n v="2.2499999999999999E-4"/>
    <s v="passage possible"/>
    <s v="Commune de ramassage"/>
    <n v="954"/>
  </r>
  <r>
    <n v="9944"/>
    <n v="354017116483021"/>
    <s v="354017116483021-28 mars"/>
    <x v="9943"/>
    <d v="2022-03-28T14:11:22"/>
    <d v="2022-03-28T14:11:22"/>
    <s v="69263"/>
    <x v="9943"/>
    <x v="9943"/>
    <x v="12"/>
    <s v="Dans 69263"/>
    <s v=""/>
    <x v="8"/>
    <d v="1899-12-30T00:00:05"/>
    <n v="2.3000000000000001E-4"/>
    <s v="passage possible"/>
    <s v="Commune de ramassage"/>
    <n v="955"/>
  </r>
  <r>
    <n v="9945"/>
    <n v="354017116483021"/>
    <s v="354017116483021-28 mars"/>
    <x v="9944"/>
    <d v="2022-03-28T14:11:27"/>
    <d v="2022-03-28T14:11:27"/>
    <s v="69263"/>
    <x v="9944"/>
    <x v="9944"/>
    <x v="12"/>
    <s v="Dans 69263"/>
    <s v=""/>
    <x v="51"/>
    <d v="1899-12-30T00:00:27"/>
    <n v="1.627E-3"/>
    <s v="passage possible"/>
    <s v="Commune de ramassage"/>
    <n v="956"/>
  </r>
  <r>
    <n v="9946"/>
    <n v="354017116483021"/>
    <s v="354017116483021-28 mars"/>
    <x v="9945"/>
    <d v="2022-03-28T14:11:54"/>
    <d v="2022-03-28T14:11:54"/>
    <s v="69263"/>
    <x v="9945"/>
    <x v="9945"/>
    <x v="12"/>
    <s v="Dans 69263"/>
    <s v=""/>
    <x v="38"/>
    <d v="1899-12-30T00:00:06"/>
    <n v="-1.2999999999999999E-4"/>
    <s v="passage possible"/>
    <s v="Commune de ramassage"/>
    <n v="957"/>
  </r>
  <r>
    <n v="9947"/>
    <n v="354017116483021"/>
    <s v="354017116483021-28 mars"/>
    <x v="9946"/>
    <d v="2022-03-28T14:12:00"/>
    <d v="2022-03-28T14:12:00"/>
    <s v="69263"/>
    <x v="9946"/>
    <x v="9946"/>
    <x v="12"/>
    <s v="Dans 69263"/>
    <s v=""/>
    <x v="54"/>
    <d v="1899-12-30T00:00:07"/>
    <n v="-2.5500000000000002E-4"/>
    <s v="passage possible"/>
    <s v="Commune de ramassage"/>
    <n v="958"/>
  </r>
  <r>
    <n v="9948"/>
    <n v="354017116483021"/>
    <s v="354017116483021-28 mars"/>
    <x v="9947"/>
    <d v="2022-03-28T14:12:07"/>
    <d v="2022-03-28T14:12:07"/>
    <s v="69263"/>
    <x v="9947"/>
    <x v="9947"/>
    <x v="12"/>
    <s v="Dans 69263"/>
    <s v=""/>
    <x v="56"/>
    <d v="1899-12-30T00:00:02"/>
    <n v="1.3300000000000001E-4"/>
    <s v="passage possible"/>
    <s v="Commune de ramassage"/>
    <n v="959"/>
  </r>
  <r>
    <n v="9949"/>
    <n v="354017116483021"/>
    <s v="354017116483021-28 mars"/>
    <x v="9948"/>
    <d v="2022-03-28T14:12:09"/>
    <d v="2022-03-28T14:12:09"/>
    <s v="69263"/>
    <x v="9948"/>
    <x v="9948"/>
    <x v="12"/>
    <s v="Dans 69263"/>
    <s v=""/>
    <x v="13"/>
    <d v="1899-12-30T00:00:04"/>
    <n v="4.4200000000000001E-4"/>
    <s v="passage possible"/>
    <s v="Commune de ramassage"/>
    <n v="960"/>
  </r>
  <r>
    <n v="9950"/>
    <n v="354017116483021"/>
    <s v="354017116483021-28 mars"/>
    <x v="9949"/>
    <d v="2022-03-28T14:12:13"/>
    <d v="2022-03-28T14:12:13"/>
    <s v="69263"/>
    <x v="9949"/>
    <x v="9949"/>
    <x v="12"/>
    <s v="Dans 69263"/>
    <s v=""/>
    <x v="37"/>
    <d v="1899-12-30T00:00:08"/>
    <n v="6.6799999999999997E-4"/>
    <s v="passage possible"/>
    <s v="Commune de ramassage"/>
    <n v="961"/>
  </r>
  <r>
    <n v="9951"/>
    <n v="354017116483021"/>
    <s v="354017116483021-28 mars"/>
    <x v="9950"/>
    <d v="2022-03-28T14:12:21"/>
    <d v="2022-03-28T14:12:21"/>
    <s v="69263"/>
    <x v="9950"/>
    <x v="9950"/>
    <x v="12"/>
    <s v="Dans 69263"/>
    <s v=""/>
    <x v="18"/>
    <d v="1899-12-30T00:00:19"/>
    <n v="1.157E-3"/>
    <s v="passage possible"/>
    <s v="Commune de ramassage"/>
    <n v="962"/>
  </r>
  <r>
    <n v="9952"/>
    <n v="354017116483021"/>
    <s v="354017116483021-28 mars"/>
    <x v="9951"/>
    <d v="2022-03-28T14:12:40"/>
    <d v="2022-03-28T14:12:40"/>
    <s v="69263"/>
    <x v="9951"/>
    <x v="9951"/>
    <x v="12"/>
    <s v="Dans 69263"/>
    <s v=""/>
    <x v="37"/>
    <d v="1899-12-30T00:00:30"/>
    <n v="-3.6699999999999998E-4"/>
    <s v="passage possible"/>
    <s v="Commune de ramassage"/>
    <n v="963"/>
  </r>
  <r>
    <n v="9953"/>
    <n v="354017116483021"/>
    <s v="354017116483021-28 mars"/>
    <x v="9952"/>
    <d v="2022-03-28T14:13:10"/>
    <d v="2022-03-28T14:13:10"/>
    <s v="69263"/>
    <x v="9952"/>
    <x v="9952"/>
    <x v="12"/>
    <s v="Dans 69263"/>
    <s v=""/>
    <x v="40"/>
    <d v="1899-12-30T00:00:07"/>
    <n v="-4.3600000000000003E-4"/>
    <s v="passage possible"/>
    <s v="Commune de ramassage"/>
    <n v="964"/>
  </r>
  <r>
    <n v="9954"/>
    <n v="354017116483021"/>
    <s v="354017116483021-28 mars"/>
    <x v="9953"/>
    <d v="2022-03-28T14:13:17"/>
    <d v="2022-03-28T14:13:17"/>
    <s v="69263"/>
    <x v="9953"/>
    <x v="9953"/>
    <x v="12"/>
    <s v="Dans 69263"/>
    <s v=""/>
    <x v="21"/>
    <d v="1899-12-30T00:00:41"/>
    <n v="-4.3899999999999999E-4"/>
    <s v="passage possible"/>
    <s v="Commune de ramassage"/>
    <n v="965"/>
  </r>
  <r>
    <n v="9955"/>
    <n v="354017116483021"/>
    <s v="354017116483021-28 mars"/>
    <x v="9954"/>
    <d v="2022-03-28T14:13:58"/>
    <d v="2022-03-28T14:13:58"/>
    <s v="69263"/>
    <x v="9954"/>
    <x v="9954"/>
    <x v="12"/>
    <s v="Dans 69263"/>
    <s v=""/>
    <x v="7"/>
    <d v="1899-12-30T00:00:14"/>
    <n v="6.5200000000000002E-4"/>
    <s v="passage possible"/>
    <s v="Commune de ramassage"/>
    <n v="966"/>
  </r>
  <r>
    <n v="9956"/>
    <n v="354017116483021"/>
    <s v="354017116483021-28 mars"/>
    <x v="9955"/>
    <d v="2022-03-28T14:14:12"/>
    <d v="2022-03-28T14:14:12"/>
    <s v="69263"/>
    <x v="9955"/>
    <x v="9955"/>
    <x v="12"/>
    <s v="Dans 69263"/>
    <s v=""/>
    <x v="2"/>
    <d v="1899-12-30T00:01:20"/>
    <n v="5.2329999999999998E-3"/>
    <s v="ramassage possible"/>
    <s v="Commune de ramassage"/>
    <n v="967"/>
  </r>
  <r>
    <n v="9957"/>
    <n v="354017116483021"/>
    <s v="354017116483021-28 mars"/>
    <x v="9956"/>
    <d v="2022-03-28T14:15:32"/>
    <d v="2022-03-28T14:15:32"/>
    <s v="69263"/>
    <x v="9956"/>
    <x v="9956"/>
    <x v="12"/>
    <s v="Dans 69263"/>
    <s v=""/>
    <x v="55"/>
    <d v="1899-12-30T00:00:26"/>
    <n v="1.6050000000000001E-3"/>
    <s v="passage possible"/>
    <s v="Commune de ramassage"/>
    <n v="968"/>
  </r>
  <r>
    <n v="9958"/>
    <n v="354017116483021"/>
    <s v="354017116483021-28 mars"/>
    <x v="9957"/>
    <d v="2022-03-28T14:15:58"/>
    <d v="2022-03-28T14:15:58"/>
    <s v="69263"/>
    <x v="9957"/>
    <x v="9957"/>
    <x v="12"/>
    <s v="Dans 69263"/>
    <s v=""/>
    <x v="25"/>
    <d v="1899-12-30T00:00:20"/>
    <n v="8.2700000000000004E-4"/>
    <s v="passage possible"/>
    <s v="Commune de ramassage"/>
    <n v="969"/>
  </r>
  <r>
    <n v="9959"/>
    <n v="354017116483021"/>
    <s v="354017116483021-28 mars"/>
    <x v="9958"/>
    <d v="2022-03-28T14:16:18"/>
    <d v="2022-03-28T14:16:18"/>
    <s v="69263"/>
    <x v="9958"/>
    <x v="9958"/>
    <x v="12"/>
    <s v="Dans 69263"/>
    <s v=""/>
    <x v="9"/>
    <d v="1899-12-30T00:00:04"/>
    <n v="4.0499999999999998E-4"/>
    <s v="passage possible"/>
    <s v="Commune de ramassage"/>
    <n v="970"/>
  </r>
  <r>
    <n v="9960"/>
    <n v="354017116483021"/>
    <s v="354017116483021-28 mars"/>
    <x v="9959"/>
    <d v="2022-03-28T14:16:22"/>
    <d v="2022-03-28T14:16:22"/>
    <s v="69263"/>
    <x v="9959"/>
    <x v="9959"/>
    <x v="12"/>
    <s v="Dans 69263"/>
    <s v=""/>
    <x v="50"/>
    <d v="1899-12-30T00:00:17"/>
    <n v="8.12E-4"/>
    <s v="passage possible"/>
    <s v="Commune de ramassage"/>
    <n v="971"/>
  </r>
  <r>
    <n v="9961"/>
    <n v="354017116483021"/>
    <s v="354017116483021-28 mars"/>
    <x v="9960"/>
    <d v="2022-03-28T14:16:39"/>
    <d v="2022-03-28T14:16:39"/>
    <s v="69263"/>
    <x v="9960"/>
    <x v="9960"/>
    <x v="12"/>
    <s v="Dans 69263"/>
    <s v=""/>
    <x v="30"/>
    <d v="1899-12-30T00:01:13"/>
    <n v="1.1150000000000001E-3"/>
    <s v="passage possible"/>
    <s v="Commune de ramassage"/>
    <n v="972"/>
  </r>
  <r>
    <n v="9962"/>
    <n v="354017116483021"/>
    <s v="354017116483021-28 mars"/>
    <x v="9961"/>
    <d v="2022-03-28T14:17:52"/>
    <d v="2022-03-28T14:17:52"/>
    <s v="69263"/>
    <x v="9961"/>
    <x v="9961"/>
    <x v="12"/>
    <s v="Dans 69263"/>
    <s v=""/>
    <x v="2"/>
    <d v="1899-12-30T00:00:43"/>
    <n v="-1.8569999999999999E-3"/>
    <s v="ramassage possible"/>
    <s v="Commune de ramassage"/>
    <n v="973"/>
  </r>
  <r>
    <n v="9963"/>
    <n v="354017116483021"/>
    <s v="354017116483021-28 mars"/>
    <x v="9962"/>
    <d v="2022-03-28T14:18:35"/>
    <d v="2022-03-28T14:18:35"/>
    <s v="69263"/>
    <x v="9962"/>
    <x v="9962"/>
    <x v="12"/>
    <s v="Dans 69263"/>
    <s v=""/>
    <x v="36"/>
    <d v="1899-12-30T00:01:28"/>
    <n v="-1.65E-4"/>
    <s v="passage possible"/>
    <s v="Commune de ramassage"/>
    <n v="974"/>
  </r>
  <r>
    <n v="9964"/>
    <n v="354017116483021"/>
    <s v="354017116483021-28 mars"/>
    <x v="9963"/>
    <d v="2022-03-28T14:20:03"/>
    <d v="2022-03-28T14:20:03"/>
    <s v="69263"/>
    <x v="9963"/>
    <x v="9963"/>
    <x v="12"/>
    <s v="Dans 69263"/>
    <s v=""/>
    <x v="49"/>
    <d v="1899-12-30T00:00:02"/>
    <n v="-1.7799999999999999E-4"/>
    <s v="passage possible"/>
    <s v="Commune de ramassage"/>
    <n v="975"/>
  </r>
  <r>
    <n v="9965"/>
    <n v="354017116483021"/>
    <s v="354017116483021-28 mars"/>
    <x v="9964"/>
    <d v="2022-03-28T14:20:05"/>
    <d v="2022-03-28T14:20:05"/>
    <s v="69263"/>
    <x v="9964"/>
    <x v="9964"/>
    <x v="12"/>
    <s v="Dans 69263"/>
    <s v=""/>
    <x v="30"/>
    <d v="1899-12-30T00:00:06"/>
    <n v="-9.4499999999999998E-4"/>
    <s v="passage possible"/>
    <s v="Commune de ramassage"/>
    <n v="976"/>
  </r>
  <r>
    <n v="9966"/>
    <n v="354017116483021"/>
    <s v="354017116483021-28 mars"/>
    <x v="9965"/>
    <d v="2022-03-28T14:20:11"/>
    <d v="2022-03-28T14:20:11"/>
    <s v="69263"/>
    <x v="9965"/>
    <x v="9965"/>
    <x v="12"/>
    <s v="Dans 69263"/>
    <s v=""/>
    <x v="25"/>
    <d v="1899-12-30T00:00:05"/>
    <n v="-1.84E-4"/>
    <s v="passage possible"/>
    <s v="Commune de ramassage"/>
    <n v="977"/>
  </r>
  <r>
    <n v="9967"/>
    <n v="354017116483021"/>
    <s v="354017116483021-28 mars"/>
    <x v="9966"/>
    <d v="2022-03-28T14:20:16"/>
    <d v="2022-03-28T14:20:16"/>
    <s v="69263"/>
    <x v="9966"/>
    <x v="9966"/>
    <x v="12"/>
    <s v="Dans 69263"/>
    <s v=""/>
    <x v="3"/>
    <d v="1899-12-30T00:00:07"/>
    <n v="-1.25E-4"/>
    <s v="passage possible"/>
    <s v="Commune de ramassage"/>
    <n v="978"/>
  </r>
  <r>
    <n v="9968"/>
    <n v="354017116483021"/>
    <s v="354017116483021-28 mars"/>
    <x v="9967"/>
    <d v="2022-03-28T14:20:23"/>
    <d v="2022-03-28T14:20:23"/>
    <s v="69263"/>
    <x v="9967"/>
    <x v="9967"/>
    <x v="12"/>
    <s v="Dans 69263"/>
    <s v=""/>
    <x v="1"/>
    <d v="1899-12-30T00:01:06"/>
    <n v="-3.741E-3"/>
    <s v="ramassage possible"/>
    <s v="Commune de ramassage"/>
    <n v="979"/>
  </r>
  <r>
    <n v="9969"/>
    <n v="354017116483021"/>
    <s v="354017116483021-28 mars"/>
    <x v="9968"/>
    <d v="2022-03-28T14:21:29"/>
    <d v="2022-03-28T14:21:29"/>
    <s v="69263"/>
    <x v="9968"/>
    <x v="9968"/>
    <x v="12"/>
    <s v="Dans 69263"/>
    <s v=""/>
    <x v="50"/>
    <d v="1899-12-30T00:00:12"/>
    <n v="-3.4E-5"/>
    <s v="passage possible"/>
    <s v="Commune de ramassage"/>
    <n v="980"/>
  </r>
  <r>
    <n v="9970"/>
    <n v="354017116483021"/>
    <s v="354017116483021-28 mars"/>
    <x v="9969"/>
    <d v="2022-03-28T14:21:41"/>
    <d v="2022-03-28T14:21:41"/>
    <s v="69263"/>
    <x v="9969"/>
    <x v="9969"/>
    <x v="12"/>
    <s v="Dans 69263"/>
    <s v=""/>
    <x v="2"/>
    <d v="1899-12-30T00:00:16"/>
    <n v="-5.0000000000000002E-5"/>
    <s v="ramassage possible"/>
    <s v="Commune de ramassage"/>
    <n v="981"/>
  </r>
  <r>
    <n v="9971"/>
    <n v="354017116483021"/>
    <s v="354017116483021-28 mars"/>
    <x v="9970"/>
    <d v="2022-03-28T14:21:57"/>
    <d v="2022-03-28T14:21:57"/>
    <s v="69263"/>
    <x v="9970"/>
    <x v="9970"/>
    <x v="12"/>
    <s v="Dans 69263"/>
    <s v=""/>
    <x v="2"/>
    <d v="1899-12-30T00:00:45"/>
    <n v="-3.4559999999999999E-3"/>
    <s v="ramassage possible"/>
    <s v="Commune de ramassage"/>
    <n v="982"/>
  </r>
  <r>
    <n v="9972"/>
    <n v="354017116483021"/>
    <s v="354017116483021-28 mars"/>
    <x v="9971"/>
    <d v="2022-03-28T14:22:42"/>
    <d v="2022-03-28T14:22:42"/>
    <s v="69263"/>
    <x v="9971"/>
    <x v="9971"/>
    <x v="12"/>
    <s v="Dans 69263"/>
    <s v=""/>
    <x v="8"/>
    <d v="1899-12-30T00:00:07"/>
    <n v="-6.3999999999999997E-5"/>
    <s v="passage possible"/>
    <s v="Commune de ramassage"/>
    <n v="983"/>
  </r>
  <r>
    <n v="9973"/>
    <n v="354017116483021"/>
    <s v="354017116483021-28 mars"/>
    <x v="9972"/>
    <d v="2022-03-28T14:22:49"/>
    <d v="2022-03-28T14:22:49"/>
    <s v="69263"/>
    <x v="9972"/>
    <x v="9972"/>
    <x v="12"/>
    <s v="Dans 69263"/>
    <s v=""/>
    <x v="1"/>
    <d v="1899-12-30T00:00:04"/>
    <n v="4.8999999999999998E-5"/>
    <s v="ramassage possible"/>
    <s v="Commune de ramassage"/>
    <n v="984"/>
  </r>
  <r>
    <n v="9974"/>
    <n v="354017116483021"/>
    <s v="354017116483021-28 mars"/>
    <x v="9973"/>
    <d v="2022-03-28T14:22:53"/>
    <d v="2022-03-28T14:22:53"/>
    <s v="69263"/>
    <x v="9973"/>
    <x v="9973"/>
    <x v="12"/>
    <s v="Dans 69263"/>
    <s v=""/>
    <x v="24"/>
    <d v="1899-12-30T00:00:21"/>
    <n v="7.6300000000000001E-4"/>
    <s v="passage possible"/>
    <s v="Commune de ramassage"/>
    <n v="985"/>
  </r>
  <r>
    <n v="9975"/>
    <n v="354017116483021"/>
    <s v="354017116483021-28 mars"/>
    <x v="9974"/>
    <d v="2022-03-28T14:23:14"/>
    <d v="2022-03-28T14:23:14"/>
    <s v="69263"/>
    <x v="9974"/>
    <x v="9974"/>
    <x v="12"/>
    <s v="Dans 69263"/>
    <s v=""/>
    <x v="58"/>
    <d v="1899-12-30T00:00:15"/>
    <n v="-1.85E-4"/>
    <s v="passage possible"/>
    <s v="Commune de ramassage"/>
    <n v="986"/>
  </r>
  <r>
    <n v="9976"/>
    <n v="354017116483021"/>
    <s v="354017116483021-28 mars"/>
    <x v="9975"/>
    <d v="2022-03-28T14:23:29"/>
    <d v="2022-03-28T14:23:29"/>
    <s v="69263"/>
    <x v="9975"/>
    <x v="9975"/>
    <x v="12"/>
    <s v="Dans 69263"/>
    <s v=""/>
    <x v="44"/>
    <d v="1899-12-30T00:00:10"/>
    <n v="4.6700000000000002E-4"/>
    <s v="passage possible"/>
    <s v="Commune de ramassage"/>
    <n v="987"/>
  </r>
  <r>
    <n v="9977"/>
    <n v="354017116483021"/>
    <s v="354017116483021-28 mars"/>
    <x v="9976"/>
    <d v="2022-03-28T14:23:39"/>
    <d v="2022-03-28T14:23:39"/>
    <s v="69263"/>
    <x v="9976"/>
    <x v="9976"/>
    <x v="12"/>
    <s v="Dans 69263"/>
    <s v=""/>
    <x v="12"/>
    <d v="1899-12-30T00:00:31"/>
    <n v="7.1000000000000005E-5"/>
    <s v="passage possible"/>
    <s v="Commune de ramassage"/>
    <n v="988"/>
  </r>
  <r>
    <n v="9978"/>
    <n v="354017116483021"/>
    <s v="354017116483021-28 mars"/>
    <x v="9977"/>
    <d v="2022-03-28T14:24:10"/>
    <d v="2022-03-28T14:24:10"/>
    <s v="69263"/>
    <x v="9977"/>
    <x v="9977"/>
    <x v="12"/>
    <s v="Dans 69263"/>
    <s v=""/>
    <x v="18"/>
    <d v="1899-12-30T00:00:19"/>
    <n v="-1.5330000000000001E-3"/>
    <s v="passage possible"/>
    <s v="Commune de ramassage"/>
    <n v="989"/>
  </r>
  <r>
    <n v="9979"/>
    <n v="354017116483021"/>
    <s v="354017116483021-28 mars"/>
    <x v="9978"/>
    <d v="2022-03-28T14:24:29"/>
    <d v="2022-03-28T14:24:29"/>
    <s v="69263"/>
    <x v="9978"/>
    <x v="9978"/>
    <x v="12"/>
    <s v="Dans 69263"/>
    <s v=""/>
    <x v="42"/>
    <d v="1899-12-30T00:00:07"/>
    <n v="-5.9699999999999998E-4"/>
    <s v="passage possible"/>
    <s v="Commune de ramassage"/>
    <n v="990"/>
  </r>
  <r>
    <n v="9980"/>
    <n v="354017116483021"/>
    <s v="354017116483021-28 mars"/>
    <x v="9979"/>
    <d v="2022-03-28T14:24:36"/>
    <d v="2022-03-28T14:24:36"/>
    <s v="69263"/>
    <x v="9979"/>
    <x v="9979"/>
    <x v="12"/>
    <s v="Dans 69263"/>
    <s v=""/>
    <x v="15"/>
    <d v="1899-12-30T00:00:04"/>
    <n v="-6.0000000000000002E-5"/>
    <s v="passage possible"/>
    <s v="Commune de ramassage"/>
    <n v="991"/>
  </r>
  <r>
    <n v="9981"/>
    <n v="354017116483021"/>
    <s v="354017116483021-28 mars"/>
    <x v="9980"/>
    <d v="2022-03-28T14:24:40"/>
    <d v="2022-03-28T14:24:40"/>
    <s v="69263"/>
    <x v="9980"/>
    <x v="9980"/>
    <x v="12"/>
    <s v="Dans 69263"/>
    <s v=""/>
    <x v="13"/>
    <d v="1899-12-30T00:00:02"/>
    <n v="1.34E-4"/>
    <s v="passage possible"/>
    <s v="Commune de ramassage"/>
    <n v="992"/>
  </r>
  <r>
    <n v="9982"/>
    <n v="354017116483021"/>
    <s v="354017116483021-28 mars"/>
    <x v="9981"/>
    <d v="2022-03-28T14:24:42"/>
    <d v="2022-03-28T14:24:42"/>
    <s v="69263"/>
    <x v="9981"/>
    <x v="9981"/>
    <x v="12"/>
    <s v="Dans 69263"/>
    <s v=""/>
    <x v="43"/>
    <d v="1899-12-30T00:00:19"/>
    <n v="2.7599999999999999E-4"/>
    <s v="passage possible"/>
    <s v="Commune de ramassage"/>
    <n v="993"/>
  </r>
  <r>
    <n v="9983"/>
    <n v="354017116483021"/>
    <s v="354017116483021-28 mars"/>
    <x v="9982"/>
    <d v="2022-03-28T14:25:01"/>
    <d v="2022-03-28T14:25:01"/>
    <s v="69263"/>
    <x v="9982"/>
    <x v="9982"/>
    <x v="12"/>
    <s v="Dans 69263"/>
    <s v=""/>
    <x v="27"/>
    <d v="1899-12-30T00:00:03"/>
    <n v="5.7000000000000003E-5"/>
    <s v="passage possible"/>
    <s v="Commune de ramassage"/>
    <n v="994"/>
  </r>
  <r>
    <n v="9984"/>
    <n v="354017116483021"/>
    <s v="354017116483021-28 mars"/>
    <x v="9983"/>
    <d v="2022-03-28T14:25:04"/>
    <d v="2022-03-28T14:25:04"/>
    <s v="69263"/>
    <x v="9983"/>
    <x v="9983"/>
    <x v="12"/>
    <s v="Dans 69263"/>
    <s v=""/>
    <x v="3"/>
    <d v="1899-12-30T00:00:01"/>
    <n v="7.2000000000000002E-5"/>
    <s v="passage possible"/>
    <s v="Commune de ramassage"/>
    <n v="995"/>
  </r>
  <r>
    <n v="9985"/>
    <n v="354017116483021"/>
    <s v="354017116483021-28 mars"/>
    <x v="9984"/>
    <d v="2022-03-28T14:25:05"/>
    <d v="2022-03-28T14:25:05"/>
    <s v="69263"/>
    <x v="9984"/>
    <x v="9984"/>
    <x v="12"/>
    <s v="Dans 69263"/>
    <s v=""/>
    <x v="5"/>
    <d v="1899-12-30T00:00:30"/>
    <n v="1.15E-3"/>
    <s v="passage possible"/>
    <s v="Commune de ramassage"/>
    <n v="996"/>
  </r>
  <r>
    <n v="9986"/>
    <n v="354017116483021"/>
    <s v="354017116483021-28 mars"/>
    <x v="9985"/>
    <d v="2022-03-28T14:25:35"/>
    <d v="2022-03-28T14:25:35"/>
    <s v="69263"/>
    <x v="9985"/>
    <x v="9985"/>
    <x v="12"/>
    <s v="Dans 69263"/>
    <s v=""/>
    <x v="51"/>
    <d v="1899-12-30T00:00:36"/>
    <n v="1.0950000000000001E-3"/>
    <s v="passage possible"/>
    <s v="Commune de ramassage"/>
    <n v="997"/>
  </r>
  <r>
    <n v="9987"/>
    <n v="354017116483021"/>
    <s v="354017116483021-28 mars"/>
    <x v="9986"/>
    <d v="2022-03-28T14:26:11"/>
    <d v="2022-03-28T14:26:11"/>
    <s v="69263"/>
    <x v="9986"/>
    <x v="9986"/>
    <x v="12"/>
    <s v="Dans 69263"/>
    <s v=""/>
    <x v="2"/>
    <d v="1899-12-30T00:00:34"/>
    <n v="-1.3200000000000001E-4"/>
    <s v="ramassage possible"/>
    <s v="Commune de ramassage"/>
    <n v="998"/>
  </r>
  <r>
    <n v="9988"/>
    <n v="354017116483021"/>
    <s v="354017116483021-28 mars"/>
    <x v="9987"/>
    <d v="2022-03-28T14:26:45"/>
    <d v="2022-03-28T14:26:45"/>
    <s v="69263"/>
    <x v="9987"/>
    <x v="9987"/>
    <x v="12"/>
    <s v="Dans 69263"/>
    <s v=""/>
    <x v="46"/>
    <d v="1899-12-30T00:01:40"/>
    <n v="-2.2200000000000002E-3"/>
    <s v="ramassage possible"/>
    <s v="Commune de ramassage"/>
    <n v="999"/>
  </r>
  <r>
    <n v="9989"/>
    <n v="354017116483021"/>
    <s v="354017116483021-28 mars"/>
    <x v="9988"/>
    <d v="2022-03-28T14:28:25"/>
    <d v="2022-03-28T14:28:25"/>
    <s v="69263"/>
    <x v="9988"/>
    <x v="9988"/>
    <x v="12"/>
    <s v="Dans 69263"/>
    <s v=""/>
    <x v="52"/>
    <d v="1899-12-30T00:00:44"/>
    <n v="-1.8779999999999999E-3"/>
    <s v="ramassage possible"/>
    <s v="Commune de ramassage"/>
    <n v="1000"/>
  </r>
  <r>
    <n v="9990"/>
    <n v="354017116483021"/>
    <s v="354017116483021-28 mars"/>
    <x v="9989"/>
    <d v="2022-03-28T14:29:09"/>
    <d v="2022-03-28T14:29:09"/>
    <s v="69263"/>
    <x v="9989"/>
    <x v="9989"/>
    <x v="12"/>
    <s v="Dans 69263"/>
    <s v=""/>
    <x v="6"/>
    <d v="1899-12-30T00:00:01"/>
    <n v="1.8E-5"/>
    <s v="passage possible"/>
    <s v="Commune de ramassage"/>
    <n v="1001"/>
  </r>
  <r>
    <n v="9991"/>
    <n v="354017116483021"/>
    <s v="354017116483021-28 mars"/>
    <x v="9990"/>
    <d v="2022-03-28T14:29:10"/>
    <d v="2022-03-28T14:29:10"/>
    <s v="69263"/>
    <x v="9990"/>
    <x v="9990"/>
    <x v="12"/>
    <s v="Dans 69263"/>
    <s v=""/>
    <x v="8"/>
    <d v="1899-12-30T00:00:03"/>
    <n v="9.5000000000000005E-5"/>
    <s v="passage possible"/>
    <s v="Commune de ramassage"/>
    <n v="1002"/>
  </r>
  <r>
    <n v="9992"/>
    <n v="354017116483021"/>
    <s v="354017116483021-28 mars"/>
    <x v="9991"/>
    <d v="2022-03-28T14:29:13"/>
    <d v="2022-03-28T14:29:13"/>
    <s v="69263"/>
    <x v="9991"/>
    <x v="9991"/>
    <x v="12"/>
    <s v="Dans 69263"/>
    <s v=""/>
    <x v="49"/>
    <d v="1899-12-30T00:01:19"/>
    <n v="5.5999999999999995E-4"/>
    <s v="passage possible"/>
    <s v="Commune de ramassage"/>
    <n v="1003"/>
  </r>
  <r>
    <n v="9993"/>
    <n v="354017116483021"/>
    <s v="354017116483021-28 mars"/>
    <x v="9992"/>
    <d v="2022-03-28T14:30:32"/>
    <d v="2022-03-28T14:30:32"/>
    <s v="69263"/>
    <x v="9992"/>
    <x v="9992"/>
    <x v="12"/>
    <s v="Dans 69263"/>
    <s v=""/>
    <x v="0"/>
    <d v="1899-12-30T00:00:25"/>
    <n v="-3.1999999999999999E-5"/>
    <s v="ramassage possible"/>
    <s v="Commune de ramassage"/>
    <n v="1004"/>
  </r>
  <r>
    <n v="9994"/>
    <n v="354017116483021"/>
    <s v="354017116483021-28 mars"/>
    <x v="9993"/>
    <d v="2022-03-28T14:30:57"/>
    <d v="2022-03-28T14:30:57"/>
    <s v="69263"/>
    <x v="9993"/>
    <x v="9993"/>
    <x v="12"/>
    <s v="Dans 69263"/>
    <s v=""/>
    <x v="8"/>
    <d v="1899-12-30T00:00:12"/>
    <n v="7.4399999999999998E-4"/>
    <s v="passage possible"/>
    <s v="Commune de ramassage"/>
    <n v="1005"/>
  </r>
  <r>
    <n v="9995"/>
    <n v="354017116483021"/>
    <s v="354017116483021-28 mars"/>
    <x v="9994"/>
    <d v="2022-03-28T14:31:09"/>
    <d v="2022-03-28T14:31:09"/>
    <s v="69263"/>
    <x v="9994"/>
    <x v="9994"/>
    <x v="12"/>
    <s v="Dans 69263"/>
    <s v=""/>
    <x v="56"/>
    <d v="1899-12-30T00:00:06"/>
    <n v="4.9600000000000002E-4"/>
    <s v="passage possible"/>
    <s v="Commune de ramassage"/>
    <n v="1006"/>
  </r>
  <r>
    <n v="9996"/>
    <n v="354017116483021"/>
    <s v="354017116483021-28 mars"/>
    <x v="9995"/>
    <d v="2022-03-28T14:31:15"/>
    <d v="2022-03-28T14:31:15"/>
    <s v="69263"/>
    <x v="9995"/>
    <x v="9995"/>
    <x v="12"/>
    <s v="Dans 69263"/>
    <s v=""/>
    <x v="45"/>
    <d v="1899-12-30T00:00:14"/>
    <n v="1.0089999999999999E-3"/>
    <s v="passage possible"/>
    <s v="Commune de ramassage"/>
    <n v="1007"/>
  </r>
  <r>
    <n v="9997"/>
    <n v="354017116483021"/>
    <s v="354017116483021-28 mars"/>
    <x v="9996"/>
    <d v="2022-03-28T14:31:29"/>
    <d v="2022-03-28T14:31:29"/>
    <s v="69263"/>
    <x v="9996"/>
    <x v="9996"/>
    <x v="12"/>
    <s v="Dans 69263"/>
    <s v=""/>
    <x v="13"/>
    <d v="1899-12-30T00:00:12"/>
    <n v="9.1799999999999998E-4"/>
    <s v="passage possible"/>
    <s v="Commune de ramassage"/>
    <n v="1008"/>
  </r>
  <r>
    <n v="9998"/>
    <n v="354017116483021"/>
    <s v="354017116483021-28 mars"/>
    <x v="9997"/>
    <d v="2022-03-28T14:31:41"/>
    <d v="2022-03-28T14:31:41"/>
    <s v="69263"/>
    <x v="9997"/>
    <x v="9997"/>
    <x v="12"/>
    <s v="Dans 69263"/>
    <s v=""/>
    <x v="29"/>
    <d v="1899-12-30T00:00:28"/>
    <n v="1.8519999999999999E-3"/>
    <s v="passage possible"/>
    <s v="Commune de ramassage"/>
    <n v="1009"/>
  </r>
  <r>
    <n v="9999"/>
    <n v="354017116483021"/>
    <s v="354017116483021-28 mars"/>
    <x v="9998"/>
    <d v="2022-03-28T14:32:09"/>
    <d v="2022-03-28T14:32:09"/>
    <s v="69263"/>
    <x v="9998"/>
    <x v="9998"/>
    <x v="12"/>
    <s v="Dans 69263"/>
    <s v=""/>
    <x v="13"/>
    <d v="1899-12-30T00:00:04"/>
    <n v="3.4099999999999999E-4"/>
    <s v="passage possible"/>
    <s v="Commune de ramassage"/>
    <n v="1010"/>
  </r>
  <r>
    <n v="10000"/>
    <n v="354017116483021"/>
    <s v="354017116483021-28 mars"/>
    <x v="9999"/>
    <d v="2022-03-28T14:32:13"/>
    <d v="2022-03-28T14:32:13"/>
    <s v="69263"/>
    <x v="9999"/>
    <x v="9999"/>
    <x v="12"/>
    <s v="Dans 69263"/>
    <s v=""/>
    <x v="43"/>
    <d v="1899-12-30T00:00:21"/>
    <n v="1.487E-3"/>
    <s v="passage possible"/>
    <s v="Commune de ramassage"/>
    <n v="1011"/>
  </r>
  <r>
    <n v="10001"/>
    <n v="354017116483021"/>
    <s v="354017116483021-28 mars"/>
    <x v="10000"/>
    <d v="2022-03-28T14:32:34"/>
    <d v="2022-03-28T14:32:34"/>
    <s v="69263"/>
    <x v="10000"/>
    <x v="10000"/>
    <x v="12"/>
    <s v="Dans 69263"/>
    <s v=""/>
    <x v="37"/>
    <d v="1899-12-30T00:00:17"/>
    <n v="4.6700000000000002E-4"/>
    <s v="passage possible"/>
    <s v="Commune de ramassage"/>
    <n v="1012"/>
  </r>
  <r>
    <n v="10002"/>
    <n v="354017116483021"/>
    <s v="354017116483021-28 mars"/>
    <x v="10001"/>
    <d v="2022-03-28T14:32:51"/>
    <d v="2022-03-28T14:32:51"/>
    <s v="69263"/>
    <x v="10001"/>
    <x v="10001"/>
    <x v="12"/>
    <s v="Dans 69263"/>
    <s v=""/>
    <x v="39"/>
    <d v="1899-12-30T00:00:15"/>
    <n v="-1.3899999999999999E-4"/>
    <s v="passage possible"/>
    <s v="Commune de ramassage"/>
    <n v="1013"/>
  </r>
  <r>
    <n v="10003"/>
    <n v="354017116483021"/>
    <s v="354017116483021-28 mars"/>
    <x v="10002"/>
    <d v="2022-03-28T14:33:06"/>
    <d v="2022-03-28T14:33:06"/>
    <s v="69263"/>
    <x v="10002"/>
    <x v="10002"/>
    <x v="12"/>
    <s v="Dans 69263"/>
    <s v=""/>
    <x v="21"/>
    <d v="1899-12-30T00:00:06"/>
    <n v="3.5399999999999999E-4"/>
    <s v="passage possible"/>
    <s v="Commune de ramassage"/>
    <n v="1014"/>
  </r>
  <r>
    <n v="10004"/>
    <n v="354017116483021"/>
    <s v="354017116483021-28 mars"/>
    <x v="10003"/>
    <d v="2022-03-28T14:33:12"/>
    <d v="2022-03-28T14:33:12"/>
    <s v="69263"/>
    <x v="10003"/>
    <x v="10003"/>
    <x v="12"/>
    <s v="Dans 69263"/>
    <s v=""/>
    <x v="56"/>
    <d v="1899-12-30T00:00:07"/>
    <n v="3.8999999999999999E-4"/>
    <s v="passage possible"/>
    <s v="Commune de ramassage"/>
    <n v="1015"/>
  </r>
  <r>
    <n v="10005"/>
    <n v="354017116483021"/>
    <s v="354017116483021-28 mars"/>
    <x v="10004"/>
    <d v="2022-03-28T14:33:19"/>
    <d v="2022-03-28T14:33:19"/>
    <s v="69263"/>
    <x v="10004"/>
    <x v="10004"/>
    <x v="12"/>
    <s v="Dans 69263"/>
    <s v=""/>
    <x v="45"/>
    <d v="1899-12-30T00:42:25"/>
    <n v="-1.5207E-2"/>
    <s v="passage possible"/>
    <s v="Commune de ramassage"/>
    <n v="1016"/>
  </r>
  <r>
    <n v="10006"/>
    <n v="354017116483021"/>
    <s v="354017116483021-28 mars"/>
    <x v="10005"/>
    <d v="2022-03-28T15:15:44"/>
    <d v="2022-03-28T15:15:44"/>
    <s v="69263"/>
    <x v="10005"/>
    <x v="10005"/>
    <x v="12"/>
    <s v="Dans 69263"/>
    <s v=""/>
    <x v="0"/>
    <d v="1899-12-30T00:01:08"/>
    <n v="1.636E-2"/>
    <s v="ramassage possible"/>
    <s v="Commune de ramassage"/>
    <n v="1017"/>
  </r>
  <r>
    <n v="10007"/>
    <n v="354017116483021"/>
    <s v="354017116483021-28 mars"/>
    <x v="10006"/>
    <d v="2022-03-28T15:16:52"/>
    <d v="2022-03-28T15:16:52"/>
    <s v="69263"/>
    <x v="10006"/>
    <x v="10006"/>
    <x v="12"/>
    <s v="Dans 69263"/>
    <s v=""/>
    <x v="1"/>
    <d v="1899-12-30T00:00:01"/>
    <n v="-1.636E-2"/>
    <s v="ramassage possible"/>
    <s v="Commune de ramassage"/>
    <n v="1018"/>
  </r>
  <r>
    <n v="10008"/>
    <n v="354017116483021"/>
    <s v="354017116483021-28 mars"/>
    <x v="10007"/>
    <d v="2022-03-28T15:16:53"/>
    <d v="2022-03-28T15:16:53"/>
    <s v="69263"/>
    <x v="10007"/>
    <x v="10007"/>
    <x v="12"/>
    <s v="Dans 69263"/>
    <s v=""/>
    <x v="0"/>
    <d v="1899-12-30T00:00:13"/>
    <n v="1.1249999999999999E-3"/>
    <s v="ramassage possible"/>
    <s v="Commune de ramassage"/>
    <n v="1019"/>
  </r>
  <r>
    <n v="10009"/>
    <n v="354017116483021"/>
    <s v="354017116483021-28 mars"/>
    <x v="10008"/>
    <d v="2022-03-28T15:17:06"/>
    <d v="2022-03-28T15:17:06"/>
    <s v="69263"/>
    <x v="10008"/>
    <x v="10008"/>
    <x v="13"/>
    <s v="Dans 69263"/>
    <s v="sortie 69263"/>
    <x v="2"/>
    <d v="1899-12-30T00:00:08"/>
    <n v="-3.2493000000000001E-2"/>
    <s v="ramassage possible"/>
    <s v="Commune de ramassage"/>
    <n v="1020"/>
  </r>
  <r>
    <n v="10010"/>
    <n v="354017116483021"/>
    <s v="354017116483021-28 mars"/>
    <x v="10009"/>
    <d v="2022-03-28T15:17:14"/>
    <d v="2022-03-28T15:17:14"/>
    <s v="69120"/>
    <x v="10009"/>
    <x v="10009"/>
    <x v="15"/>
    <s v="Entree 69120"/>
    <s v="Entree 69120"/>
    <x v="13"/>
    <d v="1899-12-30T00:00:33"/>
    <n v="-6.87E-4"/>
    <s v="passage possible"/>
    <s v="Commune de ramassage"/>
    <n v="1021"/>
  </r>
  <r>
    <n v="10011"/>
    <n v="354017116483021"/>
    <s v="354017116483021-28 mars"/>
    <x v="10010"/>
    <d v="2022-03-28T15:17:47"/>
    <d v="2022-03-28T15:17:47"/>
    <s v="69120"/>
    <x v="10010"/>
    <x v="10010"/>
    <x v="15"/>
    <s v="Dans 69120"/>
    <s v=""/>
    <x v="56"/>
    <d v="1899-12-30T00:00:04"/>
    <n v="-2.8930000000000002E-3"/>
    <s v="passage possible"/>
    <s v="Commune de ramassage"/>
    <n v="1022"/>
  </r>
  <r>
    <n v="10012"/>
    <n v="354017116483021"/>
    <s v="354017116483021-28 mars"/>
    <x v="10011"/>
    <d v="2022-03-28T15:17:51"/>
    <d v="2022-03-28T15:17:51"/>
    <s v="69120"/>
    <x v="10011"/>
    <x v="10011"/>
    <x v="15"/>
    <s v="Dans 69120"/>
    <s v=""/>
    <x v="21"/>
    <d v="1899-12-30T00:00:42"/>
    <n v="-1.3649999999999999E-3"/>
    <s v="passage possible"/>
    <s v="Commune de ramassage"/>
    <n v="1023"/>
  </r>
  <r>
    <n v="10013"/>
    <n v="354017116483021"/>
    <s v="354017116483021-28 mars"/>
    <x v="10012"/>
    <d v="2022-03-28T15:18:33"/>
    <d v="2022-03-28T15:18:33"/>
    <s v="69120"/>
    <x v="10012"/>
    <x v="10012"/>
    <x v="15"/>
    <s v="Dans 69120"/>
    <s v=""/>
    <x v="14"/>
    <d v="1899-12-30T00:00:01"/>
    <n v="-2.8400000000000002E-4"/>
    <s v="passage possible"/>
    <s v="Commune de ramassage"/>
    <n v="1024"/>
  </r>
  <r>
    <n v="10014"/>
    <n v="354017116483021"/>
    <s v="354017116483021-28 mars"/>
    <x v="10013"/>
    <d v="2022-03-28T15:18:34"/>
    <d v="2022-03-28T15:18:34"/>
    <s v="69120"/>
    <x v="10013"/>
    <x v="10013"/>
    <x v="15"/>
    <s v="Dans 69120"/>
    <s v=""/>
    <x v="39"/>
    <d v="1899-12-30T00:00:15"/>
    <n v="-2.653E-3"/>
    <s v="passage possible"/>
    <s v="Commune de ramassage"/>
    <n v="1025"/>
  </r>
  <r>
    <n v="10015"/>
    <n v="354017116483021"/>
    <s v="354017116483021-28 mars"/>
    <x v="10014"/>
    <d v="2022-03-28T15:18:49"/>
    <d v="2022-03-28T15:18:49"/>
    <s v="69120"/>
    <x v="10014"/>
    <x v="10014"/>
    <x v="14"/>
    <s v="Dans 69120"/>
    <s v="sortie 69120"/>
    <x v="7"/>
    <d v="1899-12-30T00:00:06"/>
    <n v="-1.2799999999999999E-4"/>
    <s v="passage possible"/>
    <s v="Commune de ramassage"/>
    <n v="1026"/>
  </r>
  <r>
    <n v="10016"/>
    <n v="354017116483021"/>
    <s v="354017116483021-28 mars"/>
    <x v="10015"/>
    <d v="2022-03-28T15:18:55"/>
    <d v="2022-03-28T15:18:55"/>
    <s v="69187"/>
    <x v="10015"/>
    <x v="10015"/>
    <x v="8"/>
    <s v="Entree 69187"/>
    <s v="Entree 69187"/>
    <x v="2"/>
    <d v="1899-12-30T00:01:33"/>
    <n v="1.5E-5"/>
    <s v="ramassage possible"/>
    <s v="Commune de ramassage"/>
    <n v="1027"/>
  </r>
  <r>
    <n v="10017"/>
    <n v="354017116483021"/>
    <s v="354017116483021-28 mars"/>
    <x v="10016"/>
    <d v="2022-03-28T15:20:28"/>
    <d v="2022-03-28T15:20:28"/>
    <s v="69187"/>
    <x v="10016"/>
    <x v="10016"/>
    <x v="8"/>
    <s v="Dans 69187"/>
    <s v=""/>
    <x v="0"/>
    <d v="1899-12-30T00:00:48"/>
    <n v="0"/>
    <s v="ramassage possible"/>
    <s v="Commune de ramassage"/>
    <n v="1028"/>
  </r>
  <r>
    <n v="10018"/>
    <n v="354017116483021"/>
    <s v="354017116483021-28 mars"/>
    <x v="10017"/>
    <d v="2022-03-28T15:21:16"/>
    <d v="2022-03-28T15:21:16"/>
    <s v="69187"/>
    <x v="10017"/>
    <x v="10017"/>
    <x v="8"/>
    <s v="Dans 69187"/>
    <s v=""/>
    <x v="0"/>
    <d v="1899-12-30T00:00:38"/>
    <n v="-8.2200000000000003E-4"/>
    <s v="ramassage possible"/>
    <s v="Commune de ramassage"/>
    <n v="1029"/>
  </r>
  <r>
    <n v="10019"/>
    <n v="354017116483021"/>
    <s v="354017116483021-28 mars"/>
    <x v="10018"/>
    <d v="2022-03-28T15:21:54"/>
    <d v="2022-03-28T15:21:54"/>
    <s v="69187"/>
    <x v="10018"/>
    <x v="10018"/>
    <x v="8"/>
    <s v="Dans 69187"/>
    <s v=""/>
    <x v="56"/>
    <d v="1899-12-30T00:00:03"/>
    <n v="-2.8800000000000001E-4"/>
    <s v="passage possible"/>
    <s v="Commune de ramassage"/>
    <n v="1030"/>
  </r>
  <r>
    <n v="10020"/>
    <n v="354017116483021"/>
    <s v="354017116483021-28 mars"/>
    <x v="10019"/>
    <d v="2022-03-28T15:21:57"/>
    <d v="2022-03-28T15:21:57"/>
    <s v="69187"/>
    <x v="10019"/>
    <x v="10019"/>
    <x v="8"/>
    <s v="Dans 69187"/>
    <s v=""/>
    <x v="13"/>
    <d v="1899-12-30T00:00:09"/>
    <n v="-8.8500000000000004E-4"/>
    <s v="passage possible"/>
    <s v="Commune de ramassage"/>
    <n v="1031"/>
  </r>
  <r>
    <n v="10021"/>
    <n v="354017116483021"/>
    <s v="354017116483021-28 mars"/>
    <x v="10020"/>
    <d v="2022-03-28T15:22:06"/>
    <d v="2022-03-28T15:22:06"/>
    <s v="69187"/>
    <x v="10020"/>
    <x v="10020"/>
    <x v="8"/>
    <s v="Dans 69187"/>
    <s v=""/>
    <x v="45"/>
    <d v="1899-12-30T00:00:10"/>
    <n v="-5.9199999999999997E-4"/>
    <s v="passage possible"/>
    <s v="Commune de ramassage"/>
    <n v="1032"/>
  </r>
  <r>
    <n v="10022"/>
    <n v="354017116483021"/>
    <s v="354017116483021-28 mars"/>
    <x v="10021"/>
    <d v="2022-03-28T15:22:16"/>
    <d v="2022-03-28T15:22:16"/>
    <s v="69187"/>
    <x v="10021"/>
    <x v="10021"/>
    <x v="8"/>
    <s v="Dans 69187"/>
    <s v=""/>
    <x v="43"/>
    <d v="1899-12-30T00:00:04"/>
    <n v="-5.4699999999999996E-4"/>
    <s v="passage possible"/>
    <s v="Commune de ramassage"/>
    <n v="1033"/>
  </r>
  <r>
    <n v="10023"/>
    <n v="354017116483021"/>
    <s v="354017116483021-28 mars"/>
    <x v="10022"/>
    <d v="2022-03-28T15:22:20"/>
    <d v="2022-03-28T15:22:20"/>
    <s v="69187"/>
    <x v="10022"/>
    <x v="10022"/>
    <x v="8"/>
    <s v="Dans 69187"/>
    <s v=""/>
    <x v="14"/>
    <d v="1899-12-30T00:00:12"/>
    <n v="-9.4300000000000004E-4"/>
    <s v="passage possible"/>
    <s v="Commune de ramassage"/>
    <n v="1034"/>
  </r>
  <r>
    <n v="10024"/>
    <n v="354017116483021"/>
    <s v="354017116483021-28 mars"/>
    <x v="10023"/>
    <d v="2022-03-28T15:22:32"/>
    <d v="2022-03-28T15:22:32"/>
    <s v="69187"/>
    <x v="10023"/>
    <x v="10023"/>
    <x v="8"/>
    <s v="Dans 69187"/>
    <s v=""/>
    <x v="42"/>
    <d v="1899-12-30T00:00:18"/>
    <n v="-1.895E-3"/>
    <s v="passage possible"/>
    <s v="Commune de ramassage"/>
    <n v="1035"/>
  </r>
  <r>
    <n v="10025"/>
    <n v="354017116483021"/>
    <s v="354017116483021-28 mars"/>
    <x v="10024"/>
    <d v="2022-03-28T15:22:50"/>
    <d v="2022-03-28T15:22:50"/>
    <s v="69187"/>
    <x v="10024"/>
    <x v="10024"/>
    <x v="8"/>
    <s v="Dans 69187"/>
    <s v=""/>
    <x v="20"/>
    <d v="1899-12-30T00:00:07"/>
    <n v="-7.9199999999999995E-4"/>
    <s v="passage possible"/>
    <s v="Commune de ramassage"/>
    <n v="1036"/>
  </r>
  <r>
    <n v="10026"/>
    <n v="354017116483021"/>
    <s v="354017116483021-28 mars"/>
    <x v="10025"/>
    <d v="2022-03-28T15:22:57"/>
    <d v="2022-03-28T15:22:57"/>
    <s v="69187"/>
    <x v="10025"/>
    <x v="10025"/>
    <x v="8"/>
    <s v="Dans 69187"/>
    <s v=""/>
    <x v="21"/>
    <d v="1899-12-30T00:00:26"/>
    <n v="-2.323E-3"/>
    <s v="passage possible"/>
    <s v="Commune de ramassage"/>
    <n v="1037"/>
  </r>
  <r>
    <n v="10027"/>
    <n v="354017116483021"/>
    <s v="354017116483021-28 mars"/>
    <x v="10026"/>
    <d v="2022-03-28T15:23:23"/>
    <d v="2022-03-28T15:23:23"/>
    <s v="69187"/>
    <x v="10026"/>
    <x v="10026"/>
    <x v="8"/>
    <s v="Dans 69187"/>
    <s v=""/>
    <x v="12"/>
    <d v="1899-12-30T00:00:04"/>
    <n v="-5.5800000000000001E-4"/>
    <s v="passage possible"/>
    <s v="Commune de ramassage"/>
    <n v="1038"/>
  </r>
  <r>
    <n v="10028"/>
    <n v="354017116483021"/>
    <s v="354017116483021-28 mars"/>
    <x v="10027"/>
    <d v="2022-03-28T15:23:27"/>
    <d v="2022-03-28T15:23:27"/>
    <s v="69187"/>
    <x v="10027"/>
    <x v="10027"/>
    <x v="8"/>
    <s v="Dans 69187"/>
    <s v=""/>
    <x v="20"/>
    <d v="1899-12-30T00:00:04"/>
    <n v="-2.4699999999999999E-4"/>
    <s v="passage possible"/>
    <s v="Commune de ramassage"/>
    <n v="1039"/>
  </r>
  <r>
    <n v="10029"/>
    <n v="354017116483021"/>
    <s v="354017116483021-28 mars"/>
    <x v="10028"/>
    <d v="2022-03-28T15:23:31"/>
    <d v="2022-03-28T15:23:31"/>
    <s v="69187"/>
    <x v="10028"/>
    <x v="10028"/>
    <x v="8"/>
    <s v="Dans 69187"/>
    <s v=""/>
    <x v="21"/>
    <d v="1899-12-30T00:00:08"/>
    <n v="-4.6999999999999999E-4"/>
    <s v="passage possible"/>
    <s v="Commune de ramassage"/>
    <n v="1040"/>
  </r>
  <r>
    <n v="10030"/>
    <n v="354017116483021"/>
    <s v="354017116483021-28 mars"/>
    <x v="10029"/>
    <d v="2022-03-28T15:23:39"/>
    <d v="2022-03-28T15:23:39"/>
    <s v="69187"/>
    <x v="10029"/>
    <x v="10029"/>
    <x v="9"/>
    <s v="Dans 69187"/>
    <s v="sortie 69187"/>
    <x v="20"/>
    <d v="1899-12-30T00:00:15"/>
    <n v="-1.6249999999999999E-3"/>
    <s v="passage possible"/>
    <s v="Commune de ramassage"/>
    <n v="1041"/>
  </r>
  <r>
    <n v="10031"/>
    <n v="354017116483021"/>
    <s v="354017116483021-28 mars"/>
    <x v="10030"/>
    <d v="2022-03-28T15:23:54"/>
    <d v="2022-03-28T15:23:54"/>
    <s v="69220"/>
    <x v="10030"/>
    <x v="10030"/>
    <x v="7"/>
    <s v="Entree 69220"/>
    <s v="sortie 69220"/>
    <x v="18"/>
    <d v="1899-12-30T00:00:47"/>
    <n v="-5.4980000000000003E-3"/>
    <s v="passage possible"/>
    <s v="Commune de ramassage"/>
    <n v="1042"/>
  </r>
  <r>
    <n v="10032"/>
    <n v="354017116483021"/>
    <s v="354017116483021-28 mars"/>
    <x v="10031"/>
    <d v="2022-03-28T15:24:41"/>
    <d v="2022-03-28T15:24:41"/>
    <s v="69187"/>
    <x v="10031"/>
    <x v="10031"/>
    <x v="9"/>
    <s v="Entree 69187"/>
    <s v="sortie 69187"/>
    <x v="12"/>
    <d v="1899-12-30T00:00:05"/>
    <n v="-4.0900000000000002E-4"/>
    <s v="passage possible"/>
    <s v="Commune de ramassage"/>
    <n v="1043"/>
  </r>
  <r>
    <n v="10033"/>
    <n v="354017116483021"/>
    <s v="354017116483021-28 mars"/>
    <x v="10032"/>
    <d v="2022-03-28T15:24:46"/>
    <d v="2022-03-28T15:24:46"/>
    <s v="69220"/>
    <x v="10032"/>
    <x v="10032"/>
    <x v="6"/>
    <s v="Entree 69220"/>
    <s v="Entree 69220"/>
    <x v="19"/>
    <d v="1899-12-30T00:00:12"/>
    <n v="-5.9299999999999999E-4"/>
    <s v="passage possible"/>
    <s v="Commune de ramassage"/>
    <n v="1044"/>
  </r>
  <r>
    <n v="10034"/>
    <n v="354017116483021"/>
    <s v="354017116483021-28 mars"/>
    <x v="10033"/>
    <d v="2022-03-28T15:24:58"/>
    <d v="2022-03-28T15:24:58"/>
    <s v="69220"/>
    <x v="10033"/>
    <x v="10033"/>
    <x v="6"/>
    <s v="Dans 69220"/>
    <s v=""/>
    <x v="10"/>
    <d v="1899-12-30T00:00:24"/>
    <n v="8.2999999999999998E-5"/>
    <s v="passage possible"/>
    <s v="Commune de ramassage"/>
    <n v="1045"/>
  </r>
  <r>
    <n v="10035"/>
    <n v="354017116483021"/>
    <s v="354017116483021-28 mars"/>
    <x v="10034"/>
    <d v="2022-03-28T15:25:22"/>
    <d v="2022-03-28T15:25:22"/>
    <s v="69220"/>
    <x v="10034"/>
    <x v="10034"/>
    <x v="6"/>
    <s v="Dans 69220"/>
    <s v=""/>
    <x v="32"/>
    <d v="1899-12-30T00:00:52"/>
    <n v="-3.9110000000000004E-3"/>
    <s v="passage possible"/>
    <s v="Commune de ramassage"/>
    <n v="1046"/>
  </r>
  <r>
    <n v="10036"/>
    <n v="354017116483021"/>
    <s v="354017116483021-28 mars"/>
    <x v="10035"/>
    <d v="2022-03-28T15:26:14"/>
    <d v="2022-03-28T15:26:14"/>
    <s v="69220"/>
    <x v="10035"/>
    <x v="10035"/>
    <x v="6"/>
    <s v="Dans 69220"/>
    <s v=""/>
    <x v="18"/>
    <d v="1899-12-30T00:00:28"/>
    <n v="-1.1490000000000001E-3"/>
    <s v="passage possible"/>
    <s v="Commune de ramassage"/>
    <n v="1047"/>
  </r>
  <r>
    <n v="10037"/>
    <n v="354017116483021"/>
    <s v="354017116483021-28 mars"/>
    <x v="10036"/>
    <d v="2022-03-28T15:26:42"/>
    <d v="2022-03-28T15:26:42"/>
    <s v="69220"/>
    <x v="10036"/>
    <x v="10036"/>
    <x v="6"/>
    <s v="Dans 69220"/>
    <s v=""/>
    <x v="8"/>
    <d v="1899-12-30T00:01:28"/>
    <n v="4.44E-4"/>
    <s v="passage possible"/>
    <s v="Commune de ramassage"/>
    <n v="1048"/>
  </r>
  <r>
    <n v="10038"/>
    <n v="354017116483021"/>
    <s v="354017116483021-28 mars"/>
    <x v="10037"/>
    <d v="2022-03-28T15:28:10"/>
    <d v="2022-03-28T15:28:10"/>
    <s v="69220"/>
    <x v="10037"/>
    <x v="10037"/>
    <x v="6"/>
    <s v="Dans 69220"/>
    <s v=""/>
    <x v="0"/>
    <d v="1899-12-30T00:01:30"/>
    <n v="4.5000000000000003E-5"/>
    <s v="ramassage possible"/>
    <s v="Commune de ramassage"/>
    <n v="1049"/>
  </r>
  <r>
    <n v="10039"/>
    <n v="354017116483021"/>
    <s v="354017116483021-28 mars"/>
    <x v="10038"/>
    <d v="2022-03-28T15:29:40"/>
    <d v="2022-03-28T15:29:40"/>
    <s v="69220"/>
    <x v="10038"/>
    <x v="10038"/>
    <x v="6"/>
    <s v="Dans 69220"/>
    <s v=""/>
    <x v="0"/>
    <d v="1899-12-30T00:00:06"/>
    <n v="0"/>
    <s v="ramassage possible"/>
    <s v="Commune de ramassage"/>
    <n v="1050"/>
  </r>
  <r>
    <n v="10040"/>
    <n v="354017116483021"/>
    <s v="354017116483021-28 mars"/>
    <x v="10039"/>
    <d v="2022-03-28T15:29:46"/>
    <d v="2022-03-28T15:29:46"/>
    <s v="69220"/>
    <x v="10039"/>
    <x v="10039"/>
    <x v="6"/>
    <s v="Dans 69220"/>
    <s v=""/>
    <x v="2"/>
    <d v="1899-12-30T00:00:07"/>
    <n v="-1.45E-4"/>
    <s v="ramassage possible"/>
    <s v="Commune de ramassage"/>
    <n v="1051"/>
  </r>
  <r>
    <n v="10041"/>
    <n v="354017116483021"/>
    <s v="354017116483021-28 mars"/>
    <x v="10040"/>
    <d v="2022-03-28T15:29:53"/>
    <d v="2022-03-28T15:29:53"/>
    <s v="69220"/>
    <x v="10040"/>
    <x v="10040"/>
    <x v="6"/>
    <s v="Dans 69220"/>
    <s v=""/>
    <x v="1"/>
    <d v="1899-12-30T00:00:12"/>
    <n v="-5.4000000000000001E-4"/>
    <s v="ramassage possible"/>
    <s v="Commune de ramassage"/>
    <n v="1052"/>
  </r>
  <r>
    <n v="10042"/>
    <n v="354017116483021"/>
    <s v="354017116483021-28 mars"/>
    <x v="10041"/>
    <d v="2022-03-28T15:30:05"/>
    <d v="2022-03-28T15:30:05"/>
    <s v="69220"/>
    <x v="10041"/>
    <x v="10041"/>
    <x v="6"/>
    <s v="Dans 69220"/>
    <s v=""/>
    <x v="5"/>
    <d v="1899-12-30T00:00:02"/>
    <n v="-3.1999999999999999E-5"/>
    <s v="passage possible"/>
    <s v="Commune de ramassage"/>
    <n v="1053"/>
  </r>
  <r>
    <n v="10043"/>
    <n v="354017116483021"/>
    <s v="354017116483021-28 mars"/>
    <x v="10042"/>
    <d v="2022-03-28T15:30:07"/>
    <d v="2022-03-28T15:30:07"/>
    <s v="69220"/>
    <x v="10042"/>
    <x v="10042"/>
    <x v="6"/>
    <s v="Dans 69220"/>
    <s v=""/>
    <x v="2"/>
    <d v="1899-12-30T00:00:07"/>
    <n v="-6.9999999999999994E-5"/>
    <s v="ramassage possible"/>
    <s v="Commune de ramassage"/>
    <n v="1054"/>
  </r>
  <r>
    <n v="10044"/>
    <n v="354017116483021"/>
    <s v="354017116483021-28 mars"/>
    <x v="10043"/>
    <d v="2022-03-28T15:30:14"/>
    <d v="2022-03-28T15:30:14"/>
    <s v="69220"/>
    <x v="10043"/>
    <x v="10043"/>
    <x v="6"/>
    <s v="Dans 69220"/>
    <s v=""/>
    <x v="31"/>
    <d v="1899-12-30T00:00:47"/>
    <n v="-3.6770000000000001E-3"/>
    <s v="ramassage possible"/>
    <s v="Commune de ramassage"/>
    <n v="1055"/>
  </r>
  <r>
    <n v="10045"/>
    <n v="354017116483021"/>
    <s v="354017116483021-28 mars"/>
    <x v="10044"/>
    <d v="2022-03-28T15:31:01"/>
    <d v="2022-03-28T15:31:01"/>
    <s v="69220"/>
    <x v="10044"/>
    <x v="10044"/>
    <x v="6"/>
    <s v="Dans 69220"/>
    <s v=""/>
    <x v="25"/>
    <d v="1899-12-30T00:00:04"/>
    <n v="-2.0799999999999999E-4"/>
    <s v="passage possible"/>
    <s v="Commune de ramassage"/>
    <n v="1056"/>
  </r>
  <r>
    <n v="10046"/>
    <n v="354017116483021"/>
    <s v="354017116483021-28 mars"/>
    <x v="10045"/>
    <d v="2022-03-28T15:31:05"/>
    <d v="2022-03-28T15:31:05"/>
    <s v="69220"/>
    <x v="10045"/>
    <x v="10045"/>
    <x v="6"/>
    <s v="Dans 69220"/>
    <s v=""/>
    <x v="22"/>
    <d v="1899-12-30T00:00:01"/>
    <n v="-5.3000000000000001E-5"/>
    <s v="passage possible"/>
    <s v="Commune de ramassage"/>
    <n v="1057"/>
  </r>
  <r>
    <n v="10047"/>
    <n v="354017116483021"/>
    <s v="354017116483021-28 mars"/>
    <x v="10046"/>
    <d v="2022-03-28T15:31:06"/>
    <d v="2022-03-28T15:31:06"/>
    <s v="69220"/>
    <x v="10046"/>
    <x v="10046"/>
    <x v="6"/>
    <s v="Dans 69220"/>
    <s v=""/>
    <x v="31"/>
    <d v="1899-12-30T00:00:56"/>
    <n v="-2.4870000000000001E-3"/>
    <s v="ramassage possible"/>
    <s v="Commune de ramassage"/>
    <n v="1058"/>
  </r>
  <r>
    <n v="10048"/>
    <n v="354017116483021"/>
    <s v="354017116483021-28 mars"/>
    <x v="10047"/>
    <d v="2022-03-28T15:32:02"/>
    <d v="2022-03-28T15:32:02"/>
    <s v="69220"/>
    <x v="10047"/>
    <x v="10047"/>
    <x v="6"/>
    <s v="Dans 69220"/>
    <s v=""/>
    <x v="7"/>
    <d v="1899-12-30T00:00:16"/>
    <n v="-4.8700000000000002E-4"/>
    <s v="passage possible"/>
    <s v="Commune de ramassage"/>
    <n v="1059"/>
  </r>
  <r>
    <n v="10049"/>
    <n v="354017116483021"/>
    <s v="354017116483021-28 mars"/>
    <x v="10048"/>
    <d v="2022-03-28T15:32:18"/>
    <d v="2022-03-28T15:32:18"/>
    <s v="69220"/>
    <x v="10048"/>
    <x v="10048"/>
    <x v="6"/>
    <s v="Dans 69220"/>
    <s v=""/>
    <x v="28"/>
    <d v="1899-12-30T00:00:17"/>
    <n v="3.2899999999999997E-4"/>
    <s v="passage possible"/>
    <s v="Commune de ramassage"/>
    <n v="1060"/>
  </r>
  <r>
    <n v="10050"/>
    <n v="354017116483021"/>
    <s v="354017116483021-28 mars"/>
    <x v="10049"/>
    <d v="2022-03-28T15:32:35"/>
    <d v="2022-03-28T15:32:35"/>
    <s v="69220"/>
    <x v="10049"/>
    <x v="10049"/>
    <x v="6"/>
    <s v="Dans 69220"/>
    <s v=""/>
    <x v="25"/>
    <d v="1899-12-30T00:00:01"/>
    <n v="-6.4999999999999994E-5"/>
    <s v="passage possible"/>
    <s v="Commune de ramassage"/>
    <n v="1061"/>
  </r>
  <r>
    <n v="10051"/>
    <n v="354017116483021"/>
    <s v="354017116483021-28 mars"/>
    <x v="10050"/>
    <d v="2022-03-28T15:32:36"/>
    <d v="2022-03-28T15:32:36"/>
    <s v="69220"/>
    <x v="10050"/>
    <x v="10050"/>
    <x v="6"/>
    <s v="Dans 69220"/>
    <s v=""/>
    <x v="51"/>
    <d v="1899-12-30T00:00:07"/>
    <n v="-2.4899999999999998E-4"/>
    <s v="passage possible"/>
    <s v="Commune de ramassage"/>
    <n v="1062"/>
  </r>
  <r>
    <n v="10052"/>
    <n v="354017116483021"/>
    <s v="354017116483021-28 mars"/>
    <x v="10051"/>
    <d v="2022-03-28T15:32:43"/>
    <d v="2022-03-28T15:32:43"/>
    <s v="69220"/>
    <x v="10051"/>
    <x v="10051"/>
    <x v="6"/>
    <s v="Dans 69220"/>
    <s v=""/>
    <x v="9"/>
    <d v="1899-12-30T00:00:10"/>
    <n v="-8.0599999999999997E-4"/>
    <s v="passage possible"/>
    <s v="Commune de ramassage"/>
    <n v="1063"/>
  </r>
  <r>
    <n v="10053"/>
    <n v="354017116483021"/>
    <s v="354017116483021-28 mars"/>
    <x v="10052"/>
    <d v="2022-03-28T15:32:53"/>
    <d v="2022-03-28T15:32:53"/>
    <s v="69220"/>
    <x v="10052"/>
    <x v="10052"/>
    <x v="6"/>
    <s v="Dans 69220"/>
    <s v=""/>
    <x v="30"/>
    <d v="1899-12-30T00:00:06"/>
    <n v="-2.7E-4"/>
    <s v="passage possible"/>
    <s v="Commune de ramassage"/>
    <n v="1064"/>
  </r>
  <r>
    <n v="10054"/>
    <n v="354017116483021"/>
    <s v="354017116483021-28 mars"/>
    <x v="10053"/>
    <d v="2022-03-28T15:32:59"/>
    <d v="2022-03-28T15:32:59"/>
    <s v="69220"/>
    <x v="10053"/>
    <x v="10053"/>
    <x v="6"/>
    <s v="Dans 69220"/>
    <s v=""/>
    <x v="35"/>
    <d v="1899-12-30T00:00:07"/>
    <n v="-1.75E-4"/>
    <s v="passage possible"/>
    <s v="Commune de ramassage"/>
    <n v="1065"/>
  </r>
  <r>
    <n v="10055"/>
    <n v="354017116483021"/>
    <s v="354017116483021-28 mars"/>
    <x v="10054"/>
    <d v="2022-03-28T15:33:06"/>
    <d v="2022-03-28T15:33:06"/>
    <s v="69220"/>
    <x v="10054"/>
    <x v="10054"/>
    <x v="6"/>
    <s v="Dans 69220"/>
    <s v=""/>
    <x v="1"/>
    <d v="1899-12-30T00:00:02"/>
    <n v="-5.0000000000000002E-5"/>
    <s v="ramassage possible"/>
    <s v="Commune de ramassage"/>
    <n v="1066"/>
  </r>
  <r>
    <n v="10056"/>
    <n v="354017116483021"/>
    <s v="354017116483021-28 mars"/>
    <x v="10055"/>
    <d v="2022-03-28T15:33:08"/>
    <d v="2022-03-28T15:33:08"/>
    <s v="69220"/>
    <x v="10055"/>
    <x v="10055"/>
    <x v="6"/>
    <s v="Dans 69220"/>
    <s v=""/>
    <x v="31"/>
    <d v="1899-12-30T00:00:02"/>
    <n v="-3.1999999999999999E-5"/>
    <s v="ramassage possible"/>
    <s v="Commune de ramassage"/>
    <n v="1067"/>
  </r>
  <r>
    <n v="10057"/>
    <n v="354017116483021"/>
    <s v="354017116483021-28 mars"/>
    <x v="10056"/>
    <d v="2022-03-28T15:33:10"/>
    <d v="2022-03-28T15:33:10"/>
    <s v="69220"/>
    <x v="10056"/>
    <x v="10056"/>
    <x v="6"/>
    <s v="Dans 69220"/>
    <s v=""/>
    <x v="31"/>
    <d v="1899-12-30T00:00:16"/>
    <n v="-3.28E-4"/>
    <s v="ramassage possible"/>
    <s v="Commune de ramassage"/>
    <n v="1068"/>
  </r>
  <r>
    <n v="10058"/>
    <n v="354017116483021"/>
    <s v="354017116483021-28 mars"/>
    <x v="10057"/>
    <d v="2022-03-28T15:33:26"/>
    <d v="2022-03-28T15:33:26"/>
    <s v="69220"/>
    <x v="10057"/>
    <x v="10057"/>
    <x v="6"/>
    <s v="Dans 69220"/>
    <s v=""/>
    <x v="25"/>
    <d v="1899-12-30T00:00:23"/>
    <n v="1.7100000000000001E-4"/>
    <s v="passage possible"/>
    <s v="Commune de ramassage"/>
    <n v="1069"/>
  </r>
  <r>
    <n v="10059"/>
    <n v="354017116483021"/>
    <s v="354017116483021-28 mars"/>
    <x v="10058"/>
    <d v="2022-03-28T15:33:49"/>
    <d v="2022-03-28T15:33:49"/>
    <s v="69220"/>
    <x v="10058"/>
    <x v="10058"/>
    <x v="6"/>
    <s v="Dans 69220"/>
    <s v=""/>
    <x v="5"/>
    <d v="1899-12-30T00:00:02"/>
    <n v="-3.0000000000000001E-5"/>
    <s v="passage possible"/>
    <s v="Commune de ramassage"/>
    <n v="1070"/>
  </r>
  <r>
    <n v="10060"/>
    <n v="354017116483021"/>
    <s v="354017116483021-28 mars"/>
    <x v="10059"/>
    <d v="2022-03-28T15:33:51"/>
    <d v="2022-03-28T15:33:51"/>
    <s v="69220"/>
    <x v="10059"/>
    <x v="10059"/>
    <x v="6"/>
    <s v="Dans 69220"/>
    <s v=""/>
    <x v="46"/>
    <d v="1899-12-30T00:00:02"/>
    <n v="-5.3000000000000001E-5"/>
    <s v="ramassage possible"/>
    <s v="Commune de ramassage"/>
    <n v="1071"/>
  </r>
  <r>
    <n v="10061"/>
    <n v="354017116483021"/>
    <s v="354017116483021-28 mars"/>
    <x v="10060"/>
    <d v="2022-03-28T15:33:53"/>
    <d v="2022-03-28T15:33:53"/>
    <s v="69220"/>
    <x v="10060"/>
    <x v="10060"/>
    <x v="6"/>
    <s v="Dans 69220"/>
    <s v=""/>
    <x v="3"/>
    <d v="1899-12-30T00:00:02"/>
    <n v="-1.1E-4"/>
    <s v="passage possible"/>
    <s v="Commune de ramassage"/>
    <n v="1072"/>
  </r>
  <r>
    <n v="10062"/>
    <n v="354017116483021"/>
    <s v="354017116483021-28 mars"/>
    <x v="10061"/>
    <d v="2022-03-28T15:33:55"/>
    <d v="2022-03-28T15:33:55"/>
    <s v="69220"/>
    <x v="10061"/>
    <x v="10061"/>
    <x v="6"/>
    <s v="Dans 69220"/>
    <s v=""/>
    <x v="6"/>
    <d v="1899-12-30T00:00:41"/>
    <n v="-3.2450000000000001E-3"/>
    <s v="passage possible"/>
    <s v="Commune de ramassage"/>
    <n v="1073"/>
  </r>
  <r>
    <n v="10063"/>
    <n v="354017116483021"/>
    <s v="354017116483021-28 mars"/>
    <x v="10062"/>
    <d v="2022-03-28T15:34:36"/>
    <d v="2022-03-28T15:34:36"/>
    <s v="69220"/>
    <x v="10062"/>
    <x v="10062"/>
    <x v="6"/>
    <s v="Dans 69220"/>
    <s v=""/>
    <x v="32"/>
    <d v="1899-12-30T00:00:18"/>
    <n v="-1.92E-4"/>
    <s v="passage possible"/>
    <s v="Commune de ramassage"/>
    <n v="1074"/>
  </r>
  <r>
    <n v="10064"/>
    <n v="354017116483021"/>
    <s v="354017116483021-28 mars"/>
    <x v="10063"/>
    <d v="2022-03-28T15:34:54"/>
    <d v="2022-03-28T15:34:54"/>
    <s v="69220"/>
    <x v="10063"/>
    <x v="10063"/>
    <x v="6"/>
    <s v="Dans 69220"/>
    <s v=""/>
    <x v="14"/>
    <d v="1899-12-30T00:00:05"/>
    <n v="6.0000000000000002E-5"/>
    <s v="passage possible"/>
    <s v="Commune de ramassage"/>
    <n v="1075"/>
  </r>
  <r>
    <n v="10065"/>
    <n v="354017116483021"/>
    <s v="354017116483021-28 mars"/>
    <x v="10064"/>
    <d v="2022-03-28T15:34:59"/>
    <d v="2022-03-28T15:34:59"/>
    <s v="69220"/>
    <x v="10064"/>
    <x v="10064"/>
    <x v="6"/>
    <s v="Dans 69220"/>
    <s v=""/>
    <x v="23"/>
    <d v="1899-12-30T00:00:01"/>
    <n v="-9.2999999999999997E-5"/>
    <s v="passage possible"/>
    <s v="Commune de ramassage"/>
    <n v="1076"/>
  </r>
  <r>
    <n v="10066"/>
    <n v="354017116483021"/>
    <s v="354017116483021-28 mars"/>
    <x v="10065"/>
    <d v="2022-03-28T15:35:00"/>
    <d v="2022-03-28T15:35:00"/>
    <s v="69220"/>
    <x v="10065"/>
    <x v="10065"/>
    <x v="6"/>
    <s v="Dans 69220"/>
    <s v=""/>
    <x v="25"/>
    <d v="1899-12-30T00:00:03"/>
    <n v="-2.23E-4"/>
    <s v="passage possible"/>
    <s v="Commune de ramassage"/>
    <n v="1077"/>
  </r>
  <r>
    <n v="10067"/>
    <n v="354017116483021"/>
    <s v="354017116483021-28 mars"/>
    <x v="10066"/>
    <d v="2022-03-28T15:35:03"/>
    <d v="2022-03-28T15:35:03"/>
    <s v="69220"/>
    <x v="10066"/>
    <x v="10066"/>
    <x v="6"/>
    <s v="Dans 69220"/>
    <s v=""/>
    <x v="30"/>
    <d v="1899-12-30T00:00:12"/>
    <n v="-8.92E-4"/>
    <s v="passage possible"/>
    <s v="Commune de ramassage"/>
    <n v="1078"/>
  </r>
  <r>
    <n v="10068"/>
    <n v="354017116483021"/>
    <s v="354017116483021-28 mars"/>
    <x v="10067"/>
    <d v="2022-03-28T15:35:15"/>
    <d v="2022-03-28T15:35:15"/>
    <s v="69220"/>
    <x v="10067"/>
    <x v="10067"/>
    <x v="6"/>
    <s v="Dans 69220"/>
    <s v=""/>
    <x v="15"/>
    <d v="1899-12-30T00:00:17"/>
    <n v="-1.2179999999999999E-3"/>
    <s v="passage possible"/>
    <s v="Commune de ramassage"/>
    <n v="1079"/>
  </r>
  <r>
    <n v="10069"/>
    <n v="354017116483021"/>
    <s v="354017116483021-28 mars"/>
    <x v="10068"/>
    <d v="2022-03-28T15:35:32"/>
    <d v="2022-03-28T15:35:32"/>
    <s v="69220"/>
    <x v="10068"/>
    <x v="10068"/>
    <x v="6"/>
    <s v="Dans 69220"/>
    <s v=""/>
    <x v="37"/>
    <d v="1899-12-30T00:00:02"/>
    <n v="-3.0200000000000002E-4"/>
    <s v="passage possible"/>
    <s v="Commune de ramassage"/>
    <n v="1080"/>
  </r>
  <r>
    <n v="10070"/>
    <n v="354017116483021"/>
    <s v="354017116483021-28 mars"/>
    <x v="10069"/>
    <d v="2022-03-28T15:35:34"/>
    <d v="2022-03-28T15:35:34"/>
    <s v="69220"/>
    <x v="10069"/>
    <x v="10069"/>
    <x v="6"/>
    <s v="Dans 69220"/>
    <s v=""/>
    <x v="39"/>
    <d v="1899-12-30T00:00:16"/>
    <n v="-1.072E-3"/>
    <s v="passage possible"/>
    <s v="Commune de ramassage"/>
    <n v="1081"/>
  </r>
  <r>
    <n v="10071"/>
    <n v="354017116483021"/>
    <s v="354017116483021-28 mars"/>
    <x v="10070"/>
    <d v="2022-03-28T15:35:50"/>
    <d v="2022-03-28T15:35:50"/>
    <s v="69220"/>
    <x v="10070"/>
    <x v="10070"/>
    <x v="6"/>
    <s v="Dans 69220"/>
    <s v=""/>
    <x v="14"/>
    <d v="1899-12-30T00:00:16"/>
    <n v="-1.825E-3"/>
    <s v="passage possible"/>
    <s v="Commune de ramassage"/>
    <n v="1082"/>
  </r>
  <r>
    <n v="10072"/>
    <n v="354017116483021"/>
    <s v="354017116483021-28 mars"/>
    <x v="10071"/>
    <d v="2022-03-28T15:36:06"/>
    <d v="2022-03-28T15:36:06"/>
    <s v="69220"/>
    <x v="10071"/>
    <x v="10071"/>
    <x v="6"/>
    <s v="Dans 69220"/>
    <s v=""/>
    <x v="12"/>
    <d v="1899-12-30T00:00:04"/>
    <n v="-1.95E-4"/>
    <s v="passage possible"/>
    <s v="Commune de ramassage"/>
    <n v="1083"/>
  </r>
  <r>
    <n v="10073"/>
    <n v="354017116483021"/>
    <s v="354017116483021-28 mars"/>
    <x v="10072"/>
    <d v="2022-03-28T15:36:10"/>
    <d v="2022-03-28T15:36:10"/>
    <s v="69220"/>
    <x v="10072"/>
    <x v="10072"/>
    <x v="6"/>
    <s v="Dans 69220"/>
    <s v=""/>
    <x v="21"/>
    <d v="1899-12-30T00:00:11"/>
    <n v="-5.6599999999999999E-4"/>
    <s v="passage possible"/>
    <s v="Commune de ramassage"/>
    <n v="1084"/>
  </r>
  <r>
    <n v="10074"/>
    <n v="354017116483021"/>
    <s v="354017116483021-28 mars"/>
    <x v="10073"/>
    <d v="2022-03-28T15:36:21"/>
    <d v="2022-03-28T15:36:21"/>
    <s v="69220"/>
    <x v="10073"/>
    <x v="10073"/>
    <x v="6"/>
    <s v="Dans 69220"/>
    <s v=""/>
    <x v="21"/>
    <d v="1899-12-30T00:00:56"/>
    <n v="-6.1599999999999997E-3"/>
    <s v="passage possible"/>
    <s v="Commune de ramassage"/>
    <n v="1085"/>
  </r>
  <r>
    <n v="10075"/>
    <n v="354017116483021"/>
    <s v="354017116483021-28 mars"/>
    <x v="10074"/>
    <d v="2022-03-28T15:37:17"/>
    <d v="2022-03-28T15:37:17"/>
    <s v="69220"/>
    <x v="10074"/>
    <x v="10074"/>
    <x v="6"/>
    <s v="Dans 69220"/>
    <s v=""/>
    <x v="19"/>
    <d v="1899-12-30T00:00:04"/>
    <n v="-4.6000000000000001E-4"/>
    <s v="passage possible"/>
    <s v="Commune de ramassage"/>
    <n v="1086"/>
  </r>
  <r>
    <n v="10076"/>
    <n v="354017116483021"/>
    <s v="354017116483021-28 mars"/>
    <x v="10075"/>
    <d v="2022-03-28T15:37:21"/>
    <d v="2022-03-28T15:37:21"/>
    <s v="69220"/>
    <x v="10075"/>
    <x v="10075"/>
    <x v="6"/>
    <s v="Dans 69220"/>
    <s v=""/>
    <x v="10"/>
    <d v="1899-12-30T00:00:12"/>
    <n v="-7.9199999999999995E-4"/>
    <s v="passage possible"/>
    <s v="Commune de ramassage"/>
    <n v="1087"/>
  </r>
  <r>
    <n v="10077"/>
    <n v="354017116483021"/>
    <s v="354017116483021-28 mars"/>
    <x v="10076"/>
    <d v="2022-03-28T15:37:33"/>
    <d v="2022-03-28T15:37:33"/>
    <s v="69220"/>
    <x v="10076"/>
    <x v="10076"/>
    <x v="7"/>
    <s v="Dans 69220"/>
    <s v="sortie 69220"/>
    <x v="54"/>
    <d v="1899-12-30T00:00:10"/>
    <n v="-1.062E-3"/>
    <s v="passage possible"/>
    <s v="Commune de ramassage"/>
    <n v="1088"/>
  </r>
  <r>
    <n v="10078"/>
    <n v="354017116483021"/>
    <s v="354017116483021-28 mars"/>
    <x v="10077"/>
    <d v="2022-03-28T15:37:43"/>
    <d v="2022-03-28T15:37:43"/>
    <s v="69203"/>
    <x v="10077"/>
    <x v="10077"/>
    <x v="4"/>
    <s v="Entree 69203"/>
    <s v="Entree 69203"/>
    <x v="12"/>
    <d v="1899-12-30T00:00:41"/>
    <n v="-3.0079999999999998E-3"/>
    <s v="passage possible"/>
    <s v="Commune de ramassage"/>
    <n v="1089"/>
  </r>
  <r>
    <n v="10079"/>
    <n v="354017116483021"/>
    <s v="354017116483021-28 mars"/>
    <x v="10078"/>
    <d v="2022-03-28T15:38:24"/>
    <d v="2022-03-28T15:38:24"/>
    <s v="69203"/>
    <x v="10078"/>
    <x v="10078"/>
    <x v="4"/>
    <s v="Dans 69203"/>
    <s v=""/>
    <x v="38"/>
    <d v="1899-12-30T00:00:04"/>
    <n v="-2.8299999999999999E-4"/>
    <s v="passage possible"/>
    <s v="Commune de ramassage"/>
    <n v="1090"/>
  </r>
  <r>
    <n v="10080"/>
    <n v="354017116483021"/>
    <s v="354017116483021-28 mars"/>
    <x v="10079"/>
    <d v="2022-03-28T15:38:28"/>
    <d v="2022-03-28T15:38:28"/>
    <s v="69203"/>
    <x v="10079"/>
    <x v="10079"/>
    <x v="4"/>
    <s v="Dans 69203"/>
    <s v=""/>
    <x v="39"/>
    <d v="1899-12-30T00:00:20"/>
    <n v="-9.4700000000000003E-4"/>
    <s v="passage possible"/>
    <s v="Commune de ramassage"/>
    <n v="1091"/>
  </r>
  <r>
    <n v="10081"/>
    <n v="354017116483021"/>
    <s v="354017116483021-28 mars"/>
    <x v="10080"/>
    <d v="2022-03-28T15:38:48"/>
    <d v="2022-03-28T15:38:48"/>
    <s v="69203"/>
    <x v="10080"/>
    <x v="10080"/>
    <x v="4"/>
    <s v="Dans 69203"/>
    <s v=""/>
    <x v="21"/>
    <d v="1899-12-30T00:00:11"/>
    <n v="-6.38E-4"/>
    <s v="passage possible"/>
    <s v="Commune de ramassage"/>
    <n v="1092"/>
  </r>
  <r>
    <n v="10082"/>
    <n v="354017116483021"/>
    <s v="354017116483021-28 mars"/>
    <x v="10081"/>
    <d v="2022-03-28T15:38:59"/>
    <d v="2022-03-28T15:38:59"/>
    <s v="69203"/>
    <x v="10081"/>
    <x v="10081"/>
    <x v="4"/>
    <s v="Dans 69203"/>
    <s v=""/>
    <x v="42"/>
    <d v="1899-12-30T00:00:40"/>
    <n v="-3.8769999999999998E-3"/>
    <s v="passage possible"/>
    <s v="Commune de ramassage"/>
    <n v="1093"/>
  </r>
  <r>
    <n v="10083"/>
    <n v="354017116483021"/>
    <s v="354017116483021-28 mars"/>
    <x v="10082"/>
    <d v="2022-03-28T15:39:39"/>
    <d v="2022-03-28T15:39:39"/>
    <s v="69203"/>
    <x v="10082"/>
    <x v="10082"/>
    <x v="5"/>
    <s v="Dans 69203"/>
    <s v="sortie 69203"/>
    <x v="20"/>
    <d v="1899-12-30T00:00:23"/>
    <n v="-1.792E-3"/>
    <s v="passage possible"/>
    <s v="Commune de ramassage"/>
    <n v="1094"/>
  </r>
  <r>
    <n v="10084"/>
    <n v="354017116483021"/>
    <s v="354017116483021-28 mars"/>
    <x v="10083"/>
    <d v="2022-03-28T15:40:02"/>
    <d v="2022-03-28T15:40:02"/>
    <s v="69178"/>
    <x v="10083"/>
    <x v="10083"/>
    <x v="2"/>
    <s v="Entree 69178"/>
    <s v="Entree 69178"/>
    <x v="24"/>
    <d v="1899-12-30T00:00:04"/>
    <n v="-1.4799999999999999E-4"/>
    <s v="passage possible"/>
    <s v="Commune de ramassage"/>
    <n v="1095"/>
  </r>
  <r>
    <n v="10085"/>
    <n v="354017116483021"/>
    <s v="354017116483021-28 mars"/>
    <x v="10084"/>
    <d v="2022-03-28T15:40:06"/>
    <d v="2022-03-28T15:40:06"/>
    <s v="69178"/>
    <x v="10084"/>
    <x v="10084"/>
    <x v="2"/>
    <s v="Dans 69178"/>
    <s v=""/>
    <x v="24"/>
    <d v="1899-12-30T00:01:19"/>
    <n v="-5.1500000000000001E-3"/>
    <s v="passage possible"/>
    <s v="Commune de ramassage"/>
    <n v="1096"/>
  </r>
  <r>
    <n v="10086"/>
    <n v="354017116483021"/>
    <s v="354017116483021-28 mars"/>
    <x v="10085"/>
    <d v="2022-03-28T15:41:25"/>
    <d v="2022-03-28T15:41:25"/>
    <s v="69178"/>
    <x v="10085"/>
    <x v="10085"/>
    <x v="2"/>
    <s v="Dans 69178"/>
    <s v=""/>
    <x v="6"/>
    <d v="1899-12-30T00:00:05"/>
    <n v="-5.7000000000000003E-5"/>
    <s v="passage possible"/>
    <s v="Commune de ramassage"/>
    <n v="1097"/>
  </r>
  <r>
    <n v="10087"/>
    <n v="354017116483021"/>
    <s v="354017116483021-28 mars"/>
    <x v="10086"/>
    <d v="2022-03-28T15:41:30"/>
    <d v="2022-03-28T15:41:30"/>
    <s v="69178"/>
    <x v="10086"/>
    <x v="10086"/>
    <x v="2"/>
    <s v="Dans 69178"/>
    <s v=""/>
    <x v="5"/>
    <d v="1899-12-30T00:00:01"/>
    <n v="-5.5000000000000002E-5"/>
    <s v="passage possible"/>
    <s v="Commune de ramassage"/>
    <n v="1098"/>
  </r>
  <r>
    <n v="10088"/>
    <n v="354017116483021"/>
    <s v="354017116483021-28 mars"/>
    <x v="10087"/>
    <d v="2022-03-28T15:41:31"/>
    <d v="2022-03-28T15:41:31"/>
    <s v="69178"/>
    <x v="10087"/>
    <x v="10087"/>
    <x v="2"/>
    <s v="Dans 69178"/>
    <s v=""/>
    <x v="24"/>
    <d v="1899-12-30T00:00:08"/>
    <n v="1.7E-5"/>
    <s v="passage possible"/>
    <s v="Commune de ramassage"/>
    <n v="1099"/>
  </r>
  <r>
    <n v="10089"/>
    <n v="354017116483021"/>
    <s v="354017116483021-28 mars"/>
    <x v="10088"/>
    <d v="2022-03-28T15:41:39"/>
    <d v="2022-03-28T15:41:39"/>
    <s v="69178"/>
    <x v="10088"/>
    <x v="10088"/>
    <x v="3"/>
    <s v="Dans 69178"/>
    <s v="sortie 69178"/>
    <x v="43"/>
    <d v="1899-12-30T00:00:47"/>
    <n v="6.87E-4"/>
    <s v="passage possible"/>
    <s v="Commune de ramassage"/>
    <n v="1100"/>
  </r>
  <r>
    <n v="10090"/>
    <n v="354017116483021"/>
    <s v="354017116483021-28 mars"/>
    <x v="10089"/>
    <d v="2022-03-28T15:42:26"/>
    <d v="2022-03-28T15:42:26"/>
    <s v="69201"/>
    <x v="10089"/>
    <x v="10089"/>
    <x v="0"/>
    <s v="Entree 69201"/>
    <s v="Entree 69201"/>
    <x v="5"/>
    <d v="1899-12-30T00:00:06"/>
    <n v="-1.3999999999999999E-4"/>
    <s v="passage possible"/>
    <s v="Commune de ramassage"/>
    <n v="1101"/>
  </r>
  <r>
    <n v="10091"/>
    <n v="354017116483021"/>
    <s v="354017116483021-28 mars"/>
    <x v="10090"/>
    <d v="2022-03-28T15:42:32"/>
    <d v="2022-03-28T15:42:32"/>
    <s v="69201"/>
    <x v="10090"/>
    <x v="10090"/>
    <x v="0"/>
    <s v="Dans 69201"/>
    <s v=""/>
    <x v="46"/>
    <d v="1899-12-30T00:00:11"/>
    <n v="-3.4000000000000002E-4"/>
    <s v="ramassage possible"/>
    <s v="Commune de ramassage"/>
    <n v="1102"/>
  </r>
  <r>
    <n v="10092"/>
    <n v="354017116483021"/>
    <s v="354017116483021-28 mars"/>
    <x v="10091"/>
    <d v="2022-03-28T15:42:43"/>
    <d v="2022-03-28T15:42:43"/>
    <s v="69201"/>
    <x v="10091"/>
    <x v="10091"/>
    <x v="0"/>
    <s v="Dans 69201"/>
    <s v=""/>
    <x v="46"/>
    <d v="1899-12-30T00:00:19"/>
    <n v="-1.2E-4"/>
    <s v="ramassage possible"/>
    <s v="Commune de ramassage"/>
    <n v="1103"/>
  </r>
  <r>
    <n v="10093"/>
    <n v="354017116483021"/>
    <s v="354017116483021-28 mars"/>
    <x v="10092"/>
    <d v="2022-03-28T15:43:02"/>
    <d v="2022-03-28T15:43:02"/>
    <s v="69201"/>
    <x v="10092"/>
    <x v="10092"/>
    <x v="0"/>
    <s v="Dans 69201"/>
    <s v=""/>
    <x v="31"/>
    <d v="1899-12-30T00:00:01"/>
    <n v="4.8000000000000001E-5"/>
    <s v="ramassage possible"/>
    <s v="Commune de ramassage"/>
    <n v="1104"/>
  </r>
  <r>
    <n v="10094"/>
    <n v="354017116483021"/>
    <s v="354017116483021-28 mars"/>
    <x v="10093"/>
    <d v="2022-03-28T15:43:03"/>
    <d v="2022-03-28T15:43:03"/>
    <s v="69201"/>
    <x v="10093"/>
    <x v="10093"/>
    <x v="0"/>
    <s v="Dans 69201"/>
    <s v=""/>
    <x v="31"/>
    <d v="1899-12-30T00:00:05"/>
    <n v="5.7000000000000003E-5"/>
    <s v="ramassage possible"/>
    <s v="Commune de ramassage"/>
    <n v="1105"/>
  </r>
  <r>
    <n v="10095"/>
    <n v="354017116483021"/>
    <s v="354017116483021-28 mars"/>
    <x v="10094"/>
    <d v="2022-03-28T15:43:08"/>
    <d v="2022-03-28T15:43:08"/>
    <s v="69201"/>
    <x v="10094"/>
    <x v="10094"/>
    <x v="0"/>
    <s v="Dans 69201"/>
    <s v=""/>
    <x v="31"/>
    <d v="1899-12-30T00:01:16"/>
    <n v="1.65E-4"/>
    <s v="ramassage possible"/>
    <s v="Commune de ramassage"/>
    <n v="1106"/>
  </r>
  <r>
    <n v="10096"/>
    <n v="354017116483021"/>
    <s v="354017116483021-28 mars"/>
    <x v="10095"/>
    <d v="2022-03-28T15:44:24"/>
    <d v="2022-03-28T15:44:24"/>
    <s v="69201"/>
    <x v="10095"/>
    <x v="10095"/>
    <x v="0"/>
    <s v="Dans 69201"/>
    <s v=""/>
    <x v="0"/>
    <d v="1899-12-30T00:03:51"/>
    <n v="0"/>
    <s v="ramassage possible"/>
    <s v="Commune de ramassage"/>
    <n v="1107"/>
  </r>
  <r>
    <n v="10097"/>
    <n v="354017116483021"/>
    <s v="354017116483021-28 mars"/>
    <x v="10096"/>
    <d v="2022-03-28T15:48:15"/>
    <d v="2022-03-28T15:48:15"/>
    <s v="69201"/>
    <x v="10096"/>
    <x v="10096"/>
    <x v="0"/>
    <s v="Dans 69201"/>
    <s v=""/>
    <x v="0"/>
    <d v="1899-12-30T00:00:55"/>
    <n v="2.0000000000000002E-5"/>
    <s v="ramassage possible"/>
    <s v="Commune de ramassage"/>
    <n v="1108"/>
  </r>
  <r>
    <n v="10098"/>
    <n v="354017116483021"/>
    <s v="354017116483021-28 mars"/>
    <x v="10097"/>
    <d v="2022-03-28T15:49:10"/>
    <d v="2022-03-28T15:49:10"/>
    <s v="69201"/>
    <x v="10097"/>
    <x v="10097"/>
    <x v="0"/>
    <s v="Dans 69201"/>
    <s v=""/>
    <x v="1"/>
    <d v="1899-12-30T00:00:01"/>
    <n v="0"/>
    <s v="ramassage possible"/>
    <s v="Commune de ramassage"/>
    <n v="1109"/>
  </r>
  <r>
    <n v="10099"/>
    <n v="354017116483021"/>
    <s v="354017116483021-28 mars"/>
    <x v="10098"/>
    <d v="2022-03-28T15:49:11"/>
    <d v="2022-03-28T15:49:11"/>
    <s v="69201"/>
    <x v="10098"/>
    <x v="10098"/>
    <x v="0"/>
    <s v="Dans 69201"/>
    <s v=""/>
    <x v="22"/>
    <d v="1899-12-30T00:00:02"/>
    <n v="-2.6999999999999999E-5"/>
    <s v="passage possible"/>
    <s v="Commune de ramassage"/>
    <n v="1110"/>
  </r>
  <r>
    <n v="10100"/>
    <n v="354017116483021"/>
    <s v="354017116483021-28 mars"/>
    <x v="10099"/>
    <d v="2022-03-28T15:49:13"/>
    <d v="2022-03-28T15:49:13"/>
    <s v="69201"/>
    <x v="10099"/>
    <x v="10099"/>
    <x v="0"/>
    <s v="Dans 69201"/>
    <s v=""/>
    <x v="3"/>
    <d v="1899-12-30T00:00:08"/>
    <n v="-2.5799999999999998E-4"/>
    <s v="passage possible"/>
    <s v="Commune de ramassage"/>
    <n v="1111"/>
  </r>
  <r>
    <n v="10101"/>
    <n v="354017116483021"/>
    <s v="354017116483021-28 mars"/>
    <x v="10100"/>
    <d v="2022-03-28T15:49:21"/>
    <d v="2022-03-28T15:49:21"/>
    <s v="69201"/>
    <x v="10100"/>
    <x v="10100"/>
    <x v="0"/>
    <s v="Dans 69201"/>
    <s v=""/>
    <x v="27"/>
    <d v="1899-12-30T00:00:07"/>
    <n v="-1.9699999999999999E-4"/>
    <s v="passage possible"/>
    <s v="Commune de ramassage"/>
    <n v="1112"/>
  </r>
  <r>
    <n v="10102"/>
    <n v="354017116483021"/>
    <s v="354017116483021-28 mars"/>
    <x v="10101"/>
    <d v="2022-03-28T15:49:28"/>
    <d v="2022-03-28T15:49:28"/>
    <s v="69201"/>
    <x v="10101"/>
    <x v="10101"/>
    <x v="0"/>
    <s v="Dans 69201"/>
    <s v=""/>
    <x v="2"/>
    <d v="1899-12-30T00:00:42"/>
    <n v="-1.5E-5"/>
    <s v="ramassage possible"/>
    <s v="Commune de ramassage"/>
    <n v="1113"/>
  </r>
  <r>
    <n v="10103"/>
    <n v="354017116483021"/>
    <s v="354017116483021-28 mars"/>
    <x v="10102"/>
    <d v="2022-03-28T15:50:10"/>
    <d v="2022-03-28T15:50:10"/>
    <s v="69201"/>
    <x v="10102"/>
    <x v="10102"/>
    <x v="0"/>
    <s v="Dans 69201"/>
    <s v=""/>
    <x v="0"/>
    <d v="1899-12-30T00:11:55"/>
    <n v="0"/>
    <s v="ramassage possible"/>
    <s v="Commune de ramassage"/>
    <n v="1114"/>
  </r>
  <r>
    <n v="10104"/>
    <n v="354017116483021"/>
    <s v="354017116483021-28 mars"/>
    <x v="10103"/>
    <d v="2022-03-28T16:02:05"/>
    <d v="2022-03-28T16:02:05"/>
    <s v="69201"/>
    <x v="10103"/>
    <x v="10103"/>
    <x v="0"/>
    <s v="Dans 69201"/>
    <s v=""/>
    <x v="0"/>
    <d v="1899-12-30T00:00:02"/>
    <n v="5.7000000000000003E-5"/>
    <s v="ramassage possible"/>
    <s v="Commune de ramassage"/>
    <n v="1115"/>
  </r>
  <r>
    <n v="10105"/>
    <n v="354017116483021"/>
    <s v="354017116483021-28 mars"/>
    <x v="10104"/>
    <d v="2022-03-28T16:02:07"/>
    <d v="2022-03-28T16:02:07"/>
    <s v="69201"/>
    <x v="10104"/>
    <x v="10104"/>
    <x v="0"/>
    <s v="Dans 69201"/>
    <s v=""/>
    <x v="52"/>
    <d v="1899-12-30T00:00:18"/>
    <n v="1.66E-4"/>
    <s v="ramassage possible"/>
    <s v="Commune de ramassage"/>
    <n v="1116"/>
  </r>
  <r>
    <n v="10106"/>
    <n v="354017116483021"/>
    <s v="354017116483021-28 mars"/>
    <x v="10105"/>
    <d v="2022-03-28T16:02:25"/>
    <d v="2022-03-28T16:02:25"/>
    <s v="69201"/>
    <x v="10105"/>
    <x v="10105"/>
    <x v="0"/>
    <s v="Dans 69201"/>
    <s v=""/>
    <x v="2"/>
    <d v="1899-12-30T00:00:16"/>
    <n v="1.8200000000000001E-4"/>
    <s v="ramassage possible"/>
    <s v="Commune de ramassage"/>
    <n v="1117"/>
  </r>
  <r>
    <n v="10107"/>
    <n v="354017116483021"/>
    <s v="354017116483021-28 mars"/>
    <x v="10106"/>
    <d v="2022-03-28T16:02:41"/>
    <d v="2022-03-28T16:02:41"/>
    <s v="69201"/>
    <x v="10106"/>
    <x v="10106"/>
    <x v="0"/>
    <s v="Dans 69201"/>
    <s v=""/>
    <x v="2"/>
    <d v="1899-12-30T00:00:08"/>
    <n v="7.2000000000000002E-5"/>
    <s v="ramassage possible"/>
    <s v="Commune de ramassage"/>
    <n v="1118"/>
  </r>
  <r>
    <n v="10108"/>
    <n v="354017116483021"/>
    <s v="354017116483021-28 mars"/>
    <x v="10107"/>
    <d v="2022-03-28T16:02:49"/>
    <d v="2022-03-28T16:02:49"/>
    <s v="69201"/>
    <x v="10107"/>
    <x v="10107"/>
    <x v="0"/>
    <s v="Dans 69201"/>
    <s v=""/>
    <x v="2"/>
    <d v="1899-12-30T00:00:19"/>
    <n v="1.5E-5"/>
    <s v="ramassage possible"/>
    <s v="Commune de ramassage"/>
    <n v="1119"/>
  </r>
  <r>
    <n v="10109"/>
    <n v="354017116483021"/>
    <s v="354017116483021-28 mars"/>
    <x v="10108"/>
    <d v="2022-03-28T16:03:08"/>
    <d v="2022-03-28T16:03:08"/>
    <s v="69201"/>
    <x v="10108"/>
    <x v="10108"/>
    <x v="0"/>
    <s v="Dans 69201"/>
    <s v=""/>
    <x v="2"/>
    <d v="1899-12-30T00:00:12"/>
    <n v="-2.02E-4"/>
    <s v="ramassage possible"/>
    <s v="Commune de ramassage"/>
    <n v="1120"/>
  </r>
  <r>
    <n v="10110"/>
    <n v="354017116483021"/>
    <s v="354017116483021-28 mars"/>
    <x v="10109"/>
    <d v="2022-03-28T16:03:20"/>
    <d v="2022-03-28T16:03:20"/>
    <s v="69201"/>
    <x v="10109"/>
    <x v="10109"/>
    <x v="0"/>
    <s v="Dans 69201"/>
    <s v=""/>
    <x v="2"/>
    <d v="1899-12-30T00:01:31"/>
    <n v="-2.43E-4"/>
    <s v="ramassage possible"/>
    <s v="Commune de ramassage"/>
    <n v="1121"/>
  </r>
  <r>
    <n v="10111"/>
    <n v="354017116483021"/>
    <s v="354017116483021-28 mars"/>
    <x v="10110"/>
    <d v="2022-03-28T16:04:51"/>
    <d v="2022-03-28T16:04:51"/>
    <s v="69201"/>
    <x v="10110"/>
    <x v="10110"/>
    <x v="0"/>
    <s v="Dans 69201"/>
    <s v=""/>
    <x v="0"/>
    <d v="1899-12-30T00:01:44"/>
    <n v="-5.0000000000000004E-6"/>
    <s v="ramassage possible"/>
    <s v="Commune de ramassage"/>
    <n v="1122"/>
  </r>
  <r>
    <n v="10112"/>
    <n v="354017116483021"/>
    <s v="354017116483021-28 mars"/>
    <x v="10111"/>
    <d v="2022-03-28T16:06:35"/>
    <d v="2022-03-28T16:06:35"/>
    <s v="69201"/>
    <x v="10111"/>
    <x v="10111"/>
    <x v="1"/>
    <s v="Dans 69201"/>
    <s v="sortie 69201"/>
    <x v="0"/>
    <s v="###############################################################################################################################################################################################################################################################"/>
    <n v="9.2999999999999997E-5"/>
    <s v="ramassage possible"/>
    <s v="Commune de ramassage"/>
    <n v="11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7" indent="0" outline="1" outlineData="1" multipleFieldFilters="0">
  <location ref="A3:B951" firstHeaderRow="1" firstDataRow="1" firstDataCol="1" rowPageCount="1" colPageCount="1"/>
  <pivotFields count="21">
    <pivotField dataField="1" showAll="0"/>
    <pivotField showAll="0"/>
    <pivotField showAll="0"/>
    <pivotField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umFmtId="16" showAll="0" defaultSubtotal="0"/>
    <pivotField numFmtId="21" showAll="0"/>
    <pivotField showAll="0"/>
    <pivotField axis="axisRow" showAll="0">
      <items count="10213">
        <item x="6258"/>
        <item x="7292"/>
        <item m="1" x="10142"/>
        <item x="8891"/>
        <item x="989"/>
        <item x="3486"/>
        <item m="1" x="10138"/>
        <item m="1" x="10116"/>
        <item x="1349"/>
        <item x="8424"/>
        <item x="8688"/>
        <item x="2997"/>
        <item x="5030"/>
        <item x="5047"/>
        <item x="344"/>
        <item x="1218"/>
        <item m="1" x="10147"/>
        <item x="1872"/>
        <item m="1" x="10148"/>
        <item m="1" x="10127"/>
        <item m="1" x="10164"/>
        <item x="1174"/>
        <item x="3104"/>
        <item m="1" x="10129"/>
        <item m="1" x="10145"/>
        <item x="6906"/>
        <item m="1" x="10146"/>
        <item x="577"/>
        <item m="1" x="10132"/>
        <item m="1" x="10209"/>
        <item m="1" x="10133"/>
        <item m="1" x="10154"/>
        <item m="1" x="10201"/>
        <item x="31"/>
        <item x="41"/>
        <item x="46"/>
        <item x="84"/>
        <item x="89"/>
        <item x="98"/>
        <item x="106"/>
        <item x="126"/>
        <item x="141"/>
        <item x="147"/>
        <item x="158"/>
        <item x="165"/>
        <item x="178"/>
        <item x="181"/>
        <item x="217"/>
        <item x="222"/>
        <item x="230"/>
        <item x="239"/>
        <item x="246"/>
        <item x="250"/>
        <item x="253"/>
        <item x="256"/>
        <item x="268"/>
        <item x="274"/>
        <item x="277"/>
        <item x="293"/>
        <item x="305"/>
        <item x="310"/>
        <item x="317"/>
        <item x="324"/>
        <item x="326"/>
        <item m="1" x="10126"/>
        <item x="348"/>
        <item x="351"/>
        <item x="358"/>
        <item x="362"/>
        <item x="386"/>
        <item x="404"/>
        <item x="406"/>
        <item x="420"/>
        <item x="427"/>
        <item x="439"/>
        <item x="444"/>
        <item x="469"/>
        <item x="499"/>
        <item x="524"/>
        <item x="543"/>
        <item x="551"/>
        <item x="562"/>
        <item x="568"/>
        <item x="591"/>
        <item m="1" x="10160"/>
        <item x="617"/>
        <item x="618"/>
        <item x="649"/>
        <item x="657"/>
        <item x="665"/>
        <item x="701"/>
        <item x="723"/>
        <item x="727"/>
        <item x="733"/>
        <item x="741"/>
        <item m="1" x="10153"/>
        <item x="769"/>
        <item x="779"/>
        <item x="790"/>
        <item x="809"/>
        <item x="812"/>
        <item x="845"/>
        <item x="862"/>
        <item x="867"/>
        <item x="871"/>
        <item x="875"/>
        <item x="884"/>
        <item x="892"/>
        <item x="894"/>
        <item m="1" x="10119"/>
        <item x="917"/>
        <item x="920"/>
        <item x="921"/>
        <item x="928"/>
        <item x="950"/>
        <item x="954"/>
        <item x="966"/>
        <item x="973"/>
        <item x="985"/>
        <item x="1002"/>
        <item x="1003"/>
        <item x="1006"/>
        <item x="1015"/>
        <item x="1017"/>
        <item x="1020"/>
        <item x="1024"/>
        <item x="1040"/>
        <item x="1050"/>
        <item x="1052"/>
        <item x="1057"/>
        <item m="1" x="10171"/>
        <item m="1" x="10172"/>
        <item x="1108"/>
        <item x="1112"/>
        <item x="1122"/>
        <item x="1133"/>
        <item x="1151"/>
        <item x="1153"/>
        <item x="1222"/>
        <item m="1" x="10194"/>
        <item x="1254"/>
        <item x="1265"/>
        <item x="1268"/>
        <item x="1272"/>
        <item x="1323"/>
        <item x="1350"/>
        <item x="1361"/>
        <item x="1368"/>
        <item x="1375"/>
        <item x="1376"/>
        <item x="1380"/>
        <item x="1385"/>
        <item x="1392"/>
        <item x="1427"/>
        <item x="1438"/>
        <item x="1450"/>
        <item x="1465"/>
        <item m="1" x="10207"/>
        <item x="1480"/>
        <item x="1485"/>
        <item x="1508"/>
        <item x="1555"/>
        <item x="1557"/>
        <item x="1564"/>
        <item x="1583"/>
        <item x="1596"/>
        <item x="1601"/>
        <item x="1611"/>
        <item m="1" x="10200"/>
        <item x="1621"/>
        <item x="1622"/>
        <item x="1668"/>
        <item x="1686"/>
        <item x="1692"/>
        <item x="1699"/>
        <item x="1700"/>
        <item x="1711"/>
        <item x="1716"/>
        <item x="1727"/>
        <item x="1728"/>
        <item x="1765"/>
        <item x="1781"/>
        <item x="1797"/>
        <item m="1" x="10211"/>
        <item x="1825"/>
        <item x="1827"/>
        <item x="1829"/>
        <item x="1854"/>
        <item x="1860"/>
        <item x="1885"/>
        <item x="1887"/>
        <item x="1897"/>
        <item x="1912"/>
        <item x="1926"/>
        <item x="1942"/>
        <item x="1949"/>
        <item x="1953"/>
        <item x="1973"/>
        <item x="2003"/>
        <item x="2009"/>
        <item x="2024"/>
        <item x="2026"/>
        <item x="2044"/>
        <item x="2046"/>
        <item x="2049"/>
        <item x="2052"/>
        <item x="2057"/>
        <item x="2075"/>
        <item m="1" x="10170"/>
        <item x="2089"/>
        <item m="1" x="10182"/>
        <item x="2115"/>
        <item x="2117"/>
        <item x="2120"/>
        <item x="2121"/>
        <item x="2149"/>
        <item m="1" x="10155"/>
        <item x="2172"/>
        <item x="2174"/>
        <item x="2192"/>
        <item x="2207"/>
        <item x="2220"/>
        <item m="1" x="10158"/>
        <item m="1" x="10112"/>
        <item x="2228"/>
        <item m="1" x="10113"/>
        <item x="2249"/>
        <item x="2264"/>
        <item x="2270"/>
        <item x="2314"/>
        <item x="2337"/>
        <item x="2342"/>
        <item x="2372"/>
        <item x="2380"/>
        <item x="2404"/>
        <item x="2409"/>
        <item x="2412"/>
        <item x="2423"/>
        <item x="2428"/>
        <item x="2433"/>
        <item x="2438"/>
        <item x="2439"/>
        <item x="2451"/>
        <item x="2459"/>
        <item x="2466"/>
        <item x="2468"/>
        <item x="2516"/>
        <item x="2519"/>
        <item x="2543"/>
        <item x="2558"/>
        <item x="2563"/>
        <item x="2571"/>
        <item x="2589"/>
        <item x="2595"/>
        <item m="1" x="10125"/>
        <item x="2616"/>
        <item x="2633"/>
        <item x="2635"/>
        <item x="2652"/>
        <item x="2681"/>
        <item x="2698"/>
        <item x="2709"/>
        <item x="2715"/>
        <item x="2718"/>
        <item x="2719"/>
        <item x="2755"/>
        <item x="2756"/>
        <item x="2760"/>
        <item x="2801"/>
        <item x="2810"/>
        <item x="2812"/>
        <item x="2816"/>
        <item x="2827"/>
        <item x="2834"/>
        <item x="2836"/>
        <item x="2858"/>
        <item x="2860"/>
        <item x="2866"/>
        <item x="2872"/>
        <item x="2876"/>
        <item m="1" x="10176"/>
        <item m="1" x="10149"/>
        <item x="2901"/>
        <item x="2928"/>
        <item m="1" x="10136"/>
        <item x="2933"/>
        <item x="2936"/>
        <item x="2945"/>
        <item x="2951"/>
        <item x="2972"/>
        <item x="2977"/>
        <item x="2988"/>
        <item x="3007"/>
        <item x="3017"/>
        <item x="3039"/>
        <item x="3120"/>
        <item x="3128"/>
        <item x="3142"/>
        <item x="3149"/>
        <item x="3156"/>
        <item x="3163"/>
        <item x="3166"/>
        <item x="3195"/>
        <item x="3235"/>
        <item x="3236"/>
        <item x="3247"/>
        <item x="3256"/>
        <item m="1" x="10161"/>
        <item x="3275"/>
        <item x="3291"/>
        <item x="3293"/>
        <item x="3314"/>
        <item x="3321"/>
        <item x="3332"/>
        <item x="3360"/>
        <item x="3370"/>
        <item x="3384"/>
        <item x="3393"/>
        <item x="3401"/>
        <item x="3411"/>
        <item x="3460"/>
        <item x="3468"/>
        <item x="3470"/>
        <item x="3550"/>
        <item x="3583"/>
        <item x="3587"/>
        <item x="3595"/>
        <item x="3598"/>
        <item m="1" x="10190"/>
        <item x="3627"/>
        <item x="3642"/>
        <item x="3664"/>
        <item x="3682"/>
        <item x="3699"/>
        <item x="3716"/>
        <item x="3720"/>
        <item x="3728"/>
        <item x="3734"/>
        <item x="3745"/>
        <item x="3778"/>
        <item x="3783"/>
        <item x="3789"/>
        <item x="3791"/>
        <item x="3813"/>
        <item x="3828"/>
        <item x="3843"/>
        <item x="3849"/>
        <item x="3851"/>
        <item m="1" x="10124"/>
        <item x="3905"/>
        <item x="3906"/>
        <item x="3921"/>
        <item x="3935"/>
        <item x="3947"/>
        <item x="3992"/>
        <item x="3998"/>
        <item x="4011"/>
        <item x="4022"/>
        <item x="4024"/>
        <item m="1" x="10177"/>
        <item m="1" x="10178"/>
        <item x="4041"/>
        <item m="1" x="10173"/>
        <item x="4052"/>
        <item x="4058"/>
        <item x="4062"/>
        <item x="4067"/>
        <item x="4069"/>
        <item x="4074"/>
        <item x="4078"/>
        <item x="4080"/>
        <item m="1" x="10181"/>
        <item x="4095"/>
        <item x="4107"/>
        <item x="4127"/>
        <item x="4129"/>
        <item x="4132"/>
        <item x="4134"/>
        <item x="4139"/>
        <item x="4148"/>
        <item x="4161"/>
        <item x="4171"/>
        <item x="4178"/>
        <item x="4184"/>
        <item x="4192"/>
        <item x="4195"/>
        <item x="4197"/>
        <item x="4213"/>
        <item x="4220"/>
        <item x="4246"/>
        <item x="4252"/>
        <item x="4254"/>
        <item x="4262"/>
        <item x="4263"/>
        <item m="1" x="10134"/>
        <item x="4286"/>
        <item x="4305"/>
        <item x="4331"/>
        <item x="4338"/>
        <item x="4350"/>
        <item x="4353"/>
        <item x="4397"/>
        <item x="4414"/>
        <item x="4417"/>
        <item x="4419"/>
        <item x="4435"/>
        <item x="4436"/>
        <item x="4454"/>
        <item x="4463"/>
        <item x="4475"/>
        <item x="4491"/>
        <item x="4492"/>
        <item x="4503"/>
        <item x="4509"/>
        <item x="4511"/>
        <item x="4516"/>
        <item x="4520"/>
        <item m="1" x="10166"/>
        <item x="4534"/>
        <item x="4550"/>
        <item x="4563"/>
        <item m="1" x="10167"/>
        <item m="1" x="10141"/>
        <item x="4585"/>
        <item x="4616"/>
        <item x="4623"/>
        <item x="4627"/>
        <item x="4630"/>
        <item x="4636"/>
        <item x="4638"/>
        <item x="4647"/>
        <item m="1" x="10156"/>
        <item x="4665"/>
        <item x="4667"/>
        <item x="4698"/>
        <item x="4705"/>
        <item x="4717"/>
        <item x="4721"/>
        <item x="4730"/>
        <item x="4732"/>
        <item x="4739"/>
        <item x="4747"/>
        <item x="4754"/>
        <item x="4761"/>
        <item m="1" x="10179"/>
        <item x="4765"/>
        <item m="1" x="10150"/>
        <item x="4777"/>
        <item m="1" x="10151"/>
        <item x="4788"/>
        <item x="4794"/>
        <item x="4800"/>
        <item x="4810"/>
        <item x="4861"/>
        <item x="4871"/>
        <item x="4883"/>
        <item x="4897"/>
        <item x="4898"/>
        <item x="4901"/>
        <item x="4921"/>
        <item x="4939"/>
        <item x="4948"/>
        <item m="1" x="10159"/>
        <item x="4960"/>
        <item x="4963"/>
        <item x="4989"/>
        <item x="5007"/>
        <item x="5013"/>
        <item m="1" x="10174"/>
        <item m="1" x="10175"/>
        <item x="5043"/>
        <item x="5044"/>
        <item x="5055"/>
        <item x="5060"/>
        <item m="1" x="10202"/>
        <item x="5114"/>
        <item x="5130"/>
        <item x="5147"/>
        <item x="5149"/>
        <item x="5180"/>
        <item x="5197"/>
        <item x="5206"/>
        <item x="5210"/>
        <item x="5212"/>
        <item x="5217"/>
        <item x="5224"/>
        <item x="5232"/>
        <item x="5254"/>
        <item x="5259"/>
        <item x="5261"/>
        <item x="5267"/>
        <item x="5299"/>
        <item x="5307"/>
        <item x="5323"/>
        <item x="5332"/>
        <item x="5347"/>
        <item m="1" x="10203"/>
        <item x="5358"/>
        <item m="1" x="10204"/>
        <item x="5378"/>
        <item m="1" x="10128"/>
        <item m="1" x="10210"/>
        <item x="5392"/>
        <item x="5421"/>
        <item m="1" x="10117"/>
        <item m="1" x="10121"/>
        <item x="5480"/>
        <item x="5510"/>
        <item m="1" x="10184"/>
        <item x="5518"/>
        <item x="5532"/>
        <item x="5582"/>
        <item x="5588"/>
        <item x="5603"/>
        <item x="5623"/>
        <item x="5642"/>
        <item x="5654"/>
        <item x="5668"/>
        <item x="5692"/>
        <item x="5699"/>
        <item x="5723"/>
        <item x="5748"/>
        <item x="5776"/>
        <item x="5788"/>
        <item x="5827"/>
        <item x="5842"/>
        <item x="5856"/>
        <item x="5857"/>
        <item x="5860"/>
        <item x="5874"/>
        <item x="5876"/>
        <item x="5881"/>
        <item x="5882"/>
        <item x="5894"/>
        <item x="5900"/>
        <item x="5902"/>
        <item x="5903"/>
        <item x="5906"/>
        <item x="5910"/>
        <item x="5921"/>
        <item x="5943"/>
        <item x="5956"/>
        <item x="5962"/>
        <item x="5965"/>
        <item x="5970"/>
        <item x="5979"/>
        <item m="1" x="10152"/>
        <item x="5996"/>
        <item x="6025"/>
        <item x="6038"/>
        <item m="1" x="10168"/>
        <item m="1" x="10169"/>
        <item x="6056"/>
        <item x="6061"/>
        <item x="6076"/>
        <item x="6080"/>
        <item x="6082"/>
        <item x="6102"/>
        <item x="6105"/>
        <item x="6113"/>
        <item x="6118"/>
        <item x="6129"/>
        <item x="6166"/>
        <item x="6177"/>
        <item x="6179"/>
        <item x="6228"/>
        <item x="6233"/>
        <item x="6235"/>
        <item x="6260"/>
        <item x="6268"/>
        <item x="6276"/>
        <item x="6282"/>
        <item x="6295"/>
        <item m="1" x="10199"/>
        <item x="6317"/>
        <item x="6324"/>
        <item x="6328"/>
        <item x="6370"/>
        <item x="6379"/>
        <item x="6392"/>
        <item x="6406"/>
        <item m="1" x="10118"/>
        <item x="6418"/>
        <item x="6432"/>
        <item x="6435"/>
        <item x="6438"/>
        <item x="6445"/>
        <item x="6450"/>
        <item m="1" x="10205"/>
        <item x="6462"/>
        <item x="6466"/>
        <item x="6524"/>
        <item x="6533"/>
        <item x="6541"/>
        <item x="6543"/>
        <item m="1" x="10197"/>
        <item x="6564"/>
        <item x="6570"/>
        <item x="6576"/>
        <item x="6586"/>
        <item x="6590"/>
        <item x="6612"/>
        <item x="6626"/>
        <item x="6629"/>
        <item x="6633"/>
        <item x="6634"/>
        <item x="6640"/>
        <item x="6660"/>
        <item x="6663"/>
        <item x="6666"/>
        <item m="1" x="10143"/>
        <item m="1" x="10144"/>
        <item x="6689"/>
        <item x="6698"/>
        <item x="6714"/>
        <item x="6727"/>
        <item x="6733"/>
        <item x="6745"/>
        <item x="6754"/>
        <item x="6762"/>
        <item x="6769"/>
        <item x="6774"/>
        <item x="6775"/>
        <item x="6783"/>
        <item m="1" x="10131"/>
        <item x="6807"/>
        <item x="6818"/>
        <item x="6823"/>
        <item x="6845"/>
        <item x="6857"/>
        <item x="6870"/>
        <item x="6876"/>
        <item x="6884"/>
        <item x="6908"/>
        <item m="1" x="10196"/>
        <item x="6938"/>
        <item x="6954"/>
        <item x="6964"/>
        <item x="6987"/>
        <item x="7008"/>
        <item x="7017"/>
        <item m="1" x="10186"/>
        <item x="7054"/>
        <item x="7074"/>
        <item x="7087"/>
        <item x="7103"/>
        <item m="1" x="10183"/>
        <item m="1" x="10185"/>
        <item x="7129"/>
        <item x="7134"/>
        <item x="7142"/>
        <item x="7156"/>
        <item x="7173"/>
        <item x="7177"/>
        <item x="7180"/>
        <item x="7182"/>
        <item x="7187"/>
        <item x="7194"/>
        <item x="7223"/>
        <item x="7229"/>
        <item x="7238"/>
        <item x="7257"/>
        <item x="7262"/>
        <item x="7266"/>
        <item m="1" x="10135"/>
        <item x="7300"/>
        <item m="1" x="10123"/>
        <item x="7336"/>
        <item x="7370"/>
        <item x="7371"/>
        <item x="7392"/>
        <item x="7399"/>
        <item x="7401"/>
        <item x="7409"/>
        <item x="7410"/>
        <item x="7443"/>
        <item x="7456"/>
        <item x="7472"/>
        <item x="7479"/>
        <item x="7492"/>
        <item x="7504"/>
        <item x="7510"/>
        <item x="7513"/>
        <item x="7536"/>
        <item x="7555"/>
        <item x="7578"/>
        <item x="7585"/>
        <item x="7591"/>
        <item x="7598"/>
        <item x="7599"/>
        <item x="7603"/>
        <item x="7623"/>
        <item m="1" x="10191"/>
        <item x="7668"/>
        <item x="7686"/>
        <item x="7697"/>
        <item x="7714"/>
        <item x="7761"/>
        <item x="7766"/>
        <item x="7804"/>
        <item x="7806"/>
        <item x="7809"/>
        <item x="7821"/>
        <item x="7850"/>
        <item x="7868"/>
        <item x="7875"/>
        <item x="7880"/>
        <item x="7893"/>
        <item x="7895"/>
        <item x="7904"/>
        <item x="7907"/>
        <item x="7929"/>
        <item x="7941"/>
        <item x="7959"/>
        <item x="7985"/>
        <item x="8013"/>
        <item m="1" x="10140"/>
        <item x="8039"/>
        <item x="8049"/>
        <item x="8058"/>
        <item m="1" x="10187"/>
        <item m="1" x="10157"/>
        <item m="1" x="10188"/>
        <item x="8090"/>
        <item x="8092"/>
        <item x="8106"/>
        <item x="8136"/>
        <item x="8169"/>
        <item x="8175"/>
        <item x="8209"/>
        <item x="8210"/>
        <item x="8214"/>
        <item x="8221"/>
        <item x="8237"/>
        <item x="8253"/>
        <item x="8265"/>
        <item x="8273"/>
        <item x="8291"/>
        <item x="8315"/>
        <item x="8324"/>
        <item x="8330"/>
        <item x="8346"/>
        <item m="1" x="10195"/>
        <item x="8366"/>
        <item x="8377"/>
        <item x="8389"/>
        <item x="8390"/>
        <item x="8395"/>
        <item x="8408"/>
        <item x="8418"/>
        <item x="8453"/>
        <item x="8465"/>
        <item x="8478"/>
        <item m="1" x="10137"/>
        <item x="8518"/>
        <item x="8522"/>
        <item x="8550"/>
        <item x="8558"/>
        <item x="8570"/>
        <item x="8588"/>
        <item x="8591"/>
        <item m="1" x="10189"/>
        <item m="1" x="10120"/>
        <item x="8613"/>
        <item x="8680"/>
        <item x="8726"/>
        <item x="8734"/>
        <item x="8739"/>
        <item x="8749"/>
        <item x="8769"/>
        <item x="8772"/>
        <item x="8787"/>
        <item x="8789"/>
        <item x="8791"/>
        <item x="8841"/>
        <item x="8851"/>
        <item x="8852"/>
        <item x="8915"/>
        <item x="8922"/>
        <item x="8926"/>
        <item m="1" x="10122"/>
        <item x="8940"/>
        <item x="8948"/>
        <item x="8962"/>
        <item x="8974"/>
        <item x="9027"/>
        <item x="9034"/>
        <item x="9049"/>
        <item x="9088"/>
        <item x="9100"/>
        <item x="9102"/>
        <item x="9109"/>
        <item x="9124"/>
        <item x="9135"/>
        <item x="9158"/>
        <item x="9169"/>
        <item x="9204"/>
        <item x="9209"/>
        <item x="9213"/>
        <item x="9220"/>
        <item x="9222"/>
        <item x="9254"/>
        <item x="9270"/>
        <item x="9293"/>
        <item x="9298"/>
        <item m="1" x="10180"/>
        <item x="9326"/>
        <item x="9352"/>
        <item x="9374"/>
        <item x="9375"/>
        <item m="1" x="10198"/>
        <item x="9399"/>
        <item x="9422"/>
        <item x="9457"/>
        <item x="9474"/>
        <item x="9495"/>
        <item m="1" x="10192"/>
        <item x="9512"/>
        <item x="9521"/>
        <item m="1" x="10163"/>
        <item x="9534"/>
        <item x="9548"/>
        <item x="9550"/>
        <item x="9564"/>
        <item x="9575"/>
        <item x="9585"/>
        <item m="1" x="10165"/>
        <item x="9615"/>
        <item x="9623"/>
        <item x="9651"/>
        <item m="1" x="10130"/>
        <item x="9697"/>
        <item x="9708"/>
        <item x="9733"/>
        <item m="1" x="10206"/>
        <item x="9742"/>
        <item m="1" x="10208"/>
        <item x="9783"/>
        <item x="9825"/>
        <item x="9847"/>
        <item x="9855"/>
        <item x="9879"/>
        <item x="9886"/>
        <item x="9903"/>
        <item x="9910"/>
        <item x="9913"/>
        <item x="9925"/>
        <item x="9937"/>
        <item x="9945"/>
        <item x="9960"/>
        <item x="9971"/>
        <item x="10011"/>
        <item x="10043"/>
        <item m="1" x="10162"/>
        <item m="1" x="10139"/>
        <item x="10069"/>
        <item x="10083"/>
        <item x="10093"/>
        <item x="12"/>
        <item m="1" x="10193"/>
        <item m="1" x="10114"/>
        <item m="1" x="101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2"/>
        <item x="43"/>
        <item x="44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5"/>
        <item x="86"/>
        <item x="87"/>
        <item x="88"/>
        <item x="90"/>
        <item x="91"/>
        <item x="92"/>
        <item x="93"/>
        <item x="94"/>
        <item x="95"/>
        <item x="96"/>
        <item x="97"/>
        <item x="99"/>
        <item x="100"/>
        <item x="101"/>
        <item x="102"/>
        <item x="103"/>
        <item x="104"/>
        <item x="105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2"/>
        <item x="143"/>
        <item x="144"/>
        <item x="145"/>
        <item x="146"/>
        <item x="148"/>
        <item x="149"/>
        <item x="150"/>
        <item x="151"/>
        <item x="152"/>
        <item x="153"/>
        <item x="154"/>
        <item x="155"/>
        <item x="156"/>
        <item x="157"/>
        <item x="159"/>
        <item x="160"/>
        <item x="161"/>
        <item x="162"/>
        <item x="163"/>
        <item x="164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9"/>
        <item x="180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8"/>
        <item x="219"/>
        <item x="220"/>
        <item x="221"/>
        <item x="223"/>
        <item x="224"/>
        <item x="225"/>
        <item x="226"/>
        <item x="227"/>
        <item x="228"/>
        <item x="229"/>
        <item x="231"/>
        <item x="232"/>
        <item x="233"/>
        <item x="234"/>
        <item x="235"/>
        <item x="236"/>
        <item x="237"/>
        <item x="238"/>
        <item x="240"/>
        <item x="241"/>
        <item x="242"/>
        <item x="243"/>
        <item x="244"/>
        <item x="245"/>
        <item x="247"/>
        <item x="248"/>
        <item x="249"/>
        <item x="251"/>
        <item x="252"/>
        <item x="254"/>
        <item x="255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9"/>
        <item x="270"/>
        <item x="271"/>
        <item x="272"/>
        <item x="273"/>
        <item x="275"/>
        <item x="276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6"/>
        <item x="307"/>
        <item x="308"/>
        <item x="309"/>
        <item x="311"/>
        <item x="312"/>
        <item x="313"/>
        <item x="314"/>
        <item x="315"/>
        <item x="316"/>
        <item x="318"/>
        <item x="319"/>
        <item x="320"/>
        <item x="321"/>
        <item x="322"/>
        <item x="323"/>
        <item x="325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5"/>
        <item x="346"/>
        <item x="347"/>
        <item x="349"/>
        <item x="350"/>
        <item x="352"/>
        <item x="353"/>
        <item x="354"/>
        <item x="355"/>
        <item x="356"/>
        <item x="357"/>
        <item x="359"/>
        <item x="360"/>
        <item x="361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5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1"/>
        <item x="422"/>
        <item x="423"/>
        <item x="424"/>
        <item x="425"/>
        <item x="426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40"/>
        <item x="441"/>
        <item x="442"/>
        <item x="443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4"/>
        <item x="545"/>
        <item x="546"/>
        <item x="547"/>
        <item x="548"/>
        <item x="549"/>
        <item x="550"/>
        <item x="552"/>
        <item x="553"/>
        <item x="554"/>
        <item x="555"/>
        <item x="556"/>
        <item x="557"/>
        <item x="558"/>
        <item x="559"/>
        <item x="560"/>
        <item x="561"/>
        <item x="563"/>
        <item x="564"/>
        <item x="565"/>
        <item x="566"/>
        <item x="567"/>
        <item x="569"/>
        <item x="570"/>
        <item x="571"/>
        <item x="572"/>
        <item x="573"/>
        <item x="574"/>
        <item x="575"/>
        <item x="576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50"/>
        <item x="651"/>
        <item x="652"/>
        <item x="653"/>
        <item x="654"/>
        <item x="655"/>
        <item x="656"/>
        <item x="658"/>
        <item x="659"/>
        <item x="660"/>
        <item x="661"/>
        <item x="662"/>
        <item x="663"/>
        <item x="664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4"/>
        <item x="725"/>
        <item x="726"/>
        <item x="728"/>
        <item x="729"/>
        <item x="730"/>
        <item x="731"/>
        <item x="732"/>
        <item x="734"/>
        <item x="735"/>
        <item x="736"/>
        <item x="737"/>
        <item x="738"/>
        <item x="739"/>
        <item x="740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70"/>
        <item x="771"/>
        <item x="772"/>
        <item x="773"/>
        <item x="774"/>
        <item x="775"/>
        <item x="776"/>
        <item x="777"/>
        <item x="778"/>
        <item x="780"/>
        <item x="781"/>
        <item x="782"/>
        <item x="783"/>
        <item x="784"/>
        <item x="785"/>
        <item x="786"/>
        <item x="787"/>
        <item x="788"/>
        <item x="789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10"/>
        <item x="811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3"/>
        <item x="864"/>
        <item x="865"/>
        <item x="866"/>
        <item x="868"/>
        <item x="869"/>
        <item x="870"/>
        <item x="872"/>
        <item x="873"/>
        <item x="874"/>
        <item x="876"/>
        <item x="877"/>
        <item x="878"/>
        <item x="879"/>
        <item x="880"/>
        <item x="881"/>
        <item x="882"/>
        <item x="883"/>
        <item x="885"/>
        <item x="886"/>
        <item x="887"/>
        <item x="888"/>
        <item x="889"/>
        <item x="890"/>
        <item x="891"/>
        <item x="893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8"/>
        <item x="919"/>
        <item x="922"/>
        <item x="923"/>
        <item x="924"/>
        <item x="925"/>
        <item x="926"/>
        <item x="927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1"/>
        <item x="952"/>
        <item x="953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7"/>
        <item x="968"/>
        <item x="969"/>
        <item x="970"/>
        <item x="971"/>
        <item x="972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6"/>
        <item x="987"/>
        <item x="988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4"/>
        <item x="1005"/>
        <item x="1007"/>
        <item x="1008"/>
        <item x="1009"/>
        <item x="1010"/>
        <item x="1011"/>
        <item x="1012"/>
        <item x="1013"/>
        <item x="1014"/>
        <item x="1016"/>
        <item x="1018"/>
        <item x="1019"/>
        <item x="1021"/>
        <item x="1022"/>
        <item x="1023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1"/>
        <item x="1042"/>
        <item x="1043"/>
        <item x="1044"/>
        <item x="1045"/>
        <item x="1046"/>
        <item x="1047"/>
        <item x="1048"/>
        <item x="1049"/>
        <item x="1051"/>
        <item x="1053"/>
        <item x="1054"/>
        <item x="1055"/>
        <item x="1056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9"/>
        <item x="1110"/>
        <item x="1111"/>
        <item x="1113"/>
        <item x="1114"/>
        <item x="1115"/>
        <item x="1116"/>
        <item x="1117"/>
        <item x="1118"/>
        <item x="1119"/>
        <item x="1120"/>
        <item x="1121"/>
        <item x="1123"/>
        <item x="1124"/>
        <item x="1125"/>
        <item x="1126"/>
        <item x="1127"/>
        <item x="1128"/>
        <item x="1129"/>
        <item x="1130"/>
        <item x="1131"/>
        <item x="1132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2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9"/>
        <item x="1220"/>
        <item x="1221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5"/>
        <item x="1256"/>
        <item x="1257"/>
        <item x="1258"/>
        <item x="1259"/>
        <item x="1260"/>
        <item x="1261"/>
        <item x="1262"/>
        <item x="1263"/>
        <item x="1264"/>
        <item x="1266"/>
        <item x="1267"/>
        <item x="1269"/>
        <item x="1270"/>
        <item x="1271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51"/>
        <item x="1352"/>
        <item x="1353"/>
        <item x="1354"/>
        <item x="1355"/>
        <item x="1356"/>
        <item x="1357"/>
        <item x="1358"/>
        <item x="1359"/>
        <item x="1360"/>
        <item x="1362"/>
        <item x="1363"/>
        <item x="1364"/>
        <item x="1365"/>
        <item x="1366"/>
        <item x="1367"/>
        <item x="1369"/>
        <item x="1370"/>
        <item x="1371"/>
        <item x="1372"/>
        <item x="1373"/>
        <item x="1374"/>
        <item x="1377"/>
        <item x="1378"/>
        <item x="1379"/>
        <item x="1381"/>
        <item x="1382"/>
        <item x="1383"/>
        <item x="1384"/>
        <item x="1386"/>
        <item x="1387"/>
        <item x="1388"/>
        <item x="1389"/>
        <item x="1390"/>
        <item x="1391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8"/>
        <item x="1429"/>
        <item x="1430"/>
        <item x="1431"/>
        <item x="1432"/>
        <item x="1433"/>
        <item x="1434"/>
        <item x="1435"/>
        <item x="1436"/>
        <item x="1437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1"/>
        <item x="1482"/>
        <item x="1483"/>
        <item x="1484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6"/>
        <item x="1558"/>
        <item x="1559"/>
        <item x="1560"/>
        <item x="1561"/>
        <item x="1562"/>
        <item x="1563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7"/>
        <item x="1598"/>
        <item x="1599"/>
        <item x="1600"/>
        <item x="1602"/>
        <item x="1603"/>
        <item x="1604"/>
        <item x="1605"/>
        <item x="1606"/>
        <item x="1607"/>
        <item x="1608"/>
        <item x="1609"/>
        <item x="1610"/>
        <item x="1612"/>
        <item x="1613"/>
        <item x="1614"/>
        <item x="1615"/>
        <item x="1616"/>
        <item x="1617"/>
        <item x="1618"/>
        <item x="1619"/>
        <item x="1620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7"/>
        <item x="1688"/>
        <item x="1689"/>
        <item x="1690"/>
        <item x="1691"/>
        <item x="1693"/>
        <item x="1694"/>
        <item x="1695"/>
        <item x="1696"/>
        <item x="1697"/>
        <item x="1698"/>
        <item x="1701"/>
        <item x="1702"/>
        <item x="1703"/>
        <item x="1704"/>
        <item x="1705"/>
        <item x="1706"/>
        <item x="1707"/>
        <item x="1708"/>
        <item x="1709"/>
        <item x="1710"/>
        <item x="1712"/>
        <item x="1713"/>
        <item x="1714"/>
        <item x="1715"/>
        <item x="1717"/>
        <item x="1718"/>
        <item x="1719"/>
        <item x="1720"/>
        <item x="1721"/>
        <item x="1722"/>
        <item x="1723"/>
        <item x="1724"/>
        <item x="1725"/>
        <item x="1726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6"/>
        <item x="1828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5"/>
        <item x="1856"/>
        <item x="1857"/>
        <item x="1858"/>
        <item x="1859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6"/>
        <item x="1888"/>
        <item x="1889"/>
        <item x="1890"/>
        <item x="1891"/>
        <item x="1892"/>
        <item x="1893"/>
        <item x="1894"/>
        <item x="1895"/>
        <item x="1896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3"/>
        <item x="1944"/>
        <item x="1945"/>
        <item x="1946"/>
        <item x="1947"/>
        <item x="1948"/>
        <item x="1950"/>
        <item x="1951"/>
        <item x="1952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4"/>
        <item x="2005"/>
        <item x="2006"/>
        <item x="2007"/>
        <item x="2008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5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5"/>
        <item x="2047"/>
        <item x="2048"/>
        <item x="2050"/>
        <item x="2051"/>
        <item x="2053"/>
        <item x="2054"/>
        <item x="2055"/>
        <item x="2056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6"/>
        <item x="2118"/>
        <item x="2119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3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1"/>
        <item x="2222"/>
        <item x="2223"/>
        <item x="2224"/>
        <item x="2225"/>
        <item x="2226"/>
        <item x="2227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5"/>
        <item x="2266"/>
        <item x="2267"/>
        <item x="2268"/>
        <item x="2269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8"/>
        <item x="2339"/>
        <item x="2340"/>
        <item x="2341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3"/>
        <item x="2374"/>
        <item x="2375"/>
        <item x="2376"/>
        <item x="2377"/>
        <item x="2378"/>
        <item x="2379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5"/>
        <item x="2406"/>
        <item x="2407"/>
        <item x="2408"/>
        <item x="2410"/>
        <item x="2411"/>
        <item x="2413"/>
        <item x="2414"/>
        <item x="2415"/>
        <item x="2416"/>
        <item x="2417"/>
        <item x="2418"/>
        <item x="2419"/>
        <item x="2420"/>
        <item x="2421"/>
        <item x="2422"/>
        <item x="2424"/>
        <item x="2425"/>
        <item x="2426"/>
        <item x="2427"/>
        <item x="2429"/>
        <item x="2430"/>
        <item x="2431"/>
        <item x="2432"/>
        <item x="2434"/>
        <item x="2435"/>
        <item x="2436"/>
        <item x="2437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2"/>
        <item x="2453"/>
        <item x="2454"/>
        <item x="2455"/>
        <item x="2456"/>
        <item x="2457"/>
        <item x="2458"/>
        <item x="2460"/>
        <item x="2461"/>
        <item x="2462"/>
        <item x="2463"/>
        <item x="2464"/>
        <item x="2465"/>
        <item x="2467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7"/>
        <item x="2518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9"/>
        <item x="2560"/>
        <item x="2561"/>
        <item x="2562"/>
        <item x="2564"/>
        <item x="2565"/>
        <item x="2566"/>
        <item x="2567"/>
        <item x="2568"/>
        <item x="2569"/>
        <item x="2570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90"/>
        <item x="2591"/>
        <item x="2592"/>
        <item x="2593"/>
        <item x="2594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4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9"/>
        <item x="2700"/>
        <item x="2701"/>
        <item x="2702"/>
        <item x="2703"/>
        <item x="2704"/>
        <item x="2705"/>
        <item x="2706"/>
        <item x="2707"/>
        <item x="2708"/>
        <item x="2710"/>
        <item x="2711"/>
        <item x="2712"/>
        <item x="2713"/>
        <item x="2714"/>
        <item x="2716"/>
        <item x="2717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7"/>
        <item x="2758"/>
        <item x="2759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2"/>
        <item x="2803"/>
        <item x="2804"/>
        <item x="2805"/>
        <item x="2806"/>
        <item x="2807"/>
        <item x="2808"/>
        <item x="2809"/>
        <item x="2811"/>
        <item x="2813"/>
        <item x="2814"/>
        <item x="2815"/>
        <item x="2817"/>
        <item x="2818"/>
        <item x="2819"/>
        <item x="2820"/>
        <item x="2821"/>
        <item x="2822"/>
        <item x="2823"/>
        <item x="2824"/>
        <item x="2825"/>
        <item x="2826"/>
        <item x="2828"/>
        <item x="2829"/>
        <item x="2830"/>
        <item x="2831"/>
        <item x="2832"/>
        <item x="2833"/>
        <item x="2835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9"/>
        <item x="2861"/>
        <item x="2862"/>
        <item x="2863"/>
        <item x="2864"/>
        <item x="2865"/>
        <item x="2867"/>
        <item x="2868"/>
        <item x="2869"/>
        <item x="2870"/>
        <item x="2871"/>
        <item x="2873"/>
        <item x="2874"/>
        <item x="2875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9"/>
        <item x="2930"/>
        <item x="2931"/>
        <item x="2932"/>
        <item x="2934"/>
        <item x="2935"/>
        <item x="2937"/>
        <item x="2938"/>
        <item x="2939"/>
        <item x="2940"/>
        <item x="2941"/>
        <item x="2942"/>
        <item x="2943"/>
        <item x="2944"/>
        <item x="2946"/>
        <item x="2947"/>
        <item x="2948"/>
        <item x="2949"/>
        <item x="2950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3"/>
        <item x="2974"/>
        <item x="2975"/>
        <item x="2976"/>
        <item x="2978"/>
        <item x="2979"/>
        <item x="2980"/>
        <item x="2981"/>
        <item x="2982"/>
        <item x="2983"/>
        <item x="2984"/>
        <item x="2985"/>
        <item x="2986"/>
        <item x="2987"/>
        <item x="2989"/>
        <item x="2990"/>
        <item x="2991"/>
        <item x="2992"/>
        <item x="2993"/>
        <item x="2994"/>
        <item x="2995"/>
        <item x="2996"/>
        <item x="2998"/>
        <item x="2999"/>
        <item x="3000"/>
        <item x="3001"/>
        <item x="3002"/>
        <item x="3003"/>
        <item x="3004"/>
        <item x="3005"/>
        <item x="3006"/>
        <item x="3008"/>
        <item x="3009"/>
        <item x="3010"/>
        <item x="3011"/>
        <item x="3012"/>
        <item x="3013"/>
        <item x="3014"/>
        <item x="3015"/>
        <item x="3016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1"/>
        <item x="3122"/>
        <item x="3123"/>
        <item x="3124"/>
        <item x="3125"/>
        <item x="3126"/>
        <item x="3127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3"/>
        <item x="3144"/>
        <item x="3145"/>
        <item x="3146"/>
        <item x="3147"/>
        <item x="3148"/>
        <item x="3150"/>
        <item x="3151"/>
        <item x="3152"/>
        <item x="3153"/>
        <item x="3154"/>
        <item x="3155"/>
        <item x="3157"/>
        <item x="3158"/>
        <item x="3159"/>
        <item x="3160"/>
        <item x="3161"/>
        <item x="3162"/>
        <item x="3164"/>
        <item x="3165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7"/>
        <item x="3238"/>
        <item x="3239"/>
        <item x="3240"/>
        <item x="3241"/>
        <item x="3242"/>
        <item x="3243"/>
        <item x="3244"/>
        <item x="3245"/>
        <item x="3246"/>
        <item x="3248"/>
        <item x="3249"/>
        <item x="3250"/>
        <item x="3251"/>
        <item x="3252"/>
        <item x="3253"/>
        <item x="3254"/>
        <item x="3255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2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5"/>
        <item x="3316"/>
        <item x="3317"/>
        <item x="3318"/>
        <item x="3319"/>
        <item x="3320"/>
        <item x="3322"/>
        <item x="3323"/>
        <item x="3324"/>
        <item x="3325"/>
        <item x="3326"/>
        <item x="3327"/>
        <item x="3328"/>
        <item x="3329"/>
        <item x="3330"/>
        <item x="3331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1"/>
        <item x="3362"/>
        <item x="3363"/>
        <item x="3364"/>
        <item x="3365"/>
        <item x="3366"/>
        <item x="3367"/>
        <item x="3368"/>
        <item x="3369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5"/>
        <item x="3386"/>
        <item x="3387"/>
        <item x="3388"/>
        <item x="3389"/>
        <item x="3390"/>
        <item x="3391"/>
        <item x="3392"/>
        <item x="3394"/>
        <item x="3395"/>
        <item x="3396"/>
        <item x="3397"/>
        <item x="3398"/>
        <item x="3399"/>
        <item x="3400"/>
        <item x="3402"/>
        <item x="3403"/>
        <item x="3404"/>
        <item x="3405"/>
        <item x="3406"/>
        <item x="3407"/>
        <item x="3408"/>
        <item x="3409"/>
        <item x="3410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1"/>
        <item x="3462"/>
        <item x="3463"/>
        <item x="3464"/>
        <item x="3465"/>
        <item x="3466"/>
        <item x="3467"/>
        <item x="3469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4"/>
        <item x="3585"/>
        <item x="3586"/>
        <item x="3588"/>
        <item x="3589"/>
        <item x="3590"/>
        <item x="3591"/>
        <item x="3592"/>
        <item x="3593"/>
        <item x="3594"/>
        <item x="3596"/>
        <item x="3597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7"/>
        <item x="3718"/>
        <item x="3719"/>
        <item x="3721"/>
        <item x="3722"/>
        <item x="3723"/>
        <item x="3724"/>
        <item x="3725"/>
        <item x="3726"/>
        <item x="3727"/>
        <item x="3729"/>
        <item x="3730"/>
        <item x="3731"/>
        <item x="3732"/>
        <item x="3733"/>
        <item x="3735"/>
        <item x="3736"/>
        <item x="3737"/>
        <item x="3738"/>
        <item x="3739"/>
        <item x="3740"/>
        <item x="3741"/>
        <item x="3742"/>
        <item x="3743"/>
        <item x="3744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9"/>
        <item x="3780"/>
        <item x="3781"/>
        <item x="3782"/>
        <item x="3784"/>
        <item x="3785"/>
        <item x="3786"/>
        <item x="3787"/>
        <item x="3788"/>
        <item x="3790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4"/>
        <item x="3845"/>
        <item x="3846"/>
        <item x="3847"/>
        <item x="3848"/>
        <item x="3850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3"/>
        <item x="3994"/>
        <item x="3995"/>
        <item x="3996"/>
        <item x="3997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2"/>
        <item x="4013"/>
        <item x="4014"/>
        <item x="4015"/>
        <item x="4016"/>
        <item x="4017"/>
        <item x="4018"/>
        <item x="4019"/>
        <item x="4020"/>
        <item x="4021"/>
        <item x="4023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2"/>
        <item x="4043"/>
        <item x="4044"/>
        <item x="4045"/>
        <item x="4046"/>
        <item x="4047"/>
        <item x="4048"/>
        <item x="4049"/>
        <item x="4050"/>
        <item x="4051"/>
        <item x="4053"/>
        <item x="4054"/>
        <item x="4055"/>
        <item x="4056"/>
        <item x="4057"/>
        <item x="4059"/>
        <item x="4060"/>
        <item x="4061"/>
        <item x="4063"/>
        <item x="4064"/>
        <item x="4065"/>
        <item x="4066"/>
        <item x="4068"/>
        <item x="4070"/>
        <item x="4071"/>
        <item x="4072"/>
        <item x="4073"/>
        <item x="4075"/>
        <item x="4076"/>
        <item x="4077"/>
        <item x="4079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8"/>
        <item x="4130"/>
        <item x="4131"/>
        <item x="4133"/>
        <item x="4135"/>
        <item x="4136"/>
        <item x="4137"/>
        <item x="4138"/>
        <item x="4140"/>
        <item x="4141"/>
        <item x="4142"/>
        <item x="4143"/>
        <item x="4144"/>
        <item x="4145"/>
        <item x="4146"/>
        <item x="4147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2"/>
        <item x="4163"/>
        <item x="4164"/>
        <item x="4165"/>
        <item x="4166"/>
        <item x="4167"/>
        <item x="4168"/>
        <item x="4169"/>
        <item x="4170"/>
        <item x="4172"/>
        <item x="4173"/>
        <item x="4174"/>
        <item x="4175"/>
        <item x="4176"/>
        <item x="4177"/>
        <item x="4179"/>
        <item x="4180"/>
        <item x="4181"/>
        <item x="4182"/>
        <item x="4183"/>
        <item x="4185"/>
        <item x="4186"/>
        <item x="4187"/>
        <item x="4188"/>
        <item x="4189"/>
        <item x="4190"/>
        <item x="4191"/>
        <item x="4193"/>
        <item x="4194"/>
        <item x="4196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4"/>
        <item x="4215"/>
        <item x="4216"/>
        <item x="4217"/>
        <item x="4218"/>
        <item x="4219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7"/>
        <item x="4248"/>
        <item x="4249"/>
        <item x="4250"/>
        <item x="4251"/>
        <item x="4253"/>
        <item x="4255"/>
        <item x="4256"/>
        <item x="4257"/>
        <item x="4258"/>
        <item x="4259"/>
        <item x="4260"/>
        <item x="4261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2"/>
        <item x="4333"/>
        <item x="4334"/>
        <item x="4335"/>
        <item x="4336"/>
        <item x="4337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1"/>
        <item x="4352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5"/>
        <item x="4416"/>
        <item x="4418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5"/>
        <item x="4456"/>
        <item x="4457"/>
        <item x="4458"/>
        <item x="4459"/>
        <item x="4460"/>
        <item x="4461"/>
        <item x="4462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3"/>
        <item x="4494"/>
        <item x="4495"/>
        <item x="4496"/>
        <item x="4497"/>
        <item x="4498"/>
        <item x="4499"/>
        <item x="4500"/>
        <item x="4501"/>
        <item x="4502"/>
        <item x="4504"/>
        <item x="4505"/>
        <item x="4506"/>
        <item x="4507"/>
        <item x="4508"/>
        <item x="4510"/>
        <item x="4512"/>
        <item x="4513"/>
        <item x="4514"/>
        <item x="4515"/>
        <item x="4517"/>
        <item x="4518"/>
        <item x="4519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7"/>
        <item x="4618"/>
        <item x="4619"/>
        <item x="4620"/>
        <item x="4621"/>
        <item x="4622"/>
        <item x="4624"/>
        <item x="4625"/>
        <item x="4626"/>
        <item x="4628"/>
        <item x="4629"/>
        <item x="4631"/>
        <item x="4632"/>
        <item x="4633"/>
        <item x="4634"/>
        <item x="4635"/>
        <item x="4637"/>
        <item x="4639"/>
        <item x="4640"/>
        <item x="4641"/>
        <item x="4642"/>
        <item x="4643"/>
        <item x="4644"/>
        <item x="4645"/>
        <item x="4646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6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9"/>
        <item x="4700"/>
        <item x="4701"/>
        <item x="4702"/>
        <item x="4703"/>
        <item x="4704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8"/>
        <item x="4719"/>
        <item x="4720"/>
        <item x="4722"/>
        <item x="4723"/>
        <item x="4724"/>
        <item x="4725"/>
        <item x="4726"/>
        <item x="4727"/>
        <item x="4728"/>
        <item x="4729"/>
        <item x="4731"/>
        <item x="4733"/>
        <item x="4734"/>
        <item x="4735"/>
        <item x="4736"/>
        <item x="4737"/>
        <item x="4738"/>
        <item x="4740"/>
        <item x="4741"/>
        <item x="4742"/>
        <item x="4743"/>
        <item x="4744"/>
        <item x="4745"/>
        <item x="4746"/>
        <item x="4748"/>
        <item x="4749"/>
        <item x="4750"/>
        <item x="4751"/>
        <item x="4752"/>
        <item x="4753"/>
        <item x="4755"/>
        <item x="4756"/>
        <item x="4757"/>
        <item x="4758"/>
        <item x="4759"/>
        <item x="4760"/>
        <item x="4762"/>
        <item x="4763"/>
        <item x="4764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8"/>
        <item x="4779"/>
        <item x="4780"/>
        <item x="4781"/>
        <item x="4782"/>
        <item x="4783"/>
        <item x="4784"/>
        <item x="4785"/>
        <item x="4786"/>
        <item x="4787"/>
        <item x="4789"/>
        <item x="4790"/>
        <item x="4791"/>
        <item x="4792"/>
        <item x="4793"/>
        <item x="4795"/>
        <item x="4796"/>
        <item x="4797"/>
        <item x="4798"/>
        <item x="4799"/>
        <item x="4801"/>
        <item x="4802"/>
        <item x="4803"/>
        <item x="4804"/>
        <item x="4805"/>
        <item x="4806"/>
        <item x="4807"/>
        <item x="4808"/>
        <item x="4809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2"/>
        <item x="4863"/>
        <item x="4864"/>
        <item x="4865"/>
        <item x="4866"/>
        <item x="4867"/>
        <item x="4868"/>
        <item x="4869"/>
        <item x="4870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9"/>
        <item x="4900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40"/>
        <item x="4941"/>
        <item x="4942"/>
        <item x="4943"/>
        <item x="4944"/>
        <item x="4945"/>
        <item x="4946"/>
        <item x="4947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1"/>
        <item x="4962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8"/>
        <item x="5009"/>
        <item x="5010"/>
        <item x="5011"/>
        <item x="5012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5"/>
        <item x="5046"/>
        <item x="5048"/>
        <item x="5049"/>
        <item x="5050"/>
        <item x="5051"/>
        <item x="5052"/>
        <item x="5053"/>
        <item x="5054"/>
        <item x="5056"/>
        <item x="5057"/>
        <item x="5058"/>
        <item x="5059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8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8"/>
        <item x="5199"/>
        <item x="5200"/>
        <item x="5201"/>
        <item x="5202"/>
        <item x="5203"/>
        <item x="5204"/>
        <item x="5205"/>
        <item x="5207"/>
        <item x="5208"/>
        <item x="5209"/>
        <item x="5211"/>
        <item x="5213"/>
        <item x="5214"/>
        <item x="5215"/>
        <item x="5216"/>
        <item x="5218"/>
        <item x="5219"/>
        <item x="5220"/>
        <item x="5221"/>
        <item x="5222"/>
        <item x="5223"/>
        <item x="5225"/>
        <item x="5226"/>
        <item x="5227"/>
        <item x="5228"/>
        <item x="5229"/>
        <item x="5230"/>
        <item x="5231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5"/>
        <item x="5256"/>
        <item x="5257"/>
        <item x="5258"/>
        <item x="5260"/>
        <item x="5262"/>
        <item x="5263"/>
        <item x="5264"/>
        <item x="5265"/>
        <item x="5266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300"/>
        <item x="5301"/>
        <item x="5302"/>
        <item x="5303"/>
        <item x="5304"/>
        <item x="5305"/>
        <item x="5306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4"/>
        <item x="5325"/>
        <item x="5326"/>
        <item x="5327"/>
        <item x="5328"/>
        <item x="5329"/>
        <item x="5330"/>
        <item x="5331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8"/>
        <item x="5349"/>
        <item x="5350"/>
        <item x="5351"/>
        <item x="5352"/>
        <item x="5353"/>
        <item x="5354"/>
        <item x="5355"/>
        <item x="5356"/>
        <item x="5357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1"/>
        <item x="5512"/>
        <item x="5513"/>
        <item x="5514"/>
        <item x="5515"/>
        <item x="5516"/>
        <item x="5517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3"/>
        <item x="5584"/>
        <item x="5585"/>
        <item x="5586"/>
        <item x="5587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3"/>
        <item x="5694"/>
        <item x="5695"/>
        <item x="5696"/>
        <item x="5697"/>
        <item x="5698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8"/>
        <item x="5859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5"/>
        <item x="5877"/>
        <item x="5878"/>
        <item x="5879"/>
        <item x="5880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5"/>
        <item x="5896"/>
        <item x="5897"/>
        <item x="5898"/>
        <item x="5899"/>
        <item x="5901"/>
        <item x="5904"/>
        <item x="5905"/>
        <item x="5907"/>
        <item x="5908"/>
        <item x="5909"/>
        <item x="5911"/>
        <item x="5912"/>
        <item x="5913"/>
        <item x="5914"/>
        <item x="5915"/>
        <item x="5916"/>
        <item x="5917"/>
        <item x="5918"/>
        <item x="5919"/>
        <item x="5920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7"/>
        <item x="5958"/>
        <item x="5959"/>
        <item x="5960"/>
        <item x="5961"/>
        <item x="5963"/>
        <item x="5964"/>
        <item x="5966"/>
        <item x="5967"/>
        <item x="5968"/>
        <item x="5969"/>
        <item x="5971"/>
        <item x="5972"/>
        <item x="5973"/>
        <item x="5974"/>
        <item x="5975"/>
        <item x="5976"/>
        <item x="5977"/>
        <item x="5978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7"/>
        <item x="6058"/>
        <item x="6059"/>
        <item x="6060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7"/>
        <item x="6078"/>
        <item x="6079"/>
        <item x="6081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3"/>
        <item x="6104"/>
        <item x="6106"/>
        <item x="6107"/>
        <item x="6108"/>
        <item x="6109"/>
        <item x="6110"/>
        <item x="6111"/>
        <item x="6112"/>
        <item x="6114"/>
        <item x="6115"/>
        <item x="6116"/>
        <item x="6117"/>
        <item x="6119"/>
        <item x="6120"/>
        <item x="6121"/>
        <item x="6122"/>
        <item x="6123"/>
        <item x="6124"/>
        <item x="6125"/>
        <item x="6126"/>
        <item x="6127"/>
        <item x="6128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7"/>
        <item x="6168"/>
        <item x="6169"/>
        <item x="6170"/>
        <item x="6171"/>
        <item x="6172"/>
        <item x="6173"/>
        <item x="6174"/>
        <item x="6175"/>
        <item x="6176"/>
        <item x="6178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9"/>
        <item x="6230"/>
        <item x="6231"/>
        <item x="6232"/>
        <item x="6234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9"/>
        <item x="6261"/>
        <item x="6262"/>
        <item x="6263"/>
        <item x="6264"/>
        <item x="6265"/>
        <item x="6266"/>
        <item x="6267"/>
        <item x="6269"/>
        <item x="6270"/>
        <item x="6271"/>
        <item x="6272"/>
        <item x="6273"/>
        <item x="6274"/>
        <item x="6275"/>
        <item x="6277"/>
        <item x="6278"/>
        <item x="6279"/>
        <item x="6280"/>
        <item x="6281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8"/>
        <item x="6319"/>
        <item x="6320"/>
        <item x="6321"/>
        <item x="6322"/>
        <item x="6323"/>
        <item x="6325"/>
        <item x="6326"/>
        <item x="6327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1"/>
        <item x="6372"/>
        <item x="6373"/>
        <item x="6374"/>
        <item x="6375"/>
        <item x="6376"/>
        <item x="6377"/>
        <item x="6378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3"/>
        <item x="6434"/>
        <item x="6436"/>
        <item x="6437"/>
        <item x="6439"/>
        <item x="6440"/>
        <item x="6441"/>
        <item x="6442"/>
        <item x="6443"/>
        <item x="6444"/>
        <item x="6446"/>
        <item x="6447"/>
        <item x="6448"/>
        <item x="6449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3"/>
        <item x="6464"/>
        <item x="6465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5"/>
        <item x="6526"/>
        <item x="6527"/>
        <item x="6528"/>
        <item x="6529"/>
        <item x="6530"/>
        <item x="6531"/>
        <item x="6532"/>
        <item x="6534"/>
        <item x="6535"/>
        <item x="6536"/>
        <item x="6537"/>
        <item x="6538"/>
        <item x="6539"/>
        <item x="6540"/>
        <item x="6542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5"/>
        <item x="6566"/>
        <item x="6567"/>
        <item x="6568"/>
        <item x="6569"/>
        <item x="6571"/>
        <item x="6572"/>
        <item x="6573"/>
        <item x="6574"/>
        <item x="6575"/>
        <item x="6577"/>
        <item x="6578"/>
        <item x="6579"/>
        <item x="6580"/>
        <item x="6581"/>
        <item x="6582"/>
        <item x="6583"/>
        <item x="6584"/>
        <item x="6585"/>
        <item x="6587"/>
        <item x="6588"/>
        <item x="6589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7"/>
        <item x="6628"/>
        <item x="6630"/>
        <item x="6631"/>
        <item x="6632"/>
        <item x="6635"/>
        <item x="6636"/>
        <item x="6637"/>
        <item x="6638"/>
        <item x="6639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1"/>
        <item x="6662"/>
        <item x="6664"/>
        <item x="6665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90"/>
        <item x="6691"/>
        <item x="6692"/>
        <item x="6693"/>
        <item x="6694"/>
        <item x="6695"/>
        <item x="6696"/>
        <item x="6697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8"/>
        <item x="6729"/>
        <item x="6730"/>
        <item x="6731"/>
        <item x="6732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6"/>
        <item x="6747"/>
        <item x="6748"/>
        <item x="6749"/>
        <item x="6750"/>
        <item x="6751"/>
        <item x="6752"/>
        <item x="6753"/>
        <item x="6755"/>
        <item x="6756"/>
        <item x="6757"/>
        <item x="6758"/>
        <item x="6759"/>
        <item x="6760"/>
        <item x="6761"/>
        <item x="6763"/>
        <item x="6764"/>
        <item x="6765"/>
        <item x="6766"/>
        <item x="6767"/>
        <item x="6768"/>
        <item x="6770"/>
        <item x="6771"/>
        <item x="6772"/>
        <item x="6773"/>
        <item x="6776"/>
        <item x="6777"/>
        <item x="6778"/>
        <item x="6779"/>
        <item x="6780"/>
        <item x="6781"/>
        <item x="6782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8"/>
        <item x="6809"/>
        <item x="6810"/>
        <item x="6811"/>
        <item x="6812"/>
        <item x="6813"/>
        <item x="6814"/>
        <item x="6815"/>
        <item x="6816"/>
        <item x="6817"/>
        <item x="6819"/>
        <item x="6820"/>
        <item x="6821"/>
        <item x="6822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1"/>
        <item x="6872"/>
        <item x="6873"/>
        <item x="6874"/>
        <item x="6875"/>
        <item x="6877"/>
        <item x="6878"/>
        <item x="6879"/>
        <item x="6880"/>
        <item x="6881"/>
        <item x="6882"/>
        <item x="6883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7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5"/>
        <item x="6956"/>
        <item x="6957"/>
        <item x="6958"/>
        <item x="6959"/>
        <item x="6960"/>
        <item x="6961"/>
        <item x="6962"/>
        <item x="6963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9"/>
        <item x="7010"/>
        <item x="7011"/>
        <item x="7012"/>
        <item x="7013"/>
        <item x="7014"/>
        <item x="7015"/>
        <item x="7016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30"/>
        <item x="7131"/>
        <item x="7132"/>
        <item x="7133"/>
        <item x="7135"/>
        <item x="7136"/>
        <item x="7137"/>
        <item x="7138"/>
        <item x="7139"/>
        <item x="7140"/>
        <item x="7141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4"/>
        <item x="7175"/>
        <item x="7176"/>
        <item x="7178"/>
        <item x="7179"/>
        <item x="7181"/>
        <item x="7183"/>
        <item x="7184"/>
        <item x="7185"/>
        <item x="7186"/>
        <item x="7188"/>
        <item x="7189"/>
        <item x="7190"/>
        <item x="7191"/>
        <item x="7192"/>
        <item x="7193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4"/>
        <item x="7225"/>
        <item x="7226"/>
        <item x="7227"/>
        <item x="7228"/>
        <item x="7230"/>
        <item x="7231"/>
        <item x="7232"/>
        <item x="7233"/>
        <item x="7234"/>
        <item x="7235"/>
        <item x="7236"/>
        <item x="7237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8"/>
        <item x="7259"/>
        <item x="7260"/>
        <item x="7261"/>
        <item x="7263"/>
        <item x="7264"/>
        <item x="7265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3"/>
        <item x="7294"/>
        <item x="7295"/>
        <item x="7296"/>
        <item x="7297"/>
        <item x="7298"/>
        <item x="7299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3"/>
        <item x="7394"/>
        <item x="7395"/>
        <item x="7396"/>
        <item x="7397"/>
        <item x="7398"/>
        <item x="7400"/>
        <item x="7402"/>
        <item x="7403"/>
        <item x="7404"/>
        <item x="7405"/>
        <item x="7406"/>
        <item x="7407"/>
        <item x="7408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3"/>
        <item x="7474"/>
        <item x="7475"/>
        <item x="7476"/>
        <item x="7477"/>
        <item x="7478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5"/>
        <item x="7506"/>
        <item x="7507"/>
        <item x="7508"/>
        <item x="7509"/>
        <item x="7511"/>
        <item x="7512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9"/>
        <item x="7580"/>
        <item x="7581"/>
        <item x="7582"/>
        <item x="7583"/>
        <item x="7584"/>
        <item x="7586"/>
        <item x="7587"/>
        <item x="7588"/>
        <item x="7589"/>
        <item x="7590"/>
        <item x="7592"/>
        <item x="7593"/>
        <item x="7594"/>
        <item x="7595"/>
        <item x="7596"/>
        <item x="7597"/>
        <item x="7600"/>
        <item x="7601"/>
        <item x="7602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7"/>
        <item x="7688"/>
        <item x="7689"/>
        <item x="7690"/>
        <item x="7691"/>
        <item x="7692"/>
        <item x="7693"/>
        <item x="7694"/>
        <item x="7695"/>
        <item x="7696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2"/>
        <item x="7763"/>
        <item x="7764"/>
        <item x="7765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5"/>
        <item x="7807"/>
        <item x="7808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9"/>
        <item x="7870"/>
        <item x="7871"/>
        <item x="7872"/>
        <item x="7873"/>
        <item x="7874"/>
        <item x="7876"/>
        <item x="7877"/>
        <item x="7878"/>
        <item x="7879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4"/>
        <item x="7896"/>
        <item x="7897"/>
        <item x="7898"/>
        <item x="7899"/>
        <item x="7900"/>
        <item x="7901"/>
        <item x="7902"/>
        <item x="7903"/>
        <item x="7905"/>
        <item x="7906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40"/>
        <item x="8041"/>
        <item x="8042"/>
        <item x="8043"/>
        <item x="8044"/>
        <item x="8045"/>
        <item x="8046"/>
        <item x="8047"/>
        <item x="8048"/>
        <item x="8050"/>
        <item x="8051"/>
        <item x="8052"/>
        <item x="8053"/>
        <item x="8054"/>
        <item x="8055"/>
        <item x="8056"/>
        <item x="8057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1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70"/>
        <item x="8171"/>
        <item x="8172"/>
        <item x="8173"/>
        <item x="8174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11"/>
        <item x="8212"/>
        <item x="8213"/>
        <item x="8215"/>
        <item x="8216"/>
        <item x="8217"/>
        <item x="8218"/>
        <item x="8219"/>
        <item x="8220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6"/>
        <item x="8267"/>
        <item x="8268"/>
        <item x="8269"/>
        <item x="8270"/>
        <item x="8271"/>
        <item x="8272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6"/>
        <item x="8317"/>
        <item x="8318"/>
        <item x="8319"/>
        <item x="8320"/>
        <item x="8321"/>
        <item x="8322"/>
        <item x="8323"/>
        <item x="8325"/>
        <item x="8326"/>
        <item x="8327"/>
        <item x="8328"/>
        <item x="8329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7"/>
        <item x="8368"/>
        <item x="8369"/>
        <item x="8370"/>
        <item x="8371"/>
        <item x="8372"/>
        <item x="8373"/>
        <item x="8374"/>
        <item x="8375"/>
        <item x="8376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91"/>
        <item x="8392"/>
        <item x="8393"/>
        <item x="8394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9"/>
        <item x="8410"/>
        <item x="8411"/>
        <item x="8412"/>
        <item x="8413"/>
        <item x="8414"/>
        <item x="8415"/>
        <item x="8416"/>
        <item x="8417"/>
        <item x="8419"/>
        <item x="8420"/>
        <item x="8421"/>
        <item x="8422"/>
        <item x="8423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9"/>
        <item x="8520"/>
        <item x="8521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1"/>
        <item x="8552"/>
        <item x="8553"/>
        <item x="8554"/>
        <item x="8555"/>
        <item x="8556"/>
        <item x="8557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9"/>
        <item x="8590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1"/>
        <item x="8682"/>
        <item x="8683"/>
        <item x="8684"/>
        <item x="8685"/>
        <item x="8686"/>
        <item x="8687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7"/>
        <item x="8728"/>
        <item x="8729"/>
        <item x="8730"/>
        <item x="8731"/>
        <item x="8732"/>
        <item x="8733"/>
        <item x="8735"/>
        <item x="8736"/>
        <item x="8737"/>
        <item x="8738"/>
        <item x="8740"/>
        <item x="8741"/>
        <item x="8742"/>
        <item x="8743"/>
        <item x="8744"/>
        <item x="8745"/>
        <item x="8746"/>
        <item x="8747"/>
        <item x="8748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70"/>
        <item x="8771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8"/>
        <item x="8790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2"/>
        <item x="8843"/>
        <item x="8844"/>
        <item x="8845"/>
        <item x="8846"/>
        <item x="8847"/>
        <item x="8848"/>
        <item x="8849"/>
        <item x="8850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6"/>
        <item x="8917"/>
        <item x="8918"/>
        <item x="8919"/>
        <item x="8920"/>
        <item x="8921"/>
        <item x="8923"/>
        <item x="8924"/>
        <item x="8925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1"/>
        <item x="8942"/>
        <item x="8943"/>
        <item x="8944"/>
        <item x="8945"/>
        <item x="8946"/>
        <item x="8947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8"/>
        <item x="9029"/>
        <item x="9030"/>
        <item x="9031"/>
        <item x="9032"/>
        <item x="9033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1"/>
        <item x="9103"/>
        <item x="9104"/>
        <item x="9105"/>
        <item x="9106"/>
        <item x="9107"/>
        <item x="9108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5"/>
        <item x="9126"/>
        <item x="9127"/>
        <item x="9128"/>
        <item x="9129"/>
        <item x="9130"/>
        <item x="9131"/>
        <item x="9132"/>
        <item x="9133"/>
        <item x="9134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9"/>
        <item x="9160"/>
        <item x="9161"/>
        <item x="9162"/>
        <item x="9163"/>
        <item x="9164"/>
        <item x="9165"/>
        <item x="9166"/>
        <item x="9167"/>
        <item x="9168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5"/>
        <item x="9206"/>
        <item x="9207"/>
        <item x="9208"/>
        <item x="9210"/>
        <item x="9211"/>
        <item x="9212"/>
        <item x="9214"/>
        <item x="9215"/>
        <item x="9216"/>
        <item x="9217"/>
        <item x="9218"/>
        <item x="9219"/>
        <item x="9221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4"/>
        <item x="9295"/>
        <item x="9296"/>
        <item x="9297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3"/>
        <item x="9514"/>
        <item x="9515"/>
        <item x="9516"/>
        <item x="9517"/>
        <item x="9518"/>
        <item x="9519"/>
        <item x="9520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9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5"/>
        <item x="9566"/>
        <item x="9567"/>
        <item x="9568"/>
        <item x="9569"/>
        <item x="9570"/>
        <item x="9571"/>
        <item x="9572"/>
        <item x="9573"/>
        <item x="9574"/>
        <item x="9576"/>
        <item x="9577"/>
        <item x="9578"/>
        <item x="9579"/>
        <item x="9580"/>
        <item x="9581"/>
        <item x="9582"/>
        <item x="9583"/>
        <item x="9584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6"/>
        <item x="9617"/>
        <item x="9618"/>
        <item x="9619"/>
        <item x="9620"/>
        <item x="9621"/>
        <item x="9622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8"/>
        <item x="9699"/>
        <item x="9700"/>
        <item x="9701"/>
        <item x="9702"/>
        <item x="9703"/>
        <item x="9704"/>
        <item x="9705"/>
        <item x="9706"/>
        <item x="9707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4"/>
        <item x="9735"/>
        <item x="9736"/>
        <item x="9737"/>
        <item x="9738"/>
        <item x="9739"/>
        <item x="9740"/>
        <item x="9741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8"/>
        <item x="9849"/>
        <item x="9850"/>
        <item x="9851"/>
        <item x="9852"/>
        <item x="9853"/>
        <item x="9854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80"/>
        <item x="9881"/>
        <item x="9882"/>
        <item x="9883"/>
        <item x="9884"/>
        <item x="9885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4"/>
        <item x="9905"/>
        <item x="9906"/>
        <item x="9907"/>
        <item x="9908"/>
        <item x="9909"/>
        <item x="9911"/>
        <item x="9912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8"/>
        <item x="9939"/>
        <item x="9940"/>
        <item x="9941"/>
        <item x="9942"/>
        <item x="9943"/>
        <item x="9944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1"/>
        <item x="9962"/>
        <item x="9963"/>
        <item x="9964"/>
        <item x="9965"/>
        <item x="9966"/>
        <item x="9967"/>
        <item x="9968"/>
        <item x="9969"/>
        <item x="9970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4"/>
        <item x="10085"/>
        <item x="10086"/>
        <item x="10087"/>
        <item x="10088"/>
        <item x="10089"/>
        <item x="10090"/>
        <item x="10091"/>
        <item x="10092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t="default"/>
      </items>
    </pivotField>
    <pivotField showAll="0" defaultSubtotal="0"/>
    <pivotField showAll="0"/>
    <pivotField showAll="0" defaultSubtotal="0"/>
    <pivotField showAll="0" defaultSubtotal="0"/>
    <pivotField axis="axisPage" showAll="0">
      <items count="83">
        <item x="0"/>
        <item x="63"/>
        <item x="47"/>
        <item x="53"/>
        <item x="52"/>
        <item x="2"/>
        <item x="1"/>
        <item x="46"/>
        <item x="31"/>
        <item x="27"/>
        <item x="22"/>
        <item x="3"/>
        <item x="5"/>
        <item x="48"/>
        <item x="7"/>
        <item x="6"/>
        <item x="8"/>
        <item x="24"/>
        <item x="26"/>
        <item x="36"/>
        <item x="25"/>
        <item x="49"/>
        <item x="23"/>
        <item x="51"/>
        <item x="29"/>
        <item x="50"/>
        <item x="30"/>
        <item x="9"/>
        <item x="28"/>
        <item x="35"/>
        <item x="55"/>
        <item x="56"/>
        <item x="38"/>
        <item x="45"/>
        <item x="13"/>
        <item x="15"/>
        <item x="54"/>
        <item x="43"/>
        <item x="44"/>
        <item x="14"/>
        <item x="37"/>
        <item x="39"/>
        <item x="21"/>
        <item x="12"/>
        <item x="40"/>
        <item x="42"/>
        <item x="20"/>
        <item x="18"/>
        <item x="19"/>
        <item x="10"/>
        <item x="11"/>
        <item x="58"/>
        <item x="17"/>
        <item x="32"/>
        <item x="16"/>
        <item x="41"/>
        <item x="59"/>
        <item x="62"/>
        <item x="57"/>
        <item x="34"/>
        <item x="60"/>
        <item x="65"/>
        <item x="33"/>
        <item x="68"/>
        <item x="64"/>
        <item x="71"/>
        <item x="80"/>
        <item x="67"/>
        <item x="76"/>
        <item x="78"/>
        <item x="74"/>
        <item x="77"/>
        <item x="73"/>
        <item x="81"/>
        <item x="66"/>
        <item x="75"/>
        <item x="69"/>
        <item x="72"/>
        <item x="79"/>
        <item x="70"/>
        <item x="61"/>
        <item x="4"/>
        <item t="default"/>
      </items>
    </pivotField>
    <pivotField showAll="0"/>
    <pivotField showAll="0"/>
    <pivotField showAll="0" defaultSubtota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7"/>
  </rowFields>
  <rowItems count="948">
    <i>
      <x v="14"/>
    </i>
    <i>
      <x v="17"/>
    </i>
    <i>
      <x v="57"/>
    </i>
    <i>
      <x v="58"/>
    </i>
    <i>
      <x v="61"/>
    </i>
    <i>
      <x v="73"/>
    </i>
    <i>
      <x v="74"/>
    </i>
    <i>
      <x v="105"/>
    </i>
    <i>
      <x v="108"/>
    </i>
    <i>
      <x v="140"/>
    </i>
    <i>
      <x v="153"/>
    </i>
    <i>
      <x v="156"/>
    </i>
    <i>
      <x v="165"/>
    </i>
    <i>
      <x v="166"/>
    </i>
    <i>
      <x v="171"/>
    </i>
    <i>
      <x v="190"/>
    </i>
    <i>
      <x v="191"/>
    </i>
    <i>
      <x v="202"/>
    </i>
    <i>
      <x v="204"/>
    </i>
    <i>
      <x v="227"/>
    </i>
    <i>
      <x v="245"/>
    </i>
    <i>
      <x v="249"/>
    </i>
    <i>
      <x v="264"/>
    </i>
    <i>
      <x v="276"/>
    </i>
    <i>
      <x v="289"/>
    </i>
    <i>
      <x v="291"/>
    </i>
    <i>
      <x v="311"/>
    </i>
    <i>
      <x v="312"/>
    </i>
    <i>
      <x v="322"/>
    </i>
    <i>
      <x v="326"/>
    </i>
    <i>
      <x v="338"/>
    </i>
    <i>
      <x v="339"/>
    </i>
    <i>
      <x v="343"/>
    </i>
    <i>
      <x v="346"/>
    </i>
    <i>
      <x v="352"/>
    </i>
    <i>
      <x v="361"/>
    </i>
    <i>
      <x v="373"/>
    </i>
    <i>
      <x v="374"/>
    </i>
    <i>
      <x v="383"/>
    </i>
    <i>
      <x v="398"/>
    </i>
    <i>
      <x v="400"/>
    </i>
    <i>
      <x v="423"/>
    </i>
    <i>
      <x v="425"/>
    </i>
    <i>
      <x v="427"/>
    </i>
    <i>
      <x v="430"/>
    </i>
    <i>
      <x v="458"/>
    </i>
    <i>
      <x v="502"/>
    </i>
    <i>
      <x v="518"/>
    </i>
    <i>
      <x v="523"/>
    </i>
    <i>
      <x v="524"/>
    </i>
    <i>
      <x v="527"/>
    </i>
    <i>
      <x v="530"/>
    </i>
    <i>
      <x v="537"/>
    </i>
    <i>
      <x v="541"/>
    </i>
    <i>
      <x v="542"/>
    </i>
    <i>
      <x v="554"/>
    </i>
    <i>
      <x v="582"/>
    </i>
    <i>
      <x v="585"/>
    </i>
    <i>
      <x v="586"/>
    </i>
    <i>
      <x v="617"/>
    </i>
    <i>
      <x v="627"/>
    </i>
    <i>
      <x v="669"/>
    </i>
    <i>
      <x v="681"/>
    </i>
    <i>
      <x v="689"/>
    </i>
    <i>
      <x v="694"/>
    </i>
    <i>
      <x v="734"/>
    </i>
    <i>
      <x v="740"/>
    </i>
    <i>
      <x v="765"/>
    </i>
    <i>
      <x v="767"/>
    </i>
    <i>
      <x v="778"/>
    </i>
    <i>
      <x v="783"/>
    </i>
    <i>
      <x v="784"/>
    </i>
    <i>
      <x v="795"/>
    </i>
    <i>
      <x v="800"/>
    </i>
    <i>
      <x v="803"/>
    </i>
    <i>
      <x v="806"/>
    </i>
    <i>
      <x v="812"/>
    </i>
    <i>
      <x v="814"/>
    </i>
    <i>
      <x v="839"/>
    </i>
    <i>
      <x v="841"/>
    </i>
    <i>
      <x v="842"/>
    </i>
    <i>
      <x v="843"/>
    </i>
    <i>
      <x v="862"/>
    </i>
    <i>
      <x v="863"/>
    </i>
    <i>
      <x v="864"/>
    </i>
    <i>
      <x v="868"/>
    </i>
    <i>
      <x v="869"/>
    </i>
    <i>
      <x v="870"/>
    </i>
    <i>
      <x v="913"/>
    </i>
    <i>
      <x v="914"/>
    </i>
    <i>
      <x v="915"/>
    </i>
    <i>
      <x v="949"/>
    </i>
    <i>
      <x v="954"/>
    </i>
    <i>
      <x v="971"/>
    </i>
    <i>
      <x v="990"/>
    </i>
    <i>
      <x v="996"/>
    </i>
    <i>
      <x v="1027"/>
    </i>
    <i>
      <x v="1028"/>
    </i>
    <i>
      <x v="1035"/>
    </i>
    <i>
      <x v="1050"/>
    </i>
    <i>
      <x v="1051"/>
    </i>
    <i>
      <x v="1054"/>
    </i>
    <i>
      <x v="1064"/>
    </i>
    <i>
      <x v="1073"/>
    </i>
    <i>
      <x v="1074"/>
    </i>
    <i>
      <x v="1098"/>
    </i>
    <i>
      <x v="1099"/>
    </i>
    <i>
      <x v="1100"/>
    </i>
    <i>
      <x v="1105"/>
    </i>
    <i>
      <x v="1114"/>
    </i>
    <i>
      <x v="1115"/>
    </i>
    <i>
      <x v="1116"/>
    </i>
    <i>
      <x v="1128"/>
    </i>
    <i>
      <x v="1132"/>
    </i>
    <i>
      <x v="1133"/>
    </i>
    <i>
      <x v="1173"/>
    </i>
    <i>
      <x v="1247"/>
    </i>
    <i>
      <x v="1258"/>
    </i>
    <i>
      <x v="1259"/>
    </i>
    <i>
      <x v="1267"/>
    </i>
    <i>
      <x v="1362"/>
    </i>
    <i>
      <x v="1368"/>
    </i>
    <i>
      <x v="1374"/>
    </i>
    <i>
      <x v="1375"/>
    </i>
    <i>
      <x v="1377"/>
    </i>
    <i>
      <x v="1378"/>
    </i>
    <i>
      <x v="1380"/>
    </i>
    <i>
      <x v="1381"/>
    </i>
    <i>
      <x v="1385"/>
    </i>
    <i>
      <x v="1421"/>
    </i>
    <i>
      <x v="1422"/>
    </i>
    <i>
      <x v="1427"/>
    </i>
    <i>
      <x v="1488"/>
    </i>
    <i>
      <x v="1489"/>
    </i>
    <i>
      <x v="1490"/>
    </i>
    <i>
      <x v="1569"/>
    </i>
    <i>
      <x v="1582"/>
    </i>
    <i>
      <x v="1583"/>
    </i>
    <i>
      <x v="1584"/>
    </i>
    <i>
      <x v="1655"/>
    </i>
    <i>
      <x v="1665"/>
    </i>
    <i>
      <x v="1674"/>
    </i>
    <i>
      <x v="1684"/>
    </i>
    <i>
      <x v="1703"/>
    </i>
    <i>
      <x v="1766"/>
    </i>
    <i>
      <x v="1774"/>
    </i>
    <i>
      <x v="1830"/>
    </i>
    <i>
      <x v="1874"/>
    </i>
    <i>
      <x v="1898"/>
    </i>
    <i>
      <x v="1899"/>
    </i>
    <i>
      <x v="1919"/>
    </i>
    <i>
      <x v="1920"/>
    </i>
    <i>
      <x v="1921"/>
    </i>
    <i>
      <x v="1967"/>
    </i>
    <i>
      <x v="1968"/>
    </i>
    <i>
      <x v="1987"/>
    </i>
    <i>
      <x v="1988"/>
    </i>
    <i>
      <x v="1989"/>
    </i>
    <i>
      <x v="1991"/>
    </i>
    <i>
      <x v="1992"/>
    </i>
    <i>
      <x v="1993"/>
    </i>
    <i>
      <x v="1994"/>
    </i>
    <i>
      <x v="1996"/>
    </i>
    <i>
      <x v="1999"/>
    </i>
    <i>
      <x v="2000"/>
    </i>
    <i>
      <x v="2005"/>
    </i>
    <i>
      <x v="2006"/>
    </i>
    <i>
      <x v="2011"/>
    </i>
    <i>
      <x v="2089"/>
    </i>
    <i>
      <x v="2124"/>
    </i>
    <i>
      <x v="2132"/>
    </i>
    <i>
      <x v="2177"/>
    </i>
    <i>
      <x v="2186"/>
    </i>
    <i>
      <x v="2203"/>
    </i>
    <i>
      <x v="2220"/>
    </i>
    <i>
      <x v="2221"/>
    </i>
    <i>
      <x v="2222"/>
    </i>
    <i>
      <x v="2225"/>
    </i>
    <i>
      <x v="2229"/>
    </i>
    <i>
      <x v="2231"/>
    </i>
    <i>
      <x v="2237"/>
    </i>
    <i>
      <x v="2256"/>
    </i>
    <i>
      <x v="2257"/>
    </i>
    <i>
      <x v="2287"/>
    </i>
    <i>
      <x v="2288"/>
    </i>
    <i>
      <x v="2296"/>
    </i>
    <i>
      <x v="2297"/>
    </i>
    <i>
      <x v="2307"/>
    </i>
    <i>
      <x v="2308"/>
    </i>
    <i>
      <x v="2311"/>
    </i>
    <i>
      <x v="2331"/>
    </i>
    <i>
      <x v="2334"/>
    </i>
    <i>
      <x v="2336"/>
    </i>
    <i>
      <x v="2349"/>
    </i>
    <i>
      <x v="2350"/>
    </i>
    <i>
      <x v="2366"/>
    </i>
    <i>
      <x v="2394"/>
    </i>
    <i>
      <x v="2395"/>
    </i>
    <i>
      <x v="2400"/>
    </i>
    <i>
      <x v="2402"/>
    </i>
    <i>
      <x v="2403"/>
    </i>
    <i>
      <x v="2407"/>
    </i>
    <i>
      <x v="2413"/>
    </i>
    <i>
      <x v="2431"/>
    </i>
    <i>
      <x v="2434"/>
    </i>
    <i>
      <x v="2435"/>
    </i>
    <i>
      <x v="2457"/>
    </i>
    <i>
      <x v="2458"/>
    </i>
    <i>
      <x v="2462"/>
    </i>
    <i>
      <x v="2477"/>
    </i>
    <i>
      <x v="2478"/>
    </i>
    <i>
      <x v="2499"/>
    </i>
    <i>
      <x v="2508"/>
    </i>
    <i>
      <x v="2522"/>
    </i>
    <i>
      <x v="2523"/>
    </i>
    <i>
      <x v="2567"/>
    </i>
    <i>
      <x v="2574"/>
    </i>
    <i>
      <x v="2578"/>
    </i>
    <i>
      <x v="2579"/>
    </i>
    <i>
      <x v="2580"/>
    </i>
    <i>
      <x v="2581"/>
    </i>
    <i>
      <x v="2594"/>
    </i>
    <i>
      <x v="2595"/>
    </i>
    <i>
      <x v="2597"/>
    </i>
    <i>
      <x v="2598"/>
    </i>
    <i>
      <x v="2671"/>
    </i>
    <i>
      <x v="2672"/>
    </i>
    <i>
      <x v="2735"/>
    </i>
    <i>
      <x v="2739"/>
    </i>
    <i>
      <x v="2741"/>
    </i>
    <i>
      <x v="2742"/>
    </i>
    <i>
      <x v="2778"/>
    </i>
    <i>
      <x v="2779"/>
    </i>
    <i>
      <x v="2781"/>
    </i>
    <i>
      <x v="2784"/>
    </i>
    <i>
      <x v="2791"/>
    </i>
    <i>
      <x v="2798"/>
    </i>
    <i>
      <x v="2799"/>
    </i>
    <i>
      <x v="2800"/>
    </i>
    <i>
      <x v="2805"/>
    </i>
    <i>
      <x v="2819"/>
    </i>
    <i>
      <x v="2829"/>
    </i>
    <i>
      <x v="2830"/>
    </i>
    <i>
      <x v="2836"/>
    </i>
    <i>
      <x v="2871"/>
    </i>
    <i>
      <x v="2900"/>
    </i>
    <i>
      <x v="2901"/>
    </i>
    <i>
      <x v="2923"/>
    </i>
    <i>
      <x v="2924"/>
    </i>
    <i>
      <x v="2939"/>
    </i>
    <i>
      <x v="2951"/>
    </i>
    <i>
      <x v="2970"/>
    </i>
    <i>
      <x v="3007"/>
    </i>
    <i>
      <x v="3008"/>
    </i>
    <i>
      <x v="3029"/>
    </i>
    <i>
      <x v="3030"/>
    </i>
    <i>
      <x v="3043"/>
    </i>
    <i>
      <x v="3046"/>
    </i>
    <i>
      <x v="3047"/>
    </i>
    <i>
      <x v="3048"/>
    </i>
    <i>
      <x v="3049"/>
    </i>
    <i>
      <x v="3053"/>
    </i>
    <i>
      <x v="3055"/>
    </i>
    <i>
      <x v="3056"/>
    </i>
    <i>
      <x v="3057"/>
    </i>
    <i>
      <x v="3061"/>
    </i>
    <i>
      <x v="3062"/>
    </i>
    <i>
      <x v="3063"/>
    </i>
    <i>
      <x v="3084"/>
    </i>
    <i>
      <x v="3085"/>
    </i>
    <i>
      <x v="3096"/>
    </i>
    <i>
      <x v="3104"/>
    </i>
    <i>
      <x v="3105"/>
    </i>
    <i>
      <x v="3146"/>
    </i>
    <i>
      <x v="3148"/>
    </i>
    <i>
      <x v="3161"/>
    </i>
    <i>
      <x v="3164"/>
    </i>
    <i>
      <x v="3206"/>
    </i>
    <i>
      <x v="3212"/>
    </i>
    <i>
      <x v="3218"/>
    </i>
    <i>
      <x v="3222"/>
    </i>
    <i>
      <x v="3247"/>
    </i>
    <i>
      <x v="3248"/>
    </i>
    <i>
      <x v="3266"/>
    </i>
    <i>
      <x v="3267"/>
    </i>
    <i>
      <x v="3269"/>
    </i>
    <i>
      <x v="3286"/>
    </i>
    <i>
      <x v="3287"/>
    </i>
    <i>
      <x v="3301"/>
    </i>
    <i>
      <x v="3308"/>
    </i>
    <i>
      <x v="3310"/>
    </i>
    <i>
      <x v="3313"/>
    </i>
    <i>
      <x v="3315"/>
    </i>
    <i>
      <x v="3318"/>
    </i>
    <i>
      <x v="3322"/>
    </i>
    <i>
      <x v="3323"/>
    </i>
    <i>
      <x v="3354"/>
    </i>
    <i>
      <x v="3355"/>
    </i>
    <i>
      <x v="3359"/>
    </i>
    <i>
      <x v="3365"/>
    </i>
    <i>
      <x v="3374"/>
    </i>
    <i>
      <x v="3375"/>
    </i>
    <i>
      <x v="3376"/>
    </i>
    <i>
      <x v="3377"/>
    </i>
    <i>
      <x v="3424"/>
    </i>
    <i>
      <x v="3436"/>
    </i>
    <i>
      <x v="3437"/>
    </i>
    <i>
      <x v="3441"/>
    </i>
    <i>
      <x v="3442"/>
    </i>
    <i>
      <x v="3478"/>
    </i>
    <i>
      <x v="3488"/>
    </i>
    <i>
      <x v="3489"/>
    </i>
    <i>
      <x v="3490"/>
    </i>
    <i>
      <x v="3491"/>
    </i>
    <i>
      <x v="3499"/>
    </i>
    <i>
      <x v="3501"/>
    </i>
    <i>
      <x v="3502"/>
    </i>
    <i>
      <x v="3507"/>
    </i>
    <i>
      <x v="3531"/>
    </i>
    <i>
      <x v="3532"/>
    </i>
    <i>
      <x v="3535"/>
    </i>
    <i>
      <x v="3537"/>
    </i>
    <i>
      <x v="3539"/>
    </i>
    <i>
      <x v="3546"/>
    </i>
    <i>
      <x v="3547"/>
    </i>
    <i>
      <x v="3551"/>
    </i>
    <i>
      <x v="3570"/>
    </i>
    <i>
      <x v="3580"/>
    </i>
    <i>
      <x v="3589"/>
    </i>
    <i>
      <x v="3608"/>
    </i>
    <i>
      <x v="3612"/>
    </i>
    <i>
      <x v="3620"/>
    </i>
    <i>
      <x v="3627"/>
    </i>
    <i>
      <x v="3628"/>
    </i>
    <i>
      <x v="3632"/>
    </i>
    <i>
      <x v="3642"/>
    </i>
    <i>
      <x v="3651"/>
    </i>
    <i>
      <x v="3652"/>
    </i>
    <i>
      <x v="3676"/>
    </i>
    <i>
      <x v="3677"/>
    </i>
    <i>
      <x v="3678"/>
    </i>
    <i>
      <x v="3679"/>
    </i>
    <i>
      <x v="3811"/>
    </i>
    <i>
      <x v="3812"/>
    </i>
    <i>
      <x v="3835"/>
    </i>
    <i>
      <x v="3861"/>
    </i>
    <i>
      <x v="3865"/>
    </i>
    <i>
      <x v="3871"/>
    </i>
    <i>
      <x v="3872"/>
    </i>
    <i>
      <x v="3885"/>
    </i>
    <i>
      <x v="3886"/>
    </i>
    <i>
      <x v="3895"/>
    </i>
    <i>
      <x v="3897"/>
    </i>
    <i>
      <x v="3905"/>
    </i>
    <i>
      <x v="3909"/>
    </i>
    <i>
      <x v="3914"/>
    </i>
    <i>
      <x v="3915"/>
    </i>
    <i>
      <x v="3918"/>
    </i>
    <i>
      <x v="3932"/>
    </i>
    <i>
      <x v="3964"/>
    </i>
    <i>
      <x v="3984"/>
    </i>
    <i>
      <x v="3998"/>
    </i>
    <i>
      <x v="4008"/>
    </i>
    <i>
      <x v="4015"/>
    </i>
    <i>
      <x v="4019"/>
    </i>
    <i>
      <x v="4023"/>
    </i>
    <i>
      <x v="4025"/>
    </i>
    <i>
      <x v="4030"/>
    </i>
    <i>
      <x v="4031"/>
    </i>
    <i>
      <x v="4032"/>
    </i>
    <i>
      <x v="4131"/>
    </i>
    <i>
      <x v="4150"/>
    </i>
    <i>
      <x v="4151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6"/>
    </i>
    <i>
      <x v="4177"/>
    </i>
    <i>
      <x v="4183"/>
    </i>
    <i>
      <x v="4215"/>
    </i>
    <i>
      <x v="4216"/>
    </i>
    <i>
      <x v="4229"/>
    </i>
    <i>
      <x v="4241"/>
    </i>
    <i>
      <x v="4244"/>
    </i>
    <i>
      <x v="4245"/>
    </i>
    <i>
      <x v="4253"/>
    </i>
    <i>
      <x v="4254"/>
    </i>
    <i>
      <x v="4264"/>
    </i>
    <i>
      <x v="4276"/>
    </i>
    <i>
      <x v="4281"/>
    </i>
    <i>
      <x v="4309"/>
    </i>
    <i>
      <x v="4318"/>
    </i>
    <i>
      <x v="4319"/>
    </i>
    <i>
      <x v="4322"/>
    </i>
    <i>
      <x v="4323"/>
    </i>
    <i>
      <x v="4324"/>
    </i>
    <i>
      <x v="4325"/>
    </i>
    <i>
      <x v="4330"/>
    </i>
    <i>
      <x v="4331"/>
    </i>
    <i>
      <x v="4351"/>
    </i>
    <i>
      <x v="4352"/>
    </i>
    <i>
      <x v="4353"/>
    </i>
    <i>
      <x v="4358"/>
    </i>
    <i>
      <x v="4359"/>
    </i>
    <i>
      <x v="4375"/>
    </i>
    <i>
      <x v="4391"/>
    </i>
    <i>
      <x v="4392"/>
    </i>
    <i>
      <x v="4408"/>
    </i>
    <i>
      <x v="4445"/>
    </i>
    <i>
      <x v="4464"/>
    </i>
    <i>
      <x v="4487"/>
    </i>
    <i>
      <x v="4489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4"/>
    </i>
    <i>
      <x v="4505"/>
    </i>
    <i>
      <x v="4506"/>
    </i>
    <i>
      <x v="4507"/>
    </i>
    <i>
      <x v="4514"/>
    </i>
    <i>
      <x v="4515"/>
    </i>
    <i>
      <x v="4516"/>
    </i>
    <i>
      <x v="4526"/>
    </i>
    <i>
      <x v="4540"/>
    </i>
    <i>
      <x v="4541"/>
    </i>
    <i>
      <x v="4555"/>
    </i>
    <i>
      <x v="4588"/>
    </i>
    <i>
      <x v="4620"/>
    </i>
    <i>
      <x v="4623"/>
    </i>
    <i>
      <x v="4626"/>
    </i>
    <i>
      <x v="4631"/>
    </i>
    <i>
      <x v="4632"/>
    </i>
    <i>
      <x v="4633"/>
    </i>
    <i>
      <x v="4634"/>
    </i>
    <i>
      <x v="4635"/>
    </i>
    <i>
      <x v="4659"/>
    </i>
    <i>
      <x v="4664"/>
    </i>
    <i>
      <x v="4688"/>
    </i>
    <i>
      <x v="4694"/>
    </i>
    <i>
      <x v="4711"/>
    </i>
    <i>
      <x v="4715"/>
    </i>
    <i>
      <x v="4717"/>
    </i>
    <i>
      <x v="4720"/>
    </i>
    <i>
      <x v="4722"/>
    </i>
    <i>
      <x v="4725"/>
    </i>
    <i>
      <x v="4726"/>
    </i>
    <i>
      <x v="4736"/>
    </i>
    <i>
      <x v="4741"/>
    </i>
    <i>
      <x v="4745"/>
    </i>
    <i>
      <x v="4746"/>
    </i>
    <i>
      <x v="4748"/>
    </i>
    <i>
      <x v="4749"/>
    </i>
    <i>
      <x v="4753"/>
    </i>
    <i>
      <x v="4794"/>
    </i>
    <i>
      <x v="4795"/>
    </i>
    <i>
      <x v="4817"/>
    </i>
    <i>
      <x v="4818"/>
    </i>
    <i>
      <x v="4819"/>
    </i>
    <i>
      <x v="4837"/>
    </i>
    <i>
      <x v="4842"/>
    </i>
    <i>
      <x v="4843"/>
    </i>
    <i>
      <x v="4848"/>
    </i>
    <i>
      <x v="4849"/>
    </i>
    <i>
      <x v="4850"/>
    </i>
    <i>
      <x v="4851"/>
    </i>
    <i>
      <x v="4852"/>
    </i>
    <i>
      <x v="4858"/>
    </i>
    <i>
      <x v="4859"/>
    </i>
    <i>
      <x v="4860"/>
    </i>
    <i>
      <x v="4872"/>
    </i>
    <i>
      <x v="4873"/>
    </i>
    <i>
      <x v="4877"/>
    </i>
    <i>
      <x v="4879"/>
    </i>
    <i>
      <x v="4880"/>
    </i>
    <i>
      <x v="4881"/>
    </i>
    <i>
      <x v="4886"/>
    </i>
    <i>
      <x v="4887"/>
    </i>
    <i>
      <x v="4892"/>
    </i>
    <i>
      <x v="4893"/>
    </i>
    <i>
      <x v="4903"/>
    </i>
    <i>
      <x v="4907"/>
    </i>
    <i>
      <x v="4912"/>
    </i>
    <i>
      <x v="4913"/>
    </i>
    <i>
      <x v="4922"/>
    </i>
    <i>
      <x v="4925"/>
    </i>
    <i>
      <x v="5014"/>
    </i>
    <i>
      <x v="5024"/>
    </i>
    <i>
      <x v="5031"/>
    </i>
    <i>
      <x v="5045"/>
    </i>
    <i>
      <x v="5046"/>
    </i>
    <i>
      <x v="5060"/>
    </i>
    <i>
      <x v="5063"/>
    </i>
    <i>
      <x v="5086"/>
    </i>
    <i>
      <x v="5087"/>
    </i>
    <i>
      <x v="5097"/>
    </i>
    <i>
      <x v="5098"/>
    </i>
    <i>
      <x v="5101"/>
    </i>
    <i>
      <x v="5116"/>
    </i>
    <i>
      <x v="5117"/>
    </i>
    <i>
      <x v="5118"/>
    </i>
    <i>
      <x v="5119"/>
    </i>
    <i>
      <x v="5120"/>
    </i>
    <i>
      <x v="5121"/>
    </i>
    <i>
      <x v="5128"/>
    </i>
    <i>
      <x v="5136"/>
    </i>
    <i>
      <x v="5146"/>
    </i>
    <i>
      <x v="5164"/>
    </i>
    <i>
      <x v="5222"/>
    </i>
    <i>
      <x v="5232"/>
    </i>
    <i>
      <x v="5263"/>
    </i>
    <i>
      <x v="5264"/>
    </i>
    <i>
      <x v="5299"/>
    </i>
    <i>
      <x v="5307"/>
    </i>
    <i>
      <x v="5330"/>
    </i>
    <i>
      <x v="5333"/>
    </i>
    <i>
      <x v="5340"/>
    </i>
    <i>
      <x v="5341"/>
    </i>
    <i>
      <x v="5352"/>
    </i>
    <i>
      <x v="5355"/>
    </i>
    <i>
      <x v="5356"/>
    </i>
    <i>
      <x v="5357"/>
    </i>
    <i>
      <x v="5361"/>
    </i>
    <i>
      <x v="5383"/>
    </i>
    <i>
      <x v="5402"/>
    </i>
    <i>
      <x v="5417"/>
    </i>
    <i>
      <x v="5426"/>
    </i>
    <i>
      <x v="5430"/>
    </i>
    <i>
      <x v="5431"/>
    </i>
    <i>
      <x v="5433"/>
    </i>
    <i>
      <x v="5436"/>
    </i>
    <i>
      <x v="5437"/>
    </i>
    <i>
      <x v="5438"/>
    </i>
    <i>
      <x v="5440"/>
    </i>
    <i>
      <x v="5447"/>
    </i>
    <i>
      <x v="5448"/>
    </i>
    <i>
      <x v="5477"/>
    </i>
    <i>
      <x v="5490"/>
    </i>
    <i>
      <x v="5496"/>
    </i>
    <i>
      <x v="5608"/>
    </i>
    <i>
      <x v="5609"/>
    </i>
    <i>
      <x v="5613"/>
    </i>
    <i>
      <x v="5625"/>
    </i>
    <i>
      <x v="5626"/>
    </i>
    <i>
      <x v="5628"/>
    </i>
    <i>
      <x v="5629"/>
    </i>
    <i>
      <x v="5630"/>
    </i>
    <i>
      <x v="5730"/>
    </i>
    <i>
      <x v="5732"/>
    </i>
    <i>
      <x v="5735"/>
    </i>
    <i>
      <x v="5797"/>
    </i>
    <i>
      <x v="5823"/>
    </i>
    <i>
      <x v="5849"/>
    </i>
    <i>
      <x v="5851"/>
    </i>
    <i>
      <x v="5856"/>
    </i>
    <i>
      <x v="5857"/>
    </i>
    <i>
      <x v="5863"/>
    </i>
    <i>
      <x v="5879"/>
    </i>
    <i>
      <x v="5880"/>
    </i>
    <i>
      <x v="5881"/>
    </i>
    <i>
      <x v="5890"/>
    </i>
    <i>
      <x v="5891"/>
    </i>
    <i>
      <x v="5902"/>
    </i>
    <i>
      <x v="6083"/>
    </i>
    <i>
      <x v="6084"/>
    </i>
    <i>
      <x v="6085"/>
    </i>
    <i>
      <x v="6099"/>
    </i>
    <i>
      <x v="6100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87"/>
    </i>
    <i>
      <x v="6193"/>
    </i>
    <i>
      <x v="6195"/>
    </i>
    <i>
      <x v="6196"/>
    </i>
    <i>
      <x v="6197"/>
    </i>
    <i>
      <x v="6198"/>
    </i>
    <i>
      <x v="6200"/>
    </i>
    <i>
      <x v="6204"/>
    </i>
    <i>
      <x v="6208"/>
    </i>
    <i>
      <x v="6210"/>
    </i>
    <i>
      <x v="6211"/>
    </i>
    <i>
      <x v="6216"/>
    </i>
    <i>
      <x v="6220"/>
    </i>
    <i>
      <x v="6225"/>
    </i>
    <i>
      <x v="6235"/>
    </i>
    <i>
      <x v="6253"/>
    </i>
    <i>
      <x v="6258"/>
    </i>
    <i>
      <x v="6259"/>
    </i>
    <i>
      <x v="6263"/>
    </i>
    <i>
      <x v="6265"/>
    </i>
    <i>
      <x v="6267"/>
    </i>
    <i>
      <x v="6274"/>
    </i>
    <i>
      <x v="6288"/>
    </i>
    <i>
      <x v="6296"/>
    </i>
    <i>
      <x v="6303"/>
    </i>
    <i>
      <x v="6304"/>
    </i>
    <i>
      <x v="6311"/>
    </i>
    <i>
      <x v="6331"/>
    </i>
    <i>
      <x v="6332"/>
    </i>
    <i>
      <x v="6348"/>
    </i>
    <i>
      <x v="6370"/>
    </i>
    <i>
      <x v="6380"/>
    </i>
    <i>
      <x v="6390"/>
    </i>
    <i>
      <x v="6401"/>
    </i>
    <i>
      <x v="6420"/>
    </i>
    <i>
      <x v="6422"/>
    </i>
    <i>
      <x v="6450"/>
    </i>
    <i>
      <x v="6477"/>
    </i>
    <i>
      <x v="6487"/>
    </i>
    <i>
      <x v="6575"/>
    </i>
    <i>
      <x v="6576"/>
    </i>
    <i>
      <x v="6577"/>
    </i>
    <i>
      <x v="6594"/>
    </i>
    <i>
      <x v="6595"/>
    </i>
    <i>
      <x v="6596"/>
    </i>
    <i>
      <x v="6597"/>
    </i>
    <i>
      <x v="6675"/>
    </i>
    <i>
      <x v="6676"/>
    </i>
    <i>
      <x v="6700"/>
    </i>
    <i>
      <x v="6701"/>
    </i>
    <i>
      <x v="6715"/>
    </i>
    <i>
      <x v="6723"/>
    </i>
    <i>
      <x v="6729"/>
    </i>
    <i>
      <x v="6746"/>
    </i>
    <i>
      <x v="6760"/>
    </i>
    <i>
      <x v="6764"/>
    </i>
    <i>
      <x v="6765"/>
    </i>
    <i>
      <x v="6767"/>
    </i>
    <i>
      <x v="6775"/>
    </i>
    <i>
      <x v="6776"/>
    </i>
    <i>
      <x v="6784"/>
    </i>
    <i>
      <x v="6787"/>
    </i>
    <i>
      <x v="6791"/>
    </i>
    <i>
      <x v="6796"/>
    </i>
    <i>
      <x v="6797"/>
    </i>
    <i>
      <x v="6798"/>
    </i>
    <i>
      <x v="6830"/>
    </i>
    <i>
      <x v="6838"/>
    </i>
    <i>
      <x v="6854"/>
    </i>
    <i>
      <x v="6855"/>
    </i>
    <i>
      <x v="6857"/>
    </i>
    <i>
      <x v="6858"/>
    </i>
    <i>
      <x v="6861"/>
    </i>
    <i>
      <x v="6873"/>
    </i>
    <i>
      <x v="6884"/>
    </i>
    <i>
      <x v="6885"/>
    </i>
    <i>
      <x v="6886"/>
    </i>
    <i>
      <x v="6897"/>
    </i>
    <i>
      <x v="6899"/>
    </i>
    <i>
      <x v="6900"/>
    </i>
    <i>
      <x v="6901"/>
    </i>
    <i>
      <x v="6913"/>
    </i>
    <i>
      <x v="6915"/>
    </i>
    <i>
      <x v="6916"/>
    </i>
    <i>
      <x v="6939"/>
    </i>
    <i>
      <x v="6955"/>
    </i>
    <i>
      <x v="6956"/>
    </i>
    <i>
      <x v="6981"/>
    </i>
    <i>
      <x v="6982"/>
    </i>
    <i>
      <x v="7002"/>
    </i>
    <i>
      <x v="7003"/>
    </i>
    <i>
      <x v="7004"/>
    </i>
    <i>
      <x v="7018"/>
    </i>
    <i>
      <x v="7020"/>
    </i>
    <i>
      <x v="7036"/>
    </i>
    <i>
      <x v="7042"/>
    </i>
    <i>
      <x v="7051"/>
    </i>
    <i>
      <x v="7070"/>
    </i>
    <i>
      <x v="7071"/>
    </i>
    <i>
      <x v="7087"/>
    </i>
    <i>
      <x v="7093"/>
    </i>
    <i>
      <x v="7121"/>
    </i>
    <i>
      <x v="7127"/>
    </i>
    <i>
      <x v="7132"/>
    </i>
    <i>
      <x v="7138"/>
    </i>
    <i>
      <x v="7145"/>
    </i>
    <i>
      <x v="7146"/>
    </i>
    <i>
      <x v="7152"/>
    </i>
    <i>
      <x v="7169"/>
    </i>
    <i>
      <x v="7172"/>
    </i>
    <i>
      <x v="7186"/>
    </i>
    <i>
      <x v="7202"/>
    </i>
    <i>
      <x v="7222"/>
    </i>
    <i>
      <x v="7223"/>
    </i>
    <i>
      <x v="7293"/>
    </i>
    <i>
      <x v="7294"/>
    </i>
    <i>
      <x v="7308"/>
    </i>
    <i>
      <x v="7309"/>
    </i>
    <i>
      <x v="7310"/>
    </i>
    <i>
      <x v="7321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7"/>
    </i>
    <i>
      <x v="7402"/>
    </i>
    <i>
      <x v="7425"/>
    </i>
    <i>
      <x v="7430"/>
    </i>
    <i>
      <x v="7440"/>
    </i>
    <i>
      <x v="7449"/>
    </i>
    <i>
      <x v="7452"/>
    </i>
    <i>
      <x v="7471"/>
    </i>
    <i>
      <x v="7472"/>
    </i>
    <i>
      <x v="7473"/>
    </i>
    <i>
      <x v="7479"/>
    </i>
    <i>
      <x v="7496"/>
    </i>
    <i>
      <x v="7514"/>
    </i>
    <i>
      <x v="7515"/>
    </i>
    <i>
      <x v="7516"/>
    </i>
    <i>
      <x v="7525"/>
    </i>
    <i>
      <x v="7527"/>
    </i>
    <i>
      <x v="7546"/>
    </i>
    <i>
      <x v="7568"/>
    </i>
    <i>
      <x v="7587"/>
    </i>
    <i>
      <x v="7589"/>
    </i>
    <i>
      <x v="7619"/>
    </i>
    <i>
      <x v="7642"/>
    </i>
    <i>
      <x v="7673"/>
    </i>
    <i>
      <x v="7674"/>
    </i>
    <i>
      <x v="7680"/>
    </i>
    <i>
      <x v="7726"/>
    </i>
    <i>
      <x v="7771"/>
    </i>
    <i>
      <x v="7773"/>
    </i>
    <i>
      <x v="7783"/>
    </i>
    <i>
      <x v="7784"/>
    </i>
    <i>
      <x v="7788"/>
    </i>
    <i>
      <x v="7792"/>
    </i>
    <i>
      <x v="7809"/>
    </i>
    <i>
      <x v="7816"/>
    </i>
    <i>
      <x v="7819"/>
    </i>
    <i>
      <x v="7824"/>
    </i>
    <i>
      <x v="7825"/>
    </i>
    <i>
      <x v="7840"/>
    </i>
    <i>
      <x v="7845"/>
    </i>
    <i>
      <x v="7849"/>
    </i>
    <i>
      <x v="7867"/>
    </i>
    <i>
      <x v="7868"/>
    </i>
    <i>
      <x v="7874"/>
    </i>
    <i>
      <x v="7894"/>
    </i>
    <i>
      <x v="7903"/>
    </i>
    <i>
      <x v="7912"/>
    </i>
    <i>
      <x v="7916"/>
    </i>
    <i>
      <x v="7920"/>
    </i>
    <i>
      <x v="7927"/>
    </i>
    <i>
      <x v="7949"/>
    </i>
    <i>
      <x v="7968"/>
    </i>
    <i>
      <x v="7980"/>
    </i>
    <i>
      <x v="7984"/>
    </i>
    <i>
      <x v="7992"/>
    </i>
    <i>
      <x v="8045"/>
    </i>
    <i>
      <x v="8046"/>
    </i>
    <i>
      <x v="8054"/>
    </i>
    <i>
      <x v="8055"/>
    </i>
    <i>
      <x v="8056"/>
    </i>
    <i>
      <x v="8057"/>
    </i>
    <i>
      <x v="8058"/>
    </i>
    <i>
      <x v="8059"/>
    </i>
    <i>
      <x v="8067"/>
    </i>
    <i>
      <x v="8071"/>
    </i>
    <i>
      <x v="8074"/>
    </i>
    <i>
      <x v="8075"/>
    </i>
    <i>
      <x v="8077"/>
    </i>
    <i>
      <x v="8080"/>
    </i>
    <i>
      <x v="8082"/>
    </i>
    <i>
      <x v="8083"/>
    </i>
    <i>
      <x v="8087"/>
    </i>
    <i>
      <x v="8088"/>
    </i>
    <i>
      <x v="8092"/>
    </i>
    <i>
      <x v="8211"/>
    </i>
    <i>
      <x v="8229"/>
    </i>
    <i>
      <x v="8230"/>
    </i>
    <i>
      <x v="8231"/>
    </i>
    <i>
      <x v="8252"/>
    </i>
    <i>
      <x v="8275"/>
    </i>
    <i>
      <x v="8283"/>
    </i>
    <i>
      <x v="8284"/>
    </i>
    <i>
      <x v="8285"/>
    </i>
    <i>
      <x v="8312"/>
    </i>
    <i>
      <x v="8323"/>
    </i>
    <i>
      <x v="8330"/>
    </i>
    <i>
      <x v="8334"/>
    </i>
    <i>
      <x v="8336"/>
    </i>
    <i>
      <x v="8369"/>
    </i>
    <i>
      <x v="8382"/>
    </i>
    <i>
      <x v="8391"/>
    </i>
    <i>
      <x v="8421"/>
    </i>
    <i>
      <x v="8422"/>
    </i>
    <i>
      <x v="8423"/>
    </i>
    <i>
      <x v="8443"/>
    </i>
    <i>
      <x v="8457"/>
    </i>
    <i>
      <x v="8493"/>
    </i>
    <i>
      <x v="8536"/>
    </i>
    <i>
      <x v="8537"/>
    </i>
    <i>
      <x v="8538"/>
    </i>
    <i>
      <x v="8541"/>
    </i>
    <i>
      <x v="8543"/>
    </i>
    <i>
      <x v="8560"/>
    </i>
    <i>
      <x v="8561"/>
    </i>
    <i>
      <x v="8566"/>
    </i>
    <i>
      <x v="8582"/>
    </i>
    <i>
      <x v="8585"/>
    </i>
    <i>
      <x v="8586"/>
    </i>
    <i>
      <x v="8627"/>
    </i>
    <i>
      <x v="8641"/>
    </i>
    <i>
      <x v="8643"/>
    </i>
    <i>
      <x v="8648"/>
    </i>
    <i>
      <x v="8721"/>
    </i>
    <i>
      <x v="8722"/>
    </i>
    <i>
      <x v="8723"/>
    </i>
    <i>
      <x v="8744"/>
    </i>
    <i>
      <x v="8745"/>
    </i>
    <i>
      <x v="8802"/>
    </i>
    <i>
      <x v="8832"/>
    </i>
    <i>
      <x v="8868"/>
    </i>
    <i>
      <x v="8869"/>
    </i>
    <i>
      <x v="8878"/>
    </i>
    <i>
      <x v="8879"/>
    </i>
    <i>
      <x v="8894"/>
    </i>
    <i>
      <x v="8909"/>
    </i>
    <i>
      <x v="8910"/>
    </i>
    <i>
      <x v="8945"/>
    </i>
    <i>
      <x v="8973"/>
    </i>
    <i>
      <x v="8974"/>
    </i>
    <i>
      <x v="8993"/>
    </i>
    <i>
      <x v="8994"/>
    </i>
    <i>
      <x v="9082"/>
    </i>
    <i>
      <x v="9083"/>
    </i>
    <i>
      <x v="9091"/>
    </i>
    <i>
      <x v="9092"/>
    </i>
    <i>
      <x v="9093"/>
    </i>
    <i>
      <x v="9105"/>
    </i>
    <i>
      <x v="9110"/>
    </i>
    <i>
      <x v="9111"/>
    </i>
    <i>
      <x v="9112"/>
    </i>
    <i>
      <x v="9113"/>
    </i>
    <i>
      <x v="9122"/>
    </i>
    <i>
      <x v="9123"/>
    </i>
    <i>
      <x v="9124"/>
    </i>
    <i>
      <x v="9125"/>
    </i>
    <i>
      <x v="9126"/>
    </i>
    <i>
      <x v="9138"/>
    </i>
    <i>
      <x v="9139"/>
    </i>
    <i>
      <x v="9148"/>
    </i>
    <i>
      <x v="9149"/>
    </i>
    <i>
      <x v="9151"/>
    </i>
    <i>
      <x v="9152"/>
    </i>
    <i>
      <x v="9153"/>
    </i>
    <i>
      <x v="9158"/>
    </i>
    <i>
      <x v="9189"/>
    </i>
    <i>
      <x v="9203"/>
    </i>
    <i>
      <x v="9208"/>
    </i>
    <i>
      <x v="9219"/>
    </i>
    <i>
      <x v="9272"/>
    </i>
    <i>
      <x v="9273"/>
    </i>
    <i>
      <x v="9288"/>
    </i>
    <i>
      <x v="9290"/>
    </i>
    <i>
      <x v="9291"/>
    </i>
    <i>
      <x v="9312"/>
    </i>
    <i>
      <x v="9317"/>
    </i>
    <i>
      <x v="9343"/>
    </i>
    <i>
      <x v="9353"/>
    </i>
    <i>
      <x v="9361"/>
    </i>
    <i>
      <x v="9362"/>
    </i>
    <i>
      <x v="9385"/>
    </i>
    <i>
      <x v="9388"/>
    </i>
    <i>
      <x v="9389"/>
    </i>
    <i>
      <x v="9390"/>
    </i>
    <i>
      <x v="9392"/>
    </i>
    <i>
      <x v="9401"/>
    </i>
    <i>
      <x v="9402"/>
    </i>
    <i>
      <x v="9424"/>
    </i>
    <i>
      <x v="9432"/>
    </i>
    <i>
      <x v="9451"/>
    </i>
    <i>
      <x v="9469"/>
    </i>
    <i>
      <x v="9490"/>
    </i>
    <i>
      <x v="9511"/>
    </i>
    <i>
      <x v="9533"/>
    </i>
    <i>
      <x v="9534"/>
    </i>
    <i>
      <x v="9560"/>
    </i>
    <i>
      <x v="9602"/>
    </i>
    <i>
      <x v="9610"/>
    </i>
    <i>
      <x v="9709"/>
    </i>
    <i>
      <x v="9713"/>
    </i>
    <i>
      <x v="9714"/>
    </i>
    <i>
      <x v="9729"/>
    </i>
    <i>
      <x v="9733"/>
    </i>
    <i>
      <x v="9804"/>
    </i>
    <i>
      <x v="9812"/>
    </i>
    <i>
      <x v="9815"/>
    </i>
    <i>
      <x v="9818"/>
    </i>
    <i>
      <x v="9829"/>
    </i>
    <i>
      <x v="9831"/>
    </i>
    <i>
      <x v="9845"/>
    </i>
    <i>
      <x v="9858"/>
    </i>
    <i>
      <x v="9866"/>
    </i>
    <i>
      <x v="9875"/>
    </i>
    <i>
      <x v="9876"/>
    </i>
    <i>
      <x v="9913"/>
    </i>
    <i>
      <x v="9925"/>
    </i>
    <i>
      <x v="9930"/>
    </i>
    <i>
      <x v="9957"/>
    </i>
    <i>
      <x v="9958"/>
    </i>
    <i>
      <x v="9964"/>
    </i>
    <i>
      <x v="9978"/>
    </i>
    <i>
      <x v="9979"/>
    </i>
    <i>
      <x v="9986"/>
    </i>
    <i>
      <x v="9990"/>
    </i>
    <i>
      <x v="9991"/>
    </i>
    <i>
      <x v="9992"/>
    </i>
    <i>
      <x v="9993"/>
    </i>
    <i>
      <x v="10003"/>
    </i>
    <i>
      <x v="10008"/>
    </i>
    <i>
      <x v="10015"/>
    </i>
    <i>
      <x v="10027"/>
    </i>
    <i>
      <x v="10028"/>
    </i>
    <i>
      <x v="10041"/>
    </i>
    <i>
      <x v="10097"/>
    </i>
    <i>
      <x v="10110"/>
    </i>
    <i>
      <x v="10112"/>
    </i>
    <i>
      <x v="10120"/>
    </i>
    <i>
      <x v="10121"/>
    </i>
    <i>
      <x v="10141"/>
    </i>
    <i>
      <x v="10142"/>
    </i>
    <i>
      <x v="10195"/>
    </i>
    <i>
      <x v="10196"/>
    </i>
    <i>
      <x v="10202"/>
    </i>
    <i>
      <x v="10203"/>
    </i>
    <i>
      <x v="10210"/>
    </i>
    <i>
      <x v="10211"/>
    </i>
    <i t="grand">
      <x/>
    </i>
  </rowItems>
  <colItems count="1">
    <i/>
  </colItems>
  <pageFields count="1">
    <pageField fld="12" item="0" hier="-1"/>
  </pageFields>
  <dataFields count="1">
    <dataField name="Nombre de Id" fld="0" subtotal="count" baseField="5" baseItem="0"/>
  </dataFields>
  <formats count="16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12" count="1">
            <x v="0"/>
          </reference>
        </references>
      </pivotArea>
    </format>
    <format dxfId="13">
      <pivotArea field="20" type="button" dataOnly="0" labelOnly="1" outline="0"/>
    </format>
    <format dxfId="12">
      <pivotArea field="19" type="button" dataOnly="0" labelOnly="1" outline="0"/>
    </format>
    <format dxfId="11">
      <pivotArea field="18" type="button" dataOnly="0" labelOnly="1" outline="0"/>
    </format>
    <format dxfId="10">
      <pivotArea field="3" type="button" dataOnly="0" labelOnly="1" outline="0"/>
    </format>
    <format dxfId="9">
      <pivotArea type="topRight" dataOnly="0" labelOnly="1" outline="0" fieldPosition="0"/>
    </format>
    <format dxfId="8">
      <pivotArea dataOnly="0" labelOnly="1" grandCol="1" outline="0" fieldPosition="0"/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12" count="1">
            <x v="0"/>
          </reference>
        </references>
      </pivotArea>
    </format>
    <format dxfId="5">
      <pivotArea field="20" type="button" dataOnly="0" labelOnly="1" outline="0"/>
    </format>
    <format dxfId="4">
      <pivotArea field="19" type="button" dataOnly="0" labelOnly="1" outline="0"/>
    </format>
    <format dxfId="3">
      <pivotArea field="18" type="button" dataOnly="0" labelOnly="1" outline="0"/>
    </format>
    <format dxfId="2">
      <pivotArea field="3" type="button" dataOnly="0" labelOnly="1" outline="0"/>
    </format>
    <format dxfId="1">
      <pivotArea type="topRight" dataOnly="0" labelOnly="1" outline="0" fieldPosition="0"/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951"/>
  <sheetViews>
    <sheetView workbookViewId="0">
      <pane ySplit="3" topLeftCell="A4" activePane="bottomLeft" state="frozen"/>
      <selection pane="bottomLeft" activeCell="A3" sqref="A3"/>
    </sheetView>
  </sheetViews>
  <sheetFormatPr baseColWidth="10" defaultRowHeight="14.4" x14ac:dyDescent="0.3"/>
  <cols>
    <col min="1" max="1" width="22.109375" bestFit="1" customWidth="1"/>
    <col min="2" max="2" width="17" style="3" bestFit="1" customWidth="1"/>
    <col min="3" max="3" width="21" style="3" bestFit="1" customWidth="1"/>
    <col min="4" max="13" width="3.5546875" style="3" bestFit="1" customWidth="1"/>
    <col min="14" max="61" width="3.5546875" bestFit="1" customWidth="1"/>
    <col min="62" max="62" width="11.88671875" bestFit="1" customWidth="1"/>
    <col min="63" max="65" width="7.77734375" bestFit="1" customWidth="1"/>
    <col min="66" max="66" width="10.6640625" bestFit="1" customWidth="1"/>
    <col min="67" max="67" width="8" bestFit="1" customWidth="1"/>
    <col min="68" max="69" width="7.77734375" bestFit="1" customWidth="1"/>
    <col min="70" max="70" width="10.6640625" bestFit="1" customWidth="1"/>
    <col min="71" max="71" width="8" bestFit="1" customWidth="1"/>
    <col min="72" max="72" width="10.6640625" bestFit="1" customWidth="1"/>
    <col min="73" max="73" width="8" bestFit="1" customWidth="1"/>
    <col min="74" max="83" width="7.77734375" bestFit="1" customWidth="1"/>
    <col min="84" max="84" width="10.6640625" bestFit="1" customWidth="1"/>
    <col min="85" max="85" width="8" bestFit="1" customWidth="1"/>
    <col min="86" max="86" width="10.6640625" bestFit="1" customWidth="1"/>
    <col min="87" max="87" width="8" bestFit="1" customWidth="1"/>
    <col min="88" max="90" width="7.77734375" bestFit="1" customWidth="1"/>
    <col min="91" max="91" width="10.6640625" bestFit="1" customWidth="1"/>
    <col min="92" max="92" width="8" bestFit="1" customWidth="1"/>
    <col min="93" max="101" width="7.77734375" bestFit="1" customWidth="1"/>
    <col min="102" max="102" width="10.6640625" bestFit="1" customWidth="1"/>
    <col min="103" max="103" width="8" bestFit="1" customWidth="1"/>
    <col min="104" max="109" width="7.77734375" bestFit="1" customWidth="1"/>
    <col min="110" max="110" width="10.6640625" bestFit="1" customWidth="1"/>
    <col min="111" max="111" width="8" bestFit="1" customWidth="1"/>
    <col min="112" max="115" width="7.77734375" bestFit="1" customWidth="1"/>
    <col min="116" max="116" width="10.6640625" bestFit="1" customWidth="1"/>
    <col min="117" max="117" width="8" bestFit="1" customWidth="1"/>
    <col min="118" max="119" width="7.77734375" bestFit="1" customWidth="1"/>
    <col min="120" max="120" width="10.6640625" bestFit="1" customWidth="1"/>
    <col min="121" max="121" width="8" bestFit="1" customWidth="1"/>
    <col min="122" max="123" width="7.77734375" bestFit="1" customWidth="1"/>
    <col min="124" max="124" width="10.6640625" bestFit="1" customWidth="1"/>
    <col min="125" max="125" width="8" bestFit="1" customWidth="1"/>
    <col min="126" max="126" width="7.77734375" bestFit="1" customWidth="1"/>
    <col min="127" max="127" width="10.6640625" bestFit="1" customWidth="1"/>
    <col min="128" max="128" width="7.88671875" bestFit="1" customWidth="1"/>
    <col min="129" max="129" width="10.5546875" bestFit="1" customWidth="1"/>
    <col min="130" max="130" width="11.88671875" bestFit="1" customWidth="1"/>
  </cols>
  <sheetData>
    <row r="1" spans="1:13" x14ac:dyDescent="0.3">
      <c r="A1" s="1" t="s">
        <v>5</v>
      </c>
      <c r="B1" s="3">
        <v>0</v>
      </c>
    </row>
    <row r="3" spans="1:13" x14ac:dyDescent="0.3">
      <c r="A3" s="1" t="s">
        <v>42</v>
      </c>
      <c r="B3" s="3" t="s">
        <v>44</v>
      </c>
      <c r="C3"/>
      <c r="D3"/>
      <c r="E3"/>
      <c r="F3"/>
      <c r="G3"/>
      <c r="H3"/>
      <c r="I3"/>
      <c r="J3"/>
      <c r="K3"/>
      <c r="L3"/>
      <c r="M3"/>
    </row>
    <row r="4" spans="1:13" x14ac:dyDescent="0.3">
      <c r="A4" s="2" t="s">
        <v>47</v>
      </c>
      <c r="B4" s="4">
        <v>1</v>
      </c>
      <c r="C4" t="str">
        <f>IF(GETPIVOTDATA("Id",$A3,"Couple Insee DateHeure",$A4)&lt;=2,"Commune de passage","Commune de ramassage")</f>
        <v>Commune de passage</v>
      </c>
      <c r="D4"/>
      <c r="E4"/>
      <c r="F4"/>
      <c r="G4"/>
      <c r="H4"/>
      <c r="I4"/>
      <c r="J4"/>
      <c r="K4"/>
      <c r="L4"/>
      <c r="M4"/>
    </row>
    <row r="5" spans="1:13" x14ac:dyDescent="0.3">
      <c r="A5" s="2" t="s">
        <v>48</v>
      </c>
      <c r="B5" s="4">
        <v>1</v>
      </c>
      <c r="C5" t="str">
        <f t="shared" ref="C5:C68" si="0">IF(GETPIVOTDATA("Id",$A4,"Couple Insee DateHeure",$A5)&lt;=2,"Commune de passage","Commune de ramassage")</f>
        <v>Commune de passage</v>
      </c>
      <c r="D5"/>
      <c r="E5"/>
      <c r="F5"/>
      <c r="G5"/>
      <c r="H5"/>
      <c r="I5"/>
      <c r="J5"/>
      <c r="K5"/>
      <c r="L5"/>
      <c r="M5"/>
    </row>
    <row r="6" spans="1:13" x14ac:dyDescent="0.3">
      <c r="A6" s="2" t="s">
        <v>49</v>
      </c>
      <c r="B6" s="4">
        <v>1</v>
      </c>
      <c r="C6" t="str">
        <f t="shared" si="0"/>
        <v>Commune de passage</v>
      </c>
      <c r="D6"/>
      <c r="E6"/>
      <c r="F6"/>
      <c r="G6"/>
      <c r="H6"/>
      <c r="I6"/>
      <c r="J6"/>
      <c r="K6"/>
      <c r="L6"/>
      <c r="M6"/>
    </row>
    <row r="7" spans="1:13" x14ac:dyDescent="0.3">
      <c r="A7" s="2" t="s">
        <v>50</v>
      </c>
      <c r="B7" s="4">
        <v>1</v>
      </c>
      <c r="C7" t="str">
        <f t="shared" si="0"/>
        <v>Commune de passage</v>
      </c>
      <c r="D7"/>
      <c r="E7"/>
      <c r="F7"/>
      <c r="G7"/>
      <c r="H7"/>
      <c r="I7"/>
      <c r="J7"/>
      <c r="K7"/>
      <c r="L7"/>
      <c r="M7"/>
    </row>
    <row r="8" spans="1:13" x14ac:dyDescent="0.3">
      <c r="A8" s="2" t="s">
        <v>51</v>
      </c>
      <c r="B8" s="4">
        <v>1</v>
      </c>
      <c r="C8" t="str">
        <f t="shared" si="0"/>
        <v>Commune de passage</v>
      </c>
      <c r="D8"/>
      <c r="E8"/>
      <c r="F8"/>
      <c r="G8"/>
      <c r="H8"/>
      <c r="I8"/>
      <c r="J8"/>
      <c r="K8"/>
      <c r="L8"/>
      <c r="M8"/>
    </row>
    <row r="9" spans="1:13" x14ac:dyDescent="0.3">
      <c r="A9" s="2" t="s">
        <v>52</v>
      </c>
      <c r="B9" s="4">
        <v>1</v>
      </c>
      <c r="C9" t="str">
        <f t="shared" si="0"/>
        <v>Commune de passage</v>
      </c>
      <c r="D9"/>
      <c r="E9"/>
      <c r="F9"/>
      <c r="G9"/>
      <c r="H9"/>
      <c r="I9"/>
      <c r="J9"/>
      <c r="K9"/>
      <c r="L9"/>
      <c r="M9"/>
    </row>
    <row r="10" spans="1:13" x14ac:dyDescent="0.3">
      <c r="A10" s="2" t="s">
        <v>53</v>
      </c>
      <c r="B10" s="4">
        <v>1</v>
      </c>
      <c r="C10" t="str">
        <f t="shared" si="0"/>
        <v>Commune de passage</v>
      </c>
      <c r="D10"/>
      <c r="E10"/>
      <c r="F10"/>
      <c r="G10"/>
      <c r="H10"/>
      <c r="I10"/>
      <c r="J10"/>
      <c r="K10"/>
      <c r="L10"/>
      <c r="M10"/>
    </row>
    <row r="11" spans="1:13" x14ac:dyDescent="0.3">
      <c r="A11" s="2" t="s">
        <v>54</v>
      </c>
      <c r="B11" s="4">
        <v>1</v>
      </c>
      <c r="C11" t="str">
        <f t="shared" si="0"/>
        <v>Commune de passage</v>
      </c>
      <c r="D11"/>
      <c r="E11"/>
      <c r="F11"/>
      <c r="G11"/>
      <c r="H11"/>
      <c r="I11"/>
      <c r="J11"/>
      <c r="K11"/>
      <c r="L11"/>
      <c r="M11"/>
    </row>
    <row r="12" spans="1:13" x14ac:dyDescent="0.3">
      <c r="A12" s="2" t="s">
        <v>55</v>
      </c>
      <c r="B12" s="4">
        <v>1</v>
      </c>
      <c r="C12" t="str">
        <f t="shared" si="0"/>
        <v>Commune de passage</v>
      </c>
      <c r="D12"/>
      <c r="E12"/>
      <c r="F12"/>
      <c r="G12"/>
      <c r="H12"/>
      <c r="I12"/>
      <c r="J12"/>
      <c r="K12"/>
      <c r="L12"/>
      <c r="M12"/>
    </row>
    <row r="13" spans="1:13" x14ac:dyDescent="0.3">
      <c r="A13" s="2" t="s">
        <v>56</v>
      </c>
      <c r="B13" s="4">
        <v>1</v>
      </c>
      <c r="C13" t="str">
        <f t="shared" si="0"/>
        <v>Commune de passage</v>
      </c>
      <c r="D13"/>
      <c r="E13"/>
      <c r="F13"/>
      <c r="G13"/>
      <c r="H13"/>
      <c r="I13"/>
      <c r="J13"/>
      <c r="K13"/>
      <c r="L13"/>
      <c r="M13"/>
    </row>
    <row r="14" spans="1:13" x14ac:dyDescent="0.3">
      <c r="A14" s="2" t="s">
        <v>57</v>
      </c>
      <c r="B14" s="4">
        <v>1</v>
      </c>
      <c r="C14" t="str">
        <f t="shared" si="0"/>
        <v>Commune de passage</v>
      </c>
      <c r="D14"/>
      <c r="E14"/>
      <c r="F14"/>
      <c r="G14"/>
      <c r="H14"/>
      <c r="I14"/>
      <c r="J14"/>
      <c r="K14"/>
      <c r="L14"/>
      <c r="M14"/>
    </row>
    <row r="15" spans="1:13" x14ac:dyDescent="0.3">
      <c r="A15" s="2" t="s">
        <v>58</v>
      </c>
      <c r="B15" s="4">
        <v>1</v>
      </c>
      <c r="C15" t="str">
        <f t="shared" si="0"/>
        <v>Commune de passage</v>
      </c>
      <c r="D15"/>
      <c r="E15"/>
      <c r="F15"/>
      <c r="G15"/>
      <c r="H15"/>
      <c r="I15"/>
      <c r="J15"/>
      <c r="K15"/>
      <c r="L15"/>
      <c r="M15"/>
    </row>
    <row r="16" spans="1:13" x14ac:dyDescent="0.3">
      <c r="A16" s="2" t="s">
        <v>59</v>
      </c>
      <c r="B16" s="4">
        <v>1</v>
      </c>
      <c r="C16" t="str">
        <f t="shared" si="0"/>
        <v>Commune de passage</v>
      </c>
      <c r="D16"/>
      <c r="E16"/>
      <c r="F16"/>
      <c r="G16"/>
      <c r="H16"/>
      <c r="I16"/>
      <c r="J16"/>
      <c r="K16"/>
      <c r="L16"/>
      <c r="M16"/>
    </row>
    <row r="17" spans="1:13" x14ac:dyDescent="0.3">
      <c r="A17" s="2" t="s">
        <v>60</v>
      </c>
      <c r="B17" s="4">
        <v>1</v>
      </c>
      <c r="C17" t="str">
        <f t="shared" si="0"/>
        <v>Commune de passage</v>
      </c>
      <c r="D17"/>
      <c r="E17"/>
      <c r="F17"/>
      <c r="G17"/>
      <c r="H17"/>
      <c r="I17"/>
      <c r="J17"/>
      <c r="K17"/>
      <c r="L17"/>
      <c r="M17"/>
    </row>
    <row r="18" spans="1:13" x14ac:dyDescent="0.3">
      <c r="A18" s="2" t="s">
        <v>61</v>
      </c>
      <c r="B18" s="4">
        <v>1</v>
      </c>
      <c r="C18" t="str">
        <f t="shared" si="0"/>
        <v>Commune de passage</v>
      </c>
      <c r="D18"/>
      <c r="E18"/>
      <c r="F18"/>
      <c r="G18"/>
      <c r="H18"/>
      <c r="I18"/>
      <c r="J18"/>
      <c r="K18"/>
      <c r="L18"/>
      <c r="M18"/>
    </row>
    <row r="19" spans="1:13" x14ac:dyDescent="0.3">
      <c r="A19" s="2" t="s">
        <v>63</v>
      </c>
      <c r="B19" s="4">
        <v>1</v>
      </c>
      <c r="C19" t="str">
        <f t="shared" si="0"/>
        <v>Commune de passage</v>
      </c>
      <c r="D19"/>
      <c r="E19"/>
      <c r="F19"/>
      <c r="G19"/>
      <c r="H19"/>
      <c r="I19"/>
      <c r="J19"/>
      <c r="K19"/>
      <c r="L19"/>
      <c r="M19"/>
    </row>
    <row r="20" spans="1:13" x14ac:dyDescent="0.3">
      <c r="A20" s="2" t="s">
        <v>64</v>
      </c>
      <c r="B20" s="4">
        <v>1</v>
      </c>
      <c r="C20" t="str">
        <f t="shared" si="0"/>
        <v>Commune de passage</v>
      </c>
      <c r="D20"/>
      <c r="E20"/>
      <c r="F20"/>
      <c r="G20"/>
      <c r="H20"/>
      <c r="I20"/>
      <c r="J20"/>
      <c r="K20"/>
      <c r="L20"/>
      <c r="M20"/>
    </row>
    <row r="21" spans="1:13" x14ac:dyDescent="0.3">
      <c r="A21" s="2" t="s">
        <v>65</v>
      </c>
      <c r="B21" s="4">
        <v>1</v>
      </c>
      <c r="C21" t="str">
        <f t="shared" si="0"/>
        <v>Commune de passage</v>
      </c>
      <c r="D21"/>
      <c r="E21"/>
      <c r="F21"/>
      <c r="G21"/>
      <c r="H21"/>
      <c r="I21"/>
      <c r="J21"/>
      <c r="K21"/>
      <c r="L21"/>
      <c r="M21"/>
    </row>
    <row r="22" spans="1:13" x14ac:dyDescent="0.3">
      <c r="A22" s="2" t="s">
        <v>66</v>
      </c>
      <c r="B22" s="4">
        <v>1</v>
      </c>
      <c r="C22" t="str">
        <f t="shared" si="0"/>
        <v>Commune de passage</v>
      </c>
      <c r="D22"/>
      <c r="E22"/>
      <c r="F22"/>
      <c r="G22"/>
      <c r="H22"/>
      <c r="I22"/>
      <c r="J22"/>
      <c r="K22"/>
      <c r="L22"/>
      <c r="M22"/>
    </row>
    <row r="23" spans="1:13" x14ac:dyDescent="0.3">
      <c r="A23" s="2" t="s">
        <v>69</v>
      </c>
      <c r="B23" s="4">
        <v>1</v>
      </c>
      <c r="C23" t="str">
        <f t="shared" si="0"/>
        <v>Commune de passage</v>
      </c>
      <c r="D23"/>
      <c r="E23"/>
      <c r="F23"/>
      <c r="G23"/>
      <c r="H23"/>
      <c r="I23"/>
      <c r="J23"/>
      <c r="K23"/>
      <c r="L23"/>
      <c r="M23"/>
    </row>
    <row r="24" spans="1:13" x14ac:dyDescent="0.3">
      <c r="A24" s="2" t="s">
        <v>71</v>
      </c>
      <c r="B24" s="4">
        <v>1</v>
      </c>
      <c r="C24" t="str">
        <f t="shared" si="0"/>
        <v>Commune de passage</v>
      </c>
      <c r="D24"/>
      <c r="E24"/>
      <c r="F24"/>
      <c r="G24"/>
      <c r="H24"/>
      <c r="I24"/>
      <c r="J24"/>
      <c r="K24"/>
      <c r="L24"/>
      <c r="M24"/>
    </row>
    <row r="25" spans="1:13" x14ac:dyDescent="0.3">
      <c r="A25" s="2" t="s">
        <v>72</v>
      </c>
      <c r="B25" s="4">
        <v>1</v>
      </c>
      <c r="C25" t="str">
        <f t="shared" si="0"/>
        <v>Commune de passage</v>
      </c>
      <c r="D25"/>
      <c r="E25"/>
      <c r="F25"/>
      <c r="G25"/>
      <c r="H25"/>
      <c r="I25"/>
      <c r="J25"/>
      <c r="K25"/>
      <c r="L25"/>
      <c r="M25"/>
    </row>
    <row r="26" spans="1:13" x14ac:dyDescent="0.3">
      <c r="A26" s="2" t="s">
        <v>73</v>
      </c>
      <c r="B26" s="4">
        <v>1</v>
      </c>
      <c r="C26" t="str">
        <f t="shared" si="0"/>
        <v>Commune de passage</v>
      </c>
      <c r="D26"/>
      <c r="E26"/>
      <c r="F26"/>
      <c r="G26"/>
      <c r="H26"/>
      <c r="I26"/>
      <c r="J26"/>
      <c r="K26"/>
      <c r="L26"/>
      <c r="M26"/>
    </row>
    <row r="27" spans="1:13" x14ac:dyDescent="0.3">
      <c r="A27" s="2" t="s">
        <v>74</v>
      </c>
      <c r="B27" s="4">
        <v>1</v>
      </c>
      <c r="C27" t="str">
        <f t="shared" si="0"/>
        <v>Commune de passage</v>
      </c>
      <c r="D27"/>
      <c r="E27"/>
      <c r="F27"/>
      <c r="G27"/>
      <c r="H27"/>
      <c r="I27"/>
      <c r="J27"/>
      <c r="K27"/>
      <c r="L27"/>
      <c r="M27"/>
    </row>
    <row r="28" spans="1:13" x14ac:dyDescent="0.3">
      <c r="A28" s="2" t="s">
        <v>75</v>
      </c>
      <c r="B28" s="4">
        <v>1</v>
      </c>
      <c r="C28" t="str">
        <f t="shared" si="0"/>
        <v>Commune de passage</v>
      </c>
      <c r="D28"/>
      <c r="E28"/>
      <c r="F28"/>
      <c r="G28"/>
      <c r="H28"/>
      <c r="I28"/>
      <c r="J28"/>
      <c r="K28"/>
      <c r="L28"/>
      <c r="M28"/>
    </row>
    <row r="29" spans="1:13" x14ac:dyDescent="0.3">
      <c r="A29" s="2" t="s">
        <v>76</v>
      </c>
      <c r="B29" s="4">
        <v>1</v>
      </c>
      <c r="C29" t="str">
        <f t="shared" si="0"/>
        <v>Commune de passage</v>
      </c>
      <c r="D29"/>
      <c r="E29"/>
      <c r="F29"/>
      <c r="G29"/>
      <c r="H29"/>
      <c r="I29"/>
      <c r="J29"/>
      <c r="K29"/>
      <c r="L29"/>
      <c r="M29"/>
    </row>
    <row r="30" spans="1:13" x14ac:dyDescent="0.3">
      <c r="A30" s="2" t="s">
        <v>77</v>
      </c>
      <c r="B30" s="4">
        <v>1</v>
      </c>
      <c r="C30" t="str">
        <f t="shared" si="0"/>
        <v>Commune de passage</v>
      </c>
      <c r="D30"/>
      <c r="E30"/>
      <c r="F30"/>
      <c r="G30"/>
      <c r="H30"/>
      <c r="I30"/>
      <c r="J30"/>
      <c r="K30"/>
      <c r="L30"/>
      <c r="M30"/>
    </row>
    <row r="31" spans="1:13" x14ac:dyDescent="0.3">
      <c r="A31" s="2" t="s">
        <v>78</v>
      </c>
      <c r="B31" s="4">
        <v>1</v>
      </c>
      <c r="C31" t="str">
        <f t="shared" si="0"/>
        <v>Commune de passage</v>
      </c>
      <c r="D31"/>
      <c r="E31"/>
      <c r="F31"/>
      <c r="G31"/>
      <c r="H31"/>
      <c r="I31"/>
      <c r="J31"/>
      <c r="K31"/>
      <c r="L31"/>
      <c r="M31"/>
    </row>
    <row r="32" spans="1:13" x14ac:dyDescent="0.3">
      <c r="A32" s="2" t="s">
        <v>81</v>
      </c>
      <c r="B32" s="4">
        <v>1</v>
      </c>
      <c r="C32" t="str">
        <f t="shared" si="0"/>
        <v>Commune de passage</v>
      </c>
      <c r="D32"/>
      <c r="E32"/>
      <c r="F32"/>
      <c r="G32"/>
      <c r="H32"/>
      <c r="I32"/>
      <c r="J32"/>
      <c r="K32"/>
      <c r="L32"/>
      <c r="M32"/>
    </row>
    <row r="33" spans="1:13" x14ac:dyDescent="0.3">
      <c r="A33" s="2" t="s">
        <v>82</v>
      </c>
      <c r="B33" s="4">
        <v>1</v>
      </c>
      <c r="C33" t="str">
        <f t="shared" si="0"/>
        <v>Commune de passage</v>
      </c>
      <c r="D33"/>
      <c r="E33"/>
      <c r="F33"/>
      <c r="G33"/>
      <c r="H33"/>
      <c r="I33"/>
      <c r="J33"/>
      <c r="K33"/>
      <c r="L33"/>
      <c r="M33"/>
    </row>
    <row r="34" spans="1:13" x14ac:dyDescent="0.3">
      <c r="A34" s="2" t="s">
        <v>83</v>
      </c>
      <c r="B34" s="4">
        <v>1</v>
      </c>
      <c r="C34" t="str">
        <f t="shared" si="0"/>
        <v>Commune de passage</v>
      </c>
      <c r="D34"/>
      <c r="E34"/>
      <c r="F34"/>
      <c r="G34"/>
      <c r="H34"/>
      <c r="I34"/>
      <c r="J34"/>
      <c r="K34"/>
      <c r="L34"/>
      <c r="M34"/>
    </row>
    <row r="35" spans="1:13" x14ac:dyDescent="0.3">
      <c r="A35" s="2" t="s">
        <v>85</v>
      </c>
      <c r="B35" s="4">
        <v>1</v>
      </c>
      <c r="C35" t="str">
        <f t="shared" si="0"/>
        <v>Commune de passage</v>
      </c>
      <c r="D35"/>
      <c r="E35"/>
      <c r="F35"/>
      <c r="G35"/>
      <c r="H35"/>
      <c r="I35"/>
      <c r="J35"/>
      <c r="K35"/>
      <c r="L35"/>
      <c r="M35"/>
    </row>
    <row r="36" spans="1:13" x14ac:dyDescent="0.3">
      <c r="A36" s="2" t="s">
        <v>86</v>
      </c>
      <c r="B36" s="4">
        <v>1</v>
      </c>
      <c r="C36" t="str">
        <f t="shared" si="0"/>
        <v>Commune de passage</v>
      </c>
      <c r="D36"/>
      <c r="E36"/>
      <c r="F36"/>
      <c r="G36"/>
      <c r="H36"/>
      <c r="I36"/>
      <c r="J36"/>
      <c r="K36"/>
      <c r="L36"/>
      <c r="M36"/>
    </row>
    <row r="37" spans="1:13" x14ac:dyDescent="0.3">
      <c r="A37" s="2" t="s">
        <v>87</v>
      </c>
      <c r="B37" s="4">
        <v>1</v>
      </c>
      <c r="C37" t="str">
        <f t="shared" si="0"/>
        <v>Commune de passage</v>
      </c>
      <c r="D37"/>
      <c r="E37"/>
      <c r="F37"/>
      <c r="G37"/>
      <c r="H37"/>
      <c r="I37"/>
      <c r="J37"/>
      <c r="K37"/>
      <c r="L37"/>
      <c r="M37"/>
    </row>
    <row r="38" spans="1:13" x14ac:dyDescent="0.3">
      <c r="A38" s="2" t="s">
        <v>88</v>
      </c>
      <c r="B38" s="4">
        <v>1</v>
      </c>
      <c r="C38" t="str">
        <f t="shared" si="0"/>
        <v>Commune de passage</v>
      </c>
      <c r="D38"/>
      <c r="E38"/>
      <c r="F38"/>
      <c r="G38"/>
      <c r="H38"/>
      <c r="I38"/>
      <c r="J38"/>
      <c r="K38"/>
      <c r="L38"/>
      <c r="M38"/>
    </row>
    <row r="39" spans="1:13" x14ac:dyDescent="0.3">
      <c r="A39" s="2" t="s">
        <v>90</v>
      </c>
      <c r="B39" s="4">
        <v>1</v>
      </c>
      <c r="C39" t="str">
        <f t="shared" si="0"/>
        <v>Commune de passage</v>
      </c>
      <c r="D39"/>
      <c r="E39"/>
      <c r="F39"/>
      <c r="G39"/>
      <c r="H39"/>
      <c r="I39"/>
      <c r="J39"/>
      <c r="K39"/>
      <c r="L39"/>
      <c r="M39"/>
    </row>
    <row r="40" spans="1:13" x14ac:dyDescent="0.3">
      <c r="A40" s="2" t="s">
        <v>91</v>
      </c>
      <c r="B40" s="4">
        <v>1</v>
      </c>
      <c r="C40" t="str">
        <f t="shared" si="0"/>
        <v>Commune de passage</v>
      </c>
      <c r="D40"/>
      <c r="E40"/>
      <c r="F40"/>
      <c r="G40"/>
      <c r="H40"/>
      <c r="I40"/>
      <c r="J40"/>
      <c r="K40"/>
      <c r="L40"/>
      <c r="M40"/>
    </row>
    <row r="41" spans="1:13" x14ac:dyDescent="0.3">
      <c r="A41" s="2" t="s">
        <v>92</v>
      </c>
      <c r="B41" s="4">
        <v>1</v>
      </c>
      <c r="C41" t="str">
        <f t="shared" si="0"/>
        <v>Commune de passage</v>
      </c>
      <c r="D41"/>
      <c r="E41"/>
      <c r="F41"/>
      <c r="G41"/>
      <c r="H41"/>
      <c r="I41"/>
      <c r="J41"/>
      <c r="K41"/>
      <c r="L41"/>
      <c r="M41"/>
    </row>
    <row r="42" spans="1:13" x14ac:dyDescent="0.3">
      <c r="A42" s="2" t="s">
        <v>93</v>
      </c>
      <c r="B42" s="4">
        <v>1</v>
      </c>
      <c r="C42" t="str">
        <f t="shared" si="0"/>
        <v>Commune de passage</v>
      </c>
      <c r="D42"/>
      <c r="E42"/>
      <c r="F42"/>
      <c r="G42"/>
      <c r="H42"/>
      <c r="I42"/>
      <c r="J42"/>
      <c r="K42"/>
      <c r="L42"/>
      <c r="M42"/>
    </row>
    <row r="43" spans="1:13" x14ac:dyDescent="0.3">
      <c r="A43" s="2" t="s">
        <v>95</v>
      </c>
      <c r="B43" s="4">
        <v>1</v>
      </c>
      <c r="C43" t="str">
        <f t="shared" si="0"/>
        <v>Commune de passage</v>
      </c>
      <c r="D43"/>
      <c r="E43"/>
      <c r="F43"/>
      <c r="G43"/>
      <c r="H43"/>
      <c r="I43"/>
      <c r="J43"/>
      <c r="K43"/>
      <c r="L43"/>
      <c r="M43"/>
    </row>
    <row r="44" spans="1:13" x14ac:dyDescent="0.3">
      <c r="A44" s="2" t="s">
        <v>96</v>
      </c>
      <c r="B44" s="4">
        <v>1</v>
      </c>
      <c r="C44" t="str">
        <f t="shared" si="0"/>
        <v>Commune de passage</v>
      </c>
      <c r="D44"/>
      <c r="E44"/>
      <c r="F44"/>
      <c r="G44"/>
      <c r="H44"/>
      <c r="I44"/>
      <c r="J44"/>
      <c r="K44"/>
      <c r="L44"/>
      <c r="M44"/>
    </row>
    <row r="45" spans="1:13" x14ac:dyDescent="0.3">
      <c r="A45" s="2" t="s">
        <v>97</v>
      </c>
      <c r="B45" s="4">
        <v>1</v>
      </c>
      <c r="C45" t="str">
        <f t="shared" si="0"/>
        <v>Commune de passage</v>
      </c>
      <c r="D45"/>
      <c r="E45"/>
      <c r="F45"/>
      <c r="G45"/>
      <c r="H45"/>
      <c r="I45"/>
      <c r="J45"/>
      <c r="K45"/>
      <c r="L45"/>
      <c r="M45"/>
    </row>
    <row r="46" spans="1:13" x14ac:dyDescent="0.3">
      <c r="A46" s="2" t="s">
        <v>98</v>
      </c>
      <c r="B46" s="4">
        <v>1</v>
      </c>
      <c r="C46" t="str">
        <f t="shared" si="0"/>
        <v>Commune de passage</v>
      </c>
      <c r="D46"/>
      <c r="E46"/>
      <c r="F46"/>
      <c r="G46"/>
      <c r="H46"/>
      <c r="I46"/>
      <c r="J46"/>
      <c r="K46"/>
      <c r="L46"/>
      <c r="M46"/>
    </row>
    <row r="47" spans="1:13" x14ac:dyDescent="0.3">
      <c r="A47" s="2" t="s">
        <v>99</v>
      </c>
      <c r="B47" s="4">
        <v>1</v>
      </c>
      <c r="C47" t="str">
        <f t="shared" si="0"/>
        <v>Commune de passage</v>
      </c>
      <c r="D47"/>
      <c r="E47"/>
      <c r="F47"/>
      <c r="G47"/>
      <c r="H47"/>
      <c r="I47"/>
      <c r="J47"/>
      <c r="K47"/>
      <c r="L47"/>
      <c r="M47"/>
    </row>
    <row r="48" spans="1:13" x14ac:dyDescent="0.3">
      <c r="A48" s="2" t="s">
        <v>100</v>
      </c>
      <c r="B48" s="4">
        <v>1</v>
      </c>
      <c r="C48" t="str">
        <f t="shared" si="0"/>
        <v>Commune de passage</v>
      </c>
      <c r="D48"/>
      <c r="E48"/>
      <c r="F48"/>
      <c r="G48"/>
      <c r="H48"/>
      <c r="I48"/>
      <c r="J48"/>
      <c r="K48"/>
      <c r="L48"/>
      <c r="M48"/>
    </row>
    <row r="49" spans="1:13" x14ac:dyDescent="0.3">
      <c r="A49" s="2" t="s">
        <v>101</v>
      </c>
      <c r="B49" s="4">
        <v>1</v>
      </c>
      <c r="C49" t="str">
        <f t="shared" si="0"/>
        <v>Commune de passage</v>
      </c>
      <c r="D49"/>
      <c r="E49"/>
      <c r="F49"/>
      <c r="G49"/>
      <c r="H49"/>
      <c r="I49"/>
      <c r="J49"/>
      <c r="K49"/>
      <c r="L49"/>
      <c r="M49"/>
    </row>
    <row r="50" spans="1:13" x14ac:dyDescent="0.3">
      <c r="A50" s="2" t="s">
        <v>102</v>
      </c>
      <c r="B50" s="4">
        <v>1</v>
      </c>
      <c r="C50" t="str">
        <f t="shared" si="0"/>
        <v>Commune de passage</v>
      </c>
      <c r="D50"/>
      <c r="E50"/>
      <c r="F50"/>
      <c r="G50"/>
      <c r="H50"/>
      <c r="I50"/>
      <c r="J50"/>
      <c r="K50"/>
      <c r="L50"/>
      <c r="M50"/>
    </row>
    <row r="51" spans="1:13" x14ac:dyDescent="0.3">
      <c r="A51" s="2" t="s">
        <v>103</v>
      </c>
      <c r="B51" s="4">
        <v>1</v>
      </c>
      <c r="C51" t="str">
        <f t="shared" si="0"/>
        <v>Commune de passage</v>
      </c>
      <c r="D51"/>
      <c r="E51"/>
      <c r="F51"/>
      <c r="G51"/>
      <c r="H51"/>
      <c r="I51"/>
      <c r="J51"/>
      <c r="K51"/>
      <c r="L51"/>
      <c r="M51"/>
    </row>
    <row r="52" spans="1:13" x14ac:dyDescent="0.3">
      <c r="A52" s="2" t="s">
        <v>104</v>
      </c>
      <c r="B52" s="4">
        <v>1</v>
      </c>
      <c r="C52" t="str">
        <f t="shared" si="0"/>
        <v>Commune de passage</v>
      </c>
      <c r="D52"/>
      <c r="E52"/>
      <c r="F52"/>
      <c r="G52"/>
      <c r="H52"/>
      <c r="I52"/>
      <c r="J52"/>
      <c r="K52"/>
      <c r="L52"/>
      <c r="M52"/>
    </row>
    <row r="53" spans="1:13" x14ac:dyDescent="0.3">
      <c r="A53" s="2" t="s">
        <v>105</v>
      </c>
      <c r="B53" s="4">
        <v>1</v>
      </c>
      <c r="C53" t="str">
        <f t="shared" si="0"/>
        <v>Commune de passage</v>
      </c>
      <c r="D53"/>
      <c r="E53"/>
      <c r="F53"/>
      <c r="G53"/>
      <c r="H53"/>
      <c r="I53"/>
      <c r="J53"/>
      <c r="K53"/>
      <c r="L53"/>
      <c r="M53"/>
    </row>
    <row r="54" spans="1:13" x14ac:dyDescent="0.3">
      <c r="A54" s="2" t="s">
        <v>106</v>
      </c>
      <c r="B54" s="4">
        <v>1</v>
      </c>
      <c r="C54" t="str">
        <f t="shared" si="0"/>
        <v>Commune de passage</v>
      </c>
      <c r="D54"/>
      <c r="E54"/>
      <c r="F54"/>
      <c r="G54"/>
      <c r="H54"/>
      <c r="I54"/>
      <c r="J54"/>
      <c r="K54"/>
      <c r="L54"/>
      <c r="M54"/>
    </row>
    <row r="55" spans="1:13" x14ac:dyDescent="0.3">
      <c r="A55" s="2" t="s">
        <v>107</v>
      </c>
      <c r="B55" s="4">
        <v>1</v>
      </c>
      <c r="C55" t="str">
        <f t="shared" si="0"/>
        <v>Commune de passage</v>
      </c>
      <c r="D55"/>
      <c r="E55"/>
      <c r="F55"/>
      <c r="G55"/>
      <c r="H55"/>
      <c r="I55"/>
      <c r="J55"/>
      <c r="K55"/>
      <c r="L55"/>
      <c r="M55"/>
    </row>
    <row r="56" spans="1:13" x14ac:dyDescent="0.3">
      <c r="A56" s="2" t="s">
        <v>108</v>
      </c>
      <c r="B56" s="4">
        <v>1</v>
      </c>
      <c r="C56" t="str">
        <f t="shared" si="0"/>
        <v>Commune de passage</v>
      </c>
      <c r="D56"/>
      <c r="E56"/>
      <c r="F56"/>
      <c r="G56"/>
      <c r="H56"/>
      <c r="I56"/>
      <c r="J56"/>
      <c r="K56"/>
      <c r="L56"/>
      <c r="M56"/>
    </row>
    <row r="57" spans="1:13" x14ac:dyDescent="0.3">
      <c r="A57" s="2" t="s">
        <v>109</v>
      </c>
      <c r="B57" s="4">
        <v>1</v>
      </c>
      <c r="C57" t="str">
        <f t="shared" si="0"/>
        <v>Commune de passage</v>
      </c>
      <c r="D57"/>
      <c r="E57"/>
      <c r="F57"/>
      <c r="G57"/>
      <c r="H57"/>
      <c r="I57"/>
      <c r="J57"/>
      <c r="K57"/>
      <c r="L57"/>
      <c r="M57"/>
    </row>
    <row r="58" spans="1:13" x14ac:dyDescent="0.3">
      <c r="A58" s="2" t="s">
        <v>110</v>
      </c>
      <c r="B58" s="4">
        <v>1</v>
      </c>
      <c r="C58" t="str">
        <f t="shared" si="0"/>
        <v>Commune de passage</v>
      </c>
      <c r="D58"/>
      <c r="E58"/>
      <c r="F58"/>
      <c r="G58"/>
      <c r="H58"/>
      <c r="I58"/>
      <c r="J58"/>
      <c r="K58"/>
      <c r="L58"/>
      <c r="M58"/>
    </row>
    <row r="59" spans="1:13" x14ac:dyDescent="0.3">
      <c r="A59" s="2" t="s">
        <v>111</v>
      </c>
      <c r="B59" s="4">
        <v>1</v>
      </c>
      <c r="C59" t="str">
        <f t="shared" si="0"/>
        <v>Commune de passage</v>
      </c>
      <c r="D59"/>
      <c r="E59"/>
      <c r="F59"/>
      <c r="G59"/>
      <c r="H59"/>
      <c r="I59"/>
      <c r="J59"/>
      <c r="K59"/>
      <c r="L59"/>
      <c r="M59"/>
    </row>
    <row r="60" spans="1:13" x14ac:dyDescent="0.3">
      <c r="A60" s="2" t="s">
        <v>112</v>
      </c>
      <c r="B60" s="4">
        <v>1</v>
      </c>
      <c r="C60" t="str">
        <f t="shared" si="0"/>
        <v>Commune de passage</v>
      </c>
      <c r="D60"/>
      <c r="E60"/>
      <c r="F60"/>
      <c r="G60"/>
      <c r="H60"/>
      <c r="I60"/>
      <c r="J60"/>
      <c r="K60"/>
      <c r="L60"/>
      <c r="M60"/>
    </row>
    <row r="61" spans="1:13" x14ac:dyDescent="0.3">
      <c r="A61" s="2" t="s">
        <v>115</v>
      </c>
      <c r="B61" s="4">
        <v>1</v>
      </c>
      <c r="C61" t="str">
        <f t="shared" si="0"/>
        <v>Commune de passage</v>
      </c>
      <c r="D61"/>
      <c r="E61"/>
      <c r="F61"/>
      <c r="G61"/>
      <c r="H61"/>
      <c r="I61"/>
      <c r="J61"/>
      <c r="K61"/>
      <c r="L61"/>
      <c r="M61"/>
    </row>
    <row r="62" spans="1:13" x14ac:dyDescent="0.3">
      <c r="A62" s="2" t="s">
        <v>116</v>
      </c>
      <c r="B62" s="4">
        <v>1</v>
      </c>
      <c r="C62" t="str">
        <f t="shared" si="0"/>
        <v>Commune de passage</v>
      </c>
      <c r="D62"/>
      <c r="E62"/>
      <c r="F62"/>
      <c r="G62"/>
      <c r="H62"/>
      <c r="I62"/>
      <c r="J62"/>
      <c r="K62"/>
      <c r="L62"/>
      <c r="M62"/>
    </row>
    <row r="63" spans="1:13" x14ac:dyDescent="0.3">
      <c r="A63" s="2" t="s">
        <v>118</v>
      </c>
      <c r="B63" s="4">
        <v>1</v>
      </c>
      <c r="C63" t="str">
        <f t="shared" si="0"/>
        <v>Commune de passage</v>
      </c>
      <c r="D63"/>
      <c r="E63"/>
      <c r="F63"/>
      <c r="G63"/>
      <c r="H63"/>
      <c r="I63"/>
      <c r="J63"/>
      <c r="K63"/>
      <c r="L63"/>
      <c r="M63"/>
    </row>
    <row r="64" spans="1:13" x14ac:dyDescent="0.3">
      <c r="A64" s="2" t="s">
        <v>119</v>
      </c>
      <c r="B64" s="4">
        <v>1</v>
      </c>
      <c r="C64" t="str">
        <f t="shared" si="0"/>
        <v>Commune de passage</v>
      </c>
      <c r="D64"/>
      <c r="E64"/>
      <c r="F64"/>
      <c r="G64"/>
      <c r="H64"/>
      <c r="I64"/>
      <c r="J64"/>
      <c r="K64"/>
      <c r="L64"/>
      <c r="M64"/>
    </row>
    <row r="65" spans="1:13" x14ac:dyDescent="0.3">
      <c r="A65" s="2" t="s">
        <v>121</v>
      </c>
      <c r="B65" s="4">
        <v>1</v>
      </c>
      <c r="C65" t="str">
        <f t="shared" si="0"/>
        <v>Commune de passage</v>
      </c>
      <c r="D65"/>
      <c r="E65"/>
      <c r="F65"/>
      <c r="G65"/>
      <c r="H65"/>
      <c r="I65"/>
      <c r="J65"/>
      <c r="K65"/>
      <c r="L65"/>
      <c r="M65"/>
    </row>
    <row r="66" spans="1:13" x14ac:dyDescent="0.3">
      <c r="A66" s="2" t="s">
        <v>122</v>
      </c>
      <c r="B66" s="4">
        <v>1</v>
      </c>
      <c r="C66" t="str">
        <f t="shared" si="0"/>
        <v>Commune de passage</v>
      </c>
      <c r="D66"/>
      <c r="E66"/>
      <c r="F66"/>
      <c r="G66"/>
      <c r="H66"/>
      <c r="I66"/>
      <c r="J66"/>
      <c r="K66"/>
      <c r="L66"/>
      <c r="M66"/>
    </row>
    <row r="67" spans="1:13" x14ac:dyDescent="0.3">
      <c r="A67" s="2" t="s">
        <v>124</v>
      </c>
      <c r="B67" s="4">
        <v>1</v>
      </c>
      <c r="C67" t="str">
        <f t="shared" si="0"/>
        <v>Commune de passage</v>
      </c>
      <c r="D67"/>
      <c r="E67"/>
      <c r="F67"/>
      <c r="G67"/>
      <c r="H67"/>
      <c r="I67"/>
      <c r="J67"/>
      <c r="K67"/>
      <c r="L67"/>
      <c r="M67"/>
    </row>
    <row r="68" spans="1:13" x14ac:dyDescent="0.3">
      <c r="A68" s="2" t="s">
        <v>125</v>
      </c>
      <c r="B68" s="4">
        <v>1</v>
      </c>
      <c r="C68" t="str">
        <f t="shared" si="0"/>
        <v>Commune de passage</v>
      </c>
      <c r="D68"/>
      <c r="E68"/>
      <c r="F68"/>
      <c r="G68"/>
      <c r="H68"/>
      <c r="I68"/>
      <c r="J68"/>
      <c r="K68"/>
      <c r="L68"/>
      <c r="M68"/>
    </row>
    <row r="69" spans="1:13" x14ac:dyDescent="0.3">
      <c r="A69" s="2" t="s">
        <v>126</v>
      </c>
      <c r="B69" s="4">
        <v>1</v>
      </c>
      <c r="C69" t="str">
        <f t="shared" ref="C69:C132" si="1">IF(GETPIVOTDATA("Id",$A68,"Couple Insee DateHeure",$A69)&lt;=2,"Commune de passage","Commune de ramassage")</f>
        <v>Commune de passage</v>
      </c>
      <c r="D69"/>
      <c r="E69"/>
      <c r="F69"/>
      <c r="G69"/>
      <c r="H69"/>
      <c r="I69"/>
      <c r="J69"/>
      <c r="K69"/>
      <c r="L69"/>
      <c r="M69"/>
    </row>
    <row r="70" spans="1:13" x14ac:dyDescent="0.3">
      <c r="A70" s="2" t="s">
        <v>127</v>
      </c>
      <c r="B70" s="4">
        <v>1</v>
      </c>
      <c r="C70" t="str">
        <f t="shared" si="1"/>
        <v>Commune de passage</v>
      </c>
      <c r="D70"/>
      <c r="E70"/>
      <c r="F70"/>
      <c r="G70"/>
      <c r="H70"/>
      <c r="I70"/>
      <c r="J70"/>
      <c r="K70"/>
      <c r="L70"/>
      <c r="M70"/>
    </row>
    <row r="71" spans="1:13" x14ac:dyDescent="0.3">
      <c r="A71" s="2" t="s">
        <v>129</v>
      </c>
      <c r="B71" s="4">
        <v>1</v>
      </c>
      <c r="C71" t="str">
        <f t="shared" si="1"/>
        <v>Commune de passage</v>
      </c>
      <c r="D71"/>
      <c r="E71"/>
      <c r="F71"/>
      <c r="G71"/>
      <c r="H71"/>
      <c r="I71"/>
      <c r="J71"/>
      <c r="K71"/>
      <c r="L71"/>
      <c r="M71"/>
    </row>
    <row r="72" spans="1:13" x14ac:dyDescent="0.3">
      <c r="A72" s="2" t="s">
        <v>131</v>
      </c>
      <c r="B72" s="4">
        <v>1</v>
      </c>
      <c r="C72" t="str">
        <f t="shared" si="1"/>
        <v>Commune de passage</v>
      </c>
      <c r="D72"/>
      <c r="E72"/>
      <c r="F72"/>
      <c r="G72"/>
      <c r="H72"/>
      <c r="I72"/>
      <c r="J72"/>
      <c r="K72"/>
      <c r="L72"/>
      <c r="M72"/>
    </row>
    <row r="73" spans="1:13" x14ac:dyDescent="0.3">
      <c r="A73" s="2" t="s">
        <v>132</v>
      </c>
      <c r="B73" s="4">
        <v>1</v>
      </c>
      <c r="C73" t="str">
        <f t="shared" si="1"/>
        <v>Commune de passage</v>
      </c>
      <c r="D73"/>
      <c r="E73"/>
      <c r="F73"/>
      <c r="G73"/>
      <c r="H73"/>
      <c r="I73"/>
      <c r="J73"/>
      <c r="K73"/>
      <c r="L73"/>
      <c r="M73"/>
    </row>
    <row r="74" spans="1:13" x14ac:dyDescent="0.3">
      <c r="A74" s="2" t="s">
        <v>133</v>
      </c>
      <c r="B74" s="4">
        <v>1</v>
      </c>
      <c r="C74" t="str">
        <f t="shared" si="1"/>
        <v>Commune de passage</v>
      </c>
      <c r="D74"/>
      <c r="E74"/>
      <c r="F74"/>
      <c r="G74"/>
      <c r="H74"/>
      <c r="I74"/>
      <c r="J74"/>
      <c r="K74"/>
      <c r="L74"/>
      <c r="M74"/>
    </row>
    <row r="75" spans="1:13" x14ac:dyDescent="0.3">
      <c r="A75" s="2" t="s">
        <v>134</v>
      </c>
      <c r="B75" s="4">
        <v>1</v>
      </c>
      <c r="C75" t="str">
        <f t="shared" si="1"/>
        <v>Commune de passage</v>
      </c>
      <c r="D75"/>
      <c r="E75"/>
      <c r="F75"/>
      <c r="G75"/>
      <c r="H75"/>
      <c r="I75"/>
      <c r="J75"/>
      <c r="K75"/>
      <c r="L75"/>
      <c r="M75"/>
    </row>
    <row r="76" spans="1:13" x14ac:dyDescent="0.3">
      <c r="A76" s="2" t="s">
        <v>135</v>
      </c>
      <c r="B76" s="4">
        <v>1</v>
      </c>
      <c r="C76" t="str">
        <f t="shared" si="1"/>
        <v>Commune de passage</v>
      </c>
      <c r="D76"/>
      <c r="E76"/>
      <c r="F76"/>
      <c r="G76"/>
      <c r="H76"/>
      <c r="I76"/>
      <c r="J76"/>
      <c r="K76"/>
      <c r="L76"/>
      <c r="M76"/>
    </row>
    <row r="77" spans="1:13" x14ac:dyDescent="0.3">
      <c r="A77" s="2" t="s">
        <v>136</v>
      </c>
      <c r="B77" s="4">
        <v>1</v>
      </c>
      <c r="C77" t="str">
        <f t="shared" si="1"/>
        <v>Commune de passage</v>
      </c>
      <c r="D77"/>
      <c r="E77"/>
      <c r="F77"/>
      <c r="G77"/>
      <c r="H77"/>
      <c r="I77"/>
      <c r="J77"/>
      <c r="K77"/>
      <c r="L77"/>
      <c r="M77"/>
    </row>
    <row r="78" spans="1:13" x14ac:dyDescent="0.3">
      <c r="A78" s="2" t="s">
        <v>138</v>
      </c>
      <c r="B78" s="4">
        <v>1</v>
      </c>
      <c r="C78" t="str">
        <f t="shared" si="1"/>
        <v>Commune de passage</v>
      </c>
      <c r="D78"/>
      <c r="E78"/>
      <c r="F78"/>
      <c r="G78"/>
      <c r="H78"/>
      <c r="I78"/>
      <c r="J78"/>
      <c r="K78"/>
      <c r="L78"/>
      <c r="M78"/>
    </row>
    <row r="79" spans="1:13" x14ac:dyDescent="0.3">
      <c r="A79" s="2" t="s">
        <v>139</v>
      </c>
      <c r="B79" s="4">
        <v>1</v>
      </c>
      <c r="C79" t="str">
        <f t="shared" si="1"/>
        <v>Commune de passage</v>
      </c>
      <c r="D79"/>
      <c r="E79"/>
      <c r="F79"/>
      <c r="G79"/>
      <c r="H79"/>
      <c r="I79"/>
      <c r="J79"/>
      <c r="K79"/>
      <c r="L79"/>
      <c r="M79"/>
    </row>
    <row r="80" spans="1:13" x14ac:dyDescent="0.3">
      <c r="A80" s="2" t="s">
        <v>141</v>
      </c>
      <c r="B80" s="4">
        <v>1</v>
      </c>
      <c r="C80" t="str">
        <f t="shared" si="1"/>
        <v>Commune de passage</v>
      </c>
      <c r="D80"/>
      <c r="E80"/>
      <c r="F80"/>
      <c r="G80"/>
      <c r="H80"/>
      <c r="I80"/>
      <c r="J80"/>
      <c r="K80"/>
      <c r="L80"/>
      <c r="M80"/>
    </row>
    <row r="81" spans="1:13" x14ac:dyDescent="0.3">
      <c r="A81" s="2" t="s">
        <v>142</v>
      </c>
      <c r="B81" s="4">
        <v>1</v>
      </c>
      <c r="C81" t="str">
        <f t="shared" si="1"/>
        <v>Commune de passage</v>
      </c>
      <c r="D81"/>
      <c r="E81"/>
      <c r="F81"/>
      <c r="G81"/>
      <c r="H81"/>
      <c r="I81"/>
      <c r="J81"/>
      <c r="K81"/>
      <c r="L81"/>
      <c r="M81"/>
    </row>
    <row r="82" spans="1:13" x14ac:dyDescent="0.3">
      <c r="A82" s="2" t="s">
        <v>143</v>
      </c>
      <c r="B82" s="4">
        <v>1</v>
      </c>
      <c r="C82" t="str">
        <f t="shared" si="1"/>
        <v>Commune de passage</v>
      </c>
      <c r="D82"/>
      <c r="E82"/>
      <c r="F82"/>
      <c r="G82"/>
      <c r="H82"/>
      <c r="I82"/>
      <c r="J82"/>
      <c r="K82"/>
      <c r="L82"/>
      <c r="M82"/>
    </row>
    <row r="83" spans="1:13" x14ac:dyDescent="0.3">
      <c r="A83" s="2" t="s">
        <v>144</v>
      </c>
      <c r="B83" s="4">
        <v>1</v>
      </c>
      <c r="C83" t="str">
        <f t="shared" si="1"/>
        <v>Commune de passage</v>
      </c>
      <c r="D83"/>
      <c r="E83"/>
      <c r="F83"/>
      <c r="G83"/>
      <c r="H83"/>
      <c r="I83"/>
      <c r="J83"/>
      <c r="K83"/>
      <c r="L83"/>
      <c r="M83"/>
    </row>
    <row r="84" spans="1:13" x14ac:dyDescent="0.3">
      <c r="A84" s="2" t="s">
        <v>145</v>
      </c>
      <c r="B84" s="4">
        <v>1</v>
      </c>
      <c r="C84" t="str">
        <f t="shared" si="1"/>
        <v>Commune de passage</v>
      </c>
      <c r="D84"/>
      <c r="E84"/>
      <c r="F84"/>
      <c r="G84"/>
      <c r="H84"/>
      <c r="I84"/>
      <c r="J84"/>
      <c r="K84"/>
      <c r="L84"/>
      <c r="M84"/>
    </row>
    <row r="85" spans="1:13" x14ac:dyDescent="0.3">
      <c r="A85" s="2" t="s">
        <v>146</v>
      </c>
      <c r="B85" s="4">
        <v>1</v>
      </c>
      <c r="C85" t="str">
        <f t="shared" si="1"/>
        <v>Commune de passage</v>
      </c>
      <c r="D85"/>
      <c r="E85"/>
      <c r="F85"/>
      <c r="G85"/>
      <c r="H85"/>
      <c r="I85"/>
      <c r="J85"/>
      <c r="K85"/>
      <c r="L85"/>
      <c r="M85"/>
    </row>
    <row r="86" spans="1:13" x14ac:dyDescent="0.3">
      <c r="A86" s="2" t="s">
        <v>148</v>
      </c>
      <c r="B86" s="4">
        <v>1</v>
      </c>
      <c r="C86" t="str">
        <f t="shared" si="1"/>
        <v>Commune de passage</v>
      </c>
      <c r="D86"/>
      <c r="E86"/>
      <c r="F86"/>
      <c r="G86"/>
      <c r="H86"/>
      <c r="I86"/>
      <c r="J86"/>
      <c r="K86"/>
      <c r="L86"/>
      <c r="M86"/>
    </row>
    <row r="87" spans="1:13" x14ac:dyDescent="0.3">
      <c r="A87" s="2" t="s">
        <v>149</v>
      </c>
      <c r="B87" s="4">
        <v>1</v>
      </c>
      <c r="C87" t="str">
        <f t="shared" si="1"/>
        <v>Commune de passage</v>
      </c>
      <c r="D87"/>
      <c r="E87"/>
      <c r="F87"/>
      <c r="G87"/>
      <c r="H87"/>
      <c r="I87"/>
      <c r="J87"/>
      <c r="K87"/>
      <c r="L87"/>
      <c r="M87"/>
    </row>
    <row r="88" spans="1:13" x14ac:dyDescent="0.3">
      <c r="A88" s="2" t="s">
        <v>150</v>
      </c>
      <c r="B88" s="4">
        <v>1</v>
      </c>
      <c r="C88" t="str">
        <f t="shared" si="1"/>
        <v>Commune de passage</v>
      </c>
      <c r="D88"/>
      <c r="E88"/>
      <c r="F88"/>
      <c r="G88"/>
      <c r="H88"/>
      <c r="I88"/>
      <c r="J88"/>
      <c r="K88"/>
      <c r="L88"/>
      <c r="M88"/>
    </row>
    <row r="89" spans="1:13" x14ac:dyDescent="0.3">
      <c r="A89" s="2" t="s">
        <v>151</v>
      </c>
      <c r="B89" s="4">
        <v>1</v>
      </c>
      <c r="C89" t="str">
        <f t="shared" si="1"/>
        <v>Commune de passage</v>
      </c>
      <c r="D89"/>
      <c r="E89"/>
      <c r="F89"/>
      <c r="G89"/>
      <c r="H89"/>
      <c r="I89"/>
      <c r="J89"/>
      <c r="K89"/>
      <c r="L89"/>
      <c r="M89"/>
    </row>
    <row r="90" spans="1:13" x14ac:dyDescent="0.3">
      <c r="A90" s="2" t="s">
        <v>152</v>
      </c>
      <c r="B90" s="4">
        <v>1</v>
      </c>
      <c r="C90" t="str">
        <f t="shared" si="1"/>
        <v>Commune de passage</v>
      </c>
      <c r="D90"/>
      <c r="E90"/>
      <c r="F90"/>
      <c r="G90"/>
      <c r="H90"/>
      <c r="I90"/>
      <c r="J90"/>
      <c r="K90"/>
      <c r="L90"/>
      <c r="M90"/>
    </row>
    <row r="91" spans="1:13" x14ac:dyDescent="0.3">
      <c r="A91" s="2" t="s">
        <v>153</v>
      </c>
      <c r="B91" s="4">
        <v>1</v>
      </c>
      <c r="C91" t="str">
        <f t="shared" si="1"/>
        <v>Commune de passage</v>
      </c>
      <c r="D91"/>
      <c r="E91"/>
      <c r="F91"/>
      <c r="G91"/>
      <c r="H91"/>
      <c r="I91"/>
      <c r="J91"/>
      <c r="K91"/>
      <c r="L91"/>
      <c r="M91"/>
    </row>
    <row r="92" spans="1:13" x14ac:dyDescent="0.3">
      <c r="A92" s="2" t="s">
        <v>154</v>
      </c>
      <c r="B92" s="4">
        <v>1</v>
      </c>
      <c r="C92" t="str">
        <f t="shared" si="1"/>
        <v>Commune de passage</v>
      </c>
      <c r="D92"/>
      <c r="E92"/>
      <c r="F92"/>
      <c r="G92"/>
      <c r="H92"/>
      <c r="I92"/>
      <c r="J92"/>
      <c r="K92"/>
      <c r="L92"/>
      <c r="M92"/>
    </row>
    <row r="93" spans="1:13" x14ac:dyDescent="0.3">
      <c r="A93" s="2" t="s">
        <v>155</v>
      </c>
      <c r="B93" s="4">
        <v>1</v>
      </c>
      <c r="C93" t="str">
        <f t="shared" si="1"/>
        <v>Commune de passage</v>
      </c>
      <c r="D93"/>
      <c r="E93"/>
      <c r="F93"/>
      <c r="G93"/>
      <c r="H93"/>
      <c r="I93"/>
      <c r="J93"/>
      <c r="K93"/>
      <c r="L93"/>
      <c r="M93"/>
    </row>
    <row r="94" spans="1:13" x14ac:dyDescent="0.3">
      <c r="A94" s="2" t="s">
        <v>156</v>
      </c>
      <c r="B94" s="4">
        <v>1</v>
      </c>
      <c r="C94" t="str">
        <f t="shared" si="1"/>
        <v>Commune de passage</v>
      </c>
      <c r="D94"/>
      <c r="E94"/>
      <c r="F94"/>
      <c r="G94"/>
      <c r="H94"/>
      <c r="I94"/>
      <c r="J94"/>
      <c r="K94"/>
      <c r="L94"/>
      <c r="M94"/>
    </row>
    <row r="95" spans="1:13" x14ac:dyDescent="0.3">
      <c r="A95" s="2" t="s">
        <v>157</v>
      </c>
      <c r="B95" s="4">
        <v>1</v>
      </c>
      <c r="C95" t="str">
        <f t="shared" si="1"/>
        <v>Commune de passage</v>
      </c>
      <c r="D95"/>
      <c r="E95"/>
      <c r="F95"/>
      <c r="G95"/>
      <c r="H95"/>
      <c r="I95"/>
      <c r="J95"/>
      <c r="K95"/>
      <c r="L95"/>
      <c r="M95"/>
    </row>
    <row r="96" spans="1:13" x14ac:dyDescent="0.3">
      <c r="A96" s="2" t="s">
        <v>158</v>
      </c>
      <c r="B96" s="4">
        <v>1</v>
      </c>
      <c r="C96" t="str">
        <f t="shared" si="1"/>
        <v>Commune de passage</v>
      </c>
      <c r="D96"/>
      <c r="E96"/>
      <c r="F96"/>
      <c r="G96"/>
      <c r="H96"/>
      <c r="I96"/>
      <c r="J96"/>
      <c r="K96"/>
      <c r="L96"/>
      <c r="M96"/>
    </row>
    <row r="97" spans="1:13" x14ac:dyDescent="0.3">
      <c r="A97" s="2" t="s">
        <v>159</v>
      </c>
      <c r="B97" s="4">
        <v>1</v>
      </c>
      <c r="C97" t="str">
        <f t="shared" si="1"/>
        <v>Commune de passage</v>
      </c>
      <c r="D97"/>
      <c r="E97"/>
      <c r="F97"/>
      <c r="G97"/>
      <c r="H97"/>
      <c r="I97"/>
      <c r="J97"/>
      <c r="K97"/>
      <c r="L97"/>
      <c r="M97"/>
    </row>
    <row r="98" spans="1:13" x14ac:dyDescent="0.3">
      <c r="A98" s="2" t="s">
        <v>160</v>
      </c>
      <c r="B98" s="4">
        <v>1</v>
      </c>
      <c r="C98" t="str">
        <f t="shared" si="1"/>
        <v>Commune de passage</v>
      </c>
      <c r="D98"/>
      <c r="E98"/>
      <c r="F98"/>
      <c r="G98"/>
      <c r="H98"/>
      <c r="I98"/>
      <c r="J98"/>
      <c r="K98"/>
      <c r="L98"/>
      <c r="M98"/>
    </row>
    <row r="99" spans="1:13" x14ac:dyDescent="0.3">
      <c r="A99" s="2" t="s">
        <v>161</v>
      </c>
      <c r="B99" s="4">
        <v>1</v>
      </c>
      <c r="C99" t="str">
        <f t="shared" si="1"/>
        <v>Commune de passage</v>
      </c>
      <c r="D99"/>
      <c r="E99"/>
      <c r="F99"/>
      <c r="G99"/>
      <c r="H99"/>
      <c r="I99"/>
      <c r="J99"/>
      <c r="K99"/>
      <c r="L99"/>
      <c r="M99"/>
    </row>
    <row r="100" spans="1:13" x14ac:dyDescent="0.3">
      <c r="A100" s="2" t="s">
        <v>162</v>
      </c>
      <c r="B100" s="4">
        <v>1</v>
      </c>
      <c r="C100" t="str">
        <f t="shared" si="1"/>
        <v>Commune de passage</v>
      </c>
      <c r="D100"/>
      <c r="E100"/>
      <c r="F100"/>
      <c r="G100"/>
      <c r="H100"/>
      <c r="I100"/>
      <c r="J100"/>
      <c r="K100"/>
      <c r="L100"/>
      <c r="M100"/>
    </row>
    <row r="101" spans="1:13" x14ac:dyDescent="0.3">
      <c r="A101" s="2" t="s">
        <v>163</v>
      </c>
      <c r="B101" s="4">
        <v>1</v>
      </c>
      <c r="C101" t="str">
        <f t="shared" si="1"/>
        <v>Commune de passage</v>
      </c>
      <c r="D101"/>
      <c r="E101"/>
      <c r="F101"/>
      <c r="G101"/>
      <c r="H101"/>
      <c r="I101"/>
      <c r="J101"/>
      <c r="K101"/>
      <c r="L101"/>
      <c r="M101"/>
    </row>
    <row r="102" spans="1:13" x14ac:dyDescent="0.3">
      <c r="A102" s="2" t="s">
        <v>164</v>
      </c>
      <c r="B102" s="4">
        <v>1</v>
      </c>
      <c r="C102" t="str">
        <f t="shared" si="1"/>
        <v>Commune de passage</v>
      </c>
      <c r="D102"/>
      <c r="E102"/>
      <c r="F102"/>
      <c r="G102"/>
      <c r="H102"/>
      <c r="I102"/>
      <c r="J102"/>
      <c r="K102"/>
      <c r="L102"/>
      <c r="M102"/>
    </row>
    <row r="103" spans="1:13" x14ac:dyDescent="0.3">
      <c r="A103" s="2" t="s">
        <v>165</v>
      </c>
      <c r="B103" s="4">
        <v>1</v>
      </c>
      <c r="C103" t="str">
        <f t="shared" si="1"/>
        <v>Commune de passage</v>
      </c>
      <c r="D103"/>
      <c r="E103"/>
      <c r="F103"/>
      <c r="G103"/>
      <c r="H103"/>
      <c r="I103"/>
      <c r="J103"/>
      <c r="K103"/>
      <c r="L103"/>
      <c r="M103"/>
    </row>
    <row r="104" spans="1:13" x14ac:dyDescent="0.3">
      <c r="A104" s="2" t="s">
        <v>166</v>
      </c>
      <c r="B104" s="4">
        <v>1</v>
      </c>
      <c r="C104" t="str">
        <f t="shared" si="1"/>
        <v>Commune de passage</v>
      </c>
      <c r="D104"/>
      <c r="E104"/>
      <c r="F104"/>
      <c r="G104"/>
      <c r="H104"/>
      <c r="I104"/>
      <c r="J104"/>
      <c r="K104"/>
      <c r="L104"/>
      <c r="M104"/>
    </row>
    <row r="105" spans="1:13" x14ac:dyDescent="0.3">
      <c r="A105" s="2" t="s">
        <v>167</v>
      </c>
      <c r="B105" s="4">
        <v>1</v>
      </c>
      <c r="C105" t="str">
        <f t="shared" si="1"/>
        <v>Commune de passage</v>
      </c>
      <c r="D105"/>
      <c r="E105"/>
      <c r="F105"/>
      <c r="G105"/>
      <c r="H105"/>
      <c r="I105"/>
      <c r="J105"/>
      <c r="K105"/>
      <c r="L105"/>
      <c r="M105"/>
    </row>
    <row r="106" spans="1:13" x14ac:dyDescent="0.3">
      <c r="A106" s="2" t="s">
        <v>168</v>
      </c>
      <c r="B106" s="4">
        <v>1</v>
      </c>
      <c r="C106" t="str">
        <f t="shared" si="1"/>
        <v>Commune de passage</v>
      </c>
      <c r="D106"/>
      <c r="E106"/>
      <c r="F106"/>
      <c r="G106"/>
      <c r="H106"/>
      <c r="I106"/>
      <c r="J106"/>
      <c r="K106"/>
      <c r="L106"/>
      <c r="M106"/>
    </row>
    <row r="107" spans="1:13" x14ac:dyDescent="0.3">
      <c r="A107" s="2" t="s">
        <v>169</v>
      </c>
      <c r="B107" s="4">
        <v>1</v>
      </c>
      <c r="C107" t="str">
        <f t="shared" si="1"/>
        <v>Commune de passage</v>
      </c>
      <c r="D107"/>
      <c r="E107"/>
      <c r="F107"/>
      <c r="G107"/>
      <c r="H107"/>
      <c r="I107"/>
      <c r="J107"/>
      <c r="K107"/>
      <c r="L107"/>
      <c r="M107"/>
    </row>
    <row r="108" spans="1:13" x14ac:dyDescent="0.3">
      <c r="A108" s="2" t="s">
        <v>170</v>
      </c>
      <c r="B108" s="4">
        <v>1</v>
      </c>
      <c r="C108" t="str">
        <f t="shared" si="1"/>
        <v>Commune de passage</v>
      </c>
      <c r="D108"/>
      <c r="E108"/>
      <c r="F108"/>
      <c r="G108"/>
      <c r="H108"/>
      <c r="I108"/>
      <c r="J108"/>
      <c r="K108"/>
      <c r="L108"/>
      <c r="M108"/>
    </row>
    <row r="109" spans="1:13" x14ac:dyDescent="0.3">
      <c r="A109" s="2" t="s">
        <v>171</v>
      </c>
      <c r="B109" s="4">
        <v>1</v>
      </c>
      <c r="C109" t="str">
        <f t="shared" si="1"/>
        <v>Commune de passage</v>
      </c>
      <c r="D109"/>
      <c r="E109"/>
      <c r="F109"/>
      <c r="G109"/>
      <c r="H109"/>
      <c r="I109"/>
      <c r="J109"/>
      <c r="K109"/>
      <c r="L109"/>
      <c r="M109"/>
    </row>
    <row r="110" spans="1:13" x14ac:dyDescent="0.3">
      <c r="A110" s="2" t="s">
        <v>172</v>
      </c>
      <c r="B110" s="4">
        <v>1</v>
      </c>
      <c r="C110" t="str">
        <f t="shared" si="1"/>
        <v>Commune de passage</v>
      </c>
      <c r="D110"/>
      <c r="E110"/>
      <c r="F110"/>
      <c r="G110"/>
      <c r="H110"/>
      <c r="I110"/>
      <c r="J110"/>
      <c r="K110"/>
      <c r="L110"/>
      <c r="M110"/>
    </row>
    <row r="111" spans="1:13" x14ac:dyDescent="0.3">
      <c r="A111" s="2" t="s">
        <v>173</v>
      </c>
      <c r="B111" s="4">
        <v>1</v>
      </c>
      <c r="C111" t="str">
        <f t="shared" si="1"/>
        <v>Commune de passage</v>
      </c>
      <c r="D111"/>
      <c r="E111"/>
      <c r="F111"/>
      <c r="G111"/>
      <c r="H111"/>
      <c r="I111"/>
      <c r="J111"/>
      <c r="K111"/>
      <c r="L111"/>
      <c r="M111"/>
    </row>
    <row r="112" spans="1:13" x14ac:dyDescent="0.3">
      <c r="A112" s="2" t="s">
        <v>174</v>
      </c>
      <c r="B112" s="4">
        <v>1</v>
      </c>
      <c r="C112" t="str">
        <f t="shared" si="1"/>
        <v>Commune de passage</v>
      </c>
      <c r="D112"/>
      <c r="E112"/>
      <c r="F112"/>
      <c r="G112"/>
      <c r="H112"/>
      <c r="I112"/>
      <c r="J112"/>
      <c r="K112"/>
      <c r="L112"/>
      <c r="M112"/>
    </row>
    <row r="113" spans="1:13" x14ac:dyDescent="0.3">
      <c r="A113" s="2" t="s">
        <v>175</v>
      </c>
      <c r="B113" s="4">
        <v>1</v>
      </c>
      <c r="C113" t="str">
        <f t="shared" si="1"/>
        <v>Commune de passage</v>
      </c>
      <c r="D113"/>
      <c r="E113"/>
      <c r="F113"/>
      <c r="G113"/>
      <c r="H113"/>
      <c r="I113"/>
      <c r="J113"/>
      <c r="K113"/>
      <c r="L113"/>
      <c r="M113"/>
    </row>
    <row r="114" spans="1:13" x14ac:dyDescent="0.3">
      <c r="A114" s="2" t="s">
        <v>176</v>
      </c>
      <c r="B114" s="4">
        <v>1</v>
      </c>
      <c r="C114" t="str">
        <f t="shared" si="1"/>
        <v>Commune de passage</v>
      </c>
      <c r="D114"/>
      <c r="E114"/>
      <c r="F114"/>
      <c r="G114"/>
      <c r="H114"/>
      <c r="I114"/>
      <c r="J114"/>
      <c r="K114"/>
      <c r="L114"/>
      <c r="M114"/>
    </row>
    <row r="115" spans="1:13" x14ac:dyDescent="0.3">
      <c r="A115" s="2" t="s">
        <v>177</v>
      </c>
      <c r="B115" s="4">
        <v>1</v>
      </c>
      <c r="C115" t="str">
        <f t="shared" si="1"/>
        <v>Commune de passage</v>
      </c>
      <c r="D115"/>
      <c r="E115"/>
      <c r="F115"/>
      <c r="G115"/>
      <c r="H115"/>
      <c r="I115"/>
      <c r="J115"/>
      <c r="K115"/>
      <c r="L115"/>
      <c r="M115"/>
    </row>
    <row r="116" spans="1:13" x14ac:dyDescent="0.3">
      <c r="A116" s="2" t="s">
        <v>178</v>
      </c>
      <c r="B116" s="4">
        <v>1</v>
      </c>
      <c r="C116" t="str">
        <f t="shared" si="1"/>
        <v>Commune de passage</v>
      </c>
      <c r="D116"/>
      <c r="E116"/>
      <c r="F116"/>
      <c r="G116"/>
      <c r="H116"/>
      <c r="I116"/>
      <c r="J116"/>
      <c r="K116"/>
      <c r="L116"/>
      <c r="M116"/>
    </row>
    <row r="117" spans="1:13" x14ac:dyDescent="0.3">
      <c r="A117" s="2" t="s">
        <v>179</v>
      </c>
      <c r="B117" s="4">
        <v>1</v>
      </c>
      <c r="C117" t="str">
        <f t="shared" si="1"/>
        <v>Commune de passage</v>
      </c>
      <c r="D117"/>
      <c r="E117"/>
      <c r="F117"/>
      <c r="G117"/>
      <c r="H117"/>
      <c r="I117"/>
      <c r="J117"/>
      <c r="K117"/>
      <c r="L117"/>
      <c r="M117"/>
    </row>
    <row r="118" spans="1:13" x14ac:dyDescent="0.3">
      <c r="A118" s="2" t="s">
        <v>180</v>
      </c>
      <c r="B118" s="4">
        <v>1</v>
      </c>
      <c r="C118" t="str">
        <f t="shared" si="1"/>
        <v>Commune de passage</v>
      </c>
      <c r="D118"/>
      <c r="E118"/>
      <c r="F118"/>
      <c r="G118"/>
      <c r="H118"/>
      <c r="I118"/>
      <c r="J118"/>
      <c r="K118"/>
      <c r="L118"/>
      <c r="M118"/>
    </row>
    <row r="119" spans="1:13" x14ac:dyDescent="0.3">
      <c r="A119" s="2" t="s">
        <v>181</v>
      </c>
      <c r="B119" s="4">
        <v>1</v>
      </c>
      <c r="C119" t="str">
        <f t="shared" si="1"/>
        <v>Commune de passage</v>
      </c>
      <c r="D119"/>
      <c r="E119"/>
      <c r="F119"/>
      <c r="G119"/>
      <c r="H119"/>
      <c r="I119"/>
      <c r="J119"/>
      <c r="K119"/>
      <c r="L119"/>
      <c r="M119"/>
    </row>
    <row r="120" spans="1:13" x14ac:dyDescent="0.3">
      <c r="A120" s="2" t="s">
        <v>182</v>
      </c>
      <c r="B120" s="4">
        <v>1</v>
      </c>
      <c r="C120" t="str">
        <f t="shared" si="1"/>
        <v>Commune de passage</v>
      </c>
      <c r="D120"/>
      <c r="E120"/>
      <c r="F120"/>
      <c r="G120"/>
      <c r="H120"/>
      <c r="I120"/>
      <c r="J120"/>
      <c r="K120"/>
      <c r="L120"/>
      <c r="M120"/>
    </row>
    <row r="121" spans="1:13" x14ac:dyDescent="0.3">
      <c r="A121" s="2" t="s">
        <v>183</v>
      </c>
      <c r="B121" s="4">
        <v>1</v>
      </c>
      <c r="C121" t="str">
        <f t="shared" si="1"/>
        <v>Commune de passage</v>
      </c>
      <c r="D121"/>
      <c r="E121"/>
      <c r="F121"/>
      <c r="G121"/>
      <c r="H121"/>
      <c r="I121"/>
      <c r="J121"/>
      <c r="K121"/>
      <c r="L121"/>
      <c r="M121"/>
    </row>
    <row r="122" spans="1:13" x14ac:dyDescent="0.3">
      <c r="A122" s="2" t="s">
        <v>184</v>
      </c>
      <c r="B122" s="4">
        <v>1</v>
      </c>
      <c r="C122" t="str">
        <f t="shared" si="1"/>
        <v>Commune de passage</v>
      </c>
      <c r="D122"/>
      <c r="E122"/>
      <c r="F122"/>
      <c r="G122"/>
      <c r="H122"/>
      <c r="I122"/>
      <c r="J122"/>
      <c r="K122"/>
      <c r="L122"/>
      <c r="M122"/>
    </row>
    <row r="123" spans="1:13" x14ac:dyDescent="0.3">
      <c r="A123" s="2" t="s">
        <v>185</v>
      </c>
      <c r="B123" s="4">
        <v>1</v>
      </c>
      <c r="C123" t="str">
        <f t="shared" si="1"/>
        <v>Commune de passage</v>
      </c>
      <c r="D123"/>
      <c r="E123"/>
      <c r="F123"/>
      <c r="G123"/>
      <c r="H123"/>
      <c r="I123"/>
      <c r="J123"/>
      <c r="K123"/>
      <c r="L123"/>
      <c r="M123"/>
    </row>
    <row r="124" spans="1:13" x14ac:dyDescent="0.3">
      <c r="A124" s="2" t="s">
        <v>186</v>
      </c>
      <c r="B124" s="4">
        <v>1</v>
      </c>
      <c r="C124" t="str">
        <f t="shared" si="1"/>
        <v>Commune de passage</v>
      </c>
      <c r="D124"/>
      <c r="E124"/>
      <c r="F124"/>
      <c r="G124"/>
      <c r="H124"/>
      <c r="I124"/>
      <c r="J124"/>
      <c r="K124"/>
      <c r="L124"/>
      <c r="M124"/>
    </row>
    <row r="125" spans="1:13" x14ac:dyDescent="0.3">
      <c r="A125" s="2" t="s">
        <v>187</v>
      </c>
      <c r="B125" s="4">
        <v>1</v>
      </c>
      <c r="C125" t="str">
        <f t="shared" si="1"/>
        <v>Commune de passage</v>
      </c>
      <c r="D125"/>
      <c r="E125"/>
      <c r="F125"/>
      <c r="G125"/>
      <c r="H125"/>
      <c r="I125"/>
      <c r="J125"/>
      <c r="K125"/>
      <c r="L125"/>
      <c r="M125"/>
    </row>
    <row r="126" spans="1:13" x14ac:dyDescent="0.3">
      <c r="A126" s="2" t="s">
        <v>188</v>
      </c>
      <c r="B126" s="4">
        <v>1</v>
      </c>
      <c r="C126" t="str">
        <f t="shared" si="1"/>
        <v>Commune de passage</v>
      </c>
      <c r="D126"/>
      <c r="E126"/>
      <c r="F126"/>
      <c r="G126"/>
      <c r="H126"/>
      <c r="I126"/>
      <c r="J126"/>
      <c r="K126"/>
      <c r="L126"/>
      <c r="M126"/>
    </row>
    <row r="127" spans="1:13" x14ac:dyDescent="0.3">
      <c r="A127" s="2" t="s">
        <v>189</v>
      </c>
      <c r="B127" s="4">
        <v>1</v>
      </c>
      <c r="C127" t="str">
        <f t="shared" si="1"/>
        <v>Commune de passage</v>
      </c>
      <c r="D127"/>
      <c r="E127"/>
      <c r="F127"/>
      <c r="G127"/>
      <c r="H127"/>
      <c r="I127"/>
      <c r="J127"/>
      <c r="K127"/>
      <c r="L127"/>
      <c r="M127"/>
    </row>
    <row r="128" spans="1:13" x14ac:dyDescent="0.3">
      <c r="A128" s="2" t="s">
        <v>190</v>
      </c>
      <c r="B128" s="4">
        <v>1</v>
      </c>
      <c r="C128" t="str">
        <f t="shared" si="1"/>
        <v>Commune de passage</v>
      </c>
      <c r="D128"/>
      <c r="E128"/>
      <c r="F128"/>
      <c r="G128"/>
      <c r="H128"/>
      <c r="I128"/>
      <c r="J128"/>
      <c r="K128"/>
      <c r="L128"/>
      <c r="M128"/>
    </row>
    <row r="129" spans="1:13" x14ac:dyDescent="0.3">
      <c r="A129" s="2" t="s">
        <v>191</v>
      </c>
      <c r="B129" s="4">
        <v>1</v>
      </c>
      <c r="C129" t="str">
        <f t="shared" si="1"/>
        <v>Commune de passage</v>
      </c>
      <c r="D129"/>
      <c r="E129"/>
      <c r="F129"/>
      <c r="G129"/>
      <c r="H129"/>
      <c r="I129"/>
      <c r="J129"/>
      <c r="K129"/>
      <c r="L129"/>
      <c r="M129"/>
    </row>
    <row r="130" spans="1:13" x14ac:dyDescent="0.3">
      <c r="A130" s="2" t="s">
        <v>192</v>
      </c>
      <c r="B130" s="4">
        <v>1</v>
      </c>
      <c r="C130" t="str">
        <f t="shared" si="1"/>
        <v>Commune de passage</v>
      </c>
      <c r="D130"/>
      <c r="E130"/>
      <c r="F130"/>
      <c r="G130"/>
      <c r="H130"/>
      <c r="I130"/>
      <c r="J130"/>
      <c r="K130"/>
      <c r="L130"/>
      <c r="M130"/>
    </row>
    <row r="131" spans="1:13" x14ac:dyDescent="0.3">
      <c r="A131" s="2" t="s">
        <v>193</v>
      </c>
      <c r="B131" s="4">
        <v>1</v>
      </c>
      <c r="C131" t="str">
        <f t="shared" si="1"/>
        <v>Commune de passage</v>
      </c>
      <c r="D131"/>
      <c r="E131"/>
      <c r="F131"/>
      <c r="G131"/>
      <c r="H131"/>
      <c r="I131"/>
      <c r="J131"/>
      <c r="K131"/>
      <c r="L131"/>
      <c r="M131"/>
    </row>
    <row r="132" spans="1:13" x14ac:dyDescent="0.3">
      <c r="A132" s="2" t="s">
        <v>194</v>
      </c>
      <c r="B132" s="4">
        <v>1</v>
      </c>
      <c r="C132" t="str">
        <f t="shared" si="1"/>
        <v>Commune de passage</v>
      </c>
      <c r="D132"/>
      <c r="E132"/>
      <c r="F132"/>
      <c r="G132"/>
      <c r="H132"/>
      <c r="I132"/>
      <c r="J132"/>
      <c r="K132"/>
      <c r="L132"/>
      <c r="M132"/>
    </row>
    <row r="133" spans="1:13" x14ac:dyDescent="0.3">
      <c r="A133" s="2" t="s">
        <v>195</v>
      </c>
      <c r="B133" s="4">
        <v>1</v>
      </c>
      <c r="C133" t="str">
        <f t="shared" ref="C133:C196" si="2">IF(GETPIVOTDATA("Id",$A132,"Couple Insee DateHeure",$A133)&lt;=2,"Commune de passage","Commune de ramassage")</f>
        <v>Commune de passage</v>
      </c>
      <c r="D133"/>
      <c r="E133"/>
      <c r="F133"/>
      <c r="G133"/>
      <c r="H133"/>
      <c r="I133"/>
      <c r="J133"/>
      <c r="K133"/>
      <c r="L133"/>
      <c r="M133"/>
    </row>
    <row r="134" spans="1:13" x14ac:dyDescent="0.3">
      <c r="A134" s="2" t="s">
        <v>196</v>
      </c>
      <c r="B134" s="4">
        <v>1</v>
      </c>
      <c r="C134" t="str">
        <f t="shared" si="2"/>
        <v>Commune de passage</v>
      </c>
      <c r="D134"/>
      <c r="E134"/>
      <c r="F134"/>
      <c r="G134"/>
      <c r="H134"/>
      <c r="I134"/>
      <c r="J134"/>
      <c r="K134"/>
      <c r="L134"/>
      <c r="M134"/>
    </row>
    <row r="135" spans="1:13" x14ac:dyDescent="0.3">
      <c r="A135" s="2" t="s">
        <v>197</v>
      </c>
      <c r="B135" s="4">
        <v>1</v>
      </c>
      <c r="C135" t="str">
        <f t="shared" si="2"/>
        <v>Commune de passage</v>
      </c>
      <c r="D135"/>
      <c r="E135"/>
      <c r="F135"/>
      <c r="G135"/>
      <c r="H135"/>
      <c r="I135"/>
      <c r="J135"/>
      <c r="K135"/>
      <c r="L135"/>
      <c r="M135"/>
    </row>
    <row r="136" spans="1:13" x14ac:dyDescent="0.3">
      <c r="A136" s="2" t="s">
        <v>198</v>
      </c>
      <c r="B136" s="4">
        <v>1</v>
      </c>
      <c r="C136" t="str">
        <f t="shared" si="2"/>
        <v>Commune de passage</v>
      </c>
      <c r="D136"/>
      <c r="E136"/>
      <c r="F136"/>
      <c r="G136"/>
      <c r="H136"/>
      <c r="I136"/>
      <c r="J136"/>
      <c r="K136"/>
      <c r="L136"/>
      <c r="M136"/>
    </row>
    <row r="137" spans="1:13" x14ac:dyDescent="0.3">
      <c r="A137" s="2" t="s">
        <v>199</v>
      </c>
      <c r="B137" s="4">
        <v>1</v>
      </c>
      <c r="C137" t="str">
        <f t="shared" si="2"/>
        <v>Commune de passage</v>
      </c>
      <c r="D137"/>
      <c r="E137"/>
      <c r="F137"/>
      <c r="G137"/>
      <c r="H137"/>
      <c r="I137"/>
      <c r="J137"/>
      <c r="K137"/>
      <c r="L137"/>
      <c r="M137"/>
    </row>
    <row r="138" spans="1:13" x14ac:dyDescent="0.3">
      <c r="A138" s="2" t="s">
        <v>200</v>
      </c>
      <c r="B138" s="4">
        <v>1</v>
      </c>
      <c r="C138" t="str">
        <f t="shared" si="2"/>
        <v>Commune de passage</v>
      </c>
      <c r="D138"/>
      <c r="E138"/>
      <c r="F138"/>
      <c r="G138"/>
      <c r="H138"/>
      <c r="I138"/>
      <c r="J138"/>
      <c r="K138"/>
      <c r="L138"/>
      <c r="M138"/>
    </row>
    <row r="139" spans="1:13" x14ac:dyDescent="0.3">
      <c r="A139" s="2" t="s">
        <v>201</v>
      </c>
      <c r="B139" s="4">
        <v>1</v>
      </c>
      <c r="C139" t="str">
        <f t="shared" si="2"/>
        <v>Commune de passage</v>
      </c>
      <c r="D139"/>
      <c r="E139"/>
      <c r="F139"/>
      <c r="G139"/>
      <c r="H139"/>
      <c r="I139"/>
      <c r="J139"/>
      <c r="K139"/>
      <c r="L139"/>
      <c r="M139"/>
    </row>
    <row r="140" spans="1:13" x14ac:dyDescent="0.3">
      <c r="A140" s="2" t="s">
        <v>202</v>
      </c>
      <c r="B140" s="4">
        <v>1</v>
      </c>
      <c r="C140" t="str">
        <f t="shared" si="2"/>
        <v>Commune de passage</v>
      </c>
      <c r="D140"/>
      <c r="E140"/>
      <c r="F140"/>
      <c r="G140"/>
      <c r="H140"/>
      <c r="I140"/>
      <c r="J140"/>
      <c r="K140"/>
      <c r="L140"/>
      <c r="M140"/>
    </row>
    <row r="141" spans="1:13" x14ac:dyDescent="0.3">
      <c r="A141" s="2" t="s">
        <v>203</v>
      </c>
      <c r="B141" s="4">
        <v>1</v>
      </c>
      <c r="C141" t="str">
        <f t="shared" si="2"/>
        <v>Commune de passage</v>
      </c>
      <c r="D141"/>
      <c r="E141"/>
      <c r="F141"/>
      <c r="G141"/>
      <c r="H141"/>
      <c r="I141"/>
      <c r="J141"/>
      <c r="K141"/>
      <c r="L141"/>
      <c r="M141"/>
    </row>
    <row r="142" spans="1:13" x14ac:dyDescent="0.3">
      <c r="A142" s="2" t="s">
        <v>204</v>
      </c>
      <c r="B142" s="4">
        <v>1</v>
      </c>
      <c r="C142" t="str">
        <f t="shared" si="2"/>
        <v>Commune de passage</v>
      </c>
      <c r="D142"/>
      <c r="E142"/>
      <c r="F142"/>
      <c r="G142"/>
      <c r="H142"/>
      <c r="I142"/>
      <c r="J142"/>
      <c r="K142"/>
      <c r="L142"/>
      <c r="M142"/>
    </row>
    <row r="143" spans="1:13" x14ac:dyDescent="0.3">
      <c r="A143" s="2" t="s">
        <v>205</v>
      </c>
      <c r="B143" s="4">
        <v>1</v>
      </c>
      <c r="C143" t="str">
        <f t="shared" si="2"/>
        <v>Commune de passage</v>
      </c>
      <c r="D143"/>
      <c r="E143"/>
      <c r="F143"/>
      <c r="G143"/>
      <c r="H143"/>
      <c r="I143"/>
      <c r="J143"/>
      <c r="K143"/>
      <c r="L143"/>
      <c r="M143"/>
    </row>
    <row r="144" spans="1:13" x14ac:dyDescent="0.3">
      <c r="A144" s="2" t="s">
        <v>206</v>
      </c>
      <c r="B144" s="4">
        <v>1</v>
      </c>
      <c r="C144" t="str">
        <f t="shared" si="2"/>
        <v>Commune de passage</v>
      </c>
      <c r="D144"/>
      <c r="E144"/>
      <c r="F144"/>
      <c r="G144"/>
      <c r="H144"/>
      <c r="I144"/>
      <c r="J144"/>
      <c r="K144"/>
      <c r="L144"/>
      <c r="M144"/>
    </row>
    <row r="145" spans="1:3" customFormat="1" x14ac:dyDescent="0.3">
      <c r="A145" s="2" t="s">
        <v>207</v>
      </c>
      <c r="B145" s="4">
        <v>1</v>
      </c>
      <c r="C145" t="str">
        <f t="shared" si="2"/>
        <v>Commune de passage</v>
      </c>
    </row>
    <row r="146" spans="1:3" customFormat="1" x14ac:dyDescent="0.3">
      <c r="A146" s="2" t="s">
        <v>208</v>
      </c>
      <c r="B146" s="4">
        <v>1</v>
      </c>
      <c r="C146" t="str">
        <f t="shared" si="2"/>
        <v>Commune de passage</v>
      </c>
    </row>
    <row r="147" spans="1:3" customFormat="1" x14ac:dyDescent="0.3">
      <c r="A147" s="2" t="s">
        <v>209</v>
      </c>
      <c r="B147" s="4">
        <v>1</v>
      </c>
      <c r="C147" t="str">
        <f t="shared" si="2"/>
        <v>Commune de passage</v>
      </c>
    </row>
    <row r="148" spans="1:3" customFormat="1" x14ac:dyDescent="0.3">
      <c r="A148" s="2" t="s">
        <v>210</v>
      </c>
      <c r="B148" s="4">
        <v>1</v>
      </c>
      <c r="C148" t="str">
        <f t="shared" si="2"/>
        <v>Commune de passage</v>
      </c>
    </row>
    <row r="149" spans="1:3" customFormat="1" x14ac:dyDescent="0.3">
      <c r="A149" s="2" t="s">
        <v>211</v>
      </c>
      <c r="B149" s="4">
        <v>1</v>
      </c>
      <c r="C149" t="str">
        <f t="shared" si="2"/>
        <v>Commune de passage</v>
      </c>
    </row>
    <row r="150" spans="1:3" customFormat="1" x14ac:dyDescent="0.3">
      <c r="A150" s="2" t="s">
        <v>212</v>
      </c>
      <c r="B150" s="4">
        <v>1</v>
      </c>
      <c r="C150" t="str">
        <f t="shared" si="2"/>
        <v>Commune de passage</v>
      </c>
    </row>
    <row r="151" spans="1:3" customFormat="1" x14ac:dyDescent="0.3">
      <c r="A151" s="2" t="s">
        <v>213</v>
      </c>
      <c r="B151" s="4">
        <v>1</v>
      </c>
      <c r="C151" t="str">
        <f t="shared" si="2"/>
        <v>Commune de passage</v>
      </c>
    </row>
    <row r="152" spans="1:3" customFormat="1" x14ac:dyDescent="0.3">
      <c r="A152" s="2" t="s">
        <v>214</v>
      </c>
      <c r="B152" s="4">
        <v>1</v>
      </c>
      <c r="C152" t="str">
        <f t="shared" si="2"/>
        <v>Commune de passage</v>
      </c>
    </row>
    <row r="153" spans="1:3" customFormat="1" x14ac:dyDescent="0.3">
      <c r="A153" s="2" t="s">
        <v>215</v>
      </c>
      <c r="B153" s="4">
        <v>1</v>
      </c>
      <c r="C153" t="str">
        <f t="shared" si="2"/>
        <v>Commune de passage</v>
      </c>
    </row>
    <row r="154" spans="1:3" customFormat="1" x14ac:dyDescent="0.3">
      <c r="A154" s="2" t="s">
        <v>216</v>
      </c>
      <c r="B154" s="4">
        <v>1</v>
      </c>
      <c r="C154" t="str">
        <f t="shared" si="2"/>
        <v>Commune de passage</v>
      </c>
    </row>
    <row r="155" spans="1:3" customFormat="1" x14ac:dyDescent="0.3">
      <c r="A155" s="2" t="s">
        <v>217</v>
      </c>
      <c r="B155" s="4">
        <v>1</v>
      </c>
      <c r="C155" t="str">
        <f t="shared" si="2"/>
        <v>Commune de passage</v>
      </c>
    </row>
    <row r="156" spans="1:3" customFormat="1" x14ac:dyDescent="0.3">
      <c r="A156" s="2" t="s">
        <v>218</v>
      </c>
      <c r="B156" s="4">
        <v>1</v>
      </c>
      <c r="C156" t="str">
        <f t="shared" si="2"/>
        <v>Commune de passage</v>
      </c>
    </row>
    <row r="157" spans="1:3" customFormat="1" x14ac:dyDescent="0.3">
      <c r="A157" s="2" t="s">
        <v>219</v>
      </c>
      <c r="B157" s="4">
        <v>1</v>
      </c>
      <c r="C157" t="str">
        <f t="shared" si="2"/>
        <v>Commune de passage</v>
      </c>
    </row>
    <row r="158" spans="1:3" customFormat="1" x14ac:dyDescent="0.3">
      <c r="A158" s="2" t="s">
        <v>220</v>
      </c>
      <c r="B158" s="4">
        <v>1</v>
      </c>
      <c r="C158" t="str">
        <f t="shared" si="2"/>
        <v>Commune de passage</v>
      </c>
    </row>
    <row r="159" spans="1:3" customFormat="1" x14ac:dyDescent="0.3">
      <c r="A159" s="2" t="s">
        <v>221</v>
      </c>
      <c r="B159" s="4">
        <v>1</v>
      </c>
      <c r="C159" t="str">
        <f t="shared" si="2"/>
        <v>Commune de passage</v>
      </c>
    </row>
    <row r="160" spans="1:3" customFormat="1" x14ac:dyDescent="0.3">
      <c r="A160" s="2" t="s">
        <v>222</v>
      </c>
      <c r="B160" s="4">
        <v>1</v>
      </c>
      <c r="C160" t="str">
        <f t="shared" si="2"/>
        <v>Commune de passage</v>
      </c>
    </row>
    <row r="161" spans="1:3" customFormat="1" x14ac:dyDescent="0.3">
      <c r="A161" s="2" t="s">
        <v>223</v>
      </c>
      <c r="B161" s="4">
        <v>1</v>
      </c>
      <c r="C161" t="str">
        <f t="shared" si="2"/>
        <v>Commune de passage</v>
      </c>
    </row>
    <row r="162" spans="1:3" customFormat="1" x14ac:dyDescent="0.3">
      <c r="A162" s="2" t="s">
        <v>224</v>
      </c>
      <c r="B162" s="4">
        <v>1</v>
      </c>
      <c r="C162" t="str">
        <f t="shared" si="2"/>
        <v>Commune de passage</v>
      </c>
    </row>
    <row r="163" spans="1:3" customFormat="1" x14ac:dyDescent="0.3">
      <c r="A163" s="2" t="s">
        <v>225</v>
      </c>
      <c r="B163" s="4">
        <v>1</v>
      </c>
      <c r="C163" t="str">
        <f t="shared" si="2"/>
        <v>Commune de passage</v>
      </c>
    </row>
    <row r="164" spans="1:3" customFormat="1" x14ac:dyDescent="0.3">
      <c r="A164" s="2" t="s">
        <v>226</v>
      </c>
      <c r="B164" s="4">
        <v>1</v>
      </c>
      <c r="C164" t="str">
        <f t="shared" si="2"/>
        <v>Commune de passage</v>
      </c>
    </row>
    <row r="165" spans="1:3" customFormat="1" x14ac:dyDescent="0.3">
      <c r="A165" s="2" t="s">
        <v>227</v>
      </c>
      <c r="B165" s="4">
        <v>1</v>
      </c>
      <c r="C165" t="str">
        <f t="shared" si="2"/>
        <v>Commune de passage</v>
      </c>
    </row>
    <row r="166" spans="1:3" customFormat="1" x14ac:dyDescent="0.3">
      <c r="A166" s="2" t="s">
        <v>228</v>
      </c>
      <c r="B166" s="4">
        <v>1</v>
      </c>
      <c r="C166" t="str">
        <f t="shared" si="2"/>
        <v>Commune de passage</v>
      </c>
    </row>
    <row r="167" spans="1:3" customFormat="1" x14ac:dyDescent="0.3">
      <c r="A167" s="2" t="s">
        <v>229</v>
      </c>
      <c r="B167" s="4">
        <v>1</v>
      </c>
      <c r="C167" t="str">
        <f t="shared" si="2"/>
        <v>Commune de passage</v>
      </c>
    </row>
    <row r="168" spans="1:3" customFormat="1" x14ac:dyDescent="0.3">
      <c r="A168" s="2" t="s">
        <v>230</v>
      </c>
      <c r="B168" s="4">
        <v>1</v>
      </c>
      <c r="C168" t="str">
        <f t="shared" si="2"/>
        <v>Commune de passage</v>
      </c>
    </row>
    <row r="169" spans="1:3" customFormat="1" x14ac:dyDescent="0.3">
      <c r="A169" s="2" t="s">
        <v>231</v>
      </c>
      <c r="B169" s="4">
        <v>1</v>
      </c>
      <c r="C169" t="str">
        <f t="shared" si="2"/>
        <v>Commune de passage</v>
      </c>
    </row>
    <row r="170" spans="1:3" customFormat="1" x14ac:dyDescent="0.3">
      <c r="A170" s="2" t="s">
        <v>232</v>
      </c>
      <c r="B170" s="4">
        <v>1</v>
      </c>
      <c r="C170" t="str">
        <f t="shared" si="2"/>
        <v>Commune de passage</v>
      </c>
    </row>
    <row r="171" spans="1:3" customFormat="1" x14ac:dyDescent="0.3">
      <c r="A171" s="2" t="s">
        <v>233</v>
      </c>
      <c r="B171" s="4">
        <v>1</v>
      </c>
      <c r="C171" t="str">
        <f t="shared" si="2"/>
        <v>Commune de passage</v>
      </c>
    </row>
    <row r="172" spans="1:3" customFormat="1" x14ac:dyDescent="0.3">
      <c r="A172" s="2" t="s">
        <v>234</v>
      </c>
      <c r="B172" s="4">
        <v>1</v>
      </c>
      <c r="C172" t="str">
        <f t="shared" si="2"/>
        <v>Commune de passage</v>
      </c>
    </row>
    <row r="173" spans="1:3" customFormat="1" x14ac:dyDescent="0.3">
      <c r="A173" s="2" t="s">
        <v>235</v>
      </c>
      <c r="B173" s="4">
        <v>1</v>
      </c>
      <c r="C173" t="str">
        <f t="shared" si="2"/>
        <v>Commune de passage</v>
      </c>
    </row>
    <row r="174" spans="1:3" customFormat="1" x14ac:dyDescent="0.3">
      <c r="A174" s="2" t="s">
        <v>236</v>
      </c>
      <c r="B174" s="4">
        <v>1</v>
      </c>
      <c r="C174" t="str">
        <f t="shared" si="2"/>
        <v>Commune de passage</v>
      </c>
    </row>
    <row r="175" spans="1:3" customFormat="1" x14ac:dyDescent="0.3">
      <c r="A175" s="2" t="s">
        <v>237</v>
      </c>
      <c r="B175" s="4">
        <v>1</v>
      </c>
      <c r="C175" t="str">
        <f t="shared" si="2"/>
        <v>Commune de passage</v>
      </c>
    </row>
    <row r="176" spans="1:3" customFormat="1" x14ac:dyDescent="0.3">
      <c r="A176" s="2" t="s">
        <v>238</v>
      </c>
      <c r="B176" s="4">
        <v>1</v>
      </c>
      <c r="C176" t="str">
        <f t="shared" si="2"/>
        <v>Commune de passage</v>
      </c>
    </row>
    <row r="177" spans="1:3" customFormat="1" x14ac:dyDescent="0.3">
      <c r="A177" s="2" t="s">
        <v>239</v>
      </c>
      <c r="B177" s="4">
        <v>1</v>
      </c>
      <c r="C177" t="str">
        <f t="shared" si="2"/>
        <v>Commune de passage</v>
      </c>
    </row>
    <row r="178" spans="1:3" customFormat="1" x14ac:dyDescent="0.3">
      <c r="A178" s="2" t="s">
        <v>240</v>
      </c>
      <c r="B178" s="4">
        <v>1</v>
      </c>
      <c r="C178" t="str">
        <f t="shared" si="2"/>
        <v>Commune de passage</v>
      </c>
    </row>
    <row r="179" spans="1:3" customFormat="1" x14ac:dyDescent="0.3">
      <c r="A179" s="2" t="s">
        <v>241</v>
      </c>
      <c r="B179" s="4">
        <v>1</v>
      </c>
      <c r="C179" t="str">
        <f t="shared" si="2"/>
        <v>Commune de passage</v>
      </c>
    </row>
    <row r="180" spans="1:3" customFormat="1" x14ac:dyDescent="0.3">
      <c r="A180" s="2" t="s">
        <v>242</v>
      </c>
      <c r="B180" s="4">
        <v>1</v>
      </c>
      <c r="C180" t="str">
        <f t="shared" si="2"/>
        <v>Commune de passage</v>
      </c>
    </row>
    <row r="181" spans="1:3" customFormat="1" x14ac:dyDescent="0.3">
      <c r="A181" s="2" t="s">
        <v>243</v>
      </c>
      <c r="B181" s="4">
        <v>1</v>
      </c>
      <c r="C181" t="str">
        <f t="shared" si="2"/>
        <v>Commune de passage</v>
      </c>
    </row>
    <row r="182" spans="1:3" customFormat="1" x14ac:dyDescent="0.3">
      <c r="A182" s="2" t="s">
        <v>244</v>
      </c>
      <c r="B182" s="4">
        <v>1</v>
      </c>
      <c r="C182" t="str">
        <f t="shared" si="2"/>
        <v>Commune de passage</v>
      </c>
    </row>
    <row r="183" spans="1:3" customFormat="1" x14ac:dyDescent="0.3">
      <c r="A183" s="2" t="s">
        <v>245</v>
      </c>
      <c r="B183" s="4">
        <v>1</v>
      </c>
      <c r="C183" t="str">
        <f t="shared" si="2"/>
        <v>Commune de passage</v>
      </c>
    </row>
    <row r="184" spans="1:3" customFormat="1" x14ac:dyDescent="0.3">
      <c r="A184" s="2" t="s">
        <v>246</v>
      </c>
      <c r="B184" s="4">
        <v>1</v>
      </c>
      <c r="C184" t="str">
        <f t="shared" si="2"/>
        <v>Commune de passage</v>
      </c>
    </row>
    <row r="185" spans="1:3" customFormat="1" x14ac:dyDescent="0.3">
      <c r="A185" s="2" t="s">
        <v>247</v>
      </c>
      <c r="B185" s="4">
        <v>1</v>
      </c>
      <c r="C185" t="str">
        <f t="shared" si="2"/>
        <v>Commune de passage</v>
      </c>
    </row>
    <row r="186" spans="1:3" customFormat="1" x14ac:dyDescent="0.3">
      <c r="A186" s="2" t="s">
        <v>248</v>
      </c>
      <c r="B186" s="4">
        <v>1</v>
      </c>
      <c r="C186" t="str">
        <f t="shared" si="2"/>
        <v>Commune de passage</v>
      </c>
    </row>
    <row r="187" spans="1:3" customFormat="1" x14ac:dyDescent="0.3">
      <c r="A187" s="2" t="s">
        <v>249</v>
      </c>
      <c r="B187" s="4">
        <v>1</v>
      </c>
      <c r="C187" t="str">
        <f t="shared" si="2"/>
        <v>Commune de passage</v>
      </c>
    </row>
    <row r="188" spans="1:3" customFormat="1" x14ac:dyDescent="0.3">
      <c r="A188" s="2" t="s">
        <v>250</v>
      </c>
      <c r="B188" s="4">
        <v>1</v>
      </c>
      <c r="C188" t="str">
        <f t="shared" si="2"/>
        <v>Commune de passage</v>
      </c>
    </row>
    <row r="189" spans="1:3" customFormat="1" x14ac:dyDescent="0.3">
      <c r="A189" s="2" t="s">
        <v>251</v>
      </c>
      <c r="B189" s="4">
        <v>1</v>
      </c>
      <c r="C189" t="str">
        <f t="shared" si="2"/>
        <v>Commune de passage</v>
      </c>
    </row>
    <row r="190" spans="1:3" customFormat="1" x14ac:dyDescent="0.3">
      <c r="A190" s="2" t="s">
        <v>252</v>
      </c>
      <c r="B190" s="4">
        <v>1</v>
      </c>
      <c r="C190" t="str">
        <f t="shared" si="2"/>
        <v>Commune de passage</v>
      </c>
    </row>
    <row r="191" spans="1:3" customFormat="1" x14ac:dyDescent="0.3">
      <c r="A191" s="2" t="s">
        <v>253</v>
      </c>
      <c r="B191" s="4">
        <v>1</v>
      </c>
      <c r="C191" t="str">
        <f t="shared" si="2"/>
        <v>Commune de passage</v>
      </c>
    </row>
    <row r="192" spans="1:3" customFormat="1" x14ac:dyDescent="0.3">
      <c r="A192" s="2" t="s">
        <v>254</v>
      </c>
      <c r="B192" s="4">
        <v>1</v>
      </c>
      <c r="C192" t="str">
        <f t="shared" si="2"/>
        <v>Commune de passage</v>
      </c>
    </row>
    <row r="193" spans="1:3" customFormat="1" x14ac:dyDescent="0.3">
      <c r="A193" s="2" t="s">
        <v>255</v>
      </c>
      <c r="B193" s="4">
        <v>1</v>
      </c>
      <c r="C193" t="str">
        <f t="shared" si="2"/>
        <v>Commune de passage</v>
      </c>
    </row>
    <row r="194" spans="1:3" customFormat="1" x14ac:dyDescent="0.3">
      <c r="A194" s="2" t="s">
        <v>256</v>
      </c>
      <c r="B194" s="4">
        <v>1</v>
      </c>
      <c r="C194" t="str">
        <f t="shared" si="2"/>
        <v>Commune de passage</v>
      </c>
    </row>
    <row r="195" spans="1:3" customFormat="1" x14ac:dyDescent="0.3">
      <c r="A195" s="2" t="s">
        <v>257</v>
      </c>
      <c r="B195" s="4">
        <v>1</v>
      </c>
      <c r="C195" t="str">
        <f t="shared" si="2"/>
        <v>Commune de passage</v>
      </c>
    </row>
    <row r="196" spans="1:3" customFormat="1" x14ac:dyDescent="0.3">
      <c r="A196" s="2" t="s">
        <v>258</v>
      </c>
      <c r="B196" s="4">
        <v>1</v>
      </c>
      <c r="C196" t="str">
        <f t="shared" si="2"/>
        <v>Commune de passage</v>
      </c>
    </row>
    <row r="197" spans="1:3" customFormat="1" x14ac:dyDescent="0.3">
      <c r="A197" s="2" t="s">
        <v>259</v>
      </c>
      <c r="B197" s="4">
        <v>1</v>
      </c>
      <c r="C197" t="str">
        <f t="shared" ref="C197:C260" si="3">IF(GETPIVOTDATA("Id",$A196,"Couple Insee DateHeure",$A197)&lt;=2,"Commune de passage","Commune de ramassage")</f>
        <v>Commune de passage</v>
      </c>
    </row>
    <row r="198" spans="1:3" customFormat="1" x14ac:dyDescent="0.3">
      <c r="A198" s="2" t="s">
        <v>260</v>
      </c>
      <c r="B198" s="4">
        <v>1</v>
      </c>
      <c r="C198" t="str">
        <f t="shared" si="3"/>
        <v>Commune de passage</v>
      </c>
    </row>
    <row r="199" spans="1:3" customFormat="1" x14ac:dyDescent="0.3">
      <c r="A199" s="2" t="s">
        <v>261</v>
      </c>
      <c r="B199" s="4">
        <v>1</v>
      </c>
      <c r="C199" t="str">
        <f t="shared" si="3"/>
        <v>Commune de passage</v>
      </c>
    </row>
    <row r="200" spans="1:3" customFormat="1" x14ac:dyDescent="0.3">
      <c r="A200" s="2" t="s">
        <v>262</v>
      </c>
      <c r="B200" s="4">
        <v>1</v>
      </c>
      <c r="C200" t="str">
        <f t="shared" si="3"/>
        <v>Commune de passage</v>
      </c>
    </row>
    <row r="201" spans="1:3" customFormat="1" x14ac:dyDescent="0.3">
      <c r="A201" s="2" t="s">
        <v>263</v>
      </c>
      <c r="B201" s="4">
        <v>1</v>
      </c>
      <c r="C201" t="str">
        <f t="shared" si="3"/>
        <v>Commune de passage</v>
      </c>
    </row>
    <row r="202" spans="1:3" customFormat="1" x14ac:dyDescent="0.3">
      <c r="A202" s="2" t="s">
        <v>264</v>
      </c>
      <c r="B202" s="4">
        <v>1</v>
      </c>
      <c r="C202" t="str">
        <f t="shared" si="3"/>
        <v>Commune de passage</v>
      </c>
    </row>
    <row r="203" spans="1:3" customFormat="1" x14ac:dyDescent="0.3">
      <c r="A203" s="2" t="s">
        <v>265</v>
      </c>
      <c r="B203" s="4">
        <v>1</v>
      </c>
      <c r="C203" t="str">
        <f t="shared" si="3"/>
        <v>Commune de passage</v>
      </c>
    </row>
    <row r="204" spans="1:3" customFormat="1" x14ac:dyDescent="0.3">
      <c r="A204" s="2" t="s">
        <v>266</v>
      </c>
      <c r="B204" s="4">
        <v>1</v>
      </c>
      <c r="C204" t="str">
        <f t="shared" si="3"/>
        <v>Commune de passage</v>
      </c>
    </row>
    <row r="205" spans="1:3" customFormat="1" x14ac:dyDescent="0.3">
      <c r="A205" s="2" t="s">
        <v>267</v>
      </c>
      <c r="B205" s="4">
        <v>1</v>
      </c>
      <c r="C205" t="str">
        <f t="shared" si="3"/>
        <v>Commune de passage</v>
      </c>
    </row>
    <row r="206" spans="1:3" customFormat="1" x14ac:dyDescent="0.3">
      <c r="A206" s="2" t="s">
        <v>268</v>
      </c>
      <c r="B206" s="4">
        <v>1</v>
      </c>
      <c r="C206" t="str">
        <f t="shared" si="3"/>
        <v>Commune de passage</v>
      </c>
    </row>
    <row r="207" spans="1:3" customFormat="1" x14ac:dyDescent="0.3">
      <c r="A207" s="2" t="s">
        <v>269</v>
      </c>
      <c r="B207" s="4">
        <v>1</v>
      </c>
      <c r="C207" t="str">
        <f t="shared" si="3"/>
        <v>Commune de passage</v>
      </c>
    </row>
    <row r="208" spans="1:3" customFormat="1" x14ac:dyDescent="0.3">
      <c r="A208" s="2" t="s">
        <v>270</v>
      </c>
      <c r="B208" s="4">
        <v>1</v>
      </c>
      <c r="C208" t="str">
        <f t="shared" si="3"/>
        <v>Commune de passage</v>
      </c>
    </row>
    <row r="209" spans="1:3" customFormat="1" x14ac:dyDescent="0.3">
      <c r="A209" s="2" t="s">
        <v>271</v>
      </c>
      <c r="B209" s="4">
        <v>1</v>
      </c>
      <c r="C209" t="str">
        <f t="shared" si="3"/>
        <v>Commune de passage</v>
      </c>
    </row>
    <row r="210" spans="1:3" customFormat="1" x14ac:dyDescent="0.3">
      <c r="A210" s="2" t="s">
        <v>272</v>
      </c>
      <c r="B210" s="4">
        <v>1</v>
      </c>
      <c r="C210" t="str">
        <f t="shared" si="3"/>
        <v>Commune de passage</v>
      </c>
    </row>
    <row r="211" spans="1:3" customFormat="1" x14ac:dyDescent="0.3">
      <c r="A211" s="2" t="s">
        <v>273</v>
      </c>
      <c r="B211" s="4">
        <v>1</v>
      </c>
      <c r="C211" t="str">
        <f t="shared" si="3"/>
        <v>Commune de passage</v>
      </c>
    </row>
    <row r="212" spans="1:3" customFormat="1" x14ac:dyDescent="0.3">
      <c r="A212" s="2" t="s">
        <v>274</v>
      </c>
      <c r="B212" s="4">
        <v>1</v>
      </c>
      <c r="C212" t="str">
        <f t="shared" si="3"/>
        <v>Commune de passage</v>
      </c>
    </row>
    <row r="213" spans="1:3" customFormat="1" x14ac:dyDescent="0.3">
      <c r="A213" s="2" t="s">
        <v>62</v>
      </c>
      <c r="B213" s="4">
        <v>1</v>
      </c>
      <c r="C213" t="str">
        <f t="shared" si="3"/>
        <v>Commune de passage</v>
      </c>
    </row>
    <row r="214" spans="1:3" customFormat="1" x14ac:dyDescent="0.3">
      <c r="A214" s="2" t="s">
        <v>275</v>
      </c>
      <c r="B214" s="4">
        <v>1</v>
      </c>
      <c r="C214" t="str">
        <f t="shared" si="3"/>
        <v>Commune de passage</v>
      </c>
    </row>
    <row r="215" spans="1:3" customFormat="1" x14ac:dyDescent="0.3">
      <c r="A215" s="2" t="s">
        <v>276</v>
      </c>
      <c r="B215" s="4">
        <v>1</v>
      </c>
      <c r="C215" t="str">
        <f t="shared" si="3"/>
        <v>Commune de passage</v>
      </c>
    </row>
    <row r="216" spans="1:3" customFormat="1" x14ac:dyDescent="0.3">
      <c r="A216" s="2" t="s">
        <v>277</v>
      </c>
      <c r="B216" s="4">
        <v>1</v>
      </c>
      <c r="C216" t="str">
        <f t="shared" si="3"/>
        <v>Commune de passage</v>
      </c>
    </row>
    <row r="217" spans="1:3" customFormat="1" x14ac:dyDescent="0.3">
      <c r="A217" s="2" t="s">
        <v>278</v>
      </c>
      <c r="B217" s="4">
        <v>1</v>
      </c>
      <c r="C217" t="str">
        <f t="shared" si="3"/>
        <v>Commune de passage</v>
      </c>
    </row>
    <row r="218" spans="1:3" customFormat="1" x14ac:dyDescent="0.3">
      <c r="A218" s="2" t="s">
        <v>279</v>
      </c>
      <c r="B218" s="4">
        <v>1</v>
      </c>
      <c r="C218" t="str">
        <f t="shared" si="3"/>
        <v>Commune de passage</v>
      </c>
    </row>
    <row r="219" spans="1:3" customFormat="1" x14ac:dyDescent="0.3">
      <c r="A219" s="2" t="s">
        <v>280</v>
      </c>
      <c r="B219" s="4">
        <v>1</v>
      </c>
      <c r="C219" t="str">
        <f t="shared" si="3"/>
        <v>Commune de passage</v>
      </c>
    </row>
    <row r="220" spans="1:3" customFormat="1" x14ac:dyDescent="0.3">
      <c r="A220" s="2" t="s">
        <v>281</v>
      </c>
      <c r="B220" s="4">
        <v>1</v>
      </c>
      <c r="C220" t="str">
        <f t="shared" si="3"/>
        <v>Commune de passage</v>
      </c>
    </row>
    <row r="221" spans="1:3" customFormat="1" x14ac:dyDescent="0.3">
      <c r="A221" s="2" t="s">
        <v>282</v>
      </c>
      <c r="B221" s="4">
        <v>1</v>
      </c>
      <c r="C221" t="str">
        <f t="shared" si="3"/>
        <v>Commune de passage</v>
      </c>
    </row>
    <row r="222" spans="1:3" customFormat="1" x14ac:dyDescent="0.3">
      <c r="A222" s="2" t="s">
        <v>283</v>
      </c>
      <c r="B222" s="4">
        <v>1</v>
      </c>
      <c r="C222" t="str">
        <f t="shared" si="3"/>
        <v>Commune de passage</v>
      </c>
    </row>
    <row r="223" spans="1:3" customFormat="1" x14ac:dyDescent="0.3">
      <c r="A223" s="2" t="s">
        <v>284</v>
      </c>
      <c r="B223" s="4">
        <v>1</v>
      </c>
      <c r="C223" t="str">
        <f t="shared" si="3"/>
        <v>Commune de passage</v>
      </c>
    </row>
    <row r="224" spans="1:3" customFormat="1" x14ac:dyDescent="0.3">
      <c r="A224" s="2" t="s">
        <v>285</v>
      </c>
      <c r="B224" s="4">
        <v>1</v>
      </c>
      <c r="C224" t="str">
        <f t="shared" si="3"/>
        <v>Commune de passage</v>
      </c>
    </row>
    <row r="225" spans="1:3" customFormat="1" x14ac:dyDescent="0.3">
      <c r="A225" s="2" t="s">
        <v>286</v>
      </c>
      <c r="B225" s="4">
        <v>1</v>
      </c>
      <c r="C225" t="str">
        <f t="shared" si="3"/>
        <v>Commune de passage</v>
      </c>
    </row>
    <row r="226" spans="1:3" customFormat="1" x14ac:dyDescent="0.3">
      <c r="A226" s="2" t="s">
        <v>287</v>
      </c>
      <c r="B226" s="4">
        <v>1</v>
      </c>
      <c r="C226" t="str">
        <f t="shared" si="3"/>
        <v>Commune de passage</v>
      </c>
    </row>
    <row r="227" spans="1:3" customFormat="1" x14ac:dyDescent="0.3">
      <c r="A227" s="2" t="s">
        <v>288</v>
      </c>
      <c r="B227" s="4">
        <v>1</v>
      </c>
      <c r="C227" t="str">
        <f t="shared" si="3"/>
        <v>Commune de passage</v>
      </c>
    </row>
    <row r="228" spans="1:3" customFormat="1" x14ac:dyDescent="0.3">
      <c r="A228" s="2" t="s">
        <v>289</v>
      </c>
      <c r="B228" s="4">
        <v>1</v>
      </c>
      <c r="C228" t="str">
        <f t="shared" si="3"/>
        <v>Commune de passage</v>
      </c>
    </row>
    <row r="229" spans="1:3" customFormat="1" x14ac:dyDescent="0.3">
      <c r="A229" s="2" t="s">
        <v>290</v>
      </c>
      <c r="B229" s="4">
        <v>1</v>
      </c>
      <c r="C229" t="str">
        <f t="shared" si="3"/>
        <v>Commune de passage</v>
      </c>
    </row>
    <row r="230" spans="1:3" customFormat="1" x14ac:dyDescent="0.3">
      <c r="A230" s="2" t="s">
        <v>291</v>
      </c>
      <c r="B230" s="4">
        <v>1</v>
      </c>
      <c r="C230" t="str">
        <f t="shared" si="3"/>
        <v>Commune de passage</v>
      </c>
    </row>
    <row r="231" spans="1:3" customFormat="1" x14ac:dyDescent="0.3">
      <c r="A231" s="2" t="s">
        <v>292</v>
      </c>
      <c r="B231" s="4">
        <v>1</v>
      </c>
      <c r="C231" t="str">
        <f t="shared" si="3"/>
        <v>Commune de passage</v>
      </c>
    </row>
    <row r="232" spans="1:3" customFormat="1" x14ac:dyDescent="0.3">
      <c r="A232" s="2" t="s">
        <v>293</v>
      </c>
      <c r="B232" s="4">
        <v>1</v>
      </c>
      <c r="C232" t="str">
        <f t="shared" si="3"/>
        <v>Commune de passage</v>
      </c>
    </row>
    <row r="233" spans="1:3" customFormat="1" x14ac:dyDescent="0.3">
      <c r="A233" s="2" t="s">
        <v>294</v>
      </c>
      <c r="B233" s="4">
        <v>1</v>
      </c>
      <c r="C233" t="str">
        <f t="shared" si="3"/>
        <v>Commune de passage</v>
      </c>
    </row>
    <row r="234" spans="1:3" customFormat="1" x14ac:dyDescent="0.3">
      <c r="A234" s="2" t="s">
        <v>67</v>
      </c>
      <c r="B234" s="4">
        <v>1</v>
      </c>
      <c r="C234" t="str">
        <f t="shared" si="3"/>
        <v>Commune de passage</v>
      </c>
    </row>
    <row r="235" spans="1:3" customFormat="1" x14ac:dyDescent="0.3">
      <c r="A235" s="2" t="s">
        <v>295</v>
      </c>
      <c r="B235" s="4">
        <v>1</v>
      </c>
      <c r="C235" t="str">
        <f t="shared" si="3"/>
        <v>Commune de passage</v>
      </c>
    </row>
    <row r="236" spans="1:3" customFormat="1" x14ac:dyDescent="0.3">
      <c r="A236" s="2" t="s">
        <v>296</v>
      </c>
      <c r="B236" s="4">
        <v>1</v>
      </c>
      <c r="C236" t="str">
        <f t="shared" si="3"/>
        <v>Commune de passage</v>
      </c>
    </row>
    <row r="237" spans="1:3" customFormat="1" x14ac:dyDescent="0.3">
      <c r="A237" s="2" t="s">
        <v>297</v>
      </c>
      <c r="B237" s="4">
        <v>1</v>
      </c>
      <c r="C237" t="str">
        <f t="shared" si="3"/>
        <v>Commune de passage</v>
      </c>
    </row>
    <row r="238" spans="1:3" customFormat="1" x14ac:dyDescent="0.3">
      <c r="A238" s="2" t="s">
        <v>298</v>
      </c>
      <c r="B238" s="4">
        <v>1</v>
      </c>
      <c r="C238" t="str">
        <f t="shared" si="3"/>
        <v>Commune de passage</v>
      </c>
    </row>
    <row r="239" spans="1:3" customFormat="1" x14ac:dyDescent="0.3">
      <c r="A239" s="2" t="s">
        <v>299</v>
      </c>
      <c r="B239" s="4">
        <v>1</v>
      </c>
      <c r="C239" t="str">
        <f t="shared" si="3"/>
        <v>Commune de passage</v>
      </c>
    </row>
    <row r="240" spans="1:3" customFormat="1" x14ac:dyDescent="0.3">
      <c r="A240" s="2" t="s">
        <v>300</v>
      </c>
      <c r="B240" s="4">
        <v>1</v>
      </c>
      <c r="C240" t="str">
        <f t="shared" si="3"/>
        <v>Commune de passage</v>
      </c>
    </row>
    <row r="241" spans="1:3" customFormat="1" x14ac:dyDescent="0.3">
      <c r="A241" s="2" t="s">
        <v>301</v>
      </c>
      <c r="B241" s="4">
        <v>1</v>
      </c>
      <c r="C241" t="str">
        <f t="shared" si="3"/>
        <v>Commune de passage</v>
      </c>
    </row>
    <row r="242" spans="1:3" customFormat="1" x14ac:dyDescent="0.3">
      <c r="A242" s="2" t="s">
        <v>302</v>
      </c>
      <c r="B242" s="4">
        <v>1</v>
      </c>
      <c r="C242" t="str">
        <f t="shared" si="3"/>
        <v>Commune de passage</v>
      </c>
    </row>
    <row r="243" spans="1:3" customFormat="1" x14ac:dyDescent="0.3">
      <c r="A243" s="2" t="s">
        <v>303</v>
      </c>
      <c r="B243" s="4">
        <v>1</v>
      </c>
      <c r="C243" t="str">
        <f t="shared" si="3"/>
        <v>Commune de passage</v>
      </c>
    </row>
    <row r="244" spans="1:3" customFormat="1" x14ac:dyDescent="0.3">
      <c r="A244" s="2" t="s">
        <v>304</v>
      </c>
      <c r="B244" s="4">
        <v>1</v>
      </c>
      <c r="C244" t="str">
        <f t="shared" si="3"/>
        <v>Commune de passage</v>
      </c>
    </row>
    <row r="245" spans="1:3" customFormat="1" x14ac:dyDescent="0.3">
      <c r="A245" s="2" t="s">
        <v>305</v>
      </c>
      <c r="B245" s="4">
        <v>1</v>
      </c>
      <c r="C245" t="str">
        <f t="shared" si="3"/>
        <v>Commune de passage</v>
      </c>
    </row>
    <row r="246" spans="1:3" customFormat="1" x14ac:dyDescent="0.3">
      <c r="A246" s="2" t="s">
        <v>306</v>
      </c>
      <c r="B246" s="4">
        <v>1</v>
      </c>
      <c r="C246" t="str">
        <f t="shared" si="3"/>
        <v>Commune de passage</v>
      </c>
    </row>
    <row r="247" spans="1:3" customFormat="1" x14ac:dyDescent="0.3">
      <c r="A247" s="2" t="s">
        <v>307</v>
      </c>
      <c r="B247" s="4">
        <v>1</v>
      </c>
      <c r="C247" t="str">
        <f t="shared" si="3"/>
        <v>Commune de passage</v>
      </c>
    </row>
    <row r="248" spans="1:3" customFormat="1" x14ac:dyDescent="0.3">
      <c r="A248" s="2" t="s">
        <v>308</v>
      </c>
      <c r="B248" s="4">
        <v>1</v>
      </c>
      <c r="C248" t="str">
        <f t="shared" si="3"/>
        <v>Commune de passage</v>
      </c>
    </row>
    <row r="249" spans="1:3" customFormat="1" x14ac:dyDescent="0.3">
      <c r="A249" s="2" t="s">
        <v>309</v>
      </c>
      <c r="B249" s="4">
        <v>1</v>
      </c>
      <c r="C249" t="str">
        <f t="shared" si="3"/>
        <v>Commune de passage</v>
      </c>
    </row>
    <row r="250" spans="1:3" customFormat="1" x14ac:dyDescent="0.3">
      <c r="A250" s="2" t="s">
        <v>310</v>
      </c>
      <c r="B250" s="4">
        <v>1</v>
      </c>
      <c r="C250" t="str">
        <f t="shared" si="3"/>
        <v>Commune de passage</v>
      </c>
    </row>
    <row r="251" spans="1:3" customFormat="1" x14ac:dyDescent="0.3">
      <c r="A251" s="2" t="s">
        <v>68</v>
      </c>
      <c r="B251" s="4">
        <v>1</v>
      </c>
      <c r="C251" t="str">
        <f t="shared" si="3"/>
        <v>Commune de passage</v>
      </c>
    </row>
    <row r="252" spans="1:3" customFormat="1" x14ac:dyDescent="0.3">
      <c r="A252" s="2" t="s">
        <v>311</v>
      </c>
      <c r="B252" s="4">
        <v>1</v>
      </c>
      <c r="C252" t="str">
        <f t="shared" si="3"/>
        <v>Commune de passage</v>
      </c>
    </row>
    <row r="253" spans="1:3" customFormat="1" x14ac:dyDescent="0.3">
      <c r="A253" s="2" t="s">
        <v>312</v>
      </c>
      <c r="B253" s="4">
        <v>1</v>
      </c>
      <c r="C253" t="str">
        <f t="shared" si="3"/>
        <v>Commune de passage</v>
      </c>
    </row>
    <row r="254" spans="1:3" customFormat="1" x14ac:dyDescent="0.3">
      <c r="A254" s="2" t="s">
        <v>313</v>
      </c>
      <c r="B254" s="4">
        <v>1</v>
      </c>
      <c r="C254" t="str">
        <f t="shared" si="3"/>
        <v>Commune de passage</v>
      </c>
    </row>
    <row r="255" spans="1:3" customFormat="1" x14ac:dyDescent="0.3">
      <c r="A255" s="2" t="s">
        <v>314</v>
      </c>
      <c r="B255" s="4">
        <v>1</v>
      </c>
      <c r="C255" t="str">
        <f t="shared" si="3"/>
        <v>Commune de passage</v>
      </c>
    </row>
    <row r="256" spans="1:3" customFormat="1" x14ac:dyDescent="0.3">
      <c r="A256" s="2" t="s">
        <v>315</v>
      </c>
      <c r="B256" s="4">
        <v>1</v>
      </c>
      <c r="C256" t="str">
        <f t="shared" si="3"/>
        <v>Commune de passage</v>
      </c>
    </row>
    <row r="257" spans="1:3" customFormat="1" x14ac:dyDescent="0.3">
      <c r="A257" s="2" t="s">
        <v>316</v>
      </c>
      <c r="B257" s="4">
        <v>1</v>
      </c>
      <c r="C257" t="str">
        <f t="shared" si="3"/>
        <v>Commune de passage</v>
      </c>
    </row>
    <row r="258" spans="1:3" customFormat="1" x14ac:dyDescent="0.3">
      <c r="A258" s="2" t="s">
        <v>317</v>
      </c>
      <c r="B258" s="4">
        <v>1</v>
      </c>
      <c r="C258" t="str">
        <f t="shared" si="3"/>
        <v>Commune de passage</v>
      </c>
    </row>
    <row r="259" spans="1:3" customFormat="1" x14ac:dyDescent="0.3">
      <c r="A259" s="2" t="s">
        <v>318</v>
      </c>
      <c r="B259" s="4">
        <v>1</v>
      </c>
      <c r="C259" t="str">
        <f t="shared" si="3"/>
        <v>Commune de passage</v>
      </c>
    </row>
    <row r="260" spans="1:3" customFormat="1" x14ac:dyDescent="0.3">
      <c r="A260" s="2" t="s">
        <v>319</v>
      </c>
      <c r="B260" s="4">
        <v>1</v>
      </c>
      <c r="C260" t="str">
        <f t="shared" si="3"/>
        <v>Commune de passage</v>
      </c>
    </row>
    <row r="261" spans="1:3" customFormat="1" x14ac:dyDescent="0.3">
      <c r="A261" s="2" t="s">
        <v>320</v>
      </c>
      <c r="B261" s="4">
        <v>1</v>
      </c>
      <c r="C261" t="str">
        <f t="shared" ref="C261:C324" si="4">IF(GETPIVOTDATA("Id",$A260,"Couple Insee DateHeure",$A261)&lt;=2,"Commune de passage","Commune de ramassage")</f>
        <v>Commune de passage</v>
      </c>
    </row>
    <row r="262" spans="1:3" customFormat="1" x14ac:dyDescent="0.3">
      <c r="A262" s="2" t="s">
        <v>321</v>
      </c>
      <c r="B262" s="4">
        <v>1</v>
      </c>
      <c r="C262" t="str">
        <f t="shared" si="4"/>
        <v>Commune de passage</v>
      </c>
    </row>
    <row r="263" spans="1:3" customFormat="1" x14ac:dyDescent="0.3">
      <c r="A263" s="2" t="s">
        <v>322</v>
      </c>
      <c r="B263" s="4">
        <v>1</v>
      </c>
      <c r="C263" t="str">
        <f t="shared" si="4"/>
        <v>Commune de passage</v>
      </c>
    </row>
    <row r="264" spans="1:3" customFormat="1" x14ac:dyDescent="0.3">
      <c r="A264" s="2" t="s">
        <v>323</v>
      </c>
      <c r="B264" s="4">
        <v>1</v>
      </c>
      <c r="C264" t="str">
        <f t="shared" si="4"/>
        <v>Commune de passage</v>
      </c>
    </row>
    <row r="265" spans="1:3" customFormat="1" x14ac:dyDescent="0.3">
      <c r="A265" s="2" t="s">
        <v>324</v>
      </c>
      <c r="B265" s="4">
        <v>1</v>
      </c>
      <c r="C265" t="str">
        <f t="shared" si="4"/>
        <v>Commune de passage</v>
      </c>
    </row>
    <row r="266" spans="1:3" customFormat="1" x14ac:dyDescent="0.3">
      <c r="A266" s="2" t="s">
        <v>325</v>
      </c>
      <c r="B266" s="4">
        <v>1</v>
      </c>
      <c r="C266" t="str">
        <f t="shared" si="4"/>
        <v>Commune de passage</v>
      </c>
    </row>
    <row r="267" spans="1:3" customFormat="1" x14ac:dyDescent="0.3">
      <c r="A267" s="2" t="s">
        <v>326</v>
      </c>
      <c r="B267" s="4">
        <v>1</v>
      </c>
      <c r="C267" t="str">
        <f t="shared" si="4"/>
        <v>Commune de passage</v>
      </c>
    </row>
    <row r="268" spans="1:3" customFormat="1" x14ac:dyDescent="0.3">
      <c r="A268" s="2" t="s">
        <v>327</v>
      </c>
      <c r="B268" s="4">
        <v>1</v>
      </c>
      <c r="C268" t="str">
        <f t="shared" si="4"/>
        <v>Commune de passage</v>
      </c>
    </row>
    <row r="269" spans="1:3" customFormat="1" x14ac:dyDescent="0.3">
      <c r="A269" s="2" t="s">
        <v>70</v>
      </c>
      <c r="B269" s="4">
        <v>1</v>
      </c>
      <c r="C269" t="str">
        <f t="shared" si="4"/>
        <v>Commune de passage</v>
      </c>
    </row>
    <row r="270" spans="1:3" customFormat="1" x14ac:dyDescent="0.3">
      <c r="A270" s="2" t="s">
        <v>328</v>
      </c>
      <c r="B270" s="4">
        <v>1</v>
      </c>
      <c r="C270" t="str">
        <f t="shared" si="4"/>
        <v>Commune de passage</v>
      </c>
    </row>
    <row r="271" spans="1:3" customFormat="1" x14ac:dyDescent="0.3">
      <c r="A271" s="2" t="s">
        <v>329</v>
      </c>
      <c r="B271" s="4">
        <v>1</v>
      </c>
      <c r="C271" t="str">
        <f t="shared" si="4"/>
        <v>Commune de passage</v>
      </c>
    </row>
    <row r="272" spans="1:3" customFormat="1" x14ac:dyDescent="0.3">
      <c r="A272" s="2" t="s">
        <v>330</v>
      </c>
      <c r="B272" s="4">
        <v>1</v>
      </c>
      <c r="C272" t="str">
        <f t="shared" si="4"/>
        <v>Commune de passage</v>
      </c>
    </row>
    <row r="273" spans="1:3" customFormat="1" x14ac:dyDescent="0.3">
      <c r="A273" s="2" t="s">
        <v>331</v>
      </c>
      <c r="B273" s="4">
        <v>1</v>
      </c>
      <c r="C273" t="str">
        <f t="shared" si="4"/>
        <v>Commune de passage</v>
      </c>
    </row>
    <row r="274" spans="1:3" customFormat="1" x14ac:dyDescent="0.3">
      <c r="A274" s="2" t="s">
        <v>332</v>
      </c>
      <c r="B274" s="4">
        <v>1</v>
      </c>
      <c r="C274" t="str">
        <f t="shared" si="4"/>
        <v>Commune de passage</v>
      </c>
    </row>
    <row r="275" spans="1:3" customFormat="1" x14ac:dyDescent="0.3">
      <c r="A275" s="2" t="s">
        <v>333</v>
      </c>
      <c r="B275" s="4">
        <v>1</v>
      </c>
      <c r="C275" t="str">
        <f t="shared" si="4"/>
        <v>Commune de passage</v>
      </c>
    </row>
    <row r="276" spans="1:3" customFormat="1" x14ac:dyDescent="0.3">
      <c r="A276" s="2" t="s">
        <v>334</v>
      </c>
      <c r="B276" s="4">
        <v>1</v>
      </c>
      <c r="C276" t="str">
        <f t="shared" si="4"/>
        <v>Commune de passage</v>
      </c>
    </row>
    <row r="277" spans="1:3" customFormat="1" x14ac:dyDescent="0.3">
      <c r="A277" s="2" t="s">
        <v>335</v>
      </c>
      <c r="B277" s="4">
        <v>1</v>
      </c>
      <c r="C277" t="str">
        <f t="shared" si="4"/>
        <v>Commune de passage</v>
      </c>
    </row>
    <row r="278" spans="1:3" customFormat="1" x14ac:dyDescent="0.3">
      <c r="A278" s="2" t="s">
        <v>336</v>
      </c>
      <c r="B278" s="4">
        <v>1</v>
      </c>
      <c r="C278" t="str">
        <f t="shared" si="4"/>
        <v>Commune de passage</v>
      </c>
    </row>
    <row r="279" spans="1:3" customFormat="1" x14ac:dyDescent="0.3">
      <c r="A279" s="2" t="s">
        <v>337</v>
      </c>
      <c r="B279" s="4">
        <v>1</v>
      </c>
      <c r="C279" t="str">
        <f t="shared" si="4"/>
        <v>Commune de passage</v>
      </c>
    </row>
    <row r="280" spans="1:3" customFormat="1" x14ac:dyDescent="0.3">
      <c r="A280" s="2" t="s">
        <v>338</v>
      </c>
      <c r="B280" s="4">
        <v>1</v>
      </c>
      <c r="C280" t="str">
        <f t="shared" si="4"/>
        <v>Commune de passage</v>
      </c>
    </row>
    <row r="281" spans="1:3" customFormat="1" x14ac:dyDescent="0.3">
      <c r="A281" s="2" t="s">
        <v>339</v>
      </c>
      <c r="B281" s="4">
        <v>1</v>
      </c>
      <c r="C281" t="str">
        <f t="shared" si="4"/>
        <v>Commune de passage</v>
      </c>
    </row>
    <row r="282" spans="1:3" customFormat="1" x14ac:dyDescent="0.3">
      <c r="A282" s="2" t="s">
        <v>340</v>
      </c>
      <c r="B282" s="4">
        <v>1</v>
      </c>
      <c r="C282" t="str">
        <f t="shared" si="4"/>
        <v>Commune de passage</v>
      </c>
    </row>
    <row r="283" spans="1:3" customFormat="1" x14ac:dyDescent="0.3">
      <c r="A283" s="2" t="s">
        <v>341</v>
      </c>
      <c r="B283" s="4">
        <v>1</v>
      </c>
      <c r="C283" t="str">
        <f t="shared" si="4"/>
        <v>Commune de passage</v>
      </c>
    </row>
    <row r="284" spans="1:3" customFormat="1" x14ac:dyDescent="0.3">
      <c r="A284" s="2" t="s">
        <v>342</v>
      </c>
      <c r="B284" s="4">
        <v>1</v>
      </c>
      <c r="C284" t="str">
        <f t="shared" si="4"/>
        <v>Commune de passage</v>
      </c>
    </row>
    <row r="285" spans="1:3" customFormat="1" x14ac:dyDescent="0.3">
      <c r="A285" s="2" t="s">
        <v>343</v>
      </c>
      <c r="B285" s="4">
        <v>1</v>
      </c>
      <c r="C285" t="str">
        <f t="shared" si="4"/>
        <v>Commune de passage</v>
      </c>
    </row>
    <row r="286" spans="1:3" customFormat="1" x14ac:dyDescent="0.3">
      <c r="A286" s="2" t="s">
        <v>344</v>
      </c>
      <c r="B286" s="4">
        <v>1</v>
      </c>
      <c r="C286" t="str">
        <f t="shared" si="4"/>
        <v>Commune de passage</v>
      </c>
    </row>
    <row r="287" spans="1:3" customFormat="1" x14ac:dyDescent="0.3">
      <c r="A287" s="2" t="s">
        <v>345</v>
      </c>
      <c r="B287" s="4">
        <v>1</v>
      </c>
      <c r="C287" t="str">
        <f t="shared" si="4"/>
        <v>Commune de passage</v>
      </c>
    </row>
    <row r="288" spans="1:3" customFormat="1" x14ac:dyDescent="0.3">
      <c r="A288" s="2" t="s">
        <v>346</v>
      </c>
      <c r="B288" s="4">
        <v>1</v>
      </c>
      <c r="C288" t="str">
        <f t="shared" si="4"/>
        <v>Commune de passage</v>
      </c>
    </row>
    <row r="289" spans="1:3" customFormat="1" x14ac:dyDescent="0.3">
      <c r="A289" s="2" t="s">
        <v>347</v>
      </c>
      <c r="B289" s="4">
        <v>1</v>
      </c>
      <c r="C289" t="str">
        <f t="shared" si="4"/>
        <v>Commune de passage</v>
      </c>
    </row>
    <row r="290" spans="1:3" customFormat="1" x14ac:dyDescent="0.3">
      <c r="A290" s="2" t="s">
        <v>348</v>
      </c>
      <c r="B290" s="4">
        <v>1</v>
      </c>
      <c r="C290" t="str">
        <f t="shared" si="4"/>
        <v>Commune de passage</v>
      </c>
    </row>
    <row r="291" spans="1:3" customFormat="1" x14ac:dyDescent="0.3">
      <c r="A291" s="2" t="s">
        <v>349</v>
      </c>
      <c r="B291" s="4">
        <v>1</v>
      </c>
      <c r="C291" t="str">
        <f t="shared" si="4"/>
        <v>Commune de passage</v>
      </c>
    </row>
    <row r="292" spans="1:3" customFormat="1" x14ac:dyDescent="0.3">
      <c r="A292" s="2" t="s">
        <v>350</v>
      </c>
      <c r="B292" s="4">
        <v>1</v>
      </c>
      <c r="C292" t="str">
        <f t="shared" si="4"/>
        <v>Commune de passage</v>
      </c>
    </row>
    <row r="293" spans="1:3" customFormat="1" x14ac:dyDescent="0.3">
      <c r="A293" s="2" t="s">
        <v>351</v>
      </c>
      <c r="B293" s="4">
        <v>1</v>
      </c>
      <c r="C293" t="str">
        <f t="shared" si="4"/>
        <v>Commune de passage</v>
      </c>
    </row>
    <row r="294" spans="1:3" customFormat="1" x14ac:dyDescent="0.3">
      <c r="A294" s="2" t="s">
        <v>352</v>
      </c>
      <c r="B294" s="4">
        <v>1</v>
      </c>
      <c r="C294" t="str">
        <f t="shared" si="4"/>
        <v>Commune de passage</v>
      </c>
    </row>
    <row r="295" spans="1:3" customFormat="1" x14ac:dyDescent="0.3">
      <c r="A295" s="2" t="s">
        <v>353</v>
      </c>
      <c r="B295" s="4">
        <v>1</v>
      </c>
      <c r="C295" t="str">
        <f t="shared" si="4"/>
        <v>Commune de passage</v>
      </c>
    </row>
    <row r="296" spans="1:3" customFormat="1" x14ac:dyDescent="0.3">
      <c r="A296" s="2" t="s">
        <v>354</v>
      </c>
      <c r="B296" s="4">
        <v>1</v>
      </c>
      <c r="C296" t="str">
        <f t="shared" si="4"/>
        <v>Commune de passage</v>
      </c>
    </row>
    <row r="297" spans="1:3" customFormat="1" x14ac:dyDescent="0.3">
      <c r="A297" s="2" t="s">
        <v>355</v>
      </c>
      <c r="B297" s="4">
        <v>1</v>
      </c>
      <c r="C297" t="str">
        <f t="shared" si="4"/>
        <v>Commune de passage</v>
      </c>
    </row>
    <row r="298" spans="1:3" customFormat="1" x14ac:dyDescent="0.3">
      <c r="A298" s="2" t="s">
        <v>356</v>
      </c>
      <c r="B298" s="4">
        <v>1</v>
      </c>
      <c r="C298" t="str">
        <f t="shared" si="4"/>
        <v>Commune de passage</v>
      </c>
    </row>
    <row r="299" spans="1:3" customFormat="1" x14ac:dyDescent="0.3">
      <c r="A299" s="2" t="s">
        <v>357</v>
      </c>
      <c r="B299" s="4">
        <v>1</v>
      </c>
      <c r="C299" t="str">
        <f t="shared" si="4"/>
        <v>Commune de passage</v>
      </c>
    </row>
    <row r="300" spans="1:3" customFormat="1" x14ac:dyDescent="0.3">
      <c r="A300" s="2" t="s">
        <v>358</v>
      </c>
      <c r="B300" s="4">
        <v>1</v>
      </c>
      <c r="C300" t="str">
        <f t="shared" si="4"/>
        <v>Commune de passage</v>
      </c>
    </row>
    <row r="301" spans="1:3" customFormat="1" x14ac:dyDescent="0.3">
      <c r="A301" s="2" t="s">
        <v>359</v>
      </c>
      <c r="B301" s="4">
        <v>1</v>
      </c>
      <c r="C301" t="str">
        <f t="shared" si="4"/>
        <v>Commune de passage</v>
      </c>
    </row>
    <row r="302" spans="1:3" customFormat="1" x14ac:dyDescent="0.3">
      <c r="A302" s="2" t="s">
        <v>360</v>
      </c>
      <c r="B302" s="4">
        <v>1</v>
      </c>
      <c r="C302" t="str">
        <f t="shared" si="4"/>
        <v>Commune de passage</v>
      </c>
    </row>
    <row r="303" spans="1:3" customFormat="1" x14ac:dyDescent="0.3">
      <c r="A303" s="2" t="s">
        <v>361</v>
      </c>
      <c r="B303" s="4">
        <v>1</v>
      </c>
      <c r="C303" t="str">
        <f t="shared" si="4"/>
        <v>Commune de passage</v>
      </c>
    </row>
    <row r="304" spans="1:3" customFormat="1" x14ac:dyDescent="0.3">
      <c r="A304" s="2" t="s">
        <v>362</v>
      </c>
      <c r="B304" s="4">
        <v>1</v>
      </c>
      <c r="C304" t="str">
        <f t="shared" si="4"/>
        <v>Commune de passage</v>
      </c>
    </row>
    <row r="305" spans="1:3" customFormat="1" x14ac:dyDescent="0.3">
      <c r="A305" s="2" t="s">
        <v>363</v>
      </c>
      <c r="B305" s="4">
        <v>1</v>
      </c>
      <c r="C305" t="str">
        <f t="shared" si="4"/>
        <v>Commune de passage</v>
      </c>
    </row>
    <row r="306" spans="1:3" customFormat="1" x14ac:dyDescent="0.3">
      <c r="A306" s="2" t="s">
        <v>364</v>
      </c>
      <c r="B306" s="4">
        <v>1</v>
      </c>
      <c r="C306" t="str">
        <f t="shared" si="4"/>
        <v>Commune de passage</v>
      </c>
    </row>
    <row r="307" spans="1:3" customFormat="1" x14ac:dyDescent="0.3">
      <c r="A307" s="2" t="s">
        <v>365</v>
      </c>
      <c r="B307" s="4">
        <v>1</v>
      </c>
      <c r="C307" t="str">
        <f t="shared" si="4"/>
        <v>Commune de passage</v>
      </c>
    </row>
    <row r="308" spans="1:3" customFormat="1" x14ac:dyDescent="0.3">
      <c r="A308" s="2" t="s">
        <v>366</v>
      </c>
      <c r="B308" s="4">
        <v>1</v>
      </c>
      <c r="C308" t="str">
        <f t="shared" si="4"/>
        <v>Commune de passage</v>
      </c>
    </row>
    <row r="309" spans="1:3" customFormat="1" x14ac:dyDescent="0.3">
      <c r="A309" s="2" t="s">
        <v>367</v>
      </c>
      <c r="B309" s="4">
        <v>1</v>
      </c>
      <c r="C309" t="str">
        <f t="shared" si="4"/>
        <v>Commune de passage</v>
      </c>
    </row>
    <row r="310" spans="1:3" customFormat="1" x14ac:dyDescent="0.3">
      <c r="A310" s="2" t="s">
        <v>368</v>
      </c>
      <c r="B310" s="4">
        <v>1</v>
      </c>
      <c r="C310" t="str">
        <f t="shared" si="4"/>
        <v>Commune de passage</v>
      </c>
    </row>
    <row r="311" spans="1:3" customFormat="1" x14ac:dyDescent="0.3">
      <c r="A311" s="2" t="s">
        <v>369</v>
      </c>
      <c r="B311" s="4">
        <v>1</v>
      </c>
      <c r="C311" t="str">
        <f t="shared" si="4"/>
        <v>Commune de passage</v>
      </c>
    </row>
    <row r="312" spans="1:3" customFormat="1" x14ac:dyDescent="0.3">
      <c r="A312" s="2" t="s">
        <v>370</v>
      </c>
      <c r="B312" s="4">
        <v>1</v>
      </c>
      <c r="C312" t="str">
        <f t="shared" si="4"/>
        <v>Commune de passage</v>
      </c>
    </row>
    <row r="313" spans="1:3" customFormat="1" x14ac:dyDescent="0.3">
      <c r="A313" s="2" t="s">
        <v>371</v>
      </c>
      <c r="B313" s="4">
        <v>1</v>
      </c>
      <c r="C313" t="str">
        <f t="shared" si="4"/>
        <v>Commune de passage</v>
      </c>
    </row>
    <row r="314" spans="1:3" customFormat="1" x14ac:dyDescent="0.3">
      <c r="A314" s="2" t="s">
        <v>372</v>
      </c>
      <c r="B314" s="4">
        <v>1</v>
      </c>
      <c r="C314" t="str">
        <f t="shared" si="4"/>
        <v>Commune de passage</v>
      </c>
    </row>
    <row r="315" spans="1:3" customFormat="1" x14ac:dyDescent="0.3">
      <c r="A315" s="2" t="s">
        <v>373</v>
      </c>
      <c r="B315" s="4">
        <v>1</v>
      </c>
      <c r="C315" t="str">
        <f t="shared" si="4"/>
        <v>Commune de passage</v>
      </c>
    </row>
    <row r="316" spans="1:3" customFormat="1" x14ac:dyDescent="0.3">
      <c r="A316" s="2" t="s">
        <v>374</v>
      </c>
      <c r="B316" s="4">
        <v>1</v>
      </c>
      <c r="C316" t="str">
        <f t="shared" si="4"/>
        <v>Commune de passage</v>
      </c>
    </row>
    <row r="317" spans="1:3" customFormat="1" x14ac:dyDescent="0.3">
      <c r="A317" s="2" t="s">
        <v>375</v>
      </c>
      <c r="B317" s="4">
        <v>1</v>
      </c>
      <c r="C317" t="str">
        <f t="shared" si="4"/>
        <v>Commune de passage</v>
      </c>
    </row>
    <row r="318" spans="1:3" customFormat="1" x14ac:dyDescent="0.3">
      <c r="A318" s="2" t="s">
        <v>376</v>
      </c>
      <c r="B318" s="4">
        <v>1</v>
      </c>
      <c r="C318" t="str">
        <f t="shared" si="4"/>
        <v>Commune de passage</v>
      </c>
    </row>
    <row r="319" spans="1:3" customFormat="1" x14ac:dyDescent="0.3">
      <c r="A319" s="2" t="s">
        <v>377</v>
      </c>
      <c r="B319" s="4">
        <v>1</v>
      </c>
      <c r="C319" t="str">
        <f t="shared" si="4"/>
        <v>Commune de passage</v>
      </c>
    </row>
    <row r="320" spans="1:3" customFormat="1" x14ac:dyDescent="0.3">
      <c r="A320" s="2" t="s">
        <v>378</v>
      </c>
      <c r="B320" s="4">
        <v>1</v>
      </c>
      <c r="C320" t="str">
        <f t="shared" si="4"/>
        <v>Commune de passage</v>
      </c>
    </row>
    <row r="321" spans="1:3" customFormat="1" x14ac:dyDescent="0.3">
      <c r="A321" s="2" t="s">
        <v>379</v>
      </c>
      <c r="B321" s="4">
        <v>1</v>
      </c>
      <c r="C321" t="str">
        <f t="shared" si="4"/>
        <v>Commune de passage</v>
      </c>
    </row>
    <row r="322" spans="1:3" customFormat="1" x14ac:dyDescent="0.3">
      <c r="A322" s="2" t="s">
        <v>380</v>
      </c>
      <c r="B322" s="4">
        <v>1</v>
      </c>
      <c r="C322" t="str">
        <f t="shared" si="4"/>
        <v>Commune de passage</v>
      </c>
    </row>
    <row r="323" spans="1:3" customFormat="1" x14ac:dyDescent="0.3">
      <c r="A323" s="2" t="s">
        <v>381</v>
      </c>
      <c r="B323" s="4">
        <v>1</v>
      </c>
      <c r="C323" t="str">
        <f t="shared" si="4"/>
        <v>Commune de passage</v>
      </c>
    </row>
    <row r="324" spans="1:3" customFormat="1" x14ac:dyDescent="0.3">
      <c r="A324" s="2" t="s">
        <v>382</v>
      </c>
      <c r="B324" s="4">
        <v>1</v>
      </c>
      <c r="C324" t="str">
        <f t="shared" si="4"/>
        <v>Commune de passage</v>
      </c>
    </row>
    <row r="325" spans="1:3" customFormat="1" x14ac:dyDescent="0.3">
      <c r="A325" s="2" t="s">
        <v>383</v>
      </c>
      <c r="B325" s="4">
        <v>1</v>
      </c>
      <c r="C325" t="str">
        <f t="shared" ref="C325:C388" si="5">IF(GETPIVOTDATA("Id",$A324,"Couple Insee DateHeure",$A325)&lt;=2,"Commune de passage","Commune de ramassage")</f>
        <v>Commune de passage</v>
      </c>
    </row>
    <row r="326" spans="1:3" customFormat="1" x14ac:dyDescent="0.3">
      <c r="A326" s="2" t="s">
        <v>384</v>
      </c>
      <c r="B326" s="4">
        <v>1</v>
      </c>
      <c r="C326" t="str">
        <f t="shared" si="5"/>
        <v>Commune de passage</v>
      </c>
    </row>
    <row r="327" spans="1:3" customFormat="1" x14ac:dyDescent="0.3">
      <c r="A327" s="2" t="s">
        <v>385</v>
      </c>
      <c r="B327" s="4">
        <v>1</v>
      </c>
      <c r="C327" t="str">
        <f t="shared" si="5"/>
        <v>Commune de passage</v>
      </c>
    </row>
    <row r="328" spans="1:3" customFormat="1" x14ac:dyDescent="0.3">
      <c r="A328" s="2" t="s">
        <v>386</v>
      </c>
      <c r="B328" s="4">
        <v>1</v>
      </c>
      <c r="C328" t="str">
        <f t="shared" si="5"/>
        <v>Commune de passage</v>
      </c>
    </row>
    <row r="329" spans="1:3" customFormat="1" x14ac:dyDescent="0.3">
      <c r="A329" s="2" t="s">
        <v>387</v>
      </c>
      <c r="B329" s="4">
        <v>1</v>
      </c>
      <c r="C329" t="str">
        <f t="shared" si="5"/>
        <v>Commune de passage</v>
      </c>
    </row>
    <row r="330" spans="1:3" customFormat="1" x14ac:dyDescent="0.3">
      <c r="A330" s="2" t="s">
        <v>388</v>
      </c>
      <c r="B330" s="4">
        <v>1</v>
      </c>
      <c r="C330" t="str">
        <f t="shared" si="5"/>
        <v>Commune de passage</v>
      </c>
    </row>
    <row r="331" spans="1:3" customFormat="1" x14ac:dyDescent="0.3">
      <c r="A331" s="2" t="s">
        <v>389</v>
      </c>
      <c r="B331" s="4">
        <v>1</v>
      </c>
      <c r="C331" t="str">
        <f t="shared" si="5"/>
        <v>Commune de passage</v>
      </c>
    </row>
    <row r="332" spans="1:3" customFormat="1" x14ac:dyDescent="0.3">
      <c r="A332" s="2" t="s">
        <v>390</v>
      </c>
      <c r="B332" s="4">
        <v>1</v>
      </c>
      <c r="C332" t="str">
        <f t="shared" si="5"/>
        <v>Commune de passage</v>
      </c>
    </row>
    <row r="333" spans="1:3" customFormat="1" x14ac:dyDescent="0.3">
      <c r="A333" s="2" t="s">
        <v>391</v>
      </c>
      <c r="B333" s="4">
        <v>1</v>
      </c>
      <c r="C333" t="str">
        <f t="shared" si="5"/>
        <v>Commune de passage</v>
      </c>
    </row>
    <row r="334" spans="1:3" customFormat="1" x14ac:dyDescent="0.3">
      <c r="A334" s="2" t="s">
        <v>392</v>
      </c>
      <c r="B334" s="4">
        <v>1</v>
      </c>
      <c r="C334" t="str">
        <f t="shared" si="5"/>
        <v>Commune de passage</v>
      </c>
    </row>
    <row r="335" spans="1:3" customFormat="1" x14ac:dyDescent="0.3">
      <c r="A335" s="2" t="s">
        <v>393</v>
      </c>
      <c r="B335" s="4">
        <v>1</v>
      </c>
      <c r="C335" t="str">
        <f t="shared" si="5"/>
        <v>Commune de passage</v>
      </c>
    </row>
    <row r="336" spans="1:3" customFormat="1" x14ac:dyDescent="0.3">
      <c r="A336" s="2" t="s">
        <v>394</v>
      </c>
      <c r="B336" s="4">
        <v>1</v>
      </c>
      <c r="C336" t="str">
        <f t="shared" si="5"/>
        <v>Commune de passage</v>
      </c>
    </row>
    <row r="337" spans="1:3" customFormat="1" x14ac:dyDescent="0.3">
      <c r="A337" s="2" t="s">
        <v>395</v>
      </c>
      <c r="B337" s="4">
        <v>1</v>
      </c>
      <c r="C337" t="str">
        <f t="shared" si="5"/>
        <v>Commune de passage</v>
      </c>
    </row>
    <row r="338" spans="1:3" customFormat="1" x14ac:dyDescent="0.3">
      <c r="A338" s="2" t="s">
        <v>396</v>
      </c>
      <c r="B338" s="4">
        <v>1</v>
      </c>
      <c r="C338" t="str">
        <f t="shared" si="5"/>
        <v>Commune de passage</v>
      </c>
    </row>
    <row r="339" spans="1:3" customFormat="1" x14ac:dyDescent="0.3">
      <c r="A339" s="2" t="s">
        <v>397</v>
      </c>
      <c r="B339" s="4">
        <v>1</v>
      </c>
      <c r="C339" t="str">
        <f t="shared" si="5"/>
        <v>Commune de passage</v>
      </c>
    </row>
    <row r="340" spans="1:3" customFormat="1" x14ac:dyDescent="0.3">
      <c r="A340" s="2" t="s">
        <v>398</v>
      </c>
      <c r="B340" s="4">
        <v>1</v>
      </c>
      <c r="C340" t="str">
        <f t="shared" si="5"/>
        <v>Commune de passage</v>
      </c>
    </row>
    <row r="341" spans="1:3" customFormat="1" x14ac:dyDescent="0.3">
      <c r="A341" s="2" t="s">
        <v>399</v>
      </c>
      <c r="B341" s="4">
        <v>1</v>
      </c>
      <c r="C341" t="str">
        <f t="shared" si="5"/>
        <v>Commune de passage</v>
      </c>
    </row>
    <row r="342" spans="1:3" customFormat="1" x14ac:dyDescent="0.3">
      <c r="A342" s="2" t="s">
        <v>400</v>
      </c>
      <c r="B342" s="4">
        <v>1</v>
      </c>
      <c r="C342" t="str">
        <f t="shared" si="5"/>
        <v>Commune de passage</v>
      </c>
    </row>
    <row r="343" spans="1:3" customFormat="1" x14ac:dyDescent="0.3">
      <c r="A343" s="2" t="s">
        <v>401</v>
      </c>
      <c r="B343" s="4">
        <v>1</v>
      </c>
      <c r="C343" t="str">
        <f t="shared" si="5"/>
        <v>Commune de passage</v>
      </c>
    </row>
    <row r="344" spans="1:3" customFormat="1" x14ac:dyDescent="0.3">
      <c r="A344" s="2" t="s">
        <v>402</v>
      </c>
      <c r="B344" s="4">
        <v>1</v>
      </c>
      <c r="C344" t="str">
        <f t="shared" si="5"/>
        <v>Commune de passage</v>
      </c>
    </row>
    <row r="345" spans="1:3" customFormat="1" x14ac:dyDescent="0.3">
      <c r="A345" s="2" t="s">
        <v>403</v>
      </c>
      <c r="B345" s="4">
        <v>1</v>
      </c>
      <c r="C345" t="str">
        <f t="shared" si="5"/>
        <v>Commune de passage</v>
      </c>
    </row>
    <row r="346" spans="1:3" customFormat="1" x14ac:dyDescent="0.3">
      <c r="A346" s="2" t="s">
        <v>404</v>
      </c>
      <c r="B346" s="4">
        <v>1</v>
      </c>
      <c r="C346" t="str">
        <f t="shared" si="5"/>
        <v>Commune de passage</v>
      </c>
    </row>
    <row r="347" spans="1:3" customFormat="1" x14ac:dyDescent="0.3">
      <c r="A347" s="2" t="s">
        <v>405</v>
      </c>
      <c r="B347" s="4">
        <v>1</v>
      </c>
      <c r="C347" t="str">
        <f t="shared" si="5"/>
        <v>Commune de passage</v>
      </c>
    </row>
    <row r="348" spans="1:3" customFormat="1" x14ac:dyDescent="0.3">
      <c r="A348" s="2" t="s">
        <v>406</v>
      </c>
      <c r="B348" s="4">
        <v>1</v>
      </c>
      <c r="C348" t="str">
        <f t="shared" si="5"/>
        <v>Commune de passage</v>
      </c>
    </row>
    <row r="349" spans="1:3" customFormat="1" x14ac:dyDescent="0.3">
      <c r="A349" s="2" t="s">
        <v>407</v>
      </c>
      <c r="B349" s="4">
        <v>1</v>
      </c>
      <c r="C349" t="str">
        <f t="shared" si="5"/>
        <v>Commune de passage</v>
      </c>
    </row>
    <row r="350" spans="1:3" customFormat="1" x14ac:dyDescent="0.3">
      <c r="A350" s="2" t="s">
        <v>408</v>
      </c>
      <c r="B350" s="4">
        <v>1</v>
      </c>
      <c r="C350" t="str">
        <f t="shared" si="5"/>
        <v>Commune de passage</v>
      </c>
    </row>
    <row r="351" spans="1:3" customFormat="1" x14ac:dyDescent="0.3">
      <c r="A351" s="2" t="s">
        <v>409</v>
      </c>
      <c r="B351" s="4">
        <v>1</v>
      </c>
      <c r="C351" t="str">
        <f t="shared" si="5"/>
        <v>Commune de passage</v>
      </c>
    </row>
    <row r="352" spans="1:3" customFormat="1" x14ac:dyDescent="0.3">
      <c r="A352" s="2" t="s">
        <v>410</v>
      </c>
      <c r="B352" s="4">
        <v>1</v>
      </c>
      <c r="C352" t="str">
        <f t="shared" si="5"/>
        <v>Commune de passage</v>
      </c>
    </row>
    <row r="353" spans="1:3" customFormat="1" x14ac:dyDescent="0.3">
      <c r="A353" s="2" t="s">
        <v>411</v>
      </c>
      <c r="B353" s="4">
        <v>1</v>
      </c>
      <c r="C353" t="str">
        <f t="shared" si="5"/>
        <v>Commune de passage</v>
      </c>
    </row>
    <row r="354" spans="1:3" customFormat="1" x14ac:dyDescent="0.3">
      <c r="A354" s="2" t="s">
        <v>412</v>
      </c>
      <c r="B354" s="4">
        <v>1</v>
      </c>
      <c r="C354" t="str">
        <f t="shared" si="5"/>
        <v>Commune de passage</v>
      </c>
    </row>
    <row r="355" spans="1:3" customFormat="1" x14ac:dyDescent="0.3">
      <c r="A355" s="2" t="s">
        <v>413</v>
      </c>
      <c r="B355" s="4">
        <v>1</v>
      </c>
      <c r="C355" t="str">
        <f t="shared" si="5"/>
        <v>Commune de passage</v>
      </c>
    </row>
    <row r="356" spans="1:3" customFormat="1" x14ac:dyDescent="0.3">
      <c r="A356" s="2" t="s">
        <v>414</v>
      </c>
      <c r="B356" s="4">
        <v>1</v>
      </c>
      <c r="C356" t="str">
        <f t="shared" si="5"/>
        <v>Commune de passage</v>
      </c>
    </row>
    <row r="357" spans="1:3" customFormat="1" x14ac:dyDescent="0.3">
      <c r="A357" s="2" t="s">
        <v>415</v>
      </c>
      <c r="B357" s="4">
        <v>1</v>
      </c>
      <c r="C357" t="str">
        <f t="shared" si="5"/>
        <v>Commune de passage</v>
      </c>
    </row>
    <row r="358" spans="1:3" customFormat="1" x14ac:dyDescent="0.3">
      <c r="A358" s="2" t="s">
        <v>416</v>
      </c>
      <c r="B358" s="4">
        <v>1</v>
      </c>
      <c r="C358" t="str">
        <f t="shared" si="5"/>
        <v>Commune de passage</v>
      </c>
    </row>
    <row r="359" spans="1:3" customFormat="1" x14ac:dyDescent="0.3">
      <c r="A359" s="2" t="s">
        <v>417</v>
      </c>
      <c r="B359" s="4">
        <v>1</v>
      </c>
      <c r="C359" t="str">
        <f t="shared" si="5"/>
        <v>Commune de passage</v>
      </c>
    </row>
    <row r="360" spans="1:3" customFormat="1" x14ac:dyDescent="0.3">
      <c r="A360" s="2" t="s">
        <v>79</v>
      </c>
      <c r="B360" s="4">
        <v>1</v>
      </c>
      <c r="C360" t="str">
        <f t="shared" si="5"/>
        <v>Commune de passage</v>
      </c>
    </row>
    <row r="361" spans="1:3" customFormat="1" x14ac:dyDescent="0.3">
      <c r="A361" s="2" t="s">
        <v>418</v>
      </c>
      <c r="B361" s="4">
        <v>1</v>
      </c>
      <c r="C361" t="str">
        <f t="shared" si="5"/>
        <v>Commune de passage</v>
      </c>
    </row>
    <row r="362" spans="1:3" customFormat="1" x14ac:dyDescent="0.3">
      <c r="A362" s="2" t="s">
        <v>80</v>
      </c>
      <c r="B362" s="4">
        <v>1</v>
      </c>
      <c r="C362" t="str">
        <f t="shared" si="5"/>
        <v>Commune de passage</v>
      </c>
    </row>
    <row r="363" spans="1:3" customFormat="1" x14ac:dyDescent="0.3">
      <c r="A363" s="2" t="s">
        <v>419</v>
      </c>
      <c r="B363" s="4">
        <v>1</v>
      </c>
      <c r="C363" t="str">
        <f t="shared" si="5"/>
        <v>Commune de passage</v>
      </c>
    </row>
    <row r="364" spans="1:3" customFormat="1" x14ac:dyDescent="0.3">
      <c r="A364" s="2" t="s">
        <v>420</v>
      </c>
      <c r="B364" s="4">
        <v>1</v>
      </c>
      <c r="C364" t="str">
        <f t="shared" si="5"/>
        <v>Commune de passage</v>
      </c>
    </row>
    <row r="365" spans="1:3" customFormat="1" x14ac:dyDescent="0.3">
      <c r="A365" s="2" t="s">
        <v>421</v>
      </c>
      <c r="B365" s="4">
        <v>1</v>
      </c>
      <c r="C365" t="str">
        <f t="shared" si="5"/>
        <v>Commune de passage</v>
      </c>
    </row>
    <row r="366" spans="1:3" customFormat="1" x14ac:dyDescent="0.3">
      <c r="A366" s="2" t="s">
        <v>422</v>
      </c>
      <c r="B366" s="4">
        <v>1</v>
      </c>
      <c r="C366" t="str">
        <f t="shared" si="5"/>
        <v>Commune de passage</v>
      </c>
    </row>
    <row r="367" spans="1:3" customFormat="1" x14ac:dyDescent="0.3">
      <c r="A367" s="2" t="s">
        <v>423</v>
      </c>
      <c r="B367" s="4">
        <v>1</v>
      </c>
      <c r="C367" t="str">
        <f t="shared" si="5"/>
        <v>Commune de passage</v>
      </c>
    </row>
    <row r="368" spans="1:3" x14ac:dyDescent="0.3">
      <c r="A368" s="2" t="s">
        <v>424</v>
      </c>
      <c r="B368" s="4">
        <v>1</v>
      </c>
      <c r="C368" t="str">
        <f t="shared" si="5"/>
        <v>Commune de passage</v>
      </c>
    </row>
    <row r="369" spans="1:3" x14ac:dyDescent="0.3">
      <c r="A369" s="2" t="s">
        <v>425</v>
      </c>
      <c r="B369" s="4">
        <v>1</v>
      </c>
      <c r="C369" t="str">
        <f t="shared" si="5"/>
        <v>Commune de passage</v>
      </c>
    </row>
    <row r="370" spans="1:3" x14ac:dyDescent="0.3">
      <c r="A370" s="2" t="s">
        <v>426</v>
      </c>
      <c r="B370" s="4">
        <v>1</v>
      </c>
      <c r="C370" t="str">
        <f t="shared" si="5"/>
        <v>Commune de passage</v>
      </c>
    </row>
    <row r="371" spans="1:3" x14ac:dyDescent="0.3">
      <c r="A371" s="2" t="s">
        <v>427</v>
      </c>
      <c r="B371" s="4">
        <v>1</v>
      </c>
      <c r="C371" t="str">
        <f t="shared" si="5"/>
        <v>Commune de passage</v>
      </c>
    </row>
    <row r="372" spans="1:3" x14ac:dyDescent="0.3">
      <c r="A372" s="2" t="s">
        <v>428</v>
      </c>
      <c r="B372" s="4">
        <v>1</v>
      </c>
      <c r="C372" t="str">
        <f t="shared" si="5"/>
        <v>Commune de passage</v>
      </c>
    </row>
    <row r="373" spans="1:3" x14ac:dyDescent="0.3">
      <c r="A373" s="2" t="s">
        <v>429</v>
      </c>
      <c r="B373" s="4">
        <v>1</v>
      </c>
      <c r="C373" t="str">
        <f t="shared" si="5"/>
        <v>Commune de passage</v>
      </c>
    </row>
    <row r="374" spans="1:3" x14ac:dyDescent="0.3">
      <c r="A374" s="2" t="s">
        <v>430</v>
      </c>
      <c r="B374" s="4">
        <v>1</v>
      </c>
      <c r="C374" t="str">
        <f t="shared" si="5"/>
        <v>Commune de passage</v>
      </c>
    </row>
    <row r="375" spans="1:3" x14ac:dyDescent="0.3">
      <c r="A375" s="2" t="s">
        <v>431</v>
      </c>
      <c r="B375" s="4">
        <v>1</v>
      </c>
      <c r="C375" t="str">
        <f t="shared" si="5"/>
        <v>Commune de passage</v>
      </c>
    </row>
    <row r="376" spans="1:3" x14ac:dyDescent="0.3">
      <c r="A376" s="2" t="s">
        <v>432</v>
      </c>
      <c r="B376" s="4">
        <v>1</v>
      </c>
      <c r="C376" t="str">
        <f t="shared" si="5"/>
        <v>Commune de passage</v>
      </c>
    </row>
    <row r="377" spans="1:3" x14ac:dyDescent="0.3">
      <c r="A377" s="2" t="s">
        <v>433</v>
      </c>
      <c r="B377" s="4">
        <v>1</v>
      </c>
      <c r="C377" t="str">
        <f t="shared" si="5"/>
        <v>Commune de passage</v>
      </c>
    </row>
    <row r="378" spans="1:3" x14ac:dyDescent="0.3">
      <c r="A378" s="2" t="s">
        <v>434</v>
      </c>
      <c r="B378" s="4">
        <v>1</v>
      </c>
      <c r="C378" t="str">
        <f t="shared" si="5"/>
        <v>Commune de passage</v>
      </c>
    </row>
    <row r="379" spans="1:3" x14ac:dyDescent="0.3">
      <c r="A379" s="2" t="s">
        <v>435</v>
      </c>
      <c r="B379" s="4">
        <v>1</v>
      </c>
      <c r="C379" t="str">
        <f t="shared" si="5"/>
        <v>Commune de passage</v>
      </c>
    </row>
    <row r="380" spans="1:3" x14ac:dyDescent="0.3">
      <c r="A380" s="2" t="s">
        <v>436</v>
      </c>
      <c r="B380" s="4">
        <v>1</v>
      </c>
      <c r="C380" t="str">
        <f t="shared" si="5"/>
        <v>Commune de passage</v>
      </c>
    </row>
    <row r="381" spans="1:3" x14ac:dyDescent="0.3">
      <c r="A381" s="2" t="s">
        <v>437</v>
      </c>
      <c r="B381" s="4">
        <v>1</v>
      </c>
      <c r="C381" t="str">
        <f t="shared" si="5"/>
        <v>Commune de passage</v>
      </c>
    </row>
    <row r="382" spans="1:3" x14ac:dyDescent="0.3">
      <c r="A382" s="2" t="s">
        <v>438</v>
      </c>
      <c r="B382" s="4">
        <v>1</v>
      </c>
      <c r="C382" t="str">
        <f t="shared" si="5"/>
        <v>Commune de passage</v>
      </c>
    </row>
    <row r="383" spans="1:3" x14ac:dyDescent="0.3">
      <c r="A383" s="2" t="s">
        <v>439</v>
      </c>
      <c r="B383" s="4">
        <v>1</v>
      </c>
      <c r="C383" t="str">
        <f t="shared" si="5"/>
        <v>Commune de passage</v>
      </c>
    </row>
    <row r="384" spans="1:3" x14ac:dyDescent="0.3">
      <c r="A384" s="2" t="s">
        <v>440</v>
      </c>
      <c r="B384" s="4">
        <v>1</v>
      </c>
      <c r="C384" t="str">
        <f t="shared" si="5"/>
        <v>Commune de passage</v>
      </c>
    </row>
    <row r="385" spans="1:3" x14ac:dyDescent="0.3">
      <c r="A385" s="2" t="s">
        <v>441</v>
      </c>
      <c r="B385" s="4">
        <v>1</v>
      </c>
      <c r="C385" t="str">
        <f t="shared" si="5"/>
        <v>Commune de passage</v>
      </c>
    </row>
    <row r="386" spans="1:3" x14ac:dyDescent="0.3">
      <c r="A386" s="2" t="s">
        <v>442</v>
      </c>
      <c r="B386" s="4">
        <v>1</v>
      </c>
      <c r="C386" t="str">
        <f t="shared" si="5"/>
        <v>Commune de passage</v>
      </c>
    </row>
    <row r="387" spans="1:3" x14ac:dyDescent="0.3">
      <c r="A387" s="2" t="s">
        <v>443</v>
      </c>
      <c r="B387" s="4">
        <v>1</v>
      </c>
      <c r="C387" t="str">
        <f t="shared" si="5"/>
        <v>Commune de passage</v>
      </c>
    </row>
    <row r="388" spans="1:3" x14ac:dyDescent="0.3">
      <c r="A388" s="2" t="s">
        <v>444</v>
      </c>
      <c r="B388" s="4">
        <v>1</v>
      </c>
      <c r="C388" t="str">
        <f t="shared" si="5"/>
        <v>Commune de passage</v>
      </c>
    </row>
    <row r="389" spans="1:3" x14ac:dyDescent="0.3">
      <c r="A389" s="2" t="s">
        <v>445</v>
      </c>
      <c r="B389" s="4">
        <v>1</v>
      </c>
      <c r="C389" t="str">
        <f t="shared" ref="C389:C452" si="6">IF(GETPIVOTDATA("Id",$A388,"Couple Insee DateHeure",$A389)&lt;=2,"Commune de passage","Commune de ramassage")</f>
        <v>Commune de passage</v>
      </c>
    </row>
    <row r="390" spans="1:3" x14ac:dyDescent="0.3">
      <c r="A390" s="2" t="s">
        <v>446</v>
      </c>
      <c r="B390" s="4">
        <v>1</v>
      </c>
      <c r="C390" t="str">
        <f t="shared" si="6"/>
        <v>Commune de passage</v>
      </c>
    </row>
    <row r="391" spans="1:3" x14ac:dyDescent="0.3">
      <c r="A391" s="2" t="s">
        <v>447</v>
      </c>
      <c r="B391" s="4">
        <v>1</v>
      </c>
      <c r="C391" t="str">
        <f t="shared" si="6"/>
        <v>Commune de passage</v>
      </c>
    </row>
    <row r="392" spans="1:3" x14ac:dyDescent="0.3">
      <c r="A392" s="2" t="s">
        <v>448</v>
      </c>
      <c r="B392" s="4">
        <v>1</v>
      </c>
      <c r="C392" t="str">
        <f t="shared" si="6"/>
        <v>Commune de passage</v>
      </c>
    </row>
    <row r="393" spans="1:3" x14ac:dyDescent="0.3">
      <c r="A393" s="2" t="s">
        <v>449</v>
      </c>
      <c r="B393" s="4">
        <v>1</v>
      </c>
      <c r="C393" t="str">
        <f t="shared" si="6"/>
        <v>Commune de passage</v>
      </c>
    </row>
    <row r="394" spans="1:3" x14ac:dyDescent="0.3">
      <c r="A394" s="2" t="s">
        <v>450</v>
      </c>
      <c r="B394" s="4">
        <v>1</v>
      </c>
      <c r="C394" t="str">
        <f t="shared" si="6"/>
        <v>Commune de passage</v>
      </c>
    </row>
    <row r="395" spans="1:3" x14ac:dyDescent="0.3">
      <c r="A395" s="2" t="s">
        <v>451</v>
      </c>
      <c r="B395" s="4">
        <v>1</v>
      </c>
      <c r="C395" t="str">
        <f t="shared" si="6"/>
        <v>Commune de passage</v>
      </c>
    </row>
    <row r="396" spans="1:3" x14ac:dyDescent="0.3">
      <c r="A396" s="2" t="s">
        <v>452</v>
      </c>
      <c r="B396" s="4">
        <v>1</v>
      </c>
      <c r="C396" t="str">
        <f t="shared" si="6"/>
        <v>Commune de passage</v>
      </c>
    </row>
    <row r="397" spans="1:3" x14ac:dyDescent="0.3">
      <c r="A397" s="2" t="s">
        <v>453</v>
      </c>
      <c r="B397" s="4">
        <v>1</v>
      </c>
      <c r="C397" t="str">
        <f t="shared" si="6"/>
        <v>Commune de passage</v>
      </c>
    </row>
    <row r="398" spans="1:3" x14ac:dyDescent="0.3">
      <c r="A398" s="2" t="s">
        <v>454</v>
      </c>
      <c r="B398" s="4">
        <v>1</v>
      </c>
      <c r="C398" t="str">
        <f t="shared" si="6"/>
        <v>Commune de passage</v>
      </c>
    </row>
    <row r="399" spans="1:3" x14ac:dyDescent="0.3">
      <c r="A399" s="2" t="s">
        <v>455</v>
      </c>
      <c r="B399" s="4">
        <v>1</v>
      </c>
      <c r="C399" t="str">
        <f t="shared" si="6"/>
        <v>Commune de passage</v>
      </c>
    </row>
    <row r="400" spans="1:3" x14ac:dyDescent="0.3">
      <c r="A400" s="2" t="s">
        <v>456</v>
      </c>
      <c r="B400" s="4">
        <v>1</v>
      </c>
      <c r="C400" t="str">
        <f t="shared" si="6"/>
        <v>Commune de passage</v>
      </c>
    </row>
    <row r="401" spans="1:3" x14ac:dyDescent="0.3">
      <c r="A401" s="2" t="s">
        <v>457</v>
      </c>
      <c r="B401" s="4">
        <v>1</v>
      </c>
      <c r="C401" t="str">
        <f t="shared" si="6"/>
        <v>Commune de passage</v>
      </c>
    </row>
    <row r="402" spans="1:3" x14ac:dyDescent="0.3">
      <c r="A402" s="2" t="s">
        <v>458</v>
      </c>
      <c r="B402" s="4">
        <v>1</v>
      </c>
      <c r="C402" t="str">
        <f t="shared" si="6"/>
        <v>Commune de passage</v>
      </c>
    </row>
    <row r="403" spans="1:3" x14ac:dyDescent="0.3">
      <c r="A403" s="2" t="s">
        <v>459</v>
      </c>
      <c r="B403" s="4">
        <v>1</v>
      </c>
      <c r="C403" t="str">
        <f t="shared" si="6"/>
        <v>Commune de passage</v>
      </c>
    </row>
    <row r="404" spans="1:3" x14ac:dyDescent="0.3">
      <c r="A404" s="2" t="s">
        <v>460</v>
      </c>
      <c r="B404" s="4">
        <v>1</v>
      </c>
      <c r="C404" t="str">
        <f t="shared" si="6"/>
        <v>Commune de passage</v>
      </c>
    </row>
    <row r="405" spans="1:3" x14ac:dyDescent="0.3">
      <c r="A405" s="2" t="s">
        <v>84</v>
      </c>
      <c r="B405" s="4">
        <v>1</v>
      </c>
      <c r="C405" t="str">
        <f t="shared" si="6"/>
        <v>Commune de passage</v>
      </c>
    </row>
    <row r="406" spans="1:3" x14ac:dyDescent="0.3">
      <c r="A406" s="2" t="s">
        <v>461</v>
      </c>
      <c r="B406" s="4">
        <v>1</v>
      </c>
      <c r="C406" t="str">
        <f t="shared" si="6"/>
        <v>Commune de passage</v>
      </c>
    </row>
    <row r="407" spans="1:3" x14ac:dyDescent="0.3">
      <c r="A407" s="2" t="s">
        <v>462</v>
      </c>
      <c r="B407" s="4">
        <v>1</v>
      </c>
      <c r="C407" t="str">
        <f t="shared" si="6"/>
        <v>Commune de passage</v>
      </c>
    </row>
    <row r="408" spans="1:3" x14ac:dyDescent="0.3">
      <c r="A408" s="2" t="s">
        <v>463</v>
      </c>
      <c r="B408" s="4">
        <v>1</v>
      </c>
      <c r="C408" t="str">
        <f t="shared" si="6"/>
        <v>Commune de passage</v>
      </c>
    </row>
    <row r="409" spans="1:3" x14ac:dyDescent="0.3">
      <c r="A409" s="2" t="s">
        <v>464</v>
      </c>
      <c r="B409" s="4">
        <v>1</v>
      </c>
      <c r="C409" t="str">
        <f t="shared" si="6"/>
        <v>Commune de passage</v>
      </c>
    </row>
    <row r="410" spans="1:3" x14ac:dyDescent="0.3">
      <c r="A410" s="2" t="s">
        <v>465</v>
      </c>
      <c r="B410" s="4">
        <v>1</v>
      </c>
      <c r="C410" t="str">
        <f t="shared" si="6"/>
        <v>Commune de passage</v>
      </c>
    </row>
    <row r="411" spans="1:3" x14ac:dyDescent="0.3">
      <c r="A411" s="2" t="s">
        <v>466</v>
      </c>
      <c r="B411" s="4">
        <v>1</v>
      </c>
      <c r="C411" t="str">
        <f t="shared" si="6"/>
        <v>Commune de passage</v>
      </c>
    </row>
    <row r="412" spans="1:3" x14ac:dyDescent="0.3">
      <c r="A412" s="2" t="s">
        <v>467</v>
      </c>
      <c r="B412" s="4">
        <v>1</v>
      </c>
      <c r="C412" t="str">
        <f t="shared" si="6"/>
        <v>Commune de passage</v>
      </c>
    </row>
    <row r="413" spans="1:3" x14ac:dyDescent="0.3">
      <c r="A413" s="2" t="s">
        <v>468</v>
      </c>
      <c r="B413" s="4">
        <v>1</v>
      </c>
      <c r="C413" t="str">
        <f t="shared" si="6"/>
        <v>Commune de passage</v>
      </c>
    </row>
    <row r="414" spans="1:3" x14ac:dyDescent="0.3">
      <c r="A414" s="2" t="s">
        <v>469</v>
      </c>
      <c r="B414" s="4">
        <v>1</v>
      </c>
      <c r="C414" t="str">
        <f t="shared" si="6"/>
        <v>Commune de passage</v>
      </c>
    </row>
    <row r="415" spans="1:3" x14ac:dyDescent="0.3">
      <c r="A415" s="2" t="s">
        <v>470</v>
      </c>
      <c r="B415" s="4">
        <v>1</v>
      </c>
      <c r="C415" t="str">
        <f t="shared" si="6"/>
        <v>Commune de passage</v>
      </c>
    </row>
    <row r="416" spans="1:3" x14ac:dyDescent="0.3">
      <c r="A416" s="2" t="s">
        <v>471</v>
      </c>
      <c r="B416" s="4">
        <v>1</v>
      </c>
      <c r="C416" t="str">
        <f t="shared" si="6"/>
        <v>Commune de passage</v>
      </c>
    </row>
    <row r="417" spans="1:3" x14ac:dyDescent="0.3">
      <c r="A417" s="2" t="s">
        <v>472</v>
      </c>
      <c r="B417" s="4">
        <v>1</v>
      </c>
      <c r="C417" t="str">
        <f t="shared" si="6"/>
        <v>Commune de passage</v>
      </c>
    </row>
    <row r="418" spans="1:3" x14ac:dyDescent="0.3">
      <c r="A418" s="2" t="s">
        <v>473</v>
      </c>
      <c r="B418" s="4">
        <v>1</v>
      </c>
      <c r="C418" t="str">
        <f t="shared" si="6"/>
        <v>Commune de passage</v>
      </c>
    </row>
    <row r="419" spans="1:3" x14ac:dyDescent="0.3">
      <c r="A419" s="2" t="s">
        <v>474</v>
      </c>
      <c r="B419" s="4">
        <v>1</v>
      </c>
      <c r="C419" t="str">
        <f t="shared" si="6"/>
        <v>Commune de passage</v>
      </c>
    </row>
    <row r="420" spans="1:3" x14ac:dyDescent="0.3">
      <c r="A420" s="2" t="s">
        <v>475</v>
      </c>
      <c r="B420" s="4">
        <v>1</v>
      </c>
      <c r="C420" t="str">
        <f t="shared" si="6"/>
        <v>Commune de passage</v>
      </c>
    </row>
    <row r="421" spans="1:3" x14ac:dyDescent="0.3">
      <c r="A421" s="2" t="s">
        <v>476</v>
      </c>
      <c r="B421" s="4">
        <v>1</v>
      </c>
      <c r="C421" t="str">
        <f t="shared" si="6"/>
        <v>Commune de passage</v>
      </c>
    </row>
    <row r="422" spans="1:3" x14ac:dyDescent="0.3">
      <c r="A422" s="2" t="s">
        <v>477</v>
      </c>
      <c r="B422" s="4">
        <v>1</v>
      </c>
      <c r="C422" t="str">
        <f t="shared" si="6"/>
        <v>Commune de passage</v>
      </c>
    </row>
    <row r="423" spans="1:3" x14ac:dyDescent="0.3">
      <c r="A423" s="2" t="s">
        <v>478</v>
      </c>
      <c r="B423" s="4">
        <v>1</v>
      </c>
      <c r="C423" t="str">
        <f t="shared" si="6"/>
        <v>Commune de passage</v>
      </c>
    </row>
    <row r="424" spans="1:3" x14ac:dyDescent="0.3">
      <c r="A424" s="2" t="s">
        <v>479</v>
      </c>
      <c r="B424" s="4">
        <v>1</v>
      </c>
      <c r="C424" t="str">
        <f t="shared" si="6"/>
        <v>Commune de passage</v>
      </c>
    </row>
    <row r="425" spans="1:3" x14ac:dyDescent="0.3">
      <c r="A425" s="2" t="s">
        <v>480</v>
      </c>
      <c r="B425" s="4">
        <v>1</v>
      </c>
      <c r="C425" t="str">
        <f t="shared" si="6"/>
        <v>Commune de passage</v>
      </c>
    </row>
    <row r="426" spans="1:3" x14ac:dyDescent="0.3">
      <c r="A426" s="2" t="s">
        <v>481</v>
      </c>
      <c r="B426" s="4">
        <v>1</v>
      </c>
      <c r="C426" t="str">
        <f t="shared" si="6"/>
        <v>Commune de passage</v>
      </c>
    </row>
    <row r="427" spans="1:3" x14ac:dyDescent="0.3">
      <c r="A427" s="2" t="s">
        <v>482</v>
      </c>
      <c r="B427" s="4">
        <v>1</v>
      </c>
      <c r="C427" t="str">
        <f t="shared" si="6"/>
        <v>Commune de passage</v>
      </c>
    </row>
    <row r="428" spans="1:3" x14ac:dyDescent="0.3">
      <c r="A428" s="2" t="s">
        <v>483</v>
      </c>
      <c r="B428" s="4">
        <v>1</v>
      </c>
      <c r="C428" t="str">
        <f t="shared" si="6"/>
        <v>Commune de passage</v>
      </c>
    </row>
    <row r="429" spans="1:3" x14ac:dyDescent="0.3">
      <c r="A429" s="2" t="s">
        <v>484</v>
      </c>
      <c r="B429" s="4">
        <v>1</v>
      </c>
      <c r="C429" t="str">
        <f t="shared" si="6"/>
        <v>Commune de passage</v>
      </c>
    </row>
    <row r="430" spans="1:3" x14ac:dyDescent="0.3">
      <c r="A430" s="2" t="s">
        <v>89</v>
      </c>
      <c r="B430" s="4">
        <v>1</v>
      </c>
      <c r="C430" t="str">
        <f t="shared" si="6"/>
        <v>Commune de passage</v>
      </c>
    </row>
    <row r="431" spans="1:3" x14ac:dyDescent="0.3">
      <c r="A431" s="2" t="s">
        <v>485</v>
      </c>
      <c r="B431" s="4">
        <v>1</v>
      </c>
      <c r="C431" t="str">
        <f t="shared" si="6"/>
        <v>Commune de passage</v>
      </c>
    </row>
    <row r="432" spans="1:3" x14ac:dyDescent="0.3">
      <c r="A432" s="2" t="s">
        <v>486</v>
      </c>
      <c r="B432" s="4">
        <v>1</v>
      </c>
      <c r="C432" t="str">
        <f t="shared" si="6"/>
        <v>Commune de passage</v>
      </c>
    </row>
    <row r="433" spans="1:3" x14ac:dyDescent="0.3">
      <c r="A433" s="2" t="s">
        <v>487</v>
      </c>
      <c r="B433" s="4">
        <v>1</v>
      </c>
      <c r="C433" t="str">
        <f t="shared" si="6"/>
        <v>Commune de passage</v>
      </c>
    </row>
    <row r="434" spans="1:3" x14ac:dyDescent="0.3">
      <c r="A434" s="2" t="s">
        <v>488</v>
      </c>
      <c r="B434" s="4">
        <v>1</v>
      </c>
      <c r="C434" t="str">
        <f t="shared" si="6"/>
        <v>Commune de passage</v>
      </c>
    </row>
    <row r="435" spans="1:3" x14ac:dyDescent="0.3">
      <c r="A435" s="2" t="s">
        <v>489</v>
      </c>
      <c r="B435" s="4">
        <v>1</v>
      </c>
      <c r="C435" t="str">
        <f t="shared" si="6"/>
        <v>Commune de passage</v>
      </c>
    </row>
    <row r="436" spans="1:3" x14ac:dyDescent="0.3">
      <c r="A436" s="2" t="s">
        <v>490</v>
      </c>
      <c r="B436" s="4">
        <v>1</v>
      </c>
      <c r="C436" t="str">
        <f t="shared" si="6"/>
        <v>Commune de passage</v>
      </c>
    </row>
    <row r="437" spans="1:3" x14ac:dyDescent="0.3">
      <c r="A437" s="2" t="s">
        <v>491</v>
      </c>
      <c r="B437" s="4">
        <v>1</v>
      </c>
      <c r="C437" t="str">
        <f t="shared" si="6"/>
        <v>Commune de passage</v>
      </c>
    </row>
    <row r="438" spans="1:3" x14ac:dyDescent="0.3">
      <c r="A438" s="2" t="s">
        <v>492</v>
      </c>
      <c r="B438" s="4">
        <v>1</v>
      </c>
      <c r="C438" t="str">
        <f t="shared" si="6"/>
        <v>Commune de passage</v>
      </c>
    </row>
    <row r="439" spans="1:3" x14ac:dyDescent="0.3">
      <c r="A439" s="2" t="s">
        <v>493</v>
      </c>
      <c r="B439" s="4">
        <v>1</v>
      </c>
      <c r="C439" t="str">
        <f t="shared" si="6"/>
        <v>Commune de passage</v>
      </c>
    </row>
    <row r="440" spans="1:3" x14ac:dyDescent="0.3">
      <c r="A440" s="2" t="s">
        <v>494</v>
      </c>
      <c r="B440" s="4">
        <v>1</v>
      </c>
      <c r="C440" t="str">
        <f t="shared" si="6"/>
        <v>Commune de passage</v>
      </c>
    </row>
    <row r="441" spans="1:3" x14ac:dyDescent="0.3">
      <c r="A441" s="2" t="s">
        <v>495</v>
      </c>
      <c r="B441" s="4">
        <v>1</v>
      </c>
      <c r="C441" t="str">
        <f t="shared" si="6"/>
        <v>Commune de passage</v>
      </c>
    </row>
    <row r="442" spans="1:3" x14ac:dyDescent="0.3">
      <c r="A442" s="2" t="s">
        <v>496</v>
      </c>
      <c r="B442" s="4">
        <v>1</v>
      </c>
      <c r="C442" t="str">
        <f t="shared" si="6"/>
        <v>Commune de passage</v>
      </c>
    </row>
    <row r="443" spans="1:3" x14ac:dyDescent="0.3">
      <c r="A443" s="2" t="s">
        <v>497</v>
      </c>
      <c r="B443" s="4">
        <v>1</v>
      </c>
      <c r="C443" t="str">
        <f t="shared" si="6"/>
        <v>Commune de passage</v>
      </c>
    </row>
    <row r="444" spans="1:3" x14ac:dyDescent="0.3">
      <c r="A444" s="2" t="s">
        <v>498</v>
      </c>
      <c r="B444" s="4">
        <v>1</v>
      </c>
      <c r="C444" t="str">
        <f t="shared" si="6"/>
        <v>Commune de passage</v>
      </c>
    </row>
    <row r="445" spans="1:3" x14ac:dyDescent="0.3">
      <c r="A445" s="2" t="s">
        <v>499</v>
      </c>
      <c r="B445" s="4">
        <v>1</v>
      </c>
      <c r="C445" t="str">
        <f t="shared" si="6"/>
        <v>Commune de passage</v>
      </c>
    </row>
    <row r="446" spans="1:3" x14ac:dyDescent="0.3">
      <c r="A446" s="2" t="s">
        <v>500</v>
      </c>
      <c r="B446" s="4">
        <v>1</v>
      </c>
      <c r="C446" t="str">
        <f t="shared" si="6"/>
        <v>Commune de passage</v>
      </c>
    </row>
    <row r="447" spans="1:3" x14ac:dyDescent="0.3">
      <c r="A447" s="2" t="s">
        <v>501</v>
      </c>
      <c r="B447" s="4">
        <v>1</v>
      </c>
      <c r="C447" t="str">
        <f t="shared" si="6"/>
        <v>Commune de passage</v>
      </c>
    </row>
    <row r="448" spans="1:3" x14ac:dyDescent="0.3">
      <c r="A448" s="2" t="s">
        <v>502</v>
      </c>
      <c r="B448" s="4">
        <v>1</v>
      </c>
      <c r="C448" t="str">
        <f t="shared" si="6"/>
        <v>Commune de passage</v>
      </c>
    </row>
    <row r="449" spans="1:3" x14ac:dyDescent="0.3">
      <c r="A449" s="2" t="s">
        <v>503</v>
      </c>
      <c r="B449" s="4">
        <v>1</v>
      </c>
      <c r="C449" t="str">
        <f t="shared" si="6"/>
        <v>Commune de passage</v>
      </c>
    </row>
    <row r="450" spans="1:3" x14ac:dyDescent="0.3">
      <c r="A450" s="2" t="s">
        <v>504</v>
      </c>
      <c r="B450" s="4">
        <v>1</v>
      </c>
      <c r="C450" t="str">
        <f t="shared" si="6"/>
        <v>Commune de passage</v>
      </c>
    </row>
    <row r="451" spans="1:3" x14ac:dyDescent="0.3">
      <c r="A451" s="2" t="s">
        <v>505</v>
      </c>
      <c r="B451" s="4">
        <v>1</v>
      </c>
      <c r="C451" t="str">
        <f t="shared" si="6"/>
        <v>Commune de passage</v>
      </c>
    </row>
    <row r="452" spans="1:3" x14ac:dyDescent="0.3">
      <c r="A452" s="2" t="s">
        <v>506</v>
      </c>
      <c r="B452" s="4">
        <v>1</v>
      </c>
      <c r="C452" t="str">
        <f t="shared" si="6"/>
        <v>Commune de passage</v>
      </c>
    </row>
    <row r="453" spans="1:3" x14ac:dyDescent="0.3">
      <c r="A453" s="2" t="s">
        <v>507</v>
      </c>
      <c r="B453" s="4">
        <v>1</v>
      </c>
      <c r="C453" t="str">
        <f t="shared" ref="C453:C516" si="7">IF(GETPIVOTDATA("Id",$A452,"Couple Insee DateHeure",$A453)&lt;=2,"Commune de passage","Commune de ramassage")</f>
        <v>Commune de passage</v>
      </c>
    </row>
    <row r="454" spans="1:3" x14ac:dyDescent="0.3">
      <c r="A454" s="2" t="s">
        <v>508</v>
      </c>
      <c r="B454" s="4">
        <v>1</v>
      </c>
      <c r="C454" t="str">
        <f t="shared" si="7"/>
        <v>Commune de passage</v>
      </c>
    </row>
    <row r="455" spans="1:3" x14ac:dyDescent="0.3">
      <c r="A455" s="2" t="s">
        <v>509</v>
      </c>
      <c r="B455" s="4">
        <v>1</v>
      </c>
      <c r="C455" t="str">
        <f t="shared" si="7"/>
        <v>Commune de passage</v>
      </c>
    </row>
    <row r="456" spans="1:3" x14ac:dyDescent="0.3">
      <c r="A456" s="2" t="s">
        <v>510</v>
      </c>
      <c r="B456" s="4">
        <v>1</v>
      </c>
      <c r="C456" t="str">
        <f t="shared" si="7"/>
        <v>Commune de passage</v>
      </c>
    </row>
    <row r="457" spans="1:3" x14ac:dyDescent="0.3">
      <c r="A457" s="2" t="s">
        <v>511</v>
      </c>
      <c r="B457" s="4">
        <v>1</v>
      </c>
      <c r="C457" t="str">
        <f t="shared" si="7"/>
        <v>Commune de passage</v>
      </c>
    </row>
    <row r="458" spans="1:3" x14ac:dyDescent="0.3">
      <c r="A458" s="2" t="s">
        <v>512</v>
      </c>
      <c r="B458" s="4">
        <v>1</v>
      </c>
      <c r="C458" t="str">
        <f t="shared" si="7"/>
        <v>Commune de passage</v>
      </c>
    </row>
    <row r="459" spans="1:3" x14ac:dyDescent="0.3">
      <c r="A459" s="2" t="s">
        <v>513</v>
      </c>
      <c r="B459" s="4">
        <v>1</v>
      </c>
      <c r="C459" t="str">
        <f t="shared" si="7"/>
        <v>Commune de passage</v>
      </c>
    </row>
    <row r="460" spans="1:3" x14ac:dyDescent="0.3">
      <c r="A460" s="2" t="s">
        <v>514</v>
      </c>
      <c r="B460" s="4">
        <v>1</v>
      </c>
      <c r="C460" t="str">
        <f t="shared" si="7"/>
        <v>Commune de passage</v>
      </c>
    </row>
    <row r="461" spans="1:3" x14ac:dyDescent="0.3">
      <c r="A461" s="2" t="s">
        <v>515</v>
      </c>
      <c r="B461" s="4">
        <v>1</v>
      </c>
      <c r="C461" t="str">
        <f t="shared" si="7"/>
        <v>Commune de passage</v>
      </c>
    </row>
    <row r="462" spans="1:3" x14ac:dyDescent="0.3">
      <c r="A462" s="2" t="s">
        <v>516</v>
      </c>
      <c r="B462" s="4">
        <v>1</v>
      </c>
      <c r="C462" t="str">
        <f t="shared" si="7"/>
        <v>Commune de passage</v>
      </c>
    </row>
    <row r="463" spans="1:3" x14ac:dyDescent="0.3">
      <c r="A463" s="2" t="s">
        <v>94</v>
      </c>
      <c r="B463" s="4">
        <v>1</v>
      </c>
      <c r="C463" t="str">
        <f t="shared" si="7"/>
        <v>Commune de passage</v>
      </c>
    </row>
    <row r="464" spans="1:3" x14ac:dyDescent="0.3">
      <c r="A464" s="2" t="s">
        <v>517</v>
      </c>
      <c r="B464" s="4">
        <v>1</v>
      </c>
      <c r="C464" t="str">
        <f t="shared" si="7"/>
        <v>Commune de passage</v>
      </c>
    </row>
    <row r="465" spans="1:3" x14ac:dyDescent="0.3">
      <c r="A465" s="2" t="s">
        <v>518</v>
      </c>
      <c r="B465" s="4">
        <v>1</v>
      </c>
      <c r="C465" t="str">
        <f t="shared" si="7"/>
        <v>Commune de passage</v>
      </c>
    </row>
    <row r="466" spans="1:3" x14ac:dyDescent="0.3">
      <c r="A466" s="2" t="s">
        <v>519</v>
      </c>
      <c r="B466" s="4">
        <v>1</v>
      </c>
      <c r="C466" t="str">
        <f t="shared" si="7"/>
        <v>Commune de passage</v>
      </c>
    </row>
    <row r="467" spans="1:3" x14ac:dyDescent="0.3">
      <c r="A467" s="2" t="s">
        <v>520</v>
      </c>
      <c r="B467" s="4">
        <v>1</v>
      </c>
      <c r="C467" t="str">
        <f t="shared" si="7"/>
        <v>Commune de passage</v>
      </c>
    </row>
    <row r="468" spans="1:3" x14ac:dyDescent="0.3">
      <c r="A468" s="2" t="s">
        <v>521</v>
      </c>
      <c r="B468" s="4">
        <v>1</v>
      </c>
      <c r="C468" t="str">
        <f t="shared" si="7"/>
        <v>Commune de passage</v>
      </c>
    </row>
    <row r="469" spans="1:3" x14ac:dyDescent="0.3">
      <c r="A469" s="2" t="s">
        <v>522</v>
      </c>
      <c r="B469" s="4">
        <v>1</v>
      </c>
      <c r="C469" t="str">
        <f t="shared" si="7"/>
        <v>Commune de passage</v>
      </c>
    </row>
    <row r="470" spans="1:3" x14ac:dyDescent="0.3">
      <c r="A470" s="2" t="s">
        <v>523</v>
      </c>
      <c r="B470" s="4">
        <v>1</v>
      </c>
      <c r="C470" t="str">
        <f t="shared" si="7"/>
        <v>Commune de passage</v>
      </c>
    </row>
    <row r="471" spans="1:3" x14ac:dyDescent="0.3">
      <c r="A471" s="2" t="s">
        <v>524</v>
      </c>
      <c r="B471" s="4">
        <v>1</v>
      </c>
      <c r="C471" t="str">
        <f t="shared" si="7"/>
        <v>Commune de passage</v>
      </c>
    </row>
    <row r="472" spans="1:3" x14ac:dyDescent="0.3">
      <c r="A472" s="2" t="s">
        <v>525</v>
      </c>
      <c r="B472" s="4">
        <v>1</v>
      </c>
      <c r="C472" t="str">
        <f t="shared" si="7"/>
        <v>Commune de passage</v>
      </c>
    </row>
    <row r="473" spans="1:3" x14ac:dyDescent="0.3">
      <c r="A473" s="2" t="s">
        <v>526</v>
      </c>
      <c r="B473" s="4">
        <v>1</v>
      </c>
      <c r="C473" t="str">
        <f t="shared" si="7"/>
        <v>Commune de passage</v>
      </c>
    </row>
    <row r="474" spans="1:3" x14ac:dyDescent="0.3">
      <c r="A474" s="2" t="s">
        <v>527</v>
      </c>
      <c r="B474" s="4">
        <v>1</v>
      </c>
      <c r="C474" t="str">
        <f t="shared" si="7"/>
        <v>Commune de passage</v>
      </c>
    </row>
    <row r="475" spans="1:3" x14ac:dyDescent="0.3">
      <c r="A475" s="2" t="s">
        <v>528</v>
      </c>
      <c r="B475" s="4">
        <v>1</v>
      </c>
      <c r="C475" t="str">
        <f t="shared" si="7"/>
        <v>Commune de passage</v>
      </c>
    </row>
    <row r="476" spans="1:3" x14ac:dyDescent="0.3">
      <c r="A476" s="2" t="s">
        <v>529</v>
      </c>
      <c r="B476" s="4">
        <v>1</v>
      </c>
      <c r="C476" t="str">
        <f t="shared" si="7"/>
        <v>Commune de passage</v>
      </c>
    </row>
    <row r="477" spans="1:3" x14ac:dyDescent="0.3">
      <c r="A477" s="2" t="s">
        <v>530</v>
      </c>
      <c r="B477" s="4">
        <v>1</v>
      </c>
      <c r="C477" t="str">
        <f t="shared" si="7"/>
        <v>Commune de passage</v>
      </c>
    </row>
    <row r="478" spans="1:3" x14ac:dyDescent="0.3">
      <c r="A478" s="2" t="s">
        <v>531</v>
      </c>
      <c r="B478" s="4">
        <v>1</v>
      </c>
      <c r="C478" t="str">
        <f t="shared" si="7"/>
        <v>Commune de passage</v>
      </c>
    </row>
    <row r="479" spans="1:3" x14ac:dyDescent="0.3">
      <c r="A479" s="2" t="s">
        <v>532</v>
      </c>
      <c r="B479" s="4">
        <v>1</v>
      </c>
      <c r="C479" t="str">
        <f t="shared" si="7"/>
        <v>Commune de passage</v>
      </c>
    </row>
    <row r="480" spans="1:3" x14ac:dyDescent="0.3">
      <c r="A480" s="2" t="s">
        <v>533</v>
      </c>
      <c r="B480" s="4">
        <v>1</v>
      </c>
      <c r="C480" t="str">
        <f t="shared" si="7"/>
        <v>Commune de passage</v>
      </c>
    </row>
    <row r="481" spans="1:3" x14ac:dyDescent="0.3">
      <c r="A481" s="2" t="s">
        <v>534</v>
      </c>
      <c r="B481" s="4">
        <v>1</v>
      </c>
      <c r="C481" t="str">
        <f t="shared" si="7"/>
        <v>Commune de passage</v>
      </c>
    </row>
    <row r="482" spans="1:3" x14ac:dyDescent="0.3">
      <c r="A482" s="2" t="s">
        <v>535</v>
      </c>
      <c r="B482" s="4">
        <v>1</v>
      </c>
      <c r="C482" t="str">
        <f t="shared" si="7"/>
        <v>Commune de passage</v>
      </c>
    </row>
    <row r="483" spans="1:3" x14ac:dyDescent="0.3">
      <c r="A483" s="2" t="s">
        <v>536</v>
      </c>
      <c r="B483" s="4">
        <v>1</v>
      </c>
      <c r="C483" t="str">
        <f t="shared" si="7"/>
        <v>Commune de passage</v>
      </c>
    </row>
    <row r="484" spans="1:3" x14ac:dyDescent="0.3">
      <c r="A484" s="2" t="s">
        <v>537</v>
      </c>
      <c r="B484" s="4">
        <v>1</v>
      </c>
      <c r="C484" t="str">
        <f t="shared" si="7"/>
        <v>Commune de passage</v>
      </c>
    </row>
    <row r="485" spans="1:3" x14ac:dyDescent="0.3">
      <c r="A485" s="2" t="s">
        <v>538</v>
      </c>
      <c r="B485" s="4">
        <v>1</v>
      </c>
      <c r="C485" t="str">
        <f t="shared" si="7"/>
        <v>Commune de passage</v>
      </c>
    </row>
    <row r="486" spans="1:3" x14ac:dyDescent="0.3">
      <c r="A486" s="2" t="s">
        <v>539</v>
      </c>
      <c r="B486" s="4">
        <v>1</v>
      </c>
      <c r="C486" t="str">
        <f t="shared" si="7"/>
        <v>Commune de passage</v>
      </c>
    </row>
    <row r="487" spans="1:3" x14ac:dyDescent="0.3">
      <c r="A487" s="2" t="s">
        <v>540</v>
      </c>
      <c r="B487" s="4">
        <v>1</v>
      </c>
      <c r="C487" t="str">
        <f t="shared" si="7"/>
        <v>Commune de passage</v>
      </c>
    </row>
    <row r="488" spans="1:3" x14ac:dyDescent="0.3">
      <c r="A488" s="2" t="s">
        <v>541</v>
      </c>
      <c r="B488" s="4">
        <v>1</v>
      </c>
      <c r="C488" t="str">
        <f t="shared" si="7"/>
        <v>Commune de passage</v>
      </c>
    </row>
    <row r="489" spans="1:3" x14ac:dyDescent="0.3">
      <c r="A489" s="2" t="s">
        <v>542</v>
      </c>
      <c r="B489" s="4">
        <v>1</v>
      </c>
      <c r="C489" t="str">
        <f t="shared" si="7"/>
        <v>Commune de passage</v>
      </c>
    </row>
    <row r="490" spans="1:3" x14ac:dyDescent="0.3">
      <c r="A490" s="2" t="s">
        <v>543</v>
      </c>
      <c r="B490" s="4">
        <v>1</v>
      </c>
      <c r="C490" t="str">
        <f t="shared" si="7"/>
        <v>Commune de passage</v>
      </c>
    </row>
    <row r="491" spans="1:3" x14ac:dyDescent="0.3">
      <c r="A491" s="2" t="s">
        <v>544</v>
      </c>
      <c r="B491" s="4">
        <v>1</v>
      </c>
      <c r="C491" t="str">
        <f t="shared" si="7"/>
        <v>Commune de passage</v>
      </c>
    </row>
    <row r="492" spans="1:3" x14ac:dyDescent="0.3">
      <c r="A492" s="2" t="s">
        <v>545</v>
      </c>
      <c r="B492" s="4">
        <v>1</v>
      </c>
      <c r="C492" t="str">
        <f t="shared" si="7"/>
        <v>Commune de passage</v>
      </c>
    </row>
    <row r="493" spans="1:3" x14ac:dyDescent="0.3">
      <c r="A493" s="2" t="s">
        <v>546</v>
      </c>
      <c r="B493" s="4">
        <v>1</v>
      </c>
      <c r="C493" t="str">
        <f t="shared" si="7"/>
        <v>Commune de passage</v>
      </c>
    </row>
    <row r="494" spans="1:3" x14ac:dyDescent="0.3">
      <c r="A494" s="2" t="s">
        <v>547</v>
      </c>
      <c r="B494" s="4">
        <v>1</v>
      </c>
      <c r="C494" t="str">
        <f t="shared" si="7"/>
        <v>Commune de passage</v>
      </c>
    </row>
    <row r="495" spans="1:3" x14ac:dyDescent="0.3">
      <c r="A495" s="2" t="s">
        <v>548</v>
      </c>
      <c r="B495" s="4">
        <v>1</v>
      </c>
      <c r="C495" t="str">
        <f t="shared" si="7"/>
        <v>Commune de passage</v>
      </c>
    </row>
    <row r="496" spans="1:3" x14ac:dyDescent="0.3">
      <c r="A496" s="2" t="s">
        <v>549</v>
      </c>
      <c r="B496" s="4">
        <v>1</v>
      </c>
      <c r="C496" t="str">
        <f t="shared" si="7"/>
        <v>Commune de passage</v>
      </c>
    </row>
    <row r="497" spans="1:3" x14ac:dyDescent="0.3">
      <c r="A497" s="2" t="s">
        <v>550</v>
      </c>
      <c r="B497" s="4">
        <v>1</v>
      </c>
      <c r="C497" t="str">
        <f t="shared" si="7"/>
        <v>Commune de passage</v>
      </c>
    </row>
    <row r="498" spans="1:3" x14ac:dyDescent="0.3">
      <c r="A498" s="2" t="s">
        <v>551</v>
      </c>
      <c r="B498" s="4">
        <v>1</v>
      </c>
      <c r="C498" t="str">
        <f t="shared" si="7"/>
        <v>Commune de passage</v>
      </c>
    </row>
    <row r="499" spans="1:3" x14ac:dyDescent="0.3">
      <c r="A499" s="2" t="s">
        <v>552</v>
      </c>
      <c r="B499" s="4">
        <v>1</v>
      </c>
      <c r="C499" t="str">
        <f t="shared" si="7"/>
        <v>Commune de passage</v>
      </c>
    </row>
    <row r="500" spans="1:3" x14ac:dyDescent="0.3">
      <c r="A500" s="2" t="s">
        <v>553</v>
      </c>
      <c r="B500" s="4">
        <v>1</v>
      </c>
      <c r="C500" t="str">
        <f t="shared" si="7"/>
        <v>Commune de passage</v>
      </c>
    </row>
    <row r="501" spans="1:3" x14ac:dyDescent="0.3">
      <c r="A501" s="2" t="s">
        <v>554</v>
      </c>
      <c r="B501" s="4">
        <v>1</v>
      </c>
      <c r="C501" t="str">
        <f t="shared" si="7"/>
        <v>Commune de passage</v>
      </c>
    </row>
    <row r="502" spans="1:3" x14ac:dyDescent="0.3">
      <c r="A502" s="2" t="s">
        <v>555</v>
      </c>
      <c r="B502" s="4">
        <v>1</v>
      </c>
      <c r="C502" t="str">
        <f t="shared" si="7"/>
        <v>Commune de passage</v>
      </c>
    </row>
    <row r="503" spans="1:3" x14ac:dyDescent="0.3">
      <c r="A503" s="2" t="s">
        <v>556</v>
      </c>
      <c r="B503" s="4">
        <v>1</v>
      </c>
      <c r="C503" t="str">
        <f t="shared" si="7"/>
        <v>Commune de passage</v>
      </c>
    </row>
    <row r="504" spans="1:3" x14ac:dyDescent="0.3">
      <c r="A504" s="2" t="s">
        <v>557</v>
      </c>
      <c r="B504" s="4">
        <v>1</v>
      </c>
      <c r="C504" t="str">
        <f t="shared" si="7"/>
        <v>Commune de passage</v>
      </c>
    </row>
    <row r="505" spans="1:3" x14ac:dyDescent="0.3">
      <c r="A505" s="2" t="s">
        <v>558</v>
      </c>
      <c r="B505" s="4">
        <v>1</v>
      </c>
      <c r="C505" t="str">
        <f t="shared" si="7"/>
        <v>Commune de passage</v>
      </c>
    </row>
    <row r="506" spans="1:3" x14ac:dyDescent="0.3">
      <c r="A506" s="2" t="s">
        <v>559</v>
      </c>
      <c r="B506" s="4">
        <v>1</v>
      </c>
      <c r="C506" t="str">
        <f t="shared" si="7"/>
        <v>Commune de passage</v>
      </c>
    </row>
    <row r="507" spans="1:3" x14ac:dyDescent="0.3">
      <c r="A507" s="2" t="s">
        <v>560</v>
      </c>
      <c r="B507" s="4">
        <v>1</v>
      </c>
      <c r="C507" t="str">
        <f t="shared" si="7"/>
        <v>Commune de passage</v>
      </c>
    </row>
    <row r="508" spans="1:3" x14ac:dyDescent="0.3">
      <c r="A508" s="2" t="s">
        <v>561</v>
      </c>
      <c r="B508" s="4">
        <v>1</v>
      </c>
      <c r="C508" t="str">
        <f t="shared" si="7"/>
        <v>Commune de passage</v>
      </c>
    </row>
    <row r="509" spans="1:3" x14ac:dyDescent="0.3">
      <c r="A509" s="2" t="s">
        <v>562</v>
      </c>
      <c r="B509" s="4">
        <v>1</v>
      </c>
      <c r="C509" t="str">
        <f t="shared" si="7"/>
        <v>Commune de passage</v>
      </c>
    </row>
    <row r="510" spans="1:3" x14ac:dyDescent="0.3">
      <c r="A510" s="2" t="s">
        <v>563</v>
      </c>
      <c r="B510" s="4">
        <v>1</v>
      </c>
      <c r="C510" t="str">
        <f t="shared" si="7"/>
        <v>Commune de passage</v>
      </c>
    </row>
    <row r="511" spans="1:3" x14ac:dyDescent="0.3">
      <c r="A511" s="2" t="s">
        <v>564</v>
      </c>
      <c r="B511" s="4">
        <v>1</v>
      </c>
      <c r="C511" t="str">
        <f t="shared" si="7"/>
        <v>Commune de passage</v>
      </c>
    </row>
    <row r="512" spans="1:3" x14ac:dyDescent="0.3">
      <c r="A512" s="2" t="s">
        <v>565</v>
      </c>
      <c r="B512" s="4">
        <v>1</v>
      </c>
      <c r="C512" t="str">
        <f t="shared" si="7"/>
        <v>Commune de passage</v>
      </c>
    </row>
    <row r="513" spans="1:3" x14ac:dyDescent="0.3">
      <c r="A513" s="2" t="s">
        <v>566</v>
      </c>
      <c r="B513" s="4">
        <v>1</v>
      </c>
      <c r="C513" t="str">
        <f t="shared" si="7"/>
        <v>Commune de passage</v>
      </c>
    </row>
    <row r="514" spans="1:3" x14ac:dyDescent="0.3">
      <c r="A514" s="2" t="s">
        <v>567</v>
      </c>
      <c r="B514" s="4">
        <v>1</v>
      </c>
      <c r="C514" t="str">
        <f t="shared" si="7"/>
        <v>Commune de passage</v>
      </c>
    </row>
    <row r="515" spans="1:3" x14ac:dyDescent="0.3">
      <c r="A515" s="2" t="s">
        <v>568</v>
      </c>
      <c r="B515" s="4">
        <v>1</v>
      </c>
      <c r="C515" t="str">
        <f t="shared" si="7"/>
        <v>Commune de passage</v>
      </c>
    </row>
    <row r="516" spans="1:3" x14ac:dyDescent="0.3">
      <c r="A516" s="2" t="s">
        <v>569</v>
      </c>
      <c r="B516" s="4">
        <v>1</v>
      </c>
      <c r="C516" t="str">
        <f t="shared" si="7"/>
        <v>Commune de passage</v>
      </c>
    </row>
    <row r="517" spans="1:3" x14ac:dyDescent="0.3">
      <c r="A517" s="2" t="s">
        <v>570</v>
      </c>
      <c r="B517" s="4">
        <v>1</v>
      </c>
      <c r="C517" t="str">
        <f t="shared" ref="C517:C580" si="8">IF(GETPIVOTDATA("Id",$A516,"Couple Insee DateHeure",$A517)&lt;=2,"Commune de passage","Commune de ramassage")</f>
        <v>Commune de passage</v>
      </c>
    </row>
    <row r="518" spans="1:3" x14ac:dyDescent="0.3">
      <c r="A518" s="2" t="s">
        <v>571</v>
      </c>
      <c r="B518" s="4">
        <v>1</v>
      </c>
      <c r="C518" t="str">
        <f t="shared" si="8"/>
        <v>Commune de passage</v>
      </c>
    </row>
    <row r="519" spans="1:3" x14ac:dyDescent="0.3">
      <c r="A519" s="2" t="s">
        <v>572</v>
      </c>
      <c r="B519" s="4">
        <v>1</v>
      </c>
      <c r="C519" t="str">
        <f t="shared" si="8"/>
        <v>Commune de passage</v>
      </c>
    </row>
    <row r="520" spans="1:3" x14ac:dyDescent="0.3">
      <c r="A520" s="2" t="s">
        <v>573</v>
      </c>
      <c r="B520" s="4">
        <v>1</v>
      </c>
      <c r="C520" t="str">
        <f t="shared" si="8"/>
        <v>Commune de passage</v>
      </c>
    </row>
    <row r="521" spans="1:3" x14ac:dyDescent="0.3">
      <c r="A521" s="2" t="s">
        <v>574</v>
      </c>
      <c r="B521" s="4">
        <v>1</v>
      </c>
      <c r="C521" t="str">
        <f t="shared" si="8"/>
        <v>Commune de passage</v>
      </c>
    </row>
    <row r="522" spans="1:3" x14ac:dyDescent="0.3">
      <c r="A522" s="2" t="s">
        <v>575</v>
      </c>
      <c r="B522" s="4">
        <v>1</v>
      </c>
      <c r="C522" t="str">
        <f t="shared" si="8"/>
        <v>Commune de passage</v>
      </c>
    </row>
    <row r="523" spans="1:3" x14ac:dyDescent="0.3">
      <c r="A523" s="2" t="s">
        <v>576</v>
      </c>
      <c r="B523" s="4">
        <v>1</v>
      </c>
      <c r="C523" t="str">
        <f t="shared" si="8"/>
        <v>Commune de passage</v>
      </c>
    </row>
    <row r="524" spans="1:3" x14ac:dyDescent="0.3">
      <c r="A524" s="2" t="s">
        <v>577</v>
      </c>
      <c r="B524" s="4">
        <v>1</v>
      </c>
      <c r="C524" t="str">
        <f t="shared" si="8"/>
        <v>Commune de passage</v>
      </c>
    </row>
    <row r="525" spans="1:3" x14ac:dyDescent="0.3">
      <c r="A525" s="2" t="s">
        <v>578</v>
      </c>
      <c r="B525" s="4">
        <v>1</v>
      </c>
      <c r="C525" t="str">
        <f t="shared" si="8"/>
        <v>Commune de passage</v>
      </c>
    </row>
    <row r="526" spans="1:3" x14ac:dyDescent="0.3">
      <c r="A526" s="2" t="s">
        <v>579</v>
      </c>
      <c r="B526" s="4">
        <v>1</v>
      </c>
      <c r="C526" t="str">
        <f t="shared" si="8"/>
        <v>Commune de passage</v>
      </c>
    </row>
    <row r="527" spans="1:3" x14ac:dyDescent="0.3">
      <c r="A527" s="2" t="s">
        <v>580</v>
      </c>
      <c r="B527" s="4">
        <v>1</v>
      </c>
      <c r="C527" t="str">
        <f t="shared" si="8"/>
        <v>Commune de passage</v>
      </c>
    </row>
    <row r="528" spans="1:3" x14ac:dyDescent="0.3">
      <c r="A528" s="2" t="s">
        <v>581</v>
      </c>
      <c r="B528" s="4">
        <v>1</v>
      </c>
      <c r="C528" t="str">
        <f t="shared" si="8"/>
        <v>Commune de passage</v>
      </c>
    </row>
    <row r="529" spans="1:3" x14ac:dyDescent="0.3">
      <c r="A529" s="2" t="s">
        <v>582</v>
      </c>
      <c r="B529" s="4">
        <v>1</v>
      </c>
      <c r="C529" t="str">
        <f t="shared" si="8"/>
        <v>Commune de passage</v>
      </c>
    </row>
    <row r="530" spans="1:3" x14ac:dyDescent="0.3">
      <c r="A530" s="2" t="s">
        <v>583</v>
      </c>
      <c r="B530" s="4">
        <v>1</v>
      </c>
      <c r="C530" t="str">
        <f t="shared" si="8"/>
        <v>Commune de passage</v>
      </c>
    </row>
    <row r="531" spans="1:3" x14ac:dyDescent="0.3">
      <c r="A531" s="2" t="s">
        <v>584</v>
      </c>
      <c r="B531" s="4">
        <v>1</v>
      </c>
      <c r="C531" t="str">
        <f t="shared" si="8"/>
        <v>Commune de passage</v>
      </c>
    </row>
    <row r="532" spans="1:3" x14ac:dyDescent="0.3">
      <c r="A532" s="2" t="s">
        <v>585</v>
      </c>
      <c r="B532" s="4">
        <v>1</v>
      </c>
      <c r="C532" t="str">
        <f t="shared" si="8"/>
        <v>Commune de passage</v>
      </c>
    </row>
    <row r="533" spans="1:3" x14ac:dyDescent="0.3">
      <c r="A533" s="2" t="s">
        <v>586</v>
      </c>
      <c r="B533" s="4">
        <v>1</v>
      </c>
      <c r="C533" t="str">
        <f t="shared" si="8"/>
        <v>Commune de passage</v>
      </c>
    </row>
    <row r="534" spans="1:3" x14ac:dyDescent="0.3">
      <c r="A534" s="2" t="s">
        <v>587</v>
      </c>
      <c r="B534" s="4">
        <v>1</v>
      </c>
      <c r="C534" t="str">
        <f t="shared" si="8"/>
        <v>Commune de passage</v>
      </c>
    </row>
    <row r="535" spans="1:3" x14ac:dyDescent="0.3">
      <c r="A535" s="2" t="s">
        <v>588</v>
      </c>
      <c r="B535" s="4">
        <v>1</v>
      </c>
      <c r="C535" t="str">
        <f t="shared" si="8"/>
        <v>Commune de passage</v>
      </c>
    </row>
    <row r="536" spans="1:3" x14ac:dyDescent="0.3">
      <c r="A536" s="2" t="s">
        <v>589</v>
      </c>
      <c r="B536" s="4">
        <v>1</v>
      </c>
      <c r="C536" t="str">
        <f t="shared" si="8"/>
        <v>Commune de passage</v>
      </c>
    </row>
    <row r="537" spans="1:3" x14ac:dyDescent="0.3">
      <c r="A537" s="2" t="s">
        <v>590</v>
      </c>
      <c r="B537" s="4">
        <v>1</v>
      </c>
      <c r="C537" t="str">
        <f t="shared" si="8"/>
        <v>Commune de passage</v>
      </c>
    </row>
    <row r="538" spans="1:3" x14ac:dyDescent="0.3">
      <c r="A538" s="2" t="s">
        <v>591</v>
      </c>
      <c r="B538" s="4">
        <v>1</v>
      </c>
      <c r="C538" t="str">
        <f t="shared" si="8"/>
        <v>Commune de passage</v>
      </c>
    </row>
    <row r="539" spans="1:3" x14ac:dyDescent="0.3">
      <c r="A539" s="2" t="s">
        <v>592</v>
      </c>
      <c r="B539" s="4">
        <v>1</v>
      </c>
      <c r="C539" t="str">
        <f t="shared" si="8"/>
        <v>Commune de passage</v>
      </c>
    </row>
    <row r="540" spans="1:3" x14ac:dyDescent="0.3">
      <c r="A540" s="2" t="s">
        <v>593</v>
      </c>
      <c r="B540" s="4">
        <v>1</v>
      </c>
      <c r="C540" t="str">
        <f t="shared" si="8"/>
        <v>Commune de passage</v>
      </c>
    </row>
    <row r="541" spans="1:3" x14ac:dyDescent="0.3">
      <c r="A541" s="2" t="s">
        <v>594</v>
      </c>
      <c r="B541" s="4">
        <v>1</v>
      </c>
      <c r="C541" t="str">
        <f t="shared" si="8"/>
        <v>Commune de passage</v>
      </c>
    </row>
    <row r="542" spans="1:3" x14ac:dyDescent="0.3">
      <c r="A542" s="2" t="s">
        <v>595</v>
      </c>
      <c r="B542" s="4">
        <v>1</v>
      </c>
      <c r="C542" t="str">
        <f t="shared" si="8"/>
        <v>Commune de passage</v>
      </c>
    </row>
    <row r="543" spans="1:3" x14ac:dyDescent="0.3">
      <c r="A543" s="2" t="s">
        <v>596</v>
      </c>
      <c r="B543" s="4">
        <v>1</v>
      </c>
      <c r="C543" t="str">
        <f t="shared" si="8"/>
        <v>Commune de passage</v>
      </c>
    </row>
    <row r="544" spans="1:3" x14ac:dyDescent="0.3">
      <c r="A544" s="2" t="s">
        <v>597</v>
      </c>
      <c r="B544" s="4">
        <v>1</v>
      </c>
      <c r="C544" t="str">
        <f t="shared" si="8"/>
        <v>Commune de passage</v>
      </c>
    </row>
    <row r="545" spans="1:3" x14ac:dyDescent="0.3">
      <c r="A545" s="2" t="s">
        <v>598</v>
      </c>
      <c r="B545" s="4">
        <v>1</v>
      </c>
      <c r="C545" t="str">
        <f t="shared" si="8"/>
        <v>Commune de passage</v>
      </c>
    </row>
    <row r="546" spans="1:3" x14ac:dyDescent="0.3">
      <c r="A546" s="2" t="s">
        <v>599</v>
      </c>
      <c r="B546" s="4">
        <v>1</v>
      </c>
      <c r="C546" t="str">
        <f t="shared" si="8"/>
        <v>Commune de passage</v>
      </c>
    </row>
    <row r="547" spans="1:3" x14ac:dyDescent="0.3">
      <c r="A547" s="2" t="s">
        <v>600</v>
      </c>
      <c r="B547" s="4">
        <v>1</v>
      </c>
      <c r="C547" t="str">
        <f t="shared" si="8"/>
        <v>Commune de passage</v>
      </c>
    </row>
    <row r="548" spans="1:3" x14ac:dyDescent="0.3">
      <c r="A548" s="2" t="s">
        <v>601</v>
      </c>
      <c r="B548" s="4">
        <v>1</v>
      </c>
      <c r="C548" t="str">
        <f t="shared" si="8"/>
        <v>Commune de passage</v>
      </c>
    </row>
    <row r="549" spans="1:3" x14ac:dyDescent="0.3">
      <c r="A549" s="2" t="s">
        <v>602</v>
      </c>
      <c r="B549" s="4">
        <v>1</v>
      </c>
      <c r="C549" t="str">
        <f t="shared" si="8"/>
        <v>Commune de passage</v>
      </c>
    </row>
    <row r="550" spans="1:3" x14ac:dyDescent="0.3">
      <c r="A550" s="2" t="s">
        <v>603</v>
      </c>
      <c r="B550" s="4">
        <v>1</v>
      </c>
      <c r="C550" t="str">
        <f t="shared" si="8"/>
        <v>Commune de passage</v>
      </c>
    </row>
    <row r="551" spans="1:3" x14ac:dyDescent="0.3">
      <c r="A551" s="2" t="s">
        <v>604</v>
      </c>
      <c r="B551" s="4">
        <v>1</v>
      </c>
      <c r="C551" t="str">
        <f t="shared" si="8"/>
        <v>Commune de passage</v>
      </c>
    </row>
    <row r="552" spans="1:3" x14ac:dyDescent="0.3">
      <c r="A552" s="2" t="s">
        <v>605</v>
      </c>
      <c r="B552" s="4">
        <v>1</v>
      </c>
      <c r="C552" t="str">
        <f t="shared" si="8"/>
        <v>Commune de passage</v>
      </c>
    </row>
    <row r="553" spans="1:3" x14ac:dyDescent="0.3">
      <c r="A553" s="2" t="s">
        <v>606</v>
      </c>
      <c r="B553" s="4">
        <v>1</v>
      </c>
      <c r="C553" t="str">
        <f t="shared" si="8"/>
        <v>Commune de passage</v>
      </c>
    </row>
    <row r="554" spans="1:3" x14ac:dyDescent="0.3">
      <c r="A554" s="2" t="s">
        <v>607</v>
      </c>
      <c r="B554" s="4">
        <v>1</v>
      </c>
      <c r="C554" t="str">
        <f t="shared" si="8"/>
        <v>Commune de passage</v>
      </c>
    </row>
    <row r="555" spans="1:3" x14ac:dyDescent="0.3">
      <c r="A555" s="2" t="s">
        <v>608</v>
      </c>
      <c r="B555" s="4">
        <v>1</v>
      </c>
      <c r="C555" t="str">
        <f t="shared" si="8"/>
        <v>Commune de passage</v>
      </c>
    </row>
    <row r="556" spans="1:3" x14ac:dyDescent="0.3">
      <c r="A556" s="2" t="s">
        <v>609</v>
      </c>
      <c r="B556" s="4">
        <v>1</v>
      </c>
      <c r="C556" t="str">
        <f t="shared" si="8"/>
        <v>Commune de passage</v>
      </c>
    </row>
    <row r="557" spans="1:3" x14ac:dyDescent="0.3">
      <c r="A557" s="2" t="s">
        <v>610</v>
      </c>
      <c r="B557" s="4">
        <v>1</v>
      </c>
      <c r="C557" t="str">
        <f t="shared" si="8"/>
        <v>Commune de passage</v>
      </c>
    </row>
    <row r="558" spans="1:3" x14ac:dyDescent="0.3">
      <c r="A558" s="2" t="s">
        <v>611</v>
      </c>
      <c r="B558" s="4">
        <v>1</v>
      </c>
      <c r="C558" t="str">
        <f t="shared" si="8"/>
        <v>Commune de passage</v>
      </c>
    </row>
    <row r="559" spans="1:3" x14ac:dyDescent="0.3">
      <c r="A559" s="2" t="s">
        <v>612</v>
      </c>
      <c r="B559" s="4">
        <v>1</v>
      </c>
      <c r="C559" t="str">
        <f t="shared" si="8"/>
        <v>Commune de passage</v>
      </c>
    </row>
    <row r="560" spans="1:3" x14ac:dyDescent="0.3">
      <c r="A560" s="2" t="s">
        <v>613</v>
      </c>
      <c r="B560" s="4">
        <v>1</v>
      </c>
      <c r="C560" t="str">
        <f t="shared" si="8"/>
        <v>Commune de passage</v>
      </c>
    </row>
    <row r="561" spans="1:3" x14ac:dyDescent="0.3">
      <c r="A561" s="2" t="s">
        <v>614</v>
      </c>
      <c r="B561" s="4">
        <v>1</v>
      </c>
      <c r="C561" t="str">
        <f t="shared" si="8"/>
        <v>Commune de passage</v>
      </c>
    </row>
    <row r="562" spans="1:3" x14ac:dyDescent="0.3">
      <c r="A562" s="2" t="s">
        <v>615</v>
      </c>
      <c r="B562" s="4">
        <v>1</v>
      </c>
      <c r="C562" t="str">
        <f t="shared" si="8"/>
        <v>Commune de passage</v>
      </c>
    </row>
    <row r="563" spans="1:3" x14ac:dyDescent="0.3">
      <c r="A563" s="2" t="s">
        <v>616</v>
      </c>
      <c r="B563" s="4">
        <v>1</v>
      </c>
      <c r="C563" t="str">
        <f t="shared" si="8"/>
        <v>Commune de passage</v>
      </c>
    </row>
    <row r="564" spans="1:3" x14ac:dyDescent="0.3">
      <c r="A564" s="2" t="s">
        <v>617</v>
      </c>
      <c r="B564" s="4">
        <v>1</v>
      </c>
      <c r="C564" t="str">
        <f t="shared" si="8"/>
        <v>Commune de passage</v>
      </c>
    </row>
    <row r="565" spans="1:3" x14ac:dyDescent="0.3">
      <c r="A565" s="2" t="s">
        <v>618</v>
      </c>
      <c r="B565" s="4">
        <v>1</v>
      </c>
      <c r="C565" t="str">
        <f t="shared" si="8"/>
        <v>Commune de passage</v>
      </c>
    </row>
    <row r="566" spans="1:3" x14ac:dyDescent="0.3">
      <c r="A566" s="2" t="s">
        <v>619</v>
      </c>
      <c r="B566" s="4">
        <v>1</v>
      </c>
      <c r="C566" t="str">
        <f t="shared" si="8"/>
        <v>Commune de passage</v>
      </c>
    </row>
    <row r="567" spans="1:3" x14ac:dyDescent="0.3">
      <c r="A567" s="2" t="s">
        <v>620</v>
      </c>
      <c r="B567" s="4">
        <v>1</v>
      </c>
      <c r="C567" t="str">
        <f t="shared" si="8"/>
        <v>Commune de passage</v>
      </c>
    </row>
    <row r="568" spans="1:3" x14ac:dyDescent="0.3">
      <c r="A568" s="2" t="s">
        <v>621</v>
      </c>
      <c r="B568" s="4">
        <v>1</v>
      </c>
      <c r="C568" t="str">
        <f t="shared" si="8"/>
        <v>Commune de passage</v>
      </c>
    </row>
    <row r="569" spans="1:3" x14ac:dyDescent="0.3">
      <c r="A569" s="2" t="s">
        <v>622</v>
      </c>
      <c r="B569" s="4">
        <v>1</v>
      </c>
      <c r="C569" t="str">
        <f t="shared" si="8"/>
        <v>Commune de passage</v>
      </c>
    </row>
    <row r="570" spans="1:3" x14ac:dyDescent="0.3">
      <c r="A570" s="2" t="s">
        <v>623</v>
      </c>
      <c r="B570" s="4">
        <v>1</v>
      </c>
      <c r="C570" t="str">
        <f t="shared" si="8"/>
        <v>Commune de passage</v>
      </c>
    </row>
    <row r="571" spans="1:3" x14ac:dyDescent="0.3">
      <c r="A571" s="2" t="s">
        <v>624</v>
      </c>
      <c r="B571" s="4">
        <v>1</v>
      </c>
      <c r="C571" t="str">
        <f t="shared" si="8"/>
        <v>Commune de passage</v>
      </c>
    </row>
    <row r="572" spans="1:3" x14ac:dyDescent="0.3">
      <c r="A572" s="2" t="s">
        <v>625</v>
      </c>
      <c r="B572" s="4">
        <v>1</v>
      </c>
      <c r="C572" t="str">
        <f t="shared" si="8"/>
        <v>Commune de passage</v>
      </c>
    </row>
    <row r="573" spans="1:3" x14ac:dyDescent="0.3">
      <c r="A573" s="2" t="s">
        <v>626</v>
      </c>
      <c r="B573" s="4">
        <v>1</v>
      </c>
      <c r="C573" t="str">
        <f t="shared" si="8"/>
        <v>Commune de passage</v>
      </c>
    </row>
    <row r="574" spans="1:3" x14ac:dyDescent="0.3">
      <c r="A574" s="2" t="s">
        <v>627</v>
      </c>
      <c r="B574" s="4">
        <v>1</v>
      </c>
      <c r="C574" t="str">
        <f t="shared" si="8"/>
        <v>Commune de passage</v>
      </c>
    </row>
    <row r="575" spans="1:3" x14ac:dyDescent="0.3">
      <c r="A575" s="2" t="s">
        <v>628</v>
      </c>
      <c r="B575" s="4">
        <v>1</v>
      </c>
      <c r="C575" t="str">
        <f t="shared" si="8"/>
        <v>Commune de passage</v>
      </c>
    </row>
    <row r="576" spans="1:3" x14ac:dyDescent="0.3">
      <c r="A576" s="2" t="s">
        <v>629</v>
      </c>
      <c r="B576" s="4">
        <v>1</v>
      </c>
      <c r="C576" t="str">
        <f t="shared" si="8"/>
        <v>Commune de passage</v>
      </c>
    </row>
    <row r="577" spans="1:3" x14ac:dyDescent="0.3">
      <c r="A577" s="2" t="s">
        <v>630</v>
      </c>
      <c r="B577" s="4">
        <v>1</v>
      </c>
      <c r="C577" t="str">
        <f t="shared" si="8"/>
        <v>Commune de passage</v>
      </c>
    </row>
    <row r="578" spans="1:3" x14ac:dyDescent="0.3">
      <c r="A578" s="2" t="s">
        <v>631</v>
      </c>
      <c r="B578" s="4">
        <v>1</v>
      </c>
      <c r="C578" t="str">
        <f t="shared" si="8"/>
        <v>Commune de passage</v>
      </c>
    </row>
    <row r="579" spans="1:3" x14ac:dyDescent="0.3">
      <c r="A579" s="2" t="s">
        <v>632</v>
      </c>
      <c r="B579" s="4">
        <v>1</v>
      </c>
      <c r="C579" t="str">
        <f t="shared" si="8"/>
        <v>Commune de passage</v>
      </c>
    </row>
    <row r="580" spans="1:3" x14ac:dyDescent="0.3">
      <c r="A580" s="2" t="s">
        <v>633</v>
      </c>
      <c r="B580" s="4">
        <v>1</v>
      </c>
      <c r="C580" t="str">
        <f t="shared" si="8"/>
        <v>Commune de passage</v>
      </c>
    </row>
    <row r="581" spans="1:3" x14ac:dyDescent="0.3">
      <c r="A581" s="2" t="s">
        <v>634</v>
      </c>
      <c r="B581" s="4">
        <v>1</v>
      </c>
      <c r="C581" t="str">
        <f t="shared" ref="C581:C644" si="9">IF(GETPIVOTDATA("Id",$A580,"Couple Insee DateHeure",$A581)&lt;=2,"Commune de passage","Commune de ramassage")</f>
        <v>Commune de passage</v>
      </c>
    </row>
    <row r="582" spans="1:3" x14ac:dyDescent="0.3">
      <c r="A582" s="2" t="s">
        <v>635</v>
      </c>
      <c r="B582" s="4">
        <v>1</v>
      </c>
      <c r="C582" t="str">
        <f t="shared" si="9"/>
        <v>Commune de passage</v>
      </c>
    </row>
    <row r="583" spans="1:3" x14ac:dyDescent="0.3">
      <c r="A583" s="2" t="s">
        <v>636</v>
      </c>
      <c r="B583" s="4">
        <v>1</v>
      </c>
      <c r="C583" t="str">
        <f t="shared" si="9"/>
        <v>Commune de passage</v>
      </c>
    </row>
    <row r="584" spans="1:3" x14ac:dyDescent="0.3">
      <c r="A584" s="2" t="s">
        <v>637</v>
      </c>
      <c r="B584" s="4">
        <v>1</v>
      </c>
      <c r="C584" t="str">
        <f t="shared" si="9"/>
        <v>Commune de passage</v>
      </c>
    </row>
    <row r="585" spans="1:3" x14ac:dyDescent="0.3">
      <c r="A585" s="2" t="s">
        <v>638</v>
      </c>
      <c r="B585" s="4">
        <v>1</v>
      </c>
      <c r="C585" t="str">
        <f t="shared" si="9"/>
        <v>Commune de passage</v>
      </c>
    </row>
    <row r="586" spans="1:3" x14ac:dyDescent="0.3">
      <c r="A586" s="2" t="s">
        <v>639</v>
      </c>
      <c r="B586" s="4">
        <v>1</v>
      </c>
      <c r="C586" t="str">
        <f t="shared" si="9"/>
        <v>Commune de passage</v>
      </c>
    </row>
    <row r="587" spans="1:3" x14ac:dyDescent="0.3">
      <c r="A587" s="2" t="s">
        <v>640</v>
      </c>
      <c r="B587" s="4">
        <v>1</v>
      </c>
      <c r="C587" t="str">
        <f t="shared" si="9"/>
        <v>Commune de passage</v>
      </c>
    </row>
    <row r="588" spans="1:3" x14ac:dyDescent="0.3">
      <c r="A588" s="2" t="s">
        <v>641</v>
      </c>
      <c r="B588" s="4">
        <v>1</v>
      </c>
      <c r="C588" t="str">
        <f t="shared" si="9"/>
        <v>Commune de passage</v>
      </c>
    </row>
    <row r="589" spans="1:3" x14ac:dyDescent="0.3">
      <c r="A589" s="2" t="s">
        <v>642</v>
      </c>
      <c r="B589" s="4">
        <v>1</v>
      </c>
      <c r="C589" t="str">
        <f t="shared" si="9"/>
        <v>Commune de passage</v>
      </c>
    </row>
    <row r="590" spans="1:3" x14ac:dyDescent="0.3">
      <c r="A590" s="2" t="s">
        <v>643</v>
      </c>
      <c r="B590" s="4">
        <v>1</v>
      </c>
      <c r="C590" t="str">
        <f t="shared" si="9"/>
        <v>Commune de passage</v>
      </c>
    </row>
    <row r="591" spans="1:3" x14ac:dyDescent="0.3">
      <c r="A591" s="2" t="s">
        <v>644</v>
      </c>
      <c r="B591" s="4">
        <v>1</v>
      </c>
      <c r="C591" t="str">
        <f t="shared" si="9"/>
        <v>Commune de passage</v>
      </c>
    </row>
    <row r="592" spans="1:3" x14ac:dyDescent="0.3">
      <c r="A592" s="2" t="s">
        <v>645</v>
      </c>
      <c r="B592" s="4">
        <v>1</v>
      </c>
      <c r="C592" t="str">
        <f t="shared" si="9"/>
        <v>Commune de passage</v>
      </c>
    </row>
    <row r="593" spans="1:3" x14ac:dyDescent="0.3">
      <c r="A593" s="2" t="s">
        <v>646</v>
      </c>
      <c r="B593" s="4">
        <v>1</v>
      </c>
      <c r="C593" t="str">
        <f t="shared" si="9"/>
        <v>Commune de passage</v>
      </c>
    </row>
    <row r="594" spans="1:3" x14ac:dyDescent="0.3">
      <c r="A594" s="2" t="s">
        <v>647</v>
      </c>
      <c r="B594" s="4">
        <v>1</v>
      </c>
      <c r="C594" t="str">
        <f t="shared" si="9"/>
        <v>Commune de passage</v>
      </c>
    </row>
    <row r="595" spans="1:3" x14ac:dyDescent="0.3">
      <c r="A595" s="2" t="s">
        <v>648</v>
      </c>
      <c r="B595" s="4">
        <v>1</v>
      </c>
      <c r="C595" t="str">
        <f t="shared" si="9"/>
        <v>Commune de passage</v>
      </c>
    </row>
    <row r="596" spans="1:3" x14ac:dyDescent="0.3">
      <c r="A596" s="2" t="s">
        <v>649</v>
      </c>
      <c r="B596" s="4">
        <v>1</v>
      </c>
      <c r="C596" t="str">
        <f t="shared" si="9"/>
        <v>Commune de passage</v>
      </c>
    </row>
    <row r="597" spans="1:3" x14ac:dyDescent="0.3">
      <c r="A597" s="2" t="s">
        <v>650</v>
      </c>
      <c r="B597" s="4">
        <v>1</v>
      </c>
      <c r="C597" t="str">
        <f t="shared" si="9"/>
        <v>Commune de passage</v>
      </c>
    </row>
    <row r="598" spans="1:3" x14ac:dyDescent="0.3">
      <c r="A598" s="2" t="s">
        <v>651</v>
      </c>
      <c r="B598" s="4">
        <v>1</v>
      </c>
      <c r="C598" t="str">
        <f t="shared" si="9"/>
        <v>Commune de passage</v>
      </c>
    </row>
    <row r="599" spans="1:3" x14ac:dyDescent="0.3">
      <c r="A599" s="2" t="s">
        <v>652</v>
      </c>
      <c r="B599" s="4">
        <v>1</v>
      </c>
      <c r="C599" t="str">
        <f t="shared" si="9"/>
        <v>Commune de passage</v>
      </c>
    </row>
    <row r="600" spans="1:3" x14ac:dyDescent="0.3">
      <c r="A600" s="2" t="s">
        <v>653</v>
      </c>
      <c r="B600" s="4">
        <v>1</v>
      </c>
      <c r="C600" t="str">
        <f t="shared" si="9"/>
        <v>Commune de passage</v>
      </c>
    </row>
    <row r="601" spans="1:3" x14ac:dyDescent="0.3">
      <c r="A601" s="2" t="s">
        <v>654</v>
      </c>
      <c r="B601" s="4">
        <v>1</v>
      </c>
      <c r="C601" t="str">
        <f t="shared" si="9"/>
        <v>Commune de passage</v>
      </c>
    </row>
    <row r="602" spans="1:3" x14ac:dyDescent="0.3">
      <c r="A602" s="2" t="s">
        <v>655</v>
      </c>
      <c r="B602" s="4">
        <v>1</v>
      </c>
      <c r="C602" t="str">
        <f t="shared" si="9"/>
        <v>Commune de passage</v>
      </c>
    </row>
    <row r="603" spans="1:3" x14ac:dyDescent="0.3">
      <c r="A603" s="2" t="s">
        <v>656</v>
      </c>
      <c r="B603" s="4">
        <v>1</v>
      </c>
      <c r="C603" t="str">
        <f t="shared" si="9"/>
        <v>Commune de passage</v>
      </c>
    </row>
    <row r="604" spans="1:3" x14ac:dyDescent="0.3">
      <c r="A604" s="2" t="s">
        <v>657</v>
      </c>
      <c r="B604" s="4">
        <v>1</v>
      </c>
      <c r="C604" t="str">
        <f t="shared" si="9"/>
        <v>Commune de passage</v>
      </c>
    </row>
    <row r="605" spans="1:3" x14ac:dyDescent="0.3">
      <c r="A605" s="2" t="s">
        <v>658</v>
      </c>
      <c r="B605" s="4">
        <v>1</v>
      </c>
      <c r="C605" t="str">
        <f t="shared" si="9"/>
        <v>Commune de passage</v>
      </c>
    </row>
    <row r="606" spans="1:3" x14ac:dyDescent="0.3">
      <c r="A606" s="2" t="s">
        <v>659</v>
      </c>
      <c r="B606" s="4">
        <v>1</v>
      </c>
      <c r="C606" t="str">
        <f t="shared" si="9"/>
        <v>Commune de passage</v>
      </c>
    </row>
    <row r="607" spans="1:3" x14ac:dyDescent="0.3">
      <c r="A607" s="2" t="s">
        <v>660</v>
      </c>
      <c r="B607" s="4">
        <v>1</v>
      </c>
      <c r="C607" t="str">
        <f t="shared" si="9"/>
        <v>Commune de passage</v>
      </c>
    </row>
    <row r="608" spans="1:3" x14ac:dyDescent="0.3">
      <c r="A608" s="2" t="s">
        <v>661</v>
      </c>
      <c r="B608" s="4">
        <v>1</v>
      </c>
      <c r="C608" t="str">
        <f t="shared" si="9"/>
        <v>Commune de passage</v>
      </c>
    </row>
    <row r="609" spans="1:3" x14ac:dyDescent="0.3">
      <c r="A609" s="2" t="s">
        <v>662</v>
      </c>
      <c r="B609" s="4">
        <v>1</v>
      </c>
      <c r="C609" t="str">
        <f t="shared" si="9"/>
        <v>Commune de passage</v>
      </c>
    </row>
    <row r="610" spans="1:3" x14ac:dyDescent="0.3">
      <c r="A610" s="2" t="s">
        <v>663</v>
      </c>
      <c r="B610" s="4">
        <v>1</v>
      </c>
      <c r="C610" t="str">
        <f t="shared" si="9"/>
        <v>Commune de passage</v>
      </c>
    </row>
    <row r="611" spans="1:3" x14ac:dyDescent="0.3">
      <c r="A611" s="2" t="s">
        <v>664</v>
      </c>
      <c r="B611" s="4">
        <v>1</v>
      </c>
      <c r="C611" t="str">
        <f t="shared" si="9"/>
        <v>Commune de passage</v>
      </c>
    </row>
    <row r="612" spans="1:3" x14ac:dyDescent="0.3">
      <c r="A612" s="2" t="s">
        <v>665</v>
      </c>
      <c r="B612" s="4">
        <v>1</v>
      </c>
      <c r="C612" t="str">
        <f t="shared" si="9"/>
        <v>Commune de passage</v>
      </c>
    </row>
    <row r="613" spans="1:3" x14ac:dyDescent="0.3">
      <c r="A613" s="2" t="s">
        <v>666</v>
      </c>
      <c r="B613" s="4">
        <v>1</v>
      </c>
      <c r="C613" t="str">
        <f t="shared" si="9"/>
        <v>Commune de passage</v>
      </c>
    </row>
    <row r="614" spans="1:3" x14ac:dyDescent="0.3">
      <c r="A614" s="2" t="s">
        <v>667</v>
      </c>
      <c r="B614" s="4">
        <v>1</v>
      </c>
      <c r="C614" t="str">
        <f t="shared" si="9"/>
        <v>Commune de passage</v>
      </c>
    </row>
    <row r="615" spans="1:3" x14ac:dyDescent="0.3">
      <c r="A615" s="2" t="s">
        <v>668</v>
      </c>
      <c r="B615" s="4">
        <v>1</v>
      </c>
      <c r="C615" t="str">
        <f t="shared" si="9"/>
        <v>Commune de passage</v>
      </c>
    </row>
    <row r="616" spans="1:3" x14ac:dyDescent="0.3">
      <c r="A616" s="2" t="s">
        <v>669</v>
      </c>
      <c r="B616" s="4">
        <v>1</v>
      </c>
      <c r="C616" t="str">
        <f t="shared" si="9"/>
        <v>Commune de passage</v>
      </c>
    </row>
    <row r="617" spans="1:3" x14ac:dyDescent="0.3">
      <c r="A617" s="2" t="s">
        <v>670</v>
      </c>
      <c r="B617" s="4">
        <v>1</v>
      </c>
      <c r="C617" t="str">
        <f t="shared" si="9"/>
        <v>Commune de passage</v>
      </c>
    </row>
    <row r="618" spans="1:3" x14ac:dyDescent="0.3">
      <c r="A618" s="2" t="s">
        <v>671</v>
      </c>
      <c r="B618" s="4">
        <v>1</v>
      </c>
      <c r="C618" t="str">
        <f t="shared" si="9"/>
        <v>Commune de passage</v>
      </c>
    </row>
    <row r="619" spans="1:3" x14ac:dyDescent="0.3">
      <c r="A619" s="2" t="s">
        <v>672</v>
      </c>
      <c r="B619" s="4">
        <v>1</v>
      </c>
      <c r="C619" t="str">
        <f t="shared" si="9"/>
        <v>Commune de passage</v>
      </c>
    </row>
    <row r="620" spans="1:3" x14ac:dyDescent="0.3">
      <c r="A620" s="2" t="s">
        <v>673</v>
      </c>
      <c r="B620" s="4">
        <v>1</v>
      </c>
      <c r="C620" t="str">
        <f t="shared" si="9"/>
        <v>Commune de passage</v>
      </c>
    </row>
    <row r="621" spans="1:3" x14ac:dyDescent="0.3">
      <c r="A621" s="2" t="s">
        <v>674</v>
      </c>
      <c r="B621" s="4">
        <v>1</v>
      </c>
      <c r="C621" t="str">
        <f t="shared" si="9"/>
        <v>Commune de passage</v>
      </c>
    </row>
    <row r="622" spans="1:3" x14ac:dyDescent="0.3">
      <c r="A622" s="2" t="s">
        <v>675</v>
      </c>
      <c r="B622" s="4">
        <v>1</v>
      </c>
      <c r="C622" t="str">
        <f t="shared" si="9"/>
        <v>Commune de passage</v>
      </c>
    </row>
    <row r="623" spans="1:3" x14ac:dyDescent="0.3">
      <c r="A623" s="2" t="s">
        <v>676</v>
      </c>
      <c r="B623" s="4">
        <v>1</v>
      </c>
      <c r="C623" t="str">
        <f t="shared" si="9"/>
        <v>Commune de passage</v>
      </c>
    </row>
    <row r="624" spans="1:3" x14ac:dyDescent="0.3">
      <c r="A624" s="2" t="s">
        <v>677</v>
      </c>
      <c r="B624" s="4">
        <v>1</v>
      </c>
      <c r="C624" t="str">
        <f t="shared" si="9"/>
        <v>Commune de passage</v>
      </c>
    </row>
    <row r="625" spans="1:3" x14ac:dyDescent="0.3">
      <c r="A625" s="2" t="s">
        <v>678</v>
      </c>
      <c r="B625" s="4">
        <v>1</v>
      </c>
      <c r="C625" t="str">
        <f t="shared" si="9"/>
        <v>Commune de passage</v>
      </c>
    </row>
    <row r="626" spans="1:3" x14ac:dyDescent="0.3">
      <c r="A626" s="2" t="s">
        <v>679</v>
      </c>
      <c r="B626" s="4">
        <v>1</v>
      </c>
      <c r="C626" t="str">
        <f t="shared" si="9"/>
        <v>Commune de passage</v>
      </c>
    </row>
    <row r="627" spans="1:3" x14ac:dyDescent="0.3">
      <c r="A627" s="2" t="s">
        <v>680</v>
      </c>
      <c r="B627" s="4">
        <v>1</v>
      </c>
      <c r="C627" t="str">
        <f t="shared" si="9"/>
        <v>Commune de passage</v>
      </c>
    </row>
    <row r="628" spans="1:3" x14ac:dyDescent="0.3">
      <c r="A628" s="2" t="s">
        <v>681</v>
      </c>
      <c r="B628" s="4">
        <v>1</v>
      </c>
      <c r="C628" t="str">
        <f t="shared" si="9"/>
        <v>Commune de passage</v>
      </c>
    </row>
    <row r="629" spans="1:3" x14ac:dyDescent="0.3">
      <c r="A629" s="2" t="s">
        <v>682</v>
      </c>
      <c r="B629" s="4">
        <v>1</v>
      </c>
      <c r="C629" t="str">
        <f t="shared" si="9"/>
        <v>Commune de passage</v>
      </c>
    </row>
    <row r="630" spans="1:3" x14ac:dyDescent="0.3">
      <c r="A630" s="2" t="s">
        <v>683</v>
      </c>
      <c r="B630" s="4">
        <v>1</v>
      </c>
      <c r="C630" t="str">
        <f t="shared" si="9"/>
        <v>Commune de passage</v>
      </c>
    </row>
    <row r="631" spans="1:3" x14ac:dyDescent="0.3">
      <c r="A631" s="2" t="s">
        <v>684</v>
      </c>
      <c r="B631" s="4">
        <v>1</v>
      </c>
      <c r="C631" t="str">
        <f t="shared" si="9"/>
        <v>Commune de passage</v>
      </c>
    </row>
    <row r="632" spans="1:3" x14ac:dyDescent="0.3">
      <c r="A632" s="2" t="s">
        <v>685</v>
      </c>
      <c r="B632" s="4">
        <v>1</v>
      </c>
      <c r="C632" t="str">
        <f t="shared" si="9"/>
        <v>Commune de passage</v>
      </c>
    </row>
    <row r="633" spans="1:3" x14ac:dyDescent="0.3">
      <c r="A633" s="2" t="s">
        <v>686</v>
      </c>
      <c r="B633" s="4">
        <v>1</v>
      </c>
      <c r="C633" t="str">
        <f t="shared" si="9"/>
        <v>Commune de passage</v>
      </c>
    </row>
    <row r="634" spans="1:3" x14ac:dyDescent="0.3">
      <c r="A634" s="2" t="s">
        <v>687</v>
      </c>
      <c r="B634" s="4">
        <v>1</v>
      </c>
      <c r="C634" t="str">
        <f t="shared" si="9"/>
        <v>Commune de passage</v>
      </c>
    </row>
    <row r="635" spans="1:3" x14ac:dyDescent="0.3">
      <c r="A635" s="2" t="s">
        <v>688</v>
      </c>
      <c r="B635" s="4">
        <v>1</v>
      </c>
      <c r="C635" t="str">
        <f t="shared" si="9"/>
        <v>Commune de passage</v>
      </c>
    </row>
    <row r="636" spans="1:3" x14ac:dyDescent="0.3">
      <c r="A636" s="2" t="s">
        <v>689</v>
      </c>
      <c r="B636" s="4">
        <v>1</v>
      </c>
      <c r="C636" t="str">
        <f t="shared" si="9"/>
        <v>Commune de passage</v>
      </c>
    </row>
    <row r="637" spans="1:3" x14ac:dyDescent="0.3">
      <c r="A637" s="2" t="s">
        <v>690</v>
      </c>
      <c r="B637" s="4">
        <v>1</v>
      </c>
      <c r="C637" t="str">
        <f t="shared" si="9"/>
        <v>Commune de passage</v>
      </c>
    </row>
    <row r="638" spans="1:3" x14ac:dyDescent="0.3">
      <c r="A638" s="2" t="s">
        <v>691</v>
      </c>
      <c r="B638" s="4">
        <v>1</v>
      </c>
      <c r="C638" t="str">
        <f t="shared" si="9"/>
        <v>Commune de passage</v>
      </c>
    </row>
    <row r="639" spans="1:3" x14ac:dyDescent="0.3">
      <c r="A639" s="2" t="s">
        <v>692</v>
      </c>
      <c r="B639" s="4">
        <v>1</v>
      </c>
      <c r="C639" t="str">
        <f t="shared" si="9"/>
        <v>Commune de passage</v>
      </c>
    </row>
    <row r="640" spans="1:3" x14ac:dyDescent="0.3">
      <c r="A640" s="2" t="s">
        <v>693</v>
      </c>
      <c r="B640" s="4">
        <v>1</v>
      </c>
      <c r="C640" t="str">
        <f t="shared" si="9"/>
        <v>Commune de passage</v>
      </c>
    </row>
    <row r="641" spans="1:3" x14ac:dyDescent="0.3">
      <c r="A641" s="2" t="s">
        <v>694</v>
      </c>
      <c r="B641" s="4">
        <v>1</v>
      </c>
      <c r="C641" t="str">
        <f t="shared" si="9"/>
        <v>Commune de passage</v>
      </c>
    </row>
    <row r="642" spans="1:3" x14ac:dyDescent="0.3">
      <c r="A642" s="2" t="s">
        <v>695</v>
      </c>
      <c r="B642" s="4">
        <v>1</v>
      </c>
      <c r="C642" t="str">
        <f t="shared" si="9"/>
        <v>Commune de passage</v>
      </c>
    </row>
    <row r="643" spans="1:3" x14ac:dyDescent="0.3">
      <c r="A643" s="2" t="s">
        <v>696</v>
      </c>
      <c r="B643" s="4">
        <v>1</v>
      </c>
      <c r="C643" t="str">
        <f t="shared" si="9"/>
        <v>Commune de passage</v>
      </c>
    </row>
    <row r="644" spans="1:3" x14ac:dyDescent="0.3">
      <c r="A644" s="2" t="s">
        <v>697</v>
      </c>
      <c r="B644" s="4">
        <v>1</v>
      </c>
      <c r="C644" t="str">
        <f t="shared" si="9"/>
        <v>Commune de passage</v>
      </c>
    </row>
    <row r="645" spans="1:3" x14ac:dyDescent="0.3">
      <c r="A645" s="2" t="s">
        <v>698</v>
      </c>
      <c r="B645" s="4">
        <v>1</v>
      </c>
      <c r="C645" t="str">
        <f t="shared" ref="C645:C708" si="10">IF(GETPIVOTDATA("Id",$A644,"Couple Insee DateHeure",$A645)&lt;=2,"Commune de passage","Commune de ramassage")</f>
        <v>Commune de passage</v>
      </c>
    </row>
    <row r="646" spans="1:3" x14ac:dyDescent="0.3">
      <c r="A646" s="2" t="s">
        <v>699</v>
      </c>
      <c r="B646" s="4">
        <v>1</v>
      </c>
      <c r="C646" t="str">
        <f t="shared" si="10"/>
        <v>Commune de passage</v>
      </c>
    </row>
    <row r="647" spans="1:3" x14ac:dyDescent="0.3">
      <c r="A647" s="2" t="s">
        <v>700</v>
      </c>
      <c r="B647" s="4">
        <v>1</v>
      </c>
      <c r="C647" t="str">
        <f t="shared" si="10"/>
        <v>Commune de passage</v>
      </c>
    </row>
    <row r="648" spans="1:3" x14ac:dyDescent="0.3">
      <c r="A648" s="2" t="s">
        <v>113</v>
      </c>
      <c r="B648" s="4">
        <v>1</v>
      </c>
      <c r="C648" t="str">
        <f t="shared" si="10"/>
        <v>Commune de passage</v>
      </c>
    </row>
    <row r="649" spans="1:3" x14ac:dyDescent="0.3">
      <c r="A649" s="2" t="s">
        <v>114</v>
      </c>
      <c r="B649" s="4">
        <v>1</v>
      </c>
      <c r="C649" t="str">
        <f t="shared" si="10"/>
        <v>Commune de passage</v>
      </c>
    </row>
    <row r="650" spans="1:3" x14ac:dyDescent="0.3">
      <c r="A650" s="2" t="s">
        <v>701</v>
      </c>
      <c r="B650" s="4">
        <v>1</v>
      </c>
      <c r="C650" t="str">
        <f t="shared" si="10"/>
        <v>Commune de passage</v>
      </c>
    </row>
    <row r="651" spans="1:3" x14ac:dyDescent="0.3">
      <c r="A651" s="2" t="s">
        <v>702</v>
      </c>
      <c r="B651" s="4">
        <v>1</v>
      </c>
      <c r="C651" t="str">
        <f t="shared" si="10"/>
        <v>Commune de passage</v>
      </c>
    </row>
    <row r="652" spans="1:3" x14ac:dyDescent="0.3">
      <c r="A652" s="2" t="s">
        <v>703</v>
      </c>
      <c r="B652" s="4">
        <v>1</v>
      </c>
      <c r="C652" t="str">
        <f t="shared" si="10"/>
        <v>Commune de passage</v>
      </c>
    </row>
    <row r="653" spans="1:3" x14ac:dyDescent="0.3">
      <c r="A653" s="2" t="s">
        <v>704</v>
      </c>
      <c r="B653" s="4">
        <v>1</v>
      </c>
      <c r="C653" t="str">
        <f t="shared" si="10"/>
        <v>Commune de passage</v>
      </c>
    </row>
    <row r="654" spans="1:3" x14ac:dyDescent="0.3">
      <c r="A654" s="2" t="s">
        <v>705</v>
      </c>
      <c r="B654" s="4">
        <v>1</v>
      </c>
      <c r="C654" t="str">
        <f t="shared" si="10"/>
        <v>Commune de passage</v>
      </c>
    </row>
    <row r="655" spans="1:3" x14ac:dyDescent="0.3">
      <c r="A655" s="2" t="s">
        <v>706</v>
      </c>
      <c r="B655" s="4">
        <v>1</v>
      </c>
      <c r="C655" t="str">
        <f t="shared" si="10"/>
        <v>Commune de passage</v>
      </c>
    </row>
    <row r="656" spans="1:3" x14ac:dyDescent="0.3">
      <c r="A656" s="2" t="s">
        <v>707</v>
      </c>
      <c r="B656" s="4">
        <v>1</v>
      </c>
      <c r="C656" t="str">
        <f t="shared" si="10"/>
        <v>Commune de passage</v>
      </c>
    </row>
    <row r="657" spans="1:3" x14ac:dyDescent="0.3">
      <c r="A657" s="2" t="s">
        <v>117</v>
      </c>
      <c r="B657" s="4">
        <v>1</v>
      </c>
      <c r="C657" t="str">
        <f t="shared" si="10"/>
        <v>Commune de passage</v>
      </c>
    </row>
    <row r="658" spans="1:3" x14ac:dyDescent="0.3">
      <c r="A658" s="2" t="s">
        <v>708</v>
      </c>
      <c r="B658" s="4">
        <v>1</v>
      </c>
      <c r="C658" t="str">
        <f t="shared" si="10"/>
        <v>Commune de passage</v>
      </c>
    </row>
    <row r="659" spans="1:3" x14ac:dyDescent="0.3">
      <c r="A659" s="2" t="s">
        <v>709</v>
      </c>
      <c r="B659" s="4">
        <v>1</v>
      </c>
      <c r="C659" t="str">
        <f t="shared" si="10"/>
        <v>Commune de passage</v>
      </c>
    </row>
    <row r="660" spans="1:3" x14ac:dyDescent="0.3">
      <c r="A660" s="2" t="s">
        <v>710</v>
      </c>
      <c r="B660" s="4">
        <v>1</v>
      </c>
      <c r="C660" t="str">
        <f t="shared" si="10"/>
        <v>Commune de passage</v>
      </c>
    </row>
    <row r="661" spans="1:3" x14ac:dyDescent="0.3">
      <c r="A661" s="2" t="s">
        <v>711</v>
      </c>
      <c r="B661" s="4">
        <v>1</v>
      </c>
      <c r="C661" t="str">
        <f t="shared" si="10"/>
        <v>Commune de passage</v>
      </c>
    </row>
    <row r="662" spans="1:3" x14ac:dyDescent="0.3">
      <c r="A662" s="2" t="s">
        <v>712</v>
      </c>
      <c r="B662" s="4">
        <v>1</v>
      </c>
      <c r="C662" t="str">
        <f t="shared" si="10"/>
        <v>Commune de passage</v>
      </c>
    </row>
    <row r="663" spans="1:3" x14ac:dyDescent="0.3">
      <c r="A663" s="2" t="s">
        <v>713</v>
      </c>
      <c r="B663" s="4">
        <v>1</v>
      </c>
      <c r="C663" t="str">
        <f t="shared" si="10"/>
        <v>Commune de passage</v>
      </c>
    </row>
    <row r="664" spans="1:3" x14ac:dyDescent="0.3">
      <c r="A664" s="2" t="s">
        <v>714</v>
      </c>
      <c r="B664" s="4">
        <v>1</v>
      </c>
      <c r="C664" t="str">
        <f t="shared" si="10"/>
        <v>Commune de passage</v>
      </c>
    </row>
    <row r="665" spans="1:3" x14ac:dyDescent="0.3">
      <c r="A665" s="2" t="s">
        <v>715</v>
      </c>
      <c r="B665" s="4">
        <v>1</v>
      </c>
      <c r="C665" t="str">
        <f t="shared" si="10"/>
        <v>Commune de passage</v>
      </c>
    </row>
    <row r="666" spans="1:3" x14ac:dyDescent="0.3">
      <c r="A666" s="2" t="s">
        <v>716</v>
      </c>
      <c r="B666" s="4">
        <v>1</v>
      </c>
      <c r="C666" t="str">
        <f t="shared" si="10"/>
        <v>Commune de passage</v>
      </c>
    </row>
    <row r="667" spans="1:3" x14ac:dyDescent="0.3">
      <c r="A667" s="2" t="s">
        <v>717</v>
      </c>
      <c r="B667" s="4">
        <v>1</v>
      </c>
      <c r="C667" t="str">
        <f t="shared" si="10"/>
        <v>Commune de passage</v>
      </c>
    </row>
    <row r="668" spans="1:3" x14ac:dyDescent="0.3">
      <c r="A668" s="2" t="s">
        <v>718</v>
      </c>
      <c r="B668" s="4">
        <v>1</v>
      </c>
      <c r="C668" t="str">
        <f t="shared" si="10"/>
        <v>Commune de passage</v>
      </c>
    </row>
    <row r="669" spans="1:3" x14ac:dyDescent="0.3">
      <c r="A669" s="2" t="s">
        <v>719</v>
      </c>
      <c r="B669" s="4">
        <v>1</v>
      </c>
      <c r="C669" t="str">
        <f t="shared" si="10"/>
        <v>Commune de passage</v>
      </c>
    </row>
    <row r="670" spans="1:3" x14ac:dyDescent="0.3">
      <c r="A670" s="2" t="s">
        <v>720</v>
      </c>
      <c r="B670" s="4">
        <v>1</v>
      </c>
      <c r="C670" t="str">
        <f t="shared" si="10"/>
        <v>Commune de passage</v>
      </c>
    </row>
    <row r="671" spans="1:3" x14ac:dyDescent="0.3">
      <c r="A671" s="2" t="s">
        <v>721</v>
      </c>
      <c r="B671" s="4">
        <v>1</v>
      </c>
      <c r="C671" t="str">
        <f t="shared" si="10"/>
        <v>Commune de passage</v>
      </c>
    </row>
    <row r="672" spans="1:3" x14ac:dyDescent="0.3">
      <c r="A672" s="2" t="s">
        <v>722</v>
      </c>
      <c r="B672" s="4">
        <v>1</v>
      </c>
      <c r="C672" t="str">
        <f t="shared" si="10"/>
        <v>Commune de passage</v>
      </c>
    </row>
    <row r="673" spans="1:3" x14ac:dyDescent="0.3">
      <c r="A673" s="2" t="s">
        <v>723</v>
      </c>
      <c r="B673" s="4">
        <v>1</v>
      </c>
      <c r="C673" t="str">
        <f t="shared" si="10"/>
        <v>Commune de passage</v>
      </c>
    </row>
    <row r="674" spans="1:3" x14ac:dyDescent="0.3">
      <c r="A674" s="2" t="s">
        <v>724</v>
      </c>
      <c r="B674" s="4">
        <v>1</v>
      </c>
      <c r="C674" t="str">
        <f t="shared" si="10"/>
        <v>Commune de passage</v>
      </c>
    </row>
    <row r="675" spans="1:3" x14ac:dyDescent="0.3">
      <c r="A675" s="2" t="s">
        <v>725</v>
      </c>
      <c r="B675" s="4">
        <v>1</v>
      </c>
      <c r="C675" t="str">
        <f t="shared" si="10"/>
        <v>Commune de passage</v>
      </c>
    </row>
    <row r="676" spans="1:3" x14ac:dyDescent="0.3">
      <c r="A676" s="2" t="s">
        <v>726</v>
      </c>
      <c r="B676" s="4">
        <v>1</v>
      </c>
      <c r="C676" t="str">
        <f t="shared" si="10"/>
        <v>Commune de passage</v>
      </c>
    </row>
    <row r="677" spans="1:3" x14ac:dyDescent="0.3">
      <c r="A677" s="2" t="s">
        <v>727</v>
      </c>
      <c r="B677" s="4">
        <v>1</v>
      </c>
      <c r="C677" t="str">
        <f t="shared" si="10"/>
        <v>Commune de passage</v>
      </c>
    </row>
    <row r="678" spans="1:3" x14ac:dyDescent="0.3">
      <c r="A678" s="2" t="s">
        <v>728</v>
      </c>
      <c r="B678" s="4">
        <v>1</v>
      </c>
      <c r="C678" t="str">
        <f t="shared" si="10"/>
        <v>Commune de passage</v>
      </c>
    </row>
    <row r="679" spans="1:3" x14ac:dyDescent="0.3">
      <c r="A679" s="2" t="s">
        <v>729</v>
      </c>
      <c r="B679" s="4">
        <v>1</v>
      </c>
      <c r="C679" t="str">
        <f t="shared" si="10"/>
        <v>Commune de passage</v>
      </c>
    </row>
    <row r="680" spans="1:3" x14ac:dyDescent="0.3">
      <c r="A680" s="2" t="s">
        <v>730</v>
      </c>
      <c r="B680" s="4">
        <v>1</v>
      </c>
      <c r="C680" t="str">
        <f t="shared" si="10"/>
        <v>Commune de passage</v>
      </c>
    </row>
    <row r="681" spans="1:3" x14ac:dyDescent="0.3">
      <c r="A681" s="2" t="s">
        <v>731</v>
      </c>
      <c r="B681" s="4">
        <v>1</v>
      </c>
      <c r="C681" t="str">
        <f t="shared" si="10"/>
        <v>Commune de passage</v>
      </c>
    </row>
    <row r="682" spans="1:3" x14ac:dyDescent="0.3">
      <c r="A682" s="2" t="s">
        <v>732</v>
      </c>
      <c r="B682" s="4">
        <v>1</v>
      </c>
      <c r="C682" t="str">
        <f t="shared" si="10"/>
        <v>Commune de passage</v>
      </c>
    </row>
    <row r="683" spans="1:3" x14ac:dyDescent="0.3">
      <c r="A683" s="2" t="s">
        <v>733</v>
      </c>
      <c r="B683" s="4">
        <v>1</v>
      </c>
      <c r="C683" t="str">
        <f t="shared" si="10"/>
        <v>Commune de passage</v>
      </c>
    </row>
    <row r="684" spans="1:3" x14ac:dyDescent="0.3">
      <c r="A684" s="2" t="s">
        <v>734</v>
      </c>
      <c r="B684" s="4">
        <v>1</v>
      </c>
      <c r="C684" t="str">
        <f t="shared" si="10"/>
        <v>Commune de passage</v>
      </c>
    </row>
    <row r="685" spans="1:3" x14ac:dyDescent="0.3">
      <c r="A685" s="2" t="s">
        <v>735</v>
      </c>
      <c r="B685" s="4">
        <v>1</v>
      </c>
      <c r="C685" t="str">
        <f t="shared" si="10"/>
        <v>Commune de passage</v>
      </c>
    </row>
    <row r="686" spans="1:3" x14ac:dyDescent="0.3">
      <c r="A686" s="2" t="s">
        <v>736</v>
      </c>
      <c r="B686" s="4">
        <v>1</v>
      </c>
      <c r="C686" t="str">
        <f t="shared" si="10"/>
        <v>Commune de passage</v>
      </c>
    </row>
    <row r="687" spans="1:3" x14ac:dyDescent="0.3">
      <c r="A687" s="2" t="s">
        <v>737</v>
      </c>
      <c r="B687" s="4">
        <v>1</v>
      </c>
      <c r="C687" t="str">
        <f t="shared" si="10"/>
        <v>Commune de passage</v>
      </c>
    </row>
    <row r="688" spans="1:3" x14ac:dyDescent="0.3">
      <c r="A688" s="2" t="s">
        <v>738</v>
      </c>
      <c r="B688" s="4">
        <v>1</v>
      </c>
      <c r="C688" t="str">
        <f t="shared" si="10"/>
        <v>Commune de passage</v>
      </c>
    </row>
    <row r="689" spans="1:3" x14ac:dyDescent="0.3">
      <c r="A689" s="2" t="s">
        <v>739</v>
      </c>
      <c r="B689" s="4">
        <v>1</v>
      </c>
      <c r="C689" t="str">
        <f t="shared" si="10"/>
        <v>Commune de passage</v>
      </c>
    </row>
    <row r="690" spans="1:3" x14ac:dyDescent="0.3">
      <c r="A690" s="2" t="s">
        <v>740</v>
      </c>
      <c r="B690" s="4">
        <v>1</v>
      </c>
      <c r="C690" t="str">
        <f t="shared" si="10"/>
        <v>Commune de passage</v>
      </c>
    </row>
    <row r="691" spans="1:3" x14ac:dyDescent="0.3">
      <c r="A691" s="2" t="s">
        <v>741</v>
      </c>
      <c r="B691" s="4">
        <v>1</v>
      </c>
      <c r="C691" t="str">
        <f t="shared" si="10"/>
        <v>Commune de passage</v>
      </c>
    </row>
    <row r="692" spans="1:3" x14ac:dyDescent="0.3">
      <c r="A692" s="2" t="s">
        <v>742</v>
      </c>
      <c r="B692" s="4">
        <v>1</v>
      </c>
      <c r="C692" t="str">
        <f t="shared" si="10"/>
        <v>Commune de passage</v>
      </c>
    </row>
    <row r="693" spans="1:3" x14ac:dyDescent="0.3">
      <c r="A693" s="2" t="s">
        <v>743</v>
      </c>
      <c r="B693" s="4">
        <v>1</v>
      </c>
      <c r="C693" t="str">
        <f t="shared" si="10"/>
        <v>Commune de passage</v>
      </c>
    </row>
    <row r="694" spans="1:3" x14ac:dyDescent="0.3">
      <c r="A694" s="2" t="s">
        <v>744</v>
      </c>
      <c r="B694" s="4">
        <v>1</v>
      </c>
      <c r="C694" t="str">
        <f t="shared" si="10"/>
        <v>Commune de passage</v>
      </c>
    </row>
    <row r="695" spans="1:3" x14ac:dyDescent="0.3">
      <c r="A695" s="2" t="s">
        <v>745</v>
      </c>
      <c r="B695" s="4">
        <v>1</v>
      </c>
      <c r="C695" t="str">
        <f t="shared" si="10"/>
        <v>Commune de passage</v>
      </c>
    </row>
    <row r="696" spans="1:3" x14ac:dyDescent="0.3">
      <c r="A696" s="2" t="s">
        <v>746</v>
      </c>
      <c r="B696" s="4">
        <v>1</v>
      </c>
      <c r="C696" t="str">
        <f t="shared" si="10"/>
        <v>Commune de passage</v>
      </c>
    </row>
    <row r="697" spans="1:3" x14ac:dyDescent="0.3">
      <c r="A697" s="2" t="s">
        <v>747</v>
      </c>
      <c r="B697" s="4">
        <v>1</v>
      </c>
      <c r="C697" t="str">
        <f t="shared" si="10"/>
        <v>Commune de passage</v>
      </c>
    </row>
    <row r="698" spans="1:3" x14ac:dyDescent="0.3">
      <c r="A698" s="2" t="s">
        <v>748</v>
      </c>
      <c r="B698" s="4">
        <v>1</v>
      </c>
      <c r="C698" t="str">
        <f t="shared" si="10"/>
        <v>Commune de passage</v>
      </c>
    </row>
    <row r="699" spans="1:3" x14ac:dyDescent="0.3">
      <c r="A699" s="2" t="s">
        <v>749</v>
      </c>
      <c r="B699" s="4">
        <v>1</v>
      </c>
      <c r="C699" t="str">
        <f t="shared" si="10"/>
        <v>Commune de passage</v>
      </c>
    </row>
    <row r="700" spans="1:3" x14ac:dyDescent="0.3">
      <c r="A700" s="2" t="s">
        <v>750</v>
      </c>
      <c r="B700" s="4">
        <v>1</v>
      </c>
      <c r="C700" t="str">
        <f t="shared" si="10"/>
        <v>Commune de passage</v>
      </c>
    </row>
    <row r="701" spans="1:3" x14ac:dyDescent="0.3">
      <c r="A701" s="2" t="s">
        <v>751</v>
      </c>
      <c r="B701" s="4">
        <v>1</v>
      </c>
      <c r="C701" t="str">
        <f t="shared" si="10"/>
        <v>Commune de passage</v>
      </c>
    </row>
    <row r="702" spans="1:3" x14ac:dyDescent="0.3">
      <c r="A702" s="2" t="s">
        <v>120</v>
      </c>
      <c r="B702" s="4">
        <v>1</v>
      </c>
      <c r="C702" t="str">
        <f t="shared" si="10"/>
        <v>Commune de passage</v>
      </c>
    </row>
    <row r="703" spans="1:3" x14ac:dyDescent="0.3">
      <c r="A703" s="2" t="s">
        <v>752</v>
      </c>
      <c r="B703" s="4">
        <v>1</v>
      </c>
      <c r="C703" t="str">
        <f t="shared" si="10"/>
        <v>Commune de passage</v>
      </c>
    </row>
    <row r="704" spans="1:3" x14ac:dyDescent="0.3">
      <c r="A704" s="2" t="s">
        <v>753</v>
      </c>
      <c r="B704" s="4">
        <v>1</v>
      </c>
      <c r="C704" t="str">
        <f t="shared" si="10"/>
        <v>Commune de passage</v>
      </c>
    </row>
    <row r="705" spans="1:3" x14ac:dyDescent="0.3">
      <c r="A705" s="2" t="s">
        <v>754</v>
      </c>
      <c r="B705" s="4">
        <v>1</v>
      </c>
      <c r="C705" t="str">
        <f t="shared" si="10"/>
        <v>Commune de passage</v>
      </c>
    </row>
    <row r="706" spans="1:3" x14ac:dyDescent="0.3">
      <c r="A706" s="2" t="s">
        <v>755</v>
      </c>
      <c r="B706" s="4">
        <v>1</v>
      </c>
      <c r="C706" t="str">
        <f t="shared" si="10"/>
        <v>Commune de passage</v>
      </c>
    </row>
    <row r="707" spans="1:3" x14ac:dyDescent="0.3">
      <c r="A707" s="2" t="s">
        <v>756</v>
      </c>
      <c r="B707" s="4">
        <v>1</v>
      </c>
      <c r="C707" t="str">
        <f t="shared" si="10"/>
        <v>Commune de passage</v>
      </c>
    </row>
    <row r="708" spans="1:3" x14ac:dyDescent="0.3">
      <c r="A708" s="2" t="s">
        <v>757</v>
      </c>
      <c r="B708" s="4">
        <v>1</v>
      </c>
      <c r="C708" t="str">
        <f t="shared" si="10"/>
        <v>Commune de passage</v>
      </c>
    </row>
    <row r="709" spans="1:3" x14ac:dyDescent="0.3">
      <c r="A709" s="2" t="s">
        <v>758</v>
      </c>
      <c r="B709" s="4">
        <v>1</v>
      </c>
      <c r="C709" t="str">
        <f t="shared" ref="C709:C772" si="11">IF(GETPIVOTDATA("Id",$A708,"Couple Insee DateHeure",$A709)&lt;=2,"Commune de passage","Commune de ramassage")</f>
        <v>Commune de passage</v>
      </c>
    </row>
    <row r="710" spans="1:3" x14ac:dyDescent="0.3">
      <c r="A710" s="2" t="s">
        <v>759</v>
      </c>
      <c r="B710" s="4">
        <v>1</v>
      </c>
      <c r="C710" t="str">
        <f t="shared" si="11"/>
        <v>Commune de passage</v>
      </c>
    </row>
    <row r="711" spans="1:3" x14ac:dyDescent="0.3">
      <c r="A711" s="2" t="s">
        <v>760</v>
      </c>
      <c r="B711" s="4">
        <v>1</v>
      </c>
      <c r="C711" t="str">
        <f t="shared" si="11"/>
        <v>Commune de passage</v>
      </c>
    </row>
    <row r="712" spans="1:3" x14ac:dyDescent="0.3">
      <c r="A712" s="2" t="s">
        <v>761</v>
      </c>
      <c r="B712" s="4">
        <v>1</v>
      </c>
      <c r="C712" t="str">
        <f t="shared" si="11"/>
        <v>Commune de passage</v>
      </c>
    </row>
    <row r="713" spans="1:3" x14ac:dyDescent="0.3">
      <c r="A713" s="2" t="s">
        <v>762</v>
      </c>
      <c r="B713" s="4">
        <v>1</v>
      </c>
      <c r="C713" t="str">
        <f t="shared" si="11"/>
        <v>Commune de passage</v>
      </c>
    </row>
    <row r="714" spans="1:3" x14ac:dyDescent="0.3">
      <c r="A714" s="2" t="s">
        <v>763</v>
      </c>
      <c r="B714" s="4">
        <v>1</v>
      </c>
      <c r="C714" t="str">
        <f t="shared" si="11"/>
        <v>Commune de passage</v>
      </c>
    </row>
    <row r="715" spans="1:3" x14ac:dyDescent="0.3">
      <c r="A715" s="2" t="s">
        <v>764</v>
      </c>
      <c r="B715" s="4">
        <v>1</v>
      </c>
      <c r="C715" t="str">
        <f t="shared" si="11"/>
        <v>Commune de passage</v>
      </c>
    </row>
    <row r="716" spans="1:3" x14ac:dyDescent="0.3">
      <c r="A716" s="2" t="s">
        <v>765</v>
      </c>
      <c r="B716" s="4">
        <v>1</v>
      </c>
      <c r="C716" t="str">
        <f t="shared" si="11"/>
        <v>Commune de passage</v>
      </c>
    </row>
    <row r="717" spans="1:3" x14ac:dyDescent="0.3">
      <c r="A717" s="2" t="s">
        <v>766</v>
      </c>
      <c r="B717" s="4">
        <v>1</v>
      </c>
      <c r="C717" t="str">
        <f t="shared" si="11"/>
        <v>Commune de passage</v>
      </c>
    </row>
    <row r="718" spans="1:3" x14ac:dyDescent="0.3">
      <c r="A718" s="2" t="s">
        <v>767</v>
      </c>
      <c r="B718" s="4">
        <v>1</v>
      </c>
      <c r="C718" t="str">
        <f t="shared" si="11"/>
        <v>Commune de passage</v>
      </c>
    </row>
    <row r="719" spans="1:3" x14ac:dyDescent="0.3">
      <c r="A719" s="2" t="s">
        <v>768</v>
      </c>
      <c r="B719" s="4">
        <v>1</v>
      </c>
      <c r="C719" t="str">
        <f t="shared" si="11"/>
        <v>Commune de passage</v>
      </c>
    </row>
    <row r="720" spans="1:3" x14ac:dyDescent="0.3">
      <c r="A720" s="2" t="s">
        <v>769</v>
      </c>
      <c r="B720" s="4">
        <v>1</v>
      </c>
      <c r="C720" t="str">
        <f t="shared" si="11"/>
        <v>Commune de passage</v>
      </c>
    </row>
    <row r="721" spans="1:3" x14ac:dyDescent="0.3">
      <c r="A721" s="2" t="s">
        <v>770</v>
      </c>
      <c r="B721" s="4">
        <v>1</v>
      </c>
      <c r="C721" t="str">
        <f t="shared" si="11"/>
        <v>Commune de passage</v>
      </c>
    </row>
    <row r="722" spans="1:3" x14ac:dyDescent="0.3">
      <c r="A722" s="2" t="s">
        <v>771</v>
      </c>
      <c r="B722" s="4">
        <v>1</v>
      </c>
      <c r="C722" t="str">
        <f t="shared" si="11"/>
        <v>Commune de passage</v>
      </c>
    </row>
    <row r="723" spans="1:3" x14ac:dyDescent="0.3">
      <c r="A723" s="2" t="s">
        <v>772</v>
      </c>
      <c r="B723" s="4">
        <v>1</v>
      </c>
      <c r="C723" t="str">
        <f t="shared" si="11"/>
        <v>Commune de passage</v>
      </c>
    </row>
    <row r="724" spans="1:3" x14ac:dyDescent="0.3">
      <c r="A724" s="2" t="s">
        <v>773</v>
      </c>
      <c r="B724" s="4">
        <v>1</v>
      </c>
      <c r="C724" t="str">
        <f t="shared" si="11"/>
        <v>Commune de passage</v>
      </c>
    </row>
    <row r="725" spans="1:3" x14ac:dyDescent="0.3">
      <c r="A725" s="2" t="s">
        <v>774</v>
      </c>
      <c r="B725" s="4">
        <v>1</v>
      </c>
      <c r="C725" t="str">
        <f t="shared" si="11"/>
        <v>Commune de passage</v>
      </c>
    </row>
    <row r="726" spans="1:3" x14ac:dyDescent="0.3">
      <c r="A726" s="2" t="s">
        <v>775</v>
      </c>
      <c r="B726" s="4">
        <v>1</v>
      </c>
      <c r="C726" t="str">
        <f t="shared" si="11"/>
        <v>Commune de passage</v>
      </c>
    </row>
    <row r="727" spans="1:3" x14ac:dyDescent="0.3">
      <c r="A727" s="2" t="s">
        <v>776</v>
      </c>
      <c r="B727" s="4">
        <v>1</v>
      </c>
      <c r="C727" t="str">
        <f t="shared" si="11"/>
        <v>Commune de passage</v>
      </c>
    </row>
    <row r="728" spans="1:3" x14ac:dyDescent="0.3">
      <c r="A728" s="2" t="s">
        <v>777</v>
      </c>
      <c r="B728" s="4">
        <v>1</v>
      </c>
      <c r="C728" t="str">
        <f t="shared" si="11"/>
        <v>Commune de passage</v>
      </c>
    </row>
    <row r="729" spans="1:3" x14ac:dyDescent="0.3">
      <c r="A729" s="2" t="s">
        <v>778</v>
      </c>
      <c r="B729" s="4">
        <v>1</v>
      </c>
      <c r="C729" t="str">
        <f t="shared" si="11"/>
        <v>Commune de passage</v>
      </c>
    </row>
    <row r="730" spans="1:3" x14ac:dyDescent="0.3">
      <c r="A730" s="2" t="s">
        <v>779</v>
      </c>
      <c r="B730" s="4">
        <v>1</v>
      </c>
      <c r="C730" t="str">
        <f t="shared" si="11"/>
        <v>Commune de passage</v>
      </c>
    </row>
    <row r="731" spans="1:3" x14ac:dyDescent="0.3">
      <c r="A731" s="2" t="s">
        <v>780</v>
      </c>
      <c r="B731" s="4">
        <v>1</v>
      </c>
      <c r="C731" t="str">
        <f t="shared" si="11"/>
        <v>Commune de passage</v>
      </c>
    </row>
    <row r="732" spans="1:3" x14ac:dyDescent="0.3">
      <c r="A732" s="2" t="s">
        <v>781</v>
      </c>
      <c r="B732" s="4">
        <v>1</v>
      </c>
      <c r="C732" t="str">
        <f t="shared" si="11"/>
        <v>Commune de passage</v>
      </c>
    </row>
    <row r="733" spans="1:3" x14ac:dyDescent="0.3">
      <c r="A733" s="2" t="s">
        <v>782</v>
      </c>
      <c r="B733" s="4">
        <v>1</v>
      </c>
      <c r="C733" t="str">
        <f t="shared" si="11"/>
        <v>Commune de passage</v>
      </c>
    </row>
    <row r="734" spans="1:3" x14ac:dyDescent="0.3">
      <c r="A734" s="2" t="s">
        <v>783</v>
      </c>
      <c r="B734" s="4">
        <v>1</v>
      </c>
      <c r="C734" t="str">
        <f t="shared" si="11"/>
        <v>Commune de passage</v>
      </c>
    </row>
    <row r="735" spans="1:3" x14ac:dyDescent="0.3">
      <c r="A735" s="2" t="s">
        <v>784</v>
      </c>
      <c r="B735" s="4">
        <v>1</v>
      </c>
      <c r="C735" t="str">
        <f t="shared" si="11"/>
        <v>Commune de passage</v>
      </c>
    </row>
    <row r="736" spans="1:3" x14ac:dyDescent="0.3">
      <c r="A736" s="2" t="s">
        <v>785</v>
      </c>
      <c r="B736" s="4">
        <v>1</v>
      </c>
      <c r="C736" t="str">
        <f t="shared" si="11"/>
        <v>Commune de passage</v>
      </c>
    </row>
    <row r="737" spans="1:3" x14ac:dyDescent="0.3">
      <c r="A737" s="2" t="s">
        <v>786</v>
      </c>
      <c r="B737" s="4">
        <v>1</v>
      </c>
      <c r="C737" t="str">
        <f t="shared" si="11"/>
        <v>Commune de passage</v>
      </c>
    </row>
    <row r="738" spans="1:3" x14ac:dyDescent="0.3">
      <c r="A738" s="2" t="s">
        <v>787</v>
      </c>
      <c r="B738" s="4">
        <v>1</v>
      </c>
      <c r="C738" t="str">
        <f t="shared" si="11"/>
        <v>Commune de passage</v>
      </c>
    </row>
    <row r="739" spans="1:3" x14ac:dyDescent="0.3">
      <c r="A739" s="2" t="s">
        <v>788</v>
      </c>
      <c r="B739" s="4">
        <v>1</v>
      </c>
      <c r="C739" t="str">
        <f t="shared" si="11"/>
        <v>Commune de passage</v>
      </c>
    </row>
    <row r="740" spans="1:3" x14ac:dyDescent="0.3">
      <c r="A740" s="2" t="s">
        <v>789</v>
      </c>
      <c r="B740" s="4">
        <v>1</v>
      </c>
      <c r="C740" t="str">
        <f t="shared" si="11"/>
        <v>Commune de passage</v>
      </c>
    </row>
    <row r="741" spans="1:3" x14ac:dyDescent="0.3">
      <c r="A741" s="2" t="s">
        <v>790</v>
      </c>
      <c r="B741" s="4">
        <v>1</v>
      </c>
      <c r="C741" t="str">
        <f t="shared" si="11"/>
        <v>Commune de passage</v>
      </c>
    </row>
    <row r="742" spans="1:3" x14ac:dyDescent="0.3">
      <c r="A742" s="2" t="s">
        <v>791</v>
      </c>
      <c r="B742" s="4">
        <v>1</v>
      </c>
      <c r="C742" t="str">
        <f t="shared" si="11"/>
        <v>Commune de passage</v>
      </c>
    </row>
    <row r="743" spans="1:3" x14ac:dyDescent="0.3">
      <c r="A743" s="2" t="s">
        <v>792</v>
      </c>
      <c r="B743" s="4">
        <v>1</v>
      </c>
      <c r="C743" t="str">
        <f t="shared" si="11"/>
        <v>Commune de passage</v>
      </c>
    </row>
    <row r="744" spans="1:3" x14ac:dyDescent="0.3">
      <c r="A744" s="2" t="s">
        <v>793</v>
      </c>
      <c r="B744" s="4">
        <v>1</v>
      </c>
      <c r="C744" t="str">
        <f t="shared" si="11"/>
        <v>Commune de passage</v>
      </c>
    </row>
    <row r="745" spans="1:3" x14ac:dyDescent="0.3">
      <c r="A745" s="2" t="s">
        <v>794</v>
      </c>
      <c r="B745" s="4">
        <v>1</v>
      </c>
      <c r="C745" t="str">
        <f t="shared" si="11"/>
        <v>Commune de passage</v>
      </c>
    </row>
    <row r="746" spans="1:3" x14ac:dyDescent="0.3">
      <c r="A746" s="2" t="s">
        <v>123</v>
      </c>
      <c r="B746" s="4">
        <v>1</v>
      </c>
      <c r="C746" t="str">
        <f t="shared" si="11"/>
        <v>Commune de passage</v>
      </c>
    </row>
    <row r="747" spans="1:3" x14ac:dyDescent="0.3">
      <c r="A747" s="2" t="s">
        <v>795</v>
      </c>
      <c r="B747" s="4">
        <v>1</v>
      </c>
      <c r="C747" t="str">
        <f t="shared" si="11"/>
        <v>Commune de passage</v>
      </c>
    </row>
    <row r="748" spans="1:3" x14ac:dyDescent="0.3">
      <c r="A748" s="2" t="s">
        <v>796</v>
      </c>
      <c r="B748" s="4">
        <v>1</v>
      </c>
      <c r="C748" t="str">
        <f t="shared" si="11"/>
        <v>Commune de passage</v>
      </c>
    </row>
    <row r="749" spans="1:3" x14ac:dyDescent="0.3">
      <c r="A749" s="2" t="s">
        <v>797</v>
      </c>
      <c r="B749" s="4">
        <v>1</v>
      </c>
      <c r="C749" t="str">
        <f t="shared" si="11"/>
        <v>Commune de passage</v>
      </c>
    </row>
    <row r="750" spans="1:3" x14ac:dyDescent="0.3">
      <c r="A750" s="2" t="s">
        <v>798</v>
      </c>
      <c r="B750" s="4">
        <v>1</v>
      </c>
      <c r="C750" t="str">
        <f t="shared" si="11"/>
        <v>Commune de passage</v>
      </c>
    </row>
    <row r="751" spans="1:3" x14ac:dyDescent="0.3">
      <c r="A751" s="2" t="s">
        <v>799</v>
      </c>
      <c r="B751" s="4">
        <v>1</v>
      </c>
      <c r="C751" t="str">
        <f t="shared" si="11"/>
        <v>Commune de passage</v>
      </c>
    </row>
    <row r="752" spans="1:3" x14ac:dyDescent="0.3">
      <c r="A752" s="2" t="s">
        <v>800</v>
      </c>
      <c r="B752" s="4">
        <v>1</v>
      </c>
      <c r="C752" t="str">
        <f t="shared" si="11"/>
        <v>Commune de passage</v>
      </c>
    </row>
    <row r="753" spans="1:3" x14ac:dyDescent="0.3">
      <c r="A753" s="2" t="s">
        <v>801</v>
      </c>
      <c r="B753" s="4">
        <v>1</v>
      </c>
      <c r="C753" t="str">
        <f t="shared" si="11"/>
        <v>Commune de passage</v>
      </c>
    </row>
    <row r="754" spans="1:3" x14ac:dyDescent="0.3">
      <c r="A754" s="2" t="s">
        <v>802</v>
      </c>
      <c r="B754" s="4">
        <v>1</v>
      </c>
      <c r="C754" t="str">
        <f t="shared" si="11"/>
        <v>Commune de passage</v>
      </c>
    </row>
    <row r="755" spans="1:3" x14ac:dyDescent="0.3">
      <c r="A755" s="2" t="s">
        <v>803</v>
      </c>
      <c r="B755" s="4">
        <v>1</v>
      </c>
      <c r="C755" t="str">
        <f t="shared" si="11"/>
        <v>Commune de passage</v>
      </c>
    </row>
    <row r="756" spans="1:3" x14ac:dyDescent="0.3">
      <c r="A756" s="2" t="s">
        <v>804</v>
      </c>
      <c r="B756" s="4">
        <v>1</v>
      </c>
      <c r="C756" t="str">
        <f t="shared" si="11"/>
        <v>Commune de passage</v>
      </c>
    </row>
    <row r="757" spans="1:3" x14ac:dyDescent="0.3">
      <c r="A757" s="2" t="s">
        <v>805</v>
      </c>
      <c r="B757" s="4">
        <v>1</v>
      </c>
      <c r="C757" t="str">
        <f t="shared" si="11"/>
        <v>Commune de passage</v>
      </c>
    </row>
    <row r="758" spans="1:3" x14ac:dyDescent="0.3">
      <c r="A758" s="2" t="s">
        <v>806</v>
      </c>
      <c r="B758" s="4">
        <v>1</v>
      </c>
      <c r="C758" t="str">
        <f t="shared" si="11"/>
        <v>Commune de passage</v>
      </c>
    </row>
    <row r="759" spans="1:3" x14ac:dyDescent="0.3">
      <c r="A759" s="2" t="s">
        <v>807</v>
      </c>
      <c r="B759" s="4">
        <v>1</v>
      </c>
      <c r="C759" t="str">
        <f t="shared" si="11"/>
        <v>Commune de passage</v>
      </c>
    </row>
    <row r="760" spans="1:3" x14ac:dyDescent="0.3">
      <c r="A760" s="2" t="s">
        <v>808</v>
      </c>
      <c r="B760" s="4">
        <v>1</v>
      </c>
      <c r="C760" t="str">
        <f t="shared" si="11"/>
        <v>Commune de passage</v>
      </c>
    </row>
    <row r="761" spans="1:3" x14ac:dyDescent="0.3">
      <c r="A761" s="2" t="s">
        <v>809</v>
      </c>
      <c r="B761" s="4">
        <v>1</v>
      </c>
      <c r="C761" t="str">
        <f t="shared" si="11"/>
        <v>Commune de passage</v>
      </c>
    </row>
    <row r="762" spans="1:3" x14ac:dyDescent="0.3">
      <c r="A762" s="2" t="s">
        <v>810</v>
      </c>
      <c r="B762" s="4">
        <v>1</v>
      </c>
      <c r="C762" t="str">
        <f t="shared" si="11"/>
        <v>Commune de passage</v>
      </c>
    </row>
    <row r="763" spans="1:3" x14ac:dyDescent="0.3">
      <c r="A763" s="2" t="s">
        <v>811</v>
      </c>
      <c r="B763" s="4">
        <v>1</v>
      </c>
      <c r="C763" t="str">
        <f t="shared" si="11"/>
        <v>Commune de passage</v>
      </c>
    </row>
    <row r="764" spans="1:3" x14ac:dyDescent="0.3">
      <c r="A764" s="2" t="s">
        <v>812</v>
      </c>
      <c r="B764" s="4">
        <v>1</v>
      </c>
      <c r="C764" t="str">
        <f t="shared" si="11"/>
        <v>Commune de passage</v>
      </c>
    </row>
    <row r="765" spans="1:3" x14ac:dyDescent="0.3">
      <c r="A765" s="2" t="s">
        <v>813</v>
      </c>
      <c r="B765" s="4">
        <v>1</v>
      </c>
      <c r="C765" t="str">
        <f t="shared" si="11"/>
        <v>Commune de passage</v>
      </c>
    </row>
    <row r="766" spans="1:3" x14ac:dyDescent="0.3">
      <c r="A766" s="2" t="s">
        <v>814</v>
      </c>
      <c r="B766" s="4">
        <v>1</v>
      </c>
      <c r="C766" t="str">
        <f t="shared" si="11"/>
        <v>Commune de passage</v>
      </c>
    </row>
    <row r="767" spans="1:3" x14ac:dyDescent="0.3">
      <c r="A767" s="2" t="s">
        <v>815</v>
      </c>
      <c r="B767" s="4">
        <v>1</v>
      </c>
      <c r="C767" t="str">
        <f t="shared" si="11"/>
        <v>Commune de passage</v>
      </c>
    </row>
    <row r="768" spans="1:3" x14ac:dyDescent="0.3">
      <c r="A768" s="2" t="s">
        <v>816</v>
      </c>
      <c r="B768" s="4">
        <v>1</v>
      </c>
      <c r="C768" t="str">
        <f t="shared" si="11"/>
        <v>Commune de passage</v>
      </c>
    </row>
    <row r="769" spans="1:3" x14ac:dyDescent="0.3">
      <c r="A769" s="2" t="s">
        <v>817</v>
      </c>
      <c r="B769" s="4">
        <v>1</v>
      </c>
      <c r="C769" t="str">
        <f t="shared" si="11"/>
        <v>Commune de passage</v>
      </c>
    </row>
    <row r="770" spans="1:3" x14ac:dyDescent="0.3">
      <c r="A770" s="2" t="s">
        <v>818</v>
      </c>
      <c r="B770" s="4">
        <v>1</v>
      </c>
      <c r="C770" t="str">
        <f t="shared" si="11"/>
        <v>Commune de passage</v>
      </c>
    </row>
    <row r="771" spans="1:3" x14ac:dyDescent="0.3">
      <c r="A771" s="2" t="s">
        <v>819</v>
      </c>
      <c r="B771" s="4">
        <v>1</v>
      </c>
      <c r="C771" t="str">
        <f t="shared" si="11"/>
        <v>Commune de passage</v>
      </c>
    </row>
    <row r="772" spans="1:3" x14ac:dyDescent="0.3">
      <c r="A772" s="2" t="s">
        <v>820</v>
      </c>
      <c r="B772" s="4">
        <v>1</v>
      </c>
      <c r="C772" t="str">
        <f t="shared" si="11"/>
        <v>Commune de passage</v>
      </c>
    </row>
    <row r="773" spans="1:3" x14ac:dyDescent="0.3">
      <c r="A773" s="2" t="s">
        <v>821</v>
      </c>
      <c r="B773" s="4">
        <v>1</v>
      </c>
      <c r="C773" t="str">
        <f t="shared" ref="C773:C836" si="12">IF(GETPIVOTDATA("Id",$A772,"Couple Insee DateHeure",$A773)&lt;=2,"Commune de passage","Commune de ramassage")</f>
        <v>Commune de passage</v>
      </c>
    </row>
    <row r="774" spans="1:3" x14ac:dyDescent="0.3">
      <c r="A774" s="2" t="s">
        <v>822</v>
      </c>
      <c r="B774" s="4">
        <v>1</v>
      </c>
      <c r="C774" t="str">
        <f t="shared" si="12"/>
        <v>Commune de passage</v>
      </c>
    </row>
    <row r="775" spans="1:3" x14ac:dyDescent="0.3">
      <c r="A775" s="2" t="s">
        <v>823</v>
      </c>
      <c r="B775" s="4">
        <v>1</v>
      </c>
      <c r="C775" t="str">
        <f t="shared" si="12"/>
        <v>Commune de passage</v>
      </c>
    </row>
    <row r="776" spans="1:3" x14ac:dyDescent="0.3">
      <c r="A776" s="2" t="s">
        <v>824</v>
      </c>
      <c r="B776" s="4">
        <v>1</v>
      </c>
      <c r="C776" t="str">
        <f t="shared" si="12"/>
        <v>Commune de passage</v>
      </c>
    </row>
    <row r="777" spans="1:3" x14ac:dyDescent="0.3">
      <c r="A777" s="2" t="s">
        <v>825</v>
      </c>
      <c r="B777" s="4">
        <v>1</v>
      </c>
      <c r="C777" t="str">
        <f t="shared" si="12"/>
        <v>Commune de passage</v>
      </c>
    </row>
    <row r="778" spans="1:3" x14ac:dyDescent="0.3">
      <c r="A778" s="2" t="s">
        <v>826</v>
      </c>
      <c r="B778" s="4">
        <v>1</v>
      </c>
      <c r="C778" t="str">
        <f t="shared" si="12"/>
        <v>Commune de passage</v>
      </c>
    </row>
    <row r="779" spans="1:3" x14ac:dyDescent="0.3">
      <c r="A779" s="2" t="s">
        <v>827</v>
      </c>
      <c r="B779" s="4">
        <v>1</v>
      </c>
      <c r="C779" t="str">
        <f t="shared" si="12"/>
        <v>Commune de passage</v>
      </c>
    </row>
    <row r="780" spans="1:3" x14ac:dyDescent="0.3">
      <c r="A780" s="2" t="s">
        <v>828</v>
      </c>
      <c r="B780" s="4">
        <v>1</v>
      </c>
      <c r="C780" t="str">
        <f t="shared" si="12"/>
        <v>Commune de passage</v>
      </c>
    </row>
    <row r="781" spans="1:3" x14ac:dyDescent="0.3">
      <c r="A781" s="2" t="s">
        <v>829</v>
      </c>
      <c r="B781" s="4">
        <v>1</v>
      </c>
      <c r="C781" t="str">
        <f t="shared" si="12"/>
        <v>Commune de passage</v>
      </c>
    </row>
    <row r="782" spans="1:3" x14ac:dyDescent="0.3">
      <c r="A782" s="2" t="s">
        <v>830</v>
      </c>
      <c r="B782" s="4">
        <v>1</v>
      </c>
      <c r="C782" t="str">
        <f t="shared" si="12"/>
        <v>Commune de passage</v>
      </c>
    </row>
    <row r="783" spans="1:3" x14ac:dyDescent="0.3">
      <c r="A783" s="2" t="s">
        <v>831</v>
      </c>
      <c r="B783" s="4">
        <v>1</v>
      </c>
      <c r="C783" t="str">
        <f t="shared" si="12"/>
        <v>Commune de passage</v>
      </c>
    </row>
    <row r="784" spans="1:3" x14ac:dyDescent="0.3">
      <c r="A784" s="2" t="s">
        <v>832</v>
      </c>
      <c r="B784" s="4">
        <v>1</v>
      </c>
      <c r="C784" t="str">
        <f t="shared" si="12"/>
        <v>Commune de passage</v>
      </c>
    </row>
    <row r="785" spans="1:3" x14ac:dyDescent="0.3">
      <c r="A785" s="2" t="s">
        <v>833</v>
      </c>
      <c r="B785" s="4">
        <v>1</v>
      </c>
      <c r="C785" t="str">
        <f t="shared" si="12"/>
        <v>Commune de passage</v>
      </c>
    </row>
    <row r="786" spans="1:3" x14ac:dyDescent="0.3">
      <c r="A786" s="2" t="s">
        <v>834</v>
      </c>
      <c r="B786" s="4">
        <v>1</v>
      </c>
      <c r="C786" t="str">
        <f t="shared" si="12"/>
        <v>Commune de passage</v>
      </c>
    </row>
    <row r="787" spans="1:3" x14ac:dyDescent="0.3">
      <c r="A787" s="2" t="s">
        <v>835</v>
      </c>
      <c r="B787" s="4">
        <v>1</v>
      </c>
      <c r="C787" t="str">
        <f t="shared" si="12"/>
        <v>Commune de passage</v>
      </c>
    </row>
    <row r="788" spans="1:3" x14ac:dyDescent="0.3">
      <c r="A788" s="2" t="s">
        <v>836</v>
      </c>
      <c r="B788" s="4">
        <v>1</v>
      </c>
      <c r="C788" t="str">
        <f t="shared" si="12"/>
        <v>Commune de passage</v>
      </c>
    </row>
    <row r="789" spans="1:3" x14ac:dyDescent="0.3">
      <c r="A789" s="2" t="s">
        <v>837</v>
      </c>
      <c r="B789" s="4">
        <v>1</v>
      </c>
      <c r="C789" t="str">
        <f t="shared" si="12"/>
        <v>Commune de passage</v>
      </c>
    </row>
    <row r="790" spans="1:3" x14ac:dyDescent="0.3">
      <c r="A790" s="2" t="s">
        <v>838</v>
      </c>
      <c r="B790" s="4">
        <v>1</v>
      </c>
      <c r="C790" t="str">
        <f t="shared" si="12"/>
        <v>Commune de passage</v>
      </c>
    </row>
    <row r="791" spans="1:3" x14ac:dyDescent="0.3">
      <c r="A791" s="2" t="s">
        <v>839</v>
      </c>
      <c r="B791" s="4">
        <v>1</v>
      </c>
      <c r="C791" t="str">
        <f t="shared" si="12"/>
        <v>Commune de passage</v>
      </c>
    </row>
    <row r="792" spans="1:3" x14ac:dyDescent="0.3">
      <c r="A792" s="2" t="s">
        <v>840</v>
      </c>
      <c r="B792" s="4">
        <v>1</v>
      </c>
      <c r="C792" t="str">
        <f t="shared" si="12"/>
        <v>Commune de passage</v>
      </c>
    </row>
    <row r="793" spans="1:3" x14ac:dyDescent="0.3">
      <c r="A793" s="2" t="s">
        <v>841</v>
      </c>
      <c r="B793" s="4">
        <v>1</v>
      </c>
      <c r="C793" t="str">
        <f t="shared" si="12"/>
        <v>Commune de passage</v>
      </c>
    </row>
    <row r="794" spans="1:3" x14ac:dyDescent="0.3">
      <c r="A794" s="2" t="s">
        <v>842</v>
      </c>
      <c r="B794" s="4">
        <v>1</v>
      </c>
      <c r="C794" t="str">
        <f t="shared" si="12"/>
        <v>Commune de passage</v>
      </c>
    </row>
    <row r="795" spans="1:3" x14ac:dyDescent="0.3">
      <c r="A795" s="2" t="s">
        <v>843</v>
      </c>
      <c r="B795" s="4">
        <v>1</v>
      </c>
      <c r="C795" t="str">
        <f t="shared" si="12"/>
        <v>Commune de passage</v>
      </c>
    </row>
    <row r="796" spans="1:3" x14ac:dyDescent="0.3">
      <c r="A796" s="2" t="s">
        <v>844</v>
      </c>
      <c r="B796" s="4">
        <v>1</v>
      </c>
      <c r="C796" t="str">
        <f t="shared" si="12"/>
        <v>Commune de passage</v>
      </c>
    </row>
    <row r="797" spans="1:3" x14ac:dyDescent="0.3">
      <c r="A797" s="2" t="s">
        <v>845</v>
      </c>
      <c r="B797" s="4">
        <v>1</v>
      </c>
      <c r="C797" t="str">
        <f t="shared" si="12"/>
        <v>Commune de passage</v>
      </c>
    </row>
    <row r="798" spans="1:3" x14ac:dyDescent="0.3">
      <c r="A798" s="2" t="s">
        <v>846</v>
      </c>
      <c r="B798" s="4">
        <v>1</v>
      </c>
      <c r="C798" t="str">
        <f t="shared" si="12"/>
        <v>Commune de passage</v>
      </c>
    </row>
    <row r="799" spans="1:3" x14ac:dyDescent="0.3">
      <c r="A799" s="2" t="s">
        <v>847</v>
      </c>
      <c r="B799" s="4">
        <v>1</v>
      </c>
      <c r="C799" t="str">
        <f t="shared" si="12"/>
        <v>Commune de passage</v>
      </c>
    </row>
    <row r="800" spans="1:3" x14ac:dyDescent="0.3">
      <c r="A800" s="2" t="s">
        <v>848</v>
      </c>
      <c r="B800" s="4">
        <v>1</v>
      </c>
      <c r="C800" t="str">
        <f t="shared" si="12"/>
        <v>Commune de passage</v>
      </c>
    </row>
    <row r="801" spans="1:3" x14ac:dyDescent="0.3">
      <c r="A801" s="2" t="s">
        <v>849</v>
      </c>
      <c r="B801" s="4">
        <v>1</v>
      </c>
      <c r="C801" t="str">
        <f t="shared" si="12"/>
        <v>Commune de passage</v>
      </c>
    </row>
    <row r="802" spans="1:3" x14ac:dyDescent="0.3">
      <c r="A802" s="2" t="s">
        <v>850</v>
      </c>
      <c r="B802" s="4">
        <v>1</v>
      </c>
      <c r="C802" t="str">
        <f t="shared" si="12"/>
        <v>Commune de passage</v>
      </c>
    </row>
    <row r="803" spans="1:3" x14ac:dyDescent="0.3">
      <c r="A803" s="2" t="s">
        <v>851</v>
      </c>
      <c r="B803" s="4">
        <v>1</v>
      </c>
      <c r="C803" t="str">
        <f t="shared" si="12"/>
        <v>Commune de passage</v>
      </c>
    </row>
    <row r="804" spans="1:3" x14ac:dyDescent="0.3">
      <c r="A804" s="2" t="s">
        <v>852</v>
      </c>
      <c r="B804" s="4">
        <v>1</v>
      </c>
      <c r="C804" t="str">
        <f t="shared" si="12"/>
        <v>Commune de passage</v>
      </c>
    </row>
    <row r="805" spans="1:3" x14ac:dyDescent="0.3">
      <c r="A805" s="2" t="s">
        <v>853</v>
      </c>
      <c r="B805" s="4">
        <v>1</v>
      </c>
      <c r="C805" t="str">
        <f t="shared" si="12"/>
        <v>Commune de passage</v>
      </c>
    </row>
    <row r="806" spans="1:3" x14ac:dyDescent="0.3">
      <c r="A806" s="2" t="s">
        <v>854</v>
      </c>
      <c r="B806" s="4">
        <v>1</v>
      </c>
      <c r="C806" t="str">
        <f t="shared" si="12"/>
        <v>Commune de passage</v>
      </c>
    </row>
    <row r="807" spans="1:3" x14ac:dyDescent="0.3">
      <c r="A807" s="2" t="s">
        <v>855</v>
      </c>
      <c r="B807" s="4">
        <v>1</v>
      </c>
      <c r="C807" t="str">
        <f t="shared" si="12"/>
        <v>Commune de passage</v>
      </c>
    </row>
    <row r="808" spans="1:3" x14ac:dyDescent="0.3">
      <c r="A808" s="2" t="s">
        <v>856</v>
      </c>
      <c r="B808" s="4">
        <v>1</v>
      </c>
      <c r="C808" t="str">
        <f t="shared" si="12"/>
        <v>Commune de passage</v>
      </c>
    </row>
    <row r="809" spans="1:3" x14ac:dyDescent="0.3">
      <c r="A809" s="2" t="s">
        <v>857</v>
      </c>
      <c r="B809" s="4">
        <v>1</v>
      </c>
      <c r="C809" t="str">
        <f t="shared" si="12"/>
        <v>Commune de passage</v>
      </c>
    </row>
    <row r="810" spans="1:3" x14ac:dyDescent="0.3">
      <c r="A810" s="2" t="s">
        <v>858</v>
      </c>
      <c r="B810" s="4">
        <v>1</v>
      </c>
      <c r="C810" t="str">
        <f t="shared" si="12"/>
        <v>Commune de passage</v>
      </c>
    </row>
    <row r="811" spans="1:3" x14ac:dyDescent="0.3">
      <c r="A811" s="2" t="s">
        <v>859</v>
      </c>
      <c r="B811" s="4">
        <v>1</v>
      </c>
      <c r="C811" t="str">
        <f t="shared" si="12"/>
        <v>Commune de passage</v>
      </c>
    </row>
    <row r="812" spans="1:3" x14ac:dyDescent="0.3">
      <c r="A812" s="2" t="s">
        <v>860</v>
      </c>
      <c r="B812" s="4">
        <v>1</v>
      </c>
      <c r="C812" t="str">
        <f t="shared" si="12"/>
        <v>Commune de passage</v>
      </c>
    </row>
    <row r="813" spans="1:3" x14ac:dyDescent="0.3">
      <c r="A813" s="2" t="s">
        <v>861</v>
      </c>
      <c r="B813" s="4">
        <v>1</v>
      </c>
      <c r="C813" t="str">
        <f t="shared" si="12"/>
        <v>Commune de passage</v>
      </c>
    </row>
    <row r="814" spans="1:3" x14ac:dyDescent="0.3">
      <c r="A814" s="2" t="s">
        <v>862</v>
      </c>
      <c r="B814" s="4">
        <v>1</v>
      </c>
      <c r="C814" t="str">
        <f t="shared" si="12"/>
        <v>Commune de passage</v>
      </c>
    </row>
    <row r="815" spans="1:3" x14ac:dyDescent="0.3">
      <c r="A815" s="2" t="s">
        <v>863</v>
      </c>
      <c r="B815" s="4">
        <v>1</v>
      </c>
      <c r="C815" t="str">
        <f t="shared" si="12"/>
        <v>Commune de passage</v>
      </c>
    </row>
    <row r="816" spans="1:3" x14ac:dyDescent="0.3">
      <c r="A816" s="2" t="s">
        <v>864</v>
      </c>
      <c r="B816" s="4">
        <v>1</v>
      </c>
      <c r="C816" t="str">
        <f t="shared" si="12"/>
        <v>Commune de passage</v>
      </c>
    </row>
    <row r="817" spans="1:3" x14ac:dyDescent="0.3">
      <c r="A817" s="2" t="s">
        <v>865</v>
      </c>
      <c r="B817" s="4">
        <v>1</v>
      </c>
      <c r="C817" t="str">
        <f t="shared" si="12"/>
        <v>Commune de passage</v>
      </c>
    </row>
    <row r="818" spans="1:3" x14ac:dyDescent="0.3">
      <c r="A818" s="2" t="s">
        <v>866</v>
      </c>
      <c r="B818" s="4">
        <v>1</v>
      </c>
      <c r="C818" t="str">
        <f t="shared" si="12"/>
        <v>Commune de passage</v>
      </c>
    </row>
    <row r="819" spans="1:3" x14ac:dyDescent="0.3">
      <c r="A819" s="2" t="s">
        <v>867</v>
      </c>
      <c r="B819" s="4">
        <v>1</v>
      </c>
      <c r="C819" t="str">
        <f t="shared" si="12"/>
        <v>Commune de passage</v>
      </c>
    </row>
    <row r="820" spans="1:3" x14ac:dyDescent="0.3">
      <c r="A820" s="2" t="s">
        <v>868</v>
      </c>
      <c r="B820" s="4">
        <v>1</v>
      </c>
      <c r="C820" t="str">
        <f t="shared" si="12"/>
        <v>Commune de passage</v>
      </c>
    </row>
    <row r="821" spans="1:3" x14ac:dyDescent="0.3">
      <c r="A821" s="2" t="s">
        <v>869</v>
      </c>
      <c r="B821" s="4">
        <v>1</v>
      </c>
      <c r="C821" t="str">
        <f t="shared" si="12"/>
        <v>Commune de passage</v>
      </c>
    </row>
    <row r="822" spans="1:3" x14ac:dyDescent="0.3">
      <c r="A822" s="2" t="s">
        <v>870</v>
      </c>
      <c r="B822" s="4">
        <v>1</v>
      </c>
      <c r="C822" t="str">
        <f t="shared" si="12"/>
        <v>Commune de passage</v>
      </c>
    </row>
    <row r="823" spans="1:3" x14ac:dyDescent="0.3">
      <c r="A823" s="2" t="s">
        <v>871</v>
      </c>
      <c r="B823" s="4">
        <v>1</v>
      </c>
      <c r="C823" t="str">
        <f t="shared" si="12"/>
        <v>Commune de passage</v>
      </c>
    </row>
    <row r="824" spans="1:3" x14ac:dyDescent="0.3">
      <c r="A824" s="2" t="s">
        <v>872</v>
      </c>
      <c r="B824" s="4">
        <v>1</v>
      </c>
      <c r="C824" t="str">
        <f t="shared" si="12"/>
        <v>Commune de passage</v>
      </c>
    </row>
    <row r="825" spans="1:3" x14ac:dyDescent="0.3">
      <c r="A825" s="2" t="s">
        <v>873</v>
      </c>
      <c r="B825" s="4">
        <v>1</v>
      </c>
      <c r="C825" t="str">
        <f t="shared" si="12"/>
        <v>Commune de passage</v>
      </c>
    </row>
    <row r="826" spans="1:3" x14ac:dyDescent="0.3">
      <c r="A826" s="2" t="s">
        <v>874</v>
      </c>
      <c r="B826" s="4">
        <v>1</v>
      </c>
      <c r="C826" t="str">
        <f t="shared" si="12"/>
        <v>Commune de passage</v>
      </c>
    </row>
    <row r="827" spans="1:3" x14ac:dyDescent="0.3">
      <c r="A827" s="2" t="s">
        <v>875</v>
      </c>
      <c r="B827" s="4">
        <v>1</v>
      </c>
      <c r="C827" t="str">
        <f t="shared" si="12"/>
        <v>Commune de passage</v>
      </c>
    </row>
    <row r="828" spans="1:3" x14ac:dyDescent="0.3">
      <c r="A828" s="2" t="s">
        <v>876</v>
      </c>
      <c r="B828" s="4">
        <v>1</v>
      </c>
      <c r="C828" t="str">
        <f t="shared" si="12"/>
        <v>Commune de passage</v>
      </c>
    </row>
    <row r="829" spans="1:3" x14ac:dyDescent="0.3">
      <c r="A829" s="2" t="s">
        <v>877</v>
      </c>
      <c r="B829" s="4">
        <v>1</v>
      </c>
      <c r="C829" t="str">
        <f t="shared" si="12"/>
        <v>Commune de passage</v>
      </c>
    </row>
    <row r="830" spans="1:3" x14ac:dyDescent="0.3">
      <c r="A830" s="2" t="s">
        <v>878</v>
      </c>
      <c r="B830" s="4">
        <v>1</v>
      </c>
      <c r="C830" t="str">
        <f t="shared" si="12"/>
        <v>Commune de passage</v>
      </c>
    </row>
    <row r="831" spans="1:3" x14ac:dyDescent="0.3">
      <c r="A831" s="2" t="s">
        <v>879</v>
      </c>
      <c r="B831" s="4">
        <v>1</v>
      </c>
      <c r="C831" t="str">
        <f t="shared" si="12"/>
        <v>Commune de passage</v>
      </c>
    </row>
    <row r="832" spans="1:3" x14ac:dyDescent="0.3">
      <c r="A832" s="2" t="s">
        <v>880</v>
      </c>
      <c r="B832" s="4">
        <v>1</v>
      </c>
      <c r="C832" t="str">
        <f t="shared" si="12"/>
        <v>Commune de passage</v>
      </c>
    </row>
    <row r="833" spans="1:3" x14ac:dyDescent="0.3">
      <c r="A833" s="2" t="s">
        <v>128</v>
      </c>
      <c r="B833" s="4">
        <v>1</v>
      </c>
      <c r="C833" t="str">
        <f t="shared" si="12"/>
        <v>Commune de passage</v>
      </c>
    </row>
    <row r="834" spans="1:3" x14ac:dyDescent="0.3">
      <c r="A834" s="2" t="s">
        <v>881</v>
      </c>
      <c r="B834" s="4">
        <v>1</v>
      </c>
      <c r="C834" t="str">
        <f t="shared" si="12"/>
        <v>Commune de passage</v>
      </c>
    </row>
    <row r="835" spans="1:3" x14ac:dyDescent="0.3">
      <c r="A835" s="2" t="s">
        <v>882</v>
      </c>
      <c r="B835" s="4">
        <v>1</v>
      </c>
      <c r="C835" t="str">
        <f t="shared" si="12"/>
        <v>Commune de passage</v>
      </c>
    </row>
    <row r="836" spans="1:3" x14ac:dyDescent="0.3">
      <c r="A836" s="2" t="s">
        <v>883</v>
      </c>
      <c r="B836" s="4">
        <v>1</v>
      </c>
      <c r="C836" t="str">
        <f t="shared" si="12"/>
        <v>Commune de passage</v>
      </c>
    </row>
    <row r="837" spans="1:3" x14ac:dyDescent="0.3">
      <c r="A837" s="2" t="s">
        <v>884</v>
      </c>
      <c r="B837" s="4">
        <v>1</v>
      </c>
      <c r="C837" t="str">
        <f t="shared" ref="C837:C900" si="13">IF(GETPIVOTDATA("Id",$A836,"Couple Insee DateHeure",$A837)&lt;=2,"Commune de passage","Commune de ramassage")</f>
        <v>Commune de passage</v>
      </c>
    </row>
    <row r="838" spans="1:3" x14ac:dyDescent="0.3">
      <c r="A838" s="2" t="s">
        <v>885</v>
      </c>
      <c r="B838" s="4">
        <v>1</v>
      </c>
      <c r="C838" t="str">
        <f t="shared" si="13"/>
        <v>Commune de passage</v>
      </c>
    </row>
    <row r="839" spans="1:3" x14ac:dyDescent="0.3">
      <c r="A839" s="2" t="s">
        <v>886</v>
      </c>
      <c r="B839" s="4">
        <v>1</v>
      </c>
      <c r="C839" t="str">
        <f t="shared" si="13"/>
        <v>Commune de passage</v>
      </c>
    </row>
    <row r="840" spans="1:3" x14ac:dyDescent="0.3">
      <c r="A840" s="2" t="s">
        <v>887</v>
      </c>
      <c r="B840" s="4">
        <v>1</v>
      </c>
      <c r="C840" t="str">
        <f t="shared" si="13"/>
        <v>Commune de passage</v>
      </c>
    </row>
    <row r="841" spans="1:3" x14ac:dyDescent="0.3">
      <c r="A841" s="2" t="s">
        <v>130</v>
      </c>
      <c r="B841" s="4">
        <v>1</v>
      </c>
      <c r="C841" t="str">
        <f t="shared" si="13"/>
        <v>Commune de passage</v>
      </c>
    </row>
    <row r="842" spans="1:3" x14ac:dyDescent="0.3">
      <c r="A842" s="2" t="s">
        <v>888</v>
      </c>
      <c r="B842" s="4">
        <v>1</v>
      </c>
      <c r="C842" t="str">
        <f t="shared" si="13"/>
        <v>Commune de passage</v>
      </c>
    </row>
    <row r="843" spans="1:3" x14ac:dyDescent="0.3">
      <c r="A843" s="2" t="s">
        <v>889</v>
      </c>
      <c r="B843" s="4">
        <v>1</v>
      </c>
      <c r="C843" t="str">
        <f t="shared" si="13"/>
        <v>Commune de passage</v>
      </c>
    </row>
    <row r="844" spans="1:3" x14ac:dyDescent="0.3">
      <c r="A844" s="2" t="s">
        <v>890</v>
      </c>
      <c r="B844" s="4">
        <v>1</v>
      </c>
      <c r="C844" t="str">
        <f t="shared" si="13"/>
        <v>Commune de passage</v>
      </c>
    </row>
    <row r="845" spans="1:3" x14ac:dyDescent="0.3">
      <c r="A845" s="2" t="s">
        <v>891</v>
      </c>
      <c r="B845" s="4">
        <v>1</v>
      </c>
      <c r="C845" t="str">
        <f t="shared" si="13"/>
        <v>Commune de passage</v>
      </c>
    </row>
    <row r="846" spans="1:3" x14ac:dyDescent="0.3">
      <c r="A846" s="2" t="s">
        <v>892</v>
      </c>
      <c r="B846" s="4">
        <v>1</v>
      </c>
      <c r="C846" t="str">
        <f t="shared" si="13"/>
        <v>Commune de passage</v>
      </c>
    </row>
    <row r="847" spans="1:3" x14ac:dyDescent="0.3">
      <c r="A847" s="2" t="s">
        <v>893</v>
      </c>
      <c r="B847" s="4">
        <v>1</v>
      </c>
      <c r="C847" t="str">
        <f t="shared" si="13"/>
        <v>Commune de passage</v>
      </c>
    </row>
    <row r="848" spans="1:3" x14ac:dyDescent="0.3">
      <c r="A848" s="2" t="s">
        <v>894</v>
      </c>
      <c r="B848" s="4">
        <v>1</v>
      </c>
      <c r="C848" t="str">
        <f t="shared" si="13"/>
        <v>Commune de passage</v>
      </c>
    </row>
    <row r="849" spans="1:3" x14ac:dyDescent="0.3">
      <c r="A849" s="2" t="s">
        <v>895</v>
      </c>
      <c r="B849" s="4">
        <v>1</v>
      </c>
      <c r="C849" t="str">
        <f t="shared" si="13"/>
        <v>Commune de passage</v>
      </c>
    </row>
    <row r="850" spans="1:3" x14ac:dyDescent="0.3">
      <c r="A850" s="2" t="s">
        <v>896</v>
      </c>
      <c r="B850" s="4">
        <v>1</v>
      </c>
      <c r="C850" t="str">
        <f t="shared" si="13"/>
        <v>Commune de passage</v>
      </c>
    </row>
    <row r="851" spans="1:3" x14ac:dyDescent="0.3">
      <c r="A851" s="2" t="s">
        <v>897</v>
      </c>
      <c r="B851" s="4">
        <v>1</v>
      </c>
      <c r="C851" t="str">
        <f t="shared" si="13"/>
        <v>Commune de passage</v>
      </c>
    </row>
    <row r="852" spans="1:3" x14ac:dyDescent="0.3">
      <c r="A852" s="2" t="s">
        <v>898</v>
      </c>
      <c r="B852" s="4">
        <v>1</v>
      </c>
      <c r="C852" t="str">
        <f t="shared" si="13"/>
        <v>Commune de passage</v>
      </c>
    </row>
    <row r="853" spans="1:3" x14ac:dyDescent="0.3">
      <c r="A853" s="2" t="s">
        <v>899</v>
      </c>
      <c r="B853" s="4">
        <v>1</v>
      </c>
      <c r="C853" t="str">
        <f t="shared" si="13"/>
        <v>Commune de passage</v>
      </c>
    </row>
    <row r="854" spans="1:3" x14ac:dyDescent="0.3">
      <c r="A854" s="2" t="s">
        <v>900</v>
      </c>
      <c r="B854" s="4">
        <v>1</v>
      </c>
      <c r="C854" t="str">
        <f t="shared" si="13"/>
        <v>Commune de passage</v>
      </c>
    </row>
    <row r="855" spans="1:3" x14ac:dyDescent="0.3">
      <c r="A855" s="2" t="s">
        <v>901</v>
      </c>
      <c r="B855" s="4">
        <v>1</v>
      </c>
      <c r="C855" t="str">
        <f t="shared" si="13"/>
        <v>Commune de passage</v>
      </c>
    </row>
    <row r="856" spans="1:3" x14ac:dyDescent="0.3">
      <c r="A856" s="2" t="s">
        <v>902</v>
      </c>
      <c r="B856" s="4">
        <v>1</v>
      </c>
      <c r="C856" t="str">
        <f t="shared" si="13"/>
        <v>Commune de passage</v>
      </c>
    </row>
    <row r="857" spans="1:3" x14ac:dyDescent="0.3">
      <c r="A857" s="2" t="s">
        <v>903</v>
      </c>
      <c r="B857" s="4">
        <v>1</v>
      </c>
      <c r="C857" t="str">
        <f t="shared" si="13"/>
        <v>Commune de passage</v>
      </c>
    </row>
    <row r="858" spans="1:3" x14ac:dyDescent="0.3">
      <c r="A858" s="2" t="s">
        <v>904</v>
      </c>
      <c r="B858" s="4">
        <v>1</v>
      </c>
      <c r="C858" t="str">
        <f t="shared" si="13"/>
        <v>Commune de passage</v>
      </c>
    </row>
    <row r="859" spans="1:3" x14ac:dyDescent="0.3">
      <c r="A859" s="2" t="s">
        <v>905</v>
      </c>
      <c r="B859" s="4">
        <v>1</v>
      </c>
      <c r="C859" t="str">
        <f t="shared" si="13"/>
        <v>Commune de passage</v>
      </c>
    </row>
    <row r="860" spans="1:3" x14ac:dyDescent="0.3">
      <c r="A860" s="2" t="s">
        <v>906</v>
      </c>
      <c r="B860" s="4">
        <v>1</v>
      </c>
      <c r="C860" t="str">
        <f t="shared" si="13"/>
        <v>Commune de passage</v>
      </c>
    </row>
    <row r="861" spans="1:3" x14ac:dyDescent="0.3">
      <c r="A861" s="2" t="s">
        <v>907</v>
      </c>
      <c r="B861" s="4">
        <v>1</v>
      </c>
      <c r="C861" t="str">
        <f t="shared" si="13"/>
        <v>Commune de passage</v>
      </c>
    </row>
    <row r="862" spans="1:3" x14ac:dyDescent="0.3">
      <c r="A862" s="2" t="s">
        <v>908</v>
      </c>
      <c r="B862" s="4">
        <v>1</v>
      </c>
      <c r="C862" t="str">
        <f t="shared" si="13"/>
        <v>Commune de passage</v>
      </c>
    </row>
    <row r="863" spans="1:3" x14ac:dyDescent="0.3">
      <c r="A863" s="2" t="s">
        <v>909</v>
      </c>
      <c r="B863" s="4">
        <v>1</v>
      </c>
      <c r="C863" t="str">
        <f t="shared" si="13"/>
        <v>Commune de passage</v>
      </c>
    </row>
    <row r="864" spans="1:3" x14ac:dyDescent="0.3">
      <c r="A864" s="2" t="s">
        <v>910</v>
      </c>
      <c r="B864" s="4">
        <v>1</v>
      </c>
      <c r="C864" t="str">
        <f t="shared" si="13"/>
        <v>Commune de passage</v>
      </c>
    </row>
    <row r="865" spans="1:3" x14ac:dyDescent="0.3">
      <c r="A865" s="2" t="s">
        <v>911</v>
      </c>
      <c r="B865" s="4">
        <v>1</v>
      </c>
      <c r="C865" t="str">
        <f t="shared" si="13"/>
        <v>Commune de passage</v>
      </c>
    </row>
    <row r="866" spans="1:3" x14ac:dyDescent="0.3">
      <c r="A866" s="2" t="s">
        <v>912</v>
      </c>
      <c r="B866" s="4">
        <v>1</v>
      </c>
      <c r="C866" t="str">
        <f t="shared" si="13"/>
        <v>Commune de passage</v>
      </c>
    </row>
    <row r="867" spans="1:3" x14ac:dyDescent="0.3">
      <c r="A867" s="2" t="s">
        <v>913</v>
      </c>
      <c r="B867" s="4">
        <v>1</v>
      </c>
      <c r="C867" t="str">
        <f t="shared" si="13"/>
        <v>Commune de passage</v>
      </c>
    </row>
    <row r="868" spans="1:3" x14ac:dyDescent="0.3">
      <c r="A868" s="2" t="s">
        <v>914</v>
      </c>
      <c r="B868" s="4">
        <v>1</v>
      </c>
      <c r="C868" t="str">
        <f t="shared" si="13"/>
        <v>Commune de passage</v>
      </c>
    </row>
    <row r="869" spans="1:3" x14ac:dyDescent="0.3">
      <c r="A869" s="2" t="s">
        <v>915</v>
      </c>
      <c r="B869" s="4">
        <v>1</v>
      </c>
      <c r="C869" t="str">
        <f t="shared" si="13"/>
        <v>Commune de passage</v>
      </c>
    </row>
    <row r="870" spans="1:3" x14ac:dyDescent="0.3">
      <c r="A870" s="2" t="s">
        <v>916</v>
      </c>
      <c r="B870" s="4">
        <v>1</v>
      </c>
      <c r="C870" t="str">
        <f t="shared" si="13"/>
        <v>Commune de passage</v>
      </c>
    </row>
    <row r="871" spans="1:3" x14ac:dyDescent="0.3">
      <c r="A871" s="2" t="s">
        <v>917</v>
      </c>
      <c r="B871" s="4">
        <v>1</v>
      </c>
      <c r="C871" t="str">
        <f t="shared" si="13"/>
        <v>Commune de passage</v>
      </c>
    </row>
    <row r="872" spans="1:3" x14ac:dyDescent="0.3">
      <c r="A872" s="2" t="s">
        <v>918</v>
      </c>
      <c r="B872" s="4">
        <v>1</v>
      </c>
      <c r="C872" t="str">
        <f t="shared" si="13"/>
        <v>Commune de passage</v>
      </c>
    </row>
    <row r="873" spans="1:3" x14ac:dyDescent="0.3">
      <c r="A873" s="2" t="s">
        <v>919</v>
      </c>
      <c r="B873" s="4">
        <v>1</v>
      </c>
      <c r="C873" t="str">
        <f t="shared" si="13"/>
        <v>Commune de passage</v>
      </c>
    </row>
    <row r="874" spans="1:3" x14ac:dyDescent="0.3">
      <c r="A874" s="2" t="s">
        <v>920</v>
      </c>
      <c r="B874" s="4">
        <v>1</v>
      </c>
      <c r="C874" t="str">
        <f t="shared" si="13"/>
        <v>Commune de passage</v>
      </c>
    </row>
    <row r="875" spans="1:3" x14ac:dyDescent="0.3">
      <c r="A875" s="2" t="s">
        <v>921</v>
      </c>
      <c r="B875" s="4">
        <v>1</v>
      </c>
      <c r="C875" t="str">
        <f t="shared" si="13"/>
        <v>Commune de passage</v>
      </c>
    </row>
    <row r="876" spans="1:3" x14ac:dyDescent="0.3">
      <c r="A876" s="2" t="s">
        <v>922</v>
      </c>
      <c r="B876" s="4">
        <v>1</v>
      </c>
      <c r="C876" t="str">
        <f t="shared" si="13"/>
        <v>Commune de passage</v>
      </c>
    </row>
    <row r="877" spans="1:3" x14ac:dyDescent="0.3">
      <c r="A877" s="2" t="s">
        <v>923</v>
      </c>
      <c r="B877" s="4">
        <v>1</v>
      </c>
      <c r="C877" t="str">
        <f t="shared" si="13"/>
        <v>Commune de passage</v>
      </c>
    </row>
    <row r="878" spans="1:3" x14ac:dyDescent="0.3">
      <c r="A878" s="2" t="s">
        <v>924</v>
      </c>
      <c r="B878" s="4">
        <v>1</v>
      </c>
      <c r="C878" t="str">
        <f t="shared" si="13"/>
        <v>Commune de passage</v>
      </c>
    </row>
    <row r="879" spans="1:3" x14ac:dyDescent="0.3">
      <c r="A879" s="2" t="s">
        <v>925</v>
      </c>
      <c r="B879" s="4">
        <v>1</v>
      </c>
      <c r="C879" t="str">
        <f t="shared" si="13"/>
        <v>Commune de passage</v>
      </c>
    </row>
    <row r="880" spans="1:3" x14ac:dyDescent="0.3">
      <c r="A880" s="2" t="s">
        <v>926</v>
      </c>
      <c r="B880" s="4">
        <v>1</v>
      </c>
      <c r="C880" t="str">
        <f t="shared" si="13"/>
        <v>Commune de passage</v>
      </c>
    </row>
    <row r="881" spans="1:3" x14ac:dyDescent="0.3">
      <c r="A881" s="2" t="s">
        <v>927</v>
      </c>
      <c r="B881" s="4">
        <v>1</v>
      </c>
      <c r="C881" t="str">
        <f t="shared" si="13"/>
        <v>Commune de passage</v>
      </c>
    </row>
    <row r="882" spans="1:3" x14ac:dyDescent="0.3">
      <c r="A882" s="2" t="s">
        <v>928</v>
      </c>
      <c r="B882" s="4">
        <v>1</v>
      </c>
      <c r="C882" t="str">
        <f t="shared" si="13"/>
        <v>Commune de passage</v>
      </c>
    </row>
    <row r="883" spans="1:3" x14ac:dyDescent="0.3">
      <c r="A883" s="2" t="s">
        <v>929</v>
      </c>
      <c r="B883" s="4">
        <v>1</v>
      </c>
      <c r="C883" t="str">
        <f t="shared" si="13"/>
        <v>Commune de passage</v>
      </c>
    </row>
    <row r="884" spans="1:3" x14ac:dyDescent="0.3">
      <c r="A884" s="2" t="s">
        <v>930</v>
      </c>
      <c r="B884" s="4">
        <v>1</v>
      </c>
      <c r="C884" t="str">
        <f t="shared" si="13"/>
        <v>Commune de passage</v>
      </c>
    </row>
    <row r="885" spans="1:3" x14ac:dyDescent="0.3">
      <c r="A885" s="2" t="s">
        <v>931</v>
      </c>
      <c r="B885" s="4">
        <v>1</v>
      </c>
      <c r="C885" t="str">
        <f t="shared" si="13"/>
        <v>Commune de passage</v>
      </c>
    </row>
    <row r="886" spans="1:3" x14ac:dyDescent="0.3">
      <c r="A886" s="2" t="s">
        <v>932</v>
      </c>
      <c r="B886" s="4">
        <v>1</v>
      </c>
      <c r="C886" t="str">
        <f t="shared" si="13"/>
        <v>Commune de passage</v>
      </c>
    </row>
    <row r="887" spans="1:3" x14ac:dyDescent="0.3">
      <c r="A887" s="2" t="s">
        <v>137</v>
      </c>
      <c r="B887" s="4">
        <v>1</v>
      </c>
      <c r="C887" t="str">
        <f t="shared" si="13"/>
        <v>Commune de passage</v>
      </c>
    </row>
    <row r="888" spans="1:3" x14ac:dyDescent="0.3">
      <c r="A888" s="2" t="s">
        <v>933</v>
      </c>
      <c r="B888" s="4">
        <v>1</v>
      </c>
      <c r="C888" t="str">
        <f t="shared" si="13"/>
        <v>Commune de passage</v>
      </c>
    </row>
    <row r="889" spans="1:3" x14ac:dyDescent="0.3">
      <c r="A889" s="2" t="s">
        <v>934</v>
      </c>
      <c r="B889" s="4">
        <v>1</v>
      </c>
      <c r="C889" t="str">
        <f t="shared" si="13"/>
        <v>Commune de passage</v>
      </c>
    </row>
    <row r="890" spans="1:3" x14ac:dyDescent="0.3">
      <c r="A890" s="2" t="s">
        <v>935</v>
      </c>
      <c r="B890" s="4">
        <v>1</v>
      </c>
      <c r="C890" t="str">
        <f t="shared" si="13"/>
        <v>Commune de passage</v>
      </c>
    </row>
    <row r="891" spans="1:3" x14ac:dyDescent="0.3">
      <c r="A891" s="2" t="s">
        <v>936</v>
      </c>
      <c r="B891" s="4">
        <v>1</v>
      </c>
      <c r="C891" t="str">
        <f t="shared" si="13"/>
        <v>Commune de passage</v>
      </c>
    </row>
    <row r="892" spans="1:3" x14ac:dyDescent="0.3">
      <c r="A892" s="2" t="s">
        <v>937</v>
      </c>
      <c r="B892" s="4">
        <v>1</v>
      </c>
      <c r="C892" t="str">
        <f t="shared" si="13"/>
        <v>Commune de passage</v>
      </c>
    </row>
    <row r="893" spans="1:3" x14ac:dyDescent="0.3">
      <c r="A893" s="2" t="s">
        <v>938</v>
      </c>
      <c r="B893" s="4">
        <v>1</v>
      </c>
      <c r="C893" t="str">
        <f t="shared" si="13"/>
        <v>Commune de passage</v>
      </c>
    </row>
    <row r="894" spans="1:3" x14ac:dyDescent="0.3">
      <c r="A894" s="2" t="s">
        <v>939</v>
      </c>
      <c r="B894" s="4">
        <v>1</v>
      </c>
      <c r="C894" t="str">
        <f t="shared" si="13"/>
        <v>Commune de passage</v>
      </c>
    </row>
    <row r="895" spans="1:3" x14ac:dyDescent="0.3">
      <c r="A895" s="2" t="s">
        <v>940</v>
      </c>
      <c r="B895" s="4">
        <v>1</v>
      </c>
      <c r="C895" t="str">
        <f t="shared" si="13"/>
        <v>Commune de passage</v>
      </c>
    </row>
    <row r="896" spans="1:3" x14ac:dyDescent="0.3">
      <c r="A896" s="2" t="s">
        <v>941</v>
      </c>
      <c r="B896" s="4">
        <v>1</v>
      </c>
      <c r="C896" t="str">
        <f t="shared" si="13"/>
        <v>Commune de passage</v>
      </c>
    </row>
    <row r="897" spans="1:3" x14ac:dyDescent="0.3">
      <c r="A897" s="2" t="s">
        <v>942</v>
      </c>
      <c r="B897" s="4">
        <v>1</v>
      </c>
      <c r="C897" t="str">
        <f t="shared" si="13"/>
        <v>Commune de passage</v>
      </c>
    </row>
    <row r="898" spans="1:3" x14ac:dyDescent="0.3">
      <c r="A898" s="2" t="s">
        <v>140</v>
      </c>
      <c r="B898" s="4">
        <v>1</v>
      </c>
      <c r="C898" t="str">
        <f t="shared" si="13"/>
        <v>Commune de passage</v>
      </c>
    </row>
    <row r="899" spans="1:3" x14ac:dyDescent="0.3">
      <c r="A899" s="2" t="s">
        <v>943</v>
      </c>
      <c r="B899" s="4">
        <v>1</v>
      </c>
      <c r="C899" t="str">
        <f t="shared" si="13"/>
        <v>Commune de passage</v>
      </c>
    </row>
    <row r="900" spans="1:3" x14ac:dyDescent="0.3">
      <c r="A900" s="2" t="s">
        <v>944</v>
      </c>
      <c r="B900" s="4">
        <v>1</v>
      </c>
      <c r="C900" t="str">
        <f t="shared" si="13"/>
        <v>Commune de passage</v>
      </c>
    </row>
    <row r="901" spans="1:3" x14ac:dyDescent="0.3">
      <c r="A901" s="2" t="s">
        <v>945</v>
      </c>
      <c r="B901" s="4">
        <v>1</v>
      </c>
      <c r="C901" t="str">
        <f t="shared" ref="C901:C938" si="14">IF(GETPIVOTDATA("Id",$A900,"Couple Insee DateHeure",$A901)&lt;=2,"Commune de passage","Commune de ramassage")</f>
        <v>Commune de passage</v>
      </c>
    </row>
    <row r="902" spans="1:3" x14ac:dyDescent="0.3">
      <c r="A902" s="2" t="s">
        <v>946</v>
      </c>
      <c r="B902" s="4">
        <v>1</v>
      </c>
      <c r="C902" t="str">
        <f t="shared" si="14"/>
        <v>Commune de passage</v>
      </c>
    </row>
    <row r="903" spans="1:3" x14ac:dyDescent="0.3">
      <c r="A903" s="2" t="s">
        <v>947</v>
      </c>
      <c r="B903" s="4">
        <v>1</v>
      </c>
      <c r="C903" t="str">
        <f t="shared" si="14"/>
        <v>Commune de passage</v>
      </c>
    </row>
    <row r="904" spans="1:3" x14ac:dyDescent="0.3">
      <c r="A904" s="2" t="s">
        <v>948</v>
      </c>
      <c r="B904" s="4">
        <v>1</v>
      </c>
      <c r="C904" t="str">
        <f t="shared" si="14"/>
        <v>Commune de passage</v>
      </c>
    </row>
    <row r="905" spans="1:3" x14ac:dyDescent="0.3">
      <c r="A905" s="2" t="s">
        <v>949</v>
      </c>
      <c r="B905" s="4">
        <v>1</v>
      </c>
      <c r="C905" t="str">
        <f t="shared" si="14"/>
        <v>Commune de passage</v>
      </c>
    </row>
    <row r="906" spans="1:3" x14ac:dyDescent="0.3">
      <c r="A906" s="2" t="s">
        <v>950</v>
      </c>
      <c r="B906" s="4">
        <v>1</v>
      </c>
      <c r="C906" t="str">
        <f t="shared" si="14"/>
        <v>Commune de passage</v>
      </c>
    </row>
    <row r="907" spans="1:3" x14ac:dyDescent="0.3">
      <c r="A907" s="2" t="s">
        <v>951</v>
      </c>
      <c r="B907" s="4">
        <v>1</v>
      </c>
      <c r="C907" t="str">
        <f t="shared" si="14"/>
        <v>Commune de passage</v>
      </c>
    </row>
    <row r="908" spans="1:3" x14ac:dyDescent="0.3">
      <c r="A908" s="2" t="s">
        <v>952</v>
      </c>
      <c r="B908" s="4">
        <v>1</v>
      </c>
      <c r="C908" t="str">
        <f t="shared" si="14"/>
        <v>Commune de passage</v>
      </c>
    </row>
    <row r="909" spans="1:3" x14ac:dyDescent="0.3">
      <c r="A909" s="2" t="s">
        <v>953</v>
      </c>
      <c r="B909" s="4">
        <v>1</v>
      </c>
      <c r="C909" t="str">
        <f t="shared" si="14"/>
        <v>Commune de passage</v>
      </c>
    </row>
    <row r="910" spans="1:3" x14ac:dyDescent="0.3">
      <c r="A910" s="2" t="s">
        <v>954</v>
      </c>
      <c r="B910" s="4">
        <v>1</v>
      </c>
      <c r="C910" t="str">
        <f t="shared" si="14"/>
        <v>Commune de passage</v>
      </c>
    </row>
    <row r="911" spans="1:3" x14ac:dyDescent="0.3">
      <c r="A911" s="2" t="s">
        <v>955</v>
      </c>
      <c r="B911" s="4">
        <v>1</v>
      </c>
      <c r="C911" t="str">
        <f t="shared" si="14"/>
        <v>Commune de passage</v>
      </c>
    </row>
    <row r="912" spans="1:3" x14ac:dyDescent="0.3">
      <c r="A912" s="2" t="s">
        <v>956</v>
      </c>
      <c r="B912" s="4">
        <v>1</v>
      </c>
      <c r="C912" t="str">
        <f t="shared" si="14"/>
        <v>Commune de passage</v>
      </c>
    </row>
    <row r="913" spans="1:3" x14ac:dyDescent="0.3">
      <c r="A913" s="2" t="s">
        <v>957</v>
      </c>
      <c r="B913" s="4">
        <v>1</v>
      </c>
      <c r="C913" t="str">
        <f t="shared" si="14"/>
        <v>Commune de passage</v>
      </c>
    </row>
    <row r="914" spans="1:3" x14ac:dyDescent="0.3">
      <c r="A914" s="2" t="s">
        <v>958</v>
      </c>
      <c r="B914" s="4">
        <v>1</v>
      </c>
      <c r="C914" t="str">
        <f t="shared" si="14"/>
        <v>Commune de passage</v>
      </c>
    </row>
    <row r="915" spans="1:3" x14ac:dyDescent="0.3">
      <c r="A915" s="2" t="s">
        <v>959</v>
      </c>
      <c r="B915" s="4">
        <v>1</v>
      </c>
      <c r="C915" t="str">
        <f t="shared" si="14"/>
        <v>Commune de passage</v>
      </c>
    </row>
    <row r="916" spans="1:3" x14ac:dyDescent="0.3">
      <c r="A916" s="2" t="s">
        <v>960</v>
      </c>
      <c r="B916" s="4">
        <v>1</v>
      </c>
      <c r="C916" t="str">
        <f t="shared" si="14"/>
        <v>Commune de passage</v>
      </c>
    </row>
    <row r="917" spans="1:3" x14ac:dyDescent="0.3">
      <c r="A917" s="2" t="s">
        <v>961</v>
      </c>
      <c r="B917" s="4">
        <v>1</v>
      </c>
      <c r="C917" t="str">
        <f t="shared" si="14"/>
        <v>Commune de passage</v>
      </c>
    </row>
    <row r="918" spans="1:3" x14ac:dyDescent="0.3">
      <c r="A918" s="2" t="s">
        <v>962</v>
      </c>
      <c r="B918" s="4">
        <v>1</v>
      </c>
      <c r="C918" t="str">
        <f t="shared" si="14"/>
        <v>Commune de passage</v>
      </c>
    </row>
    <row r="919" spans="1:3" x14ac:dyDescent="0.3">
      <c r="A919" s="2" t="s">
        <v>963</v>
      </c>
      <c r="B919" s="4">
        <v>1</v>
      </c>
      <c r="C919" t="str">
        <f t="shared" si="14"/>
        <v>Commune de passage</v>
      </c>
    </row>
    <row r="920" spans="1:3" x14ac:dyDescent="0.3">
      <c r="A920" s="2" t="s">
        <v>964</v>
      </c>
      <c r="B920" s="4">
        <v>1</v>
      </c>
      <c r="C920" t="str">
        <f t="shared" si="14"/>
        <v>Commune de passage</v>
      </c>
    </row>
    <row r="921" spans="1:3" x14ac:dyDescent="0.3">
      <c r="A921" s="2" t="s">
        <v>965</v>
      </c>
      <c r="B921" s="4">
        <v>1</v>
      </c>
      <c r="C921" t="str">
        <f t="shared" si="14"/>
        <v>Commune de passage</v>
      </c>
    </row>
    <row r="922" spans="1:3" x14ac:dyDescent="0.3">
      <c r="A922" s="2" t="s">
        <v>966</v>
      </c>
      <c r="B922" s="4">
        <v>1</v>
      </c>
      <c r="C922" t="str">
        <f t="shared" si="14"/>
        <v>Commune de passage</v>
      </c>
    </row>
    <row r="923" spans="1:3" x14ac:dyDescent="0.3">
      <c r="A923" s="2" t="s">
        <v>967</v>
      </c>
      <c r="B923" s="4">
        <v>1</v>
      </c>
      <c r="C923" t="str">
        <f t="shared" si="14"/>
        <v>Commune de passage</v>
      </c>
    </row>
    <row r="924" spans="1:3" x14ac:dyDescent="0.3">
      <c r="A924" s="2" t="s">
        <v>968</v>
      </c>
      <c r="B924" s="4">
        <v>1</v>
      </c>
      <c r="C924" t="str">
        <f t="shared" si="14"/>
        <v>Commune de passage</v>
      </c>
    </row>
    <row r="925" spans="1:3" x14ac:dyDescent="0.3">
      <c r="A925" s="2" t="s">
        <v>969</v>
      </c>
      <c r="B925" s="4">
        <v>1</v>
      </c>
      <c r="C925" t="str">
        <f t="shared" si="14"/>
        <v>Commune de passage</v>
      </c>
    </row>
    <row r="926" spans="1:3" x14ac:dyDescent="0.3">
      <c r="A926" s="2" t="s">
        <v>970</v>
      </c>
      <c r="B926" s="4">
        <v>1</v>
      </c>
      <c r="C926" t="str">
        <f t="shared" si="14"/>
        <v>Commune de passage</v>
      </c>
    </row>
    <row r="927" spans="1:3" x14ac:dyDescent="0.3">
      <c r="A927" s="2" t="s">
        <v>971</v>
      </c>
      <c r="B927" s="4">
        <v>1</v>
      </c>
      <c r="C927" t="str">
        <f t="shared" si="14"/>
        <v>Commune de passage</v>
      </c>
    </row>
    <row r="928" spans="1:3" x14ac:dyDescent="0.3">
      <c r="A928" s="2" t="s">
        <v>972</v>
      </c>
      <c r="B928" s="4">
        <v>1</v>
      </c>
      <c r="C928" t="str">
        <f t="shared" si="14"/>
        <v>Commune de passage</v>
      </c>
    </row>
    <row r="929" spans="1:3" x14ac:dyDescent="0.3">
      <c r="A929" s="2" t="s">
        <v>973</v>
      </c>
      <c r="B929" s="4">
        <v>1</v>
      </c>
      <c r="C929" t="str">
        <f t="shared" si="14"/>
        <v>Commune de passage</v>
      </c>
    </row>
    <row r="930" spans="1:3" x14ac:dyDescent="0.3">
      <c r="A930" s="2" t="s">
        <v>974</v>
      </c>
      <c r="B930" s="4">
        <v>1</v>
      </c>
      <c r="C930" t="str">
        <f t="shared" si="14"/>
        <v>Commune de passage</v>
      </c>
    </row>
    <row r="931" spans="1:3" x14ac:dyDescent="0.3">
      <c r="A931" s="2" t="s">
        <v>975</v>
      </c>
      <c r="B931" s="4">
        <v>1</v>
      </c>
      <c r="C931" t="str">
        <f t="shared" si="14"/>
        <v>Commune de passage</v>
      </c>
    </row>
    <row r="932" spans="1:3" x14ac:dyDescent="0.3">
      <c r="A932" s="2" t="s">
        <v>976</v>
      </c>
      <c r="B932" s="4">
        <v>1</v>
      </c>
      <c r="C932" t="str">
        <f t="shared" si="14"/>
        <v>Commune de passage</v>
      </c>
    </row>
    <row r="933" spans="1:3" x14ac:dyDescent="0.3">
      <c r="A933" s="2" t="s">
        <v>977</v>
      </c>
      <c r="B933" s="4">
        <v>1</v>
      </c>
      <c r="C933" t="str">
        <f t="shared" si="14"/>
        <v>Commune de passage</v>
      </c>
    </row>
    <row r="934" spans="1:3" x14ac:dyDescent="0.3">
      <c r="A934" s="2" t="s">
        <v>978</v>
      </c>
      <c r="B934" s="4">
        <v>1</v>
      </c>
      <c r="C934" t="str">
        <f t="shared" si="14"/>
        <v>Commune de passage</v>
      </c>
    </row>
    <row r="935" spans="1:3" x14ac:dyDescent="0.3">
      <c r="A935" s="2" t="s">
        <v>979</v>
      </c>
      <c r="B935" s="4">
        <v>1</v>
      </c>
      <c r="C935" t="str">
        <f t="shared" si="14"/>
        <v>Commune de passage</v>
      </c>
    </row>
    <row r="936" spans="1:3" x14ac:dyDescent="0.3">
      <c r="A936" s="2" t="s">
        <v>980</v>
      </c>
      <c r="B936" s="4">
        <v>1</v>
      </c>
      <c r="C936" t="str">
        <f t="shared" si="14"/>
        <v>Commune de passage</v>
      </c>
    </row>
    <row r="937" spans="1:3" x14ac:dyDescent="0.3">
      <c r="A937" s="2" t="s">
        <v>981</v>
      </c>
      <c r="B937" s="4">
        <v>1</v>
      </c>
      <c r="C937" t="str">
        <f t="shared" si="14"/>
        <v>Commune de passage</v>
      </c>
    </row>
    <row r="938" spans="1:3" x14ac:dyDescent="0.3">
      <c r="A938" s="2" t="s">
        <v>982</v>
      </c>
      <c r="B938" s="4">
        <v>1</v>
      </c>
      <c r="C938" t="str">
        <f t="shared" si="14"/>
        <v>Commune de passage</v>
      </c>
    </row>
    <row r="939" spans="1:3" x14ac:dyDescent="0.3">
      <c r="A939" s="2" t="s">
        <v>983</v>
      </c>
      <c r="B939" s="4">
        <v>1</v>
      </c>
    </row>
    <row r="940" spans="1:3" x14ac:dyDescent="0.3">
      <c r="A940" s="2" t="s">
        <v>984</v>
      </c>
      <c r="B940" s="4">
        <v>1</v>
      </c>
    </row>
    <row r="941" spans="1:3" x14ac:dyDescent="0.3">
      <c r="A941" s="2" t="s">
        <v>985</v>
      </c>
      <c r="B941" s="4">
        <v>1</v>
      </c>
    </row>
    <row r="942" spans="1:3" x14ac:dyDescent="0.3">
      <c r="A942" s="2" t="s">
        <v>986</v>
      </c>
      <c r="B942" s="4">
        <v>1</v>
      </c>
    </row>
    <row r="943" spans="1:3" x14ac:dyDescent="0.3">
      <c r="A943" s="2" t="s">
        <v>987</v>
      </c>
      <c r="B943" s="4">
        <v>1</v>
      </c>
    </row>
    <row r="944" spans="1:3" x14ac:dyDescent="0.3">
      <c r="A944" s="2" t="s">
        <v>147</v>
      </c>
      <c r="B944" s="4">
        <v>1</v>
      </c>
    </row>
    <row r="945" spans="1:2" x14ac:dyDescent="0.3">
      <c r="A945" s="2" t="s">
        <v>988</v>
      </c>
      <c r="B945" s="4">
        <v>1</v>
      </c>
    </row>
    <row r="946" spans="1:2" x14ac:dyDescent="0.3">
      <c r="A946" s="2" t="s">
        <v>989</v>
      </c>
      <c r="B946" s="4">
        <v>1</v>
      </c>
    </row>
    <row r="947" spans="1:2" x14ac:dyDescent="0.3">
      <c r="A947" s="2" t="s">
        <v>990</v>
      </c>
      <c r="B947" s="4">
        <v>1</v>
      </c>
    </row>
    <row r="948" spans="1:2" x14ac:dyDescent="0.3">
      <c r="A948" s="2" t="s">
        <v>991</v>
      </c>
      <c r="B948" s="4">
        <v>1</v>
      </c>
    </row>
    <row r="949" spans="1:2" x14ac:dyDescent="0.3">
      <c r="A949" s="2" t="s">
        <v>992</v>
      </c>
      <c r="B949" s="4">
        <v>1</v>
      </c>
    </row>
    <row r="950" spans="1:2" x14ac:dyDescent="0.3">
      <c r="A950" s="2" t="s">
        <v>993</v>
      </c>
      <c r="B950" s="4">
        <v>1</v>
      </c>
    </row>
    <row r="951" spans="1:2" x14ac:dyDescent="0.3">
      <c r="A951" s="2" t="s">
        <v>43</v>
      </c>
      <c r="B951" s="4">
        <v>947</v>
      </c>
    </row>
  </sheetData>
  <autoFilter ref="A3:C36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5698"/>
  <sheetViews>
    <sheetView tabSelected="1" workbookViewId="0">
      <selection activeCell="A5699" sqref="A5699:XFD8959"/>
    </sheetView>
  </sheetViews>
  <sheetFormatPr baseColWidth="10" defaultRowHeight="14.4" x14ac:dyDescent="0.3"/>
  <cols>
    <col min="1" max="1" width="8.77734375" customWidth="1"/>
    <col min="2" max="2" width="25.5546875" customWidth="1"/>
    <col min="3" max="3" width="15.5546875" style="6" bestFit="1" customWidth="1"/>
    <col min="4" max="4" width="15.5546875" style="6" customWidth="1"/>
    <col min="5" max="5" width="11.5546875" style="6"/>
    <col min="6" max="6" width="22.109375" style="6" bestFit="1" customWidth="1"/>
    <col min="7" max="9" width="22.109375" style="6" customWidth="1"/>
    <col min="10" max="10" width="22.109375" style="5" customWidth="1"/>
    <col min="11" max="11" width="8.109375" style="6" customWidth="1"/>
    <col min="12" max="12" width="11.5546875" style="6"/>
    <col min="13" max="13" width="14.5546875" customWidth="1"/>
    <col min="14" max="14" width="21.21875" style="9" customWidth="1"/>
    <col min="15" max="15" width="31.88671875" style="6" customWidth="1"/>
  </cols>
  <sheetData>
    <row r="1" spans="1:16" x14ac:dyDescent="0.3">
      <c r="A1" t="s">
        <v>0</v>
      </c>
      <c r="B1" t="s">
        <v>1</v>
      </c>
      <c r="C1" s="6" t="s">
        <v>2</v>
      </c>
      <c r="D1" s="6" t="s">
        <v>3</v>
      </c>
      <c r="E1" s="6" t="s">
        <v>4</v>
      </c>
      <c r="F1" s="6" t="s">
        <v>45</v>
      </c>
      <c r="G1" s="6" t="s">
        <v>997</v>
      </c>
      <c r="H1" s="6" t="s">
        <v>46</v>
      </c>
      <c r="I1" s="6" t="s">
        <v>994</v>
      </c>
      <c r="J1" s="5" t="s">
        <v>995</v>
      </c>
      <c r="K1" s="6" t="s">
        <v>5</v>
      </c>
      <c r="L1" s="6" t="s">
        <v>6</v>
      </c>
      <c r="M1" t="s">
        <v>7</v>
      </c>
      <c r="N1" s="9" t="s">
        <v>998</v>
      </c>
      <c r="O1" s="10" t="s">
        <v>8</v>
      </c>
      <c r="P1" t="s">
        <v>9</v>
      </c>
    </row>
    <row r="2" spans="1:16" x14ac:dyDescent="0.3">
      <c r="A2">
        <f>1</f>
        <v>1</v>
      </c>
      <c r="B2" t="s">
        <v>10</v>
      </c>
      <c r="C2" s="8">
        <v>44634.259409722225</v>
      </c>
      <c r="D2" s="7">
        <f>C2</f>
        <v>44634.259409722225</v>
      </c>
      <c r="E2" s="6" t="s">
        <v>11</v>
      </c>
      <c r="F2" s="6" t="str">
        <f>E2&amp;" "&amp;ROUND(D2,5)</f>
        <v>69201 44634,25941</v>
      </c>
      <c r="G2" s="6" t="str">
        <f>D2&amp;" "&amp;E2</f>
        <v>44634,2594097222 69201</v>
      </c>
      <c r="H2" s="6" t="str">
        <f>IF(E2=E3,"Dans"&amp;" "&amp;E2,"sortie"&amp;" "&amp;E2)</f>
        <v>Dans 69201</v>
      </c>
      <c r="I2" s="6" t="str">
        <f>IF(E2&lt;&gt;E1,"Entree"&amp;" "&amp;E2,"Dans"&amp;" "&amp;E1)</f>
        <v>Entree 69201</v>
      </c>
      <c r="J2" s="5" t="str">
        <f>IF(IFERROR(SEARCH("sortie",H2),0)=1,H2,IF(IFERROR(SEARCH("Entree",I2),0)=1,I2,""))</f>
        <v>Entree 69201</v>
      </c>
      <c r="K2" s="6">
        <v>0</v>
      </c>
      <c r="L2" s="7">
        <v>3.1365740740740742E-3</v>
      </c>
      <c r="M2">
        <v>0</v>
      </c>
      <c r="N2" s="9" t="str">
        <f>IF(K2&lt;10,"ramassage possible","passage possible")</f>
        <v>ramassage possible</v>
      </c>
      <c r="O2" s="6" t="str">
        <f>IFERROR(VLOOKUP(F2,TCD!$A$4:$C$362,3,FALSE),"Commune de ramassage")</f>
        <v>Commune de passage</v>
      </c>
      <c r="P2">
        <v>1</v>
      </c>
    </row>
    <row r="3" spans="1:16" x14ac:dyDescent="0.3">
      <c r="A3">
        <f t="shared" ref="A3:A66" si="0">A2+1</f>
        <v>2</v>
      </c>
      <c r="B3" t="s">
        <v>10</v>
      </c>
      <c r="C3" s="8">
        <v>44634.262546296297</v>
      </c>
      <c r="D3" s="7">
        <f>C3</f>
        <v>44634.262546296297</v>
      </c>
      <c r="E3" s="6" t="s">
        <v>11</v>
      </c>
      <c r="F3" s="6" t="str">
        <f t="shared" ref="F3:F66" si="1">E3&amp;" "&amp;ROUND(D3,5)</f>
        <v>69201 44634,26255</v>
      </c>
      <c r="G3" s="6" t="str">
        <f t="shared" ref="G3:G66" si="2">D3&amp;" "&amp;E3</f>
        <v>44634,2625462963 69201</v>
      </c>
      <c r="H3" s="6" t="str">
        <f t="shared" ref="H3:H66" si="3">IF(E3=E4,"Dans"&amp;" "&amp;E3,"sortie"&amp;" "&amp;E3)</f>
        <v>sortie 69201</v>
      </c>
      <c r="I3" s="6" t="str">
        <f>IF(E3&lt;&gt;E2,"Entree"&amp;" "&amp;E3,"Dans"&amp;" "&amp;E2)</f>
        <v>Dans 69201</v>
      </c>
      <c r="J3" s="5" t="str">
        <f t="shared" ref="J3:J66" si="4">IF(IFERROR(SEARCH("sortie",H3),0)=1,H3,IF(IFERROR(SEARCH("Entree",I3),0)=1,I3,""))</f>
        <v>sortie 69201</v>
      </c>
      <c r="K3" s="6">
        <v>0</v>
      </c>
      <c r="L3" s="7">
        <v>1.1574074074074073E-5</v>
      </c>
      <c r="M3">
        <v>-2.2699999999999999E-4</v>
      </c>
      <c r="N3" s="9" t="str">
        <f>IF(K3&lt;10,"ramassage possible","passage possible")</f>
        <v>ramassage possible</v>
      </c>
      <c r="O3" s="6" t="str">
        <f>IFERROR(VLOOKUP(F3,TCD!$A$4:$C$362,3,FALSE),"Commune de ramassage")</f>
        <v>Commune de passage</v>
      </c>
      <c r="P3">
        <v>2</v>
      </c>
    </row>
    <row r="4" spans="1:16" x14ac:dyDescent="0.3">
      <c r="A4">
        <f t="shared" si="0"/>
        <v>3</v>
      </c>
      <c r="B4" t="s">
        <v>10</v>
      </c>
      <c r="C4" s="8">
        <v>44634.262557870374</v>
      </c>
      <c r="D4" s="7">
        <f>C4</f>
        <v>44634.262557870374</v>
      </c>
      <c r="E4" s="6" t="s">
        <v>12</v>
      </c>
      <c r="F4" s="6" t="str">
        <f t="shared" si="1"/>
        <v>69178 44634,26256</v>
      </c>
      <c r="G4" s="6" t="str">
        <f t="shared" si="2"/>
        <v>44634,2625578704 69178</v>
      </c>
      <c r="H4" s="6" t="str">
        <f t="shared" si="3"/>
        <v>Dans 69178</v>
      </c>
      <c r="I4" s="6" t="str">
        <f>IF(E4&lt;&gt;E3,"Entree"&amp;" "&amp;E4,"Dans"&amp;" "&amp;E3)</f>
        <v>Entree 69178</v>
      </c>
      <c r="J4" s="5" t="str">
        <f t="shared" si="4"/>
        <v>Entree 69178</v>
      </c>
      <c r="K4" s="6">
        <v>0</v>
      </c>
      <c r="L4" s="7">
        <v>5.0925925925925921E-4</v>
      </c>
      <c r="M4">
        <v>4.8000000000000001E-5</v>
      </c>
      <c r="N4" s="9" t="str">
        <f t="shared" ref="N4:N66" si="5">IF(K4&lt;10,"ramassage possible","passage possible")</f>
        <v>ramassage possible</v>
      </c>
      <c r="O4" s="6" t="str">
        <f>IFERROR(VLOOKUP(F4,TCD!$A$4:$C$362,3,FALSE),"Commune de ramassage")</f>
        <v>Commune de passage</v>
      </c>
      <c r="P4">
        <v>3</v>
      </c>
    </row>
    <row r="5" spans="1:16" x14ac:dyDescent="0.3">
      <c r="A5">
        <f t="shared" si="0"/>
        <v>4</v>
      </c>
      <c r="B5" t="s">
        <v>10</v>
      </c>
      <c r="C5" s="8">
        <v>44634.263067129628</v>
      </c>
      <c r="D5" s="7">
        <f>C5</f>
        <v>44634.263067129628</v>
      </c>
      <c r="E5" s="6" t="s">
        <v>12</v>
      </c>
      <c r="F5" s="6" t="str">
        <f t="shared" si="1"/>
        <v>69178 44634,26307</v>
      </c>
      <c r="G5" s="6" t="str">
        <f t="shared" si="2"/>
        <v>44634,2630671296 69178</v>
      </c>
      <c r="H5" s="6" t="str">
        <f t="shared" si="3"/>
        <v>sortie 69178</v>
      </c>
      <c r="I5" s="6" t="str">
        <f t="shared" ref="I5:I68" si="6">IF(E5&lt;&gt;E4,"Entree"&amp;" "&amp;E5,"Dans"&amp;" "&amp;E4)</f>
        <v>Dans 69178</v>
      </c>
      <c r="J5" s="5" t="str">
        <f t="shared" si="4"/>
        <v>sortie 69178</v>
      </c>
      <c r="K5" s="6">
        <v>7</v>
      </c>
      <c r="L5" s="7">
        <v>2.3148148148148147E-5</v>
      </c>
      <c r="M5">
        <v>3.8999999999999999E-5</v>
      </c>
      <c r="N5" s="9" t="str">
        <f t="shared" si="5"/>
        <v>ramassage possible</v>
      </c>
      <c r="O5" s="6" t="str">
        <f>IFERROR(VLOOKUP(F5,TCD!$A$4:$C$362,3,FALSE),"Commune de ramassage")</f>
        <v>Commune de ramassage</v>
      </c>
      <c r="P5">
        <v>4</v>
      </c>
    </row>
    <row r="6" spans="1:16" x14ac:dyDescent="0.3">
      <c r="A6">
        <f t="shared" si="0"/>
        <v>5</v>
      </c>
      <c r="B6" t="s">
        <v>10</v>
      </c>
      <c r="C6" s="8">
        <v>44634.263090277775</v>
      </c>
      <c r="D6" s="7">
        <f>C6</f>
        <v>44634.263090277775</v>
      </c>
      <c r="E6" s="6" t="s">
        <v>11</v>
      </c>
      <c r="F6" s="6" t="str">
        <f t="shared" si="1"/>
        <v>69201 44634,26309</v>
      </c>
      <c r="G6" s="6" t="str">
        <f t="shared" si="2"/>
        <v>44634,2630902778 69201</v>
      </c>
      <c r="H6" s="6" t="str">
        <f t="shared" si="3"/>
        <v>Dans 69201</v>
      </c>
      <c r="I6" s="6" t="str">
        <f t="shared" si="6"/>
        <v>Entree 69201</v>
      </c>
      <c r="J6" s="5" t="str">
        <f t="shared" si="4"/>
        <v>Entree 69201</v>
      </c>
      <c r="K6" s="6">
        <v>6</v>
      </c>
      <c r="L6" s="7">
        <v>4.6296296296296294E-5</v>
      </c>
      <c r="M6">
        <v>1.05E-4</v>
      </c>
      <c r="N6" s="9" t="str">
        <f t="shared" si="5"/>
        <v>ramassage possible</v>
      </c>
      <c r="O6" s="6" t="str">
        <f>IFERROR(VLOOKUP(F6,TCD!$A$4:$C$362,3,FALSE),"Commune de ramassage")</f>
        <v>Commune de ramassage</v>
      </c>
      <c r="P6">
        <v>5</v>
      </c>
    </row>
    <row r="7" spans="1:16" x14ac:dyDescent="0.3">
      <c r="A7">
        <f t="shared" si="0"/>
        <v>6</v>
      </c>
      <c r="B7" t="s">
        <v>10</v>
      </c>
      <c r="C7" s="8">
        <v>44634.263136574074</v>
      </c>
      <c r="D7" s="7">
        <f>C7</f>
        <v>44634.263136574074</v>
      </c>
      <c r="E7" s="6" t="s">
        <v>11</v>
      </c>
      <c r="F7" s="6" t="str">
        <f t="shared" si="1"/>
        <v>69201 44634,26314</v>
      </c>
      <c r="G7" s="6" t="str">
        <f t="shared" si="2"/>
        <v>44634,2631365741 69201</v>
      </c>
      <c r="H7" s="6" t="str">
        <f t="shared" si="3"/>
        <v>Dans 69201</v>
      </c>
      <c r="I7" s="6" t="str">
        <f t="shared" si="6"/>
        <v>Dans 69201</v>
      </c>
      <c r="J7" s="5" t="str">
        <f t="shared" si="4"/>
        <v/>
      </c>
      <c r="K7" s="6">
        <v>12</v>
      </c>
      <c r="L7" s="7">
        <v>1.0416666666666667E-4</v>
      </c>
      <c r="M7">
        <v>3.1300000000000002E-4</v>
      </c>
      <c r="N7" s="9" t="str">
        <f t="shared" si="5"/>
        <v>passage possible</v>
      </c>
      <c r="O7" s="6" t="str">
        <f>IFERROR(VLOOKUP(F7,TCD!$A$4:$C$362,3,FALSE),"Commune de ramassage")</f>
        <v>Commune de ramassage</v>
      </c>
      <c r="P7">
        <v>6</v>
      </c>
    </row>
    <row r="8" spans="1:16" x14ac:dyDescent="0.3">
      <c r="A8">
        <f t="shared" si="0"/>
        <v>7</v>
      </c>
      <c r="B8" t="s">
        <v>10</v>
      </c>
      <c r="C8" s="8">
        <v>44634.263240740744</v>
      </c>
      <c r="D8" s="7">
        <f>C8</f>
        <v>44634.263240740744</v>
      </c>
      <c r="E8" s="6" t="s">
        <v>11</v>
      </c>
      <c r="F8" s="6" t="str">
        <f t="shared" si="1"/>
        <v>69201 44634,26324</v>
      </c>
      <c r="G8" s="6" t="str">
        <f t="shared" si="2"/>
        <v>44634,2632407407 69201</v>
      </c>
      <c r="H8" s="6" t="str">
        <f t="shared" si="3"/>
        <v>Dans 69201</v>
      </c>
      <c r="I8" s="6" t="str">
        <f t="shared" si="6"/>
        <v>Dans 69201</v>
      </c>
      <c r="J8" s="5" t="str">
        <f t="shared" si="4"/>
        <v/>
      </c>
      <c r="K8" s="6">
        <v>0</v>
      </c>
      <c r="L8" s="7">
        <v>3.3564814814814812E-4</v>
      </c>
      <c r="M8">
        <v>2.6499999999999999E-4</v>
      </c>
      <c r="N8" s="9" t="str">
        <f t="shared" si="5"/>
        <v>ramassage possible</v>
      </c>
      <c r="O8" s="6" t="str">
        <f>IFERROR(VLOOKUP(F8,TCD!$A$4:$C$362,3,FALSE),"Commune de ramassage")</f>
        <v>Commune de passage</v>
      </c>
      <c r="P8">
        <v>7</v>
      </c>
    </row>
    <row r="9" spans="1:16" x14ac:dyDescent="0.3">
      <c r="A9">
        <f t="shared" si="0"/>
        <v>8</v>
      </c>
      <c r="B9" t="s">
        <v>10</v>
      </c>
      <c r="C9" s="8">
        <v>44634.26357638889</v>
      </c>
      <c r="D9" s="7">
        <f>C9</f>
        <v>44634.26357638889</v>
      </c>
      <c r="E9" s="6" t="s">
        <v>11</v>
      </c>
      <c r="F9" s="6" t="str">
        <f t="shared" si="1"/>
        <v>69201 44634,26358</v>
      </c>
      <c r="G9" s="6" t="str">
        <f t="shared" si="2"/>
        <v>44634,2635763889 69201</v>
      </c>
      <c r="H9" s="6" t="str">
        <f t="shared" si="3"/>
        <v>Dans 69201</v>
      </c>
      <c r="I9" s="6" t="str">
        <f t="shared" si="6"/>
        <v>Dans 69201</v>
      </c>
      <c r="J9" s="5" t="str">
        <f t="shared" si="4"/>
        <v/>
      </c>
      <c r="K9" s="6">
        <v>0</v>
      </c>
      <c r="L9" s="7">
        <v>6.9444444444444447E-4</v>
      </c>
      <c r="M9">
        <v>1.7699999999999999E-4</v>
      </c>
      <c r="N9" s="9" t="str">
        <f t="shared" si="5"/>
        <v>ramassage possible</v>
      </c>
      <c r="O9" s="6" t="str">
        <f>IFERROR(VLOOKUP(F9,TCD!$A$4:$C$362,3,FALSE),"Commune de ramassage")</f>
        <v>Commune de passage</v>
      </c>
      <c r="P9">
        <v>8</v>
      </c>
    </row>
    <row r="10" spans="1:16" x14ac:dyDescent="0.3">
      <c r="A10">
        <f t="shared" si="0"/>
        <v>9</v>
      </c>
      <c r="B10" t="s">
        <v>10</v>
      </c>
      <c r="C10" s="8">
        <v>44634.264270833337</v>
      </c>
      <c r="D10" s="7">
        <f>C10</f>
        <v>44634.264270833337</v>
      </c>
      <c r="E10" s="6" t="s">
        <v>11</v>
      </c>
      <c r="F10" s="6" t="str">
        <f t="shared" si="1"/>
        <v>69201 44634,26427</v>
      </c>
      <c r="G10" s="6" t="str">
        <f t="shared" si="2"/>
        <v>44634,2642708333 69201</v>
      </c>
      <c r="H10" s="6" t="str">
        <f t="shared" si="3"/>
        <v>sortie 69201</v>
      </c>
      <c r="I10" s="6" t="str">
        <f t="shared" si="6"/>
        <v>Dans 69201</v>
      </c>
      <c r="J10" s="5" t="str">
        <f t="shared" si="4"/>
        <v>sortie 69201</v>
      </c>
      <c r="K10" s="6">
        <v>0</v>
      </c>
      <c r="L10" s="7">
        <v>3.3564814814814812E-4</v>
      </c>
      <c r="M10">
        <v>-7.8399999999999997E-4</v>
      </c>
      <c r="N10" s="9" t="str">
        <f t="shared" si="5"/>
        <v>ramassage possible</v>
      </c>
      <c r="O10" s="6" t="str">
        <f>IFERROR(VLOOKUP(F10,TCD!$A$4:$C$362,3,FALSE),"Commune de ramassage")</f>
        <v>Commune de passage</v>
      </c>
      <c r="P10">
        <v>9</v>
      </c>
    </row>
    <row r="11" spans="1:16" x14ac:dyDescent="0.3">
      <c r="A11">
        <f t="shared" si="0"/>
        <v>10</v>
      </c>
      <c r="B11" t="s">
        <v>10</v>
      </c>
      <c r="C11" s="8">
        <v>44634.264606481483</v>
      </c>
      <c r="D11" s="7">
        <f>C11</f>
        <v>44634.264606481483</v>
      </c>
      <c r="E11" s="6" t="s">
        <v>12</v>
      </c>
      <c r="F11" s="6" t="str">
        <f t="shared" si="1"/>
        <v>69178 44634,26461</v>
      </c>
      <c r="G11" s="6" t="str">
        <f t="shared" si="2"/>
        <v>44634,2646064815 69178</v>
      </c>
      <c r="H11" s="6" t="str">
        <f t="shared" si="3"/>
        <v>Dans 69178</v>
      </c>
      <c r="I11" s="6" t="str">
        <f t="shared" si="6"/>
        <v>Entree 69178</v>
      </c>
      <c r="J11" s="5" t="str">
        <f t="shared" si="4"/>
        <v>Entree 69178</v>
      </c>
      <c r="K11" s="6" t="s">
        <v>996</v>
      </c>
      <c r="L11" s="7">
        <v>6.9444444444444444E-5</v>
      </c>
      <c r="M11">
        <v>6.4999999999999994E-5</v>
      </c>
      <c r="N11" s="9" t="str">
        <f t="shared" si="5"/>
        <v>passage possible</v>
      </c>
      <c r="O11" s="6" t="str">
        <f>IFERROR(VLOOKUP(F11,TCD!$A$4:$C$362,3,FALSE),"Commune de ramassage")</f>
        <v>Commune de ramassage</v>
      </c>
      <c r="P11">
        <v>10</v>
      </c>
    </row>
    <row r="12" spans="1:16" x14ac:dyDescent="0.3">
      <c r="A12">
        <f t="shared" si="0"/>
        <v>11</v>
      </c>
      <c r="B12" t="s">
        <v>10</v>
      </c>
      <c r="C12" s="8">
        <v>44634.264675925922</v>
      </c>
      <c r="D12" s="7">
        <f>C12</f>
        <v>44634.264675925922</v>
      </c>
      <c r="E12" s="6" t="s">
        <v>12</v>
      </c>
      <c r="F12" s="6" t="str">
        <f t="shared" si="1"/>
        <v>69178 44634,26468</v>
      </c>
      <c r="G12" s="6" t="str">
        <f t="shared" si="2"/>
        <v>44634,2646759259 69178</v>
      </c>
      <c r="H12" s="6" t="str">
        <f t="shared" si="3"/>
        <v>Dans 69178</v>
      </c>
      <c r="I12" s="6" t="str">
        <f t="shared" si="6"/>
        <v>Dans 69178</v>
      </c>
      <c r="J12" s="5" t="str">
        <f t="shared" si="4"/>
        <v/>
      </c>
      <c r="K12" s="6">
        <v>13</v>
      </c>
      <c r="L12" s="7">
        <v>2.0833333333333335E-4</v>
      </c>
      <c r="M12">
        <v>1E-4</v>
      </c>
      <c r="N12" s="9" t="str">
        <f t="shared" si="5"/>
        <v>passage possible</v>
      </c>
      <c r="O12" s="6" t="str">
        <f>IFERROR(VLOOKUP(F12,TCD!$A$4:$C$362,3,FALSE),"Commune de ramassage")</f>
        <v>Commune de ramassage</v>
      </c>
      <c r="P12">
        <v>11</v>
      </c>
    </row>
    <row r="13" spans="1:16" x14ac:dyDescent="0.3">
      <c r="A13">
        <f t="shared" si="0"/>
        <v>12</v>
      </c>
      <c r="B13" t="s">
        <v>10</v>
      </c>
      <c r="C13" s="8">
        <v>44634.264884259261</v>
      </c>
      <c r="D13" s="7">
        <f>C13</f>
        <v>44634.264884259261</v>
      </c>
      <c r="E13" s="6" t="s">
        <v>12</v>
      </c>
      <c r="F13" s="6" t="str">
        <f t="shared" si="1"/>
        <v>69178 44634,26488</v>
      </c>
      <c r="G13" s="6" t="str">
        <f t="shared" si="2"/>
        <v>44634,2648842593 69178</v>
      </c>
      <c r="H13" s="6" t="str">
        <f t="shared" si="3"/>
        <v>Dans 69178</v>
      </c>
      <c r="I13" s="6" t="str">
        <f t="shared" si="6"/>
        <v>Dans 69178</v>
      </c>
      <c r="J13" s="5" t="str">
        <f t="shared" si="4"/>
        <v/>
      </c>
      <c r="K13" s="6">
        <v>6</v>
      </c>
      <c r="L13" s="7">
        <v>1.0300925925925926E-3</v>
      </c>
      <c r="M13">
        <v>5.1739999999999998E-3</v>
      </c>
      <c r="N13" s="9" t="str">
        <f t="shared" si="5"/>
        <v>ramassage possible</v>
      </c>
      <c r="O13" s="6" t="str">
        <f>IFERROR(VLOOKUP(F13,TCD!$A$4:$C$362,3,FALSE),"Commune de ramassage")</f>
        <v>Commune de ramassage</v>
      </c>
      <c r="P13">
        <v>12</v>
      </c>
    </row>
    <row r="14" spans="1:16" x14ac:dyDescent="0.3">
      <c r="A14">
        <f t="shared" si="0"/>
        <v>13</v>
      </c>
      <c r="B14" t="s">
        <v>10</v>
      </c>
      <c r="C14" s="8">
        <v>44634.265914351854</v>
      </c>
      <c r="D14" s="7">
        <f>C14</f>
        <v>44634.265914351854</v>
      </c>
      <c r="E14" s="6" t="s">
        <v>12</v>
      </c>
      <c r="F14" s="6" t="str">
        <f t="shared" si="1"/>
        <v>69178 44634,26591</v>
      </c>
      <c r="G14" s="6" t="str">
        <f t="shared" si="2"/>
        <v>44634,2659143519 69178</v>
      </c>
      <c r="H14" s="6" t="str">
        <f t="shared" si="3"/>
        <v>sortie 69178</v>
      </c>
      <c r="I14" s="6" t="str">
        <f t="shared" si="6"/>
        <v>Dans 69178</v>
      </c>
      <c r="J14" s="5" t="str">
        <f t="shared" si="4"/>
        <v>sortie 69178</v>
      </c>
      <c r="K14" s="6">
        <v>16</v>
      </c>
      <c r="L14" s="7">
        <v>5.7870370370370366E-5</v>
      </c>
      <c r="M14">
        <v>1.2799999999999999E-4</v>
      </c>
      <c r="N14" s="9" t="str">
        <f t="shared" si="5"/>
        <v>passage possible</v>
      </c>
      <c r="O14" s="6" t="str">
        <f>IFERROR(VLOOKUP(F14,TCD!$A$4:$C$362,3,FALSE),"Commune de ramassage")</f>
        <v>Commune de ramassage</v>
      </c>
      <c r="P14">
        <v>13</v>
      </c>
    </row>
    <row r="15" spans="1:16" x14ac:dyDescent="0.3">
      <c r="A15">
        <f t="shared" si="0"/>
        <v>14</v>
      </c>
      <c r="B15" t="s">
        <v>10</v>
      </c>
      <c r="C15" s="8">
        <v>44634.265972222223</v>
      </c>
      <c r="D15" s="7">
        <f>C15</f>
        <v>44634.265972222223</v>
      </c>
      <c r="E15" s="6" t="s">
        <v>13</v>
      </c>
      <c r="F15" s="6" t="str">
        <f t="shared" si="1"/>
        <v>69203 44634,26597</v>
      </c>
      <c r="G15" s="6" t="str">
        <f t="shared" si="2"/>
        <v>44634,2659722222 69203</v>
      </c>
      <c r="H15" s="6" t="str">
        <f t="shared" si="3"/>
        <v>Dans 69203</v>
      </c>
      <c r="I15" s="6" t="str">
        <f t="shared" si="6"/>
        <v>Entree 69203</v>
      </c>
      <c r="J15" s="5" t="str">
        <f t="shared" si="4"/>
        <v>Entree 69203</v>
      </c>
      <c r="K15" s="6">
        <v>15</v>
      </c>
      <c r="L15" s="7">
        <v>1.1574074074074073E-5</v>
      </c>
      <c r="M15">
        <v>9.2E-5</v>
      </c>
      <c r="N15" s="9" t="str">
        <f t="shared" si="5"/>
        <v>passage possible</v>
      </c>
      <c r="O15" s="6" t="str">
        <f>IFERROR(VLOOKUP(F15,TCD!$A$4:$C$362,3,FALSE),"Commune de ramassage")</f>
        <v>Commune de ramassage</v>
      </c>
      <c r="P15">
        <v>14</v>
      </c>
    </row>
    <row r="16" spans="1:16" x14ac:dyDescent="0.3">
      <c r="A16">
        <f t="shared" si="0"/>
        <v>15</v>
      </c>
      <c r="B16" t="s">
        <v>10</v>
      </c>
      <c r="C16" s="8">
        <v>44634.265983796293</v>
      </c>
      <c r="D16" s="7">
        <f>C16</f>
        <v>44634.265983796293</v>
      </c>
      <c r="E16" s="6" t="s">
        <v>13</v>
      </c>
      <c r="F16" s="6" t="str">
        <f t="shared" si="1"/>
        <v>69203 44634,26598</v>
      </c>
      <c r="G16" s="6" t="str">
        <f t="shared" si="2"/>
        <v>44634,2659837963 69203</v>
      </c>
      <c r="H16" s="6" t="str">
        <f t="shared" si="3"/>
        <v>Dans 69203</v>
      </c>
      <c r="I16" s="6" t="str">
        <f t="shared" si="6"/>
        <v>Dans 69203</v>
      </c>
      <c r="J16" s="5" t="str">
        <f t="shared" si="4"/>
        <v/>
      </c>
      <c r="K16" s="6">
        <v>17</v>
      </c>
      <c r="L16" s="7">
        <v>5.7870370370370366E-5</v>
      </c>
      <c r="M16">
        <v>2.5300000000000002E-4</v>
      </c>
      <c r="N16" s="9" t="str">
        <f t="shared" si="5"/>
        <v>passage possible</v>
      </c>
      <c r="O16" s="6" t="str">
        <f>IFERROR(VLOOKUP(F16,TCD!$A$4:$C$362,3,FALSE),"Commune de ramassage")</f>
        <v>Commune de ramassage</v>
      </c>
      <c r="P16">
        <v>15</v>
      </c>
    </row>
    <row r="17" spans="1:16" x14ac:dyDescent="0.3">
      <c r="A17">
        <f t="shared" si="0"/>
        <v>16</v>
      </c>
      <c r="B17" t="s">
        <v>10</v>
      </c>
      <c r="C17" s="8">
        <v>44634.266041666669</v>
      </c>
      <c r="D17" s="7">
        <f>C17</f>
        <v>44634.266041666669</v>
      </c>
      <c r="E17" s="6" t="s">
        <v>13</v>
      </c>
      <c r="F17" s="6" t="str">
        <f t="shared" si="1"/>
        <v>69203 44634,26604</v>
      </c>
      <c r="G17" s="6" t="str">
        <f t="shared" si="2"/>
        <v>44634,2660416667 69203</v>
      </c>
      <c r="H17" s="6" t="str">
        <f t="shared" si="3"/>
        <v>Dans 69203</v>
      </c>
      <c r="I17" s="6" t="str">
        <f t="shared" si="6"/>
        <v>Dans 69203</v>
      </c>
      <c r="J17" s="5" t="str">
        <f t="shared" si="4"/>
        <v/>
      </c>
      <c r="K17" s="6">
        <v>28</v>
      </c>
      <c r="L17" s="7">
        <v>5.2083333333333333E-4</v>
      </c>
      <c r="M17">
        <v>4.5329999999999997E-3</v>
      </c>
      <c r="N17" s="9" t="str">
        <f t="shared" si="5"/>
        <v>passage possible</v>
      </c>
      <c r="O17" s="6" t="str">
        <f>IFERROR(VLOOKUP(F17,TCD!$A$4:$C$362,3,FALSE),"Commune de ramassage")</f>
        <v>Commune de ramassage</v>
      </c>
      <c r="P17">
        <v>16</v>
      </c>
    </row>
    <row r="18" spans="1:16" x14ac:dyDescent="0.3">
      <c r="A18">
        <f t="shared" si="0"/>
        <v>17</v>
      </c>
      <c r="B18" t="s">
        <v>10</v>
      </c>
      <c r="C18" s="8">
        <v>44634.266562500001</v>
      </c>
      <c r="D18" s="7">
        <f>C18</f>
        <v>44634.266562500001</v>
      </c>
      <c r="E18" s="6" t="s">
        <v>13</v>
      </c>
      <c r="F18" s="6" t="str">
        <f t="shared" si="1"/>
        <v>69203 44634,26656</v>
      </c>
      <c r="G18" s="6" t="str">
        <f t="shared" si="2"/>
        <v>44634,2665625 69203</v>
      </c>
      <c r="H18" s="6" t="str">
        <f t="shared" si="3"/>
        <v>Dans 69203</v>
      </c>
      <c r="I18" s="6" t="str">
        <f t="shared" si="6"/>
        <v>Dans 69203</v>
      </c>
      <c r="J18" s="5" t="str">
        <f t="shared" si="4"/>
        <v/>
      </c>
      <c r="K18" s="6">
        <v>50</v>
      </c>
      <c r="L18" s="7">
        <v>1.9675925925925926E-4</v>
      </c>
      <c r="M18">
        <v>1.4189999999999999E-3</v>
      </c>
      <c r="N18" s="9" t="str">
        <f t="shared" si="5"/>
        <v>passage possible</v>
      </c>
      <c r="O18" s="6" t="str">
        <f>IFERROR(VLOOKUP(F18,TCD!$A$4:$C$362,3,FALSE),"Commune de ramassage")</f>
        <v>Commune de ramassage</v>
      </c>
      <c r="P18">
        <v>17</v>
      </c>
    </row>
    <row r="19" spans="1:16" x14ac:dyDescent="0.3">
      <c r="A19">
        <f t="shared" si="0"/>
        <v>18</v>
      </c>
      <c r="B19" t="s">
        <v>10</v>
      </c>
      <c r="C19" s="8">
        <v>44634.266759259262</v>
      </c>
      <c r="D19" s="7">
        <f>C19</f>
        <v>44634.266759259262</v>
      </c>
      <c r="E19" s="6" t="s">
        <v>13</v>
      </c>
      <c r="F19" s="6" t="str">
        <f t="shared" si="1"/>
        <v>69203 44634,26676</v>
      </c>
      <c r="G19" s="6" t="str">
        <f t="shared" si="2"/>
        <v>44634,2667592593 69203</v>
      </c>
      <c r="H19" s="6" t="str">
        <f t="shared" si="3"/>
        <v>Dans 69203</v>
      </c>
      <c r="I19" s="6" t="str">
        <f t="shared" si="6"/>
        <v>Dans 69203</v>
      </c>
      <c r="J19" s="5" t="str">
        <f t="shared" si="4"/>
        <v/>
      </c>
      <c r="K19" s="6">
        <v>51</v>
      </c>
      <c r="L19" s="7">
        <v>2.6620370370370372E-4</v>
      </c>
      <c r="M19">
        <v>1.14E-3</v>
      </c>
      <c r="N19" s="9" t="str">
        <f t="shared" si="5"/>
        <v>passage possible</v>
      </c>
      <c r="O19" s="6" t="str">
        <f>IFERROR(VLOOKUP(F19,TCD!$A$4:$C$362,3,FALSE),"Commune de ramassage")</f>
        <v>Commune de ramassage</v>
      </c>
      <c r="P19">
        <v>18</v>
      </c>
    </row>
    <row r="20" spans="1:16" x14ac:dyDescent="0.3">
      <c r="A20">
        <f t="shared" si="0"/>
        <v>19</v>
      </c>
      <c r="B20" t="s">
        <v>10</v>
      </c>
      <c r="C20" s="8">
        <v>44634.267025462963</v>
      </c>
      <c r="D20" s="7">
        <f>C20</f>
        <v>44634.267025462963</v>
      </c>
      <c r="E20" s="6" t="s">
        <v>13</v>
      </c>
      <c r="F20" s="6" t="str">
        <f t="shared" si="1"/>
        <v>69203 44634,26703</v>
      </c>
      <c r="G20" s="6" t="str">
        <f t="shared" si="2"/>
        <v>44634,267025463 69203</v>
      </c>
      <c r="H20" s="6" t="str">
        <f t="shared" si="3"/>
        <v>Dans 69203</v>
      </c>
      <c r="I20" s="6" t="str">
        <f t="shared" si="6"/>
        <v>Dans 69203</v>
      </c>
      <c r="J20" s="5" t="str">
        <f t="shared" si="4"/>
        <v/>
      </c>
      <c r="K20" s="6">
        <v>44</v>
      </c>
      <c r="L20" s="7">
        <v>4.6296296296296294E-5</v>
      </c>
      <c r="M20">
        <v>2.1800000000000001E-4</v>
      </c>
      <c r="N20" s="9" t="str">
        <f t="shared" si="5"/>
        <v>passage possible</v>
      </c>
      <c r="O20" s="6" t="str">
        <f>IFERROR(VLOOKUP(F20,TCD!$A$4:$C$362,3,FALSE),"Commune de ramassage")</f>
        <v>Commune de ramassage</v>
      </c>
      <c r="P20">
        <v>19</v>
      </c>
    </row>
    <row r="21" spans="1:16" x14ac:dyDescent="0.3">
      <c r="A21">
        <f t="shared" si="0"/>
        <v>20</v>
      </c>
      <c r="B21" t="s">
        <v>10</v>
      </c>
      <c r="C21" s="8">
        <v>44634.267071759263</v>
      </c>
      <c r="D21" s="7">
        <f>C21</f>
        <v>44634.267071759263</v>
      </c>
      <c r="E21" s="6" t="s">
        <v>13</v>
      </c>
      <c r="F21" s="6" t="str">
        <f t="shared" si="1"/>
        <v>69203 44634,26707</v>
      </c>
      <c r="G21" s="6" t="str">
        <f t="shared" si="2"/>
        <v>44634,2670717593 69203</v>
      </c>
      <c r="H21" s="6" t="str">
        <f t="shared" si="3"/>
        <v>Dans 69203</v>
      </c>
      <c r="I21" s="6" t="str">
        <f t="shared" si="6"/>
        <v>Dans 69203</v>
      </c>
      <c r="J21" s="5" t="str">
        <f t="shared" si="4"/>
        <v/>
      </c>
      <c r="K21" s="6">
        <v>35</v>
      </c>
      <c r="L21" s="7">
        <v>1.1574074074074073E-5</v>
      </c>
      <c r="M21">
        <v>1.85E-4</v>
      </c>
      <c r="N21" s="9" t="str">
        <f t="shared" si="5"/>
        <v>passage possible</v>
      </c>
      <c r="O21" s="6" t="str">
        <f>IFERROR(VLOOKUP(F21,TCD!$A$4:$C$362,3,FALSE),"Commune de ramassage")</f>
        <v>Commune de ramassage</v>
      </c>
      <c r="P21">
        <v>20</v>
      </c>
    </row>
    <row r="22" spans="1:16" x14ac:dyDescent="0.3">
      <c r="A22">
        <f t="shared" si="0"/>
        <v>21</v>
      </c>
      <c r="B22" t="s">
        <v>10</v>
      </c>
      <c r="C22" s="8">
        <v>44634.267083333332</v>
      </c>
      <c r="D22" s="7">
        <f>C22</f>
        <v>44634.267083333332</v>
      </c>
      <c r="E22" s="6" t="s">
        <v>13</v>
      </c>
      <c r="F22" s="6" t="str">
        <f t="shared" si="1"/>
        <v>69203 44634,26708</v>
      </c>
      <c r="G22" s="6" t="str">
        <f t="shared" si="2"/>
        <v>44634,2670833333 69203</v>
      </c>
      <c r="H22" s="6" t="str">
        <f t="shared" si="3"/>
        <v>Dans 69203</v>
      </c>
      <c r="I22" s="6" t="str">
        <f t="shared" si="6"/>
        <v>Dans 69203</v>
      </c>
      <c r="J22" s="5" t="str">
        <f t="shared" si="4"/>
        <v/>
      </c>
      <c r="K22" s="6">
        <v>40</v>
      </c>
      <c r="L22" s="7">
        <v>9.2592592592592588E-5</v>
      </c>
      <c r="M22">
        <v>4.0700000000000003E-4</v>
      </c>
      <c r="N22" s="9" t="str">
        <f t="shared" si="5"/>
        <v>passage possible</v>
      </c>
      <c r="O22" s="6" t="str">
        <f>IFERROR(VLOOKUP(F22,TCD!$A$4:$C$362,3,FALSE),"Commune de ramassage")</f>
        <v>Commune de ramassage</v>
      </c>
      <c r="P22">
        <v>21</v>
      </c>
    </row>
    <row r="23" spans="1:16" x14ac:dyDescent="0.3">
      <c r="A23">
        <f t="shared" si="0"/>
        <v>22</v>
      </c>
      <c r="B23" t="s">
        <v>10</v>
      </c>
      <c r="C23" s="8">
        <v>44634.267175925925</v>
      </c>
      <c r="D23" s="7">
        <f>C23</f>
        <v>44634.267175925925</v>
      </c>
      <c r="E23" s="6" t="s">
        <v>13</v>
      </c>
      <c r="F23" s="6" t="str">
        <f t="shared" si="1"/>
        <v>69203 44634,26718</v>
      </c>
      <c r="G23" s="6" t="str">
        <f t="shared" si="2"/>
        <v>44634,2671759259 69203</v>
      </c>
      <c r="H23" s="6" t="str">
        <f t="shared" si="3"/>
        <v>sortie 69203</v>
      </c>
      <c r="I23" s="6" t="str">
        <f t="shared" si="6"/>
        <v>Dans 69203</v>
      </c>
      <c r="J23" s="5" t="str">
        <f t="shared" si="4"/>
        <v>sortie 69203</v>
      </c>
      <c r="K23" s="6">
        <v>36</v>
      </c>
      <c r="L23" s="7">
        <v>8.564814814814815E-4</v>
      </c>
      <c r="M23">
        <v>7.6779999999999999E-3</v>
      </c>
      <c r="N23" s="9" t="str">
        <f t="shared" si="5"/>
        <v>passage possible</v>
      </c>
      <c r="O23" s="6" t="str">
        <f>IFERROR(VLOOKUP(F23,TCD!$A$4:$C$362,3,FALSE),"Commune de ramassage")</f>
        <v>Commune de ramassage</v>
      </c>
      <c r="P23">
        <v>22</v>
      </c>
    </row>
    <row r="24" spans="1:16" x14ac:dyDescent="0.3">
      <c r="A24">
        <f t="shared" si="0"/>
        <v>23</v>
      </c>
      <c r="B24" t="s">
        <v>10</v>
      </c>
      <c r="C24" s="8">
        <v>44634.26803240741</v>
      </c>
      <c r="D24" s="7">
        <f>C24</f>
        <v>44634.26803240741</v>
      </c>
      <c r="E24" s="6" t="s">
        <v>14</v>
      </c>
      <c r="F24" s="6" t="str">
        <f t="shared" si="1"/>
        <v>69220 44634,26803</v>
      </c>
      <c r="G24" s="6" t="str">
        <f t="shared" si="2"/>
        <v>44634,2680324074 69220</v>
      </c>
      <c r="H24" s="6" t="str">
        <f t="shared" si="3"/>
        <v>Dans 69220</v>
      </c>
      <c r="I24" s="6" t="str">
        <f t="shared" si="6"/>
        <v>Entree 69220</v>
      </c>
      <c r="J24" s="5" t="str">
        <f t="shared" si="4"/>
        <v>Entree 69220</v>
      </c>
      <c r="K24" s="6">
        <v>55</v>
      </c>
      <c r="L24" s="7">
        <v>1.7361111111111112E-4</v>
      </c>
      <c r="M24">
        <v>1.688E-3</v>
      </c>
      <c r="N24" s="9" t="str">
        <f t="shared" si="5"/>
        <v>passage possible</v>
      </c>
      <c r="O24" s="6" t="str">
        <f>IFERROR(VLOOKUP(F24,TCD!$A$4:$C$362,3,FALSE),"Commune de ramassage")</f>
        <v>Commune de ramassage</v>
      </c>
      <c r="P24">
        <v>23</v>
      </c>
    </row>
    <row r="25" spans="1:16" x14ac:dyDescent="0.3">
      <c r="A25">
        <f t="shared" si="0"/>
        <v>24</v>
      </c>
      <c r="B25" t="s">
        <v>10</v>
      </c>
      <c r="C25" s="8">
        <v>44634.268206018518</v>
      </c>
      <c r="D25" s="7">
        <f>C25</f>
        <v>44634.268206018518</v>
      </c>
      <c r="E25" s="6" t="s">
        <v>14</v>
      </c>
      <c r="F25" s="6" t="str">
        <f t="shared" si="1"/>
        <v>69220 44634,26821</v>
      </c>
      <c r="G25" s="6" t="str">
        <f t="shared" si="2"/>
        <v>44634,2682060185 69220</v>
      </c>
      <c r="H25" s="6" t="str">
        <f t="shared" si="3"/>
        <v>Dans 69220</v>
      </c>
      <c r="I25" s="6" t="str">
        <f t="shared" si="6"/>
        <v>Dans 69220</v>
      </c>
      <c r="J25" s="5" t="str">
        <f t="shared" si="4"/>
        <v/>
      </c>
      <c r="K25" s="6">
        <v>53</v>
      </c>
      <c r="L25" s="7">
        <v>1.5046296296296297E-4</v>
      </c>
      <c r="M25">
        <v>1.694E-3</v>
      </c>
      <c r="N25" s="9" t="str">
        <f t="shared" si="5"/>
        <v>passage possible</v>
      </c>
      <c r="O25" s="6" t="str">
        <f>IFERROR(VLOOKUP(F25,TCD!$A$4:$C$362,3,FALSE),"Commune de ramassage")</f>
        <v>Commune de ramassage</v>
      </c>
      <c r="P25">
        <v>24</v>
      </c>
    </row>
    <row r="26" spans="1:16" x14ac:dyDescent="0.3">
      <c r="A26">
        <f t="shared" si="0"/>
        <v>25</v>
      </c>
      <c r="B26" t="s">
        <v>10</v>
      </c>
      <c r="C26" s="8">
        <v>44634.26835648148</v>
      </c>
      <c r="D26" s="7">
        <f>C26</f>
        <v>44634.26835648148</v>
      </c>
      <c r="E26" s="6" t="s">
        <v>14</v>
      </c>
      <c r="F26" s="6" t="str">
        <f t="shared" si="1"/>
        <v>69220 44634,26836</v>
      </c>
      <c r="G26" s="6" t="str">
        <f t="shared" si="2"/>
        <v>44634,2683564815 69220</v>
      </c>
      <c r="H26" s="6" t="str">
        <f t="shared" si="3"/>
        <v>Dans 69220</v>
      </c>
      <c r="I26" s="6" t="str">
        <f t="shared" si="6"/>
        <v>Dans 69220</v>
      </c>
      <c r="J26" s="5" t="str">
        <f t="shared" si="4"/>
        <v/>
      </c>
      <c r="K26" s="6">
        <v>48</v>
      </c>
      <c r="L26" s="7">
        <v>4.6296296296296294E-5</v>
      </c>
      <c r="M26">
        <v>1.2999999999999999E-4</v>
      </c>
      <c r="N26" s="9" t="str">
        <f t="shared" si="5"/>
        <v>passage possible</v>
      </c>
      <c r="O26" s="6" t="str">
        <f>IFERROR(VLOOKUP(F26,TCD!$A$4:$C$362,3,FALSE),"Commune de ramassage")</f>
        <v>Commune de ramassage</v>
      </c>
      <c r="P26">
        <v>25</v>
      </c>
    </row>
    <row r="27" spans="1:16" x14ac:dyDescent="0.3">
      <c r="A27">
        <f t="shared" si="0"/>
        <v>26</v>
      </c>
      <c r="B27" t="s">
        <v>10</v>
      </c>
      <c r="C27" s="8">
        <v>44634.26840277778</v>
      </c>
      <c r="D27" s="7">
        <f>C27</f>
        <v>44634.26840277778</v>
      </c>
      <c r="E27" s="6" t="s">
        <v>14</v>
      </c>
      <c r="F27" s="6" t="str">
        <f t="shared" si="1"/>
        <v>69220 44634,2684</v>
      </c>
      <c r="G27" s="6" t="str">
        <f t="shared" si="2"/>
        <v>44634,2684027778 69220</v>
      </c>
      <c r="H27" s="6" t="str">
        <f t="shared" si="3"/>
        <v>Dans 69220</v>
      </c>
      <c r="I27" s="6" t="str">
        <f t="shared" si="6"/>
        <v>Dans 69220</v>
      </c>
      <c r="J27" s="5" t="str">
        <f t="shared" si="4"/>
        <v/>
      </c>
      <c r="K27" s="6">
        <v>49</v>
      </c>
      <c r="L27" s="7">
        <v>8.1018518518518516E-5</v>
      </c>
      <c r="M27">
        <v>3.5E-4</v>
      </c>
      <c r="N27" s="9" t="str">
        <f t="shared" si="5"/>
        <v>passage possible</v>
      </c>
      <c r="O27" s="6" t="str">
        <f>IFERROR(VLOOKUP(F27,TCD!$A$4:$C$362,3,FALSE),"Commune de ramassage")</f>
        <v>Commune de ramassage</v>
      </c>
      <c r="P27">
        <v>26</v>
      </c>
    </row>
    <row r="28" spans="1:16" x14ac:dyDescent="0.3">
      <c r="A28">
        <f t="shared" si="0"/>
        <v>27</v>
      </c>
      <c r="B28" t="s">
        <v>10</v>
      </c>
      <c r="C28" s="8">
        <v>44634.268483796295</v>
      </c>
      <c r="D28" s="7">
        <f>C28</f>
        <v>44634.268483796295</v>
      </c>
      <c r="E28" s="6" t="s">
        <v>14</v>
      </c>
      <c r="F28" s="6" t="str">
        <f t="shared" si="1"/>
        <v>69220 44634,26848</v>
      </c>
      <c r="G28" s="6" t="str">
        <f t="shared" si="2"/>
        <v>44634,2684837963 69220</v>
      </c>
      <c r="H28" s="6" t="str">
        <f t="shared" si="3"/>
        <v>Dans 69220</v>
      </c>
      <c r="I28" s="6" t="str">
        <f t="shared" si="6"/>
        <v>Dans 69220</v>
      </c>
      <c r="J28" s="5" t="str">
        <f t="shared" si="4"/>
        <v/>
      </c>
      <c r="K28" s="6">
        <v>44</v>
      </c>
      <c r="L28" s="7">
        <v>3.4722222222222222E-5</v>
      </c>
      <c r="M28">
        <v>3.6299999999999999E-4</v>
      </c>
      <c r="N28" s="9" t="str">
        <f t="shared" si="5"/>
        <v>passage possible</v>
      </c>
      <c r="O28" s="6" t="str">
        <f>IFERROR(VLOOKUP(F28,TCD!$A$4:$C$362,3,FALSE),"Commune de ramassage")</f>
        <v>Commune de ramassage</v>
      </c>
      <c r="P28">
        <v>27</v>
      </c>
    </row>
    <row r="29" spans="1:16" x14ac:dyDescent="0.3">
      <c r="A29">
        <f t="shared" si="0"/>
        <v>28</v>
      </c>
      <c r="B29" t="s">
        <v>10</v>
      </c>
      <c r="C29" s="8">
        <v>44634.268518518518</v>
      </c>
      <c r="D29" s="7">
        <f>C29</f>
        <v>44634.268518518518</v>
      </c>
      <c r="E29" s="6" t="s">
        <v>14</v>
      </c>
      <c r="F29" s="6" t="str">
        <f t="shared" si="1"/>
        <v>69220 44634,26852</v>
      </c>
      <c r="G29" s="6" t="str">
        <f t="shared" si="2"/>
        <v>44634,2685185185 69220</v>
      </c>
      <c r="H29" s="6" t="str">
        <f t="shared" si="3"/>
        <v>Dans 69220</v>
      </c>
      <c r="I29" s="6" t="str">
        <f t="shared" si="6"/>
        <v>Dans 69220</v>
      </c>
      <c r="J29" s="5" t="str">
        <f t="shared" si="4"/>
        <v/>
      </c>
      <c r="K29" s="6">
        <v>48</v>
      </c>
      <c r="L29" s="7">
        <v>1.7361111111111112E-4</v>
      </c>
      <c r="M29">
        <v>1.9599999999999999E-3</v>
      </c>
      <c r="N29" s="9" t="str">
        <f t="shared" si="5"/>
        <v>passage possible</v>
      </c>
      <c r="O29" s="6" t="str">
        <f>IFERROR(VLOOKUP(F29,TCD!$A$4:$C$362,3,FALSE),"Commune de ramassage")</f>
        <v>Commune de ramassage</v>
      </c>
      <c r="P29">
        <v>28</v>
      </c>
    </row>
    <row r="30" spans="1:16" x14ac:dyDescent="0.3">
      <c r="A30">
        <f t="shared" si="0"/>
        <v>29</v>
      </c>
      <c r="B30" t="s">
        <v>10</v>
      </c>
      <c r="C30" s="8">
        <v>44634.268692129626</v>
      </c>
      <c r="D30" s="7">
        <f>C30</f>
        <v>44634.268692129626</v>
      </c>
      <c r="E30" s="6" t="s">
        <v>14</v>
      </c>
      <c r="F30" s="6" t="str">
        <f t="shared" si="1"/>
        <v>69220 44634,26869</v>
      </c>
      <c r="G30" s="6" t="str">
        <f t="shared" si="2"/>
        <v>44634,2686921296 69220</v>
      </c>
      <c r="H30" s="6" t="str">
        <f t="shared" si="3"/>
        <v>Dans 69220</v>
      </c>
      <c r="I30" s="6" t="str">
        <f t="shared" si="6"/>
        <v>Dans 69220</v>
      </c>
      <c r="J30" s="5" t="str">
        <f t="shared" si="4"/>
        <v/>
      </c>
      <c r="K30" s="6">
        <v>49</v>
      </c>
      <c r="L30" s="7">
        <v>1.3888888888888889E-4</v>
      </c>
      <c r="M30">
        <v>9.3300000000000002E-4</v>
      </c>
      <c r="N30" s="9" t="str">
        <f t="shared" si="5"/>
        <v>passage possible</v>
      </c>
      <c r="O30" s="6" t="str">
        <f>IFERROR(VLOOKUP(F30,TCD!$A$4:$C$362,3,FALSE),"Commune de ramassage")</f>
        <v>Commune de ramassage</v>
      </c>
      <c r="P30">
        <v>29</v>
      </c>
    </row>
    <row r="31" spans="1:16" x14ac:dyDescent="0.3">
      <c r="A31">
        <f t="shared" si="0"/>
        <v>30</v>
      </c>
      <c r="B31" t="s">
        <v>10</v>
      </c>
      <c r="C31" s="8">
        <v>44634.268831018519</v>
      </c>
      <c r="D31" s="7">
        <f>C31</f>
        <v>44634.268831018519</v>
      </c>
      <c r="E31" s="6" t="s">
        <v>14</v>
      </c>
      <c r="F31" s="6" t="str">
        <f t="shared" si="1"/>
        <v>69220 44634,26883</v>
      </c>
      <c r="G31" s="6" t="str">
        <f t="shared" si="2"/>
        <v>44634,2688310185 69220</v>
      </c>
      <c r="H31" s="6" t="str">
        <f t="shared" si="3"/>
        <v>Dans 69220</v>
      </c>
      <c r="I31" s="6" t="str">
        <f t="shared" si="6"/>
        <v>Dans 69220</v>
      </c>
      <c r="J31" s="5" t="str">
        <f t="shared" si="4"/>
        <v/>
      </c>
      <c r="K31" s="6">
        <v>47</v>
      </c>
      <c r="L31" s="7">
        <v>4.6296296296296294E-5</v>
      </c>
      <c r="M31">
        <v>3.6200000000000002E-4</v>
      </c>
      <c r="N31" s="9" t="str">
        <f t="shared" si="5"/>
        <v>passage possible</v>
      </c>
      <c r="O31" s="6" t="str">
        <f>IFERROR(VLOOKUP(F31,TCD!$A$4:$C$362,3,FALSE),"Commune de ramassage")</f>
        <v>Commune de ramassage</v>
      </c>
      <c r="P31">
        <v>30</v>
      </c>
    </row>
    <row r="32" spans="1:16" x14ac:dyDescent="0.3">
      <c r="A32">
        <f t="shared" si="0"/>
        <v>31</v>
      </c>
      <c r="B32" t="s">
        <v>10</v>
      </c>
      <c r="C32" s="8">
        <v>44634.268877314818</v>
      </c>
      <c r="D32" s="7">
        <f>C32</f>
        <v>44634.268877314818</v>
      </c>
      <c r="E32" s="6" t="s">
        <v>14</v>
      </c>
      <c r="F32" s="6" t="str">
        <f t="shared" si="1"/>
        <v>69220 44634,26888</v>
      </c>
      <c r="G32" s="6" t="str">
        <f t="shared" si="2"/>
        <v>44634,2688773148 69220</v>
      </c>
      <c r="H32" s="6" t="str">
        <f t="shared" si="3"/>
        <v>Dans 69220</v>
      </c>
      <c r="I32" s="6" t="str">
        <f t="shared" si="6"/>
        <v>Dans 69220</v>
      </c>
      <c r="J32" s="5" t="str">
        <f t="shared" si="4"/>
        <v/>
      </c>
      <c r="K32" s="6">
        <v>48</v>
      </c>
      <c r="L32" s="7">
        <v>2.3148148148148147E-5</v>
      </c>
      <c r="M32">
        <v>3.5500000000000001E-4</v>
      </c>
      <c r="N32" s="9" t="str">
        <f t="shared" si="5"/>
        <v>passage possible</v>
      </c>
      <c r="O32" s="6" t="str">
        <f>IFERROR(VLOOKUP(F32,TCD!$A$4:$C$362,3,FALSE),"Commune de ramassage")</f>
        <v>Commune de ramassage</v>
      </c>
      <c r="P32">
        <v>31</v>
      </c>
    </row>
    <row r="33" spans="1:16" x14ac:dyDescent="0.3">
      <c r="A33">
        <f t="shared" si="0"/>
        <v>32</v>
      </c>
      <c r="B33" t="s">
        <v>10</v>
      </c>
      <c r="C33" s="8">
        <v>44634.268900462965</v>
      </c>
      <c r="D33" s="7">
        <f>C33</f>
        <v>44634.268900462965</v>
      </c>
      <c r="E33" s="6" t="s">
        <v>14</v>
      </c>
      <c r="F33" s="6" t="str">
        <f t="shared" si="1"/>
        <v>69220 44634,2689</v>
      </c>
      <c r="G33" s="6" t="str">
        <f t="shared" si="2"/>
        <v>44634,268900463 69220</v>
      </c>
      <c r="H33" s="6" t="str">
        <f t="shared" si="3"/>
        <v>Dans 69220</v>
      </c>
      <c r="I33" s="6" t="str">
        <f t="shared" si="6"/>
        <v>Dans 69220</v>
      </c>
      <c r="J33" s="5" t="str">
        <f t="shared" si="4"/>
        <v/>
      </c>
      <c r="K33" s="6">
        <v>49</v>
      </c>
      <c r="L33" s="7">
        <v>9.2592592592592588E-5</v>
      </c>
      <c r="M33">
        <v>6.9300000000000004E-4</v>
      </c>
      <c r="N33" s="9" t="str">
        <f t="shared" si="5"/>
        <v>passage possible</v>
      </c>
      <c r="O33" s="6" t="str">
        <f>IFERROR(VLOOKUP(F33,TCD!$A$4:$C$362,3,FALSE),"Commune de ramassage")</f>
        <v>Commune de ramassage</v>
      </c>
      <c r="P33">
        <v>32</v>
      </c>
    </row>
    <row r="34" spans="1:16" x14ac:dyDescent="0.3">
      <c r="A34">
        <f t="shared" si="0"/>
        <v>33</v>
      </c>
      <c r="B34" t="s">
        <v>10</v>
      </c>
      <c r="C34" s="8">
        <v>44634.268993055557</v>
      </c>
      <c r="D34" s="7">
        <f>C34</f>
        <v>44634.268993055557</v>
      </c>
      <c r="E34" s="6" t="s">
        <v>14</v>
      </c>
      <c r="F34" s="6" t="str">
        <f t="shared" si="1"/>
        <v>69220 44634,26899</v>
      </c>
      <c r="G34" s="6" t="str">
        <f t="shared" si="2"/>
        <v>44634,2689930556 69220</v>
      </c>
      <c r="H34" s="6" t="str">
        <f t="shared" si="3"/>
        <v>Dans 69220</v>
      </c>
      <c r="I34" s="6" t="str">
        <f t="shared" si="6"/>
        <v>Dans 69220</v>
      </c>
      <c r="J34" s="5" t="str">
        <f t="shared" si="4"/>
        <v/>
      </c>
      <c r="K34" s="6">
        <v>43</v>
      </c>
      <c r="L34" s="7">
        <v>8.1018518518518516E-5</v>
      </c>
      <c r="M34">
        <v>7.6000000000000004E-4</v>
      </c>
      <c r="N34" s="9" t="str">
        <f t="shared" si="5"/>
        <v>passage possible</v>
      </c>
      <c r="O34" s="6" t="str">
        <f>IFERROR(VLOOKUP(F34,TCD!$A$4:$C$362,3,FALSE),"Commune de ramassage")</f>
        <v>Commune de ramassage</v>
      </c>
      <c r="P34">
        <v>33</v>
      </c>
    </row>
    <row r="35" spans="1:16" x14ac:dyDescent="0.3">
      <c r="A35">
        <f t="shared" si="0"/>
        <v>34</v>
      </c>
      <c r="B35" t="s">
        <v>10</v>
      </c>
      <c r="C35" s="8">
        <v>44634.269074074073</v>
      </c>
      <c r="D35" s="7">
        <f>C35</f>
        <v>44634.269074074073</v>
      </c>
      <c r="E35" s="6" t="s">
        <v>14</v>
      </c>
      <c r="F35" s="6" t="str">
        <f t="shared" si="1"/>
        <v>69220 44634,26907</v>
      </c>
      <c r="G35" s="6" t="str">
        <f t="shared" si="2"/>
        <v>44634,2690740741 69220</v>
      </c>
      <c r="H35" s="6" t="str">
        <f t="shared" si="3"/>
        <v>Dans 69220</v>
      </c>
      <c r="I35" s="6" t="str">
        <f t="shared" si="6"/>
        <v>Dans 69220</v>
      </c>
      <c r="J35" s="5" t="str">
        <f t="shared" si="4"/>
        <v/>
      </c>
      <c r="K35" s="6">
        <v>36</v>
      </c>
      <c r="L35" s="7">
        <v>5.7870370370370366E-5</v>
      </c>
      <c r="M35">
        <v>3.0699999999999998E-4</v>
      </c>
      <c r="N35" s="9" t="str">
        <f t="shared" si="5"/>
        <v>passage possible</v>
      </c>
      <c r="O35" s="6" t="str">
        <f>IFERROR(VLOOKUP(F35,TCD!$A$4:$C$362,3,FALSE),"Commune de ramassage")</f>
        <v>Commune de ramassage</v>
      </c>
      <c r="P35">
        <v>34</v>
      </c>
    </row>
    <row r="36" spans="1:16" x14ac:dyDescent="0.3">
      <c r="A36">
        <f t="shared" si="0"/>
        <v>35</v>
      </c>
      <c r="B36" t="s">
        <v>10</v>
      </c>
      <c r="C36" s="8">
        <v>44634.269131944442</v>
      </c>
      <c r="D36" s="7">
        <f>C36</f>
        <v>44634.269131944442</v>
      </c>
      <c r="E36" s="6" t="s">
        <v>14</v>
      </c>
      <c r="F36" s="6" t="str">
        <f t="shared" si="1"/>
        <v>69220 44634,26913</v>
      </c>
      <c r="G36" s="6" t="str">
        <f t="shared" si="2"/>
        <v>44634,2691319444 69220</v>
      </c>
      <c r="H36" s="6" t="str">
        <f t="shared" si="3"/>
        <v>Dans 69220</v>
      </c>
      <c r="I36" s="6" t="str">
        <f t="shared" si="6"/>
        <v>Dans 69220</v>
      </c>
      <c r="J36" s="5" t="str">
        <f t="shared" si="4"/>
        <v/>
      </c>
      <c r="K36" s="6">
        <v>17</v>
      </c>
      <c r="L36" s="7">
        <v>8.1018518518518516E-5</v>
      </c>
      <c r="M36">
        <v>7.2999999999999999E-5</v>
      </c>
      <c r="N36" s="9" t="str">
        <f t="shared" si="5"/>
        <v>passage possible</v>
      </c>
      <c r="O36" s="6" t="str">
        <f>IFERROR(VLOOKUP(F36,TCD!$A$4:$C$362,3,FALSE),"Commune de ramassage")</f>
        <v>Commune de ramassage</v>
      </c>
      <c r="P36">
        <v>35</v>
      </c>
    </row>
    <row r="37" spans="1:16" x14ac:dyDescent="0.3">
      <c r="A37">
        <f t="shared" si="0"/>
        <v>36</v>
      </c>
      <c r="B37" t="s">
        <v>10</v>
      </c>
      <c r="C37" s="8">
        <v>44634.269212962965</v>
      </c>
      <c r="D37" s="7">
        <f>C37</f>
        <v>44634.269212962965</v>
      </c>
      <c r="E37" s="6" t="s">
        <v>14</v>
      </c>
      <c r="F37" s="6" t="str">
        <f t="shared" si="1"/>
        <v>69220 44634,26921</v>
      </c>
      <c r="G37" s="6" t="str">
        <f t="shared" si="2"/>
        <v>44634,269212963 69220</v>
      </c>
      <c r="H37" s="6" t="str">
        <f t="shared" si="3"/>
        <v>Dans 69220</v>
      </c>
      <c r="I37" s="6" t="str">
        <f t="shared" si="6"/>
        <v>Dans 69220</v>
      </c>
      <c r="J37" s="5" t="str">
        <f t="shared" si="4"/>
        <v/>
      </c>
      <c r="K37" s="6">
        <v>11</v>
      </c>
      <c r="L37" s="7">
        <v>5.7870370370370366E-5</v>
      </c>
      <c r="M37">
        <v>-2.5999999999999998E-5</v>
      </c>
      <c r="N37" s="9" t="str">
        <f t="shared" si="5"/>
        <v>passage possible</v>
      </c>
      <c r="O37" s="6" t="str">
        <f>IFERROR(VLOOKUP(F37,TCD!$A$4:$C$362,3,FALSE),"Commune de ramassage")</f>
        <v>Commune de ramassage</v>
      </c>
      <c r="P37">
        <v>36</v>
      </c>
    </row>
    <row r="38" spans="1:16" x14ac:dyDescent="0.3">
      <c r="A38">
        <f t="shared" si="0"/>
        <v>37</v>
      </c>
      <c r="B38" t="s">
        <v>10</v>
      </c>
      <c r="C38" s="8">
        <v>44634.269270833334</v>
      </c>
      <c r="D38" s="7">
        <f>C38</f>
        <v>44634.269270833334</v>
      </c>
      <c r="E38" s="6" t="s">
        <v>14</v>
      </c>
      <c r="F38" s="6" t="str">
        <f t="shared" si="1"/>
        <v>69220 44634,26927</v>
      </c>
      <c r="G38" s="6" t="str">
        <f t="shared" si="2"/>
        <v>44634,2692708333 69220</v>
      </c>
      <c r="H38" s="6" t="str">
        <f t="shared" si="3"/>
        <v>Dans 69220</v>
      </c>
      <c r="I38" s="6" t="str">
        <f t="shared" si="6"/>
        <v>Dans 69220</v>
      </c>
      <c r="J38" s="5" t="str">
        <f t="shared" si="4"/>
        <v/>
      </c>
      <c r="K38" s="6">
        <v>16</v>
      </c>
      <c r="L38" s="7">
        <v>1.1574074074074073E-4</v>
      </c>
      <c r="M38">
        <v>-3.0400000000000002E-4</v>
      </c>
      <c r="N38" s="9" t="str">
        <f t="shared" si="5"/>
        <v>passage possible</v>
      </c>
      <c r="O38" s="6" t="str">
        <f>IFERROR(VLOOKUP(F38,TCD!$A$4:$C$362,3,FALSE),"Commune de ramassage")</f>
        <v>Commune de ramassage</v>
      </c>
      <c r="P38">
        <v>37</v>
      </c>
    </row>
    <row r="39" spans="1:16" x14ac:dyDescent="0.3">
      <c r="A39">
        <f t="shared" si="0"/>
        <v>38</v>
      </c>
      <c r="B39" t="s">
        <v>10</v>
      </c>
      <c r="C39" s="8">
        <v>44634.269386574073</v>
      </c>
      <c r="D39" s="7">
        <f>C39</f>
        <v>44634.269386574073</v>
      </c>
      <c r="E39" s="6" t="s">
        <v>14</v>
      </c>
      <c r="F39" s="6" t="str">
        <f t="shared" si="1"/>
        <v>69220 44634,26939</v>
      </c>
      <c r="G39" s="6" t="str">
        <f t="shared" si="2"/>
        <v>44634,2693865741 69220</v>
      </c>
      <c r="H39" s="6" t="str">
        <f t="shared" si="3"/>
        <v>Dans 69220</v>
      </c>
      <c r="I39" s="6" t="str">
        <f t="shared" si="6"/>
        <v>Dans 69220</v>
      </c>
      <c r="J39" s="5" t="str">
        <f t="shared" si="4"/>
        <v/>
      </c>
      <c r="K39" s="6">
        <v>40</v>
      </c>
      <c r="L39" s="7">
        <v>1.8518518518518518E-4</v>
      </c>
      <c r="M39">
        <v>6.2399999999999999E-4</v>
      </c>
      <c r="N39" s="9" t="str">
        <f t="shared" si="5"/>
        <v>passage possible</v>
      </c>
      <c r="O39" s="6" t="str">
        <f>IFERROR(VLOOKUP(F39,TCD!$A$4:$C$362,3,FALSE),"Commune de ramassage")</f>
        <v>Commune de ramassage</v>
      </c>
      <c r="P39">
        <v>38</v>
      </c>
    </row>
    <row r="40" spans="1:16" x14ac:dyDescent="0.3">
      <c r="A40">
        <f t="shared" si="0"/>
        <v>39</v>
      </c>
      <c r="B40" t="s">
        <v>10</v>
      </c>
      <c r="C40" s="8">
        <v>44634.269571759258</v>
      </c>
      <c r="D40" s="7">
        <f>C40</f>
        <v>44634.269571759258</v>
      </c>
      <c r="E40" s="6" t="s">
        <v>14</v>
      </c>
      <c r="F40" s="6" t="str">
        <f t="shared" si="1"/>
        <v>69220 44634,26957</v>
      </c>
      <c r="G40" s="6" t="str">
        <f t="shared" si="2"/>
        <v>44634,2695717593 69220</v>
      </c>
      <c r="H40" s="6" t="str">
        <f t="shared" si="3"/>
        <v>Dans 69220</v>
      </c>
      <c r="I40" s="6" t="str">
        <f t="shared" si="6"/>
        <v>Dans 69220</v>
      </c>
      <c r="J40" s="5" t="str">
        <f t="shared" si="4"/>
        <v/>
      </c>
      <c r="K40" s="6">
        <v>44</v>
      </c>
      <c r="L40" s="7">
        <v>4.9768518518518521E-4</v>
      </c>
      <c r="M40">
        <v>2.9299999999999999E-3</v>
      </c>
      <c r="N40" s="9" t="str">
        <f t="shared" si="5"/>
        <v>passage possible</v>
      </c>
      <c r="O40" s="6" t="str">
        <f>IFERROR(VLOOKUP(F40,TCD!$A$4:$C$362,3,FALSE),"Commune de ramassage")</f>
        <v>Commune de ramassage</v>
      </c>
      <c r="P40">
        <v>39</v>
      </c>
    </row>
    <row r="41" spans="1:16" x14ac:dyDescent="0.3">
      <c r="A41">
        <f t="shared" si="0"/>
        <v>40</v>
      </c>
      <c r="B41" t="s">
        <v>10</v>
      </c>
      <c r="C41" s="8">
        <v>44634.270069444443</v>
      </c>
      <c r="D41" s="7">
        <f>C41</f>
        <v>44634.270069444443</v>
      </c>
      <c r="E41" s="6" t="s">
        <v>14</v>
      </c>
      <c r="F41" s="6" t="str">
        <f t="shared" si="1"/>
        <v>69220 44634,27007</v>
      </c>
      <c r="G41" s="6" t="str">
        <f t="shared" si="2"/>
        <v>44634,2700694444 69220</v>
      </c>
      <c r="H41" s="6" t="str">
        <f t="shared" si="3"/>
        <v>Dans 69220</v>
      </c>
      <c r="I41" s="6" t="str">
        <f t="shared" si="6"/>
        <v>Dans 69220</v>
      </c>
      <c r="J41" s="5" t="str">
        <f t="shared" si="4"/>
        <v/>
      </c>
      <c r="K41" s="6">
        <v>23</v>
      </c>
      <c r="L41" s="7">
        <v>2.3148148148148147E-5</v>
      </c>
      <c r="M41">
        <v>1.45E-4</v>
      </c>
      <c r="N41" s="9" t="str">
        <f t="shared" si="5"/>
        <v>passage possible</v>
      </c>
      <c r="O41" s="6" t="str">
        <f>IFERROR(VLOOKUP(F41,TCD!$A$4:$C$362,3,FALSE),"Commune de ramassage")</f>
        <v>Commune de ramassage</v>
      </c>
      <c r="P41">
        <v>40</v>
      </c>
    </row>
    <row r="42" spans="1:16" x14ac:dyDescent="0.3">
      <c r="A42">
        <f t="shared" si="0"/>
        <v>41</v>
      </c>
      <c r="B42" t="s">
        <v>10</v>
      </c>
      <c r="C42" s="8">
        <v>44634.270092592589</v>
      </c>
      <c r="D42" s="7">
        <f>C42</f>
        <v>44634.270092592589</v>
      </c>
      <c r="E42" s="6" t="s">
        <v>14</v>
      </c>
      <c r="F42" s="6" t="str">
        <f t="shared" si="1"/>
        <v>69220 44634,27009</v>
      </c>
      <c r="G42" s="6" t="str">
        <f t="shared" si="2"/>
        <v>44634,2700925926 69220</v>
      </c>
      <c r="H42" s="6" t="str">
        <f t="shared" si="3"/>
        <v>Dans 69220</v>
      </c>
      <c r="I42" s="6" t="str">
        <f t="shared" si="6"/>
        <v>Dans 69220</v>
      </c>
      <c r="J42" s="5" t="str">
        <f t="shared" si="4"/>
        <v/>
      </c>
      <c r="K42" s="6">
        <v>18</v>
      </c>
      <c r="L42" s="7">
        <v>1.1574074074074073E-5</v>
      </c>
      <c r="M42">
        <v>-1.9999999999999999E-6</v>
      </c>
      <c r="N42" s="9" t="str">
        <f t="shared" si="5"/>
        <v>passage possible</v>
      </c>
      <c r="O42" s="6" t="str">
        <f>IFERROR(VLOOKUP(F42,TCD!$A$4:$C$362,3,FALSE),"Commune de ramassage")</f>
        <v>Commune de ramassage</v>
      </c>
      <c r="P42">
        <v>41</v>
      </c>
    </row>
    <row r="43" spans="1:16" x14ac:dyDescent="0.3">
      <c r="A43">
        <f t="shared" si="0"/>
        <v>42</v>
      </c>
      <c r="B43" t="s">
        <v>10</v>
      </c>
      <c r="C43" s="8">
        <v>44634.270104166666</v>
      </c>
      <c r="D43" s="7">
        <f>C43</f>
        <v>44634.270104166666</v>
      </c>
      <c r="E43" s="6" t="s">
        <v>14</v>
      </c>
      <c r="F43" s="6" t="str">
        <f t="shared" si="1"/>
        <v>69220 44634,2701</v>
      </c>
      <c r="G43" s="6" t="str">
        <f t="shared" si="2"/>
        <v>44634,2701041667 69220</v>
      </c>
      <c r="H43" s="6" t="str">
        <f t="shared" si="3"/>
        <v>Dans 69220</v>
      </c>
      <c r="I43" s="6" t="str">
        <f t="shared" si="6"/>
        <v>Dans 69220</v>
      </c>
      <c r="J43" s="5" t="str">
        <f t="shared" si="4"/>
        <v/>
      </c>
      <c r="K43" s="6">
        <v>16</v>
      </c>
      <c r="L43" s="7">
        <v>6.9444444444444444E-5</v>
      </c>
      <c r="M43">
        <v>-1.1E-4</v>
      </c>
      <c r="N43" s="9" t="str">
        <f t="shared" si="5"/>
        <v>passage possible</v>
      </c>
      <c r="O43" s="6" t="str">
        <f>IFERROR(VLOOKUP(F43,TCD!$A$4:$C$362,3,FALSE),"Commune de ramassage")</f>
        <v>Commune de ramassage</v>
      </c>
      <c r="P43">
        <v>42</v>
      </c>
    </row>
    <row r="44" spans="1:16" x14ac:dyDescent="0.3">
      <c r="A44">
        <f t="shared" si="0"/>
        <v>43</v>
      </c>
      <c r="B44" t="s">
        <v>10</v>
      </c>
      <c r="C44" s="8">
        <v>44634.270173611112</v>
      </c>
      <c r="D44" s="7">
        <f>C44</f>
        <v>44634.270173611112</v>
      </c>
      <c r="E44" s="6" t="s">
        <v>14</v>
      </c>
      <c r="F44" s="6" t="str">
        <f t="shared" si="1"/>
        <v>69220 44634,27017</v>
      </c>
      <c r="G44" s="6" t="str">
        <f t="shared" si="2"/>
        <v>44634,2701736111 69220</v>
      </c>
      <c r="H44" s="6" t="str">
        <f t="shared" si="3"/>
        <v>Dans 69220</v>
      </c>
      <c r="I44" s="6" t="str">
        <f t="shared" si="6"/>
        <v>Dans 69220</v>
      </c>
      <c r="J44" s="5" t="str">
        <f t="shared" si="4"/>
        <v/>
      </c>
      <c r="K44" s="6">
        <v>21</v>
      </c>
      <c r="L44" s="7">
        <v>1.8518518518518518E-4</v>
      </c>
      <c r="M44">
        <v>-7.7999999999999999E-5</v>
      </c>
      <c r="N44" s="9" t="str">
        <f t="shared" si="5"/>
        <v>passage possible</v>
      </c>
      <c r="O44" s="6" t="str">
        <f>IFERROR(VLOOKUP(F44,TCD!$A$4:$C$362,3,FALSE),"Commune de ramassage")</f>
        <v>Commune de ramassage</v>
      </c>
      <c r="P44">
        <v>43</v>
      </c>
    </row>
    <row r="45" spans="1:16" x14ac:dyDescent="0.3">
      <c r="A45">
        <f t="shared" si="0"/>
        <v>44</v>
      </c>
      <c r="B45" t="s">
        <v>10</v>
      </c>
      <c r="C45" s="8">
        <v>44634.270358796297</v>
      </c>
      <c r="D45" s="7">
        <f>C45</f>
        <v>44634.270358796297</v>
      </c>
      <c r="E45" s="6" t="s">
        <v>14</v>
      </c>
      <c r="F45" s="6" t="str">
        <f t="shared" si="1"/>
        <v>69220 44634,27036</v>
      </c>
      <c r="G45" s="6" t="str">
        <f t="shared" si="2"/>
        <v>44634,2703587963 69220</v>
      </c>
      <c r="H45" s="6" t="str">
        <f t="shared" si="3"/>
        <v>Dans 69220</v>
      </c>
      <c r="I45" s="6" t="str">
        <f t="shared" si="6"/>
        <v>Dans 69220</v>
      </c>
      <c r="J45" s="5" t="str">
        <f t="shared" si="4"/>
        <v/>
      </c>
      <c r="K45" s="6">
        <v>19</v>
      </c>
      <c r="L45" s="7">
        <v>1.7361111111111112E-4</v>
      </c>
      <c r="M45">
        <v>3.2299999999999999E-4</v>
      </c>
      <c r="N45" s="9" t="str">
        <f t="shared" si="5"/>
        <v>passage possible</v>
      </c>
      <c r="O45" s="6" t="str">
        <f>IFERROR(VLOOKUP(F45,TCD!$A$4:$C$362,3,FALSE),"Commune de ramassage")</f>
        <v>Commune de ramassage</v>
      </c>
      <c r="P45">
        <v>44</v>
      </c>
    </row>
    <row r="46" spans="1:16" x14ac:dyDescent="0.3">
      <c r="A46">
        <f t="shared" si="0"/>
        <v>45</v>
      </c>
      <c r="B46" t="s">
        <v>10</v>
      </c>
      <c r="C46" s="8">
        <v>44634.270532407405</v>
      </c>
      <c r="D46" s="7">
        <f>C46</f>
        <v>44634.270532407405</v>
      </c>
      <c r="E46" s="6" t="s">
        <v>14</v>
      </c>
      <c r="F46" s="6" t="str">
        <f t="shared" si="1"/>
        <v>69220 44634,27053</v>
      </c>
      <c r="G46" s="6" t="str">
        <f t="shared" si="2"/>
        <v>44634,2705324074 69220</v>
      </c>
      <c r="H46" s="6" t="str">
        <f t="shared" si="3"/>
        <v>Dans 69220</v>
      </c>
      <c r="I46" s="6" t="str">
        <f t="shared" si="6"/>
        <v>Dans 69220</v>
      </c>
      <c r="J46" s="5" t="str">
        <f t="shared" si="4"/>
        <v/>
      </c>
      <c r="K46" s="6">
        <v>15</v>
      </c>
      <c r="L46" s="7">
        <v>2.3148148148148147E-5</v>
      </c>
      <c r="M46">
        <v>6.7000000000000002E-5</v>
      </c>
      <c r="N46" s="9" t="str">
        <f t="shared" si="5"/>
        <v>passage possible</v>
      </c>
      <c r="O46" s="6" t="str">
        <f>IFERROR(VLOOKUP(F46,TCD!$A$4:$C$362,3,FALSE),"Commune de ramassage")</f>
        <v>Commune de ramassage</v>
      </c>
      <c r="P46">
        <v>45</v>
      </c>
    </row>
    <row r="47" spans="1:16" x14ac:dyDescent="0.3">
      <c r="A47">
        <f t="shared" si="0"/>
        <v>46</v>
      </c>
      <c r="B47" t="s">
        <v>10</v>
      </c>
      <c r="C47" s="8">
        <v>44634.270555555559</v>
      </c>
      <c r="D47" s="7">
        <f>C47</f>
        <v>44634.270555555559</v>
      </c>
      <c r="E47" s="6" t="s">
        <v>14</v>
      </c>
      <c r="F47" s="6" t="str">
        <f t="shared" si="1"/>
        <v>69220 44634,27056</v>
      </c>
      <c r="G47" s="6" t="str">
        <f t="shared" si="2"/>
        <v>44634,2705555556 69220</v>
      </c>
      <c r="H47" s="6" t="str">
        <f t="shared" si="3"/>
        <v>Dans 69220</v>
      </c>
      <c r="I47" s="6" t="str">
        <f t="shared" si="6"/>
        <v>Dans 69220</v>
      </c>
      <c r="J47" s="5" t="str">
        <f t="shared" si="4"/>
        <v/>
      </c>
      <c r="K47" s="6">
        <v>12</v>
      </c>
      <c r="L47" s="7">
        <v>4.6296296296296294E-5</v>
      </c>
      <c r="M47">
        <v>6.0000000000000002E-5</v>
      </c>
      <c r="N47" s="9" t="str">
        <f t="shared" si="5"/>
        <v>passage possible</v>
      </c>
      <c r="O47" s="6" t="str">
        <f>IFERROR(VLOOKUP(F47,TCD!$A$4:$C$362,3,FALSE),"Commune de ramassage")</f>
        <v>Commune de ramassage</v>
      </c>
      <c r="P47">
        <v>46</v>
      </c>
    </row>
    <row r="48" spans="1:16" x14ac:dyDescent="0.3">
      <c r="A48">
        <f t="shared" si="0"/>
        <v>47</v>
      </c>
      <c r="B48" t="s">
        <v>10</v>
      </c>
      <c r="C48" s="8">
        <v>44634.270601851851</v>
      </c>
      <c r="D48" s="7">
        <f>C48</f>
        <v>44634.270601851851</v>
      </c>
      <c r="E48" s="6" t="s">
        <v>14</v>
      </c>
      <c r="F48" s="6" t="str">
        <f t="shared" si="1"/>
        <v>69220 44634,2706</v>
      </c>
      <c r="G48" s="6" t="str">
        <f t="shared" si="2"/>
        <v>44634,2706018519 69220</v>
      </c>
      <c r="H48" s="6" t="str">
        <f t="shared" si="3"/>
        <v>Dans 69220</v>
      </c>
      <c r="I48" s="6" t="str">
        <f t="shared" si="6"/>
        <v>Dans 69220</v>
      </c>
      <c r="J48" s="5" t="str">
        <f t="shared" si="4"/>
        <v/>
      </c>
      <c r="K48" s="6">
        <v>10</v>
      </c>
      <c r="L48" s="7">
        <v>1.7361111111111112E-4</v>
      </c>
      <c r="M48">
        <v>5.0100000000000003E-4</v>
      </c>
      <c r="N48" s="9" t="str">
        <f t="shared" si="5"/>
        <v>passage possible</v>
      </c>
      <c r="O48" s="6" t="str">
        <f>IFERROR(VLOOKUP(F48,TCD!$A$4:$C$362,3,FALSE),"Commune de ramassage")</f>
        <v>Commune de ramassage</v>
      </c>
      <c r="P48">
        <v>47</v>
      </c>
    </row>
    <row r="49" spans="1:16" x14ac:dyDescent="0.3">
      <c r="A49">
        <f t="shared" si="0"/>
        <v>48</v>
      </c>
      <c r="B49" t="s">
        <v>10</v>
      </c>
      <c r="C49" s="8">
        <v>44634.270775462966</v>
      </c>
      <c r="D49" s="7">
        <f>C49</f>
        <v>44634.270775462966</v>
      </c>
      <c r="E49" s="6" t="s">
        <v>14</v>
      </c>
      <c r="F49" s="6" t="str">
        <f t="shared" si="1"/>
        <v>69220 44634,27078</v>
      </c>
      <c r="G49" s="6" t="str">
        <f t="shared" si="2"/>
        <v>44634,2707754629 69220</v>
      </c>
      <c r="H49" s="6" t="str">
        <f t="shared" si="3"/>
        <v>Dans 69220</v>
      </c>
      <c r="I49" s="6" t="str">
        <f t="shared" si="6"/>
        <v>Dans 69220</v>
      </c>
      <c r="J49" s="5" t="str">
        <f t="shared" si="4"/>
        <v/>
      </c>
      <c r="K49" s="6">
        <v>28</v>
      </c>
      <c r="L49" s="7">
        <v>1.3888888888888889E-4</v>
      </c>
      <c r="M49">
        <v>7.27E-4</v>
      </c>
      <c r="N49" s="9" t="str">
        <f t="shared" si="5"/>
        <v>passage possible</v>
      </c>
      <c r="O49" s="6" t="str">
        <f>IFERROR(VLOOKUP(F49,TCD!$A$4:$C$362,3,FALSE),"Commune de ramassage")</f>
        <v>Commune de ramassage</v>
      </c>
      <c r="P49">
        <v>48</v>
      </c>
    </row>
    <row r="50" spans="1:16" x14ac:dyDescent="0.3">
      <c r="A50">
        <f t="shared" si="0"/>
        <v>49</v>
      </c>
      <c r="B50" t="s">
        <v>10</v>
      </c>
      <c r="C50" s="8">
        <v>44634.270914351851</v>
      </c>
      <c r="D50" s="7">
        <f>C50</f>
        <v>44634.270914351851</v>
      </c>
      <c r="E50" s="6" t="s">
        <v>14</v>
      </c>
      <c r="F50" s="6" t="str">
        <f t="shared" si="1"/>
        <v>69220 44634,27091</v>
      </c>
      <c r="G50" s="6" t="str">
        <f t="shared" si="2"/>
        <v>44634,2709143519 69220</v>
      </c>
      <c r="H50" s="6" t="str">
        <f t="shared" si="3"/>
        <v>Dans 69220</v>
      </c>
      <c r="I50" s="6" t="str">
        <f t="shared" si="6"/>
        <v>Dans 69220</v>
      </c>
      <c r="J50" s="5" t="str">
        <f t="shared" si="4"/>
        <v/>
      </c>
      <c r="K50" s="6">
        <v>29</v>
      </c>
      <c r="L50" s="7">
        <v>5.7870370370370366E-5</v>
      </c>
      <c r="M50">
        <v>3.0800000000000001E-4</v>
      </c>
      <c r="N50" s="9" t="str">
        <f t="shared" si="5"/>
        <v>passage possible</v>
      </c>
      <c r="O50" s="6" t="str">
        <f>IFERROR(VLOOKUP(F50,TCD!$A$4:$C$362,3,FALSE),"Commune de ramassage")</f>
        <v>Commune de ramassage</v>
      </c>
      <c r="P50">
        <v>49</v>
      </c>
    </row>
    <row r="51" spans="1:16" x14ac:dyDescent="0.3">
      <c r="A51">
        <f t="shared" si="0"/>
        <v>50</v>
      </c>
      <c r="B51" t="s">
        <v>10</v>
      </c>
      <c r="C51" s="8">
        <v>44634.270972222221</v>
      </c>
      <c r="D51" s="7">
        <f>C51</f>
        <v>44634.270972222221</v>
      </c>
      <c r="E51" s="6" t="s">
        <v>14</v>
      </c>
      <c r="F51" s="6" t="str">
        <f t="shared" si="1"/>
        <v>69220 44634,27097</v>
      </c>
      <c r="G51" s="6" t="str">
        <f t="shared" si="2"/>
        <v>44634,2709722222 69220</v>
      </c>
      <c r="H51" s="6" t="str">
        <f t="shared" si="3"/>
        <v>Dans 69220</v>
      </c>
      <c r="I51" s="6" t="str">
        <f t="shared" si="6"/>
        <v>Dans 69220</v>
      </c>
      <c r="J51" s="5" t="str">
        <f t="shared" si="4"/>
        <v/>
      </c>
      <c r="K51" s="6">
        <v>25</v>
      </c>
      <c r="L51" s="7">
        <v>3.4722222222222222E-5</v>
      </c>
      <c r="M51">
        <v>-1.2999999999999999E-5</v>
      </c>
      <c r="N51" s="9" t="str">
        <f t="shared" si="5"/>
        <v>passage possible</v>
      </c>
      <c r="O51" s="6" t="str">
        <f>IFERROR(VLOOKUP(F51,TCD!$A$4:$C$362,3,FALSE),"Commune de ramassage")</f>
        <v>Commune de ramassage</v>
      </c>
      <c r="P51">
        <v>50</v>
      </c>
    </row>
    <row r="52" spans="1:16" x14ac:dyDescent="0.3">
      <c r="A52">
        <f t="shared" si="0"/>
        <v>51</v>
      </c>
      <c r="B52" t="s">
        <v>10</v>
      </c>
      <c r="C52" s="8">
        <v>44634.271006944444</v>
      </c>
      <c r="D52" s="7">
        <f>C52</f>
        <v>44634.271006944444</v>
      </c>
      <c r="E52" s="6" t="s">
        <v>14</v>
      </c>
      <c r="F52" s="6" t="str">
        <f t="shared" si="1"/>
        <v>69220 44634,27101</v>
      </c>
      <c r="G52" s="6" t="str">
        <f t="shared" si="2"/>
        <v>44634,2710069444 69220</v>
      </c>
      <c r="H52" s="6" t="str">
        <f t="shared" si="3"/>
        <v>Dans 69220</v>
      </c>
      <c r="I52" s="6" t="str">
        <f t="shared" si="6"/>
        <v>Dans 69220</v>
      </c>
      <c r="J52" s="5" t="str">
        <f t="shared" si="4"/>
        <v/>
      </c>
      <c r="K52" s="6">
        <v>27</v>
      </c>
      <c r="L52" s="7">
        <v>1.3888888888888889E-4</v>
      </c>
      <c r="M52">
        <v>-3.57E-4</v>
      </c>
      <c r="N52" s="9" t="str">
        <f t="shared" si="5"/>
        <v>passage possible</v>
      </c>
      <c r="O52" s="6" t="str">
        <f>IFERROR(VLOOKUP(F52,TCD!$A$4:$C$362,3,FALSE),"Commune de ramassage")</f>
        <v>Commune de ramassage</v>
      </c>
      <c r="P52">
        <v>51</v>
      </c>
    </row>
    <row r="53" spans="1:16" x14ac:dyDescent="0.3">
      <c r="A53">
        <f t="shared" si="0"/>
        <v>52</v>
      </c>
      <c r="B53" t="s">
        <v>10</v>
      </c>
      <c r="C53" s="8">
        <v>44634.271145833336</v>
      </c>
      <c r="D53" s="7">
        <f>C53</f>
        <v>44634.271145833336</v>
      </c>
      <c r="E53" s="6" t="s">
        <v>14</v>
      </c>
      <c r="F53" s="6" t="str">
        <f t="shared" si="1"/>
        <v>69220 44634,27115</v>
      </c>
      <c r="G53" s="6" t="str">
        <f t="shared" si="2"/>
        <v>44634,2711458333 69220</v>
      </c>
      <c r="H53" s="6" t="str">
        <f t="shared" si="3"/>
        <v>Dans 69220</v>
      </c>
      <c r="I53" s="6" t="str">
        <f t="shared" si="6"/>
        <v>Dans 69220</v>
      </c>
      <c r="J53" s="5" t="str">
        <f t="shared" si="4"/>
        <v/>
      </c>
      <c r="K53" s="6">
        <v>27</v>
      </c>
      <c r="L53" s="7">
        <v>2.0833333333333335E-4</v>
      </c>
      <c r="M53">
        <v>5.3499999999999999E-4</v>
      </c>
      <c r="N53" s="9" t="str">
        <f t="shared" si="5"/>
        <v>passage possible</v>
      </c>
      <c r="O53" s="6" t="str">
        <f>IFERROR(VLOOKUP(F53,TCD!$A$4:$C$362,3,FALSE),"Commune de ramassage")</f>
        <v>Commune de ramassage</v>
      </c>
      <c r="P53">
        <v>52</v>
      </c>
    </row>
    <row r="54" spans="1:16" x14ac:dyDescent="0.3">
      <c r="A54">
        <f t="shared" si="0"/>
        <v>53</v>
      </c>
      <c r="B54" t="s">
        <v>10</v>
      </c>
      <c r="C54" s="8">
        <v>44634.271354166667</v>
      </c>
      <c r="D54" s="7">
        <f>C54</f>
        <v>44634.271354166667</v>
      </c>
      <c r="E54" s="6" t="s">
        <v>14</v>
      </c>
      <c r="F54" s="6" t="str">
        <f t="shared" si="1"/>
        <v>69220 44634,27135</v>
      </c>
      <c r="G54" s="6" t="str">
        <f t="shared" si="2"/>
        <v>44634,2713541667 69220</v>
      </c>
      <c r="H54" s="6" t="str">
        <f t="shared" si="3"/>
        <v>Dans 69220</v>
      </c>
      <c r="I54" s="6" t="str">
        <f t="shared" si="6"/>
        <v>Dans 69220</v>
      </c>
      <c r="J54" s="5" t="str">
        <f t="shared" si="4"/>
        <v/>
      </c>
      <c r="K54" s="6">
        <v>16</v>
      </c>
      <c r="L54" s="7">
        <v>4.6296296296296293E-4</v>
      </c>
      <c r="M54">
        <v>4.44E-4</v>
      </c>
      <c r="N54" s="9" t="str">
        <f t="shared" si="5"/>
        <v>passage possible</v>
      </c>
      <c r="O54" s="6" t="str">
        <f>IFERROR(VLOOKUP(F54,TCD!$A$4:$C$362,3,FALSE),"Commune de ramassage")</f>
        <v>Commune de ramassage</v>
      </c>
      <c r="P54">
        <v>53</v>
      </c>
    </row>
    <row r="55" spans="1:16" x14ac:dyDescent="0.3">
      <c r="A55">
        <f t="shared" si="0"/>
        <v>54</v>
      </c>
      <c r="B55" t="s">
        <v>10</v>
      </c>
      <c r="C55" s="8">
        <v>44634.271817129629</v>
      </c>
      <c r="D55" s="7">
        <f>C55</f>
        <v>44634.271817129629</v>
      </c>
      <c r="E55" s="6" t="s">
        <v>14</v>
      </c>
      <c r="F55" s="6" t="str">
        <f t="shared" si="1"/>
        <v>69220 44634,27182</v>
      </c>
      <c r="G55" s="6" t="str">
        <f t="shared" si="2"/>
        <v>44634,2718171296 69220</v>
      </c>
      <c r="H55" s="6" t="str">
        <f t="shared" si="3"/>
        <v>Dans 69220</v>
      </c>
      <c r="I55" s="6" t="str">
        <f t="shared" si="6"/>
        <v>Dans 69220</v>
      </c>
      <c r="J55" s="5" t="str">
        <f t="shared" si="4"/>
        <v/>
      </c>
      <c r="K55" s="6">
        <v>6</v>
      </c>
      <c r="L55" s="7">
        <v>2.3148148148148147E-5</v>
      </c>
      <c r="M55">
        <v>9.1000000000000003E-5</v>
      </c>
      <c r="N55" s="9" t="str">
        <f t="shared" si="5"/>
        <v>ramassage possible</v>
      </c>
      <c r="O55" s="6" t="str">
        <f>IFERROR(VLOOKUP(F55,TCD!$A$4:$C$362,3,FALSE),"Commune de ramassage")</f>
        <v>Commune de ramassage</v>
      </c>
      <c r="P55">
        <v>54</v>
      </c>
    </row>
    <row r="56" spans="1:16" x14ac:dyDescent="0.3">
      <c r="A56">
        <f t="shared" si="0"/>
        <v>55</v>
      </c>
      <c r="B56" t="s">
        <v>10</v>
      </c>
      <c r="C56" s="8">
        <v>44634.271840277775</v>
      </c>
      <c r="D56" s="7">
        <f>C56</f>
        <v>44634.271840277775</v>
      </c>
      <c r="E56" s="6" t="s">
        <v>14</v>
      </c>
      <c r="F56" s="6" t="str">
        <f t="shared" si="1"/>
        <v>69220 44634,27184</v>
      </c>
      <c r="G56" s="6" t="str">
        <f t="shared" si="2"/>
        <v>44634,2718402778 69220</v>
      </c>
      <c r="H56" s="6" t="str">
        <f t="shared" si="3"/>
        <v>Dans 69220</v>
      </c>
      <c r="I56" s="6" t="str">
        <f t="shared" si="6"/>
        <v>Dans 69220</v>
      </c>
      <c r="J56" s="5" t="str">
        <f t="shared" si="4"/>
        <v/>
      </c>
      <c r="K56" s="6">
        <v>7</v>
      </c>
      <c r="L56" s="7">
        <v>6.018518518518519E-4</v>
      </c>
      <c r="M56">
        <v>2.6999999999999999E-5</v>
      </c>
      <c r="N56" s="9" t="str">
        <f t="shared" si="5"/>
        <v>ramassage possible</v>
      </c>
      <c r="O56" s="6" t="str">
        <f>IFERROR(VLOOKUP(F56,TCD!$A$4:$C$362,3,FALSE),"Commune de ramassage")</f>
        <v>Commune de ramassage</v>
      </c>
      <c r="P56">
        <v>55</v>
      </c>
    </row>
    <row r="57" spans="1:16" x14ac:dyDescent="0.3">
      <c r="A57">
        <f t="shared" si="0"/>
        <v>56</v>
      </c>
      <c r="B57" t="s">
        <v>10</v>
      </c>
      <c r="C57" s="8">
        <v>44634.27244212963</v>
      </c>
      <c r="D57" s="7">
        <f>C57</f>
        <v>44634.27244212963</v>
      </c>
      <c r="E57" s="6" t="s">
        <v>14</v>
      </c>
      <c r="F57" s="6" t="str">
        <f t="shared" si="1"/>
        <v>69220 44634,27244</v>
      </c>
      <c r="G57" s="6" t="str">
        <f t="shared" si="2"/>
        <v>44634,2724421296 69220</v>
      </c>
      <c r="H57" s="6" t="str">
        <f t="shared" si="3"/>
        <v>Dans 69220</v>
      </c>
      <c r="I57" s="6" t="str">
        <f t="shared" si="6"/>
        <v>Dans 69220</v>
      </c>
      <c r="J57" s="5" t="str">
        <f t="shared" si="4"/>
        <v/>
      </c>
      <c r="K57" s="6">
        <v>0</v>
      </c>
      <c r="L57" s="7">
        <v>5.2083333333333333E-4</v>
      </c>
      <c r="M57">
        <v>0</v>
      </c>
      <c r="N57" s="9" t="str">
        <f t="shared" si="5"/>
        <v>ramassage possible</v>
      </c>
      <c r="O57" s="6" t="str">
        <f>IFERROR(VLOOKUP(F57,TCD!$A$4:$C$362,3,FALSE),"Commune de ramassage")</f>
        <v>Commune de passage</v>
      </c>
      <c r="P57">
        <v>56</v>
      </c>
    </row>
    <row r="58" spans="1:16" x14ac:dyDescent="0.3">
      <c r="A58">
        <f t="shared" si="0"/>
        <v>57</v>
      </c>
      <c r="B58" t="s">
        <v>10</v>
      </c>
      <c r="C58" s="8">
        <v>44634.272962962961</v>
      </c>
      <c r="D58" s="7">
        <f>C58</f>
        <v>44634.272962962961</v>
      </c>
      <c r="E58" s="6" t="s">
        <v>14</v>
      </c>
      <c r="F58" s="6" t="str">
        <f t="shared" si="1"/>
        <v>69220 44634,27296</v>
      </c>
      <c r="G58" s="6" t="str">
        <f t="shared" si="2"/>
        <v>44634,272962963 69220</v>
      </c>
      <c r="H58" s="6" t="str">
        <f t="shared" si="3"/>
        <v>Dans 69220</v>
      </c>
      <c r="I58" s="6" t="str">
        <f t="shared" si="6"/>
        <v>Dans 69220</v>
      </c>
      <c r="J58" s="5" t="str">
        <f t="shared" si="4"/>
        <v/>
      </c>
      <c r="K58" s="6">
        <v>0</v>
      </c>
      <c r="L58" s="7">
        <v>1.1574074074074073E-3</v>
      </c>
      <c r="M58">
        <v>-6.7000000000000002E-5</v>
      </c>
      <c r="N58" s="9" t="str">
        <f t="shared" si="5"/>
        <v>ramassage possible</v>
      </c>
      <c r="O58" s="6" t="str">
        <f>IFERROR(VLOOKUP(F58,TCD!$A$4:$C$362,3,FALSE),"Commune de ramassage")</f>
        <v>Commune de passage</v>
      </c>
      <c r="P58">
        <v>57</v>
      </c>
    </row>
    <row r="59" spans="1:16" x14ac:dyDescent="0.3">
      <c r="A59">
        <f t="shared" si="0"/>
        <v>58</v>
      </c>
      <c r="B59" t="s">
        <v>10</v>
      </c>
      <c r="C59" s="8">
        <v>44634.27412037037</v>
      </c>
      <c r="D59" s="7">
        <f>C59</f>
        <v>44634.27412037037</v>
      </c>
      <c r="E59" s="6" t="s">
        <v>14</v>
      </c>
      <c r="F59" s="6" t="str">
        <f t="shared" si="1"/>
        <v>69220 44634,27412</v>
      </c>
      <c r="G59" s="6" t="str">
        <f t="shared" si="2"/>
        <v>44634,2741203704 69220</v>
      </c>
      <c r="H59" s="6" t="str">
        <f t="shared" si="3"/>
        <v>Dans 69220</v>
      </c>
      <c r="I59" s="6" t="str">
        <f t="shared" si="6"/>
        <v>Dans 69220</v>
      </c>
      <c r="J59" s="5" t="str">
        <f t="shared" si="4"/>
        <v/>
      </c>
      <c r="K59" s="6">
        <v>0</v>
      </c>
      <c r="L59" s="7">
        <v>4.9768518518518521E-4</v>
      </c>
      <c r="M59">
        <v>-4.0000000000000002E-4</v>
      </c>
      <c r="N59" s="9" t="str">
        <f t="shared" si="5"/>
        <v>ramassage possible</v>
      </c>
      <c r="O59" s="6" t="str">
        <f>IFERROR(VLOOKUP(F59,TCD!$A$4:$C$362,3,FALSE),"Commune de ramassage")</f>
        <v>Commune de passage</v>
      </c>
      <c r="P59">
        <v>58</v>
      </c>
    </row>
    <row r="60" spans="1:16" x14ac:dyDescent="0.3">
      <c r="A60">
        <f t="shared" si="0"/>
        <v>59</v>
      </c>
      <c r="B60" t="s">
        <v>10</v>
      </c>
      <c r="C60" s="8">
        <v>44634.274618055555</v>
      </c>
      <c r="D60" s="7">
        <f>C60</f>
        <v>44634.274618055555</v>
      </c>
      <c r="E60" s="6" t="s">
        <v>14</v>
      </c>
      <c r="F60" s="6" t="str">
        <f t="shared" si="1"/>
        <v>69220 44634,27462</v>
      </c>
      <c r="G60" s="6" t="str">
        <f t="shared" si="2"/>
        <v>44634,2746180556 69220</v>
      </c>
      <c r="H60" s="6" t="str">
        <f t="shared" si="3"/>
        <v>Dans 69220</v>
      </c>
      <c r="I60" s="6" t="str">
        <f t="shared" si="6"/>
        <v>Dans 69220</v>
      </c>
      <c r="J60" s="5" t="str">
        <f t="shared" si="4"/>
        <v/>
      </c>
      <c r="K60" s="6">
        <v>7</v>
      </c>
      <c r="L60" s="7">
        <v>1.1574074074074073E-5</v>
      </c>
      <c r="M60">
        <v>2.4000000000000001E-5</v>
      </c>
      <c r="N60" s="9" t="str">
        <f t="shared" si="5"/>
        <v>ramassage possible</v>
      </c>
      <c r="O60" s="6" t="str">
        <f>IFERROR(VLOOKUP(F60,TCD!$A$4:$C$362,3,FALSE),"Commune de ramassage")</f>
        <v>Commune de ramassage</v>
      </c>
      <c r="P60">
        <v>59</v>
      </c>
    </row>
    <row r="61" spans="1:16" x14ac:dyDescent="0.3">
      <c r="A61">
        <f t="shared" si="0"/>
        <v>60</v>
      </c>
      <c r="B61" t="s">
        <v>10</v>
      </c>
      <c r="C61" s="8">
        <v>44634.274629629632</v>
      </c>
      <c r="D61" s="7">
        <f>C61</f>
        <v>44634.274629629632</v>
      </c>
      <c r="E61" s="6" t="s">
        <v>14</v>
      </c>
      <c r="F61" s="6" t="str">
        <f t="shared" si="1"/>
        <v>69220 44634,27463</v>
      </c>
      <c r="G61" s="6" t="str">
        <f t="shared" si="2"/>
        <v>44634,2746296296 69220</v>
      </c>
      <c r="H61" s="6" t="str">
        <f t="shared" si="3"/>
        <v>Dans 69220</v>
      </c>
      <c r="I61" s="6" t="str">
        <f t="shared" si="6"/>
        <v>Dans 69220</v>
      </c>
      <c r="J61" s="5" t="str">
        <f t="shared" si="4"/>
        <v/>
      </c>
      <c r="K61" s="6">
        <v>7</v>
      </c>
      <c r="L61" s="7">
        <v>4.6296296296296294E-5</v>
      </c>
      <c r="M61">
        <v>8.0000000000000007E-5</v>
      </c>
      <c r="N61" s="9" t="str">
        <f t="shared" si="5"/>
        <v>ramassage possible</v>
      </c>
      <c r="O61" s="6" t="str">
        <f>IFERROR(VLOOKUP(F61,TCD!$A$4:$C$362,3,FALSE),"Commune de ramassage")</f>
        <v>Commune de ramassage</v>
      </c>
      <c r="P61">
        <v>60</v>
      </c>
    </row>
    <row r="62" spans="1:16" x14ac:dyDescent="0.3">
      <c r="A62">
        <f t="shared" si="0"/>
        <v>61</v>
      </c>
      <c r="B62" t="s">
        <v>10</v>
      </c>
      <c r="C62" s="8">
        <v>44634.274675925924</v>
      </c>
      <c r="D62" s="7">
        <f>C62</f>
        <v>44634.274675925924</v>
      </c>
      <c r="E62" s="6" t="s">
        <v>14</v>
      </c>
      <c r="F62" s="6" t="str">
        <f t="shared" si="1"/>
        <v>69220 44634,27468</v>
      </c>
      <c r="G62" s="6" t="str">
        <f t="shared" si="2"/>
        <v>44634,2746759259 69220</v>
      </c>
      <c r="H62" s="6" t="str">
        <f t="shared" si="3"/>
        <v>Dans 69220</v>
      </c>
      <c r="I62" s="6" t="str">
        <f t="shared" si="6"/>
        <v>Dans 69220</v>
      </c>
      <c r="J62" s="5" t="str">
        <f t="shared" si="4"/>
        <v/>
      </c>
      <c r="K62" s="6">
        <v>9</v>
      </c>
      <c r="L62" s="7">
        <v>1.0648148148148147E-3</v>
      </c>
      <c r="M62">
        <v>8.6650000000000008E-3</v>
      </c>
      <c r="N62" s="9" t="str">
        <f t="shared" si="5"/>
        <v>ramassage possible</v>
      </c>
      <c r="O62" s="6" t="str">
        <f>IFERROR(VLOOKUP(F62,TCD!$A$4:$C$362,3,FALSE),"Commune de ramassage")</f>
        <v>Commune de ramassage</v>
      </c>
      <c r="P62">
        <v>61</v>
      </c>
    </row>
    <row r="63" spans="1:16" x14ac:dyDescent="0.3">
      <c r="A63">
        <f t="shared" si="0"/>
        <v>62</v>
      </c>
      <c r="B63" t="s">
        <v>10</v>
      </c>
      <c r="C63" s="8">
        <v>44634.275740740741</v>
      </c>
      <c r="D63" s="7">
        <f>C63</f>
        <v>44634.275740740741</v>
      </c>
      <c r="E63" s="6" t="s">
        <v>14</v>
      </c>
      <c r="F63" s="6" t="str">
        <f t="shared" si="1"/>
        <v>69220 44634,27574</v>
      </c>
      <c r="G63" s="6" t="str">
        <f t="shared" si="2"/>
        <v>44634,2757407407 69220</v>
      </c>
      <c r="H63" s="6" t="str">
        <f t="shared" si="3"/>
        <v>Dans 69220</v>
      </c>
      <c r="I63" s="6" t="str">
        <f t="shared" si="6"/>
        <v>Dans 69220</v>
      </c>
      <c r="J63" s="5" t="str">
        <f t="shared" si="4"/>
        <v/>
      </c>
      <c r="K63" s="6">
        <v>54</v>
      </c>
      <c r="L63" s="7">
        <v>4.5138888888888892E-4</v>
      </c>
      <c r="M63">
        <v>3.241E-3</v>
      </c>
      <c r="N63" s="9" t="str">
        <f t="shared" si="5"/>
        <v>passage possible</v>
      </c>
      <c r="O63" s="6" t="str">
        <f>IFERROR(VLOOKUP(F63,TCD!$A$4:$C$362,3,FALSE),"Commune de ramassage")</f>
        <v>Commune de ramassage</v>
      </c>
      <c r="P63">
        <v>62</v>
      </c>
    </row>
    <row r="64" spans="1:16" x14ac:dyDescent="0.3">
      <c r="A64">
        <f t="shared" si="0"/>
        <v>63</v>
      </c>
      <c r="B64" t="s">
        <v>10</v>
      </c>
      <c r="C64" s="8">
        <v>44634.276192129626</v>
      </c>
      <c r="D64" s="7">
        <f>C64</f>
        <v>44634.276192129626</v>
      </c>
      <c r="E64" s="6" t="s">
        <v>14</v>
      </c>
      <c r="F64" s="6" t="str">
        <f t="shared" si="1"/>
        <v>69220 44634,27619</v>
      </c>
      <c r="G64" s="6" t="str">
        <f t="shared" si="2"/>
        <v>44634,2761921296 69220</v>
      </c>
      <c r="H64" s="6" t="str">
        <f t="shared" si="3"/>
        <v>Dans 69220</v>
      </c>
      <c r="I64" s="6" t="str">
        <f t="shared" si="6"/>
        <v>Dans 69220</v>
      </c>
      <c r="J64" s="5" t="str">
        <f t="shared" si="4"/>
        <v/>
      </c>
      <c r="K64" s="6">
        <v>63</v>
      </c>
      <c r="L64" s="7">
        <v>4.6296296296296294E-5</v>
      </c>
      <c r="M64">
        <v>-8.6000000000000003E-5</v>
      </c>
      <c r="N64" s="9" t="str">
        <f t="shared" si="5"/>
        <v>passage possible</v>
      </c>
      <c r="O64" s="6" t="str">
        <f>IFERROR(VLOOKUP(F64,TCD!$A$4:$C$362,3,FALSE),"Commune de ramassage")</f>
        <v>Commune de ramassage</v>
      </c>
      <c r="P64">
        <v>63</v>
      </c>
    </row>
    <row r="65" spans="1:16" x14ac:dyDescent="0.3">
      <c r="A65">
        <f t="shared" si="0"/>
        <v>64</v>
      </c>
      <c r="B65" t="s">
        <v>10</v>
      </c>
      <c r="C65" s="8">
        <v>44634.276238425926</v>
      </c>
      <c r="D65" s="7">
        <f>C65</f>
        <v>44634.276238425926</v>
      </c>
      <c r="E65" s="6" t="s">
        <v>14</v>
      </c>
      <c r="F65" s="6" t="str">
        <f t="shared" si="1"/>
        <v>69220 44634,27624</v>
      </c>
      <c r="G65" s="6" t="str">
        <f t="shared" si="2"/>
        <v>44634,2762384259 69220</v>
      </c>
      <c r="H65" s="6" t="str">
        <f t="shared" si="3"/>
        <v>Dans 69220</v>
      </c>
      <c r="I65" s="6" t="str">
        <f t="shared" si="6"/>
        <v>Dans 69220</v>
      </c>
      <c r="J65" s="5" t="str">
        <f t="shared" si="4"/>
        <v/>
      </c>
      <c r="K65" s="6">
        <v>60</v>
      </c>
      <c r="L65" s="7">
        <v>1.5046296296296297E-4</v>
      </c>
      <c r="M65">
        <v>-2.4899999999999998E-4</v>
      </c>
      <c r="N65" s="9" t="str">
        <f t="shared" si="5"/>
        <v>passage possible</v>
      </c>
      <c r="O65" s="6" t="str">
        <f>IFERROR(VLOOKUP(F65,TCD!$A$4:$C$362,3,FALSE),"Commune de ramassage")</f>
        <v>Commune de ramassage</v>
      </c>
      <c r="P65">
        <v>64</v>
      </c>
    </row>
    <row r="66" spans="1:16" x14ac:dyDescent="0.3">
      <c r="A66">
        <f t="shared" si="0"/>
        <v>65</v>
      </c>
      <c r="B66" t="s">
        <v>10</v>
      </c>
      <c r="C66" s="8">
        <v>44634.276388888888</v>
      </c>
      <c r="D66" s="7">
        <f>C66</f>
        <v>44634.276388888888</v>
      </c>
      <c r="E66" s="6" t="s">
        <v>14</v>
      </c>
      <c r="F66" s="6" t="str">
        <f t="shared" si="1"/>
        <v>69220 44634,27639</v>
      </c>
      <c r="G66" s="6" t="str">
        <f t="shared" si="2"/>
        <v>44634,2763888889 69220</v>
      </c>
      <c r="H66" s="6" t="str">
        <f t="shared" si="3"/>
        <v>Dans 69220</v>
      </c>
      <c r="I66" s="6" t="str">
        <f t="shared" si="6"/>
        <v>Dans 69220</v>
      </c>
      <c r="J66" s="5" t="str">
        <f t="shared" si="4"/>
        <v/>
      </c>
      <c r="K66" s="6">
        <v>55</v>
      </c>
      <c r="L66" s="7">
        <v>1.6203703703703703E-4</v>
      </c>
      <c r="M66">
        <v>7.7899999999999996E-4</v>
      </c>
      <c r="N66" s="9" t="str">
        <f t="shared" si="5"/>
        <v>passage possible</v>
      </c>
      <c r="O66" s="6" t="str">
        <f>IFERROR(VLOOKUP(F66,TCD!$A$4:$C$362,3,FALSE),"Commune de ramassage")</f>
        <v>Commune de ramassage</v>
      </c>
      <c r="P66">
        <v>65</v>
      </c>
    </row>
    <row r="67" spans="1:16" x14ac:dyDescent="0.3">
      <c r="A67">
        <f t="shared" ref="A67:A130" si="7">A66+1</f>
        <v>66</v>
      </c>
      <c r="B67" t="s">
        <v>10</v>
      </c>
      <c r="C67" s="8">
        <v>44634.276550925926</v>
      </c>
      <c r="D67" s="7">
        <f>C67</f>
        <v>44634.276550925926</v>
      </c>
      <c r="E67" s="6" t="s">
        <v>14</v>
      </c>
      <c r="F67" s="6" t="str">
        <f t="shared" ref="F67:F130" si="8">E67&amp;" "&amp;ROUND(D67,5)</f>
        <v>69220 44634,27655</v>
      </c>
      <c r="G67" s="6" t="str">
        <f t="shared" ref="G67:G130" si="9">D67&amp;" "&amp;E67</f>
        <v>44634,2765509259 69220</v>
      </c>
      <c r="H67" s="6" t="str">
        <f t="shared" ref="H67:H130" si="10">IF(E67=E68,"Dans"&amp;" "&amp;E67,"sortie"&amp;" "&amp;E67)</f>
        <v>sortie 69220</v>
      </c>
      <c r="I67" s="6" t="str">
        <f t="shared" si="6"/>
        <v>Dans 69220</v>
      </c>
      <c r="J67" s="5" t="str">
        <f t="shared" ref="J67:J130" si="11">IF(IFERROR(SEARCH("sortie",H67),0)=1,H67,IF(IFERROR(SEARCH("Entree",I67),0)=1,I67,""))</f>
        <v>sortie 69220</v>
      </c>
      <c r="K67" s="6">
        <v>30</v>
      </c>
      <c r="L67" s="7">
        <v>3.4722222222222222E-5</v>
      </c>
      <c r="M67">
        <v>1.7799999999999999E-4</v>
      </c>
      <c r="N67" s="9" t="str">
        <f t="shared" ref="N67:N130" si="12">IF(K67&lt;10,"ramassage possible","passage possible")</f>
        <v>passage possible</v>
      </c>
      <c r="O67" s="6" t="str">
        <f>IFERROR(VLOOKUP(F67,TCD!$A$4:$C$362,3,FALSE),"Commune de ramassage")</f>
        <v>Commune de ramassage</v>
      </c>
      <c r="P67">
        <v>66</v>
      </c>
    </row>
    <row r="68" spans="1:16" x14ac:dyDescent="0.3">
      <c r="A68">
        <f t="shared" si="7"/>
        <v>67</v>
      </c>
      <c r="B68" t="s">
        <v>10</v>
      </c>
      <c r="C68" s="8">
        <v>44634.276585648149</v>
      </c>
      <c r="D68" s="7">
        <f>C68</f>
        <v>44634.276585648149</v>
      </c>
      <c r="E68" s="6" t="s">
        <v>15</v>
      </c>
      <c r="F68" s="6" t="str">
        <f t="shared" si="8"/>
        <v>69187 44634,27659</v>
      </c>
      <c r="G68" s="6" t="str">
        <f t="shared" si="9"/>
        <v>44634,2765856481 69187</v>
      </c>
      <c r="H68" s="6" t="str">
        <f t="shared" si="10"/>
        <v>Dans 69187</v>
      </c>
      <c r="I68" s="6" t="str">
        <f t="shared" si="6"/>
        <v>Entree 69187</v>
      </c>
      <c r="J68" s="5" t="str">
        <f t="shared" si="11"/>
        <v>Entree 69187</v>
      </c>
      <c r="K68" s="6">
        <v>20</v>
      </c>
      <c r="L68" s="7">
        <v>2.3148148148148147E-5</v>
      </c>
      <c r="M68">
        <v>-2.1999999999999999E-5</v>
      </c>
      <c r="N68" s="9" t="str">
        <f t="shared" si="12"/>
        <v>passage possible</v>
      </c>
      <c r="O68" s="6" t="str">
        <f>IFERROR(VLOOKUP(F68,TCD!$A$4:$C$362,3,FALSE),"Commune de ramassage")</f>
        <v>Commune de ramassage</v>
      </c>
      <c r="P68">
        <v>67</v>
      </c>
    </row>
    <row r="69" spans="1:16" x14ac:dyDescent="0.3">
      <c r="A69">
        <f t="shared" si="7"/>
        <v>68</v>
      </c>
      <c r="B69" t="s">
        <v>10</v>
      </c>
      <c r="C69" s="8">
        <v>44634.276608796295</v>
      </c>
      <c r="D69" s="7">
        <f>C69</f>
        <v>44634.276608796295</v>
      </c>
      <c r="E69" s="6" t="s">
        <v>15</v>
      </c>
      <c r="F69" s="6" t="str">
        <f t="shared" si="8"/>
        <v>69187 44634,27661</v>
      </c>
      <c r="G69" s="6" t="str">
        <f t="shared" si="9"/>
        <v>44634,2766087963 69187</v>
      </c>
      <c r="H69" s="6" t="str">
        <f t="shared" si="10"/>
        <v>Dans 69187</v>
      </c>
      <c r="I69" s="6" t="str">
        <f t="shared" ref="I69:I132" si="13">IF(E69&lt;&gt;E68,"Entree"&amp;" "&amp;E69,"Dans"&amp;" "&amp;E68)</f>
        <v>Dans 69187</v>
      </c>
      <c r="J69" s="5" t="str">
        <f t="shared" si="11"/>
        <v/>
      </c>
      <c r="K69" s="6">
        <v>21</v>
      </c>
      <c r="L69" s="7">
        <v>8.449074074074075E-4</v>
      </c>
      <c r="M69">
        <v>-3.1799999999999998E-4</v>
      </c>
      <c r="N69" s="9" t="str">
        <f t="shared" si="12"/>
        <v>passage possible</v>
      </c>
      <c r="O69" s="6" t="str">
        <f>IFERROR(VLOOKUP(F69,TCD!$A$4:$C$362,3,FALSE),"Commune de ramassage")</f>
        <v>Commune de ramassage</v>
      </c>
      <c r="P69">
        <v>68</v>
      </c>
    </row>
    <row r="70" spans="1:16" x14ac:dyDescent="0.3">
      <c r="A70">
        <f t="shared" si="7"/>
        <v>69</v>
      </c>
      <c r="B70" t="s">
        <v>10</v>
      </c>
      <c r="C70" s="8">
        <v>44634.277453703704</v>
      </c>
      <c r="D70" s="7">
        <f>C70</f>
        <v>44634.277453703704</v>
      </c>
      <c r="E70" s="6" t="s">
        <v>15</v>
      </c>
      <c r="F70" s="6" t="str">
        <f t="shared" si="8"/>
        <v>69187 44634,27745</v>
      </c>
      <c r="G70" s="6" t="str">
        <f t="shared" si="9"/>
        <v>44634,2774537037 69187</v>
      </c>
      <c r="H70" s="6" t="str">
        <f t="shared" si="10"/>
        <v>Dans 69187</v>
      </c>
      <c r="I70" s="6" t="str">
        <f t="shared" si="13"/>
        <v>Dans 69187</v>
      </c>
      <c r="J70" s="5" t="str">
        <f t="shared" si="11"/>
        <v/>
      </c>
      <c r="K70" s="6">
        <v>50</v>
      </c>
      <c r="L70" s="7">
        <v>2.3148148148148146E-4</v>
      </c>
      <c r="M70">
        <v>-7.18E-4</v>
      </c>
      <c r="N70" s="9" t="str">
        <f t="shared" si="12"/>
        <v>passage possible</v>
      </c>
      <c r="O70" s="6" t="str">
        <f>IFERROR(VLOOKUP(F70,TCD!$A$4:$C$362,3,FALSE),"Commune de ramassage")</f>
        <v>Commune de ramassage</v>
      </c>
      <c r="P70">
        <v>69</v>
      </c>
    </row>
    <row r="71" spans="1:16" x14ac:dyDescent="0.3">
      <c r="A71">
        <f t="shared" si="7"/>
        <v>70</v>
      </c>
      <c r="B71" t="s">
        <v>10</v>
      </c>
      <c r="C71" s="8">
        <v>44634.277685185189</v>
      </c>
      <c r="D71" s="7">
        <f>C71</f>
        <v>44634.277685185189</v>
      </c>
      <c r="E71" s="6" t="s">
        <v>15</v>
      </c>
      <c r="F71" s="6" t="str">
        <f t="shared" si="8"/>
        <v>69187 44634,27769</v>
      </c>
      <c r="G71" s="6" t="str">
        <f t="shared" si="9"/>
        <v>44634,2776851852 69187</v>
      </c>
      <c r="H71" s="6" t="str">
        <f t="shared" si="10"/>
        <v>Dans 69187</v>
      </c>
      <c r="I71" s="6" t="str">
        <f t="shared" si="13"/>
        <v>Dans 69187</v>
      </c>
      <c r="J71" s="5" t="str">
        <f t="shared" si="11"/>
        <v/>
      </c>
      <c r="K71" s="6">
        <v>43</v>
      </c>
      <c r="L71" s="7">
        <v>3.5879629629629635E-4</v>
      </c>
      <c r="M71">
        <v>-7.0699999999999995E-4</v>
      </c>
      <c r="N71" s="9" t="str">
        <f t="shared" si="12"/>
        <v>passage possible</v>
      </c>
      <c r="O71" s="6" t="str">
        <f>IFERROR(VLOOKUP(F71,TCD!$A$4:$C$362,3,FALSE),"Commune de ramassage")</f>
        <v>Commune de ramassage</v>
      </c>
      <c r="P71">
        <v>70</v>
      </c>
    </row>
    <row r="72" spans="1:16" x14ac:dyDescent="0.3">
      <c r="A72">
        <f t="shared" si="7"/>
        <v>71</v>
      </c>
      <c r="B72" t="s">
        <v>10</v>
      </c>
      <c r="C72" s="8">
        <v>44634.278043981481</v>
      </c>
      <c r="D72" s="7">
        <f>C72</f>
        <v>44634.278043981481</v>
      </c>
      <c r="E72" s="6" t="s">
        <v>15</v>
      </c>
      <c r="F72" s="6" t="str">
        <f t="shared" si="8"/>
        <v>69187 44634,27804</v>
      </c>
      <c r="G72" s="6" t="str">
        <f t="shared" si="9"/>
        <v>44634,2780439815 69187</v>
      </c>
      <c r="H72" s="6" t="str">
        <f t="shared" si="10"/>
        <v>Dans 69187</v>
      </c>
      <c r="I72" s="6" t="str">
        <f t="shared" si="13"/>
        <v>Dans 69187</v>
      </c>
      <c r="J72" s="5" t="str">
        <f t="shared" si="11"/>
        <v/>
      </c>
      <c r="K72" s="6">
        <v>40</v>
      </c>
      <c r="L72" s="7">
        <v>1.1574074074074073E-5</v>
      </c>
      <c r="M72">
        <v>-1.47E-4</v>
      </c>
      <c r="N72" s="9" t="str">
        <f t="shared" si="12"/>
        <v>passage possible</v>
      </c>
      <c r="O72" s="6" t="str">
        <f>IFERROR(VLOOKUP(F72,TCD!$A$4:$C$362,3,FALSE),"Commune de ramassage")</f>
        <v>Commune de ramassage</v>
      </c>
      <c r="P72">
        <v>71</v>
      </c>
    </row>
    <row r="73" spans="1:16" x14ac:dyDescent="0.3">
      <c r="A73">
        <f t="shared" si="7"/>
        <v>72</v>
      </c>
      <c r="B73" t="s">
        <v>10</v>
      </c>
      <c r="C73" s="8">
        <v>44634.278055555558</v>
      </c>
      <c r="D73" s="7">
        <f>C73</f>
        <v>44634.278055555558</v>
      </c>
      <c r="E73" s="6" t="s">
        <v>15</v>
      </c>
      <c r="F73" s="6" t="str">
        <f t="shared" si="8"/>
        <v>69187 44634,27806</v>
      </c>
      <c r="G73" s="6" t="str">
        <f t="shared" si="9"/>
        <v>44634,2780555556 69187</v>
      </c>
      <c r="H73" s="6" t="str">
        <f t="shared" si="10"/>
        <v>Dans 69187</v>
      </c>
      <c r="I73" s="6" t="str">
        <f t="shared" si="13"/>
        <v>Dans 69187</v>
      </c>
      <c r="J73" s="5" t="str">
        <f t="shared" si="11"/>
        <v/>
      </c>
      <c r="K73" s="6">
        <v>40</v>
      </c>
      <c r="L73" s="7">
        <v>9.2592592592592588E-5</v>
      </c>
      <c r="M73">
        <v>-4.8299999999999998E-4</v>
      </c>
      <c r="N73" s="9" t="str">
        <f t="shared" si="12"/>
        <v>passage possible</v>
      </c>
      <c r="O73" s="6" t="str">
        <f>IFERROR(VLOOKUP(F73,TCD!$A$4:$C$362,3,FALSE),"Commune de ramassage")</f>
        <v>Commune de ramassage</v>
      </c>
      <c r="P73">
        <v>72</v>
      </c>
    </row>
    <row r="74" spans="1:16" x14ac:dyDescent="0.3">
      <c r="A74">
        <f t="shared" si="7"/>
        <v>73</v>
      </c>
      <c r="B74" t="s">
        <v>10</v>
      </c>
      <c r="C74" s="8">
        <v>44634.278148148151</v>
      </c>
      <c r="D74" s="7">
        <f>C74</f>
        <v>44634.278148148151</v>
      </c>
      <c r="E74" s="6" t="s">
        <v>15</v>
      </c>
      <c r="F74" s="6" t="str">
        <f t="shared" si="8"/>
        <v>69187 44634,27815</v>
      </c>
      <c r="G74" s="6" t="str">
        <f t="shared" si="9"/>
        <v>44634,2781481482 69187</v>
      </c>
      <c r="H74" s="6" t="str">
        <f t="shared" si="10"/>
        <v>Dans 69187</v>
      </c>
      <c r="I74" s="6" t="str">
        <f t="shared" si="13"/>
        <v>Dans 69187</v>
      </c>
      <c r="J74" s="5" t="str">
        <f t="shared" si="11"/>
        <v/>
      </c>
      <c r="K74" s="6">
        <v>41</v>
      </c>
      <c r="L74" s="7">
        <v>2.3148148148148147E-5</v>
      </c>
      <c r="M74">
        <v>9.2E-5</v>
      </c>
      <c r="N74" s="9" t="str">
        <f t="shared" si="12"/>
        <v>passage possible</v>
      </c>
      <c r="O74" s="6" t="str">
        <f>IFERROR(VLOOKUP(F74,TCD!$A$4:$C$362,3,FALSE),"Commune de ramassage")</f>
        <v>Commune de ramassage</v>
      </c>
      <c r="P74">
        <v>73</v>
      </c>
    </row>
    <row r="75" spans="1:16" x14ac:dyDescent="0.3">
      <c r="A75">
        <f t="shared" si="7"/>
        <v>74</v>
      </c>
      <c r="B75" t="s">
        <v>10</v>
      </c>
      <c r="C75" s="8">
        <v>44634.278171296297</v>
      </c>
      <c r="D75" s="7">
        <f>C75</f>
        <v>44634.278171296297</v>
      </c>
      <c r="E75" s="6" t="s">
        <v>15</v>
      </c>
      <c r="F75" s="6" t="str">
        <f t="shared" si="8"/>
        <v>69187 44634,27817</v>
      </c>
      <c r="G75" s="6" t="str">
        <f t="shared" si="9"/>
        <v>44634,2781712963 69187</v>
      </c>
      <c r="H75" s="6" t="str">
        <f t="shared" si="10"/>
        <v>Dans 69187</v>
      </c>
      <c r="I75" s="6" t="str">
        <f t="shared" si="13"/>
        <v>Dans 69187</v>
      </c>
      <c r="J75" s="5" t="str">
        <f t="shared" si="11"/>
        <v/>
      </c>
      <c r="K75" s="6">
        <v>41</v>
      </c>
      <c r="L75" s="7">
        <v>1.0416666666666667E-4</v>
      </c>
      <c r="M75">
        <v>5.5000000000000003E-4</v>
      </c>
      <c r="N75" s="9" t="str">
        <f t="shared" si="12"/>
        <v>passage possible</v>
      </c>
      <c r="O75" s="6" t="str">
        <f>IFERROR(VLOOKUP(F75,TCD!$A$4:$C$362,3,FALSE),"Commune de ramassage")</f>
        <v>Commune de ramassage</v>
      </c>
      <c r="P75">
        <v>74</v>
      </c>
    </row>
    <row r="76" spans="1:16" x14ac:dyDescent="0.3">
      <c r="A76">
        <f t="shared" si="7"/>
        <v>75</v>
      </c>
      <c r="B76" t="s">
        <v>10</v>
      </c>
      <c r="C76" s="8">
        <v>44634.278275462966</v>
      </c>
      <c r="D76" s="7">
        <f>C76</f>
        <v>44634.278275462966</v>
      </c>
      <c r="E76" s="6" t="s">
        <v>15</v>
      </c>
      <c r="F76" s="6" t="str">
        <f t="shared" si="8"/>
        <v>69187 44634,27828</v>
      </c>
      <c r="G76" s="6" t="str">
        <f t="shared" si="9"/>
        <v>44634,278275463 69187</v>
      </c>
      <c r="H76" s="6" t="str">
        <f t="shared" si="10"/>
        <v>Dans 69187</v>
      </c>
      <c r="I76" s="6" t="str">
        <f t="shared" si="13"/>
        <v>Dans 69187</v>
      </c>
      <c r="J76" s="5" t="str">
        <f t="shared" si="11"/>
        <v/>
      </c>
      <c r="K76" s="6">
        <v>33</v>
      </c>
      <c r="L76" s="7">
        <v>1.3888888888888889E-4</v>
      </c>
      <c r="M76">
        <v>5.1500000000000005E-4</v>
      </c>
      <c r="N76" s="9" t="str">
        <f t="shared" si="12"/>
        <v>passage possible</v>
      </c>
      <c r="O76" s="6" t="str">
        <f>IFERROR(VLOOKUP(F76,TCD!$A$4:$C$362,3,FALSE),"Commune de ramassage")</f>
        <v>Commune de ramassage</v>
      </c>
      <c r="P76">
        <v>75</v>
      </c>
    </row>
    <row r="77" spans="1:16" x14ac:dyDescent="0.3">
      <c r="A77">
        <f t="shared" si="7"/>
        <v>76</v>
      </c>
      <c r="B77" t="s">
        <v>10</v>
      </c>
      <c r="C77" s="8">
        <v>44634.278414351851</v>
      </c>
      <c r="D77" s="7">
        <f>C77</f>
        <v>44634.278414351851</v>
      </c>
      <c r="E77" s="6" t="s">
        <v>15</v>
      </c>
      <c r="F77" s="6" t="str">
        <f t="shared" si="8"/>
        <v>69187 44634,27841</v>
      </c>
      <c r="G77" s="6" t="str">
        <f t="shared" si="9"/>
        <v>44634,2784143519 69187</v>
      </c>
      <c r="H77" s="6" t="str">
        <f t="shared" si="10"/>
        <v>Dans 69187</v>
      </c>
      <c r="I77" s="6" t="str">
        <f t="shared" si="13"/>
        <v>Dans 69187</v>
      </c>
      <c r="J77" s="5" t="str">
        <f t="shared" si="11"/>
        <v/>
      </c>
      <c r="K77" s="6">
        <v>21</v>
      </c>
      <c r="L77" s="7">
        <v>6.7129629629629625E-4</v>
      </c>
      <c r="M77">
        <v>3.588E-3</v>
      </c>
      <c r="N77" s="9" t="str">
        <f t="shared" si="12"/>
        <v>passage possible</v>
      </c>
      <c r="O77" s="6" t="str">
        <f>IFERROR(VLOOKUP(F77,TCD!$A$4:$C$362,3,FALSE),"Commune de ramassage")</f>
        <v>Commune de ramassage</v>
      </c>
      <c r="P77">
        <v>76</v>
      </c>
    </row>
    <row r="78" spans="1:16" x14ac:dyDescent="0.3">
      <c r="A78">
        <f t="shared" si="7"/>
        <v>77</v>
      </c>
      <c r="B78" t="s">
        <v>10</v>
      </c>
      <c r="C78" s="8">
        <v>44634.279085648152</v>
      </c>
      <c r="D78" s="7">
        <f>C78</f>
        <v>44634.279085648152</v>
      </c>
      <c r="E78" s="6" t="s">
        <v>15</v>
      </c>
      <c r="F78" s="6" t="str">
        <f t="shared" si="8"/>
        <v>69187 44634,27909</v>
      </c>
      <c r="G78" s="6" t="str">
        <f t="shared" si="9"/>
        <v>44634,2790856482 69187</v>
      </c>
      <c r="H78" s="6" t="str">
        <f t="shared" si="10"/>
        <v>Dans 69187</v>
      </c>
      <c r="I78" s="6" t="str">
        <f t="shared" si="13"/>
        <v>Dans 69187</v>
      </c>
      <c r="J78" s="5" t="str">
        <f t="shared" si="11"/>
        <v/>
      </c>
      <c r="K78" s="6">
        <v>36</v>
      </c>
      <c r="L78" s="7">
        <v>3.4722222222222224E-4</v>
      </c>
      <c r="M78">
        <v>-1.1850000000000001E-3</v>
      </c>
      <c r="N78" s="9" t="str">
        <f t="shared" si="12"/>
        <v>passage possible</v>
      </c>
      <c r="O78" s="6" t="str">
        <f>IFERROR(VLOOKUP(F78,TCD!$A$4:$C$362,3,FALSE),"Commune de ramassage")</f>
        <v>Commune de ramassage</v>
      </c>
      <c r="P78">
        <v>77</v>
      </c>
    </row>
    <row r="79" spans="1:16" x14ac:dyDescent="0.3">
      <c r="A79">
        <f t="shared" si="7"/>
        <v>78</v>
      </c>
      <c r="B79" t="s">
        <v>10</v>
      </c>
      <c r="C79" s="8">
        <v>44634.279432870368</v>
      </c>
      <c r="D79" s="7">
        <f>C79</f>
        <v>44634.279432870368</v>
      </c>
      <c r="E79" s="6" t="s">
        <v>15</v>
      </c>
      <c r="F79" s="6" t="str">
        <f t="shared" si="8"/>
        <v>69187 44634,27943</v>
      </c>
      <c r="G79" s="6" t="str">
        <f t="shared" si="9"/>
        <v>44634,2794328704 69187</v>
      </c>
      <c r="H79" s="6" t="str">
        <f t="shared" si="10"/>
        <v>Dans 69187</v>
      </c>
      <c r="I79" s="6" t="str">
        <f t="shared" si="13"/>
        <v>Dans 69187</v>
      </c>
      <c r="J79" s="5" t="str">
        <f t="shared" si="11"/>
        <v/>
      </c>
      <c r="K79" s="6">
        <v>42</v>
      </c>
      <c r="L79" s="7">
        <v>2.0833333333333335E-4</v>
      </c>
      <c r="M79">
        <v>-8.4999999999999995E-4</v>
      </c>
      <c r="N79" s="9" t="str">
        <f t="shared" si="12"/>
        <v>passage possible</v>
      </c>
      <c r="O79" s="6" t="str">
        <f>IFERROR(VLOOKUP(F79,TCD!$A$4:$C$362,3,FALSE),"Commune de ramassage")</f>
        <v>Commune de ramassage</v>
      </c>
      <c r="P79">
        <v>78</v>
      </c>
    </row>
    <row r="80" spans="1:16" x14ac:dyDescent="0.3">
      <c r="A80">
        <f t="shared" si="7"/>
        <v>79</v>
      </c>
      <c r="B80" t="s">
        <v>10</v>
      </c>
      <c r="C80" s="8">
        <v>44634.279641203706</v>
      </c>
      <c r="D80" s="7">
        <f>C80</f>
        <v>44634.279641203706</v>
      </c>
      <c r="E80" s="6" t="s">
        <v>15</v>
      </c>
      <c r="F80" s="6" t="str">
        <f t="shared" si="8"/>
        <v>69187 44634,27964</v>
      </c>
      <c r="G80" s="6" t="str">
        <f t="shared" si="9"/>
        <v>44634,2796412037 69187</v>
      </c>
      <c r="H80" s="6" t="str">
        <f t="shared" si="10"/>
        <v>Dans 69187</v>
      </c>
      <c r="I80" s="6" t="str">
        <f t="shared" si="13"/>
        <v>Dans 69187</v>
      </c>
      <c r="J80" s="5" t="str">
        <f t="shared" si="11"/>
        <v/>
      </c>
      <c r="K80" s="6">
        <v>49</v>
      </c>
      <c r="L80" s="7">
        <v>2.6620370370370372E-4</v>
      </c>
      <c r="M80">
        <v>-8.7200000000000005E-4</v>
      </c>
      <c r="N80" s="9" t="str">
        <f t="shared" si="12"/>
        <v>passage possible</v>
      </c>
      <c r="O80" s="6" t="str">
        <f>IFERROR(VLOOKUP(F80,TCD!$A$4:$C$362,3,FALSE),"Commune de ramassage")</f>
        <v>Commune de ramassage</v>
      </c>
      <c r="P80">
        <v>79</v>
      </c>
    </row>
    <row r="81" spans="1:16" x14ac:dyDescent="0.3">
      <c r="A81">
        <f t="shared" si="7"/>
        <v>80</v>
      </c>
      <c r="B81" t="s">
        <v>10</v>
      </c>
      <c r="C81" s="8">
        <v>44634.279907407406</v>
      </c>
      <c r="D81" s="7">
        <f>C81</f>
        <v>44634.279907407406</v>
      </c>
      <c r="E81" s="6" t="s">
        <v>15</v>
      </c>
      <c r="F81" s="6" t="str">
        <f t="shared" si="8"/>
        <v>69187 44634,27991</v>
      </c>
      <c r="G81" s="6" t="str">
        <f t="shared" si="9"/>
        <v>44634,2799074074 69187</v>
      </c>
      <c r="H81" s="6" t="str">
        <f t="shared" si="10"/>
        <v>Dans 69187</v>
      </c>
      <c r="I81" s="6" t="str">
        <f t="shared" si="13"/>
        <v>Dans 69187</v>
      </c>
      <c r="J81" s="5" t="str">
        <f t="shared" si="11"/>
        <v/>
      </c>
      <c r="K81" s="6">
        <v>45</v>
      </c>
      <c r="L81" s="7">
        <v>3.2407407407407406E-4</v>
      </c>
      <c r="M81">
        <v>3.6900000000000002E-4</v>
      </c>
      <c r="N81" s="9" t="str">
        <f t="shared" si="12"/>
        <v>passage possible</v>
      </c>
      <c r="O81" s="6" t="str">
        <f>IFERROR(VLOOKUP(F81,TCD!$A$4:$C$362,3,FALSE),"Commune de ramassage")</f>
        <v>Commune de ramassage</v>
      </c>
      <c r="P81">
        <v>80</v>
      </c>
    </row>
    <row r="82" spans="1:16" x14ac:dyDescent="0.3">
      <c r="A82">
        <f t="shared" si="7"/>
        <v>81</v>
      </c>
      <c r="B82" t="s">
        <v>10</v>
      </c>
      <c r="C82" s="8">
        <v>44634.280231481483</v>
      </c>
      <c r="D82" s="7">
        <f>C82</f>
        <v>44634.280231481483</v>
      </c>
      <c r="E82" s="6" t="s">
        <v>15</v>
      </c>
      <c r="F82" s="6" t="str">
        <f t="shared" si="8"/>
        <v>69187 44634,28023</v>
      </c>
      <c r="G82" s="6" t="str">
        <f t="shared" si="9"/>
        <v>44634,2802314815 69187</v>
      </c>
      <c r="H82" s="6" t="str">
        <f t="shared" si="10"/>
        <v>Dans 69187</v>
      </c>
      <c r="I82" s="6" t="str">
        <f t="shared" si="13"/>
        <v>Dans 69187</v>
      </c>
      <c r="J82" s="5" t="str">
        <f t="shared" si="11"/>
        <v/>
      </c>
      <c r="K82" s="6">
        <v>56</v>
      </c>
      <c r="L82" s="7">
        <v>2.199074074074074E-4</v>
      </c>
      <c r="M82">
        <v>-6.3699999999999998E-4</v>
      </c>
      <c r="N82" s="9" t="str">
        <f t="shared" si="12"/>
        <v>passage possible</v>
      </c>
      <c r="O82" s="6" t="str">
        <f>IFERROR(VLOOKUP(F82,TCD!$A$4:$C$362,3,FALSE),"Commune de ramassage")</f>
        <v>Commune de ramassage</v>
      </c>
      <c r="P82">
        <v>81</v>
      </c>
    </row>
    <row r="83" spans="1:16" x14ac:dyDescent="0.3">
      <c r="A83">
        <f t="shared" si="7"/>
        <v>82</v>
      </c>
      <c r="B83" t="s">
        <v>10</v>
      </c>
      <c r="C83" s="8">
        <v>44634.280451388891</v>
      </c>
      <c r="D83" s="7">
        <f>C83</f>
        <v>44634.280451388891</v>
      </c>
      <c r="E83" s="6" t="s">
        <v>15</v>
      </c>
      <c r="F83" s="6" t="str">
        <f t="shared" si="8"/>
        <v>69187 44634,28045</v>
      </c>
      <c r="G83" s="6" t="str">
        <f t="shared" si="9"/>
        <v>44634,2804513889 69187</v>
      </c>
      <c r="H83" s="6" t="str">
        <f t="shared" si="10"/>
        <v>Dans 69187</v>
      </c>
      <c r="I83" s="6" t="str">
        <f t="shared" si="13"/>
        <v>Dans 69187</v>
      </c>
      <c r="J83" s="5" t="str">
        <f t="shared" si="11"/>
        <v/>
      </c>
      <c r="K83" s="6">
        <v>51</v>
      </c>
      <c r="L83" s="7">
        <v>1.6203703703703703E-4</v>
      </c>
      <c r="M83">
        <v>1.065E-3</v>
      </c>
      <c r="N83" s="9" t="str">
        <f t="shared" si="12"/>
        <v>passage possible</v>
      </c>
      <c r="O83" s="6" t="str">
        <f>IFERROR(VLOOKUP(F83,TCD!$A$4:$C$362,3,FALSE),"Commune de ramassage")</f>
        <v>Commune de ramassage</v>
      </c>
      <c r="P83">
        <v>82</v>
      </c>
    </row>
    <row r="84" spans="1:16" x14ac:dyDescent="0.3">
      <c r="A84">
        <f t="shared" si="7"/>
        <v>83</v>
      </c>
      <c r="B84" t="s">
        <v>10</v>
      </c>
      <c r="C84" s="8">
        <v>44634.280613425923</v>
      </c>
      <c r="D84" s="7">
        <f>C84</f>
        <v>44634.280613425923</v>
      </c>
      <c r="E84" s="6" t="s">
        <v>15</v>
      </c>
      <c r="F84" s="6" t="str">
        <f t="shared" si="8"/>
        <v>69187 44634,28061</v>
      </c>
      <c r="G84" s="6" t="str">
        <f t="shared" si="9"/>
        <v>44634,2806134259 69187</v>
      </c>
      <c r="H84" s="6" t="str">
        <f t="shared" si="10"/>
        <v>Dans 69187</v>
      </c>
      <c r="I84" s="6" t="str">
        <f t="shared" si="13"/>
        <v>Dans 69187</v>
      </c>
      <c r="J84" s="5" t="str">
        <f t="shared" si="11"/>
        <v/>
      </c>
      <c r="K84" s="6">
        <v>46</v>
      </c>
      <c r="L84" s="7">
        <v>8.1018518518518516E-5</v>
      </c>
      <c r="M84">
        <v>7.2999999999999996E-4</v>
      </c>
      <c r="N84" s="9" t="str">
        <f t="shared" si="12"/>
        <v>passage possible</v>
      </c>
      <c r="O84" s="6" t="str">
        <f>IFERROR(VLOOKUP(F84,TCD!$A$4:$C$362,3,FALSE),"Commune de ramassage")</f>
        <v>Commune de ramassage</v>
      </c>
      <c r="P84">
        <v>83</v>
      </c>
    </row>
    <row r="85" spans="1:16" x14ac:dyDescent="0.3">
      <c r="A85">
        <f t="shared" si="7"/>
        <v>84</v>
      </c>
      <c r="B85" t="s">
        <v>10</v>
      </c>
      <c r="C85" s="8">
        <v>44634.280694444446</v>
      </c>
      <c r="D85" s="7">
        <f>C85</f>
        <v>44634.280694444446</v>
      </c>
      <c r="E85" s="6" t="s">
        <v>15</v>
      </c>
      <c r="F85" s="6" t="str">
        <f t="shared" si="8"/>
        <v>69187 44634,28069</v>
      </c>
      <c r="G85" s="6" t="str">
        <f t="shared" si="9"/>
        <v>44634,2806944444 69187</v>
      </c>
      <c r="H85" s="6" t="str">
        <f t="shared" si="10"/>
        <v>Dans 69187</v>
      </c>
      <c r="I85" s="6" t="str">
        <f t="shared" si="13"/>
        <v>Dans 69187</v>
      </c>
      <c r="J85" s="5" t="str">
        <f t="shared" si="11"/>
        <v/>
      </c>
      <c r="K85" s="6">
        <v>50</v>
      </c>
      <c r="L85" s="7">
        <v>1.0416666666666667E-4</v>
      </c>
      <c r="M85">
        <v>1.047E-3</v>
      </c>
      <c r="N85" s="9" t="str">
        <f t="shared" si="12"/>
        <v>passage possible</v>
      </c>
      <c r="O85" s="6" t="str">
        <f>IFERROR(VLOOKUP(F85,TCD!$A$4:$C$362,3,FALSE),"Commune de ramassage")</f>
        <v>Commune de ramassage</v>
      </c>
      <c r="P85">
        <v>84</v>
      </c>
    </row>
    <row r="86" spans="1:16" x14ac:dyDescent="0.3">
      <c r="A86">
        <f t="shared" si="7"/>
        <v>85</v>
      </c>
      <c r="B86" t="s">
        <v>10</v>
      </c>
      <c r="C86" s="8">
        <v>44634.280798611115</v>
      </c>
      <c r="D86" s="7">
        <f>C86</f>
        <v>44634.280798611115</v>
      </c>
      <c r="E86" s="6" t="s">
        <v>15</v>
      </c>
      <c r="F86" s="6" t="str">
        <f t="shared" si="8"/>
        <v>69187 44634,2808</v>
      </c>
      <c r="G86" s="6" t="str">
        <f t="shared" si="9"/>
        <v>44634,2807986111 69187</v>
      </c>
      <c r="H86" s="6" t="str">
        <f t="shared" si="10"/>
        <v>Dans 69187</v>
      </c>
      <c r="I86" s="6" t="str">
        <f t="shared" si="13"/>
        <v>Dans 69187</v>
      </c>
      <c r="J86" s="5" t="str">
        <f t="shared" si="11"/>
        <v/>
      </c>
      <c r="K86" s="6">
        <v>38</v>
      </c>
      <c r="L86" s="7">
        <v>4.6296296296296294E-5</v>
      </c>
      <c r="M86">
        <v>1.01E-4</v>
      </c>
      <c r="N86" s="9" t="str">
        <f t="shared" si="12"/>
        <v>passage possible</v>
      </c>
      <c r="O86" s="6" t="str">
        <f>IFERROR(VLOOKUP(F86,TCD!$A$4:$C$362,3,FALSE),"Commune de ramassage")</f>
        <v>Commune de ramassage</v>
      </c>
      <c r="P86">
        <v>85</v>
      </c>
    </row>
    <row r="87" spans="1:16" x14ac:dyDescent="0.3">
      <c r="A87">
        <f t="shared" si="7"/>
        <v>86</v>
      </c>
      <c r="B87" t="s">
        <v>10</v>
      </c>
      <c r="C87" s="8">
        <v>44634.280844907407</v>
      </c>
      <c r="D87" s="7">
        <f>C87</f>
        <v>44634.280844907407</v>
      </c>
      <c r="E87" s="6" t="s">
        <v>15</v>
      </c>
      <c r="F87" s="6" t="str">
        <f t="shared" si="8"/>
        <v>69187 44634,28084</v>
      </c>
      <c r="G87" s="6" t="str">
        <f t="shared" si="9"/>
        <v>44634,2808449074 69187</v>
      </c>
      <c r="H87" s="6" t="str">
        <f t="shared" si="10"/>
        <v>Dans 69187</v>
      </c>
      <c r="I87" s="6" t="str">
        <f t="shared" si="13"/>
        <v>Dans 69187</v>
      </c>
      <c r="J87" s="5" t="str">
        <f t="shared" si="11"/>
        <v/>
      </c>
      <c r="K87" s="6">
        <v>39</v>
      </c>
      <c r="L87" s="7">
        <v>4.6296296296296294E-5</v>
      </c>
      <c r="M87">
        <v>1.1E-4</v>
      </c>
      <c r="N87" s="9" t="str">
        <f t="shared" si="12"/>
        <v>passage possible</v>
      </c>
      <c r="O87" s="6" t="str">
        <f>IFERROR(VLOOKUP(F87,TCD!$A$4:$C$362,3,FALSE),"Commune de ramassage")</f>
        <v>Commune de ramassage</v>
      </c>
      <c r="P87">
        <v>86</v>
      </c>
    </row>
    <row r="88" spans="1:16" x14ac:dyDescent="0.3">
      <c r="A88">
        <f t="shared" si="7"/>
        <v>87</v>
      </c>
      <c r="B88" t="s">
        <v>10</v>
      </c>
      <c r="C88" s="8">
        <v>44634.280891203707</v>
      </c>
      <c r="D88" s="7">
        <f>C88</f>
        <v>44634.280891203707</v>
      </c>
      <c r="E88" s="6" t="s">
        <v>15</v>
      </c>
      <c r="F88" s="6" t="str">
        <f t="shared" si="8"/>
        <v>69187 44634,28089</v>
      </c>
      <c r="G88" s="6" t="str">
        <f t="shared" si="9"/>
        <v>44634,2808912037 69187</v>
      </c>
      <c r="H88" s="6" t="str">
        <f t="shared" si="10"/>
        <v>Dans 69187</v>
      </c>
      <c r="I88" s="6" t="str">
        <f t="shared" si="13"/>
        <v>Dans 69187</v>
      </c>
      <c r="J88" s="5" t="str">
        <f t="shared" si="11"/>
        <v/>
      </c>
      <c r="K88" s="6">
        <v>35</v>
      </c>
      <c r="L88" s="7">
        <v>2.3148148148148147E-5</v>
      </c>
      <c r="M88">
        <v>1.8699999999999999E-4</v>
      </c>
      <c r="N88" s="9" t="str">
        <f t="shared" si="12"/>
        <v>passage possible</v>
      </c>
      <c r="O88" s="6" t="str">
        <f>IFERROR(VLOOKUP(F88,TCD!$A$4:$C$362,3,FALSE),"Commune de ramassage")</f>
        <v>Commune de ramassage</v>
      </c>
      <c r="P88">
        <v>87</v>
      </c>
    </row>
    <row r="89" spans="1:16" x14ac:dyDescent="0.3">
      <c r="A89">
        <f t="shared" si="7"/>
        <v>88</v>
      </c>
      <c r="B89" t="s">
        <v>10</v>
      </c>
      <c r="C89" s="8">
        <v>44634.280914351853</v>
      </c>
      <c r="D89" s="7">
        <f>C89</f>
        <v>44634.280914351853</v>
      </c>
      <c r="E89" s="6" t="s">
        <v>15</v>
      </c>
      <c r="F89" s="6" t="str">
        <f t="shared" si="8"/>
        <v>69187 44634,28091</v>
      </c>
      <c r="G89" s="6" t="str">
        <f t="shared" si="9"/>
        <v>44634,2809143519 69187</v>
      </c>
      <c r="H89" s="6" t="str">
        <f t="shared" si="10"/>
        <v>Dans 69187</v>
      </c>
      <c r="I89" s="6" t="str">
        <f t="shared" si="13"/>
        <v>Dans 69187</v>
      </c>
      <c r="J89" s="5" t="str">
        <f t="shared" si="11"/>
        <v/>
      </c>
      <c r="K89" s="6">
        <v>34</v>
      </c>
      <c r="L89" s="7">
        <v>2.7777777777777778E-4</v>
      </c>
      <c r="M89">
        <v>2.47E-3</v>
      </c>
      <c r="N89" s="9" t="str">
        <f t="shared" si="12"/>
        <v>passage possible</v>
      </c>
      <c r="O89" s="6" t="str">
        <f>IFERROR(VLOOKUP(F89,TCD!$A$4:$C$362,3,FALSE),"Commune de ramassage")</f>
        <v>Commune de ramassage</v>
      </c>
      <c r="P89">
        <v>88</v>
      </c>
    </row>
    <row r="90" spans="1:16" x14ac:dyDescent="0.3">
      <c r="A90">
        <f t="shared" si="7"/>
        <v>89</v>
      </c>
      <c r="B90" t="s">
        <v>10</v>
      </c>
      <c r="C90" s="8">
        <v>44634.281192129631</v>
      </c>
      <c r="D90" s="7">
        <f>C90</f>
        <v>44634.281192129631</v>
      </c>
      <c r="E90" s="6" t="s">
        <v>15</v>
      </c>
      <c r="F90" s="6" t="str">
        <f t="shared" si="8"/>
        <v>69187 44634,28119</v>
      </c>
      <c r="G90" s="6" t="str">
        <f t="shared" si="9"/>
        <v>44634,2811921296 69187</v>
      </c>
      <c r="H90" s="6" t="str">
        <f t="shared" si="10"/>
        <v>Dans 69187</v>
      </c>
      <c r="I90" s="6" t="str">
        <f t="shared" si="13"/>
        <v>Dans 69187</v>
      </c>
      <c r="J90" s="5" t="str">
        <f t="shared" si="11"/>
        <v/>
      </c>
      <c r="K90" s="6">
        <v>51</v>
      </c>
      <c r="L90" s="7">
        <v>2.0833333333333335E-4</v>
      </c>
      <c r="M90">
        <v>1.6180000000000001E-3</v>
      </c>
      <c r="N90" s="9" t="str">
        <f t="shared" si="12"/>
        <v>passage possible</v>
      </c>
      <c r="O90" s="6" t="str">
        <f>IFERROR(VLOOKUP(F90,TCD!$A$4:$C$362,3,FALSE),"Commune de ramassage")</f>
        <v>Commune de ramassage</v>
      </c>
      <c r="P90">
        <v>89</v>
      </c>
    </row>
    <row r="91" spans="1:16" x14ac:dyDescent="0.3">
      <c r="A91">
        <f t="shared" si="7"/>
        <v>90</v>
      </c>
      <c r="B91" t="s">
        <v>10</v>
      </c>
      <c r="C91" s="8">
        <v>44634.281400462962</v>
      </c>
      <c r="D91" s="7">
        <f>C91</f>
        <v>44634.281400462962</v>
      </c>
      <c r="E91" s="6" t="s">
        <v>15</v>
      </c>
      <c r="F91" s="6" t="str">
        <f t="shared" si="8"/>
        <v>69187 44634,2814</v>
      </c>
      <c r="G91" s="6" t="str">
        <f t="shared" si="9"/>
        <v>44634,281400463 69187</v>
      </c>
      <c r="H91" s="6" t="str">
        <f t="shared" si="10"/>
        <v>Dans 69187</v>
      </c>
      <c r="I91" s="6" t="str">
        <f t="shared" si="13"/>
        <v>Dans 69187</v>
      </c>
      <c r="J91" s="5" t="str">
        <f t="shared" si="11"/>
        <v/>
      </c>
      <c r="K91" s="6">
        <v>46</v>
      </c>
      <c r="L91" s="7">
        <v>1.261574074074074E-3</v>
      </c>
      <c r="M91">
        <v>2.624E-3</v>
      </c>
      <c r="N91" s="9" t="str">
        <f t="shared" si="12"/>
        <v>passage possible</v>
      </c>
      <c r="O91" s="6" t="str">
        <f>IFERROR(VLOOKUP(F91,TCD!$A$4:$C$362,3,FALSE),"Commune de ramassage")</f>
        <v>Commune de ramassage</v>
      </c>
      <c r="P91">
        <v>90</v>
      </c>
    </row>
    <row r="92" spans="1:16" x14ac:dyDescent="0.3">
      <c r="A92">
        <f t="shared" si="7"/>
        <v>91</v>
      </c>
      <c r="B92" t="s">
        <v>10</v>
      </c>
      <c r="C92" s="8">
        <v>44634.28266203704</v>
      </c>
      <c r="D92" s="7">
        <f>C92</f>
        <v>44634.28266203704</v>
      </c>
      <c r="E92" s="6" t="s">
        <v>15</v>
      </c>
      <c r="F92" s="6" t="str">
        <f t="shared" si="8"/>
        <v>69187 44634,28266</v>
      </c>
      <c r="G92" s="6" t="str">
        <f t="shared" si="9"/>
        <v>44634,282662037 69187</v>
      </c>
      <c r="H92" s="6" t="str">
        <f t="shared" si="10"/>
        <v>sortie 69187</v>
      </c>
      <c r="I92" s="6" t="str">
        <f t="shared" si="13"/>
        <v>Dans 69187</v>
      </c>
      <c r="J92" s="5" t="str">
        <f t="shared" si="11"/>
        <v>sortie 69187</v>
      </c>
      <c r="K92" s="6">
        <v>47</v>
      </c>
      <c r="L92" s="7">
        <v>4.9768518518518521E-4</v>
      </c>
      <c r="M92">
        <v>3.0929999999999998E-3</v>
      </c>
      <c r="N92" s="9" t="str">
        <f t="shared" si="12"/>
        <v>passage possible</v>
      </c>
      <c r="O92" s="6" t="str">
        <f>IFERROR(VLOOKUP(F92,TCD!$A$4:$C$362,3,FALSE),"Commune de ramassage")</f>
        <v>Commune de ramassage</v>
      </c>
      <c r="P92">
        <v>91</v>
      </c>
    </row>
    <row r="93" spans="1:16" x14ac:dyDescent="0.3">
      <c r="A93">
        <f t="shared" si="7"/>
        <v>92</v>
      </c>
      <c r="B93" t="s">
        <v>10</v>
      </c>
      <c r="C93" s="8">
        <v>44634.283159722225</v>
      </c>
      <c r="D93" s="7">
        <f>C93</f>
        <v>44634.283159722225</v>
      </c>
      <c r="E93" s="6" t="s">
        <v>16</v>
      </c>
      <c r="F93" s="6" t="str">
        <f t="shared" si="8"/>
        <v>69038 44634,28316</v>
      </c>
      <c r="G93" s="6" t="str">
        <f t="shared" si="9"/>
        <v>44634,2831597222 69038</v>
      </c>
      <c r="H93" s="6" t="str">
        <f t="shared" si="10"/>
        <v>Dans 69038</v>
      </c>
      <c r="I93" s="6" t="str">
        <f t="shared" si="13"/>
        <v>Entree 69038</v>
      </c>
      <c r="J93" s="5" t="str">
        <f t="shared" si="11"/>
        <v>Entree 69038</v>
      </c>
      <c r="K93" s="6">
        <v>8</v>
      </c>
      <c r="L93" s="7">
        <v>9.2592592592592588E-5</v>
      </c>
      <c r="M93">
        <v>-4.8299999999999998E-4</v>
      </c>
      <c r="N93" s="9" t="str">
        <f t="shared" si="12"/>
        <v>ramassage possible</v>
      </c>
      <c r="O93" s="6" t="str">
        <f>IFERROR(VLOOKUP(F93,TCD!$A$4:$C$362,3,FALSE),"Commune de ramassage")</f>
        <v>Commune de ramassage</v>
      </c>
      <c r="P93">
        <v>92</v>
      </c>
    </row>
    <row r="94" spans="1:16" x14ac:dyDescent="0.3">
      <c r="A94">
        <f t="shared" si="7"/>
        <v>93</v>
      </c>
      <c r="B94" t="s">
        <v>10</v>
      </c>
      <c r="C94" s="8">
        <v>44634.283252314817</v>
      </c>
      <c r="D94" s="7">
        <f>C94</f>
        <v>44634.283252314817</v>
      </c>
      <c r="E94" s="6" t="s">
        <v>16</v>
      </c>
      <c r="F94" s="6" t="str">
        <f t="shared" si="8"/>
        <v>69038 44634,28325</v>
      </c>
      <c r="G94" s="6" t="str">
        <f t="shared" si="9"/>
        <v>44634,2832523148 69038</v>
      </c>
      <c r="H94" s="6" t="str">
        <f t="shared" si="10"/>
        <v>Dans 69038</v>
      </c>
      <c r="I94" s="6" t="str">
        <f t="shared" si="13"/>
        <v>Dans 69038</v>
      </c>
      <c r="J94" s="5" t="str">
        <f t="shared" si="11"/>
        <v/>
      </c>
      <c r="K94" s="6">
        <v>11</v>
      </c>
      <c r="L94" s="7">
        <v>1.1574074074074073E-3</v>
      </c>
      <c r="M94">
        <v>2.5000000000000001E-5</v>
      </c>
      <c r="N94" s="9" t="str">
        <f t="shared" si="12"/>
        <v>passage possible</v>
      </c>
      <c r="O94" s="6" t="str">
        <f>IFERROR(VLOOKUP(F94,TCD!$A$4:$C$362,3,FALSE),"Commune de ramassage")</f>
        <v>Commune de ramassage</v>
      </c>
      <c r="P94">
        <v>93</v>
      </c>
    </row>
    <row r="95" spans="1:16" x14ac:dyDescent="0.3">
      <c r="A95">
        <f t="shared" si="7"/>
        <v>94</v>
      </c>
      <c r="B95" t="s">
        <v>10</v>
      </c>
      <c r="C95" s="8">
        <v>44634.284409722219</v>
      </c>
      <c r="D95" s="7">
        <f>C95</f>
        <v>44634.284409722219</v>
      </c>
      <c r="E95" s="6" t="s">
        <v>16</v>
      </c>
      <c r="F95" s="6" t="str">
        <f t="shared" si="8"/>
        <v>69038 44634,28441</v>
      </c>
      <c r="G95" s="6" t="str">
        <f t="shared" si="9"/>
        <v>44634,2844097222 69038</v>
      </c>
      <c r="H95" s="6" t="str">
        <f t="shared" si="10"/>
        <v>Dans 69038</v>
      </c>
      <c r="I95" s="6" t="str">
        <f t="shared" si="13"/>
        <v>Dans 69038</v>
      </c>
      <c r="J95" s="5" t="str">
        <f t="shared" si="11"/>
        <v/>
      </c>
      <c r="K95" s="6">
        <v>0</v>
      </c>
      <c r="L95" s="7">
        <v>3.4722222222222224E-4</v>
      </c>
      <c r="M95">
        <v>3.1799999999999998E-4</v>
      </c>
      <c r="N95" s="9" t="str">
        <f t="shared" si="12"/>
        <v>ramassage possible</v>
      </c>
      <c r="O95" s="6" t="str">
        <f>IFERROR(VLOOKUP(F95,TCD!$A$4:$C$362,3,FALSE),"Commune de ramassage")</f>
        <v>Commune de passage</v>
      </c>
      <c r="P95">
        <v>94</v>
      </c>
    </row>
    <row r="96" spans="1:16" x14ac:dyDescent="0.3">
      <c r="A96">
        <f t="shared" si="7"/>
        <v>95</v>
      </c>
      <c r="B96" t="s">
        <v>10</v>
      </c>
      <c r="C96" s="8">
        <v>44634.284756944442</v>
      </c>
      <c r="D96" s="7">
        <f>C96</f>
        <v>44634.284756944442</v>
      </c>
      <c r="E96" s="6" t="s">
        <v>16</v>
      </c>
      <c r="F96" s="6" t="str">
        <f t="shared" si="8"/>
        <v>69038 44634,28476</v>
      </c>
      <c r="G96" s="6" t="str">
        <f t="shared" si="9"/>
        <v>44634,2847569444 69038</v>
      </c>
      <c r="H96" s="6" t="str">
        <f t="shared" si="10"/>
        <v>Dans 69038</v>
      </c>
      <c r="I96" s="6" t="str">
        <f t="shared" si="13"/>
        <v>Dans 69038</v>
      </c>
      <c r="J96" s="5" t="str">
        <f t="shared" si="11"/>
        <v/>
      </c>
      <c r="K96" s="6">
        <v>21</v>
      </c>
      <c r="L96" s="7">
        <v>5.7870370370370366E-5</v>
      </c>
      <c r="M96">
        <v>1.2300000000000001E-4</v>
      </c>
      <c r="N96" s="9" t="str">
        <f t="shared" si="12"/>
        <v>passage possible</v>
      </c>
      <c r="O96" s="6" t="str">
        <f>IFERROR(VLOOKUP(F96,TCD!$A$4:$C$362,3,FALSE),"Commune de ramassage")</f>
        <v>Commune de ramassage</v>
      </c>
      <c r="P96">
        <v>95</v>
      </c>
    </row>
    <row r="97" spans="1:16" x14ac:dyDescent="0.3">
      <c r="A97">
        <f t="shared" si="7"/>
        <v>96</v>
      </c>
      <c r="B97" t="s">
        <v>10</v>
      </c>
      <c r="C97" s="8">
        <v>44634.284814814811</v>
      </c>
      <c r="D97" s="7">
        <f>C97</f>
        <v>44634.284814814811</v>
      </c>
      <c r="E97" s="6" t="s">
        <v>16</v>
      </c>
      <c r="F97" s="6" t="str">
        <f t="shared" si="8"/>
        <v>69038 44634,28481</v>
      </c>
      <c r="G97" s="6" t="str">
        <f t="shared" si="9"/>
        <v>44634,2848148148 69038</v>
      </c>
      <c r="H97" s="6" t="str">
        <f t="shared" si="10"/>
        <v>Dans 69038</v>
      </c>
      <c r="I97" s="6" t="str">
        <f t="shared" si="13"/>
        <v>Dans 69038</v>
      </c>
      <c r="J97" s="5" t="str">
        <f t="shared" si="11"/>
        <v/>
      </c>
      <c r="K97" s="6">
        <v>6</v>
      </c>
      <c r="L97" s="7">
        <v>2.199074074074074E-4</v>
      </c>
      <c r="M97">
        <v>4.8999999999999998E-5</v>
      </c>
      <c r="N97" s="9" t="str">
        <f t="shared" si="12"/>
        <v>ramassage possible</v>
      </c>
      <c r="O97" s="6" t="str">
        <f>IFERROR(VLOOKUP(F97,TCD!$A$4:$C$362,3,FALSE),"Commune de ramassage")</f>
        <v>Commune de ramassage</v>
      </c>
      <c r="P97">
        <v>96</v>
      </c>
    </row>
    <row r="98" spans="1:16" x14ac:dyDescent="0.3">
      <c r="A98">
        <f t="shared" si="7"/>
        <v>97</v>
      </c>
      <c r="B98" t="s">
        <v>10</v>
      </c>
      <c r="C98" s="8">
        <v>44634.285034722219</v>
      </c>
      <c r="D98" s="7">
        <f>C98</f>
        <v>44634.285034722219</v>
      </c>
      <c r="E98" s="6" t="s">
        <v>16</v>
      </c>
      <c r="F98" s="6" t="str">
        <f t="shared" si="8"/>
        <v>69038 44634,28503</v>
      </c>
      <c r="G98" s="6" t="str">
        <f t="shared" si="9"/>
        <v>44634,2850347222 69038</v>
      </c>
      <c r="H98" s="6" t="str">
        <f t="shared" si="10"/>
        <v>Dans 69038</v>
      </c>
      <c r="I98" s="6" t="str">
        <f t="shared" si="13"/>
        <v>Dans 69038</v>
      </c>
      <c r="J98" s="5" t="str">
        <f t="shared" si="11"/>
        <v/>
      </c>
      <c r="K98" s="6">
        <v>6</v>
      </c>
      <c r="L98" s="7">
        <v>2.5462962962962961E-4</v>
      </c>
      <c r="M98">
        <v>6.5799999999999995E-4</v>
      </c>
      <c r="N98" s="9" t="str">
        <f t="shared" si="12"/>
        <v>ramassage possible</v>
      </c>
      <c r="O98" s="6" t="str">
        <f>IFERROR(VLOOKUP(F98,TCD!$A$4:$C$362,3,FALSE),"Commune de ramassage")</f>
        <v>Commune de ramassage</v>
      </c>
      <c r="P98">
        <v>97</v>
      </c>
    </row>
    <row r="99" spans="1:16" x14ac:dyDescent="0.3">
      <c r="A99">
        <f t="shared" si="7"/>
        <v>98</v>
      </c>
      <c r="B99" t="s">
        <v>10</v>
      </c>
      <c r="C99" s="8">
        <v>44634.28528935185</v>
      </c>
      <c r="D99" s="7">
        <f>C99</f>
        <v>44634.28528935185</v>
      </c>
      <c r="E99" s="6" t="s">
        <v>16</v>
      </c>
      <c r="F99" s="6" t="str">
        <f t="shared" si="8"/>
        <v>69038 44634,28529</v>
      </c>
      <c r="G99" s="6" t="str">
        <f t="shared" si="9"/>
        <v>44634,2852893519 69038</v>
      </c>
      <c r="H99" s="6" t="str">
        <f t="shared" si="10"/>
        <v>Dans 69038</v>
      </c>
      <c r="I99" s="6" t="str">
        <f t="shared" si="13"/>
        <v>Dans 69038</v>
      </c>
      <c r="J99" s="5" t="str">
        <f t="shared" si="11"/>
        <v/>
      </c>
      <c r="K99" s="6">
        <v>40</v>
      </c>
      <c r="L99" s="7">
        <v>9.1435185185185185E-4</v>
      </c>
      <c r="M99">
        <v>5.7419999999999997E-3</v>
      </c>
      <c r="N99" s="9" t="str">
        <f t="shared" si="12"/>
        <v>passage possible</v>
      </c>
      <c r="O99" s="6" t="str">
        <f>IFERROR(VLOOKUP(F99,TCD!$A$4:$C$362,3,FALSE),"Commune de ramassage")</f>
        <v>Commune de ramassage</v>
      </c>
      <c r="P99">
        <v>98</v>
      </c>
    </row>
    <row r="100" spans="1:16" x14ac:dyDescent="0.3">
      <c r="A100">
        <f t="shared" si="7"/>
        <v>99</v>
      </c>
      <c r="B100" t="s">
        <v>10</v>
      </c>
      <c r="C100" s="8">
        <v>44634.286203703705</v>
      </c>
      <c r="D100" s="7">
        <f>C100</f>
        <v>44634.286203703705</v>
      </c>
      <c r="E100" s="6" t="s">
        <v>16</v>
      </c>
      <c r="F100" s="6" t="str">
        <f t="shared" si="8"/>
        <v>69038 44634,2862</v>
      </c>
      <c r="G100" s="6" t="str">
        <f t="shared" si="9"/>
        <v>44634,2862037037 69038</v>
      </c>
      <c r="H100" s="6" t="str">
        <f t="shared" si="10"/>
        <v>Dans 69038</v>
      </c>
      <c r="I100" s="6" t="str">
        <f t="shared" si="13"/>
        <v>Dans 69038</v>
      </c>
      <c r="J100" s="5" t="str">
        <f t="shared" si="11"/>
        <v/>
      </c>
      <c r="K100" s="6">
        <v>6</v>
      </c>
      <c r="L100" s="7">
        <v>1.0648148148148147E-3</v>
      </c>
      <c r="M100">
        <v>-2.1699999999999999E-4</v>
      </c>
      <c r="N100" s="9" t="str">
        <f t="shared" si="12"/>
        <v>ramassage possible</v>
      </c>
      <c r="O100" s="6" t="str">
        <f>IFERROR(VLOOKUP(F100,TCD!$A$4:$C$362,3,FALSE),"Commune de ramassage")</f>
        <v>Commune de ramassage</v>
      </c>
      <c r="P100">
        <v>99</v>
      </c>
    </row>
    <row r="101" spans="1:16" x14ac:dyDescent="0.3">
      <c r="A101">
        <f t="shared" si="7"/>
        <v>100</v>
      </c>
      <c r="B101" t="s">
        <v>10</v>
      </c>
      <c r="C101" s="8">
        <v>44634.287268518521</v>
      </c>
      <c r="D101" s="7">
        <f>C101</f>
        <v>44634.287268518521</v>
      </c>
      <c r="E101" s="6" t="s">
        <v>16</v>
      </c>
      <c r="F101" s="6" t="str">
        <f t="shared" si="8"/>
        <v>69038 44634,28727</v>
      </c>
      <c r="G101" s="6" t="str">
        <f t="shared" si="9"/>
        <v>44634,2872685185 69038</v>
      </c>
      <c r="H101" s="6" t="str">
        <f t="shared" si="10"/>
        <v>Dans 69038</v>
      </c>
      <c r="I101" s="6" t="str">
        <f t="shared" si="13"/>
        <v>Dans 69038</v>
      </c>
      <c r="J101" s="5" t="str">
        <f t="shared" si="11"/>
        <v/>
      </c>
      <c r="K101" s="6">
        <v>0</v>
      </c>
      <c r="L101" s="7">
        <v>5.7870370370370366E-5</v>
      </c>
      <c r="M101">
        <v>0</v>
      </c>
      <c r="N101" s="9" t="str">
        <f t="shared" si="12"/>
        <v>ramassage possible</v>
      </c>
      <c r="O101" s="6" t="str">
        <f>IFERROR(VLOOKUP(F101,TCD!$A$4:$C$362,3,FALSE),"Commune de ramassage")</f>
        <v>Commune de passage</v>
      </c>
      <c r="P101">
        <v>100</v>
      </c>
    </row>
    <row r="102" spans="1:16" x14ac:dyDescent="0.3">
      <c r="A102">
        <f t="shared" si="7"/>
        <v>101</v>
      </c>
      <c r="B102" t="s">
        <v>10</v>
      </c>
      <c r="C102" s="8">
        <v>44634.287326388891</v>
      </c>
      <c r="D102" s="7">
        <f>C102</f>
        <v>44634.287326388891</v>
      </c>
      <c r="E102" s="6" t="s">
        <v>16</v>
      </c>
      <c r="F102" s="6" t="str">
        <f t="shared" si="8"/>
        <v>69038 44634,28733</v>
      </c>
      <c r="G102" s="6" t="str">
        <f t="shared" si="9"/>
        <v>44634,2873263889 69038</v>
      </c>
      <c r="H102" s="6" t="str">
        <f t="shared" si="10"/>
        <v>Dans 69038</v>
      </c>
      <c r="I102" s="6" t="str">
        <f t="shared" si="13"/>
        <v>Dans 69038</v>
      </c>
      <c r="J102" s="5" t="str">
        <f t="shared" si="11"/>
        <v/>
      </c>
      <c r="K102" s="6">
        <v>3</v>
      </c>
      <c r="L102" s="7">
        <v>1.273148148148148E-4</v>
      </c>
      <c r="M102">
        <v>5.0000000000000002E-5</v>
      </c>
      <c r="N102" s="9" t="str">
        <f t="shared" si="12"/>
        <v>ramassage possible</v>
      </c>
      <c r="O102" s="6" t="str">
        <f>IFERROR(VLOOKUP(F102,TCD!$A$4:$C$362,3,FALSE),"Commune de ramassage")</f>
        <v>Commune de ramassage</v>
      </c>
      <c r="P102">
        <v>101</v>
      </c>
    </row>
    <row r="103" spans="1:16" x14ac:dyDescent="0.3">
      <c r="A103">
        <f t="shared" si="7"/>
        <v>102</v>
      </c>
      <c r="B103" t="s">
        <v>10</v>
      </c>
      <c r="C103" s="8">
        <v>44634.287453703706</v>
      </c>
      <c r="D103" s="7">
        <f>C103</f>
        <v>44634.287453703706</v>
      </c>
      <c r="E103" s="6" t="s">
        <v>16</v>
      </c>
      <c r="F103" s="6" t="str">
        <f t="shared" si="8"/>
        <v>69038 44634,28745</v>
      </c>
      <c r="G103" s="6" t="str">
        <f t="shared" si="9"/>
        <v>44634,2874537037 69038</v>
      </c>
      <c r="H103" s="6" t="str">
        <f t="shared" si="10"/>
        <v>Dans 69038</v>
      </c>
      <c r="I103" s="6" t="str">
        <f t="shared" si="13"/>
        <v>Dans 69038</v>
      </c>
      <c r="J103" s="5" t="str">
        <f t="shared" si="11"/>
        <v/>
      </c>
      <c r="K103" s="6">
        <v>7</v>
      </c>
      <c r="L103" s="7">
        <v>2.3148148148148147E-5</v>
      </c>
      <c r="M103">
        <v>9.2999999999999997E-5</v>
      </c>
      <c r="N103" s="9" t="str">
        <f t="shared" si="12"/>
        <v>ramassage possible</v>
      </c>
      <c r="O103" s="6" t="str">
        <f>IFERROR(VLOOKUP(F103,TCD!$A$4:$C$362,3,FALSE),"Commune de ramassage")</f>
        <v>Commune de ramassage</v>
      </c>
      <c r="P103">
        <v>102</v>
      </c>
    </row>
    <row r="104" spans="1:16" x14ac:dyDescent="0.3">
      <c r="A104">
        <f t="shared" si="7"/>
        <v>103</v>
      </c>
      <c r="B104" t="s">
        <v>10</v>
      </c>
      <c r="C104" s="8">
        <v>44634.287476851852</v>
      </c>
      <c r="D104" s="7">
        <f>C104</f>
        <v>44634.287476851852</v>
      </c>
      <c r="E104" s="6" t="s">
        <v>16</v>
      </c>
      <c r="F104" s="6" t="str">
        <f t="shared" si="8"/>
        <v>69038 44634,28748</v>
      </c>
      <c r="G104" s="6" t="str">
        <f t="shared" si="9"/>
        <v>44634,2874768519 69038</v>
      </c>
      <c r="H104" s="6" t="str">
        <f t="shared" si="10"/>
        <v>Dans 69038</v>
      </c>
      <c r="I104" s="6" t="str">
        <f t="shared" si="13"/>
        <v>Dans 69038</v>
      </c>
      <c r="J104" s="5" t="str">
        <f t="shared" si="11"/>
        <v/>
      </c>
      <c r="K104" s="6">
        <v>11</v>
      </c>
      <c r="L104" s="7">
        <v>3.3564814814814812E-4</v>
      </c>
      <c r="M104">
        <v>1.622E-3</v>
      </c>
      <c r="N104" s="9" t="str">
        <f t="shared" si="12"/>
        <v>passage possible</v>
      </c>
      <c r="O104" s="6" t="str">
        <f>IFERROR(VLOOKUP(F104,TCD!$A$4:$C$362,3,FALSE),"Commune de ramassage")</f>
        <v>Commune de ramassage</v>
      </c>
      <c r="P104">
        <v>103</v>
      </c>
    </row>
    <row r="105" spans="1:16" x14ac:dyDescent="0.3">
      <c r="A105">
        <f t="shared" si="7"/>
        <v>104</v>
      </c>
      <c r="B105" t="s">
        <v>10</v>
      </c>
      <c r="C105" s="8">
        <v>44634.287812499999</v>
      </c>
      <c r="D105" s="7">
        <f>C105</f>
        <v>44634.287812499999</v>
      </c>
      <c r="E105" s="6" t="s">
        <v>16</v>
      </c>
      <c r="F105" s="6" t="str">
        <f t="shared" si="8"/>
        <v>69038 44634,28781</v>
      </c>
      <c r="G105" s="6" t="str">
        <f t="shared" si="9"/>
        <v>44634,2878125 69038</v>
      </c>
      <c r="H105" s="6" t="str">
        <f t="shared" si="10"/>
        <v>Dans 69038</v>
      </c>
      <c r="I105" s="6" t="str">
        <f t="shared" si="13"/>
        <v>Dans 69038</v>
      </c>
      <c r="J105" s="5" t="str">
        <f t="shared" si="11"/>
        <v/>
      </c>
      <c r="K105" s="6">
        <v>13</v>
      </c>
      <c r="L105" s="7">
        <v>8.1018518518518516E-5</v>
      </c>
      <c r="M105">
        <v>-2.0000000000000002E-5</v>
      </c>
      <c r="N105" s="9" t="str">
        <f t="shared" si="12"/>
        <v>passage possible</v>
      </c>
      <c r="O105" s="6" t="str">
        <f>IFERROR(VLOOKUP(F105,TCD!$A$4:$C$362,3,FALSE),"Commune de ramassage")</f>
        <v>Commune de ramassage</v>
      </c>
      <c r="P105">
        <v>104</v>
      </c>
    </row>
    <row r="106" spans="1:16" x14ac:dyDescent="0.3">
      <c r="A106">
        <f t="shared" si="7"/>
        <v>105</v>
      </c>
      <c r="B106" t="s">
        <v>10</v>
      </c>
      <c r="C106" s="8">
        <v>44634.287893518522</v>
      </c>
      <c r="D106" s="7">
        <f>C106</f>
        <v>44634.287893518522</v>
      </c>
      <c r="E106" s="6" t="s">
        <v>16</v>
      </c>
      <c r="F106" s="6" t="str">
        <f t="shared" si="8"/>
        <v>69038 44634,28789</v>
      </c>
      <c r="G106" s="6" t="str">
        <f t="shared" si="9"/>
        <v>44634,2878935185 69038</v>
      </c>
      <c r="H106" s="6" t="str">
        <f t="shared" si="10"/>
        <v>Dans 69038</v>
      </c>
      <c r="I106" s="6" t="str">
        <f t="shared" si="13"/>
        <v>Dans 69038</v>
      </c>
      <c r="J106" s="5" t="str">
        <f t="shared" si="11"/>
        <v/>
      </c>
      <c r="K106" s="6">
        <v>14</v>
      </c>
      <c r="L106" s="7">
        <v>6.8287037037037025E-4</v>
      </c>
      <c r="M106">
        <v>-1.41E-3</v>
      </c>
      <c r="N106" s="9" t="str">
        <f t="shared" si="12"/>
        <v>passage possible</v>
      </c>
      <c r="O106" s="6" t="str">
        <f>IFERROR(VLOOKUP(F106,TCD!$A$4:$C$362,3,FALSE),"Commune de ramassage")</f>
        <v>Commune de ramassage</v>
      </c>
      <c r="P106">
        <v>105</v>
      </c>
    </row>
    <row r="107" spans="1:16" x14ac:dyDescent="0.3">
      <c r="A107">
        <f t="shared" si="7"/>
        <v>106</v>
      </c>
      <c r="B107" t="s">
        <v>10</v>
      </c>
      <c r="C107" s="8">
        <v>44634.288576388892</v>
      </c>
      <c r="D107" s="7">
        <f>C107</f>
        <v>44634.288576388892</v>
      </c>
      <c r="E107" s="6" t="s">
        <v>16</v>
      </c>
      <c r="F107" s="6" t="str">
        <f t="shared" si="8"/>
        <v>69038 44634,28858</v>
      </c>
      <c r="G107" s="6" t="str">
        <f t="shared" si="9"/>
        <v>44634,2885763889 69038</v>
      </c>
      <c r="H107" s="6" t="str">
        <f t="shared" si="10"/>
        <v>Dans 69038</v>
      </c>
      <c r="I107" s="6" t="str">
        <f t="shared" si="13"/>
        <v>Dans 69038</v>
      </c>
      <c r="J107" s="5" t="str">
        <f t="shared" si="11"/>
        <v/>
      </c>
      <c r="K107" s="6">
        <v>23</v>
      </c>
      <c r="L107" s="7">
        <v>2.3148148148148147E-5</v>
      </c>
      <c r="M107">
        <v>3.0000000000000001E-5</v>
      </c>
      <c r="N107" s="9" t="str">
        <f t="shared" si="12"/>
        <v>passage possible</v>
      </c>
      <c r="O107" s="6" t="str">
        <f>IFERROR(VLOOKUP(F107,TCD!$A$4:$C$362,3,FALSE),"Commune de ramassage")</f>
        <v>Commune de ramassage</v>
      </c>
      <c r="P107">
        <v>106</v>
      </c>
    </row>
    <row r="108" spans="1:16" x14ac:dyDescent="0.3">
      <c r="A108">
        <f t="shared" si="7"/>
        <v>107</v>
      </c>
      <c r="B108" t="s">
        <v>10</v>
      </c>
      <c r="C108" s="8">
        <v>44634.288599537038</v>
      </c>
      <c r="D108" s="7">
        <f>C108</f>
        <v>44634.288599537038</v>
      </c>
      <c r="E108" s="6" t="s">
        <v>16</v>
      </c>
      <c r="F108" s="6" t="str">
        <f t="shared" si="8"/>
        <v>69038 44634,2886</v>
      </c>
      <c r="G108" s="6" t="str">
        <f t="shared" si="9"/>
        <v>44634,288599537 69038</v>
      </c>
      <c r="H108" s="6" t="str">
        <f t="shared" si="10"/>
        <v>Dans 69038</v>
      </c>
      <c r="I108" s="6" t="str">
        <f t="shared" si="13"/>
        <v>Dans 69038</v>
      </c>
      <c r="J108" s="5" t="str">
        <f t="shared" si="11"/>
        <v/>
      </c>
      <c r="K108" s="6">
        <v>13</v>
      </c>
      <c r="L108" s="7">
        <v>1.1030092592592591E-2</v>
      </c>
      <c r="M108">
        <v>-1.07E-4</v>
      </c>
      <c r="N108" s="9" t="str">
        <f t="shared" si="12"/>
        <v>passage possible</v>
      </c>
      <c r="O108" s="6" t="str">
        <f>IFERROR(VLOOKUP(F108,TCD!$A$4:$C$362,3,FALSE),"Commune de ramassage")</f>
        <v>Commune de ramassage</v>
      </c>
      <c r="P108">
        <v>107</v>
      </c>
    </row>
    <row r="109" spans="1:16" x14ac:dyDescent="0.3">
      <c r="A109">
        <f t="shared" si="7"/>
        <v>108</v>
      </c>
      <c r="B109" t="s">
        <v>10</v>
      </c>
      <c r="C109" s="8">
        <v>44634.299629629626</v>
      </c>
      <c r="D109" s="7">
        <f>C109</f>
        <v>44634.299629629626</v>
      </c>
      <c r="E109" s="6" t="s">
        <v>16</v>
      </c>
      <c r="F109" s="6" t="str">
        <f t="shared" si="8"/>
        <v>69038 44634,29963</v>
      </c>
      <c r="G109" s="6" t="str">
        <f t="shared" si="9"/>
        <v>44634,2996296296 69038</v>
      </c>
      <c r="H109" s="6" t="str">
        <f t="shared" si="10"/>
        <v>Dans 69038</v>
      </c>
      <c r="I109" s="6" t="str">
        <f t="shared" si="13"/>
        <v>Dans 69038</v>
      </c>
      <c r="J109" s="5" t="str">
        <f t="shared" si="11"/>
        <v/>
      </c>
      <c r="K109" s="6">
        <v>20</v>
      </c>
      <c r="L109" s="7">
        <v>3.4722222222222222E-5</v>
      </c>
      <c r="M109">
        <v>7.3200000000000001E-4</v>
      </c>
      <c r="N109" s="9" t="str">
        <f t="shared" si="12"/>
        <v>passage possible</v>
      </c>
      <c r="O109" s="6" t="str">
        <f>IFERROR(VLOOKUP(F109,TCD!$A$4:$C$362,3,FALSE),"Commune de ramassage")</f>
        <v>Commune de ramassage</v>
      </c>
      <c r="P109">
        <v>108</v>
      </c>
    </row>
    <row r="110" spans="1:16" x14ac:dyDescent="0.3">
      <c r="A110">
        <f t="shared" si="7"/>
        <v>109</v>
      </c>
      <c r="B110" t="s">
        <v>10</v>
      </c>
      <c r="C110" s="8">
        <v>44634.299664351849</v>
      </c>
      <c r="D110" s="7">
        <f>C110</f>
        <v>44634.299664351849</v>
      </c>
      <c r="E110" s="6" t="s">
        <v>16</v>
      </c>
      <c r="F110" s="6" t="str">
        <f t="shared" si="8"/>
        <v>69038 44634,29966</v>
      </c>
      <c r="G110" s="6" t="str">
        <f t="shared" si="9"/>
        <v>44634,2996643518 69038</v>
      </c>
      <c r="H110" s="6" t="str">
        <f t="shared" si="10"/>
        <v>Dans 69038</v>
      </c>
      <c r="I110" s="6" t="str">
        <f t="shared" si="13"/>
        <v>Dans 69038</v>
      </c>
      <c r="J110" s="5" t="str">
        <f t="shared" si="11"/>
        <v/>
      </c>
      <c r="K110" s="6">
        <v>9</v>
      </c>
      <c r="L110" s="7">
        <v>1.1574074074074073E-4</v>
      </c>
      <c r="M110">
        <v>2.5799999999999998E-4</v>
      </c>
      <c r="N110" s="9" t="str">
        <f t="shared" si="12"/>
        <v>ramassage possible</v>
      </c>
      <c r="O110" s="6" t="str">
        <f>IFERROR(VLOOKUP(F110,TCD!$A$4:$C$362,3,FALSE),"Commune de ramassage")</f>
        <v>Commune de ramassage</v>
      </c>
      <c r="P110">
        <v>109</v>
      </c>
    </row>
    <row r="111" spans="1:16" x14ac:dyDescent="0.3">
      <c r="A111">
        <f t="shared" si="7"/>
        <v>110</v>
      </c>
      <c r="B111" t="s">
        <v>10</v>
      </c>
      <c r="C111" s="8">
        <v>44634.299780092595</v>
      </c>
      <c r="D111" s="7">
        <f>C111</f>
        <v>44634.299780092595</v>
      </c>
      <c r="E111" s="6" t="s">
        <v>16</v>
      </c>
      <c r="F111" s="6" t="str">
        <f t="shared" si="8"/>
        <v>69038 44634,29978</v>
      </c>
      <c r="G111" s="6" t="str">
        <f t="shared" si="9"/>
        <v>44634,2997800926 69038</v>
      </c>
      <c r="H111" s="6" t="str">
        <f t="shared" si="10"/>
        <v>Dans 69038</v>
      </c>
      <c r="I111" s="6" t="str">
        <f t="shared" si="13"/>
        <v>Dans 69038</v>
      </c>
      <c r="J111" s="5" t="str">
        <f t="shared" si="11"/>
        <v/>
      </c>
      <c r="K111" s="6">
        <v>9</v>
      </c>
      <c r="L111" s="7">
        <v>1.1574074074074073E-5</v>
      </c>
      <c r="M111">
        <v>3.9999999999999998E-6</v>
      </c>
      <c r="N111" s="9" t="str">
        <f t="shared" si="12"/>
        <v>ramassage possible</v>
      </c>
      <c r="O111" s="6" t="str">
        <f>IFERROR(VLOOKUP(F111,TCD!$A$4:$C$362,3,FALSE),"Commune de ramassage")</f>
        <v>Commune de ramassage</v>
      </c>
      <c r="P111">
        <v>110</v>
      </c>
    </row>
    <row r="112" spans="1:16" x14ac:dyDescent="0.3">
      <c r="A112">
        <f t="shared" si="7"/>
        <v>111</v>
      </c>
      <c r="B112" t="s">
        <v>10</v>
      </c>
      <c r="C112" s="8">
        <v>44634.299791666665</v>
      </c>
      <c r="D112" s="7">
        <f>C112</f>
        <v>44634.299791666665</v>
      </c>
      <c r="E112" s="6" t="s">
        <v>16</v>
      </c>
      <c r="F112" s="6" t="str">
        <f t="shared" si="8"/>
        <v>69038 44634,29979</v>
      </c>
      <c r="G112" s="6" t="str">
        <f t="shared" si="9"/>
        <v>44634,2997916667 69038</v>
      </c>
      <c r="H112" s="6" t="str">
        <f t="shared" si="10"/>
        <v>Dans 69038</v>
      </c>
      <c r="I112" s="6" t="str">
        <f t="shared" si="13"/>
        <v>Dans 69038</v>
      </c>
      <c r="J112" s="5" t="str">
        <f t="shared" si="11"/>
        <v/>
      </c>
      <c r="K112" s="6">
        <v>10</v>
      </c>
      <c r="L112" s="7">
        <v>6.5972222222222213E-4</v>
      </c>
      <c r="M112">
        <v>1.3999999999999999E-4</v>
      </c>
      <c r="N112" s="9" t="str">
        <f t="shared" si="12"/>
        <v>passage possible</v>
      </c>
      <c r="O112" s="6" t="str">
        <f>IFERROR(VLOOKUP(F112,TCD!$A$4:$C$362,3,FALSE),"Commune de ramassage")</f>
        <v>Commune de ramassage</v>
      </c>
      <c r="P112">
        <v>111</v>
      </c>
    </row>
    <row r="113" spans="1:16" x14ac:dyDescent="0.3">
      <c r="A113">
        <f t="shared" si="7"/>
        <v>112</v>
      </c>
      <c r="B113" t="s">
        <v>10</v>
      </c>
      <c r="C113" s="8">
        <v>44634.300451388888</v>
      </c>
      <c r="D113" s="7">
        <f>C113</f>
        <v>44634.300451388888</v>
      </c>
      <c r="E113" s="6" t="s">
        <v>16</v>
      </c>
      <c r="F113" s="6" t="str">
        <f t="shared" si="8"/>
        <v>69038 44634,30045</v>
      </c>
      <c r="G113" s="6" t="str">
        <f t="shared" si="9"/>
        <v>44634,3004513889 69038</v>
      </c>
      <c r="H113" s="6" t="str">
        <f t="shared" si="10"/>
        <v>Dans 69038</v>
      </c>
      <c r="I113" s="6" t="str">
        <f t="shared" si="13"/>
        <v>Dans 69038</v>
      </c>
      <c r="J113" s="5" t="str">
        <f t="shared" si="11"/>
        <v/>
      </c>
      <c r="K113" s="6">
        <v>6</v>
      </c>
      <c r="L113" s="7">
        <v>1.273148148148148E-4</v>
      </c>
      <c r="M113">
        <v>-3.5E-4</v>
      </c>
      <c r="N113" s="9" t="str">
        <f t="shared" si="12"/>
        <v>ramassage possible</v>
      </c>
      <c r="O113" s="6" t="str">
        <f>IFERROR(VLOOKUP(F113,TCD!$A$4:$C$362,3,FALSE),"Commune de ramassage")</f>
        <v>Commune de ramassage</v>
      </c>
      <c r="P113">
        <v>112</v>
      </c>
    </row>
    <row r="114" spans="1:16" x14ac:dyDescent="0.3">
      <c r="A114">
        <f t="shared" si="7"/>
        <v>113</v>
      </c>
      <c r="B114" t="s">
        <v>10</v>
      </c>
      <c r="C114" s="8">
        <v>44634.300578703704</v>
      </c>
      <c r="D114" s="7">
        <f>C114</f>
        <v>44634.300578703704</v>
      </c>
      <c r="E114" s="6" t="s">
        <v>16</v>
      </c>
      <c r="F114" s="6" t="str">
        <f t="shared" si="8"/>
        <v>69038 44634,30058</v>
      </c>
      <c r="G114" s="6" t="str">
        <f t="shared" si="9"/>
        <v>44634,3005787037 69038</v>
      </c>
      <c r="H114" s="6" t="str">
        <f t="shared" si="10"/>
        <v>Dans 69038</v>
      </c>
      <c r="I114" s="6" t="str">
        <f t="shared" si="13"/>
        <v>Dans 69038</v>
      </c>
      <c r="J114" s="5" t="str">
        <f t="shared" si="11"/>
        <v/>
      </c>
      <c r="K114" s="6">
        <v>14</v>
      </c>
      <c r="L114" s="7">
        <v>1.8518518518518518E-4</v>
      </c>
      <c r="M114">
        <v>-4.9899999999999999E-4</v>
      </c>
      <c r="N114" s="9" t="str">
        <f t="shared" si="12"/>
        <v>passage possible</v>
      </c>
      <c r="O114" s="6" t="str">
        <f>IFERROR(VLOOKUP(F114,TCD!$A$4:$C$362,3,FALSE),"Commune de ramassage")</f>
        <v>Commune de ramassage</v>
      </c>
      <c r="P114">
        <v>113</v>
      </c>
    </row>
    <row r="115" spans="1:16" x14ac:dyDescent="0.3">
      <c r="A115">
        <f t="shared" si="7"/>
        <v>114</v>
      </c>
      <c r="B115" t="s">
        <v>10</v>
      </c>
      <c r="C115" s="8">
        <v>44634.300763888888</v>
      </c>
      <c r="D115" s="7">
        <f>C115</f>
        <v>44634.300763888888</v>
      </c>
      <c r="E115" s="6" t="s">
        <v>16</v>
      </c>
      <c r="F115" s="6" t="str">
        <f t="shared" si="8"/>
        <v>69038 44634,30076</v>
      </c>
      <c r="G115" s="6" t="str">
        <f t="shared" si="9"/>
        <v>44634,3007638889 69038</v>
      </c>
      <c r="H115" s="6" t="str">
        <f t="shared" si="10"/>
        <v>Dans 69038</v>
      </c>
      <c r="I115" s="6" t="str">
        <f t="shared" si="13"/>
        <v>Dans 69038</v>
      </c>
      <c r="J115" s="5" t="str">
        <f t="shared" si="11"/>
        <v/>
      </c>
      <c r="K115" s="6">
        <v>8</v>
      </c>
      <c r="L115" s="7">
        <v>2.3148148148148147E-5</v>
      </c>
      <c r="M115">
        <v>-5.5000000000000002E-5</v>
      </c>
      <c r="N115" s="9" t="str">
        <f t="shared" si="12"/>
        <v>ramassage possible</v>
      </c>
      <c r="O115" s="6" t="str">
        <f>IFERROR(VLOOKUP(F115,TCD!$A$4:$C$362,3,FALSE),"Commune de ramassage")</f>
        <v>Commune de ramassage</v>
      </c>
      <c r="P115">
        <v>114</v>
      </c>
    </row>
    <row r="116" spans="1:16" x14ac:dyDescent="0.3">
      <c r="A116">
        <f t="shared" si="7"/>
        <v>115</v>
      </c>
      <c r="B116" t="s">
        <v>10</v>
      </c>
      <c r="C116" s="8">
        <v>44634.300787037035</v>
      </c>
      <c r="D116" s="7">
        <f>C116</f>
        <v>44634.300787037035</v>
      </c>
      <c r="E116" s="6" t="s">
        <v>16</v>
      </c>
      <c r="F116" s="6" t="str">
        <f t="shared" si="8"/>
        <v>69038 44634,30079</v>
      </c>
      <c r="G116" s="6" t="str">
        <f t="shared" si="9"/>
        <v>44634,300787037 69038</v>
      </c>
      <c r="H116" s="6" t="str">
        <f t="shared" si="10"/>
        <v>Dans 69038</v>
      </c>
      <c r="I116" s="6" t="str">
        <f t="shared" si="13"/>
        <v>Dans 69038</v>
      </c>
      <c r="J116" s="5" t="str">
        <f t="shared" si="11"/>
        <v/>
      </c>
      <c r="K116" s="6">
        <v>9</v>
      </c>
      <c r="L116" s="7">
        <v>2.3148148148148147E-5</v>
      </c>
      <c r="M116">
        <v>-2.0000000000000002E-5</v>
      </c>
      <c r="N116" s="9" t="str">
        <f t="shared" si="12"/>
        <v>ramassage possible</v>
      </c>
      <c r="O116" s="6" t="str">
        <f>IFERROR(VLOOKUP(F116,TCD!$A$4:$C$362,3,FALSE),"Commune de ramassage")</f>
        <v>Commune de ramassage</v>
      </c>
      <c r="P116">
        <v>115</v>
      </c>
    </row>
    <row r="117" spans="1:16" x14ac:dyDescent="0.3">
      <c r="A117">
        <f t="shared" si="7"/>
        <v>116</v>
      </c>
      <c r="B117" t="s">
        <v>10</v>
      </c>
      <c r="C117" s="8">
        <v>44634.300810185188</v>
      </c>
      <c r="D117" s="7">
        <f>C117</f>
        <v>44634.300810185188</v>
      </c>
      <c r="E117" s="6" t="s">
        <v>16</v>
      </c>
      <c r="F117" s="6" t="str">
        <f t="shared" si="8"/>
        <v>69038 44634,30081</v>
      </c>
      <c r="G117" s="6" t="str">
        <f t="shared" si="9"/>
        <v>44634,3008101852 69038</v>
      </c>
      <c r="H117" s="6" t="str">
        <f t="shared" si="10"/>
        <v>Dans 69038</v>
      </c>
      <c r="I117" s="6" t="str">
        <f t="shared" si="13"/>
        <v>Dans 69038</v>
      </c>
      <c r="J117" s="5" t="str">
        <f t="shared" si="11"/>
        <v/>
      </c>
      <c r="K117" s="6">
        <v>10</v>
      </c>
      <c r="L117" s="7">
        <v>2.5462962962962961E-4</v>
      </c>
      <c r="M117">
        <v>-1.16E-4</v>
      </c>
      <c r="N117" s="9" t="str">
        <f t="shared" si="12"/>
        <v>passage possible</v>
      </c>
      <c r="O117" s="6" t="str">
        <f>IFERROR(VLOOKUP(F117,TCD!$A$4:$C$362,3,FALSE),"Commune de ramassage")</f>
        <v>Commune de ramassage</v>
      </c>
      <c r="P117">
        <v>116</v>
      </c>
    </row>
    <row r="118" spans="1:16" x14ac:dyDescent="0.3">
      <c r="A118">
        <f t="shared" si="7"/>
        <v>117</v>
      </c>
      <c r="B118" t="s">
        <v>10</v>
      </c>
      <c r="C118" s="8">
        <v>44634.301064814812</v>
      </c>
      <c r="D118" s="7">
        <f>C118</f>
        <v>44634.301064814812</v>
      </c>
      <c r="E118" s="6" t="s">
        <v>16</v>
      </c>
      <c r="F118" s="6" t="str">
        <f t="shared" si="8"/>
        <v>69038 44634,30106</v>
      </c>
      <c r="G118" s="6" t="str">
        <f t="shared" si="9"/>
        <v>44634,3010648148 69038</v>
      </c>
      <c r="H118" s="6" t="str">
        <f t="shared" si="10"/>
        <v>Dans 69038</v>
      </c>
      <c r="I118" s="6" t="str">
        <f t="shared" si="13"/>
        <v>Dans 69038</v>
      </c>
      <c r="J118" s="5" t="str">
        <f t="shared" si="11"/>
        <v/>
      </c>
      <c r="K118" s="6">
        <v>23</v>
      </c>
      <c r="L118" s="7">
        <v>1.6203703703703703E-3</v>
      </c>
      <c r="M118">
        <v>6.9999999999999999E-4</v>
      </c>
      <c r="N118" s="9" t="str">
        <f t="shared" si="12"/>
        <v>passage possible</v>
      </c>
      <c r="O118" s="6" t="str">
        <f>IFERROR(VLOOKUP(F118,TCD!$A$4:$C$362,3,FALSE),"Commune de ramassage")</f>
        <v>Commune de ramassage</v>
      </c>
      <c r="P118">
        <v>117</v>
      </c>
    </row>
    <row r="119" spans="1:16" x14ac:dyDescent="0.3">
      <c r="A119">
        <f t="shared" si="7"/>
        <v>118</v>
      </c>
      <c r="B119" t="s">
        <v>10</v>
      </c>
      <c r="C119" s="8">
        <v>44634.302685185183</v>
      </c>
      <c r="D119" s="7">
        <f>C119</f>
        <v>44634.302685185183</v>
      </c>
      <c r="E119" s="6" t="s">
        <v>16</v>
      </c>
      <c r="F119" s="6" t="str">
        <f t="shared" si="8"/>
        <v>69038 44634,30269</v>
      </c>
      <c r="G119" s="6" t="str">
        <f t="shared" si="9"/>
        <v>44634,3026851852 69038</v>
      </c>
      <c r="H119" s="6" t="str">
        <f t="shared" si="10"/>
        <v>Dans 69038</v>
      </c>
      <c r="I119" s="6" t="str">
        <f t="shared" si="13"/>
        <v>Dans 69038</v>
      </c>
      <c r="J119" s="5" t="str">
        <f t="shared" si="11"/>
        <v/>
      </c>
      <c r="K119" s="6">
        <v>0</v>
      </c>
      <c r="L119" s="7">
        <v>1.7361111111111112E-4</v>
      </c>
      <c r="M119">
        <v>6.0800000000000003E-4</v>
      </c>
      <c r="N119" s="9" t="str">
        <f t="shared" si="12"/>
        <v>ramassage possible</v>
      </c>
      <c r="O119" s="6" t="str">
        <f>IFERROR(VLOOKUP(F119,TCD!$A$4:$C$362,3,FALSE),"Commune de ramassage")</f>
        <v>Commune de passage</v>
      </c>
      <c r="P119">
        <v>118</v>
      </c>
    </row>
    <row r="120" spans="1:16" x14ac:dyDescent="0.3">
      <c r="A120">
        <f t="shared" si="7"/>
        <v>119</v>
      </c>
      <c r="B120" t="s">
        <v>10</v>
      </c>
      <c r="C120" s="8">
        <v>44634.302858796298</v>
      </c>
      <c r="D120" s="7">
        <f>C120</f>
        <v>44634.302858796298</v>
      </c>
      <c r="E120" s="6" t="s">
        <v>16</v>
      </c>
      <c r="F120" s="6" t="str">
        <f t="shared" si="8"/>
        <v>69038 44634,30286</v>
      </c>
      <c r="G120" s="6" t="str">
        <f t="shared" si="9"/>
        <v>44634,3028587963 69038</v>
      </c>
      <c r="H120" s="6" t="str">
        <f t="shared" si="10"/>
        <v>Dans 69038</v>
      </c>
      <c r="I120" s="6" t="str">
        <f t="shared" si="13"/>
        <v>Dans 69038</v>
      </c>
      <c r="J120" s="5" t="str">
        <f t="shared" si="11"/>
        <v/>
      </c>
      <c r="K120" s="6">
        <v>12</v>
      </c>
      <c r="L120" s="7">
        <v>3.4722222222222222E-5</v>
      </c>
      <c r="M120">
        <v>3.2000000000000003E-4</v>
      </c>
      <c r="N120" s="9" t="str">
        <f t="shared" si="12"/>
        <v>passage possible</v>
      </c>
      <c r="O120" s="6" t="str">
        <f>IFERROR(VLOOKUP(F120,TCD!$A$4:$C$362,3,FALSE),"Commune de ramassage")</f>
        <v>Commune de ramassage</v>
      </c>
      <c r="P120">
        <v>119</v>
      </c>
    </row>
    <row r="121" spans="1:16" x14ac:dyDescent="0.3">
      <c r="A121">
        <f t="shared" si="7"/>
        <v>120</v>
      </c>
      <c r="B121" t="s">
        <v>10</v>
      </c>
      <c r="C121" s="8">
        <v>44634.302893518521</v>
      </c>
      <c r="D121" s="7">
        <f>C121</f>
        <v>44634.302893518521</v>
      </c>
      <c r="E121" s="6" t="s">
        <v>16</v>
      </c>
      <c r="F121" s="6" t="str">
        <f t="shared" si="8"/>
        <v>69038 44634,30289</v>
      </c>
      <c r="G121" s="6" t="str">
        <f t="shared" si="9"/>
        <v>44634,3028935185 69038</v>
      </c>
      <c r="H121" s="6" t="str">
        <f t="shared" si="10"/>
        <v>Dans 69038</v>
      </c>
      <c r="I121" s="6" t="str">
        <f t="shared" si="13"/>
        <v>Dans 69038</v>
      </c>
      <c r="J121" s="5" t="str">
        <f t="shared" si="11"/>
        <v/>
      </c>
      <c r="K121" s="6">
        <v>21</v>
      </c>
      <c r="L121" s="7">
        <v>1.6203703703703703E-4</v>
      </c>
      <c r="M121">
        <v>3.6499999999999998E-4</v>
      </c>
      <c r="N121" s="9" t="str">
        <f t="shared" si="12"/>
        <v>passage possible</v>
      </c>
      <c r="O121" s="6" t="str">
        <f>IFERROR(VLOOKUP(F121,TCD!$A$4:$C$362,3,FALSE),"Commune de ramassage")</f>
        <v>Commune de ramassage</v>
      </c>
      <c r="P121">
        <v>120</v>
      </c>
    </row>
    <row r="122" spans="1:16" x14ac:dyDescent="0.3">
      <c r="A122">
        <f t="shared" si="7"/>
        <v>121</v>
      </c>
      <c r="B122" t="s">
        <v>10</v>
      </c>
      <c r="C122" s="8">
        <v>44634.303055555552</v>
      </c>
      <c r="D122" s="7">
        <f>C122</f>
        <v>44634.303055555552</v>
      </c>
      <c r="E122" s="6" t="s">
        <v>16</v>
      </c>
      <c r="F122" s="6" t="str">
        <f t="shared" si="8"/>
        <v>69038 44634,30306</v>
      </c>
      <c r="G122" s="6" t="str">
        <f t="shared" si="9"/>
        <v>44634,3030555556 69038</v>
      </c>
      <c r="H122" s="6" t="str">
        <f t="shared" si="10"/>
        <v>Dans 69038</v>
      </c>
      <c r="I122" s="6" t="str">
        <f t="shared" si="13"/>
        <v>Dans 69038</v>
      </c>
      <c r="J122" s="5" t="str">
        <f t="shared" si="11"/>
        <v/>
      </c>
      <c r="K122" s="6">
        <v>15</v>
      </c>
      <c r="L122" s="7">
        <v>2.3148148148148147E-5</v>
      </c>
      <c r="M122">
        <v>1.73E-4</v>
      </c>
      <c r="N122" s="9" t="str">
        <f t="shared" si="12"/>
        <v>passage possible</v>
      </c>
      <c r="O122" s="6" t="str">
        <f>IFERROR(VLOOKUP(F122,TCD!$A$4:$C$362,3,FALSE),"Commune de ramassage")</f>
        <v>Commune de ramassage</v>
      </c>
      <c r="P122">
        <v>121</v>
      </c>
    </row>
    <row r="123" spans="1:16" x14ac:dyDescent="0.3">
      <c r="A123">
        <f t="shared" si="7"/>
        <v>122</v>
      </c>
      <c r="B123" t="s">
        <v>10</v>
      </c>
      <c r="C123" s="8">
        <v>44634.303078703706</v>
      </c>
      <c r="D123" s="7">
        <f>C123</f>
        <v>44634.303078703706</v>
      </c>
      <c r="E123" s="6" t="s">
        <v>16</v>
      </c>
      <c r="F123" s="6" t="str">
        <f t="shared" si="8"/>
        <v>69038 44634,30308</v>
      </c>
      <c r="G123" s="6" t="str">
        <f t="shared" si="9"/>
        <v>44634,3030787037 69038</v>
      </c>
      <c r="H123" s="6" t="str">
        <f t="shared" si="10"/>
        <v>Dans 69038</v>
      </c>
      <c r="I123" s="6" t="str">
        <f t="shared" si="13"/>
        <v>Dans 69038</v>
      </c>
      <c r="J123" s="5" t="str">
        <f t="shared" si="11"/>
        <v/>
      </c>
      <c r="K123" s="6">
        <v>12</v>
      </c>
      <c r="L123" s="7">
        <v>3.5879629629629635E-4</v>
      </c>
      <c r="M123">
        <v>1.84E-4</v>
      </c>
      <c r="N123" s="9" t="str">
        <f t="shared" si="12"/>
        <v>passage possible</v>
      </c>
      <c r="O123" s="6" t="str">
        <f>IFERROR(VLOOKUP(F123,TCD!$A$4:$C$362,3,FALSE),"Commune de ramassage")</f>
        <v>Commune de ramassage</v>
      </c>
      <c r="P123">
        <v>122</v>
      </c>
    </row>
    <row r="124" spans="1:16" x14ac:dyDescent="0.3">
      <c r="A124">
        <f t="shared" si="7"/>
        <v>123</v>
      </c>
      <c r="B124" t="s">
        <v>10</v>
      </c>
      <c r="C124" s="8">
        <v>44634.303437499999</v>
      </c>
      <c r="D124" s="7">
        <f>C124</f>
        <v>44634.303437499999</v>
      </c>
      <c r="E124" s="6" t="s">
        <v>16</v>
      </c>
      <c r="F124" s="6" t="str">
        <f t="shared" si="8"/>
        <v>69038 44634,30344</v>
      </c>
      <c r="G124" s="6" t="str">
        <f t="shared" si="9"/>
        <v>44634,3034375 69038</v>
      </c>
      <c r="H124" s="6" t="str">
        <f t="shared" si="10"/>
        <v>Dans 69038</v>
      </c>
      <c r="I124" s="6" t="str">
        <f t="shared" si="13"/>
        <v>Dans 69038</v>
      </c>
      <c r="J124" s="5" t="str">
        <f t="shared" si="11"/>
        <v/>
      </c>
      <c r="K124" s="6">
        <v>8</v>
      </c>
      <c r="L124" s="7">
        <v>1.273148148148148E-4</v>
      </c>
      <c r="M124">
        <v>2.8E-5</v>
      </c>
      <c r="N124" s="9" t="str">
        <f t="shared" si="12"/>
        <v>ramassage possible</v>
      </c>
      <c r="O124" s="6" t="str">
        <f>IFERROR(VLOOKUP(F124,TCD!$A$4:$C$362,3,FALSE),"Commune de ramassage")</f>
        <v>Commune de ramassage</v>
      </c>
      <c r="P124">
        <v>123</v>
      </c>
    </row>
    <row r="125" spans="1:16" x14ac:dyDescent="0.3">
      <c r="A125">
        <f t="shared" si="7"/>
        <v>124</v>
      </c>
      <c r="B125" t="s">
        <v>10</v>
      </c>
      <c r="C125" s="8">
        <v>44634.303564814814</v>
      </c>
      <c r="D125" s="7">
        <f>C125</f>
        <v>44634.303564814814</v>
      </c>
      <c r="E125" s="6" t="s">
        <v>16</v>
      </c>
      <c r="F125" s="6" t="str">
        <f t="shared" si="8"/>
        <v>69038 44634,30356</v>
      </c>
      <c r="G125" s="6" t="str">
        <f t="shared" si="9"/>
        <v>44634,3035648148 69038</v>
      </c>
      <c r="H125" s="6" t="str">
        <f t="shared" si="10"/>
        <v>Dans 69038</v>
      </c>
      <c r="I125" s="6" t="str">
        <f t="shared" si="13"/>
        <v>Dans 69038</v>
      </c>
      <c r="J125" s="5" t="str">
        <f t="shared" si="11"/>
        <v/>
      </c>
      <c r="K125" s="6">
        <v>6</v>
      </c>
      <c r="L125" s="7">
        <v>2.7777777777777778E-4</v>
      </c>
      <c r="M125">
        <v>-1.25E-4</v>
      </c>
      <c r="N125" s="9" t="str">
        <f t="shared" si="12"/>
        <v>ramassage possible</v>
      </c>
      <c r="O125" s="6" t="str">
        <f>IFERROR(VLOOKUP(F125,TCD!$A$4:$C$362,3,FALSE),"Commune de ramassage")</f>
        <v>Commune de ramassage</v>
      </c>
      <c r="P125">
        <v>124</v>
      </c>
    </row>
    <row r="126" spans="1:16" x14ac:dyDescent="0.3">
      <c r="A126">
        <f t="shared" si="7"/>
        <v>125</v>
      </c>
      <c r="B126" t="s">
        <v>10</v>
      </c>
      <c r="C126" s="8">
        <v>44634.303842592592</v>
      </c>
      <c r="D126" s="7">
        <f>C126</f>
        <v>44634.303842592592</v>
      </c>
      <c r="E126" s="6" t="s">
        <v>16</v>
      </c>
      <c r="F126" s="6" t="str">
        <f t="shared" si="8"/>
        <v>69038 44634,30384</v>
      </c>
      <c r="G126" s="6" t="str">
        <f t="shared" si="9"/>
        <v>44634,3038425926 69038</v>
      </c>
      <c r="H126" s="6" t="str">
        <f t="shared" si="10"/>
        <v>Dans 69038</v>
      </c>
      <c r="I126" s="6" t="str">
        <f t="shared" si="13"/>
        <v>Dans 69038</v>
      </c>
      <c r="J126" s="5" t="str">
        <f t="shared" si="11"/>
        <v/>
      </c>
      <c r="K126" s="6">
        <v>7</v>
      </c>
      <c r="L126" s="7">
        <v>3.5879629629629635E-4</v>
      </c>
      <c r="M126">
        <v>-1.22E-4</v>
      </c>
      <c r="N126" s="9" t="str">
        <f t="shared" si="12"/>
        <v>ramassage possible</v>
      </c>
      <c r="O126" s="6" t="str">
        <f>IFERROR(VLOOKUP(F126,TCD!$A$4:$C$362,3,FALSE),"Commune de ramassage")</f>
        <v>Commune de ramassage</v>
      </c>
      <c r="P126">
        <v>125</v>
      </c>
    </row>
    <row r="127" spans="1:16" x14ac:dyDescent="0.3">
      <c r="A127">
        <f t="shared" si="7"/>
        <v>126</v>
      </c>
      <c r="B127" t="s">
        <v>10</v>
      </c>
      <c r="C127" s="8">
        <v>44634.304201388892</v>
      </c>
      <c r="D127" s="7">
        <f>C127</f>
        <v>44634.304201388892</v>
      </c>
      <c r="E127" s="6" t="s">
        <v>16</v>
      </c>
      <c r="F127" s="6" t="str">
        <f t="shared" si="8"/>
        <v>69038 44634,3042</v>
      </c>
      <c r="G127" s="6" t="str">
        <f t="shared" si="9"/>
        <v>44634,3042013889 69038</v>
      </c>
      <c r="H127" s="6" t="str">
        <f t="shared" si="10"/>
        <v>Dans 69038</v>
      </c>
      <c r="I127" s="6" t="str">
        <f t="shared" si="13"/>
        <v>Dans 69038</v>
      </c>
      <c r="J127" s="5" t="str">
        <f t="shared" si="11"/>
        <v/>
      </c>
      <c r="K127" s="6">
        <v>6</v>
      </c>
      <c r="L127" s="7">
        <v>7.9861111111111105E-4</v>
      </c>
      <c r="M127">
        <v>-7.4600000000000003E-4</v>
      </c>
      <c r="N127" s="9" t="str">
        <f t="shared" si="12"/>
        <v>ramassage possible</v>
      </c>
      <c r="O127" s="6" t="str">
        <f>IFERROR(VLOOKUP(F127,TCD!$A$4:$C$362,3,FALSE),"Commune de ramassage")</f>
        <v>Commune de ramassage</v>
      </c>
      <c r="P127">
        <v>126</v>
      </c>
    </row>
    <row r="128" spans="1:16" x14ac:dyDescent="0.3">
      <c r="A128">
        <f t="shared" si="7"/>
        <v>127</v>
      </c>
      <c r="B128" t="s">
        <v>10</v>
      </c>
      <c r="C128" s="8">
        <v>44634.305</v>
      </c>
      <c r="D128" s="7">
        <f>C128</f>
        <v>44634.305</v>
      </c>
      <c r="E128" s="6" t="s">
        <v>16</v>
      </c>
      <c r="F128" s="6" t="str">
        <f t="shared" si="8"/>
        <v>69038 44634,305</v>
      </c>
      <c r="G128" s="6" t="str">
        <f t="shared" si="9"/>
        <v>44634,305 69038</v>
      </c>
      <c r="H128" s="6" t="str">
        <f t="shared" si="10"/>
        <v>Dans 69038</v>
      </c>
      <c r="I128" s="6" t="str">
        <f t="shared" si="13"/>
        <v>Dans 69038</v>
      </c>
      <c r="J128" s="5" t="str">
        <f t="shared" si="11"/>
        <v/>
      </c>
      <c r="K128" s="6">
        <v>14</v>
      </c>
      <c r="L128" s="7">
        <v>1.0879629629629629E-3</v>
      </c>
      <c r="M128">
        <v>-1E-3</v>
      </c>
      <c r="N128" s="9" t="str">
        <f t="shared" si="12"/>
        <v>passage possible</v>
      </c>
      <c r="O128" s="6" t="str">
        <f>IFERROR(VLOOKUP(F128,TCD!$A$4:$C$362,3,FALSE),"Commune de ramassage")</f>
        <v>Commune de ramassage</v>
      </c>
      <c r="P128">
        <v>127</v>
      </c>
    </row>
    <row r="129" spans="1:16" x14ac:dyDescent="0.3">
      <c r="A129">
        <f t="shared" si="7"/>
        <v>128</v>
      </c>
      <c r="B129" t="s">
        <v>10</v>
      </c>
      <c r="C129" s="8">
        <v>44634.306087962963</v>
      </c>
      <c r="D129" s="7">
        <f>C129</f>
        <v>44634.306087962963</v>
      </c>
      <c r="E129" s="6" t="s">
        <v>16</v>
      </c>
      <c r="F129" s="6" t="str">
        <f t="shared" si="8"/>
        <v>69038 44634,30609</v>
      </c>
      <c r="G129" s="6" t="str">
        <f t="shared" si="9"/>
        <v>44634,306087963 69038</v>
      </c>
      <c r="H129" s="6" t="str">
        <f t="shared" si="10"/>
        <v>Dans 69038</v>
      </c>
      <c r="I129" s="6" t="str">
        <f t="shared" si="13"/>
        <v>Dans 69038</v>
      </c>
      <c r="J129" s="5" t="str">
        <f t="shared" si="11"/>
        <v/>
      </c>
      <c r="K129" s="6">
        <v>6</v>
      </c>
      <c r="L129" s="7">
        <v>4.8611111111111104E-4</v>
      </c>
      <c r="M129">
        <v>-4.1199999999999999E-4</v>
      </c>
      <c r="N129" s="9" t="str">
        <f t="shared" si="12"/>
        <v>ramassage possible</v>
      </c>
      <c r="O129" s="6" t="str">
        <f>IFERROR(VLOOKUP(F129,TCD!$A$4:$C$362,3,FALSE),"Commune de ramassage")</f>
        <v>Commune de ramassage</v>
      </c>
      <c r="P129">
        <v>128</v>
      </c>
    </row>
    <row r="130" spans="1:16" x14ac:dyDescent="0.3">
      <c r="A130">
        <f t="shared" si="7"/>
        <v>129</v>
      </c>
      <c r="B130" t="s">
        <v>10</v>
      </c>
      <c r="C130" s="8">
        <v>44634.306574074071</v>
      </c>
      <c r="D130" s="7">
        <f>C130</f>
        <v>44634.306574074071</v>
      </c>
      <c r="E130" s="6" t="s">
        <v>16</v>
      </c>
      <c r="F130" s="6" t="str">
        <f t="shared" si="8"/>
        <v>69038 44634,30657</v>
      </c>
      <c r="G130" s="6" t="str">
        <f t="shared" si="9"/>
        <v>44634,3065740741 69038</v>
      </c>
      <c r="H130" s="6" t="str">
        <f t="shared" si="10"/>
        <v>Dans 69038</v>
      </c>
      <c r="I130" s="6" t="str">
        <f t="shared" si="13"/>
        <v>Dans 69038</v>
      </c>
      <c r="J130" s="5" t="str">
        <f t="shared" si="11"/>
        <v/>
      </c>
      <c r="K130" s="6">
        <v>7</v>
      </c>
      <c r="L130" s="7">
        <v>2.4305555555555552E-4</v>
      </c>
      <c r="M130">
        <v>1.75E-4</v>
      </c>
      <c r="N130" s="9" t="str">
        <f t="shared" si="12"/>
        <v>ramassage possible</v>
      </c>
      <c r="O130" s="6" t="str">
        <f>IFERROR(VLOOKUP(F130,TCD!$A$4:$C$362,3,FALSE),"Commune de ramassage")</f>
        <v>Commune de ramassage</v>
      </c>
      <c r="P130">
        <v>129</v>
      </c>
    </row>
    <row r="131" spans="1:16" x14ac:dyDescent="0.3">
      <c r="A131">
        <f t="shared" ref="A131:A194" si="14">A130+1</f>
        <v>130</v>
      </c>
      <c r="B131" t="s">
        <v>10</v>
      </c>
      <c r="C131" s="8">
        <v>44634.306817129633</v>
      </c>
      <c r="D131" s="7">
        <f>C131</f>
        <v>44634.306817129633</v>
      </c>
      <c r="E131" s="6" t="s">
        <v>16</v>
      </c>
      <c r="F131" s="6" t="str">
        <f t="shared" ref="F131:F194" si="15">E131&amp;" "&amp;ROUND(D131,5)</f>
        <v>69038 44634,30682</v>
      </c>
      <c r="G131" s="6" t="str">
        <f t="shared" ref="G131:G194" si="16">D131&amp;" "&amp;E131</f>
        <v>44634,3068171296 69038</v>
      </c>
      <c r="H131" s="6" t="str">
        <f t="shared" ref="H131:H194" si="17">IF(E131=E132,"Dans"&amp;" "&amp;E131,"sortie"&amp;" "&amp;E131)</f>
        <v>Dans 69038</v>
      </c>
      <c r="I131" s="6" t="str">
        <f t="shared" si="13"/>
        <v>Dans 69038</v>
      </c>
      <c r="J131" s="5" t="str">
        <f t="shared" ref="J131:J194" si="18">IF(IFERROR(SEARCH("sortie",H131),0)=1,H131,IF(IFERROR(SEARCH("Entree",I131),0)=1,I131,""))</f>
        <v/>
      </c>
      <c r="K131" s="6">
        <v>17</v>
      </c>
      <c r="L131" s="7">
        <v>2.5462962962962961E-4</v>
      </c>
      <c r="M131">
        <v>6.6200000000000005E-4</v>
      </c>
      <c r="N131" s="9" t="str">
        <f t="shared" ref="N131:N194" si="19">IF(K131&lt;10,"ramassage possible","passage possible")</f>
        <v>passage possible</v>
      </c>
      <c r="O131" s="6" t="str">
        <f>IFERROR(VLOOKUP(F131,TCD!$A$4:$C$362,3,FALSE),"Commune de ramassage")</f>
        <v>Commune de ramassage</v>
      </c>
      <c r="P131">
        <v>130</v>
      </c>
    </row>
    <row r="132" spans="1:16" x14ac:dyDescent="0.3">
      <c r="A132">
        <f t="shared" si="14"/>
        <v>131</v>
      </c>
      <c r="B132" t="s">
        <v>10</v>
      </c>
      <c r="C132" s="8">
        <v>44634.307071759256</v>
      </c>
      <c r="D132" s="7">
        <f>C132</f>
        <v>44634.307071759256</v>
      </c>
      <c r="E132" s="6" t="s">
        <v>16</v>
      </c>
      <c r="F132" s="6" t="str">
        <f t="shared" si="15"/>
        <v>69038 44634,30707</v>
      </c>
      <c r="G132" s="6" t="str">
        <f t="shared" si="16"/>
        <v>44634,3070717593 69038</v>
      </c>
      <c r="H132" s="6" t="str">
        <f t="shared" si="17"/>
        <v>Dans 69038</v>
      </c>
      <c r="I132" s="6" t="str">
        <f t="shared" si="13"/>
        <v>Dans 69038</v>
      </c>
      <c r="J132" s="5" t="str">
        <f t="shared" si="18"/>
        <v/>
      </c>
      <c r="K132" s="6">
        <v>13</v>
      </c>
      <c r="L132" s="7">
        <v>5.7870370370370366E-5</v>
      </c>
      <c r="M132">
        <v>-8.0000000000000007E-5</v>
      </c>
      <c r="N132" s="9" t="str">
        <f t="shared" si="19"/>
        <v>passage possible</v>
      </c>
      <c r="O132" s="6" t="str">
        <f>IFERROR(VLOOKUP(F132,TCD!$A$4:$C$362,3,FALSE),"Commune de ramassage")</f>
        <v>Commune de ramassage</v>
      </c>
      <c r="P132">
        <v>131</v>
      </c>
    </row>
    <row r="133" spans="1:16" x14ac:dyDescent="0.3">
      <c r="A133">
        <f t="shared" si="14"/>
        <v>132</v>
      </c>
      <c r="B133" t="s">
        <v>10</v>
      </c>
      <c r="C133" s="8">
        <v>44634.307129629633</v>
      </c>
      <c r="D133" s="7">
        <f>C133</f>
        <v>44634.307129629633</v>
      </c>
      <c r="E133" s="6" t="s">
        <v>16</v>
      </c>
      <c r="F133" s="6" t="str">
        <f t="shared" si="15"/>
        <v>69038 44634,30713</v>
      </c>
      <c r="G133" s="6" t="str">
        <f t="shared" si="16"/>
        <v>44634,3071296296 69038</v>
      </c>
      <c r="H133" s="6" t="str">
        <f t="shared" si="17"/>
        <v>Dans 69038</v>
      </c>
      <c r="I133" s="6" t="str">
        <f t="shared" ref="I133:I196" si="20">IF(E133&lt;&gt;E132,"Entree"&amp;" "&amp;E133,"Dans"&amp;" "&amp;E132)</f>
        <v>Dans 69038</v>
      </c>
      <c r="J133" s="5" t="str">
        <f t="shared" si="18"/>
        <v/>
      </c>
      <c r="K133" s="6">
        <v>16</v>
      </c>
      <c r="L133" s="7">
        <v>6.9444444444444444E-5</v>
      </c>
      <c r="M133">
        <v>-3.6699999999999998E-4</v>
      </c>
      <c r="N133" s="9" t="str">
        <f t="shared" si="19"/>
        <v>passage possible</v>
      </c>
      <c r="O133" s="6" t="str">
        <f>IFERROR(VLOOKUP(F133,TCD!$A$4:$C$362,3,FALSE),"Commune de ramassage")</f>
        <v>Commune de ramassage</v>
      </c>
      <c r="P133">
        <v>132</v>
      </c>
    </row>
    <row r="134" spans="1:16" x14ac:dyDescent="0.3">
      <c r="A134">
        <f t="shared" si="14"/>
        <v>133</v>
      </c>
      <c r="B134" t="s">
        <v>10</v>
      </c>
      <c r="C134" s="8">
        <v>44634.307199074072</v>
      </c>
      <c r="D134" s="7">
        <f>C134</f>
        <v>44634.307199074072</v>
      </c>
      <c r="E134" s="6" t="s">
        <v>16</v>
      </c>
      <c r="F134" s="6" t="str">
        <f t="shared" si="15"/>
        <v>69038 44634,3072</v>
      </c>
      <c r="G134" s="6" t="str">
        <f t="shared" si="16"/>
        <v>44634,3071990741 69038</v>
      </c>
      <c r="H134" s="6" t="str">
        <f t="shared" si="17"/>
        <v>Dans 69038</v>
      </c>
      <c r="I134" s="6" t="str">
        <f t="shared" si="20"/>
        <v>Dans 69038</v>
      </c>
      <c r="J134" s="5" t="str">
        <f t="shared" si="18"/>
        <v/>
      </c>
      <c r="K134" s="6">
        <v>21</v>
      </c>
      <c r="L134" s="7">
        <v>5.7870370370370366E-5</v>
      </c>
      <c r="M134">
        <v>-1.3200000000000001E-4</v>
      </c>
      <c r="N134" s="9" t="str">
        <f t="shared" si="19"/>
        <v>passage possible</v>
      </c>
      <c r="O134" s="6" t="str">
        <f>IFERROR(VLOOKUP(F134,TCD!$A$4:$C$362,3,FALSE),"Commune de ramassage")</f>
        <v>Commune de ramassage</v>
      </c>
      <c r="P134">
        <v>133</v>
      </c>
    </row>
    <row r="135" spans="1:16" x14ac:dyDescent="0.3">
      <c r="A135">
        <f t="shared" si="14"/>
        <v>134</v>
      </c>
      <c r="B135" t="s">
        <v>10</v>
      </c>
      <c r="C135" s="8">
        <v>44634.307256944441</v>
      </c>
      <c r="D135" s="7">
        <f>C135</f>
        <v>44634.307256944441</v>
      </c>
      <c r="E135" s="6" t="s">
        <v>16</v>
      </c>
      <c r="F135" s="6" t="str">
        <f t="shared" si="15"/>
        <v>69038 44634,30726</v>
      </c>
      <c r="G135" s="6" t="str">
        <f t="shared" si="16"/>
        <v>44634,3072569444 69038</v>
      </c>
      <c r="H135" s="6" t="str">
        <f t="shared" si="17"/>
        <v>Dans 69038</v>
      </c>
      <c r="I135" s="6" t="str">
        <f t="shared" si="20"/>
        <v>Dans 69038</v>
      </c>
      <c r="J135" s="5" t="str">
        <f t="shared" si="18"/>
        <v/>
      </c>
      <c r="K135" s="6">
        <v>15</v>
      </c>
      <c r="L135" s="7">
        <v>4.6296296296296294E-5</v>
      </c>
      <c r="M135">
        <v>-1.63E-4</v>
      </c>
      <c r="N135" s="9" t="str">
        <f t="shared" si="19"/>
        <v>passage possible</v>
      </c>
      <c r="O135" s="6" t="str">
        <f>IFERROR(VLOOKUP(F135,TCD!$A$4:$C$362,3,FALSE),"Commune de ramassage")</f>
        <v>Commune de ramassage</v>
      </c>
      <c r="P135">
        <v>134</v>
      </c>
    </row>
    <row r="136" spans="1:16" x14ac:dyDescent="0.3">
      <c r="A136">
        <f t="shared" si="14"/>
        <v>135</v>
      </c>
      <c r="B136" t="s">
        <v>10</v>
      </c>
      <c r="C136" s="8">
        <v>44634.307303240741</v>
      </c>
      <c r="D136" s="7">
        <f>C136</f>
        <v>44634.307303240741</v>
      </c>
      <c r="E136" s="6" t="s">
        <v>16</v>
      </c>
      <c r="F136" s="6" t="str">
        <f t="shared" si="15"/>
        <v>69038 44634,3073</v>
      </c>
      <c r="G136" s="6" t="str">
        <f t="shared" si="16"/>
        <v>44634,3073032407 69038</v>
      </c>
      <c r="H136" s="6" t="str">
        <f t="shared" si="17"/>
        <v>Dans 69038</v>
      </c>
      <c r="I136" s="6" t="str">
        <f t="shared" si="20"/>
        <v>Dans 69038</v>
      </c>
      <c r="J136" s="5" t="str">
        <f t="shared" si="18"/>
        <v/>
      </c>
      <c r="K136" s="6">
        <v>12</v>
      </c>
      <c r="L136" s="7">
        <v>5.7870370370370366E-5</v>
      </c>
      <c r="M136">
        <v>-8.2000000000000001E-5</v>
      </c>
      <c r="N136" s="9" t="str">
        <f t="shared" si="19"/>
        <v>passage possible</v>
      </c>
      <c r="O136" s="6" t="str">
        <f>IFERROR(VLOOKUP(F136,TCD!$A$4:$C$362,3,FALSE),"Commune de ramassage")</f>
        <v>Commune de ramassage</v>
      </c>
      <c r="P136">
        <v>135</v>
      </c>
    </row>
    <row r="137" spans="1:16" x14ac:dyDescent="0.3">
      <c r="A137">
        <f t="shared" si="14"/>
        <v>136</v>
      </c>
      <c r="B137" t="s">
        <v>10</v>
      </c>
      <c r="C137" s="8">
        <v>44634.30736111111</v>
      </c>
      <c r="D137" s="7">
        <f>C137</f>
        <v>44634.30736111111</v>
      </c>
      <c r="E137" s="6" t="s">
        <v>16</v>
      </c>
      <c r="F137" s="6" t="str">
        <f t="shared" si="15"/>
        <v>69038 44634,30736</v>
      </c>
      <c r="G137" s="6" t="str">
        <f t="shared" si="16"/>
        <v>44634,3073611111 69038</v>
      </c>
      <c r="H137" s="6" t="str">
        <f t="shared" si="17"/>
        <v>Dans 69038</v>
      </c>
      <c r="I137" s="6" t="str">
        <f t="shared" si="20"/>
        <v>Dans 69038</v>
      </c>
      <c r="J137" s="5" t="str">
        <f t="shared" si="18"/>
        <v/>
      </c>
      <c r="K137" s="6">
        <v>11</v>
      </c>
      <c r="L137" s="7">
        <v>1.1574074074074073E-5</v>
      </c>
      <c r="M137">
        <v>-7.9999999999999996E-6</v>
      </c>
      <c r="N137" s="9" t="str">
        <f t="shared" si="19"/>
        <v>passage possible</v>
      </c>
      <c r="O137" s="6" t="str">
        <f>IFERROR(VLOOKUP(F137,TCD!$A$4:$C$362,3,FALSE),"Commune de ramassage")</f>
        <v>Commune de ramassage</v>
      </c>
      <c r="P137">
        <v>136</v>
      </c>
    </row>
    <row r="138" spans="1:16" x14ac:dyDescent="0.3">
      <c r="A138">
        <f t="shared" si="14"/>
        <v>137</v>
      </c>
      <c r="B138" t="s">
        <v>10</v>
      </c>
      <c r="C138" s="8">
        <v>44634.307372685187</v>
      </c>
      <c r="D138" s="7">
        <f>C138</f>
        <v>44634.307372685187</v>
      </c>
      <c r="E138" s="6" t="s">
        <v>16</v>
      </c>
      <c r="F138" s="6" t="str">
        <f t="shared" si="15"/>
        <v>69038 44634,30737</v>
      </c>
      <c r="G138" s="6" t="str">
        <f t="shared" si="16"/>
        <v>44634,3073726852 69038</v>
      </c>
      <c r="H138" s="6" t="str">
        <f t="shared" si="17"/>
        <v>Dans 69038</v>
      </c>
      <c r="I138" s="6" t="str">
        <f t="shared" si="20"/>
        <v>Dans 69038</v>
      </c>
      <c r="J138" s="5" t="str">
        <f t="shared" si="18"/>
        <v/>
      </c>
      <c r="K138" s="6">
        <v>10</v>
      </c>
      <c r="L138" s="7">
        <v>1.1574074074074073E-3</v>
      </c>
      <c r="M138">
        <v>1.8E-5</v>
      </c>
      <c r="N138" s="9" t="str">
        <f t="shared" si="19"/>
        <v>passage possible</v>
      </c>
      <c r="O138" s="6" t="str">
        <f>IFERROR(VLOOKUP(F138,TCD!$A$4:$C$362,3,FALSE),"Commune de ramassage")</f>
        <v>Commune de ramassage</v>
      </c>
      <c r="P138">
        <v>137</v>
      </c>
    </row>
    <row r="139" spans="1:16" x14ac:dyDescent="0.3">
      <c r="A139">
        <f t="shared" si="14"/>
        <v>138</v>
      </c>
      <c r="B139" t="s">
        <v>10</v>
      </c>
      <c r="C139" s="8">
        <v>44634.308530092596</v>
      </c>
      <c r="D139" s="7">
        <f>C139</f>
        <v>44634.308530092596</v>
      </c>
      <c r="E139" s="6" t="s">
        <v>16</v>
      </c>
      <c r="F139" s="6" t="str">
        <f t="shared" si="15"/>
        <v>69038 44634,30853</v>
      </c>
      <c r="G139" s="6" t="str">
        <f t="shared" si="16"/>
        <v>44634,3085300926 69038</v>
      </c>
      <c r="H139" s="6" t="str">
        <f t="shared" si="17"/>
        <v>Dans 69038</v>
      </c>
      <c r="I139" s="6" t="str">
        <f t="shared" si="20"/>
        <v>Dans 69038</v>
      </c>
      <c r="J139" s="5" t="str">
        <f t="shared" si="18"/>
        <v/>
      </c>
      <c r="K139" s="6">
        <v>0</v>
      </c>
      <c r="L139" s="7">
        <v>3.5648148148148154E-3</v>
      </c>
      <c r="M139">
        <v>8.0699999999999999E-4</v>
      </c>
      <c r="N139" s="9" t="str">
        <f t="shared" si="19"/>
        <v>ramassage possible</v>
      </c>
      <c r="O139" s="6" t="str">
        <f>IFERROR(VLOOKUP(F139,TCD!$A$4:$C$362,3,FALSE),"Commune de ramassage")</f>
        <v>Commune de passage</v>
      </c>
      <c r="P139">
        <v>138</v>
      </c>
    </row>
    <row r="140" spans="1:16" x14ac:dyDescent="0.3">
      <c r="A140">
        <f t="shared" si="14"/>
        <v>139</v>
      </c>
      <c r="B140" t="s">
        <v>10</v>
      </c>
      <c r="C140" s="8">
        <v>44634.312094907407</v>
      </c>
      <c r="D140" s="7">
        <f>C140</f>
        <v>44634.312094907407</v>
      </c>
      <c r="E140" s="6" t="s">
        <v>16</v>
      </c>
      <c r="F140" s="6" t="str">
        <f t="shared" si="15"/>
        <v>69038 44634,31209</v>
      </c>
      <c r="G140" s="6" t="str">
        <f t="shared" si="16"/>
        <v>44634,3120949074 69038</v>
      </c>
      <c r="H140" s="6" t="str">
        <f t="shared" si="17"/>
        <v>Dans 69038</v>
      </c>
      <c r="I140" s="6" t="str">
        <f t="shared" si="20"/>
        <v>Dans 69038</v>
      </c>
      <c r="J140" s="5" t="str">
        <f t="shared" si="18"/>
        <v/>
      </c>
      <c r="K140" s="6">
        <v>9</v>
      </c>
      <c r="L140" s="7">
        <v>4.6296296296296294E-5</v>
      </c>
      <c r="M140">
        <v>2.2699999999999999E-4</v>
      </c>
      <c r="N140" s="9" t="str">
        <f t="shared" si="19"/>
        <v>ramassage possible</v>
      </c>
      <c r="O140" s="6" t="str">
        <f>IFERROR(VLOOKUP(F140,TCD!$A$4:$C$362,3,FALSE),"Commune de ramassage")</f>
        <v>Commune de ramassage</v>
      </c>
      <c r="P140">
        <v>139</v>
      </c>
    </row>
    <row r="141" spans="1:16" x14ac:dyDescent="0.3">
      <c r="A141">
        <f t="shared" si="14"/>
        <v>140</v>
      </c>
      <c r="B141" t="s">
        <v>10</v>
      </c>
      <c r="C141" s="8">
        <v>44634.312141203707</v>
      </c>
      <c r="D141" s="7">
        <f>C141</f>
        <v>44634.312141203707</v>
      </c>
      <c r="E141" s="6" t="s">
        <v>16</v>
      </c>
      <c r="F141" s="6" t="str">
        <f t="shared" si="15"/>
        <v>69038 44634,31214</v>
      </c>
      <c r="G141" s="6" t="str">
        <f t="shared" si="16"/>
        <v>44634,3121412037 69038</v>
      </c>
      <c r="H141" s="6" t="str">
        <f t="shared" si="17"/>
        <v>Dans 69038</v>
      </c>
      <c r="I141" s="6" t="str">
        <f t="shared" si="20"/>
        <v>Dans 69038</v>
      </c>
      <c r="J141" s="5" t="str">
        <f t="shared" si="18"/>
        <v/>
      </c>
      <c r="K141" s="6">
        <v>17</v>
      </c>
      <c r="L141" s="7">
        <v>3.4722222222222224E-4</v>
      </c>
      <c r="M141">
        <v>1.3649999999999999E-3</v>
      </c>
      <c r="N141" s="9" t="str">
        <f t="shared" si="19"/>
        <v>passage possible</v>
      </c>
      <c r="O141" s="6" t="str">
        <f>IFERROR(VLOOKUP(F141,TCD!$A$4:$C$362,3,FALSE),"Commune de ramassage")</f>
        <v>Commune de ramassage</v>
      </c>
      <c r="P141">
        <v>140</v>
      </c>
    </row>
    <row r="142" spans="1:16" x14ac:dyDescent="0.3">
      <c r="A142">
        <f t="shared" si="14"/>
        <v>141</v>
      </c>
      <c r="B142" t="s">
        <v>10</v>
      </c>
      <c r="C142" s="8">
        <v>44634.312488425923</v>
      </c>
      <c r="D142" s="7">
        <f>C142</f>
        <v>44634.312488425923</v>
      </c>
      <c r="E142" s="6" t="s">
        <v>16</v>
      </c>
      <c r="F142" s="6" t="str">
        <f t="shared" si="15"/>
        <v>69038 44634,31249</v>
      </c>
      <c r="G142" s="6" t="str">
        <f t="shared" si="16"/>
        <v>44634,3124884259 69038</v>
      </c>
      <c r="H142" s="6" t="str">
        <f t="shared" si="17"/>
        <v>Dans 69038</v>
      </c>
      <c r="I142" s="6" t="str">
        <f t="shared" si="20"/>
        <v>Dans 69038</v>
      </c>
      <c r="J142" s="5" t="str">
        <f t="shared" si="18"/>
        <v/>
      </c>
      <c r="K142" s="6">
        <v>20</v>
      </c>
      <c r="L142" s="7">
        <v>1.1574074074074073E-5</v>
      </c>
      <c r="M142">
        <v>8.7999999999999998E-5</v>
      </c>
      <c r="N142" s="9" t="str">
        <f t="shared" si="19"/>
        <v>passage possible</v>
      </c>
      <c r="O142" s="6" t="str">
        <f>IFERROR(VLOOKUP(F142,TCD!$A$4:$C$362,3,FALSE),"Commune de ramassage")</f>
        <v>Commune de ramassage</v>
      </c>
      <c r="P142">
        <v>141</v>
      </c>
    </row>
    <row r="143" spans="1:16" x14ac:dyDescent="0.3">
      <c r="A143">
        <f t="shared" si="14"/>
        <v>142</v>
      </c>
      <c r="B143" t="s">
        <v>10</v>
      </c>
      <c r="C143" s="8">
        <v>44634.3125</v>
      </c>
      <c r="D143" s="7">
        <f>C143</f>
        <v>44634.3125</v>
      </c>
      <c r="E143" s="6" t="s">
        <v>16</v>
      </c>
      <c r="F143" s="6" t="str">
        <f t="shared" si="15"/>
        <v>69038 44634,3125</v>
      </c>
      <c r="G143" s="6" t="str">
        <f t="shared" si="16"/>
        <v>44634,3125 69038</v>
      </c>
      <c r="H143" s="6" t="str">
        <f t="shared" si="17"/>
        <v>Dans 69038</v>
      </c>
      <c r="I143" s="6" t="str">
        <f t="shared" si="20"/>
        <v>Dans 69038</v>
      </c>
      <c r="J143" s="5" t="str">
        <f t="shared" si="18"/>
        <v/>
      </c>
      <c r="K143" s="6">
        <v>22</v>
      </c>
      <c r="L143" s="7">
        <v>2.3148148148148146E-4</v>
      </c>
      <c r="M143">
        <v>7.6999999999999996E-4</v>
      </c>
      <c r="N143" s="9" t="str">
        <f t="shared" si="19"/>
        <v>passage possible</v>
      </c>
      <c r="O143" s="6" t="str">
        <f>IFERROR(VLOOKUP(F143,TCD!$A$4:$C$362,3,FALSE),"Commune de ramassage")</f>
        <v>Commune de ramassage</v>
      </c>
      <c r="P143">
        <v>142</v>
      </c>
    </row>
    <row r="144" spans="1:16" x14ac:dyDescent="0.3">
      <c r="A144">
        <f t="shared" si="14"/>
        <v>143</v>
      </c>
      <c r="B144" t="s">
        <v>10</v>
      </c>
      <c r="C144" s="8">
        <v>44634.312731481485</v>
      </c>
      <c r="D144" s="7">
        <f>C144</f>
        <v>44634.312731481485</v>
      </c>
      <c r="E144" s="6" t="s">
        <v>16</v>
      </c>
      <c r="F144" s="6" t="str">
        <f t="shared" si="15"/>
        <v>69038 44634,31273</v>
      </c>
      <c r="G144" s="6" t="str">
        <f t="shared" si="16"/>
        <v>44634,3127314815 69038</v>
      </c>
      <c r="H144" s="6" t="str">
        <f t="shared" si="17"/>
        <v>Dans 69038</v>
      </c>
      <c r="I144" s="6" t="str">
        <f t="shared" si="20"/>
        <v>Dans 69038</v>
      </c>
      <c r="J144" s="5" t="str">
        <f t="shared" si="18"/>
        <v/>
      </c>
      <c r="K144" s="6">
        <v>7</v>
      </c>
      <c r="L144" s="7">
        <v>2.3148148148148147E-5</v>
      </c>
      <c r="M144">
        <v>-2.6999999999999999E-5</v>
      </c>
      <c r="N144" s="9" t="str">
        <f t="shared" si="19"/>
        <v>ramassage possible</v>
      </c>
      <c r="O144" s="6" t="str">
        <f>IFERROR(VLOOKUP(F144,TCD!$A$4:$C$362,3,FALSE),"Commune de ramassage")</f>
        <v>Commune de ramassage</v>
      </c>
      <c r="P144">
        <v>143</v>
      </c>
    </row>
    <row r="145" spans="1:16" x14ac:dyDescent="0.3">
      <c r="A145">
        <f t="shared" si="14"/>
        <v>144</v>
      </c>
      <c r="B145" t="s">
        <v>10</v>
      </c>
      <c r="C145" s="8">
        <v>44634.312754629631</v>
      </c>
      <c r="D145" s="7">
        <f>C145</f>
        <v>44634.312754629631</v>
      </c>
      <c r="E145" s="6" t="s">
        <v>16</v>
      </c>
      <c r="F145" s="6" t="str">
        <f t="shared" si="15"/>
        <v>69038 44634,31275</v>
      </c>
      <c r="G145" s="6" t="str">
        <f t="shared" si="16"/>
        <v>44634,3127546296 69038</v>
      </c>
      <c r="H145" s="6" t="str">
        <f t="shared" si="17"/>
        <v>Dans 69038</v>
      </c>
      <c r="I145" s="6" t="str">
        <f t="shared" si="20"/>
        <v>Dans 69038</v>
      </c>
      <c r="J145" s="5" t="str">
        <f t="shared" si="18"/>
        <v/>
      </c>
      <c r="K145" s="6">
        <v>6</v>
      </c>
      <c r="L145" s="7">
        <v>6.8287037037037025E-4</v>
      </c>
      <c r="M145">
        <v>-7.2999999999999999E-5</v>
      </c>
      <c r="N145" s="9" t="str">
        <f t="shared" si="19"/>
        <v>ramassage possible</v>
      </c>
      <c r="O145" s="6" t="str">
        <f>IFERROR(VLOOKUP(F145,TCD!$A$4:$C$362,3,FALSE),"Commune de ramassage")</f>
        <v>Commune de ramassage</v>
      </c>
      <c r="P145">
        <v>144</v>
      </c>
    </row>
    <row r="146" spans="1:16" x14ac:dyDescent="0.3">
      <c r="A146">
        <f t="shared" si="14"/>
        <v>145</v>
      </c>
      <c r="B146" t="s">
        <v>10</v>
      </c>
      <c r="C146" s="8">
        <v>44634.313437500001</v>
      </c>
      <c r="D146" s="7">
        <f>C146</f>
        <v>44634.313437500001</v>
      </c>
      <c r="E146" s="6" t="s">
        <v>16</v>
      </c>
      <c r="F146" s="6" t="str">
        <f t="shared" si="15"/>
        <v>69038 44634,31344</v>
      </c>
      <c r="G146" s="6" t="str">
        <f t="shared" si="16"/>
        <v>44634,3134375 69038</v>
      </c>
      <c r="H146" s="6" t="str">
        <f t="shared" si="17"/>
        <v>Dans 69038</v>
      </c>
      <c r="I146" s="6" t="str">
        <f t="shared" si="20"/>
        <v>Dans 69038</v>
      </c>
      <c r="J146" s="5" t="str">
        <f t="shared" si="18"/>
        <v/>
      </c>
      <c r="K146" s="6">
        <v>0</v>
      </c>
      <c r="L146" s="7">
        <v>5.0925925925925921E-4</v>
      </c>
      <c r="M146">
        <v>-1.9699999999999999E-4</v>
      </c>
      <c r="N146" s="9" t="str">
        <f t="shared" si="19"/>
        <v>ramassage possible</v>
      </c>
      <c r="O146" s="6" t="str">
        <f>IFERROR(VLOOKUP(F146,TCD!$A$4:$C$362,3,FALSE),"Commune de ramassage")</f>
        <v>Commune de passage</v>
      </c>
      <c r="P146">
        <v>145</v>
      </c>
    </row>
    <row r="147" spans="1:16" x14ac:dyDescent="0.3">
      <c r="A147">
        <f t="shared" si="14"/>
        <v>146</v>
      </c>
      <c r="B147" t="s">
        <v>10</v>
      </c>
      <c r="C147" s="8">
        <v>44634.313946759263</v>
      </c>
      <c r="D147" s="7">
        <f>C147</f>
        <v>44634.313946759263</v>
      </c>
      <c r="E147" s="6" t="s">
        <v>16</v>
      </c>
      <c r="F147" s="6" t="str">
        <f t="shared" si="15"/>
        <v>69038 44634,31395</v>
      </c>
      <c r="G147" s="6" t="str">
        <f t="shared" si="16"/>
        <v>44634,3139467593 69038</v>
      </c>
      <c r="H147" s="6" t="str">
        <f t="shared" si="17"/>
        <v>Dans 69038</v>
      </c>
      <c r="I147" s="6" t="str">
        <f t="shared" si="20"/>
        <v>Dans 69038</v>
      </c>
      <c r="J147" s="5" t="str">
        <f t="shared" si="18"/>
        <v/>
      </c>
      <c r="K147" s="6">
        <v>9</v>
      </c>
      <c r="L147" s="7">
        <v>1.1574074074074073E-4</v>
      </c>
      <c r="M147">
        <v>3.2000000000000003E-4</v>
      </c>
      <c r="N147" s="9" t="str">
        <f t="shared" si="19"/>
        <v>ramassage possible</v>
      </c>
      <c r="O147" s="6" t="str">
        <f>IFERROR(VLOOKUP(F147,TCD!$A$4:$C$362,3,FALSE),"Commune de ramassage")</f>
        <v>Commune de ramassage</v>
      </c>
      <c r="P147">
        <v>146</v>
      </c>
    </row>
    <row r="148" spans="1:16" x14ac:dyDescent="0.3">
      <c r="A148">
        <f t="shared" si="14"/>
        <v>147</v>
      </c>
      <c r="B148" t="s">
        <v>10</v>
      </c>
      <c r="C148" s="8">
        <v>44634.314062500001</v>
      </c>
      <c r="D148" s="7">
        <f>C148</f>
        <v>44634.314062500001</v>
      </c>
      <c r="E148" s="6" t="s">
        <v>16</v>
      </c>
      <c r="F148" s="6" t="str">
        <f t="shared" si="15"/>
        <v>69038 44634,31406</v>
      </c>
      <c r="G148" s="6" t="str">
        <f t="shared" si="16"/>
        <v>44634,3140625 69038</v>
      </c>
      <c r="H148" s="6" t="str">
        <f t="shared" si="17"/>
        <v>Dans 69038</v>
      </c>
      <c r="I148" s="6" t="str">
        <f t="shared" si="20"/>
        <v>Dans 69038</v>
      </c>
      <c r="J148" s="5" t="str">
        <f t="shared" si="18"/>
        <v/>
      </c>
      <c r="K148" s="6">
        <v>13</v>
      </c>
      <c r="L148" s="7">
        <v>3.4722222222222222E-5</v>
      </c>
      <c r="M148">
        <v>7.4999999999999993E-5</v>
      </c>
      <c r="N148" s="9" t="str">
        <f t="shared" si="19"/>
        <v>passage possible</v>
      </c>
      <c r="O148" s="6" t="str">
        <f>IFERROR(VLOOKUP(F148,TCD!$A$4:$C$362,3,FALSE),"Commune de ramassage")</f>
        <v>Commune de ramassage</v>
      </c>
      <c r="P148">
        <v>147</v>
      </c>
    </row>
    <row r="149" spans="1:16" x14ac:dyDescent="0.3">
      <c r="A149">
        <f t="shared" si="14"/>
        <v>148</v>
      </c>
      <c r="B149" t="s">
        <v>10</v>
      </c>
      <c r="C149" s="8">
        <v>44634.314097222225</v>
      </c>
      <c r="D149" s="7">
        <f>C149</f>
        <v>44634.314097222225</v>
      </c>
      <c r="E149" s="6" t="s">
        <v>16</v>
      </c>
      <c r="F149" s="6" t="str">
        <f t="shared" si="15"/>
        <v>69038 44634,3141</v>
      </c>
      <c r="G149" s="6" t="str">
        <f t="shared" si="16"/>
        <v>44634,3140972222 69038</v>
      </c>
      <c r="H149" s="6" t="str">
        <f t="shared" si="17"/>
        <v>Dans 69038</v>
      </c>
      <c r="I149" s="6" t="str">
        <f t="shared" si="20"/>
        <v>Dans 69038</v>
      </c>
      <c r="J149" s="5" t="str">
        <f t="shared" si="18"/>
        <v/>
      </c>
      <c r="K149" s="6">
        <v>16</v>
      </c>
      <c r="L149" s="7">
        <v>5.3240740740740744E-4</v>
      </c>
      <c r="M149">
        <v>2.3499999999999999E-4</v>
      </c>
      <c r="N149" s="9" t="str">
        <f t="shared" si="19"/>
        <v>passage possible</v>
      </c>
      <c r="O149" s="6" t="str">
        <f>IFERROR(VLOOKUP(F149,TCD!$A$4:$C$362,3,FALSE),"Commune de ramassage")</f>
        <v>Commune de ramassage</v>
      </c>
      <c r="P149">
        <v>148</v>
      </c>
    </row>
    <row r="150" spans="1:16" x14ac:dyDescent="0.3">
      <c r="A150">
        <f t="shared" si="14"/>
        <v>149</v>
      </c>
      <c r="B150" t="s">
        <v>10</v>
      </c>
      <c r="C150" s="8">
        <v>44634.314629629633</v>
      </c>
      <c r="D150" s="7">
        <f>C150</f>
        <v>44634.314629629633</v>
      </c>
      <c r="E150" s="6" t="s">
        <v>16</v>
      </c>
      <c r="F150" s="6" t="str">
        <f t="shared" si="15"/>
        <v>69038 44634,31463</v>
      </c>
      <c r="G150" s="6" t="str">
        <f t="shared" si="16"/>
        <v>44634,3146296296 69038</v>
      </c>
      <c r="H150" s="6" t="str">
        <f t="shared" si="17"/>
        <v>Dans 69038</v>
      </c>
      <c r="I150" s="6" t="str">
        <f t="shared" si="20"/>
        <v>Dans 69038</v>
      </c>
      <c r="J150" s="5" t="str">
        <f t="shared" si="18"/>
        <v/>
      </c>
      <c r="K150" s="6">
        <v>7</v>
      </c>
      <c r="L150" s="7">
        <v>6.9444444444444444E-5</v>
      </c>
      <c r="M150">
        <v>-1.18E-4</v>
      </c>
      <c r="N150" s="9" t="str">
        <f t="shared" si="19"/>
        <v>ramassage possible</v>
      </c>
      <c r="O150" s="6" t="str">
        <f>IFERROR(VLOOKUP(F150,TCD!$A$4:$C$362,3,FALSE),"Commune de ramassage")</f>
        <v>Commune de ramassage</v>
      </c>
      <c r="P150">
        <v>149</v>
      </c>
    </row>
    <row r="151" spans="1:16" x14ac:dyDescent="0.3">
      <c r="A151">
        <f t="shared" si="14"/>
        <v>150</v>
      </c>
      <c r="B151" t="s">
        <v>10</v>
      </c>
      <c r="C151" s="8">
        <v>44634.314699074072</v>
      </c>
      <c r="D151" s="7">
        <f>C151</f>
        <v>44634.314699074072</v>
      </c>
      <c r="E151" s="6" t="s">
        <v>16</v>
      </c>
      <c r="F151" s="6" t="str">
        <f t="shared" si="15"/>
        <v>69038 44634,3147</v>
      </c>
      <c r="G151" s="6" t="str">
        <f t="shared" si="16"/>
        <v>44634,3146990741 69038</v>
      </c>
      <c r="H151" s="6" t="str">
        <f t="shared" si="17"/>
        <v>Dans 69038</v>
      </c>
      <c r="I151" s="6" t="str">
        <f t="shared" si="20"/>
        <v>Dans 69038</v>
      </c>
      <c r="J151" s="5" t="str">
        <f t="shared" si="18"/>
        <v/>
      </c>
      <c r="K151" s="6">
        <v>12</v>
      </c>
      <c r="L151" s="7">
        <v>9.2592592592592588E-5</v>
      </c>
      <c r="M151">
        <v>-1.9699999999999999E-4</v>
      </c>
      <c r="N151" s="9" t="str">
        <f t="shared" si="19"/>
        <v>passage possible</v>
      </c>
      <c r="O151" s="6" t="str">
        <f>IFERROR(VLOOKUP(F151,TCD!$A$4:$C$362,3,FALSE),"Commune de ramassage")</f>
        <v>Commune de ramassage</v>
      </c>
      <c r="P151">
        <v>150</v>
      </c>
    </row>
    <row r="152" spans="1:16" x14ac:dyDescent="0.3">
      <c r="A152">
        <f t="shared" si="14"/>
        <v>151</v>
      </c>
      <c r="B152" t="s">
        <v>10</v>
      </c>
      <c r="C152" s="8">
        <v>44634.314791666664</v>
      </c>
      <c r="D152" s="7">
        <f>C152</f>
        <v>44634.314791666664</v>
      </c>
      <c r="E152" s="6" t="s">
        <v>16</v>
      </c>
      <c r="F152" s="6" t="str">
        <f t="shared" si="15"/>
        <v>69038 44634,31479</v>
      </c>
      <c r="G152" s="6" t="str">
        <f t="shared" si="16"/>
        <v>44634,3147916667 69038</v>
      </c>
      <c r="H152" s="6" t="str">
        <f t="shared" si="17"/>
        <v>Dans 69038</v>
      </c>
      <c r="I152" s="6" t="str">
        <f t="shared" si="20"/>
        <v>Dans 69038</v>
      </c>
      <c r="J152" s="5" t="str">
        <f t="shared" si="18"/>
        <v/>
      </c>
      <c r="K152" s="6">
        <v>7</v>
      </c>
      <c r="L152" s="7">
        <v>2.3148148148148146E-4</v>
      </c>
      <c r="M152">
        <v>-4.2000000000000002E-4</v>
      </c>
      <c r="N152" s="9" t="str">
        <f t="shared" si="19"/>
        <v>ramassage possible</v>
      </c>
      <c r="O152" s="6" t="str">
        <f>IFERROR(VLOOKUP(F152,TCD!$A$4:$C$362,3,FALSE),"Commune de ramassage")</f>
        <v>Commune de ramassage</v>
      </c>
      <c r="P152">
        <v>151</v>
      </c>
    </row>
    <row r="153" spans="1:16" x14ac:dyDescent="0.3">
      <c r="A153">
        <f t="shared" si="14"/>
        <v>152</v>
      </c>
      <c r="B153" t="s">
        <v>10</v>
      </c>
      <c r="C153" s="8">
        <v>44634.315023148149</v>
      </c>
      <c r="D153" s="7">
        <f>C153</f>
        <v>44634.315023148149</v>
      </c>
      <c r="E153" s="6" t="s">
        <v>16</v>
      </c>
      <c r="F153" s="6" t="str">
        <f t="shared" si="15"/>
        <v>69038 44634,31502</v>
      </c>
      <c r="G153" s="6" t="str">
        <f t="shared" si="16"/>
        <v>44634,3150231481 69038</v>
      </c>
      <c r="H153" s="6" t="str">
        <f t="shared" si="17"/>
        <v>Dans 69038</v>
      </c>
      <c r="I153" s="6" t="str">
        <f t="shared" si="20"/>
        <v>Dans 69038</v>
      </c>
      <c r="J153" s="5" t="str">
        <f t="shared" si="18"/>
        <v/>
      </c>
      <c r="K153" s="6">
        <v>10</v>
      </c>
      <c r="L153" s="7">
        <v>5.7870370370370366E-5</v>
      </c>
      <c r="M153">
        <v>-6.7999999999999999E-5</v>
      </c>
      <c r="N153" s="9" t="str">
        <f t="shared" si="19"/>
        <v>passage possible</v>
      </c>
      <c r="O153" s="6" t="str">
        <f>IFERROR(VLOOKUP(F153,TCD!$A$4:$C$362,3,FALSE),"Commune de ramassage")</f>
        <v>Commune de ramassage</v>
      </c>
      <c r="P153">
        <v>152</v>
      </c>
    </row>
    <row r="154" spans="1:16" x14ac:dyDescent="0.3">
      <c r="A154">
        <f t="shared" si="14"/>
        <v>153</v>
      </c>
      <c r="B154" t="s">
        <v>10</v>
      </c>
      <c r="C154" s="8">
        <v>44634.315081018518</v>
      </c>
      <c r="D154" s="7">
        <f>C154</f>
        <v>44634.315081018518</v>
      </c>
      <c r="E154" s="6" t="s">
        <v>16</v>
      </c>
      <c r="F154" s="6" t="str">
        <f t="shared" si="15"/>
        <v>69038 44634,31508</v>
      </c>
      <c r="G154" s="6" t="str">
        <f t="shared" si="16"/>
        <v>44634,3150810185 69038</v>
      </c>
      <c r="H154" s="6" t="str">
        <f t="shared" si="17"/>
        <v>Dans 69038</v>
      </c>
      <c r="I154" s="6" t="str">
        <f t="shared" si="20"/>
        <v>Dans 69038</v>
      </c>
      <c r="J154" s="5" t="str">
        <f t="shared" si="18"/>
        <v/>
      </c>
      <c r="K154" s="6">
        <v>16</v>
      </c>
      <c r="L154" s="7">
        <v>6.9444444444444444E-5</v>
      </c>
      <c r="M154">
        <v>-1.9799999999999999E-4</v>
      </c>
      <c r="N154" s="9" t="str">
        <f t="shared" si="19"/>
        <v>passage possible</v>
      </c>
      <c r="O154" s="6" t="str">
        <f>IFERROR(VLOOKUP(F154,TCD!$A$4:$C$362,3,FALSE),"Commune de ramassage")</f>
        <v>Commune de ramassage</v>
      </c>
      <c r="P154">
        <v>153</v>
      </c>
    </row>
    <row r="155" spans="1:16" x14ac:dyDescent="0.3">
      <c r="A155">
        <f t="shared" si="14"/>
        <v>154</v>
      </c>
      <c r="B155" t="s">
        <v>10</v>
      </c>
      <c r="C155" s="8">
        <v>44634.315150462964</v>
      </c>
      <c r="D155" s="7">
        <f>C155</f>
        <v>44634.315150462964</v>
      </c>
      <c r="E155" s="6" t="s">
        <v>16</v>
      </c>
      <c r="F155" s="6" t="str">
        <f t="shared" si="15"/>
        <v>69038 44634,31515</v>
      </c>
      <c r="G155" s="6" t="str">
        <f t="shared" si="16"/>
        <v>44634,315150463 69038</v>
      </c>
      <c r="H155" s="6" t="str">
        <f t="shared" si="17"/>
        <v>Dans 69038</v>
      </c>
      <c r="I155" s="6" t="str">
        <f t="shared" si="20"/>
        <v>Dans 69038</v>
      </c>
      <c r="J155" s="5" t="str">
        <f t="shared" si="18"/>
        <v/>
      </c>
      <c r="K155" s="6">
        <v>13</v>
      </c>
      <c r="L155" s="7">
        <v>1.0416666666666667E-4</v>
      </c>
      <c r="M155">
        <v>-5.44E-4</v>
      </c>
      <c r="N155" s="9" t="str">
        <f t="shared" si="19"/>
        <v>passage possible</v>
      </c>
      <c r="O155" s="6" t="str">
        <f>IFERROR(VLOOKUP(F155,TCD!$A$4:$C$362,3,FALSE),"Commune de ramassage")</f>
        <v>Commune de ramassage</v>
      </c>
      <c r="P155">
        <v>154</v>
      </c>
    </row>
    <row r="156" spans="1:16" x14ac:dyDescent="0.3">
      <c r="A156">
        <f t="shared" si="14"/>
        <v>155</v>
      </c>
      <c r="B156" t="s">
        <v>10</v>
      </c>
      <c r="C156" s="8">
        <v>44634.315254629626</v>
      </c>
      <c r="D156" s="7">
        <f>C156</f>
        <v>44634.315254629626</v>
      </c>
      <c r="E156" s="6" t="s">
        <v>16</v>
      </c>
      <c r="F156" s="6" t="str">
        <f t="shared" si="15"/>
        <v>69038 44634,31525</v>
      </c>
      <c r="G156" s="6" t="str">
        <f t="shared" si="16"/>
        <v>44634,3152546296 69038</v>
      </c>
      <c r="H156" s="6" t="str">
        <f t="shared" si="17"/>
        <v>Dans 69038</v>
      </c>
      <c r="I156" s="6" t="str">
        <f t="shared" si="20"/>
        <v>Dans 69038</v>
      </c>
      <c r="J156" s="5" t="str">
        <f t="shared" si="18"/>
        <v/>
      </c>
      <c r="K156" s="6">
        <v>22</v>
      </c>
      <c r="L156" s="7">
        <v>6.9444444444444444E-5</v>
      </c>
      <c r="M156">
        <v>-2.6600000000000001E-4</v>
      </c>
      <c r="N156" s="9" t="str">
        <f t="shared" si="19"/>
        <v>passage possible</v>
      </c>
      <c r="O156" s="6" t="str">
        <f>IFERROR(VLOOKUP(F156,TCD!$A$4:$C$362,3,FALSE),"Commune de ramassage")</f>
        <v>Commune de ramassage</v>
      </c>
      <c r="P156">
        <v>155</v>
      </c>
    </row>
    <row r="157" spans="1:16" x14ac:dyDescent="0.3">
      <c r="A157">
        <f t="shared" si="14"/>
        <v>156</v>
      </c>
      <c r="B157" t="s">
        <v>10</v>
      </c>
      <c r="C157" s="8">
        <v>44634.315324074072</v>
      </c>
      <c r="D157" s="7">
        <f>C157</f>
        <v>44634.315324074072</v>
      </c>
      <c r="E157" s="6" t="s">
        <v>16</v>
      </c>
      <c r="F157" s="6" t="str">
        <f t="shared" si="15"/>
        <v>69038 44634,31532</v>
      </c>
      <c r="G157" s="6" t="str">
        <f t="shared" si="16"/>
        <v>44634,3153240741 69038</v>
      </c>
      <c r="H157" s="6" t="str">
        <f t="shared" si="17"/>
        <v>Dans 69038</v>
      </c>
      <c r="I157" s="6" t="str">
        <f t="shared" si="20"/>
        <v>Dans 69038</v>
      </c>
      <c r="J157" s="5" t="str">
        <f t="shared" si="18"/>
        <v/>
      </c>
      <c r="K157" s="6">
        <v>16</v>
      </c>
      <c r="L157" s="7">
        <v>4.3981481481481481E-4</v>
      </c>
      <c r="M157">
        <v>-2.0000000000000001E-4</v>
      </c>
      <c r="N157" s="9" t="str">
        <f t="shared" si="19"/>
        <v>passage possible</v>
      </c>
      <c r="O157" s="6" t="str">
        <f>IFERROR(VLOOKUP(F157,TCD!$A$4:$C$362,3,FALSE),"Commune de ramassage")</f>
        <v>Commune de ramassage</v>
      </c>
      <c r="P157">
        <v>156</v>
      </c>
    </row>
    <row r="158" spans="1:16" x14ac:dyDescent="0.3">
      <c r="A158">
        <f t="shared" si="14"/>
        <v>157</v>
      </c>
      <c r="B158" t="s">
        <v>10</v>
      </c>
      <c r="C158" s="8">
        <v>44634.315763888888</v>
      </c>
      <c r="D158" s="7">
        <f>C158</f>
        <v>44634.315763888888</v>
      </c>
      <c r="E158" s="6" t="s">
        <v>16</v>
      </c>
      <c r="F158" s="6" t="str">
        <f t="shared" si="15"/>
        <v>69038 44634,31576</v>
      </c>
      <c r="G158" s="6" t="str">
        <f t="shared" si="16"/>
        <v>44634,3157638889 69038</v>
      </c>
      <c r="H158" s="6" t="str">
        <f t="shared" si="17"/>
        <v>Dans 69038</v>
      </c>
      <c r="I158" s="6" t="str">
        <f t="shared" si="20"/>
        <v>Dans 69038</v>
      </c>
      <c r="J158" s="5" t="str">
        <f t="shared" si="18"/>
        <v/>
      </c>
      <c r="K158" s="6">
        <v>8</v>
      </c>
      <c r="L158" s="7">
        <v>1.1574074074074073E-5</v>
      </c>
      <c r="M158">
        <v>-6.9999999999999999E-6</v>
      </c>
      <c r="N158" s="9" t="str">
        <f t="shared" si="19"/>
        <v>ramassage possible</v>
      </c>
      <c r="O158" s="6" t="str">
        <f>IFERROR(VLOOKUP(F158,TCD!$A$4:$C$362,3,FALSE),"Commune de ramassage")</f>
        <v>Commune de ramassage</v>
      </c>
      <c r="P158">
        <v>157</v>
      </c>
    </row>
    <row r="159" spans="1:16" x14ac:dyDescent="0.3">
      <c r="A159">
        <f t="shared" si="14"/>
        <v>158</v>
      </c>
      <c r="B159" t="s">
        <v>10</v>
      </c>
      <c r="C159" s="8">
        <v>44634.315775462965</v>
      </c>
      <c r="D159" s="7">
        <f>C159</f>
        <v>44634.315775462965</v>
      </c>
      <c r="E159" s="6" t="s">
        <v>16</v>
      </c>
      <c r="F159" s="6" t="str">
        <f t="shared" si="15"/>
        <v>69038 44634,31578</v>
      </c>
      <c r="G159" s="6" t="str">
        <f t="shared" si="16"/>
        <v>44634,315775463 69038</v>
      </c>
      <c r="H159" s="6" t="str">
        <f t="shared" si="17"/>
        <v>Dans 69038</v>
      </c>
      <c r="I159" s="6" t="str">
        <f t="shared" si="20"/>
        <v>Dans 69038</v>
      </c>
      <c r="J159" s="5" t="str">
        <f t="shared" si="18"/>
        <v/>
      </c>
      <c r="K159" s="6">
        <v>9</v>
      </c>
      <c r="L159" s="7">
        <v>2.3148148148148147E-5</v>
      </c>
      <c r="M159">
        <v>2.3E-5</v>
      </c>
      <c r="N159" s="9" t="str">
        <f t="shared" si="19"/>
        <v>ramassage possible</v>
      </c>
      <c r="O159" s="6" t="str">
        <f>IFERROR(VLOOKUP(F159,TCD!$A$4:$C$362,3,FALSE),"Commune de ramassage")</f>
        <v>Commune de ramassage</v>
      </c>
      <c r="P159">
        <v>158</v>
      </c>
    </row>
    <row r="160" spans="1:16" x14ac:dyDescent="0.3">
      <c r="A160">
        <f t="shared" si="14"/>
        <v>159</v>
      </c>
      <c r="B160" t="s">
        <v>10</v>
      </c>
      <c r="C160" s="8">
        <v>44634.315798611111</v>
      </c>
      <c r="D160" s="7">
        <f>C160</f>
        <v>44634.315798611111</v>
      </c>
      <c r="E160" s="6" t="s">
        <v>16</v>
      </c>
      <c r="F160" s="6" t="str">
        <f t="shared" si="15"/>
        <v>69038 44634,3158</v>
      </c>
      <c r="G160" s="6" t="str">
        <f t="shared" si="16"/>
        <v>44634,3157986111 69038</v>
      </c>
      <c r="H160" s="6" t="str">
        <f t="shared" si="17"/>
        <v>Dans 69038</v>
      </c>
      <c r="I160" s="6" t="str">
        <f t="shared" si="20"/>
        <v>Dans 69038</v>
      </c>
      <c r="J160" s="5" t="str">
        <f t="shared" si="18"/>
        <v/>
      </c>
      <c r="K160" s="6">
        <v>8</v>
      </c>
      <c r="L160" s="7">
        <v>4.6296296296296293E-4</v>
      </c>
      <c r="M160">
        <v>1.0900000000000001E-4</v>
      </c>
      <c r="N160" s="9" t="str">
        <f t="shared" si="19"/>
        <v>ramassage possible</v>
      </c>
      <c r="O160" s="6" t="str">
        <f>IFERROR(VLOOKUP(F160,TCD!$A$4:$C$362,3,FALSE),"Commune de ramassage")</f>
        <v>Commune de ramassage</v>
      </c>
      <c r="P160">
        <v>159</v>
      </c>
    </row>
    <row r="161" spans="1:16" x14ac:dyDescent="0.3">
      <c r="A161">
        <f t="shared" si="14"/>
        <v>160</v>
      </c>
      <c r="B161" t="s">
        <v>10</v>
      </c>
      <c r="C161" s="8">
        <v>44634.316261574073</v>
      </c>
      <c r="D161" s="7">
        <f>C161</f>
        <v>44634.316261574073</v>
      </c>
      <c r="E161" s="6" t="s">
        <v>16</v>
      </c>
      <c r="F161" s="6" t="str">
        <f t="shared" si="15"/>
        <v>69038 44634,31626</v>
      </c>
      <c r="G161" s="6" t="str">
        <f t="shared" si="16"/>
        <v>44634,3162615741 69038</v>
      </c>
      <c r="H161" s="6" t="str">
        <f t="shared" si="17"/>
        <v>Dans 69038</v>
      </c>
      <c r="I161" s="6" t="str">
        <f t="shared" si="20"/>
        <v>Dans 69038</v>
      </c>
      <c r="J161" s="5" t="str">
        <f t="shared" si="18"/>
        <v/>
      </c>
      <c r="K161" s="6">
        <v>8</v>
      </c>
      <c r="L161" s="7">
        <v>1.1574074074074073E-5</v>
      </c>
      <c r="M161">
        <v>4.3000000000000002E-5</v>
      </c>
      <c r="N161" s="9" t="str">
        <f t="shared" si="19"/>
        <v>ramassage possible</v>
      </c>
      <c r="O161" s="6" t="str">
        <f>IFERROR(VLOOKUP(F161,TCD!$A$4:$C$362,3,FALSE),"Commune de ramassage")</f>
        <v>Commune de ramassage</v>
      </c>
      <c r="P161">
        <v>160</v>
      </c>
    </row>
    <row r="162" spans="1:16" x14ac:dyDescent="0.3">
      <c r="A162">
        <f t="shared" si="14"/>
        <v>161</v>
      </c>
      <c r="B162" t="s">
        <v>10</v>
      </c>
      <c r="C162" s="8">
        <v>44634.31627314815</v>
      </c>
      <c r="D162" s="7">
        <f>C162</f>
        <v>44634.31627314815</v>
      </c>
      <c r="E162" s="6" t="s">
        <v>16</v>
      </c>
      <c r="F162" s="6" t="str">
        <f t="shared" si="15"/>
        <v>69038 44634,31627</v>
      </c>
      <c r="G162" s="6" t="str">
        <f t="shared" si="16"/>
        <v>44634,3162731481 69038</v>
      </c>
      <c r="H162" s="6" t="str">
        <f t="shared" si="17"/>
        <v>Dans 69038</v>
      </c>
      <c r="I162" s="6" t="str">
        <f t="shared" si="20"/>
        <v>Dans 69038</v>
      </c>
      <c r="J162" s="5" t="str">
        <f t="shared" si="18"/>
        <v/>
      </c>
      <c r="K162" s="6">
        <v>9</v>
      </c>
      <c r="L162" s="7">
        <v>3.4722222222222224E-4</v>
      </c>
      <c r="M162">
        <v>2.0000000000000002E-5</v>
      </c>
      <c r="N162" s="9" t="str">
        <f t="shared" si="19"/>
        <v>ramassage possible</v>
      </c>
      <c r="O162" s="6" t="str">
        <f>IFERROR(VLOOKUP(F162,TCD!$A$4:$C$362,3,FALSE),"Commune de ramassage")</f>
        <v>Commune de ramassage</v>
      </c>
      <c r="P162">
        <v>161</v>
      </c>
    </row>
    <row r="163" spans="1:16" x14ac:dyDescent="0.3">
      <c r="A163">
        <f t="shared" si="14"/>
        <v>162</v>
      </c>
      <c r="B163" t="s">
        <v>10</v>
      </c>
      <c r="C163" s="8">
        <v>44634.316620370373</v>
      </c>
      <c r="D163" s="7">
        <f>C163</f>
        <v>44634.316620370373</v>
      </c>
      <c r="E163" s="6" t="s">
        <v>16</v>
      </c>
      <c r="F163" s="6" t="str">
        <f t="shared" si="15"/>
        <v>69038 44634,31662</v>
      </c>
      <c r="G163" s="6" t="str">
        <f t="shared" si="16"/>
        <v>44634,3166203703 69038</v>
      </c>
      <c r="H163" s="6" t="str">
        <f t="shared" si="17"/>
        <v>Dans 69038</v>
      </c>
      <c r="I163" s="6" t="str">
        <f t="shared" si="20"/>
        <v>Dans 69038</v>
      </c>
      <c r="J163" s="5" t="str">
        <f t="shared" si="18"/>
        <v/>
      </c>
      <c r="K163" s="6">
        <v>6</v>
      </c>
      <c r="L163" s="7">
        <v>3.4722222222222222E-5</v>
      </c>
      <c r="M163">
        <v>2.8E-5</v>
      </c>
      <c r="N163" s="9" t="str">
        <f t="shared" si="19"/>
        <v>ramassage possible</v>
      </c>
      <c r="O163" s="6" t="str">
        <f>IFERROR(VLOOKUP(F163,TCD!$A$4:$C$362,3,FALSE),"Commune de ramassage")</f>
        <v>Commune de ramassage</v>
      </c>
      <c r="P163">
        <v>162</v>
      </c>
    </row>
    <row r="164" spans="1:16" x14ac:dyDescent="0.3">
      <c r="A164">
        <f t="shared" si="14"/>
        <v>163</v>
      </c>
      <c r="B164" t="s">
        <v>10</v>
      </c>
      <c r="C164" s="8">
        <v>44634.316655092596</v>
      </c>
      <c r="D164" s="7">
        <f>C164</f>
        <v>44634.316655092596</v>
      </c>
      <c r="E164" s="6" t="s">
        <v>16</v>
      </c>
      <c r="F164" s="6" t="str">
        <f t="shared" si="15"/>
        <v>69038 44634,31666</v>
      </c>
      <c r="G164" s="6" t="str">
        <f t="shared" si="16"/>
        <v>44634,3166550926 69038</v>
      </c>
      <c r="H164" s="6" t="str">
        <f t="shared" si="17"/>
        <v>Dans 69038</v>
      </c>
      <c r="I164" s="6" t="str">
        <f t="shared" si="20"/>
        <v>Dans 69038</v>
      </c>
      <c r="J164" s="5" t="str">
        <f t="shared" si="18"/>
        <v/>
      </c>
      <c r="K164" s="6">
        <v>14</v>
      </c>
      <c r="L164" s="7">
        <v>2.3148148148148147E-5</v>
      </c>
      <c r="M164">
        <v>7.3999999999999996E-5</v>
      </c>
      <c r="N164" s="9" t="str">
        <f t="shared" si="19"/>
        <v>passage possible</v>
      </c>
      <c r="O164" s="6" t="str">
        <f>IFERROR(VLOOKUP(F164,TCD!$A$4:$C$362,3,FALSE),"Commune de ramassage")</f>
        <v>Commune de ramassage</v>
      </c>
      <c r="P164">
        <v>163</v>
      </c>
    </row>
    <row r="165" spans="1:16" x14ac:dyDescent="0.3">
      <c r="A165">
        <f t="shared" si="14"/>
        <v>164</v>
      </c>
      <c r="B165" t="s">
        <v>10</v>
      </c>
      <c r="C165" s="8">
        <v>44634.316678240742</v>
      </c>
      <c r="D165" s="7">
        <f>C165</f>
        <v>44634.316678240742</v>
      </c>
      <c r="E165" s="6" t="s">
        <v>16</v>
      </c>
      <c r="F165" s="6" t="str">
        <f t="shared" si="15"/>
        <v>69038 44634,31668</v>
      </c>
      <c r="G165" s="6" t="str">
        <f t="shared" si="16"/>
        <v>44634,3166782407 69038</v>
      </c>
      <c r="H165" s="6" t="str">
        <f t="shared" si="17"/>
        <v>Dans 69038</v>
      </c>
      <c r="I165" s="6" t="str">
        <f t="shared" si="20"/>
        <v>Dans 69038</v>
      </c>
      <c r="J165" s="5" t="str">
        <f t="shared" si="18"/>
        <v/>
      </c>
      <c r="K165" s="6">
        <v>14</v>
      </c>
      <c r="L165" s="7">
        <v>3.4722222222222222E-5</v>
      </c>
      <c r="M165">
        <v>8.1000000000000004E-5</v>
      </c>
      <c r="N165" s="9" t="str">
        <f t="shared" si="19"/>
        <v>passage possible</v>
      </c>
      <c r="O165" s="6" t="str">
        <f>IFERROR(VLOOKUP(F165,TCD!$A$4:$C$362,3,FALSE),"Commune de ramassage")</f>
        <v>Commune de ramassage</v>
      </c>
      <c r="P165">
        <v>164</v>
      </c>
    </row>
    <row r="166" spans="1:16" x14ac:dyDescent="0.3">
      <c r="A166">
        <f t="shared" si="14"/>
        <v>165</v>
      </c>
      <c r="B166" t="s">
        <v>10</v>
      </c>
      <c r="C166" s="8">
        <v>44634.316712962966</v>
      </c>
      <c r="D166" s="7">
        <f>C166</f>
        <v>44634.316712962966</v>
      </c>
      <c r="E166" s="6" t="s">
        <v>16</v>
      </c>
      <c r="F166" s="6" t="str">
        <f t="shared" si="15"/>
        <v>69038 44634,31671</v>
      </c>
      <c r="G166" s="6" t="str">
        <f t="shared" si="16"/>
        <v>44634,316712963 69038</v>
      </c>
      <c r="H166" s="6" t="str">
        <f t="shared" si="17"/>
        <v>Dans 69038</v>
      </c>
      <c r="I166" s="6" t="str">
        <f t="shared" si="20"/>
        <v>Dans 69038</v>
      </c>
      <c r="J166" s="5" t="str">
        <f t="shared" si="18"/>
        <v/>
      </c>
      <c r="K166" s="6">
        <v>17</v>
      </c>
      <c r="L166" s="7">
        <v>1.8518518518518518E-4</v>
      </c>
      <c r="M166">
        <v>7.2499999999999995E-4</v>
      </c>
      <c r="N166" s="9" t="str">
        <f t="shared" si="19"/>
        <v>passage possible</v>
      </c>
      <c r="O166" s="6" t="str">
        <f>IFERROR(VLOOKUP(F166,TCD!$A$4:$C$362,3,FALSE),"Commune de ramassage")</f>
        <v>Commune de ramassage</v>
      </c>
      <c r="P166">
        <v>165</v>
      </c>
    </row>
    <row r="167" spans="1:16" x14ac:dyDescent="0.3">
      <c r="A167">
        <f t="shared" si="14"/>
        <v>166</v>
      </c>
      <c r="B167" t="s">
        <v>10</v>
      </c>
      <c r="C167" s="8">
        <v>44634.31689814815</v>
      </c>
      <c r="D167" s="7">
        <f>C167</f>
        <v>44634.31689814815</v>
      </c>
      <c r="E167" s="6" t="s">
        <v>16</v>
      </c>
      <c r="F167" s="6" t="str">
        <f t="shared" si="15"/>
        <v>69038 44634,3169</v>
      </c>
      <c r="G167" s="6" t="str">
        <f t="shared" si="16"/>
        <v>44634,3168981482 69038</v>
      </c>
      <c r="H167" s="6" t="str">
        <f t="shared" si="17"/>
        <v>Dans 69038</v>
      </c>
      <c r="I167" s="6" t="str">
        <f t="shared" si="20"/>
        <v>Dans 69038</v>
      </c>
      <c r="J167" s="5" t="str">
        <f t="shared" si="18"/>
        <v/>
      </c>
      <c r="K167" s="6">
        <v>12</v>
      </c>
      <c r="L167" s="7">
        <v>2.3148148148148147E-5</v>
      </c>
      <c r="M167">
        <v>-1.2999999999999999E-5</v>
      </c>
      <c r="N167" s="9" t="str">
        <f t="shared" si="19"/>
        <v>passage possible</v>
      </c>
      <c r="O167" s="6" t="str">
        <f>IFERROR(VLOOKUP(F167,TCD!$A$4:$C$362,3,FALSE),"Commune de ramassage")</f>
        <v>Commune de ramassage</v>
      </c>
      <c r="P167">
        <v>166</v>
      </c>
    </row>
    <row r="168" spans="1:16" x14ac:dyDescent="0.3">
      <c r="A168">
        <f t="shared" si="14"/>
        <v>167</v>
      </c>
      <c r="B168" t="s">
        <v>10</v>
      </c>
      <c r="C168" s="8">
        <v>44634.316921296297</v>
      </c>
      <c r="D168" s="7">
        <f>C168</f>
        <v>44634.316921296297</v>
      </c>
      <c r="E168" s="6" t="s">
        <v>16</v>
      </c>
      <c r="F168" s="6" t="str">
        <f t="shared" si="15"/>
        <v>69038 44634,31692</v>
      </c>
      <c r="G168" s="6" t="str">
        <f t="shared" si="16"/>
        <v>44634,3169212962 69038</v>
      </c>
      <c r="H168" s="6" t="str">
        <f t="shared" si="17"/>
        <v>Dans 69038</v>
      </c>
      <c r="I168" s="6" t="str">
        <f t="shared" si="20"/>
        <v>Dans 69038</v>
      </c>
      <c r="J168" s="5" t="str">
        <f t="shared" si="18"/>
        <v/>
      </c>
      <c r="K168" s="6">
        <v>10</v>
      </c>
      <c r="L168" s="7">
        <v>2.3148148148148147E-5</v>
      </c>
      <c r="M168">
        <v>-3.8000000000000002E-5</v>
      </c>
      <c r="N168" s="9" t="str">
        <f t="shared" si="19"/>
        <v>passage possible</v>
      </c>
      <c r="O168" s="6" t="str">
        <f>IFERROR(VLOOKUP(F168,TCD!$A$4:$C$362,3,FALSE),"Commune de ramassage")</f>
        <v>Commune de ramassage</v>
      </c>
      <c r="P168">
        <v>167</v>
      </c>
    </row>
    <row r="169" spans="1:16" x14ac:dyDescent="0.3">
      <c r="A169">
        <f t="shared" si="14"/>
        <v>168</v>
      </c>
      <c r="B169" t="s">
        <v>10</v>
      </c>
      <c r="C169" s="8">
        <v>44634.316944444443</v>
      </c>
      <c r="D169" s="7">
        <f>C169</f>
        <v>44634.316944444443</v>
      </c>
      <c r="E169" s="6" t="s">
        <v>16</v>
      </c>
      <c r="F169" s="6" t="str">
        <f t="shared" si="15"/>
        <v>69038 44634,31694</v>
      </c>
      <c r="G169" s="6" t="str">
        <f t="shared" si="16"/>
        <v>44634,3169444444 69038</v>
      </c>
      <c r="H169" s="6" t="str">
        <f t="shared" si="17"/>
        <v>Dans 69038</v>
      </c>
      <c r="I169" s="6" t="str">
        <f t="shared" si="20"/>
        <v>Dans 69038</v>
      </c>
      <c r="J169" s="5" t="str">
        <f t="shared" si="18"/>
        <v/>
      </c>
      <c r="K169" s="6">
        <v>12</v>
      </c>
      <c r="L169" s="7">
        <v>1.1574074074074073E-4</v>
      </c>
      <c r="M169">
        <v>-1.5699999999999999E-4</v>
      </c>
      <c r="N169" s="9" t="str">
        <f t="shared" si="19"/>
        <v>passage possible</v>
      </c>
      <c r="O169" s="6" t="str">
        <f>IFERROR(VLOOKUP(F169,TCD!$A$4:$C$362,3,FALSE),"Commune de ramassage")</f>
        <v>Commune de ramassage</v>
      </c>
      <c r="P169">
        <v>168</v>
      </c>
    </row>
    <row r="170" spans="1:16" x14ac:dyDescent="0.3">
      <c r="A170">
        <f t="shared" si="14"/>
        <v>169</v>
      </c>
      <c r="B170" t="s">
        <v>10</v>
      </c>
      <c r="C170" s="8">
        <v>44634.317060185182</v>
      </c>
      <c r="D170" s="7">
        <f>C170</f>
        <v>44634.317060185182</v>
      </c>
      <c r="E170" s="6" t="s">
        <v>16</v>
      </c>
      <c r="F170" s="6" t="str">
        <f t="shared" si="15"/>
        <v>69038 44634,31706</v>
      </c>
      <c r="G170" s="6" t="str">
        <f t="shared" si="16"/>
        <v>44634,3170601852 69038</v>
      </c>
      <c r="H170" s="6" t="str">
        <f t="shared" si="17"/>
        <v>Dans 69038</v>
      </c>
      <c r="I170" s="6" t="str">
        <f t="shared" si="20"/>
        <v>Dans 69038</v>
      </c>
      <c r="J170" s="5" t="str">
        <f t="shared" si="18"/>
        <v/>
      </c>
      <c r="K170" s="6">
        <v>8</v>
      </c>
      <c r="L170" s="7">
        <v>3.4722222222222222E-5</v>
      </c>
      <c r="M170">
        <v>-7.9999999999999996E-6</v>
      </c>
      <c r="N170" s="9" t="str">
        <f t="shared" si="19"/>
        <v>ramassage possible</v>
      </c>
      <c r="O170" s="6" t="str">
        <f>IFERROR(VLOOKUP(F170,TCD!$A$4:$C$362,3,FALSE),"Commune de ramassage")</f>
        <v>Commune de ramassage</v>
      </c>
      <c r="P170">
        <v>169</v>
      </c>
    </row>
    <row r="171" spans="1:16" x14ac:dyDescent="0.3">
      <c r="A171">
        <f t="shared" si="14"/>
        <v>170</v>
      </c>
      <c r="B171" t="s">
        <v>10</v>
      </c>
      <c r="C171" s="8">
        <v>44634.317094907405</v>
      </c>
      <c r="D171" s="7">
        <f>C171</f>
        <v>44634.317094907405</v>
      </c>
      <c r="E171" s="6" t="s">
        <v>16</v>
      </c>
      <c r="F171" s="6" t="str">
        <f t="shared" si="15"/>
        <v>69038 44634,31709</v>
      </c>
      <c r="G171" s="6" t="str">
        <f t="shared" si="16"/>
        <v>44634,3170949074 69038</v>
      </c>
      <c r="H171" s="6" t="str">
        <f t="shared" si="17"/>
        <v>Dans 69038</v>
      </c>
      <c r="I171" s="6" t="str">
        <f t="shared" si="20"/>
        <v>Dans 69038</v>
      </c>
      <c r="J171" s="5" t="str">
        <f t="shared" si="18"/>
        <v/>
      </c>
      <c r="K171" s="6">
        <v>8</v>
      </c>
      <c r="L171" s="7">
        <v>1.0416666666666667E-4</v>
      </c>
      <c r="M171">
        <v>5.0000000000000004E-6</v>
      </c>
      <c r="N171" s="9" t="str">
        <f t="shared" si="19"/>
        <v>ramassage possible</v>
      </c>
      <c r="O171" s="6" t="str">
        <f>IFERROR(VLOOKUP(F171,TCD!$A$4:$C$362,3,FALSE),"Commune de ramassage")</f>
        <v>Commune de ramassage</v>
      </c>
      <c r="P171">
        <v>170</v>
      </c>
    </row>
    <row r="172" spans="1:16" x14ac:dyDescent="0.3">
      <c r="A172">
        <f t="shared" si="14"/>
        <v>171</v>
      </c>
      <c r="B172" t="s">
        <v>10</v>
      </c>
      <c r="C172" s="8">
        <v>44634.317199074074</v>
      </c>
      <c r="D172" s="7">
        <f>C172</f>
        <v>44634.317199074074</v>
      </c>
      <c r="E172" s="6" t="s">
        <v>16</v>
      </c>
      <c r="F172" s="6" t="str">
        <f t="shared" si="15"/>
        <v>69038 44634,3172</v>
      </c>
      <c r="G172" s="6" t="str">
        <f t="shared" si="16"/>
        <v>44634,3171990741 69038</v>
      </c>
      <c r="H172" s="6" t="str">
        <f t="shared" si="17"/>
        <v>Dans 69038</v>
      </c>
      <c r="I172" s="6" t="str">
        <f t="shared" si="20"/>
        <v>Dans 69038</v>
      </c>
      <c r="J172" s="5" t="str">
        <f t="shared" si="18"/>
        <v/>
      </c>
      <c r="K172" s="6">
        <v>13</v>
      </c>
      <c r="L172" s="7">
        <v>1.1574074074074073E-4</v>
      </c>
      <c r="M172">
        <v>-1.7E-5</v>
      </c>
      <c r="N172" s="9" t="str">
        <f t="shared" si="19"/>
        <v>passage possible</v>
      </c>
      <c r="O172" s="6" t="str">
        <f>IFERROR(VLOOKUP(F172,TCD!$A$4:$C$362,3,FALSE),"Commune de ramassage")</f>
        <v>Commune de ramassage</v>
      </c>
      <c r="P172">
        <v>171</v>
      </c>
    </row>
    <row r="173" spans="1:16" x14ac:dyDescent="0.3">
      <c r="A173">
        <f t="shared" si="14"/>
        <v>172</v>
      </c>
      <c r="B173" t="s">
        <v>10</v>
      </c>
      <c r="C173" s="8">
        <v>44634.317314814813</v>
      </c>
      <c r="D173" s="7">
        <f>C173</f>
        <v>44634.317314814813</v>
      </c>
      <c r="E173" s="6" t="s">
        <v>16</v>
      </c>
      <c r="F173" s="6" t="str">
        <f t="shared" si="15"/>
        <v>69038 44634,31731</v>
      </c>
      <c r="G173" s="6" t="str">
        <f t="shared" si="16"/>
        <v>44634,3173148148 69038</v>
      </c>
      <c r="H173" s="6" t="str">
        <f t="shared" si="17"/>
        <v>Dans 69038</v>
      </c>
      <c r="I173" s="6" t="str">
        <f t="shared" si="20"/>
        <v>Dans 69038</v>
      </c>
      <c r="J173" s="5" t="str">
        <f t="shared" si="18"/>
        <v/>
      </c>
      <c r="K173" s="6">
        <v>7</v>
      </c>
      <c r="L173" s="7">
        <v>5.0925925925925921E-4</v>
      </c>
      <c r="M173">
        <v>-1.7799999999999999E-4</v>
      </c>
      <c r="N173" s="9" t="str">
        <f t="shared" si="19"/>
        <v>ramassage possible</v>
      </c>
      <c r="O173" s="6" t="str">
        <f>IFERROR(VLOOKUP(F173,TCD!$A$4:$C$362,3,FALSE),"Commune de ramassage")</f>
        <v>Commune de ramassage</v>
      </c>
      <c r="P173">
        <v>172</v>
      </c>
    </row>
    <row r="174" spans="1:16" x14ac:dyDescent="0.3">
      <c r="A174">
        <f t="shared" si="14"/>
        <v>173</v>
      </c>
      <c r="B174" t="s">
        <v>10</v>
      </c>
      <c r="C174" s="8">
        <v>44634.317824074074</v>
      </c>
      <c r="D174" s="7">
        <f>C174</f>
        <v>44634.317824074074</v>
      </c>
      <c r="E174" s="6" t="s">
        <v>16</v>
      </c>
      <c r="F174" s="6" t="str">
        <f t="shared" si="15"/>
        <v>69038 44634,3178199999</v>
      </c>
      <c r="G174" s="6" t="str">
        <f t="shared" si="16"/>
        <v>44634,3178240741 69038</v>
      </c>
      <c r="H174" s="6" t="str">
        <f t="shared" si="17"/>
        <v>Dans 69038</v>
      </c>
      <c r="I174" s="6" t="str">
        <f t="shared" si="20"/>
        <v>Dans 69038</v>
      </c>
      <c r="J174" s="5" t="str">
        <f t="shared" si="18"/>
        <v/>
      </c>
      <c r="K174" s="6">
        <v>6</v>
      </c>
      <c r="L174" s="7">
        <v>2.3148148148148147E-5</v>
      </c>
      <c r="M174">
        <v>-4.8999999999999998E-5</v>
      </c>
      <c r="N174" s="9" t="str">
        <f t="shared" si="19"/>
        <v>ramassage possible</v>
      </c>
      <c r="O174" s="6" t="str">
        <f>IFERROR(VLOOKUP(F174,TCD!$A$4:$C$362,3,FALSE),"Commune de ramassage")</f>
        <v>Commune de ramassage</v>
      </c>
      <c r="P174">
        <v>173</v>
      </c>
    </row>
    <row r="175" spans="1:16" x14ac:dyDescent="0.3">
      <c r="A175">
        <f t="shared" si="14"/>
        <v>174</v>
      </c>
      <c r="B175" t="s">
        <v>10</v>
      </c>
      <c r="C175" s="8">
        <v>44634.317847222221</v>
      </c>
      <c r="D175" s="7">
        <f>C175</f>
        <v>44634.317847222221</v>
      </c>
      <c r="E175" s="6" t="s">
        <v>16</v>
      </c>
      <c r="F175" s="6" t="str">
        <f t="shared" si="15"/>
        <v>69038 44634,31785</v>
      </c>
      <c r="G175" s="6" t="str">
        <f t="shared" si="16"/>
        <v>44634,3178472222 69038</v>
      </c>
      <c r="H175" s="6" t="str">
        <f t="shared" si="17"/>
        <v>Dans 69038</v>
      </c>
      <c r="I175" s="6" t="str">
        <f t="shared" si="20"/>
        <v>Dans 69038</v>
      </c>
      <c r="J175" s="5" t="str">
        <f t="shared" si="18"/>
        <v/>
      </c>
      <c r="K175" s="6">
        <v>6</v>
      </c>
      <c r="L175" s="7">
        <v>1.273148148148148E-4</v>
      </c>
      <c r="M175">
        <v>-1.35E-4</v>
      </c>
      <c r="N175" s="9" t="str">
        <f t="shared" si="19"/>
        <v>ramassage possible</v>
      </c>
      <c r="O175" s="6" t="str">
        <f>IFERROR(VLOOKUP(F175,TCD!$A$4:$C$362,3,FALSE),"Commune de ramassage")</f>
        <v>Commune de ramassage</v>
      </c>
      <c r="P175">
        <v>174</v>
      </c>
    </row>
    <row r="176" spans="1:16" x14ac:dyDescent="0.3">
      <c r="A176">
        <f t="shared" si="14"/>
        <v>175</v>
      </c>
      <c r="B176" t="s">
        <v>10</v>
      </c>
      <c r="C176" s="8">
        <v>44634.317974537036</v>
      </c>
      <c r="D176" s="7">
        <f>C176</f>
        <v>44634.317974537036</v>
      </c>
      <c r="E176" s="6" t="s">
        <v>16</v>
      </c>
      <c r="F176" s="6" t="str">
        <f t="shared" si="15"/>
        <v>69038 44634,31797</v>
      </c>
      <c r="G176" s="6" t="str">
        <f t="shared" si="16"/>
        <v>44634,317974537 69038</v>
      </c>
      <c r="H176" s="6" t="str">
        <f t="shared" si="17"/>
        <v>Dans 69038</v>
      </c>
      <c r="I176" s="6" t="str">
        <f t="shared" si="20"/>
        <v>Dans 69038</v>
      </c>
      <c r="J176" s="5" t="str">
        <f t="shared" si="18"/>
        <v/>
      </c>
      <c r="K176" s="6">
        <v>6</v>
      </c>
      <c r="L176" s="7">
        <v>4.7453703703703704E-4</v>
      </c>
      <c r="M176">
        <v>-2.03E-4</v>
      </c>
      <c r="N176" s="9" t="str">
        <f t="shared" si="19"/>
        <v>ramassage possible</v>
      </c>
      <c r="O176" s="6" t="str">
        <f>IFERROR(VLOOKUP(F176,TCD!$A$4:$C$362,3,FALSE),"Commune de ramassage")</f>
        <v>Commune de ramassage</v>
      </c>
      <c r="P176">
        <v>175</v>
      </c>
    </row>
    <row r="177" spans="1:16" x14ac:dyDescent="0.3">
      <c r="A177">
        <f t="shared" si="14"/>
        <v>176</v>
      </c>
      <c r="B177" t="s">
        <v>10</v>
      </c>
      <c r="C177" s="8">
        <v>44634.318449074075</v>
      </c>
      <c r="D177" s="7">
        <f>C177</f>
        <v>44634.318449074075</v>
      </c>
      <c r="E177" s="6" t="s">
        <v>16</v>
      </c>
      <c r="F177" s="6" t="str">
        <f t="shared" si="15"/>
        <v>69038 44634,31845</v>
      </c>
      <c r="G177" s="6" t="str">
        <f t="shared" si="16"/>
        <v>44634,3184490741 69038</v>
      </c>
      <c r="H177" s="6" t="str">
        <f t="shared" si="17"/>
        <v>Dans 69038</v>
      </c>
      <c r="I177" s="6" t="str">
        <f t="shared" si="20"/>
        <v>Dans 69038</v>
      </c>
      <c r="J177" s="5" t="str">
        <f t="shared" si="18"/>
        <v/>
      </c>
      <c r="K177" s="6">
        <v>8</v>
      </c>
      <c r="L177" s="7">
        <v>1.1689814814814816E-3</v>
      </c>
      <c r="M177">
        <v>-1.093E-3</v>
      </c>
      <c r="N177" s="9" t="str">
        <f t="shared" si="19"/>
        <v>ramassage possible</v>
      </c>
      <c r="O177" s="6" t="str">
        <f>IFERROR(VLOOKUP(F177,TCD!$A$4:$C$362,3,FALSE),"Commune de ramassage")</f>
        <v>Commune de ramassage</v>
      </c>
      <c r="P177">
        <v>176</v>
      </c>
    </row>
    <row r="178" spans="1:16" x14ac:dyDescent="0.3">
      <c r="A178">
        <f t="shared" si="14"/>
        <v>177</v>
      </c>
      <c r="B178" t="s">
        <v>10</v>
      </c>
      <c r="C178" s="8">
        <v>44634.319618055553</v>
      </c>
      <c r="D178" s="7">
        <f>C178</f>
        <v>44634.319618055553</v>
      </c>
      <c r="E178" s="6" t="s">
        <v>16</v>
      </c>
      <c r="F178" s="6" t="str">
        <f t="shared" si="15"/>
        <v>69038 44634,31962</v>
      </c>
      <c r="G178" s="6" t="str">
        <f t="shared" si="16"/>
        <v>44634,3196180556 69038</v>
      </c>
      <c r="H178" s="6" t="str">
        <f t="shared" si="17"/>
        <v>Dans 69038</v>
      </c>
      <c r="I178" s="6" t="str">
        <f t="shared" si="20"/>
        <v>Dans 69038</v>
      </c>
      <c r="J178" s="5" t="str">
        <f t="shared" si="18"/>
        <v/>
      </c>
      <c r="K178" s="6">
        <v>7</v>
      </c>
      <c r="L178" s="7">
        <v>4.6296296296296293E-4</v>
      </c>
      <c r="M178">
        <v>-3.3700000000000001E-4</v>
      </c>
      <c r="N178" s="9" t="str">
        <f t="shared" si="19"/>
        <v>ramassage possible</v>
      </c>
      <c r="O178" s="6" t="str">
        <f>IFERROR(VLOOKUP(F178,TCD!$A$4:$C$362,3,FALSE),"Commune de ramassage")</f>
        <v>Commune de ramassage</v>
      </c>
      <c r="P178">
        <v>177</v>
      </c>
    </row>
    <row r="179" spans="1:16" x14ac:dyDescent="0.3">
      <c r="A179">
        <f t="shared" si="14"/>
        <v>178</v>
      </c>
      <c r="B179" t="s">
        <v>10</v>
      </c>
      <c r="C179" s="8">
        <v>44634.320081018515</v>
      </c>
      <c r="D179" s="7">
        <f>C179</f>
        <v>44634.320081018515</v>
      </c>
      <c r="E179" s="6" t="s">
        <v>16</v>
      </c>
      <c r="F179" s="6" t="str">
        <f t="shared" si="15"/>
        <v>69038 44634,32008</v>
      </c>
      <c r="G179" s="6" t="str">
        <f t="shared" si="16"/>
        <v>44634,3200810185 69038</v>
      </c>
      <c r="H179" s="6" t="str">
        <f t="shared" si="17"/>
        <v>Dans 69038</v>
      </c>
      <c r="I179" s="6" t="str">
        <f t="shared" si="20"/>
        <v>Dans 69038</v>
      </c>
      <c r="J179" s="5" t="str">
        <f t="shared" si="18"/>
        <v/>
      </c>
      <c r="K179" s="6">
        <v>7</v>
      </c>
      <c r="L179" s="7">
        <v>2.3148148148148147E-5</v>
      </c>
      <c r="M179">
        <v>-6.9999999999999999E-6</v>
      </c>
      <c r="N179" s="9" t="str">
        <f t="shared" si="19"/>
        <v>ramassage possible</v>
      </c>
      <c r="O179" s="6" t="str">
        <f>IFERROR(VLOOKUP(F179,TCD!$A$4:$C$362,3,FALSE),"Commune de ramassage")</f>
        <v>Commune de ramassage</v>
      </c>
      <c r="P179">
        <v>178</v>
      </c>
    </row>
    <row r="180" spans="1:16" x14ac:dyDescent="0.3">
      <c r="A180">
        <f t="shared" si="14"/>
        <v>179</v>
      </c>
      <c r="B180" t="s">
        <v>10</v>
      </c>
      <c r="C180" s="8">
        <v>44634.320104166669</v>
      </c>
      <c r="D180" s="7">
        <f>C180</f>
        <v>44634.320104166669</v>
      </c>
      <c r="E180" s="6" t="s">
        <v>16</v>
      </c>
      <c r="F180" s="6" t="str">
        <f t="shared" si="15"/>
        <v>69038 44634,3201</v>
      </c>
      <c r="G180" s="6" t="str">
        <f t="shared" si="16"/>
        <v>44634,3201041667 69038</v>
      </c>
      <c r="H180" s="6" t="str">
        <f t="shared" si="17"/>
        <v>Dans 69038</v>
      </c>
      <c r="I180" s="6" t="str">
        <f t="shared" si="20"/>
        <v>Dans 69038</v>
      </c>
      <c r="J180" s="5" t="str">
        <f t="shared" si="18"/>
        <v/>
      </c>
      <c r="K180" s="6">
        <v>7</v>
      </c>
      <c r="L180" s="7">
        <v>6.5972222222222213E-4</v>
      </c>
      <c r="M180">
        <v>-1.36E-4</v>
      </c>
      <c r="N180" s="9" t="str">
        <f t="shared" si="19"/>
        <v>ramassage possible</v>
      </c>
      <c r="O180" s="6" t="str">
        <f>IFERROR(VLOOKUP(F180,TCD!$A$4:$C$362,3,FALSE),"Commune de ramassage")</f>
        <v>Commune de ramassage</v>
      </c>
      <c r="P180">
        <v>179</v>
      </c>
    </row>
    <row r="181" spans="1:16" x14ac:dyDescent="0.3">
      <c r="A181">
        <f t="shared" si="14"/>
        <v>180</v>
      </c>
      <c r="B181" t="s">
        <v>10</v>
      </c>
      <c r="C181" s="8">
        <v>44634.320763888885</v>
      </c>
      <c r="D181" s="7">
        <f>C181</f>
        <v>44634.320763888885</v>
      </c>
      <c r="E181" s="6" t="s">
        <v>16</v>
      </c>
      <c r="F181" s="6" t="str">
        <f t="shared" si="15"/>
        <v>69038 44634,32076</v>
      </c>
      <c r="G181" s="6" t="str">
        <f t="shared" si="16"/>
        <v>44634,3207638889 69038</v>
      </c>
      <c r="H181" s="6" t="str">
        <f t="shared" si="17"/>
        <v>Dans 69038</v>
      </c>
      <c r="I181" s="6" t="str">
        <f t="shared" si="20"/>
        <v>Dans 69038</v>
      </c>
      <c r="J181" s="5" t="str">
        <f t="shared" si="18"/>
        <v/>
      </c>
      <c r="K181" s="6">
        <v>0</v>
      </c>
      <c r="L181" s="7">
        <v>1.273148148148148E-4</v>
      </c>
      <c r="M181">
        <v>-2.5399999999999999E-4</v>
      </c>
      <c r="N181" s="9" t="str">
        <f t="shared" si="19"/>
        <v>ramassage possible</v>
      </c>
      <c r="O181" s="6" t="str">
        <f>IFERROR(VLOOKUP(F181,TCD!$A$4:$C$362,3,FALSE),"Commune de ramassage")</f>
        <v>Commune de passage</v>
      </c>
      <c r="P181">
        <v>180</v>
      </c>
    </row>
    <row r="182" spans="1:16" x14ac:dyDescent="0.3">
      <c r="A182">
        <f t="shared" si="14"/>
        <v>181</v>
      </c>
      <c r="B182" t="s">
        <v>10</v>
      </c>
      <c r="C182" s="8">
        <v>44634.320891203701</v>
      </c>
      <c r="D182" s="7">
        <f>C182</f>
        <v>44634.320891203701</v>
      </c>
      <c r="E182" s="6" t="s">
        <v>16</v>
      </c>
      <c r="F182" s="6" t="str">
        <f t="shared" si="15"/>
        <v>69038 44634,32089</v>
      </c>
      <c r="G182" s="6" t="str">
        <f t="shared" si="16"/>
        <v>44634,3208912037 69038</v>
      </c>
      <c r="H182" s="6" t="str">
        <f t="shared" si="17"/>
        <v>Dans 69038</v>
      </c>
      <c r="I182" s="6" t="str">
        <f t="shared" si="20"/>
        <v>Dans 69038</v>
      </c>
      <c r="J182" s="5" t="str">
        <f t="shared" si="18"/>
        <v/>
      </c>
      <c r="K182" s="6">
        <v>0</v>
      </c>
      <c r="L182" s="7">
        <v>2.0833333333333335E-4</v>
      </c>
      <c r="M182">
        <v>2.0000000000000002E-5</v>
      </c>
      <c r="N182" s="9" t="str">
        <f t="shared" si="19"/>
        <v>ramassage possible</v>
      </c>
      <c r="O182" s="6" t="str">
        <f>IFERROR(VLOOKUP(F182,TCD!$A$4:$C$362,3,FALSE),"Commune de ramassage")</f>
        <v>Commune de passage</v>
      </c>
      <c r="P182">
        <v>181</v>
      </c>
    </row>
    <row r="183" spans="1:16" x14ac:dyDescent="0.3">
      <c r="A183">
        <f t="shared" si="14"/>
        <v>182</v>
      </c>
      <c r="B183" t="s">
        <v>10</v>
      </c>
      <c r="C183" s="8">
        <v>44634.321099537039</v>
      </c>
      <c r="D183" s="7">
        <f>C183</f>
        <v>44634.321099537039</v>
      </c>
      <c r="E183" s="6" t="s">
        <v>16</v>
      </c>
      <c r="F183" s="6" t="str">
        <f t="shared" si="15"/>
        <v>69038 44634,3211</v>
      </c>
      <c r="G183" s="6" t="str">
        <f t="shared" si="16"/>
        <v>44634,321099537 69038</v>
      </c>
      <c r="H183" s="6" t="str">
        <f t="shared" si="17"/>
        <v>Dans 69038</v>
      </c>
      <c r="I183" s="6" t="str">
        <f t="shared" si="20"/>
        <v>Dans 69038</v>
      </c>
      <c r="J183" s="5" t="str">
        <f t="shared" si="18"/>
        <v/>
      </c>
      <c r="K183" s="6">
        <v>9</v>
      </c>
      <c r="L183" s="7">
        <v>4.6296296296296294E-5</v>
      </c>
      <c r="M183">
        <v>-1.2799999999999999E-4</v>
      </c>
      <c r="N183" s="9" t="str">
        <f t="shared" si="19"/>
        <v>ramassage possible</v>
      </c>
      <c r="O183" s="6" t="str">
        <f>IFERROR(VLOOKUP(F183,TCD!$A$4:$C$362,3,FALSE),"Commune de ramassage")</f>
        <v>Commune de ramassage</v>
      </c>
      <c r="P183">
        <v>182</v>
      </c>
    </row>
    <row r="184" spans="1:16" x14ac:dyDescent="0.3">
      <c r="A184">
        <f t="shared" si="14"/>
        <v>183</v>
      </c>
      <c r="B184" t="s">
        <v>10</v>
      </c>
      <c r="C184" s="8">
        <v>44634.321145833332</v>
      </c>
      <c r="D184" s="7">
        <f>C184</f>
        <v>44634.321145833332</v>
      </c>
      <c r="E184" s="6" t="s">
        <v>16</v>
      </c>
      <c r="F184" s="6" t="str">
        <f t="shared" si="15"/>
        <v>69038 44634,32115</v>
      </c>
      <c r="G184" s="6" t="str">
        <f t="shared" si="16"/>
        <v>44634,3211458333 69038</v>
      </c>
      <c r="H184" s="6" t="str">
        <f t="shared" si="17"/>
        <v>Dans 69038</v>
      </c>
      <c r="I184" s="6" t="str">
        <f t="shared" si="20"/>
        <v>Dans 69038</v>
      </c>
      <c r="J184" s="5" t="str">
        <f t="shared" si="18"/>
        <v/>
      </c>
      <c r="K184" s="6">
        <v>10</v>
      </c>
      <c r="L184" s="7">
        <v>6.9444444444444444E-5</v>
      </c>
      <c r="M184">
        <v>-6.9999999999999994E-5</v>
      </c>
      <c r="N184" s="9" t="str">
        <f t="shared" si="19"/>
        <v>passage possible</v>
      </c>
      <c r="O184" s="6" t="str">
        <f>IFERROR(VLOOKUP(F184,TCD!$A$4:$C$362,3,FALSE),"Commune de ramassage")</f>
        <v>Commune de ramassage</v>
      </c>
      <c r="P184">
        <v>183</v>
      </c>
    </row>
    <row r="185" spans="1:16" x14ac:dyDescent="0.3">
      <c r="A185">
        <f t="shared" si="14"/>
        <v>184</v>
      </c>
      <c r="B185" t="s">
        <v>10</v>
      </c>
      <c r="C185" s="8">
        <v>44634.321215277778</v>
      </c>
      <c r="D185" s="7">
        <f>C185</f>
        <v>44634.321215277778</v>
      </c>
      <c r="E185" s="6" t="s">
        <v>16</v>
      </c>
      <c r="F185" s="6" t="str">
        <f t="shared" si="15"/>
        <v>69038 44634,32122</v>
      </c>
      <c r="G185" s="6" t="str">
        <f t="shared" si="16"/>
        <v>44634,3212152778 69038</v>
      </c>
      <c r="H185" s="6" t="str">
        <f t="shared" si="17"/>
        <v>Dans 69038</v>
      </c>
      <c r="I185" s="6" t="str">
        <f t="shared" si="20"/>
        <v>Dans 69038</v>
      </c>
      <c r="J185" s="5" t="str">
        <f t="shared" si="18"/>
        <v/>
      </c>
      <c r="K185" s="6">
        <v>8</v>
      </c>
      <c r="L185" s="7">
        <v>5.7870370370370366E-5</v>
      </c>
      <c r="M185">
        <v>-1.9999999999999999E-6</v>
      </c>
      <c r="N185" s="9" t="str">
        <f t="shared" si="19"/>
        <v>ramassage possible</v>
      </c>
      <c r="O185" s="6" t="str">
        <f>IFERROR(VLOOKUP(F185,TCD!$A$4:$C$362,3,FALSE),"Commune de ramassage")</f>
        <v>Commune de ramassage</v>
      </c>
      <c r="P185">
        <v>184</v>
      </c>
    </row>
    <row r="186" spans="1:16" x14ac:dyDescent="0.3">
      <c r="A186">
        <f t="shared" si="14"/>
        <v>185</v>
      </c>
      <c r="B186" t="s">
        <v>10</v>
      </c>
      <c r="C186" s="8">
        <v>44634.321273148147</v>
      </c>
      <c r="D186" s="7">
        <f>C186</f>
        <v>44634.321273148147</v>
      </c>
      <c r="E186" s="6" t="s">
        <v>16</v>
      </c>
      <c r="F186" s="6" t="str">
        <f t="shared" si="15"/>
        <v>69038 44634,32127</v>
      </c>
      <c r="G186" s="6" t="str">
        <f t="shared" si="16"/>
        <v>44634,3212731481 69038</v>
      </c>
      <c r="H186" s="6" t="str">
        <f t="shared" si="17"/>
        <v>Dans 69038</v>
      </c>
      <c r="I186" s="6" t="str">
        <f t="shared" si="20"/>
        <v>Dans 69038</v>
      </c>
      <c r="J186" s="5" t="str">
        <f t="shared" si="18"/>
        <v/>
      </c>
      <c r="K186" s="6">
        <v>11</v>
      </c>
      <c r="L186" s="7">
        <v>4.6296296296296294E-5</v>
      </c>
      <c r="M186">
        <v>7.7000000000000001E-5</v>
      </c>
      <c r="N186" s="9" t="str">
        <f t="shared" si="19"/>
        <v>passage possible</v>
      </c>
      <c r="O186" s="6" t="str">
        <f>IFERROR(VLOOKUP(F186,TCD!$A$4:$C$362,3,FALSE),"Commune de ramassage")</f>
        <v>Commune de ramassage</v>
      </c>
      <c r="P186">
        <v>185</v>
      </c>
    </row>
    <row r="187" spans="1:16" x14ac:dyDescent="0.3">
      <c r="A187">
        <f t="shared" si="14"/>
        <v>186</v>
      </c>
      <c r="B187" t="s">
        <v>10</v>
      </c>
      <c r="C187" s="8">
        <v>44634.321319444447</v>
      </c>
      <c r="D187" s="7">
        <f>C187</f>
        <v>44634.321319444447</v>
      </c>
      <c r="E187" s="6" t="s">
        <v>16</v>
      </c>
      <c r="F187" s="6" t="str">
        <f t="shared" si="15"/>
        <v>69038 44634,32132</v>
      </c>
      <c r="G187" s="6" t="str">
        <f t="shared" si="16"/>
        <v>44634,3213194444 69038</v>
      </c>
      <c r="H187" s="6" t="str">
        <f t="shared" si="17"/>
        <v>Dans 69038</v>
      </c>
      <c r="I187" s="6" t="str">
        <f t="shared" si="20"/>
        <v>Dans 69038</v>
      </c>
      <c r="J187" s="5" t="str">
        <f t="shared" si="18"/>
        <v/>
      </c>
      <c r="K187" s="6">
        <v>12</v>
      </c>
      <c r="L187" s="7">
        <v>3.2407407407407406E-4</v>
      </c>
      <c r="M187">
        <v>2.6999999999999999E-5</v>
      </c>
      <c r="N187" s="9" t="str">
        <f t="shared" si="19"/>
        <v>passage possible</v>
      </c>
      <c r="O187" s="6" t="str">
        <f>IFERROR(VLOOKUP(F187,TCD!$A$4:$C$362,3,FALSE),"Commune de ramassage")</f>
        <v>Commune de ramassage</v>
      </c>
      <c r="P187">
        <v>186</v>
      </c>
    </row>
    <row r="188" spans="1:16" x14ac:dyDescent="0.3">
      <c r="A188">
        <f t="shared" si="14"/>
        <v>187</v>
      </c>
      <c r="B188" t="s">
        <v>10</v>
      </c>
      <c r="C188" s="8">
        <v>44634.321643518517</v>
      </c>
      <c r="D188" s="7">
        <f>C188</f>
        <v>44634.321643518517</v>
      </c>
      <c r="E188" s="6" t="s">
        <v>16</v>
      </c>
      <c r="F188" s="6" t="str">
        <f t="shared" si="15"/>
        <v>69038 44634,32164</v>
      </c>
      <c r="G188" s="6" t="str">
        <f t="shared" si="16"/>
        <v>44634,3216435185 69038</v>
      </c>
      <c r="H188" s="6" t="str">
        <f t="shared" si="17"/>
        <v>Dans 69038</v>
      </c>
      <c r="I188" s="6" t="str">
        <f t="shared" si="20"/>
        <v>Dans 69038</v>
      </c>
      <c r="J188" s="5" t="str">
        <f t="shared" si="18"/>
        <v/>
      </c>
      <c r="K188" s="6">
        <v>13</v>
      </c>
      <c r="L188" s="7">
        <v>1.1574074074074073E-4</v>
      </c>
      <c r="M188">
        <v>-2.0000000000000002E-5</v>
      </c>
      <c r="N188" s="9" t="str">
        <f t="shared" si="19"/>
        <v>passage possible</v>
      </c>
      <c r="O188" s="6" t="str">
        <f>IFERROR(VLOOKUP(F188,TCD!$A$4:$C$362,3,FALSE),"Commune de ramassage")</f>
        <v>Commune de ramassage</v>
      </c>
      <c r="P188">
        <v>187</v>
      </c>
    </row>
    <row r="189" spans="1:16" x14ac:dyDescent="0.3">
      <c r="A189">
        <f t="shared" si="14"/>
        <v>188</v>
      </c>
      <c r="B189" t="s">
        <v>10</v>
      </c>
      <c r="C189" s="8">
        <v>44634.321759259263</v>
      </c>
      <c r="D189" s="7">
        <f>C189</f>
        <v>44634.321759259263</v>
      </c>
      <c r="E189" s="6" t="s">
        <v>16</v>
      </c>
      <c r="F189" s="6" t="str">
        <f t="shared" si="15"/>
        <v>69038 44634,32176</v>
      </c>
      <c r="G189" s="6" t="str">
        <f t="shared" si="16"/>
        <v>44634,3217592593 69038</v>
      </c>
      <c r="H189" s="6" t="str">
        <f t="shared" si="17"/>
        <v>Dans 69038</v>
      </c>
      <c r="I189" s="6" t="str">
        <f t="shared" si="20"/>
        <v>Dans 69038</v>
      </c>
      <c r="J189" s="5" t="str">
        <f t="shared" si="18"/>
        <v/>
      </c>
      <c r="K189" s="6">
        <v>9</v>
      </c>
      <c r="L189" s="7">
        <v>4.2824074074074075E-4</v>
      </c>
      <c r="M189">
        <v>1.8E-5</v>
      </c>
      <c r="N189" s="9" t="str">
        <f t="shared" si="19"/>
        <v>ramassage possible</v>
      </c>
      <c r="O189" s="6" t="str">
        <f>IFERROR(VLOOKUP(F189,TCD!$A$4:$C$362,3,FALSE),"Commune de ramassage")</f>
        <v>Commune de ramassage</v>
      </c>
      <c r="P189">
        <v>188</v>
      </c>
    </row>
    <row r="190" spans="1:16" x14ac:dyDescent="0.3">
      <c r="A190">
        <f t="shared" si="14"/>
        <v>189</v>
      </c>
      <c r="B190" t="s">
        <v>10</v>
      </c>
      <c r="C190" s="8">
        <v>44634.322187500002</v>
      </c>
      <c r="D190" s="7">
        <f>C190</f>
        <v>44634.322187500002</v>
      </c>
      <c r="E190" s="6" t="s">
        <v>16</v>
      </c>
      <c r="F190" s="6" t="str">
        <f t="shared" si="15"/>
        <v>69038 44634,32219</v>
      </c>
      <c r="G190" s="6" t="str">
        <f t="shared" si="16"/>
        <v>44634,3221875 69038</v>
      </c>
      <c r="H190" s="6" t="str">
        <f t="shared" si="17"/>
        <v>Dans 69038</v>
      </c>
      <c r="I190" s="6" t="str">
        <f t="shared" si="20"/>
        <v>Dans 69038</v>
      </c>
      <c r="J190" s="5" t="str">
        <f t="shared" si="18"/>
        <v/>
      </c>
      <c r="K190" s="6">
        <v>0</v>
      </c>
      <c r="L190" s="7">
        <v>1.8518518518518518E-4</v>
      </c>
      <c r="M190">
        <v>2.8E-5</v>
      </c>
      <c r="N190" s="9" t="str">
        <f t="shared" si="19"/>
        <v>ramassage possible</v>
      </c>
      <c r="O190" s="6" t="str">
        <f>IFERROR(VLOOKUP(F190,TCD!$A$4:$C$362,3,FALSE),"Commune de ramassage")</f>
        <v>Commune de passage</v>
      </c>
      <c r="P190">
        <v>189</v>
      </c>
    </row>
    <row r="191" spans="1:16" x14ac:dyDescent="0.3">
      <c r="A191">
        <f t="shared" si="14"/>
        <v>190</v>
      </c>
      <c r="B191" t="s">
        <v>10</v>
      </c>
      <c r="C191" s="8">
        <v>44634.322372685187</v>
      </c>
      <c r="D191" s="7">
        <f>C191</f>
        <v>44634.322372685187</v>
      </c>
      <c r="E191" s="6" t="s">
        <v>16</v>
      </c>
      <c r="F191" s="6" t="str">
        <f t="shared" si="15"/>
        <v>69038 44634,32237</v>
      </c>
      <c r="G191" s="6" t="str">
        <f t="shared" si="16"/>
        <v>44634,3223726851 69038</v>
      </c>
      <c r="H191" s="6" t="str">
        <f t="shared" si="17"/>
        <v>Dans 69038</v>
      </c>
      <c r="I191" s="6" t="str">
        <f t="shared" si="20"/>
        <v>Dans 69038</v>
      </c>
      <c r="J191" s="5" t="str">
        <f t="shared" si="18"/>
        <v/>
      </c>
      <c r="K191" s="6">
        <v>9</v>
      </c>
      <c r="L191" s="7">
        <v>1.3888888888888889E-4</v>
      </c>
      <c r="M191">
        <v>-2.3E-5</v>
      </c>
      <c r="N191" s="9" t="str">
        <f t="shared" si="19"/>
        <v>ramassage possible</v>
      </c>
      <c r="O191" s="6" t="str">
        <f>IFERROR(VLOOKUP(F191,TCD!$A$4:$C$362,3,FALSE),"Commune de ramassage")</f>
        <v>Commune de ramassage</v>
      </c>
      <c r="P191">
        <v>190</v>
      </c>
    </row>
    <row r="192" spans="1:16" x14ac:dyDescent="0.3">
      <c r="A192">
        <f t="shared" si="14"/>
        <v>191</v>
      </c>
      <c r="B192" t="s">
        <v>10</v>
      </c>
      <c r="C192" s="8">
        <v>44634.322511574072</v>
      </c>
      <c r="D192" s="7">
        <f>C192</f>
        <v>44634.322511574072</v>
      </c>
      <c r="E192" s="6" t="s">
        <v>16</v>
      </c>
      <c r="F192" s="6" t="str">
        <f t="shared" si="15"/>
        <v>69038 44634,32251</v>
      </c>
      <c r="G192" s="6" t="str">
        <f t="shared" si="16"/>
        <v>44634,3225115741 69038</v>
      </c>
      <c r="H192" s="6" t="str">
        <f t="shared" si="17"/>
        <v>Dans 69038</v>
      </c>
      <c r="I192" s="6" t="str">
        <f t="shared" si="20"/>
        <v>Dans 69038</v>
      </c>
      <c r="J192" s="5" t="str">
        <f t="shared" si="18"/>
        <v/>
      </c>
      <c r="K192" s="6">
        <v>14</v>
      </c>
      <c r="L192" s="7">
        <v>2.5462962962962961E-4</v>
      </c>
      <c r="M192">
        <v>-9.2E-5</v>
      </c>
      <c r="N192" s="9" t="str">
        <f t="shared" si="19"/>
        <v>passage possible</v>
      </c>
      <c r="O192" s="6" t="str">
        <f>IFERROR(VLOOKUP(F192,TCD!$A$4:$C$362,3,FALSE),"Commune de ramassage")</f>
        <v>Commune de ramassage</v>
      </c>
      <c r="P192">
        <v>191</v>
      </c>
    </row>
    <row r="193" spans="1:16" x14ac:dyDescent="0.3">
      <c r="A193">
        <f t="shared" si="14"/>
        <v>192</v>
      </c>
      <c r="B193" t="s">
        <v>10</v>
      </c>
      <c r="C193" s="8">
        <v>44634.322766203702</v>
      </c>
      <c r="D193" s="7">
        <f>C193</f>
        <v>44634.322766203702</v>
      </c>
      <c r="E193" s="6" t="s">
        <v>16</v>
      </c>
      <c r="F193" s="6" t="str">
        <f t="shared" si="15"/>
        <v>69038 44634,32277</v>
      </c>
      <c r="G193" s="6" t="str">
        <f t="shared" si="16"/>
        <v>44634,3227662037 69038</v>
      </c>
      <c r="H193" s="6" t="str">
        <f t="shared" si="17"/>
        <v>Dans 69038</v>
      </c>
      <c r="I193" s="6" t="str">
        <f t="shared" si="20"/>
        <v>Dans 69038</v>
      </c>
      <c r="J193" s="5" t="str">
        <f t="shared" si="18"/>
        <v/>
      </c>
      <c r="K193" s="6">
        <v>16</v>
      </c>
      <c r="L193" s="7">
        <v>6.9444444444444444E-5</v>
      </c>
      <c r="M193">
        <v>-1.5999999999999999E-5</v>
      </c>
      <c r="N193" s="9" t="str">
        <f t="shared" si="19"/>
        <v>passage possible</v>
      </c>
      <c r="O193" s="6" t="str">
        <f>IFERROR(VLOOKUP(F193,TCD!$A$4:$C$362,3,FALSE),"Commune de ramassage")</f>
        <v>Commune de ramassage</v>
      </c>
      <c r="P193">
        <v>192</v>
      </c>
    </row>
    <row r="194" spans="1:16" x14ac:dyDescent="0.3">
      <c r="A194">
        <f t="shared" si="14"/>
        <v>193</v>
      </c>
      <c r="B194" t="s">
        <v>10</v>
      </c>
      <c r="C194" s="8">
        <v>44634.322835648149</v>
      </c>
      <c r="D194" s="7">
        <f>C194</f>
        <v>44634.322835648149</v>
      </c>
      <c r="E194" s="6" t="s">
        <v>16</v>
      </c>
      <c r="F194" s="6" t="str">
        <f t="shared" si="15"/>
        <v>69038 44634,32284</v>
      </c>
      <c r="G194" s="6" t="str">
        <f t="shared" si="16"/>
        <v>44634,3228356481 69038</v>
      </c>
      <c r="H194" s="6" t="str">
        <f t="shared" si="17"/>
        <v>Dans 69038</v>
      </c>
      <c r="I194" s="6" t="str">
        <f t="shared" si="20"/>
        <v>Dans 69038</v>
      </c>
      <c r="J194" s="5" t="str">
        <f t="shared" si="18"/>
        <v/>
      </c>
      <c r="K194" s="6">
        <v>17</v>
      </c>
      <c r="L194" s="7">
        <v>2.3148148148148147E-5</v>
      </c>
      <c r="M194">
        <v>1.05E-4</v>
      </c>
      <c r="N194" s="9" t="str">
        <f t="shared" si="19"/>
        <v>passage possible</v>
      </c>
      <c r="O194" s="6" t="str">
        <f>IFERROR(VLOOKUP(F194,TCD!$A$4:$C$362,3,FALSE),"Commune de ramassage")</f>
        <v>Commune de ramassage</v>
      </c>
      <c r="P194">
        <v>193</v>
      </c>
    </row>
    <row r="195" spans="1:16" x14ac:dyDescent="0.3">
      <c r="A195">
        <f t="shared" ref="A195:A258" si="21">A194+1</f>
        <v>194</v>
      </c>
      <c r="B195" t="s">
        <v>10</v>
      </c>
      <c r="C195" s="8">
        <v>44634.322858796295</v>
      </c>
      <c r="D195" s="7">
        <f>C195</f>
        <v>44634.322858796295</v>
      </c>
      <c r="E195" s="6" t="s">
        <v>16</v>
      </c>
      <c r="F195" s="6" t="str">
        <f t="shared" ref="F195:F258" si="22">E195&amp;" "&amp;ROUND(D195,5)</f>
        <v>69038 44634,32286</v>
      </c>
      <c r="G195" s="6" t="str">
        <f t="shared" ref="G195:G258" si="23">D195&amp;" "&amp;E195</f>
        <v>44634,3228587963 69038</v>
      </c>
      <c r="H195" s="6" t="str">
        <f t="shared" ref="H195:H258" si="24">IF(E195=E196,"Dans"&amp;" "&amp;E195,"sortie"&amp;" "&amp;E195)</f>
        <v>Dans 69038</v>
      </c>
      <c r="I195" s="6" t="str">
        <f t="shared" si="20"/>
        <v>Dans 69038</v>
      </c>
      <c r="J195" s="5" t="str">
        <f t="shared" ref="J195:J258" si="25">IF(IFERROR(SEARCH("sortie",H195),0)=1,H195,IF(IFERROR(SEARCH("Entree",I195),0)=1,I195,""))</f>
        <v/>
      </c>
      <c r="K195" s="6">
        <v>17</v>
      </c>
      <c r="L195" s="7">
        <v>1.0416666666666667E-4</v>
      </c>
      <c r="M195">
        <v>1.3799999999999999E-4</v>
      </c>
      <c r="N195" s="9" t="str">
        <f t="shared" ref="N195:N258" si="26">IF(K195&lt;10,"ramassage possible","passage possible")</f>
        <v>passage possible</v>
      </c>
      <c r="O195" s="6" t="str">
        <f>IFERROR(VLOOKUP(F195,TCD!$A$4:$C$362,3,FALSE),"Commune de ramassage")</f>
        <v>Commune de ramassage</v>
      </c>
      <c r="P195">
        <v>194</v>
      </c>
    </row>
    <row r="196" spans="1:16" x14ac:dyDescent="0.3">
      <c r="A196">
        <f t="shared" si="21"/>
        <v>195</v>
      </c>
      <c r="B196" t="s">
        <v>10</v>
      </c>
      <c r="C196" s="8">
        <v>44634.322962962964</v>
      </c>
      <c r="D196" s="7">
        <f>C196</f>
        <v>44634.322962962964</v>
      </c>
      <c r="E196" s="6" t="s">
        <v>16</v>
      </c>
      <c r="F196" s="6" t="str">
        <f t="shared" si="22"/>
        <v>69038 44634,32296</v>
      </c>
      <c r="G196" s="6" t="str">
        <f t="shared" si="23"/>
        <v>44634,322962963 69038</v>
      </c>
      <c r="H196" s="6" t="str">
        <f t="shared" si="24"/>
        <v>Dans 69038</v>
      </c>
      <c r="I196" s="6" t="str">
        <f t="shared" si="20"/>
        <v>Dans 69038</v>
      </c>
      <c r="J196" s="5" t="str">
        <f t="shared" si="25"/>
        <v/>
      </c>
      <c r="K196" s="6">
        <v>18</v>
      </c>
      <c r="L196" s="7">
        <v>2.4305555555555552E-4</v>
      </c>
      <c r="M196">
        <v>1.1479999999999999E-3</v>
      </c>
      <c r="N196" s="9" t="str">
        <f t="shared" si="26"/>
        <v>passage possible</v>
      </c>
      <c r="O196" s="6" t="str">
        <f>IFERROR(VLOOKUP(F196,TCD!$A$4:$C$362,3,FALSE),"Commune de ramassage")</f>
        <v>Commune de ramassage</v>
      </c>
      <c r="P196">
        <v>195</v>
      </c>
    </row>
    <row r="197" spans="1:16" x14ac:dyDescent="0.3">
      <c r="A197">
        <f t="shared" si="21"/>
        <v>196</v>
      </c>
      <c r="B197" t="s">
        <v>10</v>
      </c>
      <c r="C197" s="8">
        <v>44634.323206018518</v>
      </c>
      <c r="D197" s="7">
        <f>C197</f>
        <v>44634.323206018518</v>
      </c>
      <c r="E197" s="6" t="s">
        <v>16</v>
      </c>
      <c r="F197" s="6" t="str">
        <f t="shared" si="22"/>
        <v>69038 44634,32321</v>
      </c>
      <c r="G197" s="6" t="str">
        <f t="shared" si="23"/>
        <v>44634,3232060185 69038</v>
      </c>
      <c r="H197" s="6" t="str">
        <f t="shared" si="24"/>
        <v>Dans 69038</v>
      </c>
      <c r="I197" s="6" t="str">
        <f t="shared" ref="I197:I260" si="27">IF(E197&lt;&gt;E196,"Entree"&amp;" "&amp;E197,"Dans"&amp;" "&amp;E196)</f>
        <v>Dans 69038</v>
      </c>
      <c r="J197" s="5" t="str">
        <f t="shared" si="25"/>
        <v/>
      </c>
      <c r="K197" s="6">
        <v>26</v>
      </c>
      <c r="L197" s="7">
        <v>3.0092592592592595E-4</v>
      </c>
      <c r="M197">
        <v>-8.8999999999999995E-4</v>
      </c>
      <c r="N197" s="9" t="str">
        <f t="shared" si="26"/>
        <v>passage possible</v>
      </c>
      <c r="O197" s="6" t="str">
        <f>IFERROR(VLOOKUP(F197,TCD!$A$4:$C$362,3,FALSE),"Commune de ramassage")</f>
        <v>Commune de ramassage</v>
      </c>
      <c r="P197">
        <v>196</v>
      </c>
    </row>
    <row r="198" spans="1:16" x14ac:dyDescent="0.3">
      <c r="A198">
        <f t="shared" si="21"/>
        <v>197</v>
      </c>
      <c r="B198" t="s">
        <v>10</v>
      </c>
      <c r="C198" s="8">
        <v>44634.323506944442</v>
      </c>
      <c r="D198" s="7">
        <f>C198</f>
        <v>44634.323506944442</v>
      </c>
      <c r="E198" s="6" t="s">
        <v>16</v>
      </c>
      <c r="F198" s="6" t="str">
        <f t="shared" si="22"/>
        <v>69038 44634,32351</v>
      </c>
      <c r="G198" s="6" t="str">
        <f t="shared" si="23"/>
        <v>44634,3235069444 69038</v>
      </c>
      <c r="H198" s="6" t="str">
        <f t="shared" si="24"/>
        <v>Dans 69038</v>
      </c>
      <c r="I198" s="6" t="str">
        <f t="shared" si="27"/>
        <v>Dans 69038</v>
      </c>
      <c r="J198" s="5" t="str">
        <f t="shared" si="25"/>
        <v/>
      </c>
      <c r="K198" s="6">
        <v>24</v>
      </c>
      <c r="L198" s="7">
        <v>2.6620370370370372E-4</v>
      </c>
      <c r="M198">
        <v>-3.0499999999999999E-4</v>
      </c>
      <c r="N198" s="9" t="str">
        <f t="shared" si="26"/>
        <v>passage possible</v>
      </c>
      <c r="O198" s="6" t="str">
        <f>IFERROR(VLOOKUP(F198,TCD!$A$4:$C$362,3,FALSE),"Commune de ramassage")</f>
        <v>Commune de ramassage</v>
      </c>
      <c r="P198">
        <v>197</v>
      </c>
    </row>
    <row r="199" spans="1:16" x14ac:dyDescent="0.3">
      <c r="A199">
        <f t="shared" si="21"/>
        <v>198</v>
      </c>
      <c r="B199" t="s">
        <v>10</v>
      </c>
      <c r="C199" s="8">
        <v>44634.323773148149</v>
      </c>
      <c r="D199" s="7">
        <f>C199</f>
        <v>44634.323773148149</v>
      </c>
      <c r="E199" s="6" t="s">
        <v>16</v>
      </c>
      <c r="F199" s="6" t="str">
        <f t="shared" si="22"/>
        <v>69038 44634,32377</v>
      </c>
      <c r="G199" s="6" t="str">
        <f t="shared" si="23"/>
        <v>44634,3237731481 69038</v>
      </c>
      <c r="H199" s="6" t="str">
        <f t="shared" si="24"/>
        <v>Dans 69038</v>
      </c>
      <c r="I199" s="6" t="str">
        <f t="shared" si="27"/>
        <v>Dans 69038</v>
      </c>
      <c r="J199" s="5" t="str">
        <f t="shared" si="25"/>
        <v/>
      </c>
      <c r="K199" s="6">
        <v>30</v>
      </c>
      <c r="L199" s="7">
        <v>5.7870370370370366E-5</v>
      </c>
      <c r="M199">
        <v>2.2699999999999999E-4</v>
      </c>
      <c r="N199" s="9" t="str">
        <f t="shared" si="26"/>
        <v>passage possible</v>
      </c>
      <c r="O199" s="6" t="str">
        <f>IFERROR(VLOOKUP(F199,TCD!$A$4:$C$362,3,FALSE),"Commune de ramassage")</f>
        <v>Commune de ramassage</v>
      </c>
      <c r="P199">
        <v>198</v>
      </c>
    </row>
    <row r="200" spans="1:16" x14ac:dyDescent="0.3">
      <c r="A200">
        <f t="shared" si="21"/>
        <v>199</v>
      </c>
      <c r="B200" t="s">
        <v>10</v>
      </c>
      <c r="C200" s="8">
        <v>44634.323831018519</v>
      </c>
      <c r="D200" s="7">
        <f>C200</f>
        <v>44634.323831018519</v>
      </c>
      <c r="E200" s="6" t="s">
        <v>16</v>
      </c>
      <c r="F200" s="6" t="str">
        <f t="shared" si="22"/>
        <v>69038 44634,32383</v>
      </c>
      <c r="G200" s="6" t="str">
        <f t="shared" si="23"/>
        <v>44634,3238310185 69038</v>
      </c>
      <c r="H200" s="6" t="str">
        <f t="shared" si="24"/>
        <v>Dans 69038</v>
      </c>
      <c r="I200" s="6" t="str">
        <f t="shared" si="27"/>
        <v>Dans 69038</v>
      </c>
      <c r="J200" s="5" t="str">
        <f t="shared" si="25"/>
        <v/>
      </c>
      <c r="K200" s="6">
        <v>22</v>
      </c>
      <c r="L200" s="7">
        <v>2.3148148148148147E-5</v>
      </c>
      <c r="M200">
        <v>2.1699999999999999E-4</v>
      </c>
      <c r="N200" s="9" t="str">
        <f t="shared" si="26"/>
        <v>passage possible</v>
      </c>
      <c r="O200" s="6" t="str">
        <f>IFERROR(VLOOKUP(F200,TCD!$A$4:$C$362,3,FALSE),"Commune de ramassage")</f>
        <v>Commune de ramassage</v>
      </c>
      <c r="P200">
        <v>199</v>
      </c>
    </row>
    <row r="201" spans="1:16" x14ac:dyDescent="0.3">
      <c r="A201">
        <f t="shared" si="21"/>
        <v>200</v>
      </c>
      <c r="B201" t="s">
        <v>10</v>
      </c>
      <c r="C201" s="8">
        <v>44634.323854166665</v>
      </c>
      <c r="D201" s="7">
        <f>C201</f>
        <v>44634.323854166665</v>
      </c>
      <c r="E201" s="6" t="s">
        <v>16</v>
      </c>
      <c r="F201" s="6" t="str">
        <f t="shared" si="22"/>
        <v>69038 44634,32385</v>
      </c>
      <c r="G201" s="6" t="str">
        <f t="shared" si="23"/>
        <v>44634,3238541667 69038</v>
      </c>
      <c r="H201" s="6" t="str">
        <f t="shared" si="24"/>
        <v>Dans 69038</v>
      </c>
      <c r="I201" s="6" t="str">
        <f t="shared" si="27"/>
        <v>Dans 69038</v>
      </c>
      <c r="J201" s="5" t="str">
        <f t="shared" si="25"/>
        <v/>
      </c>
      <c r="K201" s="6">
        <v>17</v>
      </c>
      <c r="L201" s="7">
        <v>1.273148148148148E-4</v>
      </c>
      <c r="M201">
        <v>1.8000000000000001E-4</v>
      </c>
      <c r="N201" s="9" t="str">
        <f t="shared" si="26"/>
        <v>passage possible</v>
      </c>
      <c r="O201" s="6" t="str">
        <f>IFERROR(VLOOKUP(F201,TCD!$A$4:$C$362,3,FALSE),"Commune de ramassage")</f>
        <v>Commune de ramassage</v>
      </c>
      <c r="P201">
        <v>200</v>
      </c>
    </row>
    <row r="202" spans="1:16" x14ac:dyDescent="0.3">
      <c r="A202">
        <f t="shared" si="21"/>
        <v>201</v>
      </c>
      <c r="B202" t="s">
        <v>10</v>
      </c>
      <c r="C202" s="8">
        <v>44634.323981481481</v>
      </c>
      <c r="D202" s="7">
        <f>C202</f>
        <v>44634.323981481481</v>
      </c>
      <c r="E202" s="6" t="s">
        <v>16</v>
      </c>
      <c r="F202" s="6" t="str">
        <f t="shared" si="22"/>
        <v>69038 44634,32398</v>
      </c>
      <c r="G202" s="6" t="str">
        <f t="shared" si="23"/>
        <v>44634,3239814815 69038</v>
      </c>
      <c r="H202" s="6" t="str">
        <f t="shared" si="24"/>
        <v>Dans 69038</v>
      </c>
      <c r="I202" s="6" t="str">
        <f t="shared" si="27"/>
        <v>Dans 69038</v>
      </c>
      <c r="J202" s="5" t="str">
        <f t="shared" si="25"/>
        <v/>
      </c>
      <c r="K202" s="6">
        <v>11</v>
      </c>
      <c r="L202" s="7">
        <v>3.4722222222222224E-4</v>
      </c>
      <c r="M202">
        <v>-1.0000000000000001E-5</v>
      </c>
      <c r="N202" s="9" t="str">
        <f t="shared" si="26"/>
        <v>passage possible</v>
      </c>
      <c r="O202" s="6" t="str">
        <f>IFERROR(VLOOKUP(F202,TCD!$A$4:$C$362,3,FALSE),"Commune de ramassage")</f>
        <v>Commune de ramassage</v>
      </c>
      <c r="P202">
        <v>201</v>
      </c>
    </row>
    <row r="203" spans="1:16" x14ac:dyDescent="0.3">
      <c r="A203">
        <f t="shared" si="21"/>
        <v>202</v>
      </c>
      <c r="B203" t="s">
        <v>10</v>
      </c>
      <c r="C203" s="8">
        <v>44634.324328703704</v>
      </c>
      <c r="D203" s="7">
        <f>C203</f>
        <v>44634.324328703704</v>
      </c>
      <c r="E203" s="6" t="s">
        <v>16</v>
      </c>
      <c r="F203" s="6" t="str">
        <f t="shared" si="22"/>
        <v>69038 44634,32433</v>
      </c>
      <c r="G203" s="6" t="str">
        <f t="shared" si="23"/>
        <v>44634,3243287037 69038</v>
      </c>
      <c r="H203" s="6" t="str">
        <f t="shared" si="24"/>
        <v>Dans 69038</v>
      </c>
      <c r="I203" s="6" t="str">
        <f t="shared" si="27"/>
        <v>Dans 69038</v>
      </c>
      <c r="J203" s="5" t="str">
        <f t="shared" si="25"/>
        <v/>
      </c>
      <c r="K203" s="6">
        <v>6</v>
      </c>
      <c r="L203" s="7">
        <v>3.4722222222222222E-5</v>
      </c>
      <c r="M203">
        <v>-1E-4</v>
      </c>
      <c r="N203" s="9" t="str">
        <f t="shared" si="26"/>
        <v>ramassage possible</v>
      </c>
      <c r="O203" s="6" t="str">
        <f>IFERROR(VLOOKUP(F203,TCD!$A$4:$C$362,3,FALSE),"Commune de ramassage")</f>
        <v>Commune de ramassage</v>
      </c>
      <c r="P203">
        <v>202</v>
      </c>
    </row>
    <row r="204" spans="1:16" x14ac:dyDescent="0.3">
      <c r="A204">
        <f t="shared" si="21"/>
        <v>203</v>
      </c>
      <c r="B204" t="s">
        <v>10</v>
      </c>
      <c r="C204" s="8">
        <v>44634.324363425927</v>
      </c>
      <c r="D204" s="7">
        <f>C204</f>
        <v>44634.324363425927</v>
      </c>
      <c r="E204" s="6" t="s">
        <v>16</v>
      </c>
      <c r="F204" s="6" t="str">
        <f t="shared" si="22"/>
        <v>69038 44634,32436</v>
      </c>
      <c r="G204" s="6" t="str">
        <f t="shared" si="23"/>
        <v>44634,3243634259 69038</v>
      </c>
      <c r="H204" s="6" t="str">
        <f t="shared" si="24"/>
        <v>Dans 69038</v>
      </c>
      <c r="I204" s="6" t="str">
        <f t="shared" si="27"/>
        <v>Dans 69038</v>
      </c>
      <c r="J204" s="5" t="str">
        <f t="shared" si="25"/>
        <v/>
      </c>
      <c r="K204" s="6">
        <v>9</v>
      </c>
      <c r="L204" s="7">
        <v>5.0925925925925921E-4</v>
      </c>
      <c r="M204">
        <v>-7.8999999999999996E-5</v>
      </c>
      <c r="N204" s="9" t="str">
        <f t="shared" si="26"/>
        <v>ramassage possible</v>
      </c>
      <c r="O204" s="6" t="str">
        <f>IFERROR(VLOOKUP(F204,TCD!$A$4:$C$362,3,FALSE),"Commune de ramassage")</f>
        <v>Commune de ramassage</v>
      </c>
      <c r="P204">
        <v>203</v>
      </c>
    </row>
    <row r="205" spans="1:16" x14ac:dyDescent="0.3">
      <c r="A205">
        <f t="shared" si="21"/>
        <v>204</v>
      </c>
      <c r="B205" t="s">
        <v>10</v>
      </c>
      <c r="C205" s="8">
        <v>44634.324872685182</v>
      </c>
      <c r="D205" s="7">
        <f>C205</f>
        <v>44634.324872685182</v>
      </c>
      <c r="E205" s="6" t="s">
        <v>16</v>
      </c>
      <c r="F205" s="6" t="str">
        <f t="shared" si="22"/>
        <v>69038 44634,32487</v>
      </c>
      <c r="G205" s="6" t="str">
        <f t="shared" si="23"/>
        <v>44634,3248726852 69038</v>
      </c>
      <c r="H205" s="6" t="str">
        <f t="shared" si="24"/>
        <v>Dans 69038</v>
      </c>
      <c r="I205" s="6" t="str">
        <f t="shared" si="27"/>
        <v>Dans 69038</v>
      </c>
      <c r="J205" s="5" t="str">
        <f t="shared" si="25"/>
        <v/>
      </c>
      <c r="K205" s="6">
        <v>0</v>
      </c>
      <c r="L205" s="7">
        <v>8.1018518518518516E-4</v>
      </c>
      <c r="M205">
        <v>0</v>
      </c>
      <c r="N205" s="9" t="str">
        <f t="shared" si="26"/>
        <v>ramassage possible</v>
      </c>
      <c r="O205" s="6" t="str">
        <f>IFERROR(VLOOKUP(F205,TCD!$A$4:$C$362,3,FALSE),"Commune de ramassage")</f>
        <v>Commune de passage</v>
      </c>
      <c r="P205">
        <v>204</v>
      </c>
    </row>
    <row r="206" spans="1:16" x14ac:dyDescent="0.3">
      <c r="A206">
        <f t="shared" si="21"/>
        <v>205</v>
      </c>
      <c r="B206" t="s">
        <v>10</v>
      </c>
      <c r="C206" s="8">
        <v>44634.325682870367</v>
      </c>
      <c r="D206" s="7">
        <f>C206</f>
        <v>44634.325682870367</v>
      </c>
      <c r="E206" s="6" t="s">
        <v>16</v>
      </c>
      <c r="F206" s="6" t="str">
        <f t="shared" si="22"/>
        <v>69038 44634,32568</v>
      </c>
      <c r="G206" s="6" t="str">
        <f t="shared" si="23"/>
        <v>44634,3256828704 69038</v>
      </c>
      <c r="H206" s="6" t="str">
        <f t="shared" si="24"/>
        <v>Dans 69038</v>
      </c>
      <c r="I206" s="6" t="str">
        <f t="shared" si="27"/>
        <v>Dans 69038</v>
      </c>
      <c r="J206" s="5" t="str">
        <f t="shared" si="25"/>
        <v/>
      </c>
      <c r="K206" s="6">
        <v>0</v>
      </c>
      <c r="L206" s="7">
        <v>3.5879629629629635E-4</v>
      </c>
      <c r="M206">
        <v>-5.5000000000000002E-5</v>
      </c>
      <c r="N206" s="9" t="str">
        <f t="shared" si="26"/>
        <v>ramassage possible</v>
      </c>
      <c r="O206" s="6" t="str">
        <f>IFERROR(VLOOKUP(F206,TCD!$A$4:$C$362,3,FALSE),"Commune de ramassage")</f>
        <v>Commune de passage</v>
      </c>
      <c r="P206">
        <v>205</v>
      </c>
    </row>
    <row r="207" spans="1:16" x14ac:dyDescent="0.3">
      <c r="A207">
        <f t="shared" si="21"/>
        <v>206</v>
      </c>
      <c r="B207" t="s">
        <v>10</v>
      </c>
      <c r="C207" s="8">
        <v>44634.326041666667</v>
      </c>
      <c r="D207" s="7">
        <f>C207</f>
        <v>44634.326041666667</v>
      </c>
      <c r="E207" s="6" t="s">
        <v>16</v>
      </c>
      <c r="F207" s="6" t="str">
        <f t="shared" si="22"/>
        <v>69038 44634,32604</v>
      </c>
      <c r="G207" s="6" t="str">
        <f t="shared" si="23"/>
        <v>44634,3260416667 69038</v>
      </c>
      <c r="H207" s="6" t="str">
        <f t="shared" si="24"/>
        <v>Dans 69038</v>
      </c>
      <c r="I207" s="6" t="str">
        <f t="shared" si="27"/>
        <v>Dans 69038</v>
      </c>
      <c r="J207" s="5" t="str">
        <f t="shared" si="25"/>
        <v/>
      </c>
      <c r="K207" s="6">
        <v>11</v>
      </c>
      <c r="L207" s="7">
        <v>8.1018518518518516E-5</v>
      </c>
      <c r="M207">
        <v>-5.1E-5</v>
      </c>
      <c r="N207" s="9" t="str">
        <f t="shared" si="26"/>
        <v>passage possible</v>
      </c>
      <c r="O207" s="6" t="str">
        <f>IFERROR(VLOOKUP(F207,TCD!$A$4:$C$362,3,FALSE),"Commune de ramassage")</f>
        <v>Commune de ramassage</v>
      </c>
      <c r="P207">
        <v>206</v>
      </c>
    </row>
    <row r="208" spans="1:16" x14ac:dyDescent="0.3">
      <c r="A208">
        <f t="shared" si="21"/>
        <v>207</v>
      </c>
      <c r="B208" t="s">
        <v>10</v>
      </c>
      <c r="C208" s="8">
        <v>44634.326122685183</v>
      </c>
      <c r="D208" s="7">
        <f>C208</f>
        <v>44634.326122685183</v>
      </c>
      <c r="E208" s="6" t="s">
        <v>16</v>
      </c>
      <c r="F208" s="6" t="str">
        <f t="shared" si="22"/>
        <v>69038 44634,32612</v>
      </c>
      <c r="G208" s="6" t="str">
        <f t="shared" si="23"/>
        <v>44634,3261226852 69038</v>
      </c>
      <c r="H208" s="6" t="str">
        <f t="shared" si="24"/>
        <v>Dans 69038</v>
      </c>
      <c r="I208" s="6" t="str">
        <f t="shared" si="27"/>
        <v>Dans 69038</v>
      </c>
      <c r="J208" s="5" t="str">
        <f t="shared" si="25"/>
        <v/>
      </c>
      <c r="K208" s="6">
        <v>8</v>
      </c>
      <c r="L208" s="7">
        <v>6.8287037037037025E-4</v>
      </c>
      <c r="M208">
        <v>-4.3999999999999999E-5</v>
      </c>
      <c r="N208" s="9" t="str">
        <f t="shared" si="26"/>
        <v>ramassage possible</v>
      </c>
      <c r="O208" s="6" t="str">
        <f>IFERROR(VLOOKUP(F208,TCD!$A$4:$C$362,3,FALSE),"Commune de ramassage")</f>
        <v>Commune de ramassage</v>
      </c>
      <c r="P208">
        <v>207</v>
      </c>
    </row>
    <row r="209" spans="1:16" x14ac:dyDescent="0.3">
      <c r="A209">
        <f t="shared" si="21"/>
        <v>208</v>
      </c>
      <c r="B209" t="s">
        <v>10</v>
      </c>
      <c r="C209" s="8">
        <v>44634.326805555553</v>
      </c>
      <c r="D209" s="7">
        <f>C209</f>
        <v>44634.326805555553</v>
      </c>
      <c r="E209" s="6" t="s">
        <v>16</v>
      </c>
      <c r="F209" s="6" t="str">
        <f t="shared" si="22"/>
        <v>69038 44634,3268099999</v>
      </c>
      <c r="G209" s="6" t="str">
        <f t="shared" si="23"/>
        <v>44634,3268055556 69038</v>
      </c>
      <c r="H209" s="6" t="str">
        <f t="shared" si="24"/>
        <v>Dans 69038</v>
      </c>
      <c r="I209" s="6" t="str">
        <f t="shared" si="27"/>
        <v>Dans 69038</v>
      </c>
      <c r="J209" s="5" t="str">
        <f t="shared" si="25"/>
        <v/>
      </c>
      <c r="K209" s="6">
        <v>0</v>
      </c>
      <c r="L209" s="7">
        <v>2.0833333333333335E-4</v>
      </c>
      <c r="M209">
        <v>2.2699999999999999E-4</v>
      </c>
      <c r="N209" s="9" t="str">
        <f t="shared" si="26"/>
        <v>ramassage possible</v>
      </c>
      <c r="O209" s="6" t="str">
        <f>IFERROR(VLOOKUP(F209,TCD!$A$4:$C$362,3,FALSE),"Commune de ramassage")</f>
        <v>Commune de passage</v>
      </c>
      <c r="P209">
        <v>208</v>
      </c>
    </row>
    <row r="210" spans="1:16" x14ac:dyDescent="0.3">
      <c r="A210">
        <f t="shared" si="21"/>
        <v>209</v>
      </c>
      <c r="B210" t="s">
        <v>10</v>
      </c>
      <c r="C210" s="8">
        <v>44634.327013888891</v>
      </c>
      <c r="D210" s="7">
        <f>C210</f>
        <v>44634.327013888891</v>
      </c>
      <c r="E210" s="6" t="s">
        <v>16</v>
      </c>
      <c r="F210" s="6" t="str">
        <f t="shared" si="22"/>
        <v>69038 44634,32701</v>
      </c>
      <c r="G210" s="6" t="str">
        <f t="shared" si="23"/>
        <v>44634,3270138889 69038</v>
      </c>
      <c r="H210" s="6" t="str">
        <f t="shared" si="24"/>
        <v>Dans 69038</v>
      </c>
      <c r="I210" s="6" t="str">
        <f t="shared" si="27"/>
        <v>Dans 69038</v>
      </c>
      <c r="J210" s="5" t="str">
        <f t="shared" si="25"/>
        <v/>
      </c>
      <c r="K210" s="6">
        <v>5</v>
      </c>
      <c r="L210" s="7">
        <v>3.1250000000000001E-4</v>
      </c>
      <c r="M210">
        <v>6.3500000000000004E-4</v>
      </c>
      <c r="N210" s="9" t="str">
        <f t="shared" si="26"/>
        <v>ramassage possible</v>
      </c>
      <c r="O210" s="6" t="str">
        <f>IFERROR(VLOOKUP(F210,TCD!$A$4:$C$362,3,FALSE),"Commune de ramassage")</f>
        <v>Commune de ramassage</v>
      </c>
      <c r="P210">
        <v>209</v>
      </c>
    </row>
    <row r="211" spans="1:16" x14ac:dyDescent="0.3">
      <c r="A211">
        <f t="shared" si="21"/>
        <v>210</v>
      </c>
      <c r="B211" t="s">
        <v>10</v>
      </c>
      <c r="C211" s="8">
        <v>44634.327326388891</v>
      </c>
      <c r="D211" s="7">
        <f>C211</f>
        <v>44634.327326388891</v>
      </c>
      <c r="E211" s="6" t="s">
        <v>16</v>
      </c>
      <c r="F211" s="6" t="str">
        <f t="shared" si="22"/>
        <v>69038 44634,32733</v>
      </c>
      <c r="G211" s="6" t="str">
        <f t="shared" si="23"/>
        <v>44634,3273263889 69038</v>
      </c>
      <c r="H211" s="6" t="str">
        <f t="shared" si="24"/>
        <v>Dans 69038</v>
      </c>
      <c r="I211" s="6" t="str">
        <f t="shared" si="27"/>
        <v>Dans 69038</v>
      </c>
      <c r="J211" s="5" t="str">
        <f t="shared" si="25"/>
        <v/>
      </c>
      <c r="K211" s="6">
        <v>7</v>
      </c>
      <c r="L211" s="7">
        <v>5.7870370370370366E-5</v>
      </c>
      <c r="M211">
        <v>0</v>
      </c>
      <c r="N211" s="9" t="str">
        <f t="shared" si="26"/>
        <v>ramassage possible</v>
      </c>
      <c r="O211" s="6" t="str">
        <f>IFERROR(VLOOKUP(F211,TCD!$A$4:$C$362,3,FALSE),"Commune de ramassage")</f>
        <v>Commune de ramassage</v>
      </c>
      <c r="P211">
        <v>210</v>
      </c>
    </row>
    <row r="212" spans="1:16" x14ac:dyDescent="0.3">
      <c r="A212">
        <f t="shared" si="21"/>
        <v>211</v>
      </c>
      <c r="B212" t="s">
        <v>10</v>
      </c>
      <c r="C212" s="8">
        <v>44634.327384259261</v>
      </c>
      <c r="D212" s="7">
        <f>C212</f>
        <v>44634.327384259261</v>
      </c>
      <c r="E212" s="6" t="s">
        <v>16</v>
      </c>
      <c r="F212" s="6" t="str">
        <f t="shared" si="22"/>
        <v>69038 44634,32738</v>
      </c>
      <c r="G212" s="6" t="str">
        <f t="shared" si="23"/>
        <v>44634,3273842593 69038</v>
      </c>
      <c r="H212" s="6" t="str">
        <f t="shared" si="24"/>
        <v>Dans 69038</v>
      </c>
      <c r="I212" s="6" t="str">
        <f t="shared" si="27"/>
        <v>Dans 69038</v>
      </c>
      <c r="J212" s="5" t="str">
        <f t="shared" si="25"/>
        <v/>
      </c>
      <c r="K212" s="6">
        <v>7</v>
      </c>
      <c r="L212" s="7">
        <v>5.7870370370370366E-5</v>
      </c>
      <c r="M212">
        <v>-6.9999999999999999E-6</v>
      </c>
      <c r="N212" s="9" t="str">
        <f t="shared" si="26"/>
        <v>ramassage possible</v>
      </c>
      <c r="O212" s="6" t="str">
        <f>IFERROR(VLOOKUP(F212,TCD!$A$4:$C$362,3,FALSE),"Commune de ramassage")</f>
        <v>Commune de ramassage</v>
      </c>
      <c r="P212">
        <v>211</v>
      </c>
    </row>
    <row r="213" spans="1:16" x14ac:dyDescent="0.3">
      <c r="A213">
        <f t="shared" si="21"/>
        <v>212</v>
      </c>
      <c r="B213" t="s">
        <v>10</v>
      </c>
      <c r="C213" s="8">
        <v>44634.32744212963</v>
      </c>
      <c r="D213" s="7">
        <f>C213</f>
        <v>44634.32744212963</v>
      </c>
      <c r="E213" s="6" t="s">
        <v>16</v>
      </c>
      <c r="F213" s="6" t="str">
        <f t="shared" si="22"/>
        <v>69038 44634,32744</v>
      </c>
      <c r="G213" s="6" t="str">
        <f t="shared" si="23"/>
        <v>44634,3274421296 69038</v>
      </c>
      <c r="H213" s="6" t="str">
        <f t="shared" si="24"/>
        <v>Dans 69038</v>
      </c>
      <c r="I213" s="6" t="str">
        <f t="shared" si="27"/>
        <v>Dans 69038</v>
      </c>
      <c r="J213" s="5" t="str">
        <f t="shared" si="25"/>
        <v/>
      </c>
      <c r="K213" s="6">
        <v>4</v>
      </c>
      <c r="L213" s="7">
        <v>7.6388888888888893E-4</v>
      </c>
      <c r="M213">
        <v>1.8900000000000001E-4</v>
      </c>
      <c r="N213" s="9" t="str">
        <f t="shared" si="26"/>
        <v>ramassage possible</v>
      </c>
      <c r="O213" s="6" t="str">
        <f>IFERROR(VLOOKUP(F213,TCD!$A$4:$C$362,3,FALSE),"Commune de ramassage")</f>
        <v>Commune de ramassage</v>
      </c>
      <c r="P213">
        <v>212</v>
      </c>
    </row>
    <row r="214" spans="1:16" x14ac:dyDescent="0.3">
      <c r="A214">
        <f t="shared" si="21"/>
        <v>213</v>
      </c>
      <c r="B214" t="s">
        <v>10</v>
      </c>
      <c r="C214" s="8">
        <v>44634.328206018516</v>
      </c>
      <c r="D214" s="7">
        <f>C214</f>
        <v>44634.328206018516</v>
      </c>
      <c r="E214" s="6" t="s">
        <v>16</v>
      </c>
      <c r="F214" s="6" t="str">
        <f t="shared" si="22"/>
        <v>69038 44634,32821</v>
      </c>
      <c r="G214" s="6" t="str">
        <f t="shared" si="23"/>
        <v>44634,3282060185 69038</v>
      </c>
      <c r="H214" s="6" t="str">
        <f t="shared" si="24"/>
        <v>Dans 69038</v>
      </c>
      <c r="I214" s="6" t="str">
        <f t="shared" si="27"/>
        <v>Dans 69038</v>
      </c>
      <c r="J214" s="5" t="str">
        <f t="shared" si="25"/>
        <v/>
      </c>
      <c r="K214" s="6">
        <v>15</v>
      </c>
      <c r="L214" s="7">
        <v>8.1018518518518516E-5</v>
      </c>
      <c r="M214">
        <v>2.03E-4</v>
      </c>
      <c r="N214" s="9" t="str">
        <f t="shared" si="26"/>
        <v>passage possible</v>
      </c>
      <c r="O214" s="6" t="str">
        <f>IFERROR(VLOOKUP(F214,TCD!$A$4:$C$362,3,FALSE),"Commune de ramassage")</f>
        <v>Commune de ramassage</v>
      </c>
      <c r="P214">
        <v>213</v>
      </c>
    </row>
    <row r="215" spans="1:16" x14ac:dyDescent="0.3">
      <c r="A215">
        <f t="shared" si="21"/>
        <v>214</v>
      </c>
      <c r="B215" t="s">
        <v>10</v>
      </c>
      <c r="C215" s="8">
        <v>44634.328287037039</v>
      </c>
      <c r="D215" s="7">
        <f>C215</f>
        <v>44634.328287037039</v>
      </c>
      <c r="E215" s="6" t="s">
        <v>16</v>
      </c>
      <c r="F215" s="6" t="str">
        <f t="shared" si="22"/>
        <v>69038 44634,32829</v>
      </c>
      <c r="G215" s="6" t="str">
        <f t="shared" si="23"/>
        <v>44634,328287037 69038</v>
      </c>
      <c r="H215" s="6" t="str">
        <f t="shared" si="24"/>
        <v>Dans 69038</v>
      </c>
      <c r="I215" s="6" t="str">
        <f t="shared" si="27"/>
        <v>Dans 69038</v>
      </c>
      <c r="J215" s="5" t="str">
        <f t="shared" si="25"/>
        <v/>
      </c>
      <c r="K215" s="6">
        <v>8</v>
      </c>
      <c r="L215" s="7">
        <v>9.6064814814814808E-4</v>
      </c>
      <c r="M215">
        <v>2.343E-3</v>
      </c>
      <c r="N215" s="9" t="str">
        <f t="shared" si="26"/>
        <v>ramassage possible</v>
      </c>
      <c r="O215" s="6" t="str">
        <f>IFERROR(VLOOKUP(F215,TCD!$A$4:$C$362,3,FALSE),"Commune de ramassage")</f>
        <v>Commune de ramassage</v>
      </c>
      <c r="P215">
        <v>214</v>
      </c>
    </row>
    <row r="216" spans="1:16" x14ac:dyDescent="0.3">
      <c r="A216">
        <f t="shared" si="21"/>
        <v>215</v>
      </c>
      <c r="B216" t="s">
        <v>10</v>
      </c>
      <c r="C216" s="8">
        <v>44634.329247685186</v>
      </c>
      <c r="D216" s="7">
        <f>C216</f>
        <v>44634.329247685186</v>
      </c>
      <c r="E216" s="6" t="s">
        <v>16</v>
      </c>
      <c r="F216" s="6" t="str">
        <f t="shared" si="22"/>
        <v>69038 44634,32925</v>
      </c>
      <c r="G216" s="6" t="str">
        <f t="shared" si="23"/>
        <v>44634,3292476852 69038</v>
      </c>
      <c r="H216" s="6" t="str">
        <f t="shared" si="24"/>
        <v>Dans 69038</v>
      </c>
      <c r="I216" s="6" t="str">
        <f t="shared" si="27"/>
        <v>Dans 69038</v>
      </c>
      <c r="J216" s="5" t="str">
        <f t="shared" si="25"/>
        <v/>
      </c>
      <c r="K216" s="6">
        <v>28</v>
      </c>
      <c r="L216" s="7">
        <v>1.1574074074074073E-4</v>
      </c>
      <c r="M216">
        <v>3.9399999999999998E-4</v>
      </c>
      <c r="N216" s="9" t="str">
        <f t="shared" si="26"/>
        <v>passage possible</v>
      </c>
      <c r="O216" s="6" t="str">
        <f>IFERROR(VLOOKUP(F216,TCD!$A$4:$C$362,3,FALSE),"Commune de ramassage")</f>
        <v>Commune de ramassage</v>
      </c>
      <c r="P216">
        <v>215</v>
      </c>
    </row>
    <row r="217" spans="1:16" x14ac:dyDescent="0.3">
      <c r="A217">
        <f t="shared" si="21"/>
        <v>216</v>
      </c>
      <c r="B217" t="s">
        <v>10</v>
      </c>
      <c r="C217" s="8">
        <v>44634.329363425924</v>
      </c>
      <c r="D217" s="7">
        <f>C217</f>
        <v>44634.329363425924</v>
      </c>
      <c r="E217" s="6" t="s">
        <v>16</v>
      </c>
      <c r="F217" s="6" t="str">
        <f t="shared" si="22"/>
        <v>69038 44634,32936</v>
      </c>
      <c r="G217" s="6" t="str">
        <f t="shared" si="23"/>
        <v>44634,3293634259 69038</v>
      </c>
      <c r="H217" s="6" t="str">
        <f t="shared" si="24"/>
        <v>Dans 69038</v>
      </c>
      <c r="I217" s="6" t="str">
        <f t="shared" si="27"/>
        <v>Dans 69038</v>
      </c>
      <c r="J217" s="5" t="str">
        <f t="shared" si="25"/>
        <v/>
      </c>
      <c r="K217" s="6">
        <v>12</v>
      </c>
      <c r="L217" s="7">
        <v>5.2083333333333333E-4</v>
      </c>
      <c r="M217">
        <v>1.7359999999999999E-3</v>
      </c>
      <c r="N217" s="9" t="str">
        <f t="shared" si="26"/>
        <v>passage possible</v>
      </c>
      <c r="O217" s="6" t="str">
        <f>IFERROR(VLOOKUP(F217,TCD!$A$4:$C$362,3,FALSE),"Commune de ramassage")</f>
        <v>Commune de ramassage</v>
      </c>
      <c r="P217">
        <v>216</v>
      </c>
    </row>
    <row r="218" spans="1:16" x14ac:dyDescent="0.3">
      <c r="A218">
        <f t="shared" si="21"/>
        <v>217</v>
      </c>
      <c r="B218" t="s">
        <v>10</v>
      </c>
      <c r="C218" s="8">
        <v>44634.329884259256</v>
      </c>
      <c r="D218" s="7">
        <f>C218</f>
        <v>44634.329884259256</v>
      </c>
      <c r="E218" s="6" t="s">
        <v>16</v>
      </c>
      <c r="F218" s="6" t="str">
        <f t="shared" si="22"/>
        <v>69038 44634,32988</v>
      </c>
      <c r="G218" s="6" t="str">
        <f t="shared" si="23"/>
        <v>44634,3298842593 69038</v>
      </c>
      <c r="H218" s="6" t="str">
        <f t="shared" si="24"/>
        <v>Dans 69038</v>
      </c>
      <c r="I218" s="6" t="str">
        <f t="shared" si="27"/>
        <v>Dans 69038</v>
      </c>
      <c r="J218" s="5" t="str">
        <f t="shared" si="25"/>
        <v/>
      </c>
      <c r="K218" s="6">
        <v>14</v>
      </c>
      <c r="L218" s="7">
        <v>1.0185185185185186E-3</v>
      </c>
      <c r="M218">
        <v>6.2699999999999995E-4</v>
      </c>
      <c r="N218" s="9" t="str">
        <f t="shared" si="26"/>
        <v>passage possible</v>
      </c>
      <c r="O218" s="6" t="str">
        <f>IFERROR(VLOOKUP(F218,TCD!$A$4:$C$362,3,FALSE),"Commune de ramassage")</f>
        <v>Commune de ramassage</v>
      </c>
      <c r="P218">
        <v>217</v>
      </c>
    </row>
    <row r="219" spans="1:16" x14ac:dyDescent="0.3">
      <c r="A219">
        <f t="shared" si="21"/>
        <v>218</v>
      </c>
      <c r="B219" t="s">
        <v>10</v>
      </c>
      <c r="C219" s="8">
        <v>44634.33090277778</v>
      </c>
      <c r="D219" s="7">
        <f>C219</f>
        <v>44634.33090277778</v>
      </c>
      <c r="E219" s="6" t="s">
        <v>16</v>
      </c>
      <c r="F219" s="6" t="str">
        <f t="shared" si="22"/>
        <v>69038 44634,3309</v>
      </c>
      <c r="G219" s="6" t="str">
        <f t="shared" si="23"/>
        <v>44634,3309027778 69038</v>
      </c>
      <c r="H219" s="6" t="str">
        <f t="shared" si="24"/>
        <v>Dans 69038</v>
      </c>
      <c r="I219" s="6" t="str">
        <f t="shared" si="27"/>
        <v>Dans 69038</v>
      </c>
      <c r="J219" s="5" t="str">
        <f t="shared" si="25"/>
        <v/>
      </c>
      <c r="K219" s="6">
        <v>6</v>
      </c>
      <c r="L219" s="7">
        <v>4.5138888888888892E-4</v>
      </c>
      <c r="M219">
        <v>-5.0699999999999996E-4</v>
      </c>
      <c r="N219" s="9" t="str">
        <f t="shared" si="26"/>
        <v>ramassage possible</v>
      </c>
      <c r="O219" s="6" t="str">
        <f>IFERROR(VLOOKUP(F219,TCD!$A$4:$C$362,3,FALSE),"Commune de ramassage")</f>
        <v>Commune de ramassage</v>
      </c>
      <c r="P219">
        <v>218</v>
      </c>
    </row>
    <row r="220" spans="1:16" x14ac:dyDescent="0.3">
      <c r="A220">
        <f t="shared" si="21"/>
        <v>219</v>
      </c>
      <c r="B220" t="s">
        <v>10</v>
      </c>
      <c r="C220" s="8">
        <v>44634.331354166665</v>
      </c>
      <c r="D220" s="7">
        <f>C220</f>
        <v>44634.331354166665</v>
      </c>
      <c r="E220" s="6" t="s">
        <v>16</v>
      </c>
      <c r="F220" s="6" t="str">
        <f t="shared" si="22"/>
        <v>69038 44634,33135</v>
      </c>
      <c r="G220" s="6" t="str">
        <f t="shared" si="23"/>
        <v>44634,3313541667 69038</v>
      </c>
      <c r="H220" s="6" t="str">
        <f t="shared" si="24"/>
        <v>Dans 69038</v>
      </c>
      <c r="I220" s="6" t="str">
        <f t="shared" si="27"/>
        <v>Dans 69038</v>
      </c>
      <c r="J220" s="5" t="str">
        <f t="shared" si="25"/>
        <v/>
      </c>
      <c r="K220" s="6">
        <v>0</v>
      </c>
      <c r="L220" s="7">
        <v>1.6203703703703703E-4</v>
      </c>
      <c r="M220">
        <v>-8.0000000000000007E-5</v>
      </c>
      <c r="N220" s="9" t="str">
        <f t="shared" si="26"/>
        <v>ramassage possible</v>
      </c>
      <c r="O220" s="6" t="str">
        <f>IFERROR(VLOOKUP(F220,TCD!$A$4:$C$362,3,FALSE),"Commune de ramassage")</f>
        <v>Commune de passage</v>
      </c>
      <c r="P220">
        <v>219</v>
      </c>
    </row>
    <row r="221" spans="1:16" x14ac:dyDescent="0.3">
      <c r="A221">
        <f t="shared" si="21"/>
        <v>220</v>
      </c>
      <c r="B221" t="s">
        <v>10</v>
      </c>
      <c r="C221" s="8">
        <v>44634.331516203703</v>
      </c>
      <c r="D221" s="7">
        <f>C221</f>
        <v>44634.331516203703</v>
      </c>
      <c r="E221" s="6" t="s">
        <v>16</v>
      </c>
      <c r="F221" s="6" t="str">
        <f t="shared" si="22"/>
        <v>69038 44634,33152</v>
      </c>
      <c r="G221" s="6" t="str">
        <f t="shared" si="23"/>
        <v>44634,3315162037 69038</v>
      </c>
      <c r="H221" s="6" t="str">
        <f t="shared" si="24"/>
        <v>Dans 69038</v>
      </c>
      <c r="I221" s="6" t="str">
        <f t="shared" si="27"/>
        <v>Dans 69038</v>
      </c>
      <c r="J221" s="5" t="str">
        <f t="shared" si="25"/>
        <v/>
      </c>
      <c r="K221" s="6">
        <v>6</v>
      </c>
      <c r="L221" s="7">
        <v>2.8935185185185189E-4</v>
      </c>
      <c r="M221">
        <v>3.5E-4</v>
      </c>
      <c r="N221" s="9" t="str">
        <f t="shared" si="26"/>
        <v>ramassage possible</v>
      </c>
      <c r="O221" s="6" t="str">
        <f>IFERROR(VLOOKUP(F221,TCD!$A$4:$C$362,3,FALSE),"Commune de ramassage")</f>
        <v>Commune de ramassage</v>
      </c>
      <c r="P221">
        <v>220</v>
      </c>
    </row>
    <row r="222" spans="1:16" x14ac:dyDescent="0.3">
      <c r="A222">
        <f t="shared" si="21"/>
        <v>221</v>
      </c>
      <c r="B222" t="s">
        <v>10</v>
      </c>
      <c r="C222" s="8">
        <v>44634.331805555557</v>
      </c>
      <c r="D222" s="7">
        <f>C222</f>
        <v>44634.331805555557</v>
      </c>
      <c r="E222" s="6" t="s">
        <v>16</v>
      </c>
      <c r="F222" s="6" t="str">
        <f t="shared" si="22"/>
        <v>69038 44634,33181</v>
      </c>
      <c r="G222" s="6" t="str">
        <f t="shared" si="23"/>
        <v>44634,3318055556 69038</v>
      </c>
      <c r="H222" s="6" t="str">
        <f t="shared" si="24"/>
        <v>Dans 69038</v>
      </c>
      <c r="I222" s="6" t="str">
        <f t="shared" si="27"/>
        <v>Dans 69038</v>
      </c>
      <c r="J222" s="5" t="str">
        <f t="shared" si="25"/>
        <v/>
      </c>
      <c r="K222" s="6">
        <v>35</v>
      </c>
      <c r="L222" s="7">
        <v>1.273148148148148E-4</v>
      </c>
      <c r="M222">
        <v>6.2E-4</v>
      </c>
      <c r="N222" s="9" t="str">
        <f t="shared" si="26"/>
        <v>passage possible</v>
      </c>
      <c r="O222" s="6" t="str">
        <f>IFERROR(VLOOKUP(F222,TCD!$A$4:$C$362,3,FALSE),"Commune de ramassage")</f>
        <v>Commune de ramassage</v>
      </c>
      <c r="P222">
        <v>221</v>
      </c>
    </row>
    <row r="223" spans="1:16" x14ac:dyDescent="0.3">
      <c r="A223">
        <f t="shared" si="21"/>
        <v>222</v>
      </c>
      <c r="B223" t="s">
        <v>10</v>
      </c>
      <c r="C223" s="8">
        <v>44634.331932870373</v>
      </c>
      <c r="D223" s="7">
        <f>C223</f>
        <v>44634.331932870373</v>
      </c>
      <c r="E223" s="6" t="s">
        <v>16</v>
      </c>
      <c r="F223" s="6" t="str">
        <f t="shared" si="22"/>
        <v>69038 44634,33193</v>
      </c>
      <c r="G223" s="6" t="str">
        <f t="shared" si="23"/>
        <v>44634,3319328704 69038</v>
      </c>
      <c r="H223" s="6" t="str">
        <f t="shared" si="24"/>
        <v>Dans 69038</v>
      </c>
      <c r="I223" s="6" t="str">
        <f t="shared" si="27"/>
        <v>Dans 69038</v>
      </c>
      <c r="J223" s="5" t="str">
        <f t="shared" si="25"/>
        <v/>
      </c>
      <c r="K223" s="6">
        <v>34</v>
      </c>
      <c r="L223" s="7">
        <v>5.6712962962962956E-4</v>
      </c>
      <c r="M223">
        <v>1.629E-3</v>
      </c>
      <c r="N223" s="9" t="str">
        <f t="shared" si="26"/>
        <v>passage possible</v>
      </c>
      <c r="O223" s="6" t="str">
        <f>IFERROR(VLOOKUP(F223,TCD!$A$4:$C$362,3,FALSE),"Commune de ramassage")</f>
        <v>Commune de ramassage</v>
      </c>
      <c r="P223">
        <v>222</v>
      </c>
    </row>
    <row r="224" spans="1:16" x14ac:dyDescent="0.3">
      <c r="A224">
        <f t="shared" si="21"/>
        <v>223</v>
      </c>
      <c r="B224" t="s">
        <v>10</v>
      </c>
      <c r="C224" s="8">
        <v>44634.332499999997</v>
      </c>
      <c r="D224" s="7">
        <f>C224</f>
        <v>44634.332499999997</v>
      </c>
      <c r="E224" s="6" t="s">
        <v>16</v>
      </c>
      <c r="F224" s="6" t="str">
        <f t="shared" si="22"/>
        <v>69038 44634,3325</v>
      </c>
      <c r="G224" s="6" t="str">
        <f t="shared" si="23"/>
        <v>44634,3325 69038</v>
      </c>
      <c r="H224" s="6" t="str">
        <f t="shared" si="24"/>
        <v>Dans 69038</v>
      </c>
      <c r="I224" s="6" t="str">
        <f t="shared" si="27"/>
        <v>Dans 69038</v>
      </c>
      <c r="J224" s="5" t="str">
        <f t="shared" si="25"/>
        <v/>
      </c>
      <c r="K224" s="6">
        <v>51</v>
      </c>
      <c r="L224" s="7">
        <v>1.273148148148148E-4</v>
      </c>
      <c r="M224">
        <v>-3.3500000000000001E-4</v>
      </c>
      <c r="N224" s="9" t="str">
        <f t="shared" si="26"/>
        <v>passage possible</v>
      </c>
      <c r="O224" s="6" t="str">
        <f>IFERROR(VLOOKUP(F224,TCD!$A$4:$C$362,3,FALSE),"Commune de ramassage")</f>
        <v>Commune de ramassage</v>
      </c>
      <c r="P224">
        <v>223</v>
      </c>
    </row>
    <row r="225" spans="1:16" x14ac:dyDescent="0.3">
      <c r="A225">
        <f t="shared" si="21"/>
        <v>224</v>
      </c>
      <c r="B225" t="s">
        <v>10</v>
      </c>
      <c r="C225" s="8">
        <v>44634.332627314812</v>
      </c>
      <c r="D225" s="7">
        <f>C225</f>
        <v>44634.332627314812</v>
      </c>
      <c r="E225" s="6" t="s">
        <v>16</v>
      </c>
      <c r="F225" s="6" t="str">
        <f t="shared" si="22"/>
        <v>69038 44634,33263</v>
      </c>
      <c r="G225" s="6" t="str">
        <f t="shared" si="23"/>
        <v>44634,3326273148 69038</v>
      </c>
      <c r="H225" s="6" t="str">
        <f t="shared" si="24"/>
        <v>Dans 69038</v>
      </c>
      <c r="I225" s="6" t="str">
        <f t="shared" si="27"/>
        <v>Dans 69038</v>
      </c>
      <c r="J225" s="5" t="str">
        <f t="shared" si="25"/>
        <v/>
      </c>
      <c r="K225" s="6">
        <v>41</v>
      </c>
      <c r="L225" s="7">
        <v>6.9444444444444444E-5</v>
      </c>
      <c r="M225">
        <v>3.3599999999999998E-4</v>
      </c>
      <c r="N225" s="9" t="str">
        <f t="shared" si="26"/>
        <v>passage possible</v>
      </c>
      <c r="O225" s="6" t="str">
        <f>IFERROR(VLOOKUP(F225,TCD!$A$4:$C$362,3,FALSE),"Commune de ramassage")</f>
        <v>Commune de ramassage</v>
      </c>
      <c r="P225">
        <v>224</v>
      </c>
    </row>
    <row r="226" spans="1:16" x14ac:dyDescent="0.3">
      <c r="A226">
        <f t="shared" si="21"/>
        <v>225</v>
      </c>
      <c r="B226" t="s">
        <v>10</v>
      </c>
      <c r="C226" s="8">
        <v>44634.332696759258</v>
      </c>
      <c r="D226" s="7">
        <f>C226</f>
        <v>44634.332696759258</v>
      </c>
      <c r="E226" s="6" t="s">
        <v>16</v>
      </c>
      <c r="F226" s="6" t="str">
        <f t="shared" si="22"/>
        <v>69038 44634,3327</v>
      </c>
      <c r="G226" s="6" t="str">
        <f t="shared" si="23"/>
        <v>44634,3326967593 69038</v>
      </c>
      <c r="H226" s="6" t="str">
        <f t="shared" si="24"/>
        <v>Dans 69038</v>
      </c>
      <c r="I226" s="6" t="str">
        <f t="shared" si="27"/>
        <v>Dans 69038</v>
      </c>
      <c r="J226" s="5" t="str">
        <f t="shared" si="25"/>
        <v/>
      </c>
      <c r="K226" s="6">
        <v>42</v>
      </c>
      <c r="L226" s="7">
        <v>1.7361111111111112E-4</v>
      </c>
      <c r="M226">
        <v>4.0499999999999998E-4</v>
      </c>
      <c r="N226" s="9" t="str">
        <f t="shared" si="26"/>
        <v>passage possible</v>
      </c>
      <c r="O226" s="6" t="str">
        <f>IFERROR(VLOOKUP(F226,TCD!$A$4:$C$362,3,FALSE),"Commune de ramassage")</f>
        <v>Commune de ramassage</v>
      </c>
      <c r="P226">
        <v>225</v>
      </c>
    </row>
    <row r="227" spans="1:16" x14ac:dyDescent="0.3">
      <c r="A227">
        <f t="shared" si="21"/>
        <v>226</v>
      </c>
      <c r="B227" t="s">
        <v>10</v>
      </c>
      <c r="C227" s="8">
        <v>44634.332870370374</v>
      </c>
      <c r="D227" s="7">
        <f>C227</f>
        <v>44634.332870370374</v>
      </c>
      <c r="E227" s="6" t="s">
        <v>16</v>
      </c>
      <c r="F227" s="6" t="str">
        <f t="shared" si="22"/>
        <v>69038 44634,33287</v>
      </c>
      <c r="G227" s="6" t="str">
        <f t="shared" si="23"/>
        <v>44634,3328703704 69038</v>
      </c>
      <c r="H227" s="6" t="str">
        <f t="shared" si="24"/>
        <v>Dans 69038</v>
      </c>
      <c r="I227" s="6" t="str">
        <f t="shared" si="27"/>
        <v>Dans 69038</v>
      </c>
      <c r="J227" s="5" t="str">
        <f t="shared" si="25"/>
        <v/>
      </c>
      <c r="K227" s="6">
        <v>44</v>
      </c>
      <c r="L227" s="7">
        <v>6.9444444444444444E-5</v>
      </c>
      <c r="M227">
        <v>1.902E-3</v>
      </c>
      <c r="N227" s="9" t="str">
        <f t="shared" si="26"/>
        <v>passage possible</v>
      </c>
      <c r="O227" s="6" t="str">
        <f>IFERROR(VLOOKUP(F227,TCD!$A$4:$C$362,3,FALSE),"Commune de ramassage")</f>
        <v>Commune de ramassage</v>
      </c>
      <c r="P227">
        <v>226</v>
      </c>
    </row>
    <row r="228" spans="1:16" x14ac:dyDescent="0.3">
      <c r="A228">
        <f t="shared" si="21"/>
        <v>227</v>
      </c>
      <c r="B228" t="s">
        <v>10</v>
      </c>
      <c r="C228" s="8">
        <v>44634.332939814813</v>
      </c>
      <c r="D228" s="7">
        <f>C228</f>
        <v>44634.332939814813</v>
      </c>
      <c r="E228" s="6" t="s">
        <v>16</v>
      </c>
      <c r="F228" s="6" t="str">
        <f t="shared" si="22"/>
        <v>69038 44634,33294</v>
      </c>
      <c r="G228" s="6" t="str">
        <f t="shared" si="23"/>
        <v>44634,3329398148 69038</v>
      </c>
      <c r="H228" s="6" t="str">
        <f t="shared" si="24"/>
        <v>Dans 69038</v>
      </c>
      <c r="I228" s="6" t="str">
        <f t="shared" si="27"/>
        <v>Dans 69038</v>
      </c>
      <c r="J228" s="5" t="str">
        <f t="shared" si="25"/>
        <v/>
      </c>
      <c r="K228" s="6">
        <v>41</v>
      </c>
      <c r="L228" s="7">
        <v>1.8518518518518518E-4</v>
      </c>
      <c r="M228">
        <v>9.8299999999999993E-4</v>
      </c>
      <c r="N228" s="9" t="str">
        <f t="shared" si="26"/>
        <v>passage possible</v>
      </c>
      <c r="O228" s="6" t="str">
        <f>IFERROR(VLOOKUP(F228,TCD!$A$4:$C$362,3,FALSE),"Commune de ramassage")</f>
        <v>Commune de ramassage</v>
      </c>
      <c r="P228">
        <v>227</v>
      </c>
    </row>
    <row r="229" spans="1:16" x14ac:dyDescent="0.3">
      <c r="A229">
        <f t="shared" si="21"/>
        <v>228</v>
      </c>
      <c r="B229" t="s">
        <v>10</v>
      </c>
      <c r="C229" s="8">
        <v>44634.333124999997</v>
      </c>
      <c r="D229" s="7">
        <f>C229</f>
        <v>44634.333124999997</v>
      </c>
      <c r="E229" s="6" t="s">
        <v>16</v>
      </c>
      <c r="F229" s="6" t="str">
        <f t="shared" si="22"/>
        <v>69038 44634,33313</v>
      </c>
      <c r="G229" s="6" t="str">
        <f t="shared" si="23"/>
        <v>44634,333125 69038</v>
      </c>
      <c r="H229" s="6" t="str">
        <f t="shared" si="24"/>
        <v>Dans 69038</v>
      </c>
      <c r="I229" s="6" t="str">
        <f t="shared" si="27"/>
        <v>Dans 69038</v>
      </c>
      <c r="J229" s="5" t="str">
        <f t="shared" si="25"/>
        <v/>
      </c>
      <c r="K229" s="6">
        <v>25</v>
      </c>
      <c r="L229" s="7">
        <v>1.0300925925925926E-3</v>
      </c>
      <c r="M229">
        <v>1.1E-4</v>
      </c>
      <c r="N229" s="9" t="str">
        <f t="shared" si="26"/>
        <v>passage possible</v>
      </c>
      <c r="O229" s="6" t="str">
        <f>IFERROR(VLOOKUP(F229,TCD!$A$4:$C$362,3,FALSE),"Commune de ramassage")</f>
        <v>Commune de ramassage</v>
      </c>
      <c r="P229">
        <v>228</v>
      </c>
    </row>
    <row r="230" spans="1:16" x14ac:dyDescent="0.3">
      <c r="A230">
        <f t="shared" si="21"/>
        <v>229</v>
      </c>
      <c r="B230" t="s">
        <v>10</v>
      </c>
      <c r="C230" s="8">
        <v>44634.334155092591</v>
      </c>
      <c r="D230" s="7">
        <f>C230</f>
        <v>44634.334155092591</v>
      </c>
      <c r="E230" s="6" t="s">
        <v>16</v>
      </c>
      <c r="F230" s="6" t="str">
        <f t="shared" si="22"/>
        <v>69038 44634,33416</v>
      </c>
      <c r="G230" s="6" t="str">
        <f t="shared" si="23"/>
        <v>44634,3341550926 69038</v>
      </c>
      <c r="H230" s="6" t="str">
        <f t="shared" si="24"/>
        <v>Dans 69038</v>
      </c>
      <c r="I230" s="6" t="str">
        <f t="shared" si="27"/>
        <v>Dans 69038</v>
      </c>
      <c r="J230" s="5" t="str">
        <f t="shared" si="25"/>
        <v/>
      </c>
      <c r="K230" s="6">
        <v>0</v>
      </c>
      <c r="L230" s="7">
        <v>1.2268518518518518E-3</v>
      </c>
      <c r="M230">
        <v>0</v>
      </c>
      <c r="N230" s="9" t="str">
        <f t="shared" si="26"/>
        <v>ramassage possible</v>
      </c>
      <c r="O230" s="6" t="str">
        <f>IFERROR(VLOOKUP(F230,TCD!$A$4:$C$362,3,FALSE),"Commune de ramassage")</f>
        <v>Commune de passage</v>
      </c>
      <c r="P230">
        <v>229</v>
      </c>
    </row>
    <row r="231" spans="1:16" x14ac:dyDescent="0.3">
      <c r="A231">
        <f t="shared" si="21"/>
        <v>230</v>
      </c>
      <c r="B231" t="s">
        <v>10</v>
      </c>
      <c r="C231" s="8">
        <v>44634.335381944446</v>
      </c>
      <c r="D231" s="7">
        <f>C231</f>
        <v>44634.335381944446</v>
      </c>
      <c r="E231" s="6" t="s">
        <v>16</v>
      </c>
      <c r="F231" s="6" t="str">
        <f t="shared" si="22"/>
        <v>69038 44634,33538</v>
      </c>
      <c r="G231" s="6" t="str">
        <f t="shared" si="23"/>
        <v>44634,3353819444 69038</v>
      </c>
      <c r="H231" s="6" t="str">
        <f t="shared" si="24"/>
        <v>Dans 69038</v>
      </c>
      <c r="I231" s="6" t="str">
        <f t="shared" si="27"/>
        <v>Dans 69038</v>
      </c>
      <c r="J231" s="5" t="str">
        <f t="shared" si="25"/>
        <v/>
      </c>
      <c r="K231" s="6">
        <v>0</v>
      </c>
      <c r="L231" s="7">
        <v>4.1666666666666669E-4</v>
      </c>
      <c r="M231">
        <v>1.1299999999999999E-3</v>
      </c>
      <c r="N231" s="9" t="str">
        <f t="shared" si="26"/>
        <v>ramassage possible</v>
      </c>
      <c r="O231" s="6" t="str">
        <f>IFERROR(VLOOKUP(F231,TCD!$A$4:$C$362,3,FALSE),"Commune de ramassage")</f>
        <v>Commune de passage</v>
      </c>
      <c r="P231">
        <v>230</v>
      </c>
    </row>
    <row r="232" spans="1:16" x14ac:dyDescent="0.3">
      <c r="A232">
        <f t="shared" si="21"/>
        <v>231</v>
      </c>
      <c r="B232" t="s">
        <v>10</v>
      </c>
      <c r="C232" s="8">
        <v>44634.335798611108</v>
      </c>
      <c r="D232" s="7">
        <f>C232</f>
        <v>44634.335798611108</v>
      </c>
      <c r="E232" s="6" t="s">
        <v>16</v>
      </c>
      <c r="F232" s="6" t="str">
        <f t="shared" si="22"/>
        <v>69038 44634,3358</v>
      </c>
      <c r="G232" s="6" t="str">
        <f t="shared" si="23"/>
        <v>44634,3357986111 69038</v>
      </c>
      <c r="H232" s="6" t="str">
        <f t="shared" si="24"/>
        <v>Dans 69038</v>
      </c>
      <c r="I232" s="6" t="str">
        <f t="shared" si="27"/>
        <v>Dans 69038</v>
      </c>
      <c r="J232" s="5" t="str">
        <f t="shared" si="25"/>
        <v/>
      </c>
      <c r="K232" s="6">
        <v>37</v>
      </c>
      <c r="L232" s="7">
        <v>1.5046296296296297E-4</v>
      </c>
      <c r="M232">
        <v>1.34E-3</v>
      </c>
      <c r="N232" s="9" t="str">
        <f t="shared" si="26"/>
        <v>passage possible</v>
      </c>
      <c r="O232" s="6" t="str">
        <f>IFERROR(VLOOKUP(F232,TCD!$A$4:$C$362,3,FALSE),"Commune de ramassage")</f>
        <v>Commune de ramassage</v>
      </c>
      <c r="P232">
        <v>231</v>
      </c>
    </row>
    <row r="233" spans="1:16" x14ac:dyDescent="0.3">
      <c r="A233">
        <f t="shared" si="21"/>
        <v>232</v>
      </c>
      <c r="B233" t="s">
        <v>10</v>
      </c>
      <c r="C233" s="8">
        <v>44634.335949074077</v>
      </c>
      <c r="D233" s="7">
        <f>C233</f>
        <v>44634.335949074077</v>
      </c>
      <c r="E233" s="6" t="s">
        <v>16</v>
      </c>
      <c r="F233" s="6" t="str">
        <f t="shared" si="22"/>
        <v>69038 44634,33595</v>
      </c>
      <c r="G233" s="6" t="str">
        <f t="shared" si="23"/>
        <v>44634,3359490741 69038</v>
      </c>
      <c r="H233" s="6" t="str">
        <f t="shared" si="24"/>
        <v>Dans 69038</v>
      </c>
      <c r="I233" s="6" t="str">
        <f t="shared" si="27"/>
        <v>Dans 69038</v>
      </c>
      <c r="J233" s="5" t="str">
        <f t="shared" si="25"/>
        <v/>
      </c>
      <c r="K233" s="6">
        <v>37</v>
      </c>
      <c r="L233" s="7">
        <v>3.0092592592592595E-4</v>
      </c>
      <c r="M233">
        <v>2.4589999999999998E-3</v>
      </c>
      <c r="N233" s="9" t="str">
        <f t="shared" si="26"/>
        <v>passage possible</v>
      </c>
      <c r="O233" s="6" t="str">
        <f>IFERROR(VLOOKUP(F233,TCD!$A$4:$C$362,3,FALSE),"Commune de ramassage")</f>
        <v>Commune de ramassage</v>
      </c>
      <c r="P233">
        <v>232</v>
      </c>
    </row>
    <row r="234" spans="1:16" x14ac:dyDescent="0.3">
      <c r="A234">
        <f t="shared" si="21"/>
        <v>233</v>
      </c>
      <c r="B234" t="s">
        <v>10</v>
      </c>
      <c r="C234" s="8">
        <v>44634.33625</v>
      </c>
      <c r="D234" s="7">
        <f>C234</f>
        <v>44634.33625</v>
      </c>
      <c r="E234" s="6" t="s">
        <v>16</v>
      </c>
      <c r="F234" s="6" t="str">
        <f t="shared" si="22"/>
        <v>69038 44634,33625</v>
      </c>
      <c r="G234" s="6" t="str">
        <f t="shared" si="23"/>
        <v>44634,33625 69038</v>
      </c>
      <c r="H234" s="6" t="str">
        <f t="shared" si="24"/>
        <v>Dans 69038</v>
      </c>
      <c r="I234" s="6" t="str">
        <f t="shared" si="27"/>
        <v>Dans 69038</v>
      </c>
      <c r="J234" s="5" t="str">
        <f t="shared" si="25"/>
        <v/>
      </c>
      <c r="K234" s="6">
        <v>35</v>
      </c>
      <c r="L234" s="7">
        <v>4.0509259259259258E-4</v>
      </c>
      <c r="M234">
        <v>3.6679999999999998E-3</v>
      </c>
      <c r="N234" s="9" t="str">
        <f t="shared" si="26"/>
        <v>passage possible</v>
      </c>
      <c r="O234" s="6" t="str">
        <f>IFERROR(VLOOKUP(F234,TCD!$A$4:$C$362,3,FALSE),"Commune de ramassage")</f>
        <v>Commune de ramassage</v>
      </c>
      <c r="P234">
        <v>233</v>
      </c>
    </row>
    <row r="235" spans="1:16" x14ac:dyDescent="0.3">
      <c r="A235">
        <f t="shared" si="21"/>
        <v>234</v>
      </c>
      <c r="B235" t="s">
        <v>10</v>
      </c>
      <c r="C235" s="8">
        <v>44634.336655092593</v>
      </c>
      <c r="D235" s="7">
        <f>C235</f>
        <v>44634.336655092593</v>
      </c>
      <c r="E235" s="6" t="s">
        <v>16</v>
      </c>
      <c r="F235" s="6" t="str">
        <f t="shared" si="22"/>
        <v>69038 44634,33666</v>
      </c>
      <c r="G235" s="6" t="str">
        <f t="shared" si="23"/>
        <v>44634,3366550926 69038</v>
      </c>
      <c r="H235" s="6" t="str">
        <f t="shared" si="24"/>
        <v>sortie 69038</v>
      </c>
      <c r="I235" s="6" t="str">
        <f t="shared" si="27"/>
        <v>Dans 69038</v>
      </c>
      <c r="J235" s="5" t="str">
        <f t="shared" si="25"/>
        <v>sortie 69038</v>
      </c>
      <c r="K235" s="6">
        <v>41</v>
      </c>
      <c r="L235" s="7">
        <v>4.2824074074074075E-4</v>
      </c>
      <c r="M235">
        <v>3.6050000000000001E-3</v>
      </c>
      <c r="N235" s="9" t="str">
        <f t="shared" si="26"/>
        <v>passage possible</v>
      </c>
      <c r="O235" s="6" t="str">
        <f>IFERROR(VLOOKUP(F235,TCD!$A$4:$C$362,3,FALSE),"Commune de ramassage")</f>
        <v>Commune de ramassage</v>
      </c>
      <c r="P235">
        <v>234</v>
      </c>
    </row>
    <row r="236" spans="1:16" x14ac:dyDescent="0.3">
      <c r="A236">
        <f t="shared" si="21"/>
        <v>235</v>
      </c>
      <c r="B236" t="s">
        <v>10</v>
      </c>
      <c r="C236" s="8">
        <v>44634.337083333332</v>
      </c>
      <c r="D236" s="7">
        <f>C236</f>
        <v>44634.337083333332</v>
      </c>
      <c r="E236" s="6" t="s">
        <v>17</v>
      </c>
      <c r="F236" s="6" t="str">
        <f t="shared" si="22"/>
        <v>69263 44634,33708</v>
      </c>
      <c r="G236" s="6" t="str">
        <f t="shared" si="23"/>
        <v>44634,3370833333 69263</v>
      </c>
      <c r="H236" s="6" t="str">
        <f t="shared" si="24"/>
        <v>Dans 69263</v>
      </c>
      <c r="I236" s="6" t="str">
        <f t="shared" si="27"/>
        <v>Entree 69263</v>
      </c>
      <c r="J236" s="5" t="str">
        <f t="shared" si="25"/>
        <v>Entree 69263</v>
      </c>
      <c r="K236" s="6">
        <v>43</v>
      </c>
      <c r="L236" s="7">
        <v>4.6296296296296294E-5</v>
      </c>
      <c r="M236">
        <v>1.08E-4</v>
      </c>
      <c r="N236" s="9" t="str">
        <f t="shared" si="26"/>
        <v>passage possible</v>
      </c>
      <c r="O236" s="6" t="str">
        <f>IFERROR(VLOOKUP(F236,TCD!$A$4:$C$362,3,FALSE),"Commune de ramassage")</f>
        <v>Commune de ramassage</v>
      </c>
      <c r="P236">
        <v>235</v>
      </c>
    </row>
    <row r="237" spans="1:16" x14ac:dyDescent="0.3">
      <c r="A237">
        <f t="shared" si="21"/>
        <v>236</v>
      </c>
      <c r="B237" t="s">
        <v>10</v>
      </c>
      <c r="C237" s="8">
        <v>44634.337129629632</v>
      </c>
      <c r="D237" s="7">
        <f>C237</f>
        <v>44634.337129629632</v>
      </c>
      <c r="E237" s="6" t="s">
        <v>17</v>
      </c>
      <c r="F237" s="6" t="str">
        <f t="shared" si="22"/>
        <v>69263 44634,33713</v>
      </c>
      <c r="G237" s="6" t="str">
        <f t="shared" si="23"/>
        <v>44634,3371296296 69263</v>
      </c>
      <c r="H237" s="6" t="str">
        <f t="shared" si="24"/>
        <v>Dans 69263</v>
      </c>
      <c r="I237" s="6" t="str">
        <f t="shared" si="27"/>
        <v>Dans 69263</v>
      </c>
      <c r="J237" s="5" t="str">
        <f t="shared" si="25"/>
        <v/>
      </c>
      <c r="K237" s="6">
        <v>43</v>
      </c>
      <c r="L237" s="7">
        <v>3.4722222222222222E-5</v>
      </c>
      <c r="M237">
        <v>1.5699999999999999E-4</v>
      </c>
      <c r="N237" s="9" t="str">
        <f t="shared" si="26"/>
        <v>passage possible</v>
      </c>
      <c r="O237" s="6" t="str">
        <f>IFERROR(VLOOKUP(F237,TCD!$A$4:$C$362,3,FALSE),"Commune de ramassage")</f>
        <v>Commune de ramassage</v>
      </c>
      <c r="P237">
        <v>236</v>
      </c>
    </row>
    <row r="238" spans="1:16" x14ac:dyDescent="0.3">
      <c r="A238">
        <f t="shared" si="21"/>
        <v>237</v>
      </c>
      <c r="B238" t="s">
        <v>10</v>
      </c>
      <c r="C238" s="8">
        <v>44634.337164351855</v>
      </c>
      <c r="D238" s="7">
        <f>C238</f>
        <v>44634.337164351855</v>
      </c>
      <c r="E238" s="6" t="s">
        <v>17</v>
      </c>
      <c r="F238" s="6" t="str">
        <f t="shared" si="22"/>
        <v>69263 44634,33716</v>
      </c>
      <c r="G238" s="6" t="str">
        <f t="shared" si="23"/>
        <v>44634,3371643519 69263</v>
      </c>
      <c r="H238" s="6" t="str">
        <f t="shared" si="24"/>
        <v>Dans 69263</v>
      </c>
      <c r="I238" s="6" t="str">
        <f t="shared" si="27"/>
        <v>Dans 69263</v>
      </c>
      <c r="J238" s="5" t="str">
        <f t="shared" si="25"/>
        <v/>
      </c>
      <c r="K238" s="6">
        <v>43</v>
      </c>
      <c r="L238" s="7">
        <v>5.7870370370370366E-5</v>
      </c>
      <c r="M238">
        <v>3.9500000000000001E-4</v>
      </c>
      <c r="N238" s="9" t="str">
        <f t="shared" si="26"/>
        <v>passage possible</v>
      </c>
      <c r="O238" s="6" t="str">
        <f>IFERROR(VLOOKUP(F238,TCD!$A$4:$C$362,3,FALSE),"Commune de ramassage")</f>
        <v>Commune de ramassage</v>
      </c>
      <c r="P238">
        <v>237</v>
      </c>
    </row>
    <row r="239" spans="1:16" x14ac:dyDescent="0.3">
      <c r="A239">
        <f t="shared" si="21"/>
        <v>238</v>
      </c>
      <c r="B239" t="s">
        <v>10</v>
      </c>
      <c r="C239" s="8">
        <v>44634.337222222224</v>
      </c>
      <c r="D239" s="7">
        <f>C239</f>
        <v>44634.337222222224</v>
      </c>
      <c r="E239" s="6" t="s">
        <v>17</v>
      </c>
      <c r="F239" s="6" t="str">
        <f t="shared" si="22"/>
        <v>69263 44634,33722</v>
      </c>
      <c r="G239" s="6" t="str">
        <f t="shared" si="23"/>
        <v>44634,3372222222 69263</v>
      </c>
      <c r="H239" s="6" t="str">
        <f t="shared" si="24"/>
        <v>Dans 69263</v>
      </c>
      <c r="I239" s="6" t="str">
        <f t="shared" si="27"/>
        <v>Dans 69263</v>
      </c>
      <c r="J239" s="5" t="str">
        <f t="shared" si="25"/>
        <v/>
      </c>
      <c r="K239" s="6">
        <v>46</v>
      </c>
      <c r="L239" s="7">
        <v>1.2268518518518518E-3</v>
      </c>
      <c r="M239">
        <v>3.3830000000000002E-3</v>
      </c>
      <c r="N239" s="9" t="str">
        <f t="shared" si="26"/>
        <v>passage possible</v>
      </c>
      <c r="O239" s="6" t="str">
        <f>IFERROR(VLOOKUP(F239,TCD!$A$4:$C$362,3,FALSE),"Commune de ramassage")</f>
        <v>Commune de ramassage</v>
      </c>
      <c r="P239">
        <v>238</v>
      </c>
    </row>
    <row r="240" spans="1:16" x14ac:dyDescent="0.3">
      <c r="A240">
        <f t="shared" si="21"/>
        <v>239</v>
      </c>
      <c r="B240" t="s">
        <v>10</v>
      </c>
      <c r="C240" s="8">
        <v>44634.338449074072</v>
      </c>
      <c r="D240" s="7">
        <f>C240</f>
        <v>44634.338449074072</v>
      </c>
      <c r="E240" s="6" t="s">
        <v>17</v>
      </c>
      <c r="F240" s="6" t="str">
        <f t="shared" si="22"/>
        <v>69263 44634,33845</v>
      </c>
      <c r="G240" s="6" t="str">
        <f t="shared" si="23"/>
        <v>44634,3384490741 69263</v>
      </c>
      <c r="H240" s="6" t="str">
        <f t="shared" si="24"/>
        <v>Dans 69263</v>
      </c>
      <c r="I240" s="6" t="str">
        <f t="shared" si="27"/>
        <v>Dans 69263</v>
      </c>
      <c r="J240" s="5" t="str">
        <f t="shared" si="25"/>
        <v/>
      </c>
      <c r="K240" s="6">
        <v>6</v>
      </c>
      <c r="L240" s="7">
        <v>4.6296296296296294E-5</v>
      </c>
      <c r="M240">
        <v>-3.0000000000000001E-5</v>
      </c>
      <c r="N240" s="9" t="str">
        <f t="shared" si="26"/>
        <v>ramassage possible</v>
      </c>
      <c r="O240" s="6" t="str">
        <f>IFERROR(VLOOKUP(F240,TCD!$A$4:$C$362,3,FALSE),"Commune de ramassage")</f>
        <v>Commune de ramassage</v>
      </c>
      <c r="P240">
        <v>239</v>
      </c>
    </row>
    <row r="241" spans="1:16" x14ac:dyDescent="0.3">
      <c r="A241">
        <f t="shared" si="21"/>
        <v>240</v>
      </c>
      <c r="B241" t="s">
        <v>10</v>
      </c>
      <c r="C241" s="8">
        <v>44634.338495370372</v>
      </c>
      <c r="D241" s="7">
        <f>C241</f>
        <v>44634.338495370372</v>
      </c>
      <c r="E241" s="6" t="s">
        <v>17</v>
      </c>
      <c r="F241" s="6" t="str">
        <f t="shared" si="22"/>
        <v>69263 44634,3385</v>
      </c>
      <c r="G241" s="6" t="str">
        <f t="shared" si="23"/>
        <v>44634,3384953704 69263</v>
      </c>
      <c r="H241" s="6" t="str">
        <f t="shared" si="24"/>
        <v>Dans 69263</v>
      </c>
      <c r="I241" s="6" t="str">
        <f t="shared" si="27"/>
        <v>Dans 69263</v>
      </c>
      <c r="J241" s="5" t="str">
        <f t="shared" si="25"/>
        <v/>
      </c>
      <c r="K241" s="6">
        <v>6</v>
      </c>
      <c r="L241" s="7">
        <v>6.9444444444444444E-5</v>
      </c>
      <c r="M241">
        <v>4.5000000000000003E-5</v>
      </c>
      <c r="N241" s="9" t="str">
        <f t="shared" si="26"/>
        <v>ramassage possible</v>
      </c>
      <c r="O241" s="6" t="str">
        <f>IFERROR(VLOOKUP(F241,TCD!$A$4:$C$362,3,FALSE),"Commune de ramassage")</f>
        <v>Commune de ramassage</v>
      </c>
      <c r="P241">
        <v>240</v>
      </c>
    </row>
    <row r="242" spans="1:16" x14ac:dyDescent="0.3">
      <c r="A242">
        <f t="shared" si="21"/>
        <v>241</v>
      </c>
      <c r="B242" t="s">
        <v>10</v>
      </c>
      <c r="C242" s="8">
        <v>44634.338564814818</v>
      </c>
      <c r="D242" s="7">
        <f>C242</f>
        <v>44634.338564814818</v>
      </c>
      <c r="E242" s="6" t="s">
        <v>17</v>
      </c>
      <c r="F242" s="6" t="str">
        <f t="shared" si="22"/>
        <v>69263 44634,33856</v>
      </c>
      <c r="G242" s="6" t="str">
        <f t="shared" si="23"/>
        <v>44634,3385648148 69263</v>
      </c>
      <c r="H242" s="6" t="str">
        <f t="shared" si="24"/>
        <v>Dans 69263</v>
      </c>
      <c r="I242" s="6" t="str">
        <f t="shared" si="27"/>
        <v>Dans 69263</v>
      </c>
      <c r="J242" s="5" t="str">
        <f t="shared" si="25"/>
        <v/>
      </c>
      <c r="K242" s="6">
        <v>10</v>
      </c>
      <c r="L242" s="7">
        <v>1.1574074074074073E-4</v>
      </c>
      <c r="M242">
        <v>4.17E-4</v>
      </c>
      <c r="N242" s="9" t="str">
        <f t="shared" si="26"/>
        <v>passage possible</v>
      </c>
      <c r="O242" s="6" t="str">
        <f>IFERROR(VLOOKUP(F242,TCD!$A$4:$C$362,3,FALSE),"Commune de ramassage")</f>
        <v>Commune de ramassage</v>
      </c>
      <c r="P242">
        <v>241</v>
      </c>
    </row>
    <row r="243" spans="1:16" x14ac:dyDescent="0.3">
      <c r="A243">
        <f t="shared" si="21"/>
        <v>242</v>
      </c>
      <c r="B243" t="s">
        <v>10</v>
      </c>
      <c r="C243" s="8">
        <v>44634.338680555556</v>
      </c>
      <c r="D243" s="7">
        <f>C243</f>
        <v>44634.338680555556</v>
      </c>
      <c r="E243" s="6" t="s">
        <v>17</v>
      </c>
      <c r="F243" s="6" t="str">
        <f t="shared" si="22"/>
        <v>69263 44634,33868</v>
      </c>
      <c r="G243" s="6" t="str">
        <f t="shared" si="23"/>
        <v>44634,3386805556 69263</v>
      </c>
      <c r="H243" s="6" t="str">
        <f t="shared" si="24"/>
        <v>Dans 69263</v>
      </c>
      <c r="I243" s="6" t="str">
        <f t="shared" si="27"/>
        <v>Dans 69263</v>
      </c>
      <c r="J243" s="5" t="str">
        <f t="shared" si="25"/>
        <v/>
      </c>
      <c r="K243" s="6">
        <v>13</v>
      </c>
      <c r="L243" s="7">
        <v>4.6296296296296294E-5</v>
      </c>
      <c r="M243">
        <v>-3.0000000000000001E-6</v>
      </c>
      <c r="N243" s="9" t="str">
        <f t="shared" si="26"/>
        <v>passage possible</v>
      </c>
      <c r="O243" s="6" t="str">
        <f>IFERROR(VLOOKUP(F243,TCD!$A$4:$C$362,3,FALSE),"Commune de ramassage")</f>
        <v>Commune de ramassage</v>
      </c>
      <c r="P243">
        <v>242</v>
      </c>
    </row>
    <row r="244" spans="1:16" x14ac:dyDescent="0.3">
      <c r="A244">
        <f t="shared" si="21"/>
        <v>243</v>
      </c>
      <c r="B244" t="s">
        <v>10</v>
      </c>
      <c r="C244" s="8">
        <v>44634.338726851849</v>
      </c>
      <c r="D244" s="7">
        <f>C244</f>
        <v>44634.338726851849</v>
      </c>
      <c r="E244" s="6" t="s">
        <v>17</v>
      </c>
      <c r="F244" s="6" t="str">
        <f t="shared" si="22"/>
        <v>69263 44634,33873</v>
      </c>
      <c r="G244" s="6" t="str">
        <f t="shared" si="23"/>
        <v>44634,3387268518 69263</v>
      </c>
      <c r="H244" s="6" t="str">
        <f t="shared" si="24"/>
        <v>Dans 69263</v>
      </c>
      <c r="I244" s="6" t="str">
        <f t="shared" si="27"/>
        <v>Dans 69263</v>
      </c>
      <c r="J244" s="5" t="str">
        <f t="shared" si="25"/>
        <v/>
      </c>
      <c r="K244" s="6">
        <v>12</v>
      </c>
      <c r="L244" s="7">
        <v>1.3888888888888889E-4</v>
      </c>
      <c r="M244">
        <v>-5.5000000000000003E-4</v>
      </c>
      <c r="N244" s="9" t="str">
        <f t="shared" si="26"/>
        <v>passage possible</v>
      </c>
      <c r="O244" s="6" t="str">
        <f>IFERROR(VLOOKUP(F244,TCD!$A$4:$C$362,3,FALSE),"Commune de ramassage")</f>
        <v>Commune de ramassage</v>
      </c>
      <c r="P244">
        <v>243</v>
      </c>
    </row>
    <row r="245" spans="1:16" x14ac:dyDescent="0.3">
      <c r="A245">
        <f t="shared" si="21"/>
        <v>244</v>
      </c>
      <c r="B245" t="s">
        <v>10</v>
      </c>
      <c r="C245" s="8">
        <v>44634.338865740741</v>
      </c>
      <c r="D245" s="7">
        <f>C245</f>
        <v>44634.338865740741</v>
      </c>
      <c r="E245" s="6" t="s">
        <v>17</v>
      </c>
      <c r="F245" s="6" t="str">
        <f t="shared" si="22"/>
        <v>69263 44634,33887</v>
      </c>
      <c r="G245" s="6" t="str">
        <f t="shared" si="23"/>
        <v>44634,3388657407 69263</v>
      </c>
      <c r="H245" s="6" t="str">
        <f t="shared" si="24"/>
        <v>Dans 69263</v>
      </c>
      <c r="I245" s="6" t="str">
        <f t="shared" si="27"/>
        <v>Dans 69263</v>
      </c>
      <c r="J245" s="5" t="str">
        <f t="shared" si="25"/>
        <v/>
      </c>
      <c r="K245" s="6">
        <v>25</v>
      </c>
      <c r="L245" s="7">
        <v>4.0509259259259258E-4</v>
      </c>
      <c r="M245">
        <v>-6.29E-4</v>
      </c>
      <c r="N245" s="9" t="str">
        <f t="shared" si="26"/>
        <v>passage possible</v>
      </c>
      <c r="O245" s="6" t="str">
        <f>IFERROR(VLOOKUP(F245,TCD!$A$4:$C$362,3,FALSE),"Commune de ramassage")</f>
        <v>Commune de ramassage</v>
      </c>
      <c r="P245">
        <v>244</v>
      </c>
    </row>
    <row r="246" spans="1:16" x14ac:dyDescent="0.3">
      <c r="A246">
        <f t="shared" si="21"/>
        <v>245</v>
      </c>
      <c r="B246" t="s">
        <v>10</v>
      </c>
      <c r="C246" s="8">
        <v>44634.339270833334</v>
      </c>
      <c r="D246" s="7">
        <f>C246</f>
        <v>44634.339270833334</v>
      </c>
      <c r="E246" s="6" t="s">
        <v>17</v>
      </c>
      <c r="F246" s="6" t="str">
        <f t="shared" si="22"/>
        <v>69263 44634,33927</v>
      </c>
      <c r="G246" s="6" t="str">
        <f t="shared" si="23"/>
        <v>44634,3392708333 69263</v>
      </c>
      <c r="H246" s="6" t="str">
        <f t="shared" si="24"/>
        <v>Dans 69263</v>
      </c>
      <c r="I246" s="6" t="str">
        <f t="shared" si="27"/>
        <v>Dans 69263</v>
      </c>
      <c r="J246" s="5" t="str">
        <f t="shared" si="25"/>
        <v/>
      </c>
      <c r="K246" s="6">
        <v>6</v>
      </c>
      <c r="L246" s="7">
        <v>8.1018518518518516E-5</v>
      </c>
      <c r="M246">
        <v>-1.05E-4</v>
      </c>
      <c r="N246" s="9" t="str">
        <f t="shared" si="26"/>
        <v>ramassage possible</v>
      </c>
      <c r="O246" s="6" t="str">
        <f>IFERROR(VLOOKUP(F246,TCD!$A$4:$C$362,3,FALSE),"Commune de ramassage")</f>
        <v>Commune de ramassage</v>
      </c>
      <c r="P246">
        <v>245</v>
      </c>
    </row>
    <row r="247" spans="1:16" x14ac:dyDescent="0.3">
      <c r="A247">
        <f t="shared" si="21"/>
        <v>246</v>
      </c>
      <c r="B247" t="s">
        <v>10</v>
      </c>
      <c r="C247" s="8">
        <v>44634.33935185185</v>
      </c>
      <c r="D247" s="7">
        <f>C247</f>
        <v>44634.33935185185</v>
      </c>
      <c r="E247" s="6" t="s">
        <v>17</v>
      </c>
      <c r="F247" s="6" t="str">
        <f t="shared" si="22"/>
        <v>69263 44634,33935</v>
      </c>
      <c r="G247" s="6" t="str">
        <f t="shared" si="23"/>
        <v>44634,3393518518 69263</v>
      </c>
      <c r="H247" s="6" t="str">
        <f t="shared" si="24"/>
        <v>Dans 69263</v>
      </c>
      <c r="I247" s="6" t="str">
        <f t="shared" si="27"/>
        <v>Dans 69263</v>
      </c>
      <c r="J247" s="5" t="str">
        <f t="shared" si="25"/>
        <v/>
      </c>
      <c r="K247" s="6">
        <v>13</v>
      </c>
      <c r="L247" s="7">
        <v>1.5046296296296297E-4</v>
      </c>
      <c r="M247">
        <v>-5.9599999999999996E-4</v>
      </c>
      <c r="N247" s="9" t="str">
        <f t="shared" si="26"/>
        <v>passage possible</v>
      </c>
      <c r="O247" s="6" t="str">
        <f>IFERROR(VLOOKUP(F247,TCD!$A$4:$C$362,3,FALSE),"Commune de ramassage")</f>
        <v>Commune de ramassage</v>
      </c>
      <c r="P247">
        <v>246</v>
      </c>
    </row>
    <row r="248" spans="1:16" x14ac:dyDescent="0.3">
      <c r="A248">
        <f t="shared" si="21"/>
        <v>247</v>
      </c>
      <c r="B248" t="s">
        <v>10</v>
      </c>
      <c r="C248" s="8">
        <v>44634.339502314811</v>
      </c>
      <c r="D248" s="7">
        <f>C248</f>
        <v>44634.339502314811</v>
      </c>
      <c r="E248" s="6" t="s">
        <v>17</v>
      </c>
      <c r="F248" s="6" t="str">
        <f t="shared" si="22"/>
        <v>69263 44634,3395</v>
      </c>
      <c r="G248" s="6" t="str">
        <f t="shared" si="23"/>
        <v>44634,3395023148 69263</v>
      </c>
      <c r="H248" s="6" t="str">
        <f t="shared" si="24"/>
        <v>Dans 69263</v>
      </c>
      <c r="I248" s="6" t="str">
        <f t="shared" si="27"/>
        <v>Dans 69263</v>
      </c>
      <c r="J248" s="5" t="str">
        <f t="shared" si="25"/>
        <v/>
      </c>
      <c r="K248" s="6">
        <v>10</v>
      </c>
      <c r="L248" s="7">
        <v>6.9444444444444444E-5</v>
      </c>
      <c r="M248">
        <v>7.6000000000000004E-5</v>
      </c>
      <c r="N248" s="9" t="str">
        <f t="shared" si="26"/>
        <v>passage possible</v>
      </c>
      <c r="O248" s="6" t="str">
        <f>IFERROR(VLOOKUP(F248,TCD!$A$4:$C$362,3,FALSE),"Commune de ramassage")</f>
        <v>Commune de ramassage</v>
      </c>
      <c r="P248">
        <v>247</v>
      </c>
    </row>
    <row r="249" spans="1:16" x14ac:dyDescent="0.3">
      <c r="A249">
        <f t="shared" si="21"/>
        <v>248</v>
      </c>
      <c r="B249" t="s">
        <v>10</v>
      </c>
      <c r="C249" s="8">
        <v>44634.339571759258</v>
      </c>
      <c r="D249" s="7">
        <f>C249</f>
        <v>44634.339571759258</v>
      </c>
      <c r="E249" s="6" t="s">
        <v>17</v>
      </c>
      <c r="F249" s="6" t="str">
        <f t="shared" si="22"/>
        <v>69263 44634,33957</v>
      </c>
      <c r="G249" s="6" t="str">
        <f t="shared" si="23"/>
        <v>44634,3395717593 69263</v>
      </c>
      <c r="H249" s="6" t="str">
        <f t="shared" si="24"/>
        <v>Dans 69263</v>
      </c>
      <c r="I249" s="6" t="str">
        <f t="shared" si="27"/>
        <v>Dans 69263</v>
      </c>
      <c r="J249" s="5" t="str">
        <f t="shared" si="25"/>
        <v/>
      </c>
      <c r="K249" s="6">
        <v>11</v>
      </c>
      <c r="L249" s="7">
        <v>2.199074074074074E-4</v>
      </c>
      <c r="M249">
        <v>1.305E-3</v>
      </c>
      <c r="N249" s="9" t="str">
        <f t="shared" si="26"/>
        <v>passage possible</v>
      </c>
      <c r="O249" s="6" t="str">
        <f>IFERROR(VLOOKUP(F249,TCD!$A$4:$C$362,3,FALSE),"Commune de ramassage")</f>
        <v>Commune de ramassage</v>
      </c>
      <c r="P249">
        <v>248</v>
      </c>
    </row>
    <row r="250" spans="1:16" x14ac:dyDescent="0.3">
      <c r="A250">
        <f t="shared" si="21"/>
        <v>249</v>
      </c>
      <c r="B250" t="s">
        <v>10</v>
      </c>
      <c r="C250" s="8">
        <v>44634.339791666665</v>
      </c>
      <c r="D250" s="7">
        <f>C250</f>
        <v>44634.339791666665</v>
      </c>
      <c r="E250" s="6" t="s">
        <v>17</v>
      </c>
      <c r="F250" s="6" t="str">
        <f t="shared" si="22"/>
        <v>69263 44634,33979</v>
      </c>
      <c r="G250" s="6" t="str">
        <f t="shared" si="23"/>
        <v>44634,3397916667 69263</v>
      </c>
      <c r="H250" s="6" t="str">
        <f t="shared" si="24"/>
        <v>Dans 69263</v>
      </c>
      <c r="I250" s="6" t="str">
        <f t="shared" si="27"/>
        <v>Dans 69263</v>
      </c>
      <c r="J250" s="5" t="str">
        <f t="shared" si="25"/>
        <v/>
      </c>
      <c r="K250" s="6">
        <v>43</v>
      </c>
      <c r="L250" s="7">
        <v>3.3564814814814812E-4</v>
      </c>
      <c r="M250">
        <v>3.235E-3</v>
      </c>
      <c r="N250" s="9" t="str">
        <f t="shared" si="26"/>
        <v>passage possible</v>
      </c>
      <c r="O250" s="6" t="str">
        <f>IFERROR(VLOOKUP(F250,TCD!$A$4:$C$362,3,FALSE),"Commune de ramassage")</f>
        <v>Commune de ramassage</v>
      </c>
      <c r="P250">
        <v>249</v>
      </c>
    </row>
    <row r="251" spans="1:16" x14ac:dyDescent="0.3">
      <c r="A251">
        <f t="shared" si="21"/>
        <v>250</v>
      </c>
      <c r="B251" t="s">
        <v>10</v>
      </c>
      <c r="C251" s="8">
        <v>44634.340127314812</v>
      </c>
      <c r="D251" s="7">
        <f>C251</f>
        <v>44634.340127314812</v>
      </c>
      <c r="E251" s="6" t="s">
        <v>17</v>
      </c>
      <c r="F251" s="6" t="str">
        <f t="shared" si="22"/>
        <v>69263 44634,34013</v>
      </c>
      <c r="G251" s="6" t="str">
        <f t="shared" si="23"/>
        <v>44634,3401273148 69263</v>
      </c>
      <c r="H251" s="6" t="str">
        <f t="shared" si="24"/>
        <v>Dans 69263</v>
      </c>
      <c r="I251" s="6" t="str">
        <f t="shared" si="27"/>
        <v>Dans 69263</v>
      </c>
      <c r="J251" s="5" t="str">
        <f t="shared" si="25"/>
        <v/>
      </c>
      <c r="K251" s="6">
        <v>40</v>
      </c>
      <c r="L251" s="7">
        <v>3.7037037037037035E-4</v>
      </c>
      <c r="M251">
        <v>2.6519999999999998E-3</v>
      </c>
      <c r="N251" s="9" t="str">
        <f t="shared" si="26"/>
        <v>passage possible</v>
      </c>
      <c r="O251" s="6" t="str">
        <f>IFERROR(VLOOKUP(F251,TCD!$A$4:$C$362,3,FALSE),"Commune de ramassage")</f>
        <v>Commune de ramassage</v>
      </c>
      <c r="P251">
        <v>250</v>
      </c>
    </row>
    <row r="252" spans="1:16" x14ac:dyDescent="0.3">
      <c r="A252">
        <f t="shared" si="21"/>
        <v>251</v>
      </c>
      <c r="B252" t="s">
        <v>10</v>
      </c>
      <c r="C252" s="8">
        <v>44634.340497685182</v>
      </c>
      <c r="D252" s="7">
        <f>C252</f>
        <v>44634.340497685182</v>
      </c>
      <c r="E252" s="6" t="s">
        <v>17</v>
      </c>
      <c r="F252" s="6" t="str">
        <f t="shared" si="22"/>
        <v>69263 44634,3405</v>
      </c>
      <c r="G252" s="6" t="str">
        <f t="shared" si="23"/>
        <v>44634,3404976852 69263</v>
      </c>
      <c r="H252" s="6" t="str">
        <f t="shared" si="24"/>
        <v>Dans 69263</v>
      </c>
      <c r="I252" s="6" t="str">
        <f t="shared" si="27"/>
        <v>Dans 69263</v>
      </c>
      <c r="J252" s="5" t="str">
        <f t="shared" si="25"/>
        <v/>
      </c>
      <c r="K252" s="6">
        <v>41</v>
      </c>
      <c r="L252" s="7">
        <v>1.273148148148148E-4</v>
      </c>
      <c r="M252">
        <v>2.5999999999999998E-4</v>
      </c>
      <c r="N252" s="9" t="str">
        <f t="shared" si="26"/>
        <v>passage possible</v>
      </c>
      <c r="O252" s="6" t="str">
        <f>IFERROR(VLOOKUP(F252,TCD!$A$4:$C$362,3,FALSE),"Commune de ramassage")</f>
        <v>Commune de ramassage</v>
      </c>
      <c r="P252">
        <v>251</v>
      </c>
    </row>
    <row r="253" spans="1:16" x14ac:dyDescent="0.3">
      <c r="A253">
        <f t="shared" si="21"/>
        <v>252</v>
      </c>
      <c r="B253" t="s">
        <v>10</v>
      </c>
      <c r="C253" s="8">
        <v>44634.340624999997</v>
      </c>
      <c r="D253" s="7">
        <f>C253</f>
        <v>44634.340624999997</v>
      </c>
      <c r="E253" s="6" t="s">
        <v>17</v>
      </c>
      <c r="F253" s="6" t="str">
        <f t="shared" si="22"/>
        <v>69263 44634,34063</v>
      </c>
      <c r="G253" s="6" t="str">
        <f t="shared" si="23"/>
        <v>44634,340625 69263</v>
      </c>
      <c r="H253" s="6" t="str">
        <f t="shared" si="24"/>
        <v>Dans 69263</v>
      </c>
      <c r="I253" s="6" t="str">
        <f t="shared" si="27"/>
        <v>Dans 69263</v>
      </c>
      <c r="J253" s="5" t="str">
        <f t="shared" si="25"/>
        <v/>
      </c>
      <c r="K253" s="6">
        <v>39</v>
      </c>
      <c r="L253" s="7">
        <v>1.8518518518518518E-4</v>
      </c>
      <c r="M253">
        <v>1.147E-3</v>
      </c>
      <c r="N253" s="9" t="str">
        <f t="shared" si="26"/>
        <v>passage possible</v>
      </c>
      <c r="O253" s="6" t="str">
        <f>IFERROR(VLOOKUP(F253,TCD!$A$4:$C$362,3,FALSE),"Commune de ramassage")</f>
        <v>Commune de ramassage</v>
      </c>
      <c r="P253">
        <v>252</v>
      </c>
    </row>
    <row r="254" spans="1:16" x14ac:dyDescent="0.3">
      <c r="A254">
        <f t="shared" si="21"/>
        <v>253</v>
      </c>
      <c r="B254" t="s">
        <v>10</v>
      </c>
      <c r="C254" s="8">
        <v>44634.340810185182</v>
      </c>
      <c r="D254" s="7">
        <f>C254</f>
        <v>44634.340810185182</v>
      </c>
      <c r="E254" s="6" t="s">
        <v>17</v>
      </c>
      <c r="F254" s="6" t="str">
        <f t="shared" si="22"/>
        <v>69263 44634,34081</v>
      </c>
      <c r="G254" s="6" t="str">
        <f t="shared" si="23"/>
        <v>44634,3408101852 69263</v>
      </c>
      <c r="H254" s="6" t="str">
        <f t="shared" si="24"/>
        <v>Dans 69263</v>
      </c>
      <c r="I254" s="6" t="str">
        <f t="shared" si="27"/>
        <v>Dans 69263</v>
      </c>
      <c r="J254" s="5" t="str">
        <f t="shared" si="25"/>
        <v/>
      </c>
      <c r="K254" s="6">
        <v>35</v>
      </c>
      <c r="L254" s="7">
        <v>1.8518518518518518E-4</v>
      </c>
      <c r="M254">
        <v>1.0000000000000001E-5</v>
      </c>
      <c r="N254" s="9" t="str">
        <f t="shared" si="26"/>
        <v>passage possible</v>
      </c>
      <c r="O254" s="6" t="str">
        <f>IFERROR(VLOOKUP(F254,TCD!$A$4:$C$362,3,FALSE),"Commune de ramassage")</f>
        <v>Commune de ramassage</v>
      </c>
      <c r="P254">
        <v>253</v>
      </c>
    </row>
    <row r="255" spans="1:16" x14ac:dyDescent="0.3">
      <c r="A255">
        <f t="shared" si="21"/>
        <v>254</v>
      </c>
      <c r="B255" t="s">
        <v>10</v>
      </c>
      <c r="C255" s="8">
        <v>44634.340995370374</v>
      </c>
      <c r="D255" s="7">
        <f>C255</f>
        <v>44634.340995370374</v>
      </c>
      <c r="E255" s="6" t="s">
        <v>17</v>
      </c>
      <c r="F255" s="6" t="str">
        <f t="shared" si="22"/>
        <v>69263 44634,341</v>
      </c>
      <c r="G255" s="6" t="str">
        <f t="shared" si="23"/>
        <v>44634,3409953704 69263</v>
      </c>
      <c r="H255" s="6" t="str">
        <f t="shared" si="24"/>
        <v>Dans 69263</v>
      </c>
      <c r="I255" s="6" t="str">
        <f t="shared" si="27"/>
        <v>Dans 69263</v>
      </c>
      <c r="J255" s="5" t="str">
        <f t="shared" si="25"/>
        <v/>
      </c>
      <c r="K255" s="6">
        <v>40</v>
      </c>
      <c r="L255" s="7">
        <v>5.7870370370370366E-5</v>
      </c>
      <c r="M255">
        <v>8.1000000000000004E-5</v>
      </c>
      <c r="N255" s="9" t="str">
        <f t="shared" si="26"/>
        <v>passage possible</v>
      </c>
      <c r="O255" s="6" t="str">
        <f>IFERROR(VLOOKUP(F255,TCD!$A$4:$C$362,3,FALSE),"Commune de ramassage")</f>
        <v>Commune de ramassage</v>
      </c>
      <c r="P255">
        <v>254</v>
      </c>
    </row>
    <row r="256" spans="1:16" x14ac:dyDescent="0.3">
      <c r="A256">
        <f t="shared" si="21"/>
        <v>255</v>
      </c>
      <c r="B256" t="s">
        <v>10</v>
      </c>
      <c r="C256" s="8">
        <v>44634.341053240743</v>
      </c>
      <c r="D256" s="7">
        <f>C256</f>
        <v>44634.341053240743</v>
      </c>
      <c r="E256" s="6" t="s">
        <v>17</v>
      </c>
      <c r="F256" s="6" t="str">
        <f t="shared" si="22"/>
        <v>69263 44634,34105</v>
      </c>
      <c r="G256" s="6" t="str">
        <f t="shared" si="23"/>
        <v>44634,3410532407 69263</v>
      </c>
      <c r="H256" s="6" t="str">
        <f t="shared" si="24"/>
        <v>Dans 69263</v>
      </c>
      <c r="I256" s="6" t="str">
        <f t="shared" si="27"/>
        <v>Dans 69263</v>
      </c>
      <c r="J256" s="5" t="str">
        <f t="shared" si="25"/>
        <v/>
      </c>
      <c r="K256" s="6">
        <v>35</v>
      </c>
      <c r="L256" s="7">
        <v>3.4722222222222222E-5</v>
      </c>
      <c r="M256">
        <v>3.2000000000000003E-4</v>
      </c>
      <c r="N256" s="9" t="str">
        <f t="shared" si="26"/>
        <v>passage possible</v>
      </c>
      <c r="O256" s="6" t="str">
        <f>IFERROR(VLOOKUP(F256,TCD!$A$4:$C$362,3,FALSE),"Commune de ramassage")</f>
        <v>Commune de ramassage</v>
      </c>
      <c r="P256">
        <v>255</v>
      </c>
    </row>
    <row r="257" spans="1:16" x14ac:dyDescent="0.3">
      <c r="A257">
        <f t="shared" si="21"/>
        <v>256</v>
      </c>
      <c r="B257" t="s">
        <v>10</v>
      </c>
      <c r="C257" s="8">
        <v>44634.341087962966</v>
      </c>
      <c r="D257" s="7">
        <f>C257</f>
        <v>44634.341087962966</v>
      </c>
      <c r="E257" s="6" t="s">
        <v>17</v>
      </c>
      <c r="F257" s="6" t="str">
        <f t="shared" si="22"/>
        <v>69263 44634,34109</v>
      </c>
      <c r="G257" s="6" t="str">
        <f t="shared" si="23"/>
        <v>44634,3410879629 69263</v>
      </c>
      <c r="H257" s="6" t="str">
        <f t="shared" si="24"/>
        <v>Dans 69263</v>
      </c>
      <c r="I257" s="6" t="str">
        <f t="shared" si="27"/>
        <v>Dans 69263</v>
      </c>
      <c r="J257" s="5" t="str">
        <f t="shared" si="25"/>
        <v/>
      </c>
      <c r="K257" s="6">
        <v>29</v>
      </c>
      <c r="L257" s="7">
        <v>1.1574074074074073E-4</v>
      </c>
      <c r="M257">
        <v>7.4200000000000004E-4</v>
      </c>
      <c r="N257" s="9" t="str">
        <f t="shared" si="26"/>
        <v>passage possible</v>
      </c>
      <c r="O257" s="6" t="str">
        <f>IFERROR(VLOOKUP(F257,TCD!$A$4:$C$362,3,FALSE),"Commune de ramassage")</f>
        <v>Commune de ramassage</v>
      </c>
      <c r="P257">
        <v>256</v>
      </c>
    </row>
    <row r="258" spans="1:16" x14ac:dyDescent="0.3">
      <c r="A258">
        <f t="shared" si="21"/>
        <v>257</v>
      </c>
      <c r="B258" t="s">
        <v>10</v>
      </c>
      <c r="C258" s="8">
        <v>44634.341203703705</v>
      </c>
      <c r="D258" s="7">
        <f>C258</f>
        <v>44634.341203703705</v>
      </c>
      <c r="E258" s="6" t="s">
        <v>17</v>
      </c>
      <c r="F258" s="6" t="str">
        <f t="shared" si="22"/>
        <v>69263 44634,3412</v>
      </c>
      <c r="G258" s="6" t="str">
        <f t="shared" si="23"/>
        <v>44634,3412037037 69263</v>
      </c>
      <c r="H258" s="6" t="str">
        <f t="shared" si="24"/>
        <v>Dans 69263</v>
      </c>
      <c r="I258" s="6" t="str">
        <f t="shared" si="27"/>
        <v>Dans 69263</v>
      </c>
      <c r="J258" s="5" t="str">
        <f t="shared" si="25"/>
        <v/>
      </c>
      <c r="K258" s="6">
        <v>31</v>
      </c>
      <c r="L258" s="7">
        <v>4.6296296296296294E-5</v>
      </c>
      <c r="M258">
        <v>2.7700000000000001E-4</v>
      </c>
      <c r="N258" s="9" t="str">
        <f t="shared" si="26"/>
        <v>passage possible</v>
      </c>
      <c r="O258" s="6" t="str">
        <f>IFERROR(VLOOKUP(F258,TCD!$A$4:$C$362,3,FALSE),"Commune de ramassage")</f>
        <v>Commune de ramassage</v>
      </c>
      <c r="P258">
        <v>257</v>
      </c>
    </row>
    <row r="259" spans="1:16" x14ac:dyDescent="0.3">
      <c r="A259">
        <f t="shared" ref="A259:A322" si="28">A258+1</f>
        <v>258</v>
      </c>
      <c r="B259" t="s">
        <v>10</v>
      </c>
      <c r="C259" s="8">
        <v>44634.341249999998</v>
      </c>
      <c r="D259" s="7">
        <f>C259</f>
        <v>44634.341249999998</v>
      </c>
      <c r="E259" s="6" t="s">
        <v>17</v>
      </c>
      <c r="F259" s="6" t="str">
        <f t="shared" ref="F259:F322" si="29">E259&amp;" "&amp;ROUND(D259,5)</f>
        <v>69263 44634,34125</v>
      </c>
      <c r="G259" s="6" t="str">
        <f t="shared" ref="G259:G322" si="30">D259&amp;" "&amp;E259</f>
        <v>44634,34125 69263</v>
      </c>
      <c r="H259" s="6" t="str">
        <f t="shared" ref="H259:H322" si="31">IF(E259=E260,"Dans"&amp;" "&amp;E259,"sortie"&amp;" "&amp;E259)</f>
        <v>Dans 69263</v>
      </c>
      <c r="I259" s="6" t="str">
        <f t="shared" si="27"/>
        <v>Dans 69263</v>
      </c>
      <c r="J259" s="5" t="str">
        <f t="shared" ref="J259:J322" si="32">IF(IFERROR(SEARCH("sortie",H259),0)=1,H259,IF(IFERROR(SEARCH("Entree",I259),0)=1,I259,""))</f>
        <v/>
      </c>
      <c r="K259" s="6">
        <v>36</v>
      </c>
      <c r="L259" s="7">
        <v>2.199074074074074E-4</v>
      </c>
      <c r="M259">
        <v>2.3000000000000001E-4</v>
      </c>
      <c r="N259" s="9" t="str">
        <f t="shared" ref="N259:N322" si="33">IF(K259&lt;10,"ramassage possible","passage possible")</f>
        <v>passage possible</v>
      </c>
      <c r="O259" s="6" t="str">
        <f>IFERROR(VLOOKUP(F259,TCD!$A$4:$C$362,3,FALSE),"Commune de ramassage")</f>
        <v>Commune de ramassage</v>
      </c>
      <c r="P259">
        <v>258</v>
      </c>
    </row>
    <row r="260" spans="1:16" x14ac:dyDescent="0.3">
      <c r="A260">
        <f t="shared" si="28"/>
        <v>259</v>
      </c>
      <c r="B260" t="s">
        <v>10</v>
      </c>
      <c r="C260" s="8">
        <v>44634.341469907406</v>
      </c>
      <c r="D260" s="7">
        <f>C260</f>
        <v>44634.341469907406</v>
      </c>
      <c r="E260" s="6" t="s">
        <v>17</v>
      </c>
      <c r="F260" s="6" t="str">
        <f t="shared" si="29"/>
        <v>69263 44634,34147</v>
      </c>
      <c r="G260" s="6" t="str">
        <f t="shared" si="30"/>
        <v>44634,3414699074 69263</v>
      </c>
      <c r="H260" s="6" t="str">
        <f t="shared" si="31"/>
        <v>Dans 69263</v>
      </c>
      <c r="I260" s="6" t="str">
        <f t="shared" si="27"/>
        <v>Dans 69263</v>
      </c>
      <c r="J260" s="5" t="str">
        <f t="shared" si="32"/>
        <v/>
      </c>
      <c r="K260" s="6">
        <v>10</v>
      </c>
      <c r="L260" s="7">
        <v>8.2175925925925917E-4</v>
      </c>
      <c r="M260">
        <v>4.1E-5</v>
      </c>
      <c r="N260" s="9" t="str">
        <f t="shared" si="33"/>
        <v>passage possible</v>
      </c>
      <c r="O260" s="6" t="str">
        <f>IFERROR(VLOOKUP(F260,TCD!$A$4:$C$362,3,FALSE),"Commune de ramassage")</f>
        <v>Commune de ramassage</v>
      </c>
      <c r="P260">
        <v>259</v>
      </c>
    </row>
    <row r="261" spans="1:16" x14ac:dyDescent="0.3">
      <c r="A261">
        <f t="shared" si="28"/>
        <v>260</v>
      </c>
      <c r="B261" t="s">
        <v>10</v>
      </c>
      <c r="C261" s="8">
        <v>44634.342291666668</v>
      </c>
      <c r="D261" s="7">
        <f>C261</f>
        <v>44634.342291666668</v>
      </c>
      <c r="E261" s="6" t="s">
        <v>17</v>
      </c>
      <c r="F261" s="6" t="str">
        <f t="shared" si="29"/>
        <v>69263 44634,34229</v>
      </c>
      <c r="G261" s="6" t="str">
        <f t="shared" si="30"/>
        <v>44634,3422916667 69263</v>
      </c>
      <c r="H261" s="6" t="str">
        <f t="shared" si="31"/>
        <v>Dans 69263</v>
      </c>
      <c r="I261" s="6" t="str">
        <f t="shared" ref="I261:I324" si="34">IF(E261&lt;&gt;E260,"Entree"&amp;" "&amp;E261,"Dans"&amp;" "&amp;E260)</f>
        <v>Dans 69263</v>
      </c>
      <c r="J261" s="5" t="str">
        <f t="shared" si="32"/>
        <v/>
      </c>
      <c r="K261" s="6">
        <v>0</v>
      </c>
      <c r="L261" s="7">
        <v>1.1342592592592591E-3</v>
      </c>
      <c r="M261">
        <v>6.5899999999999997E-4</v>
      </c>
      <c r="N261" s="9" t="str">
        <f t="shared" si="33"/>
        <v>ramassage possible</v>
      </c>
      <c r="O261" s="6" t="str">
        <f>IFERROR(VLOOKUP(F261,TCD!$A$4:$C$362,3,FALSE),"Commune de ramassage")</f>
        <v>Commune de passage</v>
      </c>
      <c r="P261">
        <v>260</v>
      </c>
    </row>
    <row r="262" spans="1:16" x14ac:dyDescent="0.3">
      <c r="A262">
        <f t="shared" si="28"/>
        <v>261</v>
      </c>
      <c r="B262" t="s">
        <v>10</v>
      </c>
      <c r="C262" s="8">
        <v>44634.343425925923</v>
      </c>
      <c r="D262" s="7">
        <f>C262</f>
        <v>44634.343425925923</v>
      </c>
      <c r="E262" s="6" t="s">
        <v>17</v>
      </c>
      <c r="F262" s="6" t="str">
        <f t="shared" si="29"/>
        <v>69263 44634,34343</v>
      </c>
      <c r="G262" s="6" t="str">
        <f t="shared" si="30"/>
        <v>44634,3434259259 69263</v>
      </c>
      <c r="H262" s="6" t="str">
        <f t="shared" si="31"/>
        <v>Dans 69263</v>
      </c>
      <c r="I262" s="6" t="str">
        <f t="shared" si="34"/>
        <v>Dans 69263</v>
      </c>
      <c r="J262" s="5" t="str">
        <f t="shared" si="32"/>
        <v/>
      </c>
      <c r="K262" s="6">
        <v>0</v>
      </c>
      <c r="L262" s="7">
        <v>1.1574074074074073E-3</v>
      </c>
      <c r="M262">
        <v>1.5999999999999999E-5</v>
      </c>
      <c r="N262" s="9" t="str">
        <f t="shared" si="33"/>
        <v>ramassage possible</v>
      </c>
      <c r="O262" s="6" t="str">
        <f>IFERROR(VLOOKUP(F262,TCD!$A$4:$C$362,3,FALSE),"Commune de ramassage")</f>
        <v>Commune de passage</v>
      </c>
      <c r="P262">
        <v>261</v>
      </c>
    </row>
    <row r="263" spans="1:16" x14ac:dyDescent="0.3">
      <c r="A263">
        <f t="shared" si="28"/>
        <v>262</v>
      </c>
      <c r="B263" t="s">
        <v>10</v>
      </c>
      <c r="C263" s="8">
        <v>44634.344583333332</v>
      </c>
      <c r="D263" s="7">
        <f>C263</f>
        <v>44634.344583333332</v>
      </c>
      <c r="E263" s="6" t="s">
        <v>17</v>
      </c>
      <c r="F263" s="6" t="str">
        <f t="shared" si="29"/>
        <v>69263 44634,34458</v>
      </c>
      <c r="G263" s="6" t="str">
        <f t="shared" si="30"/>
        <v>44634,3445833333 69263</v>
      </c>
      <c r="H263" s="6" t="str">
        <f t="shared" si="31"/>
        <v>Dans 69263</v>
      </c>
      <c r="I263" s="6" t="str">
        <f t="shared" si="34"/>
        <v>Dans 69263</v>
      </c>
      <c r="J263" s="5" t="str">
        <f t="shared" si="32"/>
        <v/>
      </c>
      <c r="K263" s="6">
        <v>0</v>
      </c>
      <c r="L263" s="7">
        <v>1.6203703703703703E-4</v>
      </c>
      <c r="M263">
        <v>-9.9999999999999995E-7</v>
      </c>
      <c r="N263" s="9" t="str">
        <f t="shared" si="33"/>
        <v>ramassage possible</v>
      </c>
      <c r="O263" s="6" t="str">
        <f>IFERROR(VLOOKUP(F263,TCD!$A$4:$C$362,3,FALSE),"Commune de ramassage")</f>
        <v>Commune de passage</v>
      </c>
      <c r="P263">
        <v>262</v>
      </c>
    </row>
    <row r="264" spans="1:16" x14ac:dyDescent="0.3">
      <c r="A264">
        <f t="shared" si="28"/>
        <v>263</v>
      </c>
      <c r="B264" t="s">
        <v>10</v>
      </c>
      <c r="C264" s="8">
        <v>44634.34474537037</v>
      </c>
      <c r="D264" s="7">
        <f>C264</f>
        <v>44634.34474537037</v>
      </c>
      <c r="E264" s="6" t="s">
        <v>17</v>
      </c>
      <c r="F264" s="6" t="str">
        <f t="shared" si="29"/>
        <v>69263 44634,34475</v>
      </c>
      <c r="G264" s="6" t="str">
        <f t="shared" si="30"/>
        <v>44634,3447453704 69263</v>
      </c>
      <c r="H264" s="6" t="str">
        <f t="shared" si="31"/>
        <v>Dans 69263</v>
      </c>
      <c r="I264" s="6" t="str">
        <f t="shared" si="34"/>
        <v>Dans 69263</v>
      </c>
      <c r="J264" s="5" t="str">
        <f t="shared" si="32"/>
        <v/>
      </c>
      <c r="K264" s="6">
        <v>8</v>
      </c>
      <c r="L264" s="7">
        <v>2.3148148148148146E-4</v>
      </c>
      <c r="M264">
        <v>2.5999999999999998E-5</v>
      </c>
      <c r="N264" s="9" t="str">
        <f t="shared" si="33"/>
        <v>ramassage possible</v>
      </c>
      <c r="O264" s="6" t="str">
        <f>IFERROR(VLOOKUP(F264,TCD!$A$4:$C$362,3,FALSE),"Commune de ramassage")</f>
        <v>Commune de ramassage</v>
      </c>
      <c r="P264">
        <v>263</v>
      </c>
    </row>
    <row r="265" spans="1:16" x14ac:dyDescent="0.3">
      <c r="A265">
        <f t="shared" si="28"/>
        <v>264</v>
      </c>
      <c r="B265" t="s">
        <v>10</v>
      </c>
      <c r="C265" s="8">
        <v>44634.344976851855</v>
      </c>
      <c r="D265" s="7">
        <f>C265</f>
        <v>44634.344976851855</v>
      </c>
      <c r="E265" s="6" t="s">
        <v>17</v>
      </c>
      <c r="F265" s="6" t="str">
        <f t="shared" si="29"/>
        <v>69263 44634,34498</v>
      </c>
      <c r="G265" s="6" t="str">
        <f t="shared" si="30"/>
        <v>44634,3449768519 69263</v>
      </c>
      <c r="H265" s="6" t="str">
        <f t="shared" si="31"/>
        <v>Dans 69263</v>
      </c>
      <c r="I265" s="6" t="str">
        <f t="shared" si="34"/>
        <v>Dans 69263</v>
      </c>
      <c r="J265" s="5" t="str">
        <f t="shared" si="32"/>
        <v/>
      </c>
      <c r="K265" s="6">
        <v>11</v>
      </c>
      <c r="L265" s="7">
        <v>3.4722222222222222E-5</v>
      </c>
      <c r="M265">
        <v>6.0000000000000002E-5</v>
      </c>
      <c r="N265" s="9" t="str">
        <f t="shared" si="33"/>
        <v>passage possible</v>
      </c>
      <c r="O265" s="6" t="str">
        <f>IFERROR(VLOOKUP(F265,TCD!$A$4:$C$362,3,FALSE),"Commune de ramassage")</f>
        <v>Commune de ramassage</v>
      </c>
      <c r="P265">
        <v>264</v>
      </c>
    </row>
    <row r="266" spans="1:16" x14ac:dyDescent="0.3">
      <c r="A266">
        <f t="shared" si="28"/>
        <v>265</v>
      </c>
      <c r="B266" t="s">
        <v>10</v>
      </c>
      <c r="C266" s="8">
        <v>44634.345011574071</v>
      </c>
      <c r="D266" s="7">
        <f>C266</f>
        <v>44634.345011574071</v>
      </c>
      <c r="E266" s="6" t="s">
        <v>17</v>
      </c>
      <c r="F266" s="6" t="str">
        <f t="shared" si="29"/>
        <v>69263 44634,34501</v>
      </c>
      <c r="G266" s="6" t="str">
        <f t="shared" si="30"/>
        <v>44634,3450115741 69263</v>
      </c>
      <c r="H266" s="6" t="str">
        <f t="shared" si="31"/>
        <v>Dans 69263</v>
      </c>
      <c r="I266" s="6" t="str">
        <f t="shared" si="34"/>
        <v>Dans 69263</v>
      </c>
      <c r="J266" s="5" t="str">
        <f t="shared" si="32"/>
        <v/>
      </c>
      <c r="K266" s="6">
        <v>13</v>
      </c>
      <c r="L266" s="7">
        <v>3.7037037037037035E-4</v>
      </c>
      <c r="M266">
        <v>1.49E-3</v>
      </c>
      <c r="N266" s="9" t="str">
        <f t="shared" si="33"/>
        <v>passage possible</v>
      </c>
      <c r="O266" s="6" t="str">
        <f>IFERROR(VLOOKUP(F266,TCD!$A$4:$C$362,3,FALSE),"Commune de ramassage")</f>
        <v>Commune de ramassage</v>
      </c>
      <c r="P266">
        <v>265</v>
      </c>
    </row>
    <row r="267" spans="1:16" x14ac:dyDescent="0.3">
      <c r="A267">
        <f t="shared" si="28"/>
        <v>266</v>
      </c>
      <c r="B267" t="s">
        <v>10</v>
      </c>
      <c r="C267" s="8">
        <v>44634.345381944448</v>
      </c>
      <c r="D267" s="7">
        <f>C267</f>
        <v>44634.345381944448</v>
      </c>
      <c r="E267" s="6" t="s">
        <v>17</v>
      </c>
      <c r="F267" s="6" t="str">
        <f t="shared" si="29"/>
        <v>69263 44634,34538</v>
      </c>
      <c r="G267" s="6" t="str">
        <f t="shared" si="30"/>
        <v>44634,3453819444 69263</v>
      </c>
      <c r="H267" s="6" t="str">
        <f t="shared" si="31"/>
        <v>Dans 69263</v>
      </c>
      <c r="I267" s="6" t="str">
        <f t="shared" si="34"/>
        <v>Dans 69263</v>
      </c>
      <c r="J267" s="5" t="str">
        <f t="shared" si="32"/>
        <v/>
      </c>
      <c r="K267" s="6">
        <v>7</v>
      </c>
      <c r="L267" s="7">
        <v>6.7129629629629625E-4</v>
      </c>
      <c r="M267">
        <v>1.9000000000000001E-5</v>
      </c>
      <c r="N267" s="9" t="str">
        <f t="shared" si="33"/>
        <v>ramassage possible</v>
      </c>
      <c r="O267" s="6" t="str">
        <f>IFERROR(VLOOKUP(F267,TCD!$A$4:$C$362,3,FALSE),"Commune de ramassage")</f>
        <v>Commune de ramassage</v>
      </c>
      <c r="P267">
        <v>266</v>
      </c>
    </row>
    <row r="268" spans="1:16" x14ac:dyDescent="0.3">
      <c r="A268">
        <f t="shared" si="28"/>
        <v>267</v>
      </c>
      <c r="B268" t="s">
        <v>10</v>
      </c>
      <c r="C268" s="8">
        <v>44634.346053240741</v>
      </c>
      <c r="D268" s="7">
        <f>C268</f>
        <v>44634.346053240741</v>
      </c>
      <c r="E268" s="6" t="s">
        <v>17</v>
      </c>
      <c r="F268" s="6" t="str">
        <f t="shared" si="29"/>
        <v>69263 44634,34605</v>
      </c>
      <c r="G268" s="6" t="str">
        <f t="shared" si="30"/>
        <v>44634,3460532407 69263</v>
      </c>
      <c r="H268" s="6" t="str">
        <f t="shared" si="31"/>
        <v>Dans 69263</v>
      </c>
      <c r="I268" s="6" t="str">
        <f t="shared" si="34"/>
        <v>Dans 69263</v>
      </c>
      <c r="J268" s="5" t="str">
        <f t="shared" si="32"/>
        <v/>
      </c>
      <c r="K268" s="6">
        <v>0</v>
      </c>
      <c r="L268" s="7">
        <v>8.1018518518518516E-5</v>
      </c>
      <c r="M268">
        <v>1.2799999999999999E-4</v>
      </c>
      <c r="N268" s="9" t="str">
        <f t="shared" si="33"/>
        <v>ramassage possible</v>
      </c>
      <c r="O268" s="6" t="str">
        <f>IFERROR(VLOOKUP(F268,TCD!$A$4:$C$362,3,FALSE),"Commune de ramassage")</f>
        <v>Commune de passage</v>
      </c>
      <c r="P268">
        <v>267</v>
      </c>
    </row>
    <row r="269" spans="1:16" x14ac:dyDescent="0.3">
      <c r="A269">
        <f t="shared" si="28"/>
        <v>268</v>
      </c>
      <c r="B269" t="s">
        <v>10</v>
      </c>
      <c r="C269" s="8">
        <v>44634.346134259256</v>
      </c>
      <c r="D269" s="7">
        <f>C269</f>
        <v>44634.346134259256</v>
      </c>
      <c r="E269" s="6" t="s">
        <v>17</v>
      </c>
      <c r="F269" s="6" t="str">
        <f t="shared" si="29"/>
        <v>69263 44634,34613</v>
      </c>
      <c r="G269" s="6" t="str">
        <f t="shared" si="30"/>
        <v>44634,3461342593 69263</v>
      </c>
      <c r="H269" s="6" t="str">
        <f t="shared" si="31"/>
        <v>Dans 69263</v>
      </c>
      <c r="I269" s="6" t="str">
        <f t="shared" si="34"/>
        <v>Dans 69263</v>
      </c>
      <c r="J269" s="5" t="str">
        <f t="shared" si="32"/>
        <v/>
      </c>
      <c r="K269" s="6">
        <v>10</v>
      </c>
      <c r="L269" s="7">
        <v>6.9444444444444444E-5</v>
      </c>
      <c r="M269">
        <v>2.22E-4</v>
      </c>
      <c r="N269" s="9" t="str">
        <f t="shared" si="33"/>
        <v>passage possible</v>
      </c>
      <c r="O269" s="6" t="str">
        <f>IFERROR(VLOOKUP(F269,TCD!$A$4:$C$362,3,FALSE),"Commune de ramassage")</f>
        <v>Commune de ramassage</v>
      </c>
      <c r="P269">
        <v>268</v>
      </c>
    </row>
    <row r="270" spans="1:16" x14ac:dyDescent="0.3">
      <c r="A270">
        <f t="shared" si="28"/>
        <v>269</v>
      </c>
      <c r="B270" t="s">
        <v>10</v>
      </c>
      <c r="C270" s="8">
        <v>44634.346203703702</v>
      </c>
      <c r="D270" s="7">
        <f>C270</f>
        <v>44634.346203703702</v>
      </c>
      <c r="E270" s="6" t="s">
        <v>17</v>
      </c>
      <c r="F270" s="6" t="str">
        <f t="shared" si="29"/>
        <v>69263 44634,3462</v>
      </c>
      <c r="G270" s="6" t="str">
        <f t="shared" si="30"/>
        <v>44634,3462037037 69263</v>
      </c>
      <c r="H270" s="6" t="str">
        <f t="shared" si="31"/>
        <v>Dans 69263</v>
      </c>
      <c r="I270" s="6" t="str">
        <f t="shared" si="34"/>
        <v>Dans 69263</v>
      </c>
      <c r="J270" s="5" t="str">
        <f t="shared" si="32"/>
        <v/>
      </c>
      <c r="K270" s="6">
        <v>19</v>
      </c>
      <c r="L270" s="7">
        <v>6.9444444444444444E-5</v>
      </c>
      <c r="M270">
        <v>4.3000000000000002E-5</v>
      </c>
      <c r="N270" s="9" t="str">
        <f t="shared" si="33"/>
        <v>passage possible</v>
      </c>
      <c r="O270" s="6" t="str">
        <f>IFERROR(VLOOKUP(F270,TCD!$A$4:$C$362,3,FALSE),"Commune de ramassage")</f>
        <v>Commune de ramassage</v>
      </c>
      <c r="P270">
        <v>269</v>
      </c>
    </row>
    <row r="271" spans="1:16" x14ac:dyDescent="0.3">
      <c r="A271">
        <f t="shared" si="28"/>
        <v>270</v>
      </c>
      <c r="B271" t="s">
        <v>10</v>
      </c>
      <c r="C271" s="8">
        <v>44634.346273148149</v>
      </c>
      <c r="D271" s="7">
        <f>C271</f>
        <v>44634.346273148149</v>
      </c>
      <c r="E271" s="6" t="s">
        <v>17</v>
      </c>
      <c r="F271" s="6" t="str">
        <f t="shared" si="29"/>
        <v>69263 44634,34627</v>
      </c>
      <c r="G271" s="6" t="str">
        <f t="shared" si="30"/>
        <v>44634,3462731481 69263</v>
      </c>
      <c r="H271" s="6" t="str">
        <f t="shared" si="31"/>
        <v>Dans 69263</v>
      </c>
      <c r="I271" s="6" t="str">
        <f t="shared" si="34"/>
        <v>Dans 69263</v>
      </c>
      <c r="J271" s="5" t="str">
        <f t="shared" si="32"/>
        <v/>
      </c>
      <c r="K271" s="6">
        <v>6</v>
      </c>
      <c r="L271" s="7">
        <v>5.7870370370370366E-5</v>
      </c>
      <c r="M271">
        <v>-3.6999999999999998E-5</v>
      </c>
      <c r="N271" s="9" t="str">
        <f t="shared" si="33"/>
        <v>ramassage possible</v>
      </c>
      <c r="O271" s="6" t="str">
        <f>IFERROR(VLOOKUP(F271,TCD!$A$4:$C$362,3,FALSE),"Commune de ramassage")</f>
        <v>Commune de ramassage</v>
      </c>
      <c r="P271">
        <v>270</v>
      </c>
    </row>
    <row r="272" spans="1:16" x14ac:dyDescent="0.3">
      <c r="A272">
        <f t="shared" si="28"/>
        <v>271</v>
      </c>
      <c r="B272" t="s">
        <v>10</v>
      </c>
      <c r="C272" s="8">
        <v>44634.346331018518</v>
      </c>
      <c r="D272" s="7">
        <f>C272</f>
        <v>44634.346331018518</v>
      </c>
      <c r="E272" s="6" t="s">
        <v>17</v>
      </c>
      <c r="F272" s="6" t="str">
        <f t="shared" si="29"/>
        <v>69263 44634,34633</v>
      </c>
      <c r="G272" s="6" t="str">
        <f t="shared" si="30"/>
        <v>44634,3463310185 69263</v>
      </c>
      <c r="H272" s="6" t="str">
        <f t="shared" si="31"/>
        <v>Dans 69263</v>
      </c>
      <c r="I272" s="6" t="str">
        <f t="shared" si="34"/>
        <v>Dans 69263</v>
      </c>
      <c r="J272" s="5" t="str">
        <f t="shared" si="32"/>
        <v/>
      </c>
      <c r="K272" s="6">
        <v>9</v>
      </c>
      <c r="L272" s="7">
        <v>1.1574074074074073E-4</v>
      </c>
      <c r="M272">
        <v>-1.2999999999999999E-4</v>
      </c>
      <c r="N272" s="9" t="str">
        <f t="shared" si="33"/>
        <v>ramassage possible</v>
      </c>
      <c r="O272" s="6" t="str">
        <f>IFERROR(VLOOKUP(F272,TCD!$A$4:$C$362,3,FALSE),"Commune de ramassage")</f>
        <v>Commune de ramassage</v>
      </c>
      <c r="P272">
        <v>271</v>
      </c>
    </row>
    <row r="273" spans="1:16" x14ac:dyDescent="0.3">
      <c r="A273">
        <f t="shared" si="28"/>
        <v>272</v>
      </c>
      <c r="B273" t="s">
        <v>10</v>
      </c>
      <c r="C273" s="8">
        <v>44634.346446759257</v>
      </c>
      <c r="D273" s="7">
        <f>C273</f>
        <v>44634.346446759257</v>
      </c>
      <c r="E273" s="6" t="s">
        <v>17</v>
      </c>
      <c r="F273" s="6" t="str">
        <f t="shared" si="29"/>
        <v>69263 44634,34645</v>
      </c>
      <c r="G273" s="6" t="str">
        <f t="shared" si="30"/>
        <v>44634,3464467593 69263</v>
      </c>
      <c r="H273" s="6" t="str">
        <f t="shared" si="31"/>
        <v>Dans 69263</v>
      </c>
      <c r="I273" s="6" t="str">
        <f t="shared" si="34"/>
        <v>Dans 69263</v>
      </c>
      <c r="J273" s="5" t="str">
        <f t="shared" si="32"/>
        <v/>
      </c>
      <c r="K273" s="6">
        <v>15</v>
      </c>
      <c r="L273" s="7">
        <v>7.6388888888888893E-4</v>
      </c>
      <c r="M273">
        <v>-7.2999999999999999E-5</v>
      </c>
      <c r="N273" s="9" t="str">
        <f t="shared" si="33"/>
        <v>passage possible</v>
      </c>
      <c r="O273" s="6" t="str">
        <f>IFERROR(VLOOKUP(F273,TCD!$A$4:$C$362,3,FALSE),"Commune de ramassage")</f>
        <v>Commune de ramassage</v>
      </c>
      <c r="P273">
        <v>272</v>
      </c>
    </row>
    <row r="274" spans="1:16" x14ac:dyDescent="0.3">
      <c r="A274">
        <f t="shared" si="28"/>
        <v>273</v>
      </c>
      <c r="B274" t="s">
        <v>10</v>
      </c>
      <c r="C274" s="8">
        <v>44634.347210648149</v>
      </c>
      <c r="D274" s="7">
        <f>C274</f>
        <v>44634.347210648149</v>
      </c>
      <c r="E274" s="6" t="s">
        <v>17</v>
      </c>
      <c r="F274" s="6" t="str">
        <f t="shared" si="29"/>
        <v>69263 44634,34721</v>
      </c>
      <c r="G274" s="6" t="str">
        <f t="shared" si="30"/>
        <v>44634,3472106481 69263</v>
      </c>
      <c r="H274" s="6" t="str">
        <f t="shared" si="31"/>
        <v>Dans 69263</v>
      </c>
      <c r="I274" s="6" t="str">
        <f t="shared" si="34"/>
        <v>Dans 69263</v>
      </c>
      <c r="J274" s="5" t="str">
        <f t="shared" si="32"/>
        <v/>
      </c>
      <c r="K274" s="6">
        <v>9</v>
      </c>
      <c r="L274" s="7">
        <v>9.2592592592592588E-5</v>
      </c>
      <c r="M274">
        <v>-1.07E-4</v>
      </c>
      <c r="N274" s="9" t="str">
        <f t="shared" si="33"/>
        <v>ramassage possible</v>
      </c>
      <c r="O274" s="6" t="str">
        <f>IFERROR(VLOOKUP(F274,TCD!$A$4:$C$362,3,FALSE),"Commune de ramassage")</f>
        <v>Commune de ramassage</v>
      </c>
      <c r="P274">
        <v>273</v>
      </c>
    </row>
    <row r="275" spans="1:16" x14ac:dyDescent="0.3">
      <c r="A275">
        <f t="shared" si="28"/>
        <v>274</v>
      </c>
      <c r="B275" t="s">
        <v>10</v>
      </c>
      <c r="C275" s="8">
        <v>44634.347303240742</v>
      </c>
      <c r="D275" s="7">
        <f>C275</f>
        <v>44634.347303240742</v>
      </c>
      <c r="E275" s="6" t="s">
        <v>17</v>
      </c>
      <c r="F275" s="6" t="str">
        <f t="shared" si="29"/>
        <v>69263 44634,3473</v>
      </c>
      <c r="G275" s="6" t="str">
        <f t="shared" si="30"/>
        <v>44634,3473032407 69263</v>
      </c>
      <c r="H275" s="6" t="str">
        <f t="shared" si="31"/>
        <v>Dans 69263</v>
      </c>
      <c r="I275" s="6" t="str">
        <f t="shared" si="34"/>
        <v>Dans 69263</v>
      </c>
      <c r="J275" s="5" t="str">
        <f t="shared" si="32"/>
        <v/>
      </c>
      <c r="K275" s="6">
        <v>7</v>
      </c>
      <c r="L275" s="7">
        <v>1.9675925925925926E-4</v>
      </c>
      <c r="M275">
        <v>-2.2499999999999999E-4</v>
      </c>
      <c r="N275" s="9" t="str">
        <f t="shared" si="33"/>
        <v>ramassage possible</v>
      </c>
      <c r="O275" s="6" t="str">
        <f>IFERROR(VLOOKUP(F275,TCD!$A$4:$C$362,3,FALSE),"Commune de ramassage")</f>
        <v>Commune de ramassage</v>
      </c>
      <c r="P275">
        <v>274</v>
      </c>
    </row>
    <row r="276" spans="1:16" x14ac:dyDescent="0.3">
      <c r="A276">
        <f t="shared" si="28"/>
        <v>275</v>
      </c>
      <c r="B276" t="s">
        <v>10</v>
      </c>
      <c r="C276" s="8">
        <v>44634.347500000003</v>
      </c>
      <c r="D276" s="7">
        <f>C276</f>
        <v>44634.347500000003</v>
      </c>
      <c r="E276" s="6" t="s">
        <v>17</v>
      </c>
      <c r="F276" s="6" t="str">
        <f t="shared" si="29"/>
        <v>69263 44634,3475</v>
      </c>
      <c r="G276" s="6" t="str">
        <f t="shared" si="30"/>
        <v>44634,3475 69263</v>
      </c>
      <c r="H276" s="6" t="str">
        <f t="shared" si="31"/>
        <v>Dans 69263</v>
      </c>
      <c r="I276" s="6" t="str">
        <f t="shared" si="34"/>
        <v>Dans 69263</v>
      </c>
      <c r="J276" s="5" t="str">
        <f t="shared" si="32"/>
        <v/>
      </c>
      <c r="K276" s="6">
        <v>6</v>
      </c>
      <c r="L276" s="7">
        <v>1.0416666666666667E-4</v>
      </c>
      <c r="M276">
        <v>-2.3800000000000001E-4</v>
      </c>
      <c r="N276" s="9" t="str">
        <f t="shared" si="33"/>
        <v>ramassage possible</v>
      </c>
      <c r="O276" s="6" t="str">
        <f>IFERROR(VLOOKUP(F276,TCD!$A$4:$C$362,3,FALSE),"Commune de ramassage")</f>
        <v>Commune de ramassage</v>
      </c>
      <c r="P276">
        <v>275</v>
      </c>
    </row>
    <row r="277" spans="1:16" x14ac:dyDescent="0.3">
      <c r="A277">
        <f t="shared" si="28"/>
        <v>276</v>
      </c>
      <c r="B277" t="s">
        <v>10</v>
      </c>
      <c r="C277" s="8">
        <v>44634.347604166665</v>
      </c>
      <c r="D277" s="7">
        <f>C277</f>
        <v>44634.347604166665</v>
      </c>
      <c r="E277" s="6" t="s">
        <v>17</v>
      </c>
      <c r="F277" s="6" t="str">
        <f t="shared" si="29"/>
        <v>69263 44634,3476</v>
      </c>
      <c r="G277" s="6" t="str">
        <f t="shared" si="30"/>
        <v>44634,3476041667 69263</v>
      </c>
      <c r="H277" s="6" t="str">
        <f t="shared" si="31"/>
        <v>Dans 69263</v>
      </c>
      <c r="I277" s="6" t="str">
        <f t="shared" si="34"/>
        <v>Dans 69263</v>
      </c>
      <c r="J277" s="5" t="str">
        <f t="shared" si="32"/>
        <v/>
      </c>
      <c r="K277" s="6">
        <v>13</v>
      </c>
      <c r="L277" s="7">
        <v>3.4722222222222222E-5</v>
      </c>
      <c r="M277">
        <v>-2.3E-5</v>
      </c>
      <c r="N277" s="9" t="str">
        <f t="shared" si="33"/>
        <v>passage possible</v>
      </c>
      <c r="O277" s="6" t="str">
        <f>IFERROR(VLOOKUP(F277,TCD!$A$4:$C$362,3,FALSE),"Commune de ramassage")</f>
        <v>Commune de ramassage</v>
      </c>
      <c r="P277">
        <v>276</v>
      </c>
    </row>
    <row r="278" spans="1:16" x14ac:dyDescent="0.3">
      <c r="A278">
        <f t="shared" si="28"/>
        <v>277</v>
      </c>
      <c r="B278" t="s">
        <v>10</v>
      </c>
      <c r="C278" s="8">
        <v>44634.347638888888</v>
      </c>
      <c r="D278" s="7">
        <f>C278</f>
        <v>44634.347638888888</v>
      </c>
      <c r="E278" s="6" t="s">
        <v>17</v>
      </c>
      <c r="F278" s="6" t="str">
        <f t="shared" si="29"/>
        <v>69263 44634,34764</v>
      </c>
      <c r="G278" s="6" t="str">
        <f t="shared" si="30"/>
        <v>44634,3476388889 69263</v>
      </c>
      <c r="H278" s="6" t="str">
        <f t="shared" si="31"/>
        <v>Dans 69263</v>
      </c>
      <c r="I278" s="6" t="str">
        <f t="shared" si="34"/>
        <v>Dans 69263</v>
      </c>
      <c r="J278" s="5" t="str">
        <f t="shared" si="32"/>
        <v/>
      </c>
      <c r="K278" s="6">
        <v>13</v>
      </c>
      <c r="L278" s="7">
        <v>7.6388888888888893E-4</v>
      </c>
      <c r="M278">
        <v>-2.0000000000000002E-5</v>
      </c>
      <c r="N278" s="9" t="str">
        <f t="shared" si="33"/>
        <v>passage possible</v>
      </c>
      <c r="O278" s="6" t="str">
        <f>IFERROR(VLOOKUP(F278,TCD!$A$4:$C$362,3,FALSE),"Commune de ramassage")</f>
        <v>Commune de ramassage</v>
      </c>
      <c r="P278">
        <v>277</v>
      </c>
    </row>
    <row r="279" spans="1:16" x14ac:dyDescent="0.3">
      <c r="A279">
        <f t="shared" si="28"/>
        <v>278</v>
      </c>
      <c r="B279" t="s">
        <v>10</v>
      </c>
      <c r="C279" s="8">
        <v>44634.348402777781</v>
      </c>
      <c r="D279" s="7">
        <f>C279</f>
        <v>44634.348402777781</v>
      </c>
      <c r="E279" s="6" t="s">
        <v>17</v>
      </c>
      <c r="F279" s="6" t="str">
        <f t="shared" si="29"/>
        <v>69263 44634,3484</v>
      </c>
      <c r="G279" s="6" t="str">
        <f t="shared" si="30"/>
        <v>44634,3484027778 69263</v>
      </c>
      <c r="H279" s="6" t="str">
        <f t="shared" si="31"/>
        <v>Dans 69263</v>
      </c>
      <c r="I279" s="6" t="str">
        <f t="shared" si="34"/>
        <v>Dans 69263</v>
      </c>
      <c r="J279" s="5" t="str">
        <f t="shared" si="32"/>
        <v/>
      </c>
      <c r="K279" s="6">
        <v>0</v>
      </c>
      <c r="L279" s="7">
        <v>1.5162037037037036E-3</v>
      </c>
      <c r="M279">
        <v>0</v>
      </c>
      <c r="N279" s="9" t="str">
        <f t="shared" si="33"/>
        <v>ramassage possible</v>
      </c>
      <c r="O279" s="6" t="str">
        <f>IFERROR(VLOOKUP(F279,TCD!$A$4:$C$362,3,FALSE),"Commune de ramassage")</f>
        <v>Commune de passage</v>
      </c>
      <c r="P279">
        <v>278</v>
      </c>
    </row>
    <row r="280" spans="1:16" x14ac:dyDescent="0.3">
      <c r="A280">
        <f t="shared" si="28"/>
        <v>279</v>
      </c>
      <c r="B280" t="s">
        <v>10</v>
      </c>
      <c r="C280" s="8">
        <v>44634.349918981483</v>
      </c>
      <c r="D280" s="7">
        <f>C280</f>
        <v>44634.349918981483</v>
      </c>
      <c r="E280" s="6" t="s">
        <v>17</v>
      </c>
      <c r="F280" s="6" t="str">
        <f t="shared" si="29"/>
        <v>69263 44634,34992</v>
      </c>
      <c r="G280" s="6" t="str">
        <f t="shared" si="30"/>
        <v>44634,3499189815 69263</v>
      </c>
      <c r="H280" s="6" t="str">
        <f t="shared" si="31"/>
        <v>Dans 69263</v>
      </c>
      <c r="I280" s="6" t="str">
        <f t="shared" si="34"/>
        <v>Dans 69263</v>
      </c>
      <c r="J280" s="5" t="str">
        <f t="shared" si="32"/>
        <v/>
      </c>
      <c r="K280" s="6">
        <v>0</v>
      </c>
      <c r="L280" s="7">
        <v>3.4722222222222222E-5</v>
      </c>
      <c r="M280">
        <v>5.0000000000000004E-6</v>
      </c>
      <c r="N280" s="9" t="str">
        <f t="shared" si="33"/>
        <v>ramassage possible</v>
      </c>
      <c r="O280" s="6" t="str">
        <f>IFERROR(VLOOKUP(F280,TCD!$A$4:$C$362,3,FALSE),"Commune de ramassage")</f>
        <v>Commune de passage</v>
      </c>
      <c r="P280">
        <v>279</v>
      </c>
    </row>
    <row r="281" spans="1:16" x14ac:dyDescent="0.3">
      <c r="A281">
        <f t="shared" si="28"/>
        <v>280</v>
      </c>
      <c r="B281" t="s">
        <v>10</v>
      </c>
      <c r="C281" s="8">
        <v>44634.349953703706</v>
      </c>
      <c r="D281" s="7">
        <f>C281</f>
        <v>44634.349953703706</v>
      </c>
      <c r="E281" s="6" t="s">
        <v>17</v>
      </c>
      <c r="F281" s="6" t="str">
        <f t="shared" si="29"/>
        <v>69263 44634,34995</v>
      </c>
      <c r="G281" s="6" t="str">
        <f t="shared" si="30"/>
        <v>44634,3499537037 69263</v>
      </c>
      <c r="H281" s="6" t="str">
        <f t="shared" si="31"/>
        <v>Dans 69263</v>
      </c>
      <c r="I281" s="6" t="str">
        <f t="shared" si="34"/>
        <v>Dans 69263</v>
      </c>
      <c r="J281" s="5" t="str">
        <f t="shared" si="32"/>
        <v/>
      </c>
      <c r="K281" s="6">
        <v>0</v>
      </c>
      <c r="L281" s="7">
        <v>6.8287037037037025E-4</v>
      </c>
      <c r="M281">
        <v>0</v>
      </c>
      <c r="N281" s="9" t="str">
        <f t="shared" si="33"/>
        <v>ramassage possible</v>
      </c>
      <c r="O281" s="6" t="str">
        <f>IFERROR(VLOOKUP(F281,TCD!$A$4:$C$362,3,FALSE),"Commune de ramassage")</f>
        <v>Commune de passage</v>
      </c>
      <c r="P281">
        <v>280</v>
      </c>
    </row>
    <row r="282" spans="1:16" x14ac:dyDescent="0.3">
      <c r="A282">
        <f t="shared" si="28"/>
        <v>281</v>
      </c>
      <c r="B282" t="s">
        <v>10</v>
      </c>
      <c r="C282" s="8">
        <v>44634.350636574076</v>
      </c>
      <c r="D282" s="7">
        <f>C282</f>
        <v>44634.350636574076</v>
      </c>
      <c r="E282" s="6" t="s">
        <v>17</v>
      </c>
      <c r="F282" s="6" t="str">
        <f t="shared" si="29"/>
        <v>69263 44634,35064</v>
      </c>
      <c r="G282" s="6" t="str">
        <f t="shared" si="30"/>
        <v>44634,3506365741 69263</v>
      </c>
      <c r="H282" s="6" t="str">
        <f t="shared" si="31"/>
        <v>Dans 69263</v>
      </c>
      <c r="I282" s="6" t="str">
        <f t="shared" si="34"/>
        <v>Dans 69263</v>
      </c>
      <c r="J282" s="5" t="str">
        <f t="shared" si="32"/>
        <v/>
      </c>
      <c r="K282" s="6">
        <v>0</v>
      </c>
      <c r="L282" s="7">
        <v>2.4305555555555552E-4</v>
      </c>
      <c r="M282">
        <v>-2.8899999999999998E-4</v>
      </c>
      <c r="N282" s="9" t="str">
        <f t="shared" si="33"/>
        <v>ramassage possible</v>
      </c>
      <c r="O282" s="6" t="str">
        <f>IFERROR(VLOOKUP(F282,TCD!$A$4:$C$362,3,FALSE),"Commune de ramassage")</f>
        <v>Commune de passage</v>
      </c>
      <c r="P282">
        <v>281</v>
      </c>
    </row>
    <row r="283" spans="1:16" x14ac:dyDescent="0.3">
      <c r="A283">
        <f t="shared" si="28"/>
        <v>282</v>
      </c>
      <c r="B283" t="s">
        <v>10</v>
      </c>
      <c r="C283" s="8">
        <v>44634.35087962963</v>
      </c>
      <c r="D283" s="7">
        <f>C283</f>
        <v>44634.35087962963</v>
      </c>
      <c r="E283" s="6" t="s">
        <v>17</v>
      </c>
      <c r="F283" s="6" t="str">
        <f t="shared" si="29"/>
        <v>69263 44634,35088</v>
      </c>
      <c r="G283" s="6" t="str">
        <f t="shared" si="30"/>
        <v>44634,3508796296 69263</v>
      </c>
      <c r="H283" s="6" t="str">
        <f t="shared" si="31"/>
        <v>Dans 69263</v>
      </c>
      <c r="I283" s="6" t="str">
        <f t="shared" si="34"/>
        <v>Dans 69263</v>
      </c>
      <c r="J283" s="5" t="str">
        <f t="shared" si="32"/>
        <v/>
      </c>
      <c r="K283" s="6">
        <v>17</v>
      </c>
      <c r="L283" s="7">
        <v>8.1018518518518516E-5</v>
      </c>
      <c r="M283">
        <v>-5.1E-5</v>
      </c>
      <c r="N283" s="9" t="str">
        <f t="shared" si="33"/>
        <v>passage possible</v>
      </c>
      <c r="O283" s="6" t="str">
        <f>IFERROR(VLOOKUP(F283,TCD!$A$4:$C$362,3,FALSE),"Commune de ramassage")</f>
        <v>Commune de ramassage</v>
      </c>
      <c r="P283">
        <v>282</v>
      </c>
    </row>
    <row r="284" spans="1:16" x14ac:dyDescent="0.3">
      <c r="A284">
        <f t="shared" si="28"/>
        <v>283</v>
      </c>
      <c r="B284" t="s">
        <v>10</v>
      </c>
      <c r="C284" s="8">
        <v>44634.350960648146</v>
      </c>
      <c r="D284" s="7">
        <f>C284</f>
        <v>44634.350960648146</v>
      </c>
      <c r="E284" s="6" t="s">
        <v>17</v>
      </c>
      <c r="F284" s="6" t="str">
        <f t="shared" si="29"/>
        <v>69263 44634,35096</v>
      </c>
      <c r="G284" s="6" t="str">
        <f t="shared" si="30"/>
        <v>44634,3509606481 69263</v>
      </c>
      <c r="H284" s="6" t="str">
        <f t="shared" si="31"/>
        <v>Dans 69263</v>
      </c>
      <c r="I284" s="6" t="str">
        <f t="shared" si="34"/>
        <v>Dans 69263</v>
      </c>
      <c r="J284" s="5" t="str">
        <f t="shared" si="32"/>
        <v/>
      </c>
      <c r="K284" s="6">
        <v>11</v>
      </c>
      <c r="L284" s="7">
        <v>4.6296296296296294E-5</v>
      </c>
      <c r="M284">
        <v>-4.5000000000000003E-5</v>
      </c>
      <c r="N284" s="9" t="str">
        <f t="shared" si="33"/>
        <v>passage possible</v>
      </c>
      <c r="O284" s="6" t="str">
        <f>IFERROR(VLOOKUP(F284,TCD!$A$4:$C$362,3,FALSE),"Commune de ramassage")</f>
        <v>Commune de ramassage</v>
      </c>
      <c r="P284">
        <v>283</v>
      </c>
    </row>
    <row r="285" spans="1:16" x14ac:dyDescent="0.3">
      <c r="A285">
        <f t="shared" si="28"/>
        <v>284</v>
      </c>
      <c r="B285" t="s">
        <v>10</v>
      </c>
      <c r="C285" s="8">
        <v>44634.351006944446</v>
      </c>
      <c r="D285" s="7">
        <f>C285</f>
        <v>44634.351006944446</v>
      </c>
      <c r="E285" s="6" t="s">
        <v>17</v>
      </c>
      <c r="F285" s="6" t="str">
        <f t="shared" si="29"/>
        <v>69263 44634,35101</v>
      </c>
      <c r="G285" s="6" t="str">
        <f t="shared" si="30"/>
        <v>44634,3510069444 69263</v>
      </c>
      <c r="H285" s="6" t="str">
        <f t="shared" si="31"/>
        <v>Dans 69263</v>
      </c>
      <c r="I285" s="6" t="str">
        <f t="shared" si="34"/>
        <v>Dans 69263</v>
      </c>
      <c r="J285" s="5" t="str">
        <f t="shared" si="32"/>
        <v/>
      </c>
      <c r="K285" s="6">
        <v>10</v>
      </c>
      <c r="L285" s="7">
        <v>9.4907407407407408E-4</v>
      </c>
      <c r="M285">
        <v>-5.0500000000000002E-4</v>
      </c>
      <c r="N285" s="9" t="str">
        <f t="shared" si="33"/>
        <v>passage possible</v>
      </c>
      <c r="O285" s="6" t="str">
        <f>IFERROR(VLOOKUP(F285,TCD!$A$4:$C$362,3,FALSE),"Commune de ramassage")</f>
        <v>Commune de ramassage</v>
      </c>
      <c r="P285">
        <v>284</v>
      </c>
    </row>
    <row r="286" spans="1:16" x14ac:dyDescent="0.3">
      <c r="A286">
        <f t="shared" si="28"/>
        <v>285</v>
      </c>
      <c r="B286" t="s">
        <v>10</v>
      </c>
      <c r="C286" s="8">
        <v>44634.351956018516</v>
      </c>
      <c r="D286" s="7">
        <f>C286</f>
        <v>44634.351956018516</v>
      </c>
      <c r="E286" s="6" t="s">
        <v>17</v>
      </c>
      <c r="F286" s="6" t="str">
        <f t="shared" si="29"/>
        <v>69263 44634,35196</v>
      </c>
      <c r="G286" s="6" t="str">
        <f t="shared" si="30"/>
        <v>44634,3519560185 69263</v>
      </c>
      <c r="H286" s="6" t="str">
        <f t="shared" si="31"/>
        <v>Dans 69263</v>
      </c>
      <c r="I286" s="6" t="str">
        <f t="shared" si="34"/>
        <v>Dans 69263</v>
      </c>
      <c r="J286" s="5" t="str">
        <f t="shared" si="32"/>
        <v/>
      </c>
      <c r="K286" s="6">
        <v>17</v>
      </c>
      <c r="L286" s="7">
        <v>1.5046296296296297E-4</v>
      </c>
      <c r="M286">
        <v>-2.2900000000000001E-4</v>
      </c>
      <c r="N286" s="9" t="str">
        <f t="shared" si="33"/>
        <v>passage possible</v>
      </c>
      <c r="O286" s="6" t="str">
        <f>IFERROR(VLOOKUP(F286,TCD!$A$4:$C$362,3,FALSE),"Commune de ramassage")</f>
        <v>Commune de ramassage</v>
      </c>
      <c r="P286">
        <v>285</v>
      </c>
    </row>
    <row r="287" spans="1:16" x14ac:dyDescent="0.3">
      <c r="A287">
        <f t="shared" si="28"/>
        <v>286</v>
      </c>
      <c r="B287" t="s">
        <v>10</v>
      </c>
      <c r="C287" s="8">
        <v>44634.352106481485</v>
      </c>
      <c r="D287" s="7">
        <f>C287</f>
        <v>44634.352106481485</v>
      </c>
      <c r="E287" s="6" t="s">
        <v>17</v>
      </c>
      <c r="F287" s="6" t="str">
        <f t="shared" si="29"/>
        <v>69263 44634,35211</v>
      </c>
      <c r="G287" s="6" t="str">
        <f t="shared" si="30"/>
        <v>44634,3521064815 69263</v>
      </c>
      <c r="H287" s="6" t="str">
        <f t="shared" si="31"/>
        <v>Dans 69263</v>
      </c>
      <c r="I287" s="6" t="str">
        <f t="shared" si="34"/>
        <v>Dans 69263</v>
      </c>
      <c r="J287" s="5" t="str">
        <f t="shared" si="32"/>
        <v/>
      </c>
      <c r="K287" s="6">
        <v>18</v>
      </c>
      <c r="L287" s="7">
        <v>2.6620370370370372E-4</v>
      </c>
      <c r="M287">
        <v>-6.3E-5</v>
      </c>
      <c r="N287" s="9" t="str">
        <f t="shared" si="33"/>
        <v>passage possible</v>
      </c>
      <c r="O287" s="6" t="str">
        <f>IFERROR(VLOOKUP(F287,TCD!$A$4:$C$362,3,FALSE),"Commune de ramassage")</f>
        <v>Commune de ramassage</v>
      </c>
      <c r="P287">
        <v>286</v>
      </c>
    </row>
    <row r="288" spans="1:16" x14ac:dyDescent="0.3">
      <c r="A288">
        <f t="shared" si="28"/>
        <v>287</v>
      </c>
      <c r="B288" t="s">
        <v>10</v>
      </c>
      <c r="C288" s="8">
        <v>44634.352372685185</v>
      </c>
      <c r="D288" s="7">
        <f>C288</f>
        <v>44634.352372685185</v>
      </c>
      <c r="E288" s="6" t="s">
        <v>17</v>
      </c>
      <c r="F288" s="6" t="str">
        <f t="shared" si="29"/>
        <v>69263 44634,35237</v>
      </c>
      <c r="G288" s="6" t="str">
        <f t="shared" si="30"/>
        <v>44634,3523726852 69263</v>
      </c>
      <c r="H288" s="6" t="str">
        <f t="shared" si="31"/>
        <v>Dans 69263</v>
      </c>
      <c r="I288" s="6" t="str">
        <f t="shared" si="34"/>
        <v>Dans 69263</v>
      </c>
      <c r="J288" s="5" t="str">
        <f t="shared" si="32"/>
        <v/>
      </c>
      <c r="K288" s="6">
        <v>17</v>
      </c>
      <c r="L288" s="7">
        <v>3.4722222222222222E-5</v>
      </c>
      <c r="M288">
        <v>-7.2999999999999999E-5</v>
      </c>
      <c r="N288" s="9" t="str">
        <f t="shared" si="33"/>
        <v>passage possible</v>
      </c>
      <c r="O288" s="6" t="str">
        <f>IFERROR(VLOOKUP(F288,TCD!$A$4:$C$362,3,FALSE),"Commune de ramassage")</f>
        <v>Commune de ramassage</v>
      </c>
      <c r="P288">
        <v>287</v>
      </c>
    </row>
    <row r="289" spans="1:16" x14ac:dyDescent="0.3">
      <c r="A289">
        <f t="shared" si="28"/>
        <v>288</v>
      </c>
      <c r="B289" t="s">
        <v>10</v>
      </c>
      <c r="C289" s="8">
        <v>44634.352407407408</v>
      </c>
      <c r="D289" s="7">
        <f>C289</f>
        <v>44634.352407407408</v>
      </c>
      <c r="E289" s="6" t="s">
        <v>17</v>
      </c>
      <c r="F289" s="6" t="str">
        <f t="shared" si="29"/>
        <v>69263 44634,35241</v>
      </c>
      <c r="G289" s="6" t="str">
        <f t="shared" si="30"/>
        <v>44634,3524074074 69263</v>
      </c>
      <c r="H289" s="6" t="str">
        <f t="shared" si="31"/>
        <v>Dans 69263</v>
      </c>
      <c r="I289" s="6" t="str">
        <f t="shared" si="34"/>
        <v>Dans 69263</v>
      </c>
      <c r="J289" s="5" t="str">
        <f t="shared" si="32"/>
        <v/>
      </c>
      <c r="K289" s="6">
        <v>17</v>
      </c>
      <c r="L289" s="7">
        <v>3.4722222222222222E-5</v>
      </c>
      <c r="M289">
        <v>-1.2400000000000001E-4</v>
      </c>
      <c r="N289" s="9" t="str">
        <f t="shared" si="33"/>
        <v>passage possible</v>
      </c>
      <c r="O289" s="6" t="str">
        <f>IFERROR(VLOOKUP(F289,TCD!$A$4:$C$362,3,FALSE),"Commune de ramassage")</f>
        <v>Commune de ramassage</v>
      </c>
      <c r="P289">
        <v>288</v>
      </c>
    </row>
    <row r="290" spans="1:16" x14ac:dyDescent="0.3">
      <c r="A290">
        <f t="shared" si="28"/>
        <v>289</v>
      </c>
      <c r="B290" t="s">
        <v>10</v>
      </c>
      <c r="C290" s="8">
        <v>44634.352442129632</v>
      </c>
      <c r="D290" s="7">
        <f>C290</f>
        <v>44634.352442129632</v>
      </c>
      <c r="E290" s="6" t="s">
        <v>17</v>
      </c>
      <c r="F290" s="6" t="str">
        <f t="shared" si="29"/>
        <v>69263 44634,35244</v>
      </c>
      <c r="G290" s="6" t="str">
        <f t="shared" si="30"/>
        <v>44634,3524421296 69263</v>
      </c>
      <c r="H290" s="6" t="str">
        <f t="shared" si="31"/>
        <v>Dans 69263</v>
      </c>
      <c r="I290" s="6" t="str">
        <f t="shared" si="34"/>
        <v>Dans 69263</v>
      </c>
      <c r="J290" s="5" t="str">
        <f t="shared" si="32"/>
        <v/>
      </c>
      <c r="K290" s="6">
        <v>12</v>
      </c>
      <c r="L290" s="7">
        <v>2.8935185185185189E-4</v>
      </c>
      <c r="M290">
        <v>-2.5999999999999998E-5</v>
      </c>
      <c r="N290" s="9" t="str">
        <f t="shared" si="33"/>
        <v>passage possible</v>
      </c>
      <c r="O290" s="6" t="str">
        <f>IFERROR(VLOOKUP(F290,TCD!$A$4:$C$362,3,FALSE),"Commune de ramassage")</f>
        <v>Commune de ramassage</v>
      </c>
      <c r="P290">
        <v>289</v>
      </c>
    </row>
    <row r="291" spans="1:16" x14ac:dyDescent="0.3">
      <c r="A291">
        <f t="shared" si="28"/>
        <v>290</v>
      </c>
      <c r="B291" t="s">
        <v>10</v>
      </c>
      <c r="C291" s="8">
        <v>44634.352731481478</v>
      </c>
      <c r="D291" s="7">
        <f>C291</f>
        <v>44634.352731481478</v>
      </c>
      <c r="E291" s="6" t="s">
        <v>17</v>
      </c>
      <c r="F291" s="6" t="str">
        <f t="shared" si="29"/>
        <v>69263 44634,35273</v>
      </c>
      <c r="G291" s="6" t="str">
        <f t="shared" si="30"/>
        <v>44634,3527314815 69263</v>
      </c>
      <c r="H291" s="6" t="str">
        <f t="shared" si="31"/>
        <v>Dans 69263</v>
      </c>
      <c r="I291" s="6" t="str">
        <f t="shared" si="34"/>
        <v>Dans 69263</v>
      </c>
      <c r="J291" s="5" t="str">
        <f t="shared" si="32"/>
        <v/>
      </c>
      <c r="K291" s="6">
        <v>8</v>
      </c>
      <c r="L291" s="7">
        <v>6.134259259259259E-4</v>
      </c>
      <c r="M291">
        <v>-1.44E-4</v>
      </c>
      <c r="N291" s="9" t="str">
        <f t="shared" si="33"/>
        <v>ramassage possible</v>
      </c>
      <c r="O291" s="6" t="str">
        <f>IFERROR(VLOOKUP(F291,TCD!$A$4:$C$362,3,FALSE),"Commune de ramassage")</f>
        <v>Commune de ramassage</v>
      </c>
      <c r="P291">
        <v>290</v>
      </c>
    </row>
    <row r="292" spans="1:16" x14ac:dyDescent="0.3">
      <c r="A292">
        <f t="shared" si="28"/>
        <v>291</v>
      </c>
      <c r="B292" t="s">
        <v>10</v>
      </c>
      <c r="C292" s="8">
        <v>44634.353344907409</v>
      </c>
      <c r="D292" s="7">
        <f>C292</f>
        <v>44634.353344907409</v>
      </c>
      <c r="E292" s="6" t="s">
        <v>17</v>
      </c>
      <c r="F292" s="6" t="str">
        <f t="shared" si="29"/>
        <v>69263 44634,35334</v>
      </c>
      <c r="G292" s="6" t="str">
        <f t="shared" si="30"/>
        <v>44634,3533449074 69263</v>
      </c>
      <c r="H292" s="6" t="str">
        <f t="shared" si="31"/>
        <v>Dans 69263</v>
      </c>
      <c r="I292" s="6" t="str">
        <f t="shared" si="34"/>
        <v>Dans 69263</v>
      </c>
      <c r="J292" s="5" t="str">
        <f t="shared" si="32"/>
        <v/>
      </c>
      <c r="K292" s="6">
        <v>9</v>
      </c>
      <c r="L292" s="7">
        <v>2.3148148148148147E-5</v>
      </c>
      <c r="M292">
        <v>-5.8E-5</v>
      </c>
      <c r="N292" s="9" t="str">
        <f t="shared" si="33"/>
        <v>ramassage possible</v>
      </c>
      <c r="O292" s="6" t="str">
        <f>IFERROR(VLOOKUP(F292,TCD!$A$4:$C$362,3,FALSE),"Commune de ramassage")</f>
        <v>Commune de ramassage</v>
      </c>
      <c r="P292">
        <v>291</v>
      </c>
    </row>
    <row r="293" spans="1:16" x14ac:dyDescent="0.3">
      <c r="A293">
        <f t="shared" si="28"/>
        <v>292</v>
      </c>
      <c r="B293" t="s">
        <v>10</v>
      </c>
      <c r="C293" s="8">
        <v>44634.353368055556</v>
      </c>
      <c r="D293" s="7">
        <f>C293</f>
        <v>44634.353368055556</v>
      </c>
      <c r="E293" s="6" t="s">
        <v>17</v>
      </c>
      <c r="F293" s="6" t="str">
        <f t="shared" si="29"/>
        <v>69263 44634,35337</v>
      </c>
      <c r="G293" s="6" t="str">
        <f t="shared" si="30"/>
        <v>44634,3533680556 69263</v>
      </c>
      <c r="H293" s="6" t="str">
        <f t="shared" si="31"/>
        <v>Dans 69263</v>
      </c>
      <c r="I293" s="6" t="str">
        <f t="shared" si="34"/>
        <v>Dans 69263</v>
      </c>
      <c r="J293" s="5" t="str">
        <f t="shared" si="32"/>
        <v/>
      </c>
      <c r="K293" s="6">
        <v>10</v>
      </c>
      <c r="L293" s="7">
        <v>1.5046296296296297E-4</v>
      </c>
      <c r="M293">
        <v>-1.3799999999999999E-4</v>
      </c>
      <c r="N293" s="9" t="str">
        <f t="shared" si="33"/>
        <v>passage possible</v>
      </c>
      <c r="O293" s="6" t="str">
        <f>IFERROR(VLOOKUP(F293,TCD!$A$4:$C$362,3,FALSE),"Commune de ramassage")</f>
        <v>Commune de ramassage</v>
      </c>
      <c r="P293">
        <v>292</v>
      </c>
    </row>
    <row r="294" spans="1:16" x14ac:dyDescent="0.3">
      <c r="A294">
        <f t="shared" si="28"/>
        <v>293</v>
      </c>
      <c r="B294" t="s">
        <v>10</v>
      </c>
      <c r="C294" s="8">
        <v>44634.353518518517</v>
      </c>
      <c r="D294" s="7">
        <f>C294</f>
        <v>44634.353518518517</v>
      </c>
      <c r="E294" s="6" t="s">
        <v>17</v>
      </c>
      <c r="F294" s="6" t="str">
        <f t="shared" si="29"/>
        <v>69263 44634,35352</v>
      </c>
      <c r="G294" s="6" t="str">
        <f t="shared" si="30"/>
        <v>44634,3535185185 69263</v>
      </c>
      <c r="H294" s="6" t="str">
        <f t="shared" si="31"/>
        <v>Dans 69263</v>
      </c>
      <c r="I294" s="6" t="str">
        <f t="shared" si="34"/>
        <v>Dans 69263</v>
      </c>
      <c r="J294" s="5" t="str">
        <f t="shared" si="32"/>
        <v/>
      </c>
      <c r="K294" s="6">
        <v>0</v>
      </c>
      <c r="L294" s="7">
        <v>8.1018518518518516E-5</v>
      </c>
      <c r="M294">
        <v>-1.3899999999999999E-4</v>
      </c>
      <c r="N294" s="9" t="str">
        <f t="shared" si="33"/>
        <v>ramassage possible</v>
      </c>
      <c r="O294" s="6" t="str">
        <f>IFERROR(VLOOKUP(F294,TCD!$A$4:$C$362,3,FALSE),"Commune de ramassage")</f>
        <v>Commune de passage</v>
      </c>
      <c r="P294">
        <v>293</v>
      </c>
    </row>
    <row r="295" spans="1:16" x14ac:dyDescent="0.3">
      <c r="A295">
        <f t="shared" si="28"/>
        <v>294</v>
      </c>
      <c r="B295" t="s">
        <v>10</v>
      </c>
      <c r="C295" s="8">
        <v>44634.35359953704</v>
      </c>
      <c r="D295" s="7">
        <f>C295</f>
        <v>44634.35359953704</v>
      </c>
      <c r="E295" s="6" t="s">
        <v>17</v>
      </c>
      <c r="F295" s="6" t="str">
        <f t="shared" si="29"/>
        <v>69263 44634,3536</v>
      </c>
      <c r="G295" s="6" t="str">
        <f t="shared" si="30"/>
        <v>44634,353599537 69263</v>
      </c>
      <c r="H295" s="6" t="str">
        <f t="shared" si="31"/>
        <v>Dans 69263</v>
      </c>
      <c r="I295" s="6" t="str">
        <f t="shared" si="34"/>
        <v>Dans 69263</v>
      </c>
      <c r="J295" s="5" t="str">
        <f t="shared" si="32"/>
        <v/>
      </c>
      <c r="K295" s="6">
        <v>0</v>
      </c>
      <c r="L295" s="7">
        <v>5.2083333333333333E-4</v>
      </c>
      <c r="M295">
        <v>-5.8E-5</v>
      </c>
      <c r="N295" s="9" t="str">
        <f t="shared" si="33"/>
        <v>ramassage possible</v>
      </c>
      <c r="O295" s="6" t="str">
        <f>IFERROR(VLOOKUP(F295,TCD!$A$4:$C$362,3,FALSE),"Commune de ramassage")</f>
        <v>Commune de passage</v>
      </c>
      <c r="P295">
        <v>294</v>
      </c>
    </row>
    <row r="296" spans="1:16" x14ac:dyDescent="0.3">
      <c r="A296">
        <f t="shared" si="28"/>
        <v>295</v>
      </c>
      <c r="B296" t="s">
        <v>10</v>
      </c>
      <c r="C296" s="8">
        <v>44634.354120370372</v>
      </c>
      <c r="D296" s="7">
        <f>C296</f>
        <v>44634.354120370372</v>
      </c>
      <c r="E296" s="6" t="s">
        <v>17</v>
      </c>
      <c r="F296" s="6" t="str">
        <f t="shared" si="29"/>
        <v>69263 44634,35412</v>
      </c>
      <c r="G296" s="6" t="str">
        <f t="shared" si="30"/>
        <v>44634,3541203704 69263</v>
      </c>
      <c r="H296" s="6" t="str">
        <f t="shared" si="31"/>
        <v>Dans 69263</v>
      </c>
      <c r="I296" s="6" t="str">
        <f t="shared" si="34"/>
        <v>Dans 69263</v>
      </c>
      <c r="J296" s="5" t="str">
        <f t="shared" si="32"/>
        <v/>
      </c>
      <c r="K296" s="6">
        <v>18</v>
      </c>
      <c r="L296" s="7">
        <v>3.4722222222222222E-5</v>
      </c>
      <c r="M296">
        <v>1.4300000000000001E-4</v>
      </c>
      <c r="N296" s="9" t="str">
        <f t="shared" si="33"/>
        <v>passage possible</v>
      </c>
      <c r="O296" s="6" t="str">
        <f>IFERROR(VLOOKUP(F296,TCD!$A$4:$C$362,3,FALSE),"Commune de ramassage")</f>
        <v>Commune de ramassage</v>
      </c>
      <c r="P296">
        <v>295</v>
      </c>
    </row>
    <row r="297" spans="1:16" x14ac:dyDescent="0.3">
      <c r="A297">
        <f t="shared" si="28"/>
        <v>296</v>
      </c>
      <c r="B297" t="s">
        <v>10</v>
      </c>
      <c r="C297" s="8">
        <v>44634.354155092595</v>
      </c>
      <c r="D297" s="7">
        <f>C297</f>
        <v>44634.354155092595</v>
      </c>
      <c r="E297" s="6" t="s">
        <v>17</v>
      </c>
      <c r="F297" s="6" t="str">
        <f t="shared" si="29"/>
        <v>69263 44634,35416</v>
      </c>
      <c r="G297" s="6" t="str">
        <f t="shared" si="30"/>
        <v>44634,3541550926 69263</v>
      </c>
      <c r="H297" s="6" t="str">
        <f t="shared" si="31"/>
        <v>Dans 69263</v>
      </c>
      <c r="I297" s="6" t="str">
        <f t="shared" si="34"/>
        <v>Dans 69263</v>
      </c>
      <c r="J297" s="5" t="str">
        <f t="shared" si="32"/>
        <v/>
      </c>
      <c r="K297" s="6">
        <v>21</v>
      </c>
      <c r="L297" s="7">
        <v>9.2592592592592588E-5</v>
      </c>
      <c r="M297">
        <v>2.5000000000000001E-4</v>
      </c>
      <c r="N297" s="9" t="str">
        <f t="shared" si="33"/>
        <v>passage possible</v>
      </c>
      <c r="O297" s="6" t="str">
        <f>IFERROR(VLOOKUP(F297,TCD!$A$4:$C$362,3,FALSE),"Commune de ramassage")</f>
        <v>Commune de ramassage</v>
      </c>
      <c r="P297">
        <v>296</v>
      </c>
    </row>
    <row r="298" spans="1:16" x14ac:dyDescent="0.3">
      <c r="A298">
        <f t="shared" si="28"/>
        <v>297</v>
      </c>
      <c r="B298" t="s">
        <v>10</v>
      </c>
      <c r="C298" s="8">
        <v>44634.354247685187</v>
      </c>
      <c r="D298" s="7">
        <f>C298</f>
        <v>44634.354247685187</v>
      </c>
      <c r="E298" s="6" t="s">
        <v>17</v>
      </c>
      <c r="F298" s="6" t="str">
        <f t="shared" si="29"/>
        <v>69263 44634,35425</v>
      </c>
      <c r="G298" s="6" t="str">
        <f t="shared" si="30"/>
        <v>44634,3542476852 69263</v>
      </c>
      <c r="H298" s="6" t="str">
        <f t="shared" si="31"/>
        <v>Dans 69263</v>
      </c>
      <c r="I298" s="6" t="str">
        <f t="shared" si="34"/>
        <v>Dans 69263</v>
      </c>
      <c r="J298" s="5" t="str">
        <f t="shared" si="32"/>
        <v/>
      </c>
      <c r="K298" s="6">
        <v>15</v>
      </c>
      <c r="L298" s="7">
        <v>1.1689814814814816E-3</v>
      </c>
      <c r="M298">
        <v>2.3699999999999999E-4</v>
      </c>
      <c r="N298" s="9" t="str">
        <f t="shared" si="33"/>
        <v>passage possible</v>
      </c>
      <c r="O298" s="6" t="str">
        <f>IFERROR(VLOOKUP(F298,TCD!$A$4:$C$362,3,FALSE),"Commune de ramassage")</f>
        <v>Commune de ramassage</v>
      </c>
      <c r="P298">
        <v>297</v>
      </c>
    </row>
    <row r="299" spans="1:16" x14ac:dyDescent="0.3">
      <c r="A299">
        <f t="shared" si="28"/>
        <v>298</v>
      </c>
      <c r="B299" t="s">
        <v>10</v>
      </c>
      <c r="C299" s="8">
        <v>44634.355416666665</v>
      </c>
      <c r="D299" s="7">
        <f>C299</f>
        <v>44634.355416666665</v>
      </c>
      <c r="E299" s="6" t="s">
        <v>17</v>
      </c>
      <c r="F299" s="6" t="str">
        <f t="shared" si="29"/>
        <v>69263 44634,35542</v>
      </c>
      <c r="G299" s="6" t="str">
        <f t="shared" si="30"/>
        <v>44634,3554166667 69263</v>
      </c>
      <c r="H299" s="6" t="str">
        <f t="shared" si="31"/>
        <v>Dans 69263</v>
      </c>
      <c r="I299" s="6" t="str">
        <f t="shared" si="34"/>
        <v>Dans 69263</v>
      </c>
      <c r="J299" s="5" t="str">
        <f t="shared" si="32"/>
        <v/>
      </c>
      <c r="K299" s="6">
        <v>0</v>
      </c>
      <c r="L299" s="7">
        <v>3.4722222222222222E-5</v>
      </c>
      <c r="M299">
        <v>0</v>
      </c>
      <c r="N299" s="9" t="str">
        <f t="shared" si="33"/>
        <v>ramassage possible</v>
      </c>
      <c r="O299" s="6" t="str">
        <f>IFERROR(VLOOKUP(F299,TCD!$A$4:$C$362,3,FALSE),"Commune de ramassage")</f>
        <v>Commune de passage</v>
      </c>
      <c r="P299">
        <v>298</v>
      </c>
    </row>
    <row r="300" spans="1:16" x14ac:dyDescent="0.3">
      <c r="A300">
        <f t="shared" si="28"/>
        <v>299</v>
      </c>
      <c r="B300" t="s">
        <v>10</v>
      </c>
      <c r="C300" s="8">
        <v>44634.355451388888</v>
      </c>
      <c r="D300" s="7">
        <f>C300</f>
        <v>44634.355451388888</v>
      </c>
      <c r="E300" s="6" t="s">
        <v>17</v>
      </c>
      <c r="F300" s="6" t="str">
        <f t="shared" si="29"/>
        <v>69263 44634,35545</v>
      </c>
      <c r="G300" s="6" t="str">
        <f t="shared" si="30"/>
        <v>44634,3554513889 69263</v>
      </c>
      <c r="H300" s="6" t="str">
        <f t="shared" si="31"/>
        <v>Dans 69263</v>
      </c>
      <c r="I300" s="6" t="str">
        <f t="shared" si="34"/>
        <v>Dans 69263</v>
      </c>
      <c r="J300" s="5" t="str">
        <f t="shared" si="32"/>
        <v/>
      </c>
      <c r="K300" s="6">
        <v>0</v>
      </c>
      <c r="L300" s="7">
        <v>5.7870370370370366E-5</v>
      </c>
      <c r="M300">
        <v>2.0000000000000002E-5</v>
      </c>
      <c r="N300" s="9" t="str">
        <f t="shared" si="33"/>
        <v>ramassage possible</v>
      </c>
      <c r="O300" s="6" t="str">
        <f>IFERROR(VLOOKUP(F300,TCD!$A$4:$C$362,3,FALSE),"Commune de ramassage")</f>
        <v>Commune de passage</v>
      </c>
      <c r="P300">
        <v>299</v>
      </c>
    </row>
    <row r="301" spans="1:16" x14ac:dyDescent="0.3">
      <c r="A301">
        <f t="shared" si="28"/>
        <v>300</v>
      </c>
      <c r="B301" t="s">
        <v>10</v>
      </c>
      <c r="C301" s="8">
        <v>44634.355509259258</v>
      </c>
      <c r="D301" s="7">
        <f>C301</f>
        <v>44634.355509259258</v>
      </c>
      <c r="E301" s="6" t="s">
        <v>17</v>
      </c>
      <c r="F301" s="6" t="str">
        <f t="shared" si="29"/>
        <v>69263 44634,35551</v>
      </c>
      <c r="G301" s="6" t="str">
        <f t="shared" si="30"/>
        <v>44634,3555092593 69263</v>
      </c>
      <c r="H301" s="6" t="str">
        <f t="shared" si="31"/>
        <v>Dans 69263</v>
      </c>
      <c r="I301" s="6" t="str">
        <f t="shared" si="34"/>
        <v>Dans 69263</v>
      </c>
      <c r="J301" s="5" t="str">
        <f t="shared" si="32"/>
        <v/>
      </c>
      <c r="K301" s="6">
        <v>7</v>
      </c>
      <c r="L301" s="7">
        <v>2.5462962962962961E-4</v>
      </c>
      <c r="M301">
        <v>1.6699999999999999E-4</v>
      </c>
      <c r="N301" s="9" t="str">
        <f t="shared" si="33"/>
        <v>ramassage possible</v>
      </c>
      <c r="O301" s="6" t="str">
        <f>IFERROR(VLOOKUP(F301,TCD!$A$4:$C$362,3,FALSE),"Commune de ramassage")</f>
        <v>Commune de ramassage</v>
      </c>
      <c r="P301">
        <v>300</v>
      </c>
    </row>
    <row r="302" spans="1:16" x14ac:dyDescent="0.3">
      <c r="A302">
        <f t="shared" si="28"/>
        <v>301</v>
      </c>
      <c r="B302" t="s">
        <v>10</v>
      </c>
      <c r="C302" s="8">
        <v>44634.355763888889</v>
      </c>
      <c r="D302" s="7">
        <f>C302</f>
        <v>44634.355763888889</v>
      </c>
      <c r="E302" s="6" t="s">
        <v>17</v>
      </c>
      <c r="F302" s="6" t="str">
        <f t="shared" si="29"/>
        <v>69263 44634,35576</v>
      </c>
      <c r="G302" s="6" t="str">
        <f t="shared" si="30"/>
        <v>44634,3557638889 69263</v>
      </c>
      <c r="H302" s="6" t="str">
        <f t="shared" si="31"/>
        <v>Dans 69263</v>
      </c>
      <c r="I302" s="6" t="str">
        <f t="shared" si="34"/>
        <v>Dans 69263</v>
      </c>
      <c r="J302" s="5" t="str">
        <f t="shared" si="32"/>
        <v/>
      </c>
      <c r="K302" s="6">
        <v>12</v>
      </c>
      <c r="L302" s="7">
        <v>8.1018518518518516E-5</v>
      </c>
      <c r="M302">
        <v>-3.4999999999999997E-5</v>
      </c>
      <c r="N302" s="9" t="str">
        <f t="shared" si="33"/>
        <v>passage possible</v>
      </c>
      <c r="O302" s="6" t="str">
        <f>IFERROR(VLOOKUP(F302,TCD!$A$4:$C$362,3,FALSE),"Commune de ramassage")</f>
        <v>Commune de ramassage</v>
      </c>
      <c r="P302">
        <v>301</v>
      </c>
    </row>
    <row r="303" spans="1:16" x14ac:dyDescent="0.3">
      <c r="A303">
        <f t="shared" si="28"/>
        <v>302</v>
      </c>
      <c r="B303" t="s">
        <v>10</v>
      </c>
      <c r="C303" s="8">
        <v>44634.355844907404</v>
      </c>
      <c r="D303" s="7">
        <f>C303</f>
        <v>44634.355844907404</v>
      </c>
      <c r="E303" s="6" t="s">
        <v>17</v>
      </c>
      <c r="F303" s="6" t="str">
        <f t="shared" si="29"/>
        <v>69263 44634,35584</v>
      </c>
      <c r="G303" s="6" t="str">
        <f t="shared" si="30"/>
        <v>44634,3558449074 69263</v>
      </c>
      <c r="H303" s="6" t="str">
        <f t="shared" si="31"/>
        <v>Dans 69263</v>
      </c>
      <c r="I303" s="6" t="str">
        <f t="shared" si="34"/>
        <v>Dans 69263</v>
      </c>
      <c r="J303" s="5" t="str">
        <f t="shared" si="32"/>
        <v/>
      </c>
      <c r="K303" s="6">
        <v>7</v>
      </c>
      <c r="L303" s="7">
        <v>4.6296296296296294E-5</v>
      </c>
      <c r="M303">
        <v>5.3000000000000001E-5</v>
      </c>
      <c r="N303" s="9" t="str">
        <f t="shared" si="33"/>
        <v>ramassage possible</v>
      </c>
      <c r="O303" s="6" t="str">
        <f>IFERROR(VLOOKUP(F303,TCD!$A$4:$C$362,3,FALSE),"Commune de ramassage")</f>
        <v>Commune de ramassage</v>
      </c>
      <c r="P303">
        <v>302</v>
      </c>
    </row>
    <row r="304" spans="1:16" x14ac:dyDescent="0.3">
      <c r="A304">
        <f t="shared" si="28"/>
        <v>303</v>
      </c>
      <c r="B304" t="s">
        <v>10</v>
      </c>
      <c r="C304" s="8">
        <v>44634.355891203704</v>
      </c>
      <c r="D304" s="7">
        <f>C304</f>
        <v>44634.355891203704</v>
      </c>
      <c r="E304" s="6" t="s">
        <v>17</v>
      </c>
      <c r="F304" s="6" t="str">
        <f t="shared" si="29"/>
        <v>69263 44634,35589</v>
      </c>
      <c r="G304" s="6" t="str">
        <f t="shared" si="30"/>
        <v>44634,3558912037 69263</v>
      </c>
      <c r="H304" s="6" t="str">
        <f t="shared" si="31"/>
        <v>Dans 69263</v>
      </c>
      <c r="I304" s="6" t="str">
        <f t="shared" si="34"/>
        <v>Dans 69263</v>
      </c>
      <c r="J304" s="5" t="str">
        <f t="shared" si="32"/>
        <v/>
      </c>
      <c r="K304" s="6">
        <v>10</v>
      </c>
      <c r="L304" s="7">
        <v>3.4722222222222222E-5</v>
      </c>
      <c r="M304">
        <v>1.17E-4</v>
      </c>
      <c r="N304" s="9" t="str">
        <f t="shared" si="33"/>
        <v>passage possible</v>
      </c>
      <c r="O304" s="6" t="str">
        <f>IFERROR(VLOOKUP(F304,TCD!$A$4:$C$362,3,FALSE),"Commune de ramassage")</f>
        <v>Commune de ramassage</v>
      </c>
      <c r="P304">
        <v>303</v>
      </c>
    </row>
    <row r="305" spans="1:16" x14ac:dyDescent="0.3">
      <c r="A305">
        <f t="shared" si="28"/>
        <v>304</v>
      </c>
      <c r="B305" t="s">
        <v>10</v>
      </c>
      <c r="C305" s="8">
        <v>44634.355925925927</v>
      </c>
      <c r="D305" s="7">
        <f>C305</f>
        <v>44634.355925925927</v>
      </c>
      <c r="E305" s="6" t="s">
        <v>17</v>
      </c>
      <c r="F305" s="6" t="str">
        <f t="shared" si="29"/>
        <v>69263 44634,35593</v>
      </c>
      <c r="G305" s="6" t="str">
        <f t="shared" si="30"/>
        <v>44634,3559259259 69263</v>
      </c>
      <c r="H305" s="6" t="str">
        <f t="shared" si="31"/>
        <v>Dans 69263</v>
      </c>
      <c r="I305" s="6" t="str">
        <f t="shared" si="34"/>
        <v>Dans 69263</v>
      </c>
      <c r="J305" s="5" t="str">
        <f t="shared" si="32"/>
        <v/>
      </c>
      <c r="K305" s="6">
        <v>15</v>
      </c>
      <c r="L305" s="7">
        <v>4.2824074074074075E-4</v>
      </c>
      <c r="M305">
        <v>1.4610000000000001E-3</v>
      </c>
      <c r="N305" s="9" t="str">
        <f t="shared" si="33"/>
        <v>passage possible</v>
      </c>
      <c r="O305" s="6" t="str">
        <f>IFERROR(VLOOKUP(F305,TCD!$A$4:$C$362,3,FALSE),"Commune de ramassage")</f>
        <v>Commune de ramassage</v>
      </c>
      <c r="P305">
        <v>304</v>
      </c>
    </row>
    <row r="306" spans="1:16" x14ac:dyDescent="0.3">
      <c r="A306">
        <f t="shared" si="28"/>
        <v>305</v>
      </c>
      <c r="B306" t="s">
        <v>10</v>
      </c>
      <c r="C306" s="8">
        <v>44634.356354166666</v>
      </c>
      <c r="D306" s="7">
        <f>C306</f>
        <v>44634.356354166666</v>
      </c>
      <c r="E306" s="6" t="s">
        <v>17</v>
      </c>
      <c r="F306" s="6" t="str">
        <f t="shared" si="29"/>
        <v>69263 44634,35635</v>
      </c>
      <c r="G306" s="6" t="str">
        <f t="shared" si="30"/>
        <v>44634,3563541667 69263</v>
      </c>
      <c r="H306" s="6" t="str">
        <f t="shared" si="31"/>
        <v>Dans 69263</v>
      </c>
      <c r="I306" s="6" t="str">
        <f t="shared" si="34"/>
        <v>Dans 69263</v>
      </c>
      <c r="J306" s="5" t="str">
        <f t="shared" si="32"/>
        <v/>
      </c>
      <c r="K306" s="6">
        <v>6</v>
      </c>
      <c r="L306" s="7">
        <v>1.5046296296296297E-4</v>
      </c>
      <c r="M306">
        <v>4.15E-4</v>
      </c>
      <c r="N306" s="9" t="str">
        <f t="shared" si="33"/>
        <v>ramassage possible</v>
      </c>
      <c r="O306" s="6" t="str">
        <f>IFERROR(VLOOKUP(F306,TCD!$A$4:$C$362,3,FALSE),"Commune de ramassage")</f>
        <v>Commune de ramassage</v>
      </c>
      <c r="P306">
        <v>305</v>
      </c>
    </row>
    <row r="307" spans="1:16" x14ac:dyDescent="0.3">
      <c r="A307">
        <f t="shared" si="28"/>
        <v>306</v>
      </c>
      <c r="B307" t="s">
        <v>10</v>
      </c>
      <c r="C307" s="8">
        <v>44634.356504629628</v>
      </c>
      <c r="D307" s="7">
        <f>C307</f>
        <v>44634.356504629628</v>
      </c>
      <c r="E307" s="6" t="s">
        <v>17</v>
      </c>
      <c r="F307" s="6" t="str">
        <f t="shared" si="29"/>
        <v>69263 44634,3565</v>
      </c>
      <c r="G307" s="6" t="str">
        <f t="shared" si="30"/>
        <v>44634,3565046296 69263</v>
      </c>
      <c r="H307" s="6" t="str">
        <f t="shared" si="31"/>
        <v>Dans 69263</v>
      </c>
      <c r="I307" s="6" t="str">
        <f t="shared" si="34"/>
        <v>Dans 69263</v>
      </c>
      <c r="J307" s="5" t="str">
        <f t="shared" si="32"/>
        <v/>
      </c>
      <c r="K307" s="6">
        <v>28</v>
      </c>
      <c r="L307" s="7">
        <v>2.8935185185185189E-4</v>
      </c>
      <c r="M307">
        <v>1.9900000000000001E-4</v>
      </c>
      <c r="N307" s="9" t="str">
        <f t="shared" si="33"/>
        <v>passage possible</v>
      </c>
      <c r="O307" s="6" t="str">
        <f>IFERROR(VLOOKUP(F307,TCD!$A$4:$C$362,3,FALSE),"Commune de ramassage")</f>
        <v>Commune de ramassage</v>
      </c>
      <c r="P307">
        <v>306</v>
      </c>
    </row>
    <row r="308" spans="1:16" x14ac:dyDescent="0.3">
      <c r="A308">
        <f t="shared" si="28"/>
        <v>307</v>
      </c>
      <c r="B308" t="s">
        <v>10</v>
      </c>
      <c r="C308" s="8">
        <v>44634.356793981482</v>
      </c>
      <c r="D308" s="7">
        <f>C308</f>
        <v>44634.356793981482</v>
      </c>
      <c r="E308" s="6" t="s">
        <v>17</v>
      </c>
      <c r="F308" s="6" t="str">
        <f t="shared" si="29"/>
        <v>69263 44634,35679</v>
      </c>
      <c r="G308" s="6" t="str">
        <f t="shared" si="30"/>
        <v>44634,3567939815 69263</v>
      </c>
      <c r="H308" s="6" t="str">
        <f t="shared" si="31"/>
        <v>Dans 69263</v>
      </c>
      <c r="I308" s="6" t="str">
        <f t="shared" si="34"/>
        <v>Dans 69263</v>
      </c>
      <c r="J308" s="5" t="str">
        <f t="shared" si="32"/>
        <v/>
      </c>
      <c r="K308" s="6">
        <v>7</v>
      </c>
      <c r="L308" s="7">
        <v>1.6203703703703703E-4</v>
      </c>
      <c r="M308">
        <v>3.0499999999999999E-4</v>
      </c>
      <c r="N308" s="9" t="str">
        <f t="shared" si="33"/>
        <v>ramassage possible</v>
      </c>
      <c r="O308" s="6" t="str">
        <f>IFERROR(VLOOKUP(F308,TCD!$A$4:$C$362,3,FALSE),"Commune de ramassage")</f>
        <v>Commune de ramassage</v>
      </c>
      <c r="P308">
        <v>307</v>
      </c>
    </row>
    <row r="309" spans="1:16" x14ac:dyDescent="0.3">
      <c r="A309">
        <f t="shared" si="28"/>
        <v>308</v>
      </c>
      <c r="B309" t="s">
        <v>10</v>
      </c>
      <c r="C309" s="8">
        <v>44634.356956018521</v>
      </c>
      <c r="D309" s="7">
        <f>C309</f>
        <v>44634.356956018521</v>
      </c>
      <c r="E309" s="6" t="s">
        <v>17</v>
      </c>
      <c r="F309" s="6" t="str">
        <f t="shared" si="29"/>
        <v>69263 44634,35696</v>
      </c>
      <c r="G309" s="6" t="str">
        <f t="shared" si="30"/>
        <v>44634,3569560185 69263</v>
      </c>
      <c r="H309" s="6" t="str">
        <f t="shared" si="31"/>
        <v>Dans 69263</v>
      </c>
      <c r="I309" s="6" t="str">
        <f t="shared" si="34"/>
        <v>Dans 69263</v>
      </c>
      <c r="J309" s="5" t="str">
        <f t="shared" si="32"/>
        <v/>
      </c>
      <c r="K309" s="6">
        <v>6</v>
      </c>
      <c r="L309" s="7">
        <v>5.3240740740740744E-4</v>
      </c>
      <c r="M309">
        <v>2.5999999999999998E-5</v>
      </c>
      <c r="N309" s="9" t="str">
        <f t="shared" si="33"/>
        <v>ramassage possible</v>
      </c>
      <c r="O309" s="6" t="str">
        <f>IFERROR(VLOOKUP(F309,TCD!$A$4:$C$362,3,FALSE),"Commune de ramassage")</f>
        <v>Commune de ramassage</v>
      </c>
      <c r="P309">
        <v>308</v>
      </c>
    </row>
    <row r="310" spans="1:16" x14ac:dyDescent="0.3">
      <c r="A310">
        <f t="shared" si="28"/>
        <v>309</v>
      </c>
      <c r="B310" t="s">
        <v>10</v>
      </c>
      <c r="C310" s="8">
        <v>44634.357488425929</v>
      </c>
      <c r="D310" s="7">
        <f>C310</f>
        <v>44634.357488425929</v>
      </c>
      <c r="E310" s="6" t="s">
        <v>17</v>
      </c>
      <c r="F310" s="6" t="str">
        <f t="shared" si="29"/>
        <v>69263 44634,35749</v>
      </c>
      <c r="G310" s="6" t="str">
        <f t="shared" si="30"/>
        <v>44634,3574884259 69263</v>
      </c>
      <c r="H310" s="6" t="str">
        <f t="shared" si="31"/>
        <v>Dans 69263</v>
      </c>
      <c r="I310" s="6" t="str">
        <f t="shared" si="34"/>
        <v>Dans 69263</v>
      </c>
      <c r="J310" s="5" t="str">
        <f t="shared" si="32"/>
        <v/>
      </c>
      <c r="K310" s="6">
        <v>6</v>
      </c>
      <c r="L310" s="7">
        <v>4.6296296296296294E-5</v>
      </c>
      <c r="M310">
        <v>-3.0000000000000001E-6</v>
      </c>
      <c r="N310" s="9" t="str">
        <f t="shared" si="33"/>
        <v>ramassage possible</v>
      </c>
      <c r="O310" s="6" t="str">
        <f>IFERROR(VLOOKUP(F310,TCD!$A$4:$C$362,3,FALSE),"Commune de ramassage")</f>
        <v>Commune de ramassage</v>
      </c>
      <c r="P310">
        <v>309</v>
      </c>
    </row>
    <row r="311" spans="1:16" x14ac:dyDescent="0.3">
      <c r="A311">
        <f t="shared" si="28"/>
        <v>310</v>
      </c>
      <c r="B311" t="s">
        <v>10</v>
      </c>
      <c r="C311" s="8">
        <v>44634.357534722221</v>
      </c>
      <c r="D311" s="7">
        <f>C311</f>
        <v>44634.357534722221</v>
      </c>
      <c r="E311" s="6" t="s">
        <v>17</v>
      </c>
      <c r="F311" s="6" t="str">
        <f t="shared" si="29"/>
        <v>69263 44634,35753</v>
      </c>
      <c r="G311" s="6" t="str">
        <f t="shared" si="30"/>
        <v>44634,3575347222 69263</v>
      </c>
      <c r="H311" s="6" t="str">
        <f t="shared" si="31"/>
        <v>Dans 69263</v>
      </c>
      <c r="I311" s="6" t="str">
        <f t="shared" si="34"/>
        <v>Dans 69263</v>
      </c>
      <c r="J311" s="5" t="str">
        <f t="shared" si="32"/>
        <v/>
      </c>
      <c r="K311" s="6">
        <v>11</v>
      </c>
      <c r="L311" s="7">
        <v>6.9444444444444444E-5</v>
      </c>
      <c r="M311">
        <v>-1.17E-4</v>
      </c>
      <c r="N311" s="9" t="str">
        <f t="shared" si="33"/>
        <v>passage possible</v>
      </c>
      <c r="O311" s="6" t="str">
        <f>IFERROR(VLOOKUP(F311,TCD!$A$4:$C$362,3,FALSE),"Commune de ramassage")</f>
        <v>Commune de ramassage</v>
      </c>
      <c r="P311">
        <v>310</v>
      </c>
    </row>
    <row r="312" spans="1:16" x14ac:dyDescent="0.3">
      <c r="A312">
        <f t="shared" si="28"/>
        <v>311</v>
      </c>
      <c r="B312" t="s">
        <v>10</v>
      </c>
      <c r="C312" s="8">
        <v>44634.357604166667</v>
      </c>
      <c r="D312" s="7">
        <f>C312</f>
        <v>44634.357604166667</v>
      </c>
      <c r="E312" s="6" t="s">
        <v>17</v>
      </c>
      <c r="F312" s="6" t="str">
        <f t="shared" si="29"/>
        <v>69263 44634,3576</v>
      </c>
      <c r="G312" s="6" t="str">
        <f t="shared" si="30"/>
        <v>44634,3576041667 69263</v>
      </c>
      <c r="H312" s="6" t="str">
        <f t="shared" si="31"/>
        <v>Dans 69263</v>
      </c>
      <c r="I312" s="6" t="str">
        <f t="shared" si="34"/>
        <v>Dans 69263</v>
      </c>
      <c r="J312" s="5" t="str">
        <f t="shared" si="32"/>
        <v/>
      </c>
      <c r="K312" s="6">
        <v>12</v>
      </c>
      <c r="L312" s="7">
        <v>1.2268518518518518E-3</v>
      </c>
      <c r="M312">
        <v>-3.803E-3</v>
      </c>
      <c r="N312" s="9" t="str">
        <f t="shared" si="33"/>
        <v>passage possible</v>
      </c>
      <c r="O312" s="6" t="str">
        <f>IFERROR(VLOOKUP(F312,TCD!$A$4:$C$362,3,FALSE),"Commune de ramassage")</f>
        <v>Commune de ramassage</v>
      </c>
      <c r="P312">
        <v>311</v>
      </c>
    </row>
    <row r="313" spans="1:16" x14ac:dyDescent="0.3">
      <c r="A313">
        <f t="shared" si="28"/>
        <v>312</v>
      </c>
      <c r="B313" t="s">
        <v>10</v>
      </c>
      <c r="C313" s="8">
        <v>44634.358831018515</v>
      </c>
      <c r="D313" s="7">
        <f>C313</f>
        <v>44634.358831018515</v>
      </c>
      <c r="E313" s="6" t="s">
        <v>17</v>
      </c>
      <c r="F313" s="6" t="str">
        <f t="shared" si="29"/>
        <v>69263 44634,35883</v>
      </c>
      <c r="G313" s="6" t="str">
        <f t="shared" si="30"/>
        <v>44634,3588310185 69263</v>
      </c>
      <c r="H313" s="6" t="str">
        <f t="shared" si="31"/>
        <v>Dans 69263</v>
      </c>
      <c r="I313" s="6" t="str">
        <f t="shared" si="34"/>
        <v>Dans 69263</v>
      </c>
      <c r="J313" s="5" t="str">
        <f t="shared" si="32"/>
        <v/>
      </c>
      <c r="K313" s="6">
        <v>48</v>
      </c>
      <c r="L313" s="7">
        <v>1.0416666666666667E-4</v>
      </c>
      <c r="M313">
        <v>2.2499999999999999E-4</v>
      </c>
      <c r="N313" s="9" t="str">
        <f t="shared" si="33"/>
        <v>passage possible</v>
      </c>
      <c r="O313" s="6" t="str">
        <f>IFERROR(VLOOKUP(F313,TCD!$A$4:$C$362,3,FALSE),"Commune de ramassage")</f>
        <v>Commune de ramassage</v>
      </c>
      <c r="P313">
        <v>312</v>
      </c>
    </row>
    <row r="314" spans="1:16" x14ac:dyDescent="0.3">
      <c r="A314">
        <f t="shared" si="28"/>
        <v>313</v>
      </c>
      <c r="B314" t="s">
        <v>10</v>
      </c>
      <c r="C314" s="8">
        <v>44634.358935185184</v>
      </c>
      <c r="D314" s="7">
        <f>C314</f>
        <v>44634.358935185184</v>
      </c>
      <c r="E314" s="6" t="s">
        <v>17</v>
      </c>
      <c r="F314" s="6" t="str">
        <f t="shared" si="29"/>
        <v>69263 44634,35894</v>
      </c>
      <c r="G314" s="6" t="str">
        <f t="shared" si="30"/>
        <v>44634,3589351852 69263</v>
      </c>
      <c r="H314" s="6" t="str">
        <f t="shared" si="31"/>
        <v>Dans 69263</v>
      </c>
      <c r="I314" s="6" t="str">
        <f t="shared" si="34"/>
        <v>Dans 69263</v>
      </c>
      <c r="J314" s="5" t="str">
        <f t="shared" si="32"/>
        <v/>
      </c>
      <c r="K314" s="6">
        <v>46</v>
      </c>
      <c r="L314" s="7">
        <v>1.7361111111111112E-4</v>
      </c>
      <c r="M314">
        <v>1.9780000000000002E-3</v>
      </c>
      <c r="N314" s="9" t="str">
        <f t="shared" si="33"/>
        <v>passage possible</v>
      </c>
      <c r="O314" s="6" t="str">
        <f>IFERROR(VLOOKUP(F314,TCD!$A$4:$C$362,3,FALSE),"Commune de ramassage")</f>
        <v>Commune de ramassage</v>
      </c>
      <c r="P314">
        <v>313</v>
      </c>
    </row>
    <row r="315" spans="1:16" x14ac:dyDescent="0.3">
      <c r="A315">
        <f t="shared" si="28"/>
        <v>314</v>
      </c>
      <c r="B315" t="s">
        <v>10</v>
      </c>
      <c r="C315" s="8">
        <v>44634.3591087963</v>
      </c>
      <c r="D315" s="7">
        <f>C315</f>
        <v>44634.3591087963</v>
      </c>
      <c r="E315" s="6" t="s">
        <v>17</v>
      </c>
      <c r="F315" s="6" t="str">
        <f t="shared" si="29"/>
        <v>69263 44634,35911</v>
      </c>
      <c r="G315" s="6" t="str">
        <f t="shared" si="30"/>
        <v>44634,3591087963 69263</v>
      </c>
      <c r="H315" s="6" t="str">
        <f t="shared" si="31"/>
        <v>Dans 69263</v>
      </c>
      <c r="I315" s="6" t="str">
        <f t="shared" si="34"/>
        <v>Dans 69263</v>
      </c>
      <c r="J315" s="5" t="str">
        <f t="shared" si="32"/>
        <v/>
      </c>
      <c r="K315" s="6">
        <v>47</v>
      </c>
      <c r="L315" s="7">
        <v>4.5138888888888892E-4</v>
      </c>
      <c r="M315">
        <v>6.8000000000000005E-4</v>
      </c>
      <c r="N315" s="9" t="str">
        <f t="shared" si="33"/>
        <v>passage possible</v>
      </c>
      <c r="O315" s="6" t="str">
        <f>IFERROR(VLOOKUP(F315,TCD!$A$4:$C$362,3,FALSE),"Commune de ramassage")</f>
        <v>Commune de ramassage</v>
      </c>
      <c r="P315">
        <v>314</v>
      </c>
    </row>
    <row r="316" spans="1:16" x14ac:dyDescent="0.3">
      <c r="A316">
        <f t="shared" si="28"/>
        <v>315</v>
      </c>
      <c r="B316" t="s">
        <v>10</v>
      </c>
      <c r="C316" s="8">
        <v>44634.359560185185</v>
      </c>
      <c r="D316" s="7">
        <f>C316</f>
        <v>44634.359560185185</v>
      </c>
      <c r="E316" s="6" t="s">
        <v>17</v>
      </c>
      <c r="F316" s="6" t="str">
        <f t="shared" si="29"/>
        <v>69263 44634,35956</v>
      </c>
      <c r="G316" s="6" t="str">
        <f t="shared" si="30"/>
        <v>44634,3595601852 69263</v>
      </c>
      <c r="H316" s="6" t="str">
        <f t="shared" si="31"/>
        <v>Dans 69263</v>
      </c>
      <c r="I316" s="6" t="str">
        <f t="shared" si="34"/>
        <v>Dans 69263</v>
      </c>
      <c r="J316" s="5" t="str">
        <f t="shared" si="32"/>
        <v/>
      </c>
      <c r="K316" s="6">
        <v>13</v>
      </c>
      <c r="L316" s="7">
        <v>4.6296296296296294E-5</v>
      </c>
      <c r="M316">
        <v>5.7000000000000003E-5</v>
      </c>
      <c r="N316" s="9" t="str">
        <f t="shared" si="33"/>
        <v>passage possible</v>
      </c>
      <c r="O316" s="6" t="str">
        <f>IFERROR(VLOOKUP(F316,TCD!$A$4:$C$362,3,FALSE),"Commune de ramassage")</f>
        <v>Commune de ramassage</v>
      </c>
      <c r="P316">
        <v>315</v>
      </c>
    </row>
    <row r="317" spans="1:16" x14ac:dyDescent="0.3">
      <c r="A317">
        <f t="shared" si="28"/>
        <v>316</v>
      </c>
      <c r="B317" t="s">
        <v>10</v>
      </c>
      <c r="C317" s="8">
        <v>44634.359606481485</v>
      </c>
      <c r="D317" s="7">
        <f>C317</f>
        <v>44634.359606481485</v>
      </c>
      <c r="E317" s="6" t="s">
        <v>17</v>
      </c>
      <c r="F317" s="6" t="str">
        <f t="shared" si="29"/>
        <v>69263 44634,35961</v>
      </c>
      <c r="G317" s="6" t="str">
        <f t="shared" si="30"/>
        <v>44634,3596064815 69263</v>
      </c>
      <c r="H317" s="6" t="str">
        <f t="shared" si="31"/>
        <v>Dans 69263</v>
      </c>
      <c r="I317" s="6" t="str">
        <f t="shared" si="34"/>
        <v>Dans 69263</v>
      </c>
      <c r="J317" s="5" t="str">
        <f t="shared" si="32"/>
        <v/>
      </c>
      <c r="K317" s="6">
        <v>11</v>
      </c>
      <c r="L317" s="7">
        <v>1.273148148148148E-4</v>
      </c>
      <c r="M317">
        <v>-5.5000000000000002E-5</v>
      </c>
      <c r="N317" s="9" t="str">
        <f t="shared" si="33"/>
        <v>passage possible</v>
      </c>
      <c r="O317" s="6" t="str">
        <f>IFERROR(VLOOKUP(F317,TCD!$A$4:$C$362,3,FALSE),"Commune de ramassage")</f>
        <v>Commune de ramassage</v>
      </c>
      <c r="P317">
        <v>316</v>
      </c>
    </row>
    <row r="318" spans="1:16" x14ac:dyDescent="0.3">
      <c r="A318">
        <f t="shared" si="28"/>
        <v>317</v>
      </c>
      <c r="B318" t="s">
        <v>10</v>
      </c>
      <c r="C318" s="8">
        <v>44634.359733796293</v>
      </c>
      <c r="D318" s="7">
        <f>C318</f>
        <v>44634.359733796293</v>
      </c>
      <c r="E318" s="6" t="s">
        <v>17</v>
      </c>
      <c r="F318" s="6" t="str">
        <f t="shared" si="29"/>
        <v>69263 44634,35973</v>
      </c>
      <c r="G318" s="6" t="str">
        <f t="shared" si="30"/>
        <v>44634,3597337963 69263</v>
      </c>
      <c r="H318" s="6" t="str">
        <f t="shared" si="31"/>
        <v>Dans 69263</v>
      </c>
      <c r="I318" s="6" t="str">
        <f t="shared" si="34"/>
        <v>Dans 69263</v>
      </c>
      <c r="J318" s="5" t="str">
        <f t="shared" si="32"/>
        <v/>
      </c>
      <c r="K318" s="6">
        <v>6</v>
      </c>
      <c r="L318" s="7">
        <v>8.6805555555555551E-4</v>
      </c>
      <c r="M318">
        <v>-5.1999999999999997E-5</v>
      </c>
      <c r="N318" s="9" t="str">
        <f t="shared" si="33"/>
        <v>ramassage possible</v>
      </c>
      <c r="O318" s="6" t="str">
        <f>IFERROR(VLOOKUP(F318,TCD!$A$4:$C$362,3,FALSE),"Commune de ramassage")</f>
        <v>Commune de ramassage</v>
      </c>
      <c r="P318">
        <v>317</v>
      </c>
    </row>
    <row r="319" spans="1:16" x14ac:dyDescent="0.3">
      <c r="A319">
        <f t="shared" si="28"/>
        <v>318</v>
      </c>
      <c r="B319" t="s">
        <v>10</v>
      </c>
      <c r="C319" s="8">
        <v>44634.360601851855</v>
      </c>
      <c r="D319" s="7">
        <f>C319</f>
        <v>44634.360601851855</v>
      </c>
      <c r="E319" s="6" t="s">
        <v>17</v>
      </c>
      <c r="F319" s="6" t="str">
        <f t="shared" si="29"/>
        <v>69263 44634,3606</v>
      </c>
      <c r="G319" s="6" t="str">
        <f t="shared" si="30"/>
        <v>44634,3606018519 69263</v>
      </c>
      <c r="H319" s="6" t="str">
        <f t="shared" si="31"/>
        <v>Dans 69263</v>
      </c>
      <c r="I319" s="6" t="str">
        <f t="shared" si="34"/>
        <v>Dans 69263</v>
      </c>
      <c r="J319" s="5" t="str">
        <f t="shared" si="32"/>
        <v/>
      </c>
      <c r="K319" s="6">
        <v>0</v>
      </c>
      <c r="L319" s="7">
        <v>2.4305555555555552E-4</v>
      </c>
      <c r="M319">
        <v>-2.5000000000000001E-4</v>
      </c>
      <c r="N319" s="9" t="str">
        <f t="shared" si="33"/>
        <v>ramassage possible</v>
      </c>
      <c r="O319" s="6" t="str">
        <f>IFERROR(VLOOKUP(F319,TCD!$A$4:$C$362,3,FALSE),"Commune de ramassage")</f>
        <v>Commune de passage</v>
      </c>
      <c r="P319">
        <v>318</v>
      </c>
    </row>
    <row r="320" spans="1:16" x14ac:dyDescent="0.3">
      <c r="A320">
        <f t="shared" si="28"/>
        <v>319</v>
      </c>
      <c r="B320" t="s">
        <v>10</v>
      </c>
      <c r="C320" s="8">
        <v>44634.360844907409</v>
      </c>
      <c r="D320" s="7">
        <f>C320</f>
        <v>44634.360844907409</v>
      </c>
      <c r="E320" s="6" t="s">
        <v>17</v>
      </c>
      <c r="F320" s="6" t="str">
        <f t="shared" si="29"/>
        <v>69263 44634,36084</v>
      </c>
      <c r="G320" s="6" t="str">
        <f t="shared" si="30"/>
        <v>44634,3608449074 69263</v>
      </c>
      <c r="H320" s="6" t="str">
        <f t="shared" si="31"/>
        <v>Dans 69263</v>
      </c>
      <c r="I320" s="6" t="str">
        <f t="shared" si="34"/>
        <v>Dans 69263</v>
      </c>
      <c r="J320" s="5" t="str">
        <f t="shared" si="32"/>
        <v/>
      </c>
      <c r="K320" s="6">
        <v>24</v>
      </c>
      <c r="L320" s="7">
        <v>8.1018518518518516E-5</v>
      </c>
      <c r="M320">
        <v>-8.0000000000000007E-5</v>
      </c>
      <c r="N320" s="9" t="str">
        <f t="shared" si="33"/>
        <v>passage possible</v>
      </c>
      <c r="O320" s="6" t="str">
        <f>IFERROR(VLOOKUP(F320,TCD!$A$4:$C$362,3,FALSE),"Commune de ramassage")</f>
        <v>Commune de ramassage</v>
      </c>
      <c r="P320">
        <v>319</v>
      </c>
    </row>
    <row r="321" spans="1:16" x14ac:dyDescent="0.3">
      <c r="A321">
        <f t="shared" si="28"/>
        <v>320</v>
      </c>
      <c r="B321" t="s">
        <v>10</v>
      </c>
      <c r="C321" s="8">
        <v>44634.360925925925</v>
      </c>
      <c r="D321" s="7">
        <f>C321</f>
        <v>44634.360925925925</v>
      </c>
      <c r="E321" s="6" t="s">
        <v>17</v>
      </c>
      <c r="F321" s="6" t="str">
        <f t="shared" si="29"/>
        <v>69263 44634,36093</v>
      </c>
      <c r="G321" s="6" t="str">
        <f t="shared" si="30"/>
        <v>44634,3609259259 69263</v>
      </c>
      <c r="H321" s="6" t="str">
        <f t="shared" si="31"/>
        <v>Dans 69263</v>
      </c>
      <c r="I321" s="6" t="str">
        <f t="shared" si="34"/>
        <v>Dans 69263</v>
      </c>
      <c r="J321" s="5" t="str">
        <f t="shared" si="32"/>
        <v/>
      </c>
      <c r="K321" s="6">
        <v>6</v>
      </c>
      <c r="L321" s="7">
        <v>1.6203703703703703E-4</v>
      </c>
      <c r="M321">
        <v>-7.1000000000000005E-5</v>
      </c>
      <c r="N321" s="9" t="str">
        <f t="shared" si="33"/>
        <v>ramassage possible</v>
      </c>
      <c r="O321" s="6" t="str">
        <f>IFERROR(VLOOKUP(F321,TCD!$A$4:$C$362,3,FALSE),"Commune de ramassage")</f>
        <v>Commune de ramassage</v>
      </c>
      <c r="P321">
        <v>320</v>
      </c>
    </row>
    <row r="322" spans="1:16" x14ac:dyDescent="0.3">
      <c r="A322">
        <f t="shared" si="28"/>
        <v>321</v>
      </c>
      <c r="B322" t="s">
        <v>10</v>
      </c>
      <c r="C322" s="8">
        <v>44634.361087962963</v>
      </c>
      <c r="D322" s="7">
        <f>C322</f>
        <v>44634.361087962963</v>
      </c>
      <c r="E322" s="6" t="s">
        <v>17</v>
      </c>
      <c r="F322" s="6" t="str">
        <f t="shared" si="29"/>
        <v>69263 44634,36109</v>
      </c>
      <c r="G322" s="6" t="str">
        <f t="shared" si="30"/>
        <v>44634,361087963 69263</v>
      </c>
      <c r="H322" s="6" t="str">
        <f t="shared" si="31"/>
        <v>Dans 69263</v>
      </c>
      <c r="I322" s="6" t="str">
        <f t="shared" si="34"/>
        <v>Dans 69263</v>
      </c>
      <c r="J322" s="5" t="str">
        <f t="shared" si="32"/>
        <v/>
      </c>
      <c r="K322" s="6">
        <v>9</v>
      </c>
      <c r="L322" s="7">
        <v>1.6203703703703703E-4</v>
      </c>
      <c r="M322">
        <v>-1.1400000000000001E-4</v>
      </c>
      <c r="N322" s="9" t="str">
        <f t="shared" si="33"/>
        <v>ramassage possible</v>
      </c>
      <c r="O322" s="6" t="str">
        <f>IFERROR(VLOOKUP(F322,TCD!$A$4:$C$362,3,FALSE),"Commune de ramassage")</f>
        <v>Commune de ramassage</v>
      </c>
      <c r="P322">
        <v>321</v>
      </c>
    </row>
    <row r="323" spans="1:16" x14ac:dyDescent="0.3">
      <c r="A323">
        <f t="shared" ref="A323:A386" si="35">A322+1</f>
        <v>322</v>
      </c>
      <c r="B323" t="s">
        <v>10</v>
      </c>
      <c r="C323" s="8">
        <v>44634.361250000002</v>
      </c>
      <c r="D323" s="7">
        <f>C323</f>
        <v>44634.361250000002</v>
      </c>
      <c r="E323" s="6" t="s">
        <v>17</v>
      </c>
      <c r="F323" s="6" t="str">
        <f t="shared" ref="F323:F386" si="36">E323&amp;" "&amp;ROUND(D323,5)</f>
        <v>69263 44634,36125</v>
      </c>
      <c r="G323" s="6" t="str">
        <f t="shared" ref="G323:G386" si="37">D323&amp;" "&amp;E323</f>
        <v>44634,36125 69263</v>
      </c>
      <c r="H323" s="6" t="str">
        <f t="shared" ref="H323:H386" si="38">IF(E323=E324,"Dans"&amp;" "&amp;E323,"sortie"&amp;" "&amp;E323)</f>
        <v>Dans 69263</v>
      </c>
      <c r="I323" s="6" t="str">
        <f t="shared" si="34"/>
        <v>Dans 69263</v>
      </c>
      <c r="J323" s="5" t="str">
        <f t="shared" ref="J323:J386" si="39">IF(IFERROR(SEARCH("sortie",H323),0)=1,H323,IF(IFERROR(SEARCH("Entree",I323),0)=1,I323,""))</f>
        <v/>
      </c>
      <c r="K323" s="6">
        <v>32</v>
      </c>
      <c r="L323" s="7">
        <v>3.7037037037037035E-4</v>
      </c>
      <c r="M323">
        <v>-2.5929999999999998E-3</v>
      </c>
      <c r="N323" s="9" t="str">
        <f t="shared" ref="N323:N386" si="40">IF(K323&lt;10,"ramassage possible","passage possible")</f>
        <v>passage possible</v>
      </c>
      <c r="O323" s="6" t="str">
        <f>IFERROR(VLOOKUP(F323,TCD!$A$4:$C$362,3,FALSE),"Commune de ramassage")</f>
        <v>Commune de ramassage</v>
      </c>
      <c r="P323">
        <v>322</v>
      </c>
    </row>
    <row r="324" spans="1:16" x14ac:dyDescent="0.3">
      <c r="A324">
        <f t="shared" si="35"/>
        <v>323</v>
      </c>
      <c r="B324" t="s">
        <v>10</v>
      </c>
      <c r="C324" s="8">
        <v>44634.361620370371</v>
      </c>
      <c r="D324" s="7">
        <f>C324</f>
        <v>44634.361620370371</v>
      </c>
      <c r="E324" s="6" t="s">
        <v>17</v>
      </c>
      <c r="F324" s="6" t="str">
        <f t="shared" si="36"/>
        <v>69263 44634,36162</v>
      </c>
      <c r="G324" s="6" t="str">
        <f t="shared" si="37"/>
        <v>44634,3616203704 69263</v>
      </c>
      <c r="H324" s="6" t="str">
        <f t="shared" si="38"/>
        <v>sortie 69263</v>
      </c>
      <c r="I324" s="6" t="str">
        <f t="shared" si="34"/>
        <v>Dans 69263</v>
      </c>
      <c r="J324" s="5" t="str">
        <f t="shared" si="39"/>
        <v>sortie 69263</v>
      </c>
      <c r="K324" s="6">
        <v>49</v>
      </c>
      <c r="L324" s="7">
        <v>1.5162037037037036E-3</v>
      </c>
      <c r="M324">
        <v>-5.8979999999999996E-3</v>
      </c>
      <c r="N324" s="9" t="str">
        <f t="shared" si="40"/>
        <v>passage possible</v>
      </c>
      <c r="O324" s="6" t="str">
        <f>IFERROR(VLOOKUP(F324,TCD!$A$4:$C$362,3,FALSE),"Commune de ramassage")</f>
        <v>Commune de ramassage</v>
      </c>
      <c r="P324">
        <v>323</v>
      </c>
    </row>
    <row r="325" spans="1:16" x14ac:dyDescent="0.3">
      <c r="A325">
        <f t="shared" si="35"/>
        <v>324</v>
      </c>
      <c r="B325" t="s">
        <v>10</v>
      </c>
      <c r="C325" s="8">
        <v>44634.363136574073</v>
      </c>
      <c r="D325" s="7">
        <f>C325</f>
        <v>44634.363136574073</v>
      </c>
      <c r="E325" s="6" t="s">
        <v>18</v>
      </c>
      <c r="F325" s="6" t="str">
        <f t="shared" si="36"/>
        <v>69120 44634,36314</v>
      </c>
      <c r="G325" s="6" t="str">
        <f t="shared" si="37"/>
        <v>44634,3631365741 69120</v>
      </c>
      <c r="H325" s="6" t="str">
        <f t="shared" si="38"/>
        <v>sortie 69120</v>
      </c>
      <c r="I325" s="6" t="str">
        <f t="shared" ref="I325:I388" si="41">IF(E325&lt;&gt;E324,"Entree"&amp;" "&amp;E325,"Dans"&amp;" "&amp;E324)</f>
        <v>Entree 69120</v>
      </c>
      <c r="J325" s="5" t="str">
        <f t="shared" si="39"/>
        <v>sortie 69120</v>
      </c>
      <c r="K325" s="6">
        <v>39</v>
      </c>
      <c r="L325" s="7">
        <v>2.6620370370370372E-4</v>
      </c>
      <c r="M325">
        <v>-5.5000000000000003E-4</v>
      </c>
      <c r="N325" s="9" t="str">
        <f t="shared" si="40"/>
        <v>passage possible</v>
      </c>
      <c r="O325" s="6" t="str">
        <f>IFERROR(VLOOKUP(F325,TCD!$A$4:$C$362,3,FALSE),"Commune de ramassage")</f>
        <v>Commune de ramassage</v>
      </c>
      <c r="P325">
        <v>324</v>
      </c>
    </row>
    <row r="326" spans="1:16" x14ac:dyDescent="0.3">
      <c r="A326">
        <f t="shared" si="35"/>
        <v>325</v>
      </c>
      <c r="B326" t="s">
        <v>10</v>
      </c>
      <c r="C326" s="8">
        <v>44634.363402777781</v>
      </c>
      <c r="D326" s="7">
        <f>C326</f>
        <v>44634.363402777781</v>
      </c>
      <c r="E326" s="6" t="s">
        <v>17</v>
      </c>
      <c r="F326" s="6" t="str">
        <f t="shared" si="36"/>
        <v>69263 44634,3634</v>
      </c>
      <c r="G326" s="6" t="str">
        <f t="shared" si="37"/>
        <v>44634,3634027778 69263</v>
      </c>
      <c r="H326" s="6" t="str">
        <f t="shared" si="38"/>
        <v>Dans 69263</v>
      </c>
      <c r="I326" s="6" t="str">
        <f t="shared" si="41"/>
        <v>Entree 69263</v>
      </c>
      <c r="J326" s="5" t="str">
        <f t="shared" si="39"/>
        <v>Entree 69263</v>
      </c>
      <c r="K326" s="6">
        <v>43</v>
      </c>
      <c r="L326" s="7">
        <v>5.7870370370370366E-5</v>
      </c>
      <c r="M326">
        <v>5.0000000000000002E-5</v>
      </c>
      <c r="N326" s="9" t="str">
        <f t="shared" si="40"/>
        <v>passage possible</v>
      </c>
      <c r="O326" s="6" t="str">
        <f>IFERROR(VLOOKUP(F326,TCD!$A$4:$C$362,3,FALSE),"Commune de ramassage")</f>
        <v>Commune de ramassage</v>
      </c>
      <c r="P326">
        <v>325</v>
      </c>
    </row>
    <row r="327" spans="1:16" x14ac:dyDescent="0.3">
      <c r="A327">
        <f t="shared" si="35"/>
        <v>326</v>
      </c>
      <c r="B327" t="s">
        <v>10</v>
      </c>
      <c r="C327" s="8">
        <v>44634.36346064815</v>
      </c>
      <c r="D327" s="7">
        <f>C327</f>
        <v>44634.36346064815</v>
      </c>
      <c r="E327" s="6" t="s">
        <v>17</v>
      </c>
      <c r="F327" s="6" t="str">
        <f t="shared" si="36"/>
        <v>69263 44634,36346</v>
      </c>
      <c r="G327" s="6" t="str">
        <f t="shared" si="37"/>
        <v>44634,3634606482 69263</v>
      </c>
      <c r="H327" s="6" t="str">
        <f t="shared" si="38"/>
        <v>Dans 69263</v>
      </c>
      <c r="I327" s="6" t="str">
        <f t="shared" si="41"/>
        <v>Dans 69263</v>
      </c>
      <c r="J327" s="5" t="str">
        <f t="shared" si="39"/>
        <v/>
      </c>
      <c r="K327" s="6">
        <v>41</v>
      </c>
      <c r="L327" s="7">
        <v>3.4722222222222222E-5</v>
      </c>
      <c r="M327">
        <v>-3.1399999999999999E-4</v>
      </c>
      <c r="N327" s="9" t="str">
        <f t="shared" si="40"/>
        <v>passage possible</v>
      </c>
      <c r="O327" s="6" t="str">
        <f>IFERROR(VLOOKUP(F327,TCD!$A$4:$C$362,3,FALSE),"Commune de ramassage")</f>
        <v>Commune de ramassage</v>
      </c>
      <c r="P327">
        <v>326</v>
      </c>
    </row>
    <row r="328" spans="1:16" x14ac:dyDescent="0.3">
      <c r="A328">
        <f t="shared" si="35"/>
        <v>327</v>
      </c>
      <c r="B328" t="s">
        <v>10</v>
      </c>
      <c r="C328" s="8">
        <v>44634.363495370373</v>
      </c>
      <c r="D328" s="7">
        <f>C328</f>
        <v>44634.363495370373</v>
      </c>
      <c r="E328" s="6" t="s">
        <v>17</v>
      </c>
      <c r="F328" s="6" t="str">
        <f t="shared" si="36"/>
        <v>69263 44634,3635</v>
      </c>
      <c r="G328" s="6" t="str">
        <f t="shared" si="37"/>
        <v>44634,3634953703 69263</v>
      </c>
      <c r="H328" s="6" t="str">
        <f t="shared" si="38"/>
        <v>sortie 69263</v>
      </c>
      <c r="I328" s="6" t="str">
        <f t="shared" si="41"/>
        <v>Dans 69263</v>
      </c>
      <c r="J328" s="5" t="str">
        <f t="shared" si="39"/>
        <v>sortie 69263</v>
      </c>
      <c r="K328" s="6">
        <v>41</v>
      </c>
      <c r="L328" s="7">
        <v>3.3564814814814812E-4</v>
      </c>
      <c r="M328">
        <v>-2.9129999999999998E-3</v>
      </c>
      <c r="N328" s="9" t="str">
        <f t="shared" si="40"/>
        <v>passage possible</v>
      </c>
      <c r="O328" s="6" t="str">
        <f>IFERROR(VLOOKUP(F328,TCD!$A$4:$C$362,3,FALSE),"Commune de ramassage")</f>
        <v>Commune de ramassage</v>
      </c>
      <c r="P328">
        <v>327</v>
      </c>
    </row>
    <row r="329" spans="1:16" x14ac:dyDescent="0.3">
      <c r="A329">
        <f t="shared" si="35"/>
        <v>328</v>
      </c>
      <c r="B329" t="s">
        <v>10</v>
      </c>
      <c r="C329" s="8">
        <v>44634.36383101852</v>
      </c>
      <c r="D329" s="7">
        <f>C329</f>
        <v>44634.36383101852</v>
      </c>
      <c r="E329" s="6" t="s">
        <v>18</v>
      </c>
      <c r="F329" s="6" t="str">
        <f t="shared" si="36"/>
        <v>69120 44634,36383</v>
      </c>
      <c r="G329" s="6" t="str">
        <f t="shared" si="37"/>
        <v>44634,3638310185 69120</v>
      </c>
      <c r="H329" s="6" t="str">
        <f t="shared" si="38"/>
        <v>Dans 69120</v>
      </c>
      <c r="I329" s="6" t="str">
        <f t="shared" si="41"/>
        <v>Entree 69120</v>
      </c>
      <c r="J329" s="5" t="str">
        <f t="shared" si="39"/>
        <v>Entree 69120</v>
      </c>
      <c r="K329" s="6">
        <v>51</v>
      </c>
      <c r="L329" s="7">
        <v>1.6203703703703703E-4</v>
      </c>
      <c r="M329">
        <v>-9.0799999999999995E-4</v>
      </c>
      <c r="N329" s="9" t="str">
        <f t="shared" si="40"/>
        <v>passage possible</v>
      </c>
      <c r="O329" s="6" t="str">
        <f>IFERROR(VLOOKUP(F329,TCD!$A$4:$C$362,3,FALSE),"Commune de ramassage")</f>
        <v>Commune de ramassage</v>
      </c>
      <c r="P329">
        <v>328</v>
      </c>
    </row>
    <row r="330" spans="1:16" x14ac:dyDescent="0.3">
      <c r="A330">
        <f t="shared" si="35"/>
        <v>329</v>
      </c>
      <c r="B330" t="s">
        <v>10</v>
      </c>
      <c r="C330" s="8">
        <v>44634.363993055558</v>
      </c>
      <c r="D330" s="7">
        <f>C330</f>
        <v>44634.363993055558</v>
      </c>
      <c r="E330" s="6" t="s">
        <v>18</v>
      </c>
      <c r="F330" s="6" t="str">
        <f t="shared" si="36"/>
        <v>69120 44634,36399</v>
      </c>
      <c r="G330" s="6" t="str">
        <f t="shared" si="37"/>
        <v>44634,3639930556 69120</v>
      </c>
      <c r="H330" s="6" t="str">
        <f t="shared" si="38"/>
        <v>Dans 69120</v>
      </c>
      <c r="I330" s="6" t="str">
        <f t="shared" si="41"/>
        <v>Dans 69120</v>
      </c>
      <c r="J330" s="5" t="str">
        <f t="shared" si="39"/>
        <v/>
      </c>
      <c r="K330" s="6">
        <v>49</v>
      </c>
      <c r="L330" s="7">
        <v>1.8518518518518518E-4</v>
      </c>
      <c r="M330">
        <v>-2.2039999999999998E-3</v>
      </c>
      <c r="N330" s="9" t="str">
        <f t="shared" si="40"/>
        <v>passage possible</v>
      </c>
      <c r="O330" s="6" t="str">
        <f>IFERROR(VLOOKUP(F330,TCD!$A$4:$C$362,3,FALSE),"Commune de ramassage")</f>
        <v>Commune de ramassage</v>
      </c>
      <c r="P330">
        <v>329</v>
      </c>
    </row>
    <row r="331" spans="1:16" x14ac:dyDescent="0.3">
      <c r="A331">
        <f t="shared" si="35"/>
        <v>330</v>
      </c>
      <c r="B331" t="s">
        <v>10</v>
      </c>
      <c r="C331" s="8">
        <v>44634.364178240743</v>
      </c>
      <c r="D331" s="7">
        <f>C331</f>
        <v>44634.364178240743</v>
      </c>
      <c r="E331" s="6" t="s">
        <v>18</v>
      </c>
      <c r="F331" s="6" t="str">
        <f t="shared" si="36"/>
        <v>69120 44634,36418</v>
      </c>
      <c r="G331" s="6" t="str">
        <f t="shared" si="37"/>
        <v>44634,3641782407 69120</v>
      </c>
      <c r="H331" s="6" t="str">
        <f t="shared" si="38"/>
        <v>Dans 69120</v>
      </c>
      <c r="I331" s="6" t="str">
        <f t="shared" si="41"/>
        <v>Dans 69120</v>
      </c>
      <c r="J331" s="5" t="str">
        <f t="shared" si="39"/>
        <v/>
      </c>
      <c r="K331" s="6">
        <v>44</v>
      </c>
      <c r="L331" s="7">
        <v>1.3888888888888889E-4</v>
      </c>
      <c r="M331">
        <v>-1.413E-3</v>
      </c>
      <c r="N331" s="9" t="str">
        <f t="shared" si="40"/>
        <v>passage possible</v>
      </c>
      <c r="O331" s="6" t="str">
        <f>IFERROR(VLOOKUP(F331,TCD!$A$4:$C$362,3,FALSE),"Commune de ramassage")</f>
        <v>Commune de ramassage</v>
      </c>
      <c r="P331">
        <v>330</v>
      </c>
    </row>
    <row r="332" spans="1:16" x14ac:dyDescent="0.3">
      <c r="A332">
        <f t="shared" si="35"/>
        <v>331</v>
      </c>
      <c r="B332" t="s">
        <v>10</v>
      </c>
      <c r="C332" s="8">
        <v>44634.364317129628</v>
      </c>
      <c r="D332" s="7">
        <f>C332</f>
        <v>44634.364317129628</v>
      </c>
      <c r="E332" s="6" t="s">
        <v>18</v>
      </c>
      <c r="F332" s="6" t="str">
        <f t="shared" si="36"/>
        <v>69120 44634,36432</v>
      </c>
      <c r="G332" s="6" t="str">
        <f t="shared" si="37"/>
        <v>44634,3643171296 69120</v>
      </c>
      <c r="H332" s="6" t="str">
        <f t="shared" si="38"/>
        <v>sortie 69120</v>
      </c>
      <c r="I332" s="6" t="str">
        <f t="shared" si="41"/>
        <v>Dans 69120</v>
      </c>
      <c r="J332" s="5" t="str">
        <f t="shared" si="39"/>
        <v>sortie 69120</v>
      </c>
      <c r="K332" s="6">
        <v>51</v>
      </c>
      <c r="L332" s="7">
        <v>2.1990740740740742E-3</v>
      </c>
      <c r="M332">
        <v>-5.8050000000000003E-3</v>
      </c>
      <c r="N332" s="9" t="str">
        <f t="shared" si="40"/>
        <v>passage possible</v>
      </c>
      <c r="O332" s="6" t="str">
        <f>IFERROR(VLOOKUP(F332,TCD!$A$4:$C$362,3,FALSE),"Commune de ramassage")</f>
        <v>Commune de ramassage</v>
      </c>
      <c r="P332">
        <v>331</v>
      </c>
    </row>
    <row r="333" spans="1:16" x14ac:dyDescent="0.3">
      <c r="A333">
        <f t="shared" si="35"/>
        <v>332</v>
      </c>
      <c r="B333" t="s">
        <v>10</v>
      </c>
      <c r="C333" s="8">
        <v>44634.366516203707</v>
      </c>
      <c r="D333" s="7">
        <f>C333</f>
        <v>44634.366516203707</v>
      </c>
      <c r="E333" s="6" t="s">
        <v>19</v>
      </c>
      <c r="F333" s="6" t="str">
        <f t="shared" si="36"/>
        <v>69139 44634,36652</v>
      </c>
      <c r="G333" s="6" t="str">
        <f t="shared" si="37"/>
        <v>44634,3665162037 69139</v>
      </c>
      <c r="H333" s="6" t="str">
        <f t="shared" si="38"/>
        <v>Dans 69139</v>
      </c>
      <c r="I333" s="6" t="str">
        <f t="shared" si="41"/>
        <v>Entree 69139</v>
      </c>
      <c r="J333" s="5" t="str">
        <f t="shared" si="39"/>
        <v>Entree 69139</v>
      </c>
      <c r="K333" s="6">
        <v>59</v>
      </c>
      <c r="L333" s="7">
        <v>3.2407407407407406E-4</v>
      </c>
      <c r="M333">
        <v>-3.5999999999999999E-3</v>
      </c>
      <c r="N333" s="9" t="str">
        <f t="shared" si="40"/>
        <v>passage possible</v>
      </c>
      <c r="O333" s="6" t="str">
        <f>IFERROR(VLOOKUP(F333,TCD!$A$4:$C$362,3,FALSE),"Commune de ramassage")</f>
        <v>Commune de ramassage</v>
      </c>
      <c r="P333">
        <v>332</v>
      </c>
    </row>
    <row r="334" spans="1:16" x14ac:dyDescent="0.3">
      <c r="A334">
        <f t="shared" si="35"/>
        <v>333</v>
      </c>
      <c r="B334" t="s">
        <v>10</v>
      </c>
      <c r="C334" s="8">
        <v>44634.366840277777</v>
      </c>
      <c r="D334" s="7">
        <f>C334</f>
        <v>44634.366840277777</v>
      </c>
      <c r="E334" s="6" t="s">
        <v>19</v>
      </c>
      <c r="F334" s="6" t="str">
        <f t="shared" si="36"/>
        <v>69139 44634,36684</v>
      </c>
      <c r="G334" s="6" t="str">
        <f t="shared" si="37"/>
        <v>44634,3668402778 69139</v>
      </c>
      <c r="H334" s="6" t="str">
        <f t="shared" si="38"/>
        <v>sortie 69139</v>
      </c>
      <c r="I334" s="6" t="str">
        <f t="shared" si="41"/>
        <v>Dans 69139</v>
      </c>
      <c r="J334" s="5" t="str">
        <f t="shared" si="39"/>
        <v>sortie 69139</v>
      </c>
      <c r="K334" s="6">
        <v>54</v>
      </c>
      <c r="L334" s="7">
        <v>3.1250000000000001E-4</v>
      </c>
      <c r="M334">
        <v>-2.4480000000000001E-3</v>
      </c>
      <c r="N334" s="9" t="str">
        <f t="shared" si="40"/>
        <v>passage possible</v>
      </c>
      <c r="O334" s="6" t="str">
        <f>IFERROR(VLOOKUP(F334,TCD!$A$4:$C$362,3,FALSE),"Commune de ramassage")</f>
        <v>Commune de ramassage</v>
      </c>
      <c r="P334">
        <v>333</v>
      </c>
    </row>
    <row r="335" spans="1:16" x14ac:dyDescent="0.3">
      <c r="A335">
        <f t="shared" si="35"/>
        <v>334</v>
      </c>
      <c r="B335" t="s">
        <v>10</v>
      </c>
      <c r="C335" s="8">
        <v>44634.367152777777</v>
      </c>
      <c r="D335" s="7">
        <f>C335</f>
        <v>44634.367152777777</v>
      </c>
      <c r="E335" s="6" t="s">
        <v>18</v>
      </c>
      <c r="F335" s="6" t="str">
        <f t="shared" si="36"/>
        <v>69120 44634,36715</v>
      </c>
      <c r="G335" s="6" t="str">
        <f t="shared" si="37"/>
        <v>44634,3671527778 69120</v>
      </c>
      <c r="H335" s="6" t="str">
        <f t="shared" si="38"/>
        <v>Dans 69120</v>
      </c>
      <c r="I335" s="6" t="str">
        <f t="shared" si="41"/>
        <v>Entree 69120</v>
      </c>
      <c r="J335" s="5" t="str">
        <f t="shared" si="39"/>
        <v>Entree 69120</v>
      </c>
      <c r="K335" s="6">
        <v>50</v>
      </c>
      <c r="L335" s="7">
        <v>5.6712962962962956E-4</v>
      </c>
      <c r="M335">
        <v>0</v>
      </c>
      <c r="N335" s="9" t="str">
        <f t="shared" si="40"/>
        <v>passage possible</v>
      </c>
      <c r="O335" s="6" t="str">
        <f>IFERROR(VLOOKUP(F335,TCD!$A$4:$C$362,3,FALSE),"Commune de ramassage")</f>
        <v>Commune de ramassage</v>
      </c>
      <c r="P335">
        <v>334</v>
      </c>
    </row>
    <row r="336" spans="1:16" x14ac:dyDescent="0.3">
      <c r="A336">
        <f t="shared" si="35"/>
        <v>335</v>
      </c>
      <c r="B336" t="s">
        <v>10</v>
      </c>
      <c r="C336" s="8">
        <v>44634.367719907408</v>
      </c>
      <c r="D336" s="7">
        <f>C336</f>
        <v>44634.367719907408</v>
      </c>
      <c r="E336" s="6" t="s">
        <v>18</v>
      </c>
      <c r="F336" s="6" t="str">
        <f t="shared" si="36"/>
        <v>69120 44634,36772</v>
      </c>
      <c r="G336" s="6" t="str">
        <f t="shared" si="37"/>
        <v>44634,3677199074 69120</v>
      </c>
      <c r="H336" s="6" t="str">
        <f t="shared" si="38"/>
        <v>Dans 69120</v>
      </c>
      <c r="I336" s="6" t="str">
        <f t="shared" si="41"/>
        <v>Dans 69120</v>
      </c>
      <c r="J336" s="5" t="str">
        <f t="shared" si="39"/>
        <v/>
      </c>
      <c r="K336" s="6">
        <v>50</v>
      </c>
      <c r="L336" s="7">
        <v>1.1574074074074073E-5</v>
      </c>
      <c r="M336">
        <v>-4.2440000000000004E-3</v>
      </c>
      <c r="N336" s="9" t="str">
        <f t="shared" si="40"/>
        <v>passage possible</v>
      </c>
      <c r="O336" s="6" t="str">
        <f>IFERROR(VLOOKUP(F336,TCD!$A$4:$C$362,3,FALSE),"Commune de ramassage")</f>
        <v>Commune de ramassage</v>
      </c>
      <c r="P336">
        <v>335</v>
      </c>
    </row>
    <row r="337" spans="1:16" x14ac:dyDescent="0.3">
      <c r="A337">
        <f t="shared" si="35"/>
        <v>336</v>
      </c>
      <c r="B337" t="s">
        <v>10</v>
      </c>
      <c r="C337" s="8">
        <v>44634.367731481485</v>
      </c>
      <c r="D337" s="7">
        <f>C337</f>
        <v>44634.367731481485</v>
      </c>
      <c r="E337" s="6" t="s">
        <v>18</v>
      </c>
      <c r="F337" s="6" t="str">
        <f t="shared" si="36"/>
        <v>69120 44634,36773</v>
      </c>
      <c r="G337" s="6" t="str">
        <f t="shared" si="37"/>
        <v>44634,3677314815 69120</v>
      </c>
      <c r="H337" s="6" t="str">
        <f t="shared" si="38"/>
        <v>Dans 69120</v>
      </c>
      <c r="I337" s="6" t="str">
        <f t="shared" si="41"/>
        <v>Dans 69120</v>
      </c>
      <c r="J337" s="5" t="str">
        <f t="shared" si="39"/>
        <v/>
      </c>
      <c r="K337" s="6">
        <v>43</v>
      </c>
      <c r="L337" s="7">
        <v>3.4722222222222222E-5</v>
      </c>
      <c r="M337">
        <v>-1.2149999999999999E-3</v>
      </c>
      <c r="N337" s="9" t="str">
        <f t="shared" si="40"/>
        <v>passage possible</v>
      </c>
      <c r="O337" s="6" t="str">
        <f>IFERROR(VLOOKUP(F337,TCD!$A$4:$C$362,3,FALSE),"Commune de ramassage")</f>
        <v>Commune de ramassage</v>
      </c>
      <c r="P337">
        <v>336</v>
      </c>
    </row>
    <row r="338" spans="1:16" x14ac:dyDescent="0.3">
      <c r="A338">
        <f t="shared" si="35"/>
        <v>337</v>
      </c>
      <c r="B338" t="s">
        <v>10</v>
      </c>
      <c r="C338" s="8">
        <v>44634.367766203701</v>
      </c>
      <c r="D338" s="7">
        <f>C338</f>
        <v>44634.367766203701</v>
      </c>
      <c r="E338" s="6" t="s">
        <v>18</v>
      </c>
      <c r="F338" s="6" t="str">
        <f t="shared" si="36"/>
        <v>69120 44634,36777</v>
      </c>
      <c r="G338" s="6" t="str">
        <f t="shared" si="37"/>
        <v>44634,3677662037 69120</v>
      </c>
      <c r="H338" s="6" t="str">
        <f t="shared" si="38"/>
        <v>Dans 69120</v>
      </c>
      <c r="I338" s="6" t="str">
        <f t="shared" si="41"/>
        <v>Dans 69120</v>
      </c>
      <c r="J338" s="5" t="str">
        <f t="shared" si="39"/>
        <v/>
      </c>
      <c r="K338" s="6">
        <v>43</v>
      </c>
      <c r="L338" s="7">
        <v>4.6296296296296294E-5</v>
      </c>
      <c r="M338">
        <v>-5.8299999999999997E-4</v>
      </c>
      <c r="N338" s="9" t="str">
        <f t="shared" si="40"/>
        <v>passage possible</v>
      </c>
      <c r="O338" s="6" t="str">
        <f>IFERROR(VLOOKUP(F338,TCD!$A$4:$C$362,3,FALSE),"Commune de ramassage")</f>
        <v>Commune de ramassage</v>
      </c>
      <c r="P338">
        <v>337</v>
      </c>
    </row>
    <row r="339" spans="1:16" x14ac:dyDescent="0.3">
      <c r="A339">
        <f t="shared" si="35"/>
        <v>338</v>
      </c>
      <c r="B339" t="s">
        <v>10</v>
      </c>
      <c r="C339" s="8">
        <v>44634.367812500001</v>
      </c>
      <c r="D339" s="7">
        <f>C339</f>
        <v>44634.367812500001</v>
      </c>
      <c r="E339" s="6" t="s">
        <v>18</v>
      </c>
      <c r="F339" s="6" t="str">
        <f t="shared" si="36"/>
        <v>69120 44634,36781</v>
      </c>
      <c r="G339" s="6" t="str">
        <f t="shared" si="37"/>
        <v>44634,3678125 69120</v>
      </c>
      <c r="H339" s="6" t="str">
        <f t="shared" si="38"/>
        <v>Dans 69120</v>
      </c>
      <c r="I339" s="6" t="str">
        <f t="shared" si="41"/>
        <v>Dans 69120</v>
      </c>
      <c r="J339" s="5" t="str">
        <f t="shared" si="39"/>
        <v/>
      </c>
      <c r="K339" s="6">
        <v>44</v>
      </c>
      <c r="L339" s="7">
        <v>3.4722222222222222E-5</v>
      </c>
      <c r="M339">
        <v>-2.0699999999999999E-4</v>
      </c>
      <c r="N339" s="9" t="str">
        <f t="shared" si="40"/>
        <v>passage possible</v>
      </c>
      <c r="O339" s="6" t="str">
        <f>IFERROR(VLOOKUP(F339,TCD!$A$4:$C$362,3,FALSE),"Commune de ramassage")</f>
        <v>Commune de ramassage</v>
      </c>
      <c r="P339">
        <v>338</v>
      </c>
    </row>
    <row r="340" spans="1:16" x14ac:dyDescent="0.3">
      <c r="A340">
        <f t="shared" si="35"/>
        <v>339</v>
      </c>
      <c r="B340" t="s">
        <v>10</v>
      </c>
      <c r="C340" s="8">
        <v>44634.367847222224</v>
      </c>
      <c r="D340" s="7">
        <f>C340</f>
        <v>44634.367847222224</v>
      </c>
      <c r="E340" s="6" t="s">
        <v>18</v>
      </c>
      <c r="F340" s="6" t="str">
        <f t="shared" si="36"/>
        <v>69120 44634,36785</v>
      </c>
      <c r="G340" s="6" t="str">
        <f t="shared" si="37"/>
        <v>44634,3678472222 69120</v>
      </c>
      <c r="H340" s="6" t="str">
        <f t="shared" si="38"/>
        <v>Dans 69120</v>
      </c>
      <c r="I340" s="6" t="str">
        <f t="shared" si="41"/>
        <v>Dans 69120</v>
      </c>
      <c r="J340" s="5" t="str">
        <f t="shared" si="39"/>
        <v/>
      </c>
      <c r="K340" s="6">
        <v>39</v>
      </c>
      <c r="L340" s="7">
        <v>3.3564814814814812E-4</v>
      </c>
      <c r="M340">
        <v>-1.575E-3</v>
      </c>
      <c r="N340" s="9" t="str">
        <f t="shared" si="40"/>
        <v>passage possible</v>
      </c>
      <c r="O340" s="6" t="str">
        <f>IFERROR(VLOOKUP(F340,TCD!$A$4:$C$362,3,FALSE),"Commune de ramassage")</f>
        <v>Commune de ramassage</v>
      </c>
      <c r="P340">
        <v>339</v>
      </c>
    </row>
    <row r="341" spans="1:16" x14ac:dyDescent="0.3">
      <c r="A341">
        <f t="shared" si="35"/>
        <v>340</v>
      </c>
      <c r="B341" t="s">
        <v>10</v>
      </c>
      <c r="C341" s="8">
        <v>44634.36818287037</v>
      </c>
      <c r="D341" s="7">
        <f>C341</f>
        <v>44634.36818287037</v>
      </c>
      <c r="E341" s="6" t="s">
        <v>18</v>
      </c>
      <c r="F341" s="6" t="str">
        <f t="shared" si="36"/>
        <v>69120 44634,36818</v>
      </c>
      <c r="G341" s="6" t="str">
        <f t="shared" si="37"/>
        <v>44634,3681828704 69120</v>
      </c>
      <c r="H341" s="6" t="str">
        <f t="shared" si="38"/>
        <v>Dans 69120</v>
      </c>
      <c r="I341" s="6" t="str">
        <f t="shared" si="41"/>
        <v>Dans 69120</v>
      </c>
      <c r="J341" s="5" t="str">
        <f t="shared" si="39"/>
        <v/>
      </c>
      <c r="K341" s="6">
        <v>51</v>
      </c>
      <c r="L341" s="7">
        <v>1.273148148148148E-4</v>
      </c>
      <c r="M341">
        <v>-1.0529999999999999E-3</v>
      </c>
      <c r="N341" s="9" t="str">
        <f t="shared" si="40"/>
        <v>passage possible</v>
      </c>
      <c r="O341" s="6" t="str">
        <f>IFERROR(VLOOKUP(F341,TCD!$A$4:$C$362,3,FALSE),"Commune de ramassage")</f>
        <v>Commune de ramassage</v>
      </c>
      <c r="P341">
        <v>340</v>
      </c>
    </row>
    <row r="342" spans="1:16" x14ac:dyDescent="0.3">
      <c r="A342">
        <f t="shared" si="35"/>
        <v>341</v>
      </c>
      <c r="B342" t="s">
        <v>10</v>
      </c>
      <c r="C342" s="8">
        <v>44634.368310185186</v>
      </c>
      <c r="D342" s="7">
        <f>C342</f>
        <v>44634.368310185186</v>
      </c>
      <c r="E342" s="6" t="s">
        <v>18</v>
      </c>
      <c r="F342" s="6" t="str">
        <f t="shared" si="36"/>
        <v>69120 44634,36831</v>
      </c>
      <c r="G342" s="6" t="str">
        <f t="shared" si="37"/>
        <v>44634,3683101852 69120</v>
      </c>
      <c r="H342" s="6" t="str">
        <f t="shared" si="38"/>
        <v>sortie 69120</v>
      </c>
      <c r="I342" s="6" t="str">
        <f t="shared" si="41"/>
        <v>Dans 69120</v>
      </c>
      <c r="J342" s="5" t="str">
        <f t="shared" si="39"/>
        <v>sortie 69120</v>
      </c>
      <c r="K342" s="6">
        <v>43</v>
      </c>
      <c r="L342" s="7">
        <v>3.1250000000000001E-4</v>
      </c>
      <c r="M342">
        <v>-2.6900000000000001E-3</v>
      </c>
      <c r="N342" s="9" t="str">
        <f t="shared" si="40"/>
        <v>passage possible</v>
      </c>
      <c r="O342" s="6" t="str">
        <f>IFERROR(VLOOKUP(F342,TCD!$A$4:$C$362,3,FALSE),"Commune de ramassage")</f>
        <v>Commune de ramassage</v>
      </c>
      <c r="P342">
        <v>341</v>
      </c>
    </row>
    <row r="343" spans="1:16" x14ac:dyDescent="0.3">
      <c r="A343">
        <f t="shared" si="35"/>
        <v>342</v>
      </c>
      <c r="B343" t="s">
        <v>10</v>
      </c>
      <c r="C343" s="8">
        <v>44634.368622685186</v>
      </c>
      <c r="D343" s="7">
        <f>C343</f>
        <v>44634.368622685186</v>
      </c>
      <c r="E343" s="6" t="s">
        <v>15</v>
      </c>
      <c r="F343" s="6" t="str">
        <f t="shared" si="36"/>
        <v>69187 44634,36862</v>
      </c>
      <c r="G343" s="6" t="str">
        <f t="shared" si="37"/>
        <v>44634,3686226852 69187</v>
      </c>
      <c r="H343" s="6" t="str">
        <f t="shared" si="38"/>
        <v>Dans 69187</v>
      </c>
      <c r="I343" s="6" t="str">
        <f t="shared" si="41"/>
        <v>Entree 69187</v>
      </c>
      <c r="J343" s="5" t="str">
        <f t="shared" si="39"/>
        <v>Entree 69187</v>
      </c>
      <c r="K343" s="6">
        <v>20</v>
      </c>
      <c r="L343" s="7">
        <v>2.3148148148148147E-5</v>
      </c>
      <c r="M343">
        <v>-9.0000000000000006E-5</v>
      </c>
      <c r="N343" s="9" t="str">
        <f t="shared" si="40"/>
        <v>passage possible</v>
      </c>
      <c r="O343" s="6" t="str">
        <f>IFERROR(VLOOKUP(F343,TCD!$A$4:$C$362,3,FALSE),"Commune de ramassage")</f>
        <v>Commune de ramassage</v>
      </c>
      <c r="P343">
        <v>342</v>
      </c>
    </row>
    <row r="344" spans="1:16" x14ac:dyDescent="0.3">
      <c r="A344">
        <f t="shared" si="35"/>
        <v>343</v>
      </c>
      <c r="B344" t="s">
        <v>10</v>
      </c>
      <c r="C344" s="8">
        <v>44634.368645833332</v>
      </c>
      <c r="D344" s="7">
        <f>C344</f>
        <v>44634.368645833332</v>
      </c>
      <c r="E344" s="6" t="s">
        <v>15</v>
      </c>
      <c r="F344" s="6" t="str">
        <f t="shared" si="36"/>
        <v>69187 44634,36865</v>
      </c>
      <c r="G344" s="6" t="str">
        <f t="shared" si="37"/>
        <v>44634,3686458333 69187</v>
      </c>
      <c r="H344" s="6" t="str">
        <f t="shared" si="38"/>
        <v>Dans 69187</v>
      </c>
      <c r="I344" s="6" t="str">
        <f t="shared" si="41"/>
        <v>Dans 69187</v>
      </c>
      <c r="J344" s="5" t="str">
        <f t="shared" si="39"/>
        <v/>
      </c>
      <c r="K344" s="6">
        <v>6</v>
      </c>
      <c r="L344" s="7">
        <v>6.9444444444444447E-4</v>
      </c>
      <c r="M344">
        <v>-1.8E-5</v>
      </c>
      <c r="N344" s="9" t="str">
        <f t="shared" si="40"/>
        <v>ramassage possible</v>
      </c>
      <c r="O344" s="6" t="str">
        <f>IFERROR(VLOOKUP(F344,TCD!$A$4:$C$362,3,FALSE),"Commune de ramassage")</f>
        <v>Commune de ramassage</v>
      </c>
      <c r="P344">
        <v>343</v>
      </c>
    </row>
    <row r="345" spans="1:16" x14ac:dyDescent="0.3">
      <c r="A345">
        <f t="shared" si="35"/>
        <v>344</v>
      </c>
      <c r="B345" t="s">
        <v>10</v>
      </c>
      <c r="C345" s="8">
        <v>44634.369340277779</v>
      </c>
      <c r="D345" s="7">
        <f>C345</f>
        <v>44634.369340277779</v>
      </c>
      <c r="E345" s="6" t="s">
        <v>15</v>
      </c>
      <c r="F345" s="6" t="str">
        <f t="shared" si="36"/>
        <v>69187 44634,36934</v>
      </c>
      <c r="G345" s="6" t="str">
        <f t="shared" si="37"/>
        <v>44634,3693402778 69187</v>
      </c>
      <c r="H345" s="6" t="str">
        <f t="shared" si="38"/>
        <v>Dans 69187</v>
      </c>
      <c r="I345" s="6" t="str">
        <f t="shared" si="41"/>
        <v>Dans 69187</v>
      </c>
      <c r="J345" s="5" t="str">
        <f t="shared" si="39"/>
        <v/>
      </c>
      <c r="K345" s="6">
        <v>0</v>
      </c>
      <c r="L345" s="7">
        <v>6.5972222222222213E-4</v>
      </c>
      <c r="M345">
        <v>1.5E-5</v>
      </c>
      <c r="N345" s="9" t="str">
        <f t="shared" si="40"/>
        <v>ramassage possible</v>
      </c>
      <c r="O345" s="6" t="str">
        <f>IFERROR(VLOOKUP(F345,TCD!$A$4:$C$362,3,FALSE),"Commune de ramassage")</f>
        <v>Commune de passage</v>
      </c>
      <c r="P345">
        <v>344</v>
      </c>
    </row>
    <row r="346" spans="1:16" x14ac:dyDescent="0.3">
      <c r="A346">
        <f t="shared" si="35"/>
        <v>345</v>
      </c>
      <c r="B346" t="s">
        <v>10</v>
      </c>
      <c r="C346" s="8">
        <v>44634.37</v>
      </c>
      <c r="D346" s="7">
        <f>C346</f>
        <v>44634.37</v>
      </c>
      <c r="E346" s="6" t="s">
        <v>15</v>
      </c>
      <c r="F346" s="6" t="str">
        <f t="shared" si="36"/>
        <v>69187 44634,37</v>
      </c>
      <c r="G346" s="6" t="str">
        <f t="shared" si="37"/>
        <v>44634,37 69187</v>
      </c>
      <c r="H346" s="6" t="str">
        <f t="shared" si="38"/>
        <v>Dans 69187</v>
      </c>
      <c r="I346" s="6" t="str">
        <f t="shared" si="41"/>
        <v>Dans 69187</v>
      </c>
      <c r="J346" s="5" t="str">
        <f t="shared" si="39"/>
        <v/>
      </c>
      <c r="K346" s="6">
        <v>0</v>
      </c>
      <c r="L346" s="7">
        <v>2.4305555555555552E-4</v>
      </c>
      <c r="M346">
        <v>-6.7000000000000002E-5</v>
      </c>
      <c r="N346" s="9" t="str">
        <f t="shared" si="40"/>
        <v>ramassage possible</v>
      </c>
      <c r="O346" s="6" t="str">
        <f>IFERROR(VLOOKUP(F346,TCD!$A$4:$C$362,3,FALSE),"Commune de ramassage")</f>
        <v>Commune de passage</v>
      </c>
      <c r="P346">
        <v>345</v>
      </c>
    </row>
    <row r="347" spans="1:16" x14ac:dyDescent="0.3">
      <c r="A347">
        <f t="shared" si="35"/>
        <v>346</v>
      </c>
      <c r="B347" t="s">
        <v>10</v>
      </c>
      <c r="C347" s="8">
        <v>44634.370243055557</v>
      </c>
      <c r="D347" s="7">
        <f>C347</f>
        <v>44634.370243055557</v>
      </c>
      <c r="E347" s="6" t="s">
        <v>15</v>
      </c>
      <c r="F347" s="6" t="str">
        <f t="shared" si="36"/>
        <v>69187 44634,37024</v>
      </c>
      <c r="G347" s="6" t="str">
        <f t="shared" si="37"/>
        <v>44634,3702430556 69187</v>
      </c>
      <c r="H347" s="6" t="str">
        <f t="shared" si="38"/>
        <v>Dans 69187</v>
      </c>
      <c r="I347" s="6" t="str">
        <f t="shared" si="41"/>
        <v>Dans 69187</v>
      </c>
      <c r="J347" s="5" t="str">
        <f t="shared" si="39"/>
        <v/>
      </c>
      <c r="K347" s="6">
        <v>7</v>
      </c>
      <c r="L347" s="7">
        <v>2.3148148148148147E-5</v>
      </c>
      <c r="M347">
        <v>-6.7999999999999999E-5</v>
      </c>
      <c r="N347" s="9" t="str">
        <f t="shared" si="40"/>
        <v>ramassage possible</v>
      </c>
      <c r="O347" s="6" t="str">
        <f>IFERROR(VLOOKUP(F347,TCD!$A$4:$C$362,3,FALSE),"Commune de ramassage")</f>
        <v>Commune de ramassage</v>
      </c>
      <c r="P347">
        <v>346</v>
      </c>
    </row>
    <row r="348" spans="1:16" x14ac:dyDescent="0.3">
      <c r="A348">
        <f t="shared" si="35"/>
        <v>347</v>
      </c>
      <c r="B348" t="s">
        <v>10</v>
      </c>
      <c r="C348" s="8">
        <v>44634.370266203703</v>
      </c>
      <c r="D348" s="7">
        <f>C348</f>
        <v>44634.370266203703</v>
      </c>
      <c r="E348" s="6" t="s">
        <v>15</v>
      </c>
      <c r="F348" s="6" t="str">
        <f t="shared" si="36"/>
        <v>69187 44634,37027</v>
      </c>
      <c r="G348" s="6" t="str">
        <f t="shared" si="37"/>
        <v>44634,3702662037 69187</v>
      </c>
      <c r="H348" s="6" t="str">
        <f t="shared" si="38"/>
        <v>Dans 69187</v>
      </c>
      <c r="I348" s="6" t="str">
        <f t="shared" si="41"/>
        <v>Dans 69187</v>
      </c>
      <c r="J348" s="5" t="str">
        <f t="shared" si="39"/>
        <v/>
      </c>
      <c r="K348" s="6">
        <v>11</v>
      </c>
      <c r="L348" s="7">
        <v>1.7361111111111112E-4</v>
      </c>
      <c r="M348">
        <v>-9.6699999999999998E-4</v>
      </c>
      <c r="N348" s="9" t="str">
        <f t="shared" si="40"/>
        <v>passage possible</v>
      </c>
      <c r="O348" s="6" t="str">
        <f>IFERROR(VLOOKUP(F348,TCD!$A$4:$C$362,3,FALSE),"Commune de ramassage")</f>
        <v>Commune de ramassage</v>
      </c>
      <c r="P348">
        <v>347</v>
      </c>
    </row>
    <row r="349" spans="1:16" x14ac:dyDescent="0.3">
      <c r="A349">
        <f t="shared" si="35"/>
        <v>348</v>
      </c>
      <c r="B349" t="s">
        <v>10</v>
      </c>
      <c r="C349" s="8">
        <v>44634.370439814818</v>
      </c>
      <c r="D349" s="7">
        <f>C349</f>
        <v>44634.370439814818</v>
      </c>
      <c r="E349" s="6" t="s">
        <v>15</v>
      </c>
      <c r="F349" s="6" t="str">
        <f t="shared" si="36"/>
        <v>69187 44634,37044</v>
      </c>
      <c r="G349" s="6" t="str">
        <f t="shared" si="37"/>
        <v>44634,3704398148 69187</v>
      </c>
      <c r="H349" s="6" t="str">
        <f t="shared" si="38"/>
        <v>Dans 69187</v>
      </c>
      <c r="I349" s="6" t="str">
        <f t="shared" si="41"/>
        <v>Dans 69187</v>
      </c>
      <c r="J349" s="5" t="str">
        <f t="shared" si="39"/>
        <v/>
      </c>
      <c r="K349" s="6">
        <v>38</v>
      </c>
      <c r="L349" s="7">
        <v>4.6296296296296293E-4</v>
      </c>
      <c r="M349">
        <v>-3.4719999999999998E-3</v>
      </c>
      <c r="N349" s="9" t="str">
        <f t="shared" si="40"/>
        <v>passage possible</v>
      </c>
      <c r="O349" s="6" t="str">
        <f>IFERROR(VLOOKUP(F349,TCD!$A$4:$C$362,3,FALSE),"Commune de ramassage")</f>
        <v>Commune de ramassage</v>
      </c>
      <c r="P349">
        <v>348</v>
      </c>
    </row>
    <row r="350" spans="1:16" x14ac:dyDescent="0.3">
      <c r="A350">
        <f t="shared" si="35"/>
        <v>349</v>
      </c>
      <c r="B350" t="s">
        <v>10</v>
      </c>
      <c r="C350" s="8">
        <v>44634.37090277778</v>
      </c>
      <c r="D350" s="7">
        <f>C350</f>
        <v>44634.37090277778</v>
      </c>
      <c r="E350" s="6" t="s">
        <v>15</v>
      </c>
      <c r="F350" s="6" t="str">
        <f t="shared" si="36"/>
        <v>69187 44634,3709</v>
      </c>
      <c r="G350" s="6" t="str">
        <f t="shared" si="37"/>
        <v>44634,3709027778 69187</v>
      </c>
      <c r="H350" s="6" t="str">
        <f t="shared" si="38"/>
        <v>Dans 69187</v>
      </c>
      <c r="I350" s="6" t="str">
        <f t="shared" si="41"/>
        <v>Dans 69187</v>
      </c>
      <c r="J350" s="5" t="str">
        <f t="shared" si="39"/>
        <v/>
      </c>
      <c r="K350" s="6">
        <v>52</v>
      </c>
      <c r="L350" s="7">
        <v>2.5462962962962961E-4</v>
      </c>
      <c r="M350">
        <v>-1.7930000000000001E-3</v>
      </c>
      <c r="N350" s="9" t="str">
        <f t="shared" si="40"/>
        <v>passage possible</v>
      </c>
      <c r="O350" s="6" t="str">
        <f>IFERROR(VLOOKUP(F350,TCD!$A$4:$C$362,3,FALSE),"Commune de ramassage")</f>
        <v>Commune de ramassage</v>
      </c>
      <c r="P350">
        <v>349</v>
      </c>
    </row>
    <row r="351" spans="1:16" x14ac:dyDescent="0.3">
      <c r="A351">
        <f t="shared" si="35"/>
        <v>350</v>
      </c>
      <c r="B351" t="s">
        <v>10</v>
      </c>
      <c r="C351" s="8">
        <v>44634.371157407404</v>
      </c>
      <c r="D351" s="7">
        <f>C351</f>
        <v>44634.371157407404</v>
      </c>
      <c r="E351" s="6" t="s">
        <v>15</v>
      </c>
      <c r="F351" s="6" t="str">
        <f t="shared" si="36"/>
        <v>69187 44634,37116</v>
      </c>
      <c r="G351" s="6" t="str">
        <f t="shared" si="37"/>
        <v>44634,3711574074 69187</v>
      </c>
      <c r="H351" s="6" t="str">
        <f t="shared" si="38"/>
        <v>Dans 69187</v>
      </c>
      <c r="I351" s="6" t="str">
        <f t="shared" si="41"/>
        <v>Dans 69187</v>
      </c>
      <c r="J351" s="5" t="str">
        <f t="shared" si="39"/>
        <v/>
      </c>
      <c r="K351" s="6">
        <v>51</v>
      </c>
      <c r="L351" s="7">
        <v>1.1574074074074073E-5</v>
      </c>
      <c r="M351">
        <v>-6.1799999999999995E-4</v>
      </c>
      <c r="N351" s="9" t="str">
        <f t="shared" si="40"/>
        <v>passage possible</v>
      </c>
      <c r="O351" s="6" t="str">
        <f>IFERROR(VLOOKUP(F351,TCD!$A$4:$C$362,3,FALSE),"Commune de ramassage")</f>
        <v>Commune de ramassage</v>
      </c>
      <c r="P351">
        <v>350</v>
      </c>
    </row>
    <row r="352" spans="1:16" x14ac:dyDescent="0.3">
      <c r="A352">
        <f t="shared" si="35"/>
        <v>351</v>
      </c>
      <c r="B352" t="s">
        <v>10</v>
      </c>
      <c r="C352" s="8">
        <v>44634.371168981481</v>
      </c>
      <c r="D352" s="7">
        <f>C352</f>
        <v>44634.371168981481</v>
      </c>
      <c r="E352" s="6" t="s">
        <v>15</v>
      </c>
      <c r="F352" s="6" t="str">
        <f t="shared" si="36"/>
        <v>69187 44634,37117</v>
      </c>
      <c r="G352" s="6" t="str">
        <f t="shared" si="37"/>
        <v>44634,3711689815 69187</v>
      </c>
      <c r="H352" s="6" t="str">
        <f t="shared" si="38"/>
        <v>Dans 69187</v>
      </c>
      <c r="I352" s="6" t="str">
        <f t="shared" si="41"/>
        <v>Dans 69187</v>
      </c>
      <c r="J352" s="5" t="str">
        <f t="shared" si="39"/>
        <v/>
      </c>
      <c r="K352" s="6">
        <v>47</v>
      </c>
      <c r="L352" s="7">
        <v>3.4722222222222222E-5</v>
      </c>
      <c r="M352">
        <v>-6.5399999999999996E-4</v>
      </c>
      <c r="N352" s="9" t="str">
        <f t="shared" si="40"/>
        <v>passage possible</v>
      </c>
      <c r="O352" s="6" t="str">
        <f>IFERROR(VLOOKUP(F352,TCD!$A$4:$C$362,3,FALSE),"Commune de ramassage")</f>
        <v>Commune de ramassage</v>
      </c>
      <c r="P352">
        <v>351</v>
      </c>
    </row>
    <row r="353" spans="1:16" x14ac:dyDescent="0.3">
      <c r="A353">
        <f t="shared" si="35"/>
        <v>352</v>
      </c>
      <c r="B353" t="s">
        <v>10</v>
      </c>
      <c r="C353" s="8">
        <v>44634.371203703704</v>
      </c>
      <c r="D353" s="7">
        <f>C353</f>
        <v>44634.371203703704</v>
      </c>
      <c r="E353" s="6" t="s">
        <v>15</v>
      </c>
      <c r="F353" s="6" t="str">
        <f t="shared" si="36"/>
        <v>69187 44634,3712</v>
      </c>
      <c r="G353" s="6" t="str">
        <f t="shared" si="37"/>
        <v>44634,3712037037 69187</v>
      </c>
      <c r="H353" s="6" t="str">
        <f t="shared" si="38"/>
        <v>Dans 69187</v>
      </c>
      <c r="I353" s="6" t="str">
        <f t="shared" si="41"/>
        <v>Dans 69187</v>
      </c>
      <c r="J353" s="5" t="str">
        <f t="shared" si="39"/>
        <v/>
      </c>
      <c r="K353" s="6">
        <v>42</v>
      </c>
      <c r="L353" s="7">
        <v>1.7361111111111112E-4</v>
      </c>
      <c r="M353">
        <v>-1.7099999999999999E-3</v>
      </c>
      <c r="N353" s="9" t="str">
        <f t="shared" si="40"/>
        <v>passage possible</v>
      </c>
      <c r="O353" s="6" t="str">
        <f>IFERROR(VLOOKUP(F353,TCD!$A$4:$C$362,3,FALSE),"Commune de ramassage")</f>
        <v>Commune de ramassage</v>
      </c>
      <c r="P353">
        <v>352</v>
      </c>
    </row>
    <row r="354" spans="1:16" x14ac:dyDescent="0.3">
      <c r="A354">
        <f t="shared" si="35"/>
        <v>353</v>
      </c>
      <c r="B354" t="s">
        <v>10</v>
      </c>
      <c r="C354" s="8">
        <v>44634.371377314812</v>
      </c>
      <c r="D354" s="7">
        <f>C354</f>
        <v>44634.371377314812</v>
      </c>
      <c r="E354" s="6" t="s">
        <v>15</v>
      </c>
      <c r="F354" s="6" t="str">
        <f t="shared" si="36"/>
        <v>69187 44634,37138</v>
      </c>
      <c r="G354" s="6" t="str">
        <f t="shared" si="37"/>
        <v>44634,3713773148 69187</v>
      </c>
      <c r="H354" s="6" t="str">
        <f t="shared" si="38"/>
        <v>Dans 69187</v>
      </c>
      <c r="I354" s="6" t="str">
        <f t="shared" si="41"/>
        <v>Dans 69187</v>
      </c>
      <c r="J354" s="5" t="str">
        <f t="shared" si="39"/>
        <v/>
      </c>
      <c r="K354" s="6">
        <v>48</v>
      </c>
      <c r="L354" s="7">
        <v>4.6296296296296294E-5</v>
      </c>
      <c r="M354">
        <v>-4.2299999999999998E-4</v>
      </c>
      <c r="N354" s="9" t="str">
        <f t="shared" si="40"/>
        <v>passage possible</v>
      </c>
      <c r="O354" s="6" t="str">
        <f>IFERROR(VLOOKUP(F354,TCD!$A$4:$C$362,3,FALSE),"Commune de ramassage")</f>
        <v>Commune de ramassage</v>
      </c>
      <c r="P354">
        <v>353</v>
      </c>
    </row>
    <row r="355" spans="1:16" x14ac:dyDescent="0.3">
      <c r="A355">
        <f t="shared" si="35"/>
        <v>354</v>
      </c>
      <c r="B355" t="s">
        <v>10</v>
      </c>
      <c r="C355" s="8">
        <v>44634.371423611112</v>
      </c>
      <c r="D355" s="7">
        <f>C355</f>
        <v>44634.371423611112</v>
      </c>
      <c r="E355" s="6" t="s">
        <v>15</v>
      </c>
      <c r="F355" s="6" t="str">
        <f t="shared" si="36"/>
        <v>69187 44634,37142</v>
      </c>
      <c r="G355" s="6" t="str">
        <f t="shared" si="37"/>
        <v>44634,3714236111 69187</v>
      </c>
      <c r="H355" s="6" t="str">
        <f t="shared" si="38"/>
        <v>sortie 69187</v>
      </c>
      <c r="I355" s="6" t="str">
        <f t="shared" si="41"/>
        <v>Dans 69187</v>
      </c>
      <c r="J355" s="5" t="str">
        <f t="shared" si="39"/>
        <v>sortie 69187</v>
      </c>
      <c r="K355" s="6">
        <v>48</v>
      </c>
      <c r="L355" s="7">
        <v>2.5462962962962961E-4</v>
      </c>
      <c r="M355">
        <v>-1.9780000000000002E-3</v>
      </c>
      <c r="N355" s="9" t="str">
        <f t="shared" si="40"/>
        <v>passage possible</v>
      </c>
      <c r="O355" s="6" t="str">
        <f>IFERROR(VLOOKUP(F355,TCD!$A$4:$C$362,3,FALSE),"Commune de ramassage")</f>
        <v>Commune de ramassage</v>
      </c>
      <c r="P355">
        <v>354</v>
      </c>
    </row>
    <row r="356" spans="1:16" x14ac:dyDescent="0.3">
      <c r="A356">
        <f t="shared" si="35"/>
        <v>355</v>
      </c>
      <c r="B356" t="s">
        <v>10</v>
      </c>
      <c r="C356" s="8">
        <v>44634.371678240743</v>
      </c>
      <c r="D356" s="7">
        <f>C356</f>
        <v>44634.371678240743</v>
      </c>
      <c r="E356" s="6" t="s">
        <v>14</v>
      </c>
      <c r="F356" s="6" t="str">
        <f t="shared" si="36"/>
        <v>69220 44634,37168</v>
      </c>
      <c r="G356" s="6" t="str">
        <f t="shared" si="37"/>
        <v>44634,3716782407 69220</v>
      </c>
      <c r="H356" s="6" t="str">
        <f t="shared" si="38"/>
        <v>sortie 69220</v>
      </c>
      <c r="I356" s="6" t="str">
        <f t="shared" si="41"/>
        <v>Entree 69220</v>
      </c>
      <c r="J356" s="5" t="str">
        <f t="shared" si="39"/>
        <v>sortie 69220</v>
      </c>
      <c r="K356" s="6">
        <v>46</v>
      </c>
      <c r="L356" s="7">
        <v>5.7870370370370366E-5</v>
      </c>
      <c r="M356">
        <v>-5.4699999999999996E-4</v>
      </c>
      <c r="N356" s="9" t="str">
        <f t="shared" si="40"/>
        <v>passage possible</v>
      </c>
      <c r="O356" s="6" t="str">
        <f>IFERROR(VLOOKUP(F356,TCD!$A$4:$C$362,3,FALSE),"Commune de ramassage")</f>
        <v>Commune de ramassage</v>
      </c>
      <c r="P356">
        <v>355</v>
      </c>
    </row>
    <row r="357" spans="1:16" x14ac:dyDescent="0.3">
      <c r="A357">
        <f t="shared" si="35"/>
        <v>356</v>
      </c>
      <c r="B357" t="s">
        <v>10</v>
      </c>
      <c r="C357" s="8">
        <v>44634.371736111112</v>
      </c>
      <c r="D357" s="7">
        <f>C357</f>
        <v>44634.371736111112</v>
      </c>
      <c r="E357" s="6" t="s">
        <v>15</v>
      </c>
      <c r="F357" s="6" t="str">
        <f t="shared" si="36"/>
        <v>69187 44634,37174</v>
      </c>
      <c r="G357" s="6" t="str">
        <f t="shared" si="37"/>
        <v>44634,3717361111 69187</v>
      </c>
      <c r="H357" s="6" t="str">
        <f t="shared" si="38"/>
        <v>Dans 69187</v>
      </c>
      <c r="I357" s="6" t="str">
        <f t="shared" si="41"/>
        <v>Entree 69187</v>
      </c>
      <c r="J357" s="5" t="str">
        <f t="shared" si="39"/>
        <v>Entree 69187</v>
      </c>
      <c r="K357" s="6">
        <v>47</v>
      </c>
      <c r="L357" s="7">
        <v>9.2592592592592588E-5</v>
      </c>
      <c r="M357">
        <v>-1.06E-3</v>
      </c>
      <c r="N357" s="9" t="str">
        <f t="shared" si="40"/>
        <v>passage possible</v>
      </c>
      <c r="O357" s="6" t="str">
        <f>IFERROR(VLOOKUP(F357,TCD!$A$4:$C$362,3,FALSE),"Commune de ramassage")</f>
        <v>Commune de ramassage</v>
      </c>
      <c r="P357">
        <v>356</v>
      </c>
    </row>
    <row r="358" spans="1:16" x14ac:dyDescent="0.3">
      <c r="A358">
        <f t="shared" si="35"/>
        <v>357</v>
      </c>
      <c r="B358" t="s">
        <v>10</v>
      </c>
      <c r="C358" s="8">
        <v>44634.371828703705</v>
      </c>
      <c r="D358" s="7">
        <f>C358</f>
        <v>44634.371828703705</v>
      </c>
      <c r="E358" s="6" t="s">
        <v>15</v>
      </c>
      <c r="F358" s="6" t="str">
        <f t="shared" si="36"/>
        <v>69187 44634,37183</v>
      </c>
      <c r="G358" s="6" t="str">
        <f t="shared" si="37"/>
        <v>44634,3718287037 69187</v>
      </c>
      <c r="H358" s="6" t="str">
        <f t="shared" si="38"/>
        <v>Dans 69187</v>
      </c>
      <c r="I358" s="6" t="str">
        <f t="shared" si="41"/>
        <v>Dans 69187</v>
      </c>
      <c r="J358" s="5" t="str">
        <f t="shared" si="39"/>
        <v/>
      </c>
      <c r="K358" s="6">
        <v>46</v>
      </c>
      <c r="L358" s="7">
        <v>1.1574074074074073E-4</v>
      </c>
      <c r="M358">
        <v>-9.9200000000000004E-4</v>
      </c>
      <c r="N358" s="9" t="str">
        <f t="shared" si="40"/>
        <v>passage possible</v>
      </c>
      <c r="O358" s="6" t="str">
        <f>IFERROR(VLOOKUP(F358,TCD!$A$4:$C$362,3,FALSE),"Commune de ramassage")</f>
        <v>Commune de ramassage</v>
      </c>
      <c r="P358">
        <v>357</v>
      </c>
    </row>
    <row r="359" spans="1:16" x14ac:dyDescent="0.3">
      <c r="A359">
        <f t="shared" si="35"/>
        <v>358</v>
      </c>
      <c r="B359" t="s">
        <v>10</v>
      </c>
      <c r="C359" s="8">
        <v>44634.371944444443</v>
      </c>
      <c r="D359" s="7">
        <f>C359</f>
        <v>44634.371944444443</v>
      </c>
      <c r="E359" s="6" t="s">
        <v>15</v>
      </c>
      <c r="F359" s="6" t="str">
        <f t="shared" si="36"/>
        <v>69187 44634,37194</v>
      </c>
      <c r="G359" s="6" t="str">
        <f t="shared" si="37"/>
        <v>44634,3719444444 69187</v>
      </c>
      <c r="H359" s="6" t="str">
        <f t="shared" si="38"/>
        <v>Dans 69187</v>
      </c>
      <c r="I359" s="6" t="str">
        <f t="shared" si="41"/>
        <v>Dans 69187</v>
      </c>
      <c r="J359" s="5" t="str">
        <f t="shared" si="39"/>
        <v/>
      </c>
      <c r="K359" s="6">
        <v>53</v>
      </c>
      <c r="L359" s="7">
        <v>2.5462962962962961E-4</v>
      </c>
      <c r="M359">
        <v>-2.9759999999999999E-3</v>
      </c>
      <c r="N359" s="9" t="str">
        <f t="shared" si="40"/>
        <v>passage possible</v>
      </c>
      <c r="O359" s="6" t="str">
        <f>IFERROR(VLOOKUP(F359,TCD!$A$4:$C$362,3,FALSE),"Commune de ramassage")</f>
        <v>Commune de ramassage</v>
      </c>
      <c r="P359">
        <v>358</v>
      </c>
    </row>
    <row r="360" spans="1:16" x14ac:dyDescent="0.3">
      <c r="A360">
        <f t="shared" si="35"/>
        <v>359</v>
      </c>
      <c r="B360" t="s">
        <v>10</v>
      </c>
      <c r="C360" s="8">
        <v>44634.372199074074</v>
      </c>
      <c r="D360" s="7">
        <f>C360</f>
        <v>44634.372199074074</v>
      </c>
      <c r="E360" s="6" t="s">
        <v>15</v>
      </c>
      <c r="F360" s="6" t="str">
        <f t="shared" si="36"/>
        <v>69187 44634,3722</v>
      </c>
      <c r="G360" s="6" t="str">
        <f t="shared" si="37"/>
        <v>44634,3721990741 69187</v>
      </c>
      <c r="H360" s="6" t="str">
        <f t="shared" si="38"/>
        <v>sortie 69187</v>
      </c>
      <c r="I360" s="6" t="str">
        <f t="shared" si="41"/>
        <v>Dans 69187</v>
      </c>
      <c r="J360" s="5" t="str">
        <f t="shared" si="39"/>
        <v>sortie 69187</v>
      </c>
      <c r="K360" s="6">
        <v>48</v>
      </c>
      <c r="L360" s="7">
        <v>4.6296296296296294E-5</v>
      </c>
      <c r="M360">
        <v>-5.22E-4</v>
      </c>
      <c r="N360" s="9" t="str">
        <f t="shared" si="40"/>
        <v>passage possible</v>
      </c>
      <c r="O360" s="6" t="str">
        <f>IFERROR(VLOOKUP(F360,TCD!$A$4:$C$362,3,FALSE),"Commune de ramassage")</f>
        <v>Commune de ramassage</v>
      </c>
      <c r="P360">
        <v>359</v>
      </c>
    </row>
    <row r="361" spans="1:16" x14ac:dyDescent="0.3">
      <c r="A361">
        <f t="shared" si="35"/>
        <v>360</v>
      </c>
      <c r="B361" t="s">
        <v>10</v>
      </c>
      <c r="C361" s="8">
        <v>44634.372245370374</v>
      </c>
      <c r="D361" s="7">
        <f>C361</f>
        <v>44634.372245370374</v>
      </c>
      <c r="E361" s="6" t="s">
        <v>14</v>
      </c>
      <c r="F361" s="6" t="str">
        <f t="shared" si="36"/>
        <v>69220 44634,37225</v>
      </c>
      <c r="G361" s="6" t="str">
        <f t="shared" si="37"/>
        <v>44634,3722453704 69220</v>
      </c>
      <c r="H361" s="6" t="str">
        <f t="shared" si="38"/>
        <v>Dans 69220</v>
      </c>
      <c r="I361" s="6" t="str">
        <f t="shared" si="41"/>
        <v>Entree 69220</v>
      </c>
      <c r="J361" s="5" t="str">
        <f t="shared" si="39"/>
        <v>Entree 69220</v>
      </c>
      <c r="K361" s="6">
        <v>51</v>
      </c>
      <c r="L361" s="7">
        <v>1.6203703703703703E-4</v>
      </c>
      <c r="M361">
        <v>-6.4499999999999996E-4</v>
      </c>
      <c r="N361" s="9" t="str">
        <f t="shared" si="40"/>
        <v>passage possible</v>
      </c>
      <c r="O361" s="6" t="str">
        <f>IFERROR(VLOOKUP(F361,TCD!$A$4:$C$362,3,FALSE),"Commune de ramassage")</f>
        <v>Commune de ramassage</v>
      </c>
      <c r="P361">
        <v>360</v>
      </c>
    </row>
    <row r="362" spans="1:16" x14ac:dyDescent="0.3">
      <c r="A362">
        <f t="shared" si="35"/>
        <v>361</v>
      </c>
      <c r="B362" t="s">
        <v>10</v>
      </c>
      <c r="C362" s="8">
        <v>44634.372407407405</v>
      </c>
      <c r="D362" s="7">
        <f>C362</f>
        <v>44634.372407407405</v>
      </c>
      <c r="E362" s="6" t="s">
        <v>14</v>
      </c>
      <c r="F362" s="6" t="str">
        <f t="shared" si="36"/>
        <v>69220 44634,37241</v>
      </c>
      <c r="G362" s="6" t="str">
        <f t="shared" si="37"/>
        <v>44634,3724074074 69220</v>
      </c>
      <c r="H362" s="6" t="str">
        <f t="shared" si="38"/>
        <v>Dans 69220</v>
      </c>
      <c r="I362" s="6" t="str">
        <f t="shared" si="41"/>
        <v>Dans 69220</v>
      </c>
      <c r="J362" s="5" t="str">
        <f t="shared" si="39"/>
        <v/>
      </c>
      <c r="K362" s="6">
        <v>57</v>
      </c>
      <c r="L362" s="7">
        <v>8.1018518518518516E-5</v>
      </c>
      <c r="M362">
        <v>2.3499999999999999E-4</v>
      </c>
      <c r="N362" s="9" t="str">
        <f t="shared" si="40"/>
        <v>passage possible</v>
      </c>
      <c r="O362" s="6" t="str">
        <f>IFERROR(VLOOKUP(F362,TCD!$A$4:$C$362,3,FALSE),"Commune de ramassage")</f>
        <v>Commune de ramassage</v>
      </c>
      <c r="P362">
        <v>361</v>
      </c>
    </row>
    <row r="363" spans="1:16" x14ac:dyDescent="0.3">
      <c r="A363">
        <f t="shared" si="35"/>
        <v>362</v>
      </c>
      <c r="B363" t="s">
        <v>10</v>
      </c>
      <c r="C363" s="8">
        <v>44634.372488425928</v>
      </c>
      <c r="D363" s="7">
        <f>C363</f>
        <v>44634.372488425928</v>
      </c>
      <c r="E363" s="6" t="s">
        <v>14</v>
      </c>
      <c r="F363" s="6" t="str">
        <f t="shared" si="36"/>
        <v>69220 44634,37249</v>
      </c>
      <c r="G363" s="6" t="str">
        <f t="shared" si="37"/>
        <v>44634,3724884259 69220</v>
      </c>
      <c r="H363" s="6" t="str">
        <f t="shared" si="38"/>
        <v>Dans 69220</v>
      </c>
      <c r="I363" s="6" t="str">
        <f t="shared" si="41"/>
        <v>Dans 69220</v>
      </c>
      <c r="J363" s="5" t="str">
        <f t="shared" si="39"/>
        <v/>
      </c>
      <c r="K363" s="6">
        <v>56</v>
      </c>
      <c r="L363" s="7">
        <v>1.1574074074074073E-4</v>
      </c>
      <c r="M363">
        <v>1.4799999999999999E-4</v>
      </c>
      <c r="N363" s="9" t="str">
        <f t="shared" si="40"/>
        <v>passage possible</v>
      </c>
      <c r="O363" s="6" t="str">
        <f>IFERROR(VLOOKUP(F363,TCD!$A$4:$C$362,3,FALSE),"Commune de ramassage")</f>
        <v>Commune de ramassage</v>
      </c>
      <c r="P363">
        <v>362</v>
      </c>
    </row>
    <row r="364" spans="1:16" x14ac:dyDescent="0.3">
      <c r="A364">
        <f t="shared" si="35"/>
        <v>363</v>
      </c>
      <c r="B364" t="s">
        <v>10</v>
      </c>
      <c r="C364" s="8">
        <v>44634.372604166667</v>
      </c>
      <c r="D364" s="7">
        <f>C364</f>
        <v>44634.372604166667</v>
      </c>
      <c r="E364" s="6" t="s">
        <v>14</v>
      </c>
      <c r="F364" s="6" t="str">
        <f t="shared" si="36"/>
        <v>69220 44634,3726</v>
      </c>
      <c r="G364" s="6" t="str">
        <f t="shared" si="37"/>
        <v>44634,3726041667 69220</v>
      </c>
      <c r="H364" s="6" t="str">
        <f t="shared" si="38"/>
        <v>Dans 69220</v>
      </c>
      <c r="I364" s="6" t="str">
        <f t="shared" si="41"/>
        <v>Dans 69220</v>
      </c>
      <c r="J364" s="5" t="str">
        <f t="shared" si="39"/>
        <v/>
      </c>
      <c r="K364" s="6">
        <v>57</v>
      </c>
      <c r="L364" s="7">
        <v>4.6296296296296294E-5</v>
      </c>
      <c r="M364">
        <v>-3.9599999999999998E-4</v>
      </c>
      <c r="N364" s="9" t="str">
        <f t="shared" si="40"/>
        <v>passage possible</v>
      </c>
      <c r="O364" s="6" t="str">
        <f>IFERROR(VLOOKUP(F364,TCD!$A$4:$C$362,3,FALSE),"Commune de ramassage")</f>
        <v>Commune de ramassage</v>
      </c>
      <c r="P364">
        <v>363</v>
      </c>
    </row>
    <row r="365" spans="1:16" x14ac:dyDescent="0.3">
      <c r="A365">
        <f t="shared" si="35"/>
        <v>364</v>
      </c>
      <c r="B365" t="s">
        <v>10</v>
      </c>
      <c r="C365" s="8">
        <v>44634.372650462959</v>
      </c>
      <c r="D365" s="7">
        <f>C365</f>
        <v>44634.372650462959</v>
      </c>
      <c r="E365" s="6" t="s">
        <v>14</v>
      </c>
      <c r="F365" s="6" t="str">
        <f t="shared" si="36"/>
        <v>69220 44634,37265</v>
      </c>
      <c r="G365" s="6" t="str">
        <f t="shared" si="37"/>
        <v>44634,372650463 69220</v>
      </c>
      <c r="H365" s="6" t="str">
        <f t="shared" si="38"/>
        <v>Dans 69220</v>
      </c>
      <c r="I365" s="6" t="str">
        <f t="shared" si="41"/>
        <v>Dans 69220</v>
      </c>
      <c r="J365" s="5" t="str">
        <f t="shared" si="39"/>
        <v/>
      </c>
      <c r="K365" s="6">
        <v>59</v>
      </c>
      <c r="L365" s="7">
        <v>5.7870370370370378E-4</v>
      </c>
      <c r="M365">
        <v>-4.9319999999999998E-3</v>
      </c>
      <c r="N365" s="9" t="str">
        <f t="shared" si="40"/>
        <v>passage possible</v>
      </c>
      <c r="O365" s="6" t="str">
        <f>IFERROR(VLOOKUP(F365,TCD!$A$4:$C$362,3,FALSE),"Commune de ramassage")</f>
        <v>Commune de ramassage</v>
      </c>
      <c r="P365">
        <v>364</v>
      </c>
    </row>
    <row r="366" spans="1:16" x14ac:dyDescent="0.3">
      <c r="A366">
        <f t="shared" si="35"/>
        <v>365</v>
      </c>
      <c r="B366" t="s">
        <v>10</v>
      </c>
      <c r="C366" s="8">
        <v>44634.373229166667</v>
      </c>
      <c r="D366" s="7">
        <f>C366</f>
        <v>44634.373229166667</v>
      </c>
      <c r="E366" s="6" t="s">
        <v>14</v>
      </c>
      <c r="F366" s="6" t="str">
        <f t="shared" si="36"/>
        <v>69220 44634,37323</v>
      </c>
      <c r="G366" s="6" t="str">
        <f t="shared" si="37"/>
        <v>44634,3732291667 69220</v>
      </c>
      <c r="H366" s="6" t="str">
        <f t="shared" si="38"/>
        <v>Dans 69220</v>
      </c>
      <c r="I366" s="6" t="str">
        <f t="shared" si="41"/>
        <v>Dans 69220</v>
      </c>
      <c r="J366" s="5" t="str">
        <f t="shared" si="39"/>
        <v/>
      </c>
      <c r="K366" s="6">
        <v>61</v>
      </c>
      <c r="L366" s="7">
        <v>4.3981481481481481E-4</v>
      </c>
      <c r="M366">
        <v>-4.3E-3</v>
      </c>
      <c r="N366" s="9" t="str">
        <f t="shared" si="40"/>
        <v>passage possible</v>
      </c>
      <c r="O366" s="6" t="str">
        <f>IFERROR(VLOOKUP(F366,TCD!$A$4:$C$362,3,FALSE),"Commune de ramassage")</f>
        <v>Commune de ramassage</v>
      </c>
      <c r="P366">
        <v>365</v>
      </c>
    </row>
    <row r="367" spans="1:16" x14ac:dyDescent="0.3">
      <c r="A367">
        <f t="shared" si="35"/>
        <v>366</v>
      </c>
      <c r="B367" t="s">
        <v>10</v>
      </c>
      <c r="C367" s="8">
        <v>44634.373668981483</v>
      </c>
      <c r="D367" s="7">
        <f>C367</f>
        <v>44634.373668981483</v>
      </c>
      <c r="E367" s="6" t="s">
        <v>14</v>
      </c>
      <c r="F367" s="6" t="str">
        <f t="shared" si="36"/>
        <v>69220 44634,37367</v>
      </c>
      <c r="G367" s="6" t="str">
        <f t="shared" si="37"/>
        <v>44634,3736689814 69220</v>
      </c>
      <c r="H367" s="6" t="str">
        <f t="shared" si="38"/>
        <v>Dans 69220</v>
      </c>
      <c r="I367" s="6" t="str">
        <f t="shared" si="41"/>
        <v>Dans 69220</v>
      </c>
      <c r="J367" s="5" t="str">
        <f t="shared" si="39"/>
        <v/>
      </c>
      <c r="K367" s="6">
        <v>19</v>
      </c>
      <c r="L367" s="7">
        <v>3.8194444444444446E-4</v>
      </c>
      <c r="M367">
        <v>-2.3700000000000001E-3</v>
      </c>
      <c r="N367" s="9" t="str">
        <f t="shared" si="40"/>
        <v>passage possible</v>
      </c>
      <c r="O367" s="6" t="str">
        <f>IFERROR(VLOOKUP(F367,TCD!$A$4:$C$362,3,FALSE),"Commune de ramassage")</f>
        <v>Commune de ramassage</v>
      </c>
      <c r="P367">
        <v>366</v>
      </c>
    </row>
    <row r="368" spans="1:16" x14ac:dyDescent="0.3">
      <c r="A368">
        <f t="shared" si="35"/>
        <v>367</v>
      </c>
      <c r="B368" t="s">
        <v>10</v>
      </c>
      <c r="C368" s="8">
        <v>44634.374050925922</v>
      </c>
      <c r="D368" s="7">
        <f>C368</f>
        <v>44634.374050925922</v>
      </c>
      <c r="E368" s="6" t="s">
        <v>14</v>
      </c>
      <c r="F368" s="6" t="str">
        <f t="shared" si="36"/>
        <v>69220 44634,37405</v>
      </c>
      <c r="G368" s="6" t="str">
        <f t="shared" si="37"/>
        <v>44634,3740509259 69220</v>
      </c>
      <c r="H368" s="6" t="str">
        <f t="shared" si="38"/>
        <v>Dans 69220</v>
      </c>
      <c r="I368" s="6" t="str">
        <f t="shared" si="41"/>
        <v>Dans 69220</v>
      </c>
      <c r="J368" s="5" t="str">
        <f t="shared" si="39"/>
        <v/>
      </c>
      <c r="K368" s="6">
        <v>17</v>
      </c>
      <c r="L368" s="7">
        <v>1.1574074074074073E-5</v>
      </c>
      <c r="M368">
        <v>-5.0000000000000002E-5</v>
      </c>
      <c r="N368" s="9" t="str">
        <f t="shared" si="40"/>
        <v>passage possible</v>
      </c>
      <c r="O368" s="6" t="str">
        <f>IFERROR(VLOOKUP(F368,TCD!$A$4:$C$362,3,FALSE),"Commune de ramassage")</f>
        <v>Commune de ramassage</v>
      </c>
      <c r="P368">
        <v>367</v>
      </c>
    </row>
    <row r="369" spans="1:16" x14ac:dyDescent="0.3">
      <c r="A369">
        <f t="shared" si="35"/>
        <v>368</v>
      </c>
      <c r="B369" t="s">
        <v>10</v>
      </c>
      <c r="C369" s="8">
        <v>44634.374062499999</v>
      </c>
      <c r="D369" s="7">
        <f>C369</f>
        <v>44634.374062499999</v>
      </c>
      <c r="E369" s="6" t="s">
        <v>14</v>
      </c>
      <c r="F369" s="6" t="str">
        <f t="shared" si="36"/>
        <v>69220 44634,37406</v>
      </c>
      <c r="G369" s="6" t="str">
        <f t="shared" si="37"/>
        <v>44634,3740625 69220</v>
      </c>
      <c r="H369" s="6" t="str">
        <f t="shared" si="38"/>
        <v>Dans 69220</v>
      </c>
      <c r="I369" s="6" t="str">
        <f t="shared" si="41"/>
        <v>Dans 69220</v>
      </c>
      <c r="J369" s="5" t="str">
        <f t="shared" si="39"/>
        <v/>
      </c>
      <c r="K369" s="6">
        <v>13</v>
      </c>
      <c r="L369" s="7">
        <v>2.3148148148148147E-5</v>
      </c>
      <c r="M369">
        <v>-5.5000000000000002E-5</v>
      </c>
      <c r="N369" s="9" t="str">
        <f t="shared" si="40"/>
        <v>passage possible</v>
      </c>
      <c r="O369" s="6" t="str">
        <f>IFERROR(VLOOKUP(F369,TCD!$A$4:$C$362,3,FALSE),"Commune de ramassage")</f>
        <v>Commune de ramassage</v>
      </c>
      <c r="P369">
        <v>368</v>
      </c>
    </row>
    <row r="370" spans="1:16" x14ac:dyDescent="0.3">
      <c r="A370">
        <f t="shared" si="35"/>
        <v>369</v>
      </c>
      <c r="B370" t="s">
        <v>10</v>
      </c>
      <c r="C370" s="8">
        <v>44634.374085648145</v>
      </c>
      <c r="D370" s="7">
        <f>C370</f>
        <v>44634.374085648145</v>
      </c>
      <c r="E370" s="6" t="s">
        <v>14</v>
      </c>
      <c r="F370" s="6" t="str">
        <f t="shared" si="36"/>
        <v>69220 44634,37409</v>
      </c>
      <c r="G370" s="6" t="str">
        <f t="shared" si="37"/>
        <v>44634,3740856481 69220</v>
      </c>
      <c r="H370" s="6" t="str">
        <f t="shared" si="38"/>
        <v>Dans 69220</v>
      </c>
      <c r="I370" s="6" t="str">
        <f t="shared" si="41"/>
        <v>Dans 69220</v>
      </c>
      <c r="J370" s="5" t="str">
        <f t="shared" si="39"/>
        <v/>
      </c>
      <c r="K370" s="6">
        <v>20</v>
      </c>
      <c r="L370" s="7">
        <v>1.9675925925925926E-4</v>
      </c>
      <c r="M370">
        <v>-4.2299999999999998E-4</v>
      </c>
      <c r="N370" s="9" t="str">
        <f t="shared" si="40"/>
        <v>passage possible</v>
      </c>
      <c r="O370" s="6" t="str">
        <f>IFERROR(VLOOKUP(F370,TCD!$A$4:$C$362,3,FALSE),"Commune de ramassage")</f>
        <v>Commune de ramassage</v>
      </c>
      <c r="P370">
        <v>369</v>
      </c>
    </row>
    <row r="371" spans="1:16" x14ac:dyDescent="0.3">
      <c r="A371">
        <f t="shared" si="35"/>
        <v>370</v>
      </c>
      <c r="B371" t="s">
        <v>10</v>
      </c>
      <c r="C371" s="8">
        <v>44634.374282407407</v>
      </c>
      <c r="D371" s="7">
        <f>C371</f>
        <v>44634.374282407407</v>
      </c>
      <c r="E371" s="6" t="s">
        <v>14</v>
      </c>
      <c r="F371" s="6" t="str">
        <f t="shared" si="36"/>
        <v>69220 44634,37428</v>
      </c>
      <c r="G371" s="6" t="str">
        <f t="shared" si="37"/>
        <v>44634,3742824074 69220</v>
      </c>
      <c r="H371" s="6" t="str">
        <f t="shared" si="38"/>
        <v>Dans 69220</v>
      </c>
      <c r="I371" s="6" t="str">
        <f t="shared" si="41"/>
        <v>Dans 69220</v>
      </c>
      <c r="J371" s="5" t="str">
        <f t="shared" si="39"/>
        <v/>
      </c>
      <c r="K371" s="6">
        <v>32</v>
      </c>
      <c r="L371" s="7">
        <v>1.5046296296296297E-4</v>
      </c>
      <c r="M371">
        <v>3.4099999999999999E-4</v>
      </c>
      <c r="N371" s="9" t="str">
        <f t="shared" si="40"/>
        <v>passage possible</v>
      </c>
      <c r="O371" s="6" t="str">
        <f>IFERROR(VLOOKUP(F371,TCD!$A$4:$C$362,3,FALSE),"Commune de ramassage")</f>
        <v>Commune de ramassage</v>
      </c>
      <c r="P371">
        <v>370</v>
      </c>
    </row>
    <row r="372" spans="1:16" x14ac:dyDescent="0.3">
      <c r="A372">
        <f t="shared" si="35"/>
        <v>371</v>
      </c>
      <c r="B372" t="s">
        <v>10</v>
      </c>
      <c r="C372" s="8">
        <v>44634.374432870369</v>
      </c>
      <c r="D372" s="7">
        <f>C372</f>
        <v>44634.374432870369</v>
      </c>
      <c r="E372" s="6" t="s">
        <v>14</v>
      </c>
      <c r="F372" s="6" t="str">
        <f t="shared" si="36"/>
        <v>69220 44634,37443</v>
      </c>
      <c r="G372" s="6" t="str">
        <f t="shared" si="37"/>
        <v>44634,3744328704 69220</v>
      </c>
      <c r="H372" s="6" t="str">
        <f t="shared" si="38"/>
        <v>Dans 69220</v>
      </c>
      <c r="I372" s="6" t="str">
        <f t="shared" si="41"/>
        <v>Dans 69220</v>
      </c>
      <c r="J372" s="5" t="str">
        <f t="shared" si="39"/>
        <v/>
      </c>
      <c r="K372" s="6">
        <v>20</v>
      </c>
      <c r="L372" s="7">
        <v>1.1574074074074073E-5</v>
      </c>
      <c r="M372">
        <v>-1.01E-4</v>
      </c>
      <c r="N372" s="9" t="str">
        <f t="shared" si="40"/>
        <v>passage possible</v>
      </c>
      <c r="O372" s="6" t="str">
        <f>IFERROR(VLOOKUP(F372,TCD!$A$4:$C$362,3,FALSE),"Commune de ramassage")</f>
        <v>Commune de ramassage</v>
      </c>
      <c r="P372">
        <v>371</v>
      </c>
    </row>
    <row r="373" spans="1:16" x14ac:dyDescent="0.3">
      <c r="A373">
        <f t="shared" si="35"/>
        <v>372</v>
      </c>
      <c r="B373" t="s">
        <v>10</v>
      </c>
      <c r="C373" s="8">
        <v>44634.374444444446</v>
      </c>
      <c r="D373" s="7">
        <f>C373</f>
        <v>44634.374444444446</v>
      </c>
      <c r="E373" s="6" t="s">
        <v>14</v>
      </c>
      <c r="F373" s="6" t="str">
        <f t="shared" si="36"/>
        <v>69220 44634,37444</v>
      </c>
      <c r="G373" s="6" t="str">
        <f t="shared" si="37"/>
        <v>44634,3744444444 69220</v>
      </c>
      <c r="H373" s="6" t="str">
        <f t="shared" si="38"/>
        <v>Dans 69220</v>
      </c>
      <c r="I373" s="6" t="str">
        <f t="shared" si="41"/>
        <v>Dans 69220</v>
      </c>
      <c r="J373" s="5" t="str">
        <f t="shared" si="39"/>
        <v/>
      </c>
      <c r="K373" s="6">
        <v>25</v>
      </c>
      <c r="L373" s="7">
        <v>6.9444444444444444E-5</v>
      </c>
      <c r="M373">
        <v>-4.64E-4</v>
      </c>
      <c r="N373" s="9" t="str">
        <f t="shared" si="40"/>
        <v>passage possible</v>
      </c>
      <c r="O373" s="6" t="str">
        <f>IFERROR(VLOOKUP(F373,TCD!$A$4:$C$362,3,FALSE),"Commune de ramassage")</f>
        <v>Commune de ramassage</v>
      </c>
      <c r="P373">
        <v>372</v>
      </c>
    </row>
    <row r="374" spans="1:16" x14ac:dyDescent="0.3">
      <c r="A374">
        <f t="shared" si="35"/>
        <v>373</v>
      </c>
      <c r="B374" t="s">
        <v>10</v>
      </c>
      <c r="C374" s="8">
        <v>44634.374513888892</v>
      </c>
      <c r="D374" s="7">
        <f>C374</f>
        <v>44634.374513888892</v>
      </c>
      <c r="E374" s="6" t="s">
        <v>14</v>
      </c>
      <c r="F374" s="6" t="str">
        <f t="shared" si="36"/>
        <v>69220 44634,37451</v>
      </c>
      <c r="G374" s="6" t="str">
        <f t="shared" si="37"/>
        <v>44634,3745138889 69220</v>
      </c>
      <c r="H374" s="6" t="str">
        <f t="shared" si="38"/>
        <v>Dans 69220</v>
      </c>
      <c r="I374" s="6" t="str">
        <f t="shared" si="41"/>
        <v>Dans 69220</v>
      </c>
      <c r="J374" s="5" t="str">
        <f t="shared" si="39"/>
        <v/>
      </c>
      <c r="K374" s="6">
        <v>30</v>
      </c>
      <c r="L374" s="7">
        <v>1.0416666666666667E-4</v>
      </c>
      <c r="M374">
        <v>-6.4999999999999997E-4</v>
      </c>
      <c r="N374" s="9" t="str">
        <f t="shared" si="40"/>
        <v>passage possible</v>
      </c>
      <c r="O374" s="6" t="str">
        <f>IFERROR(VLOOKUP(F374,TCD!$A$4:$C$362,3,FALSE),"Commune de ramassage")</f>
        <v>Commune de ramassage</v>
      </c>
      <c r="P374">
        <v>373</v>
      </c>
    </row>
    <row r="375" spans="1:16" x14ac:dyDescent="0.3">
      <c r="A375">
        <f t="shared" si="35"/>
        <v>374</v>
      </c>
      <c r="B375" t="s">
        <v>10</v>
      </c>
      <c r="C375" s="8">
        <v>44634.374618055554</v>
      </c>
      <c r="D375" s="7">
        <f>C375</f>
        <v>44634.374618055554</v>
      </c>
      <c r="E375" s="6" t="s">
        <v>14</v>
      </c>
      <c r="F375" s="6" t="str">
        <f t="shared" si="36"/>
        <v>69220 44634,37462</v>
      </c>
      <c r="G375" s="6" t="str">
        <f t="shared" si="37"/>
        <v>44634,3746180556 69220</v>
      </c>
      <c r="H375" s="6" t="str">
        <f t="shared" si="38"/>
        <v>Dans 69220</v>
      </c>
      <c r="I375" s="6" t="str">
        <f t="shared" si="41"/>
        <v>Dans 69220</v>
      </c>
      <c r="J375" s="5" t="str">
        <f t="shared" si="39"/>
        <v/>
      </c>
      <c r="K375" s="6">
        <v>33</v>
      </c>
      <c r="L375" s="7">
        <v>5.7870370370370366E-5</v>
      </c>
      <c r="M375">
        <v>-3.0499999999999999E-4</v>
      </c>
      <c r="N375" s="9" t="str">
        <f t="shared" si="40"/>
        <v>passage possible</v>
      </c>
      <c r="O375" s="6" t="str">
        <f>IFERROR(VLOOKUP(F375,TCD!$A$4:$C$362,3,FALSE),"Commune de ramassage")</f>
        <v>Commune de ramassage</v>
      </c>
      <c r="P375">
        <v>374</v>
      </c>
    </row>
    <row r="376" spans="1:16" x14ac:dyDescent="0.3">
      <c r="A376">
        <f t="shared" si="35"/>
        <v>375</v>
      </c>
      <c r="B376" t="s">
        <v>10</v>
      </c>
      <c r="C376" s="8">
        <v>44634.374675925923</v>
      </c>
      <c r="D376" s="7">
        <f>C376</f>
        <v>44634.374675925923</v>
      </c>
      <c r="E376" s="6" t="s">
        <v>14</v>
      </c>
      <c r="F376" s="6" t="str">
        <f t="shared" si="36"/>
        <v>69220 44634,37468</v>
      </c>
      <c r="G376" s="6" t="str">
        <f t="shared" si="37"/>
        <v>44634,3746759259 69220</v>
      </c>
      <c r="H376" s="6" t="str">
        <f t="shared" si="38"/>
        <v>Dans 69220</v>
      </c>
      <c r="I376" s="6" t="str">
        <f t="shared" si="41"/>
        <v>Dans 69220</v>
      </c>
      <c r="J376" s="5" t="str">
        <f t="shared" si="39"/>
        <v/>
      </c>
      <c r="K376" s="6">
        <v>34</v>
      </c>
      <c r="L376" s="7">
        <v>6.9444444444444444E-5</v>
      </c>
      <c r="M376">
        <v>-1.05E-4</v>
      </c>
      <c r="N376" s="9" t="str">
        <f t="shared" si="40"/>
        <v>passage possible</v>
      </c>
      <c r="O376" s="6" t="str">
        <f>IFERROR(VLOOKUP(F376,TCD!$A$4:$C$362,3,FALSE),"Commune de ramassage")</f>
        <v>Commune de ramassage</v>
      </c>
      <c r="P376">
        <v>375</v>
      </c>
    </row>
    <row r="377" spans="1:16" x14ac:dyDescent="0.3">
      <c r="A377">
        <f t="shared" si="35"/>
        <v>376</v>
      </c>
      <c r="B377" t="s">
        <v>10</v>
      </c>
      <c r="C377" s="8">
        <v>44634.374745370369</v>
      </c>
      <c r="D377" s="7">
        <f>C377</f>
        <v>44634.374745370369</v>
      </c>
      <c r="E377" s="6" t="s">
        <v>14</v>
      </c>
      <c r="F377" s="6" t="str">
        <f t="shared" si="36"/>
        <v>69220 44634,37475</v>
      </c>
      <c r="G377" s="6" t="str">
        <f t="shared" si="37"/>
        <v>44634,3747453704 69220</v>
      </c>
      <c r="H377" s="6" t="str">
        <f t="shared" si="38"/>
        <v>Dans 69220</v>
      </c>
      <c r="I377" s="6" t="str">
        <f t="shared" si="41"/>
        <v>Dans 69220</v>
      </c>
      <c r="J377" s="5" t="str">
        <f t="shared" si="39"/>
        <v/>
      </c>
      <c r="K377" s="6">
        <v>10</v>
      </c>
      <c r="L377" s="7">
        <v>2.3148148148148147E-5</v>
      </c>
      <c r="M377">
        <v>-6.0000000000000002E-5</v>
      </c>
      <c r="N377" s="9" t="str">
        <f t="shared" si="40"/>
        <v>passage possible</v>
      </c>
      <c r="O377" s="6" t="str">
        <f>IFERROR(VLOOKUP(F377,TCD!$A$4:$C$362,3,FALSE),"Commune de ramassage")</f>
        <v>Commune de ramassage</v>
      </c>
      <c r="P377">
        <v>376</v>
      </c>
    </row>
    <row r="378" spans="1:16" x14ac:dyDescent="0.3">
      <c r="A378">
        <f t="shared" si="35"/>
        <v>377</v>
      </c>
      <c r="B378" t="s">
        <v>10</v>
      </c>
      <c r="C378" s="8">
        <v>44634.374768518515</v>
      </c>
      <c r="D378" s="7">
        <f>C378</f>
        <v>44634.374768518515</v>
      </c>
      <c r="E378" s="6" t="s">
        <v>14</v>
      </c>
      <c r="F378" s="6" t="str">
        <f t="shared" si="36"/>
        <v>69220 44634,37477</v>
      </c>
      <c r="G378" s="6" t="str">
        <f t="shared" si="37"/>
        <v>44634,3747685185 69220</v>
      </c>
      <c r="H378" s="6" t="str">
        <f t="shared" si="38"/>
        <v>Dans 69220</v>
      </c>
      <c r="I378" s="6" t="str">
        <f t="shared" si="41"/>
        <v>Dans 69220</v>
      </c>
      <c r="J378" s="5" t="str">
        <f t="shared" si="39"/>
        <v/>
      </c>
      <c r="K378" s="6">
        <v>10</v>
      </c>
      <c r="L378" s="7">
        <v>2.3148148148148147E-5</v>
      </c>
      <c r="M378">
        <v>-3.6000000000000001E-5</v>
      </c>
      <c r="N378" s="9" t="str">
        <f t="shared" si="40"/>
        <v>passage possible</v>
      </c>
      <c r="O378" s="6" t="str">
        <f>IFERROR(VLOOKUP(F378,TCD!$A$4:$C$362,3,FALSE),"Commune de ramassage")</f>
        <v>Commune de ramassage</v>
      </c>
      <c r="P378">
        <v>377</v>
      </c>
    </row>
    <row r="379" spans="1:16" x14ac:dyDescent="0.3">
      <c r="A379">
        <f t="shared" si="35"/>
        <v>378</v>
      </c>
      <c r="B379" t="s">
        <v>10</v>
      </c>
      <c r="C379" s="8">
        <v>44634.374791666669</v>
      </c>
      <c r="D379" s="7">
        <f>C379</f>
        <v>44634.374791666669</v>
      </c>
      <c r="E379" s="6" t="s">
        <v>14</v>
      </c>
      <c r="F379" s="6" t="str">
        <f t="shared" si="36"/>
        <v>69220 44634,37479</v>
      </c>
      <c r="G379" s="6" t="str">
        <f t="shared" si="37"/>
        <v>44634,3747916667 69220</v>
      </c>
      <c r="H379" s="6" t="str">
        <f t="shared" si="38"/>
        <v>Dans 69220</v>
      </c>
      <c r="I379" s="6" t="str">
        <f t="shared" si="41"/>
        <v>Dans 69220</v>
      </c>
      <c r="J379" s="5" t="str">
        <f t="shared" si="39"/>
        <v/>
      </c>
      <c r="K379" s="6">
        <v>13</v>
      </c>
      <c r="L379" s="7">
        <v>1.5046296296296297E-4</v>
      </c>
      <c r="M379">
        <v>-2.52E-4</v>
      </c>
      <c r="N379" s="9" t="str">
        <f t="shared" si="40"/>
        <v>passage possible</v>
      </c>
      <c r="O379" s="6" t="str">
        <f>IFERROR(VLOOKUP(F379,TCD!$A$4:$C$362,3,FALSE),"Commune de ramassage")</f>
        <v>Commune de ramassage</v>
      </c>
      <c r="P379">
        <v>378</v>
      </c>
    </row>
    <row r="380" spans="1:16" x14ac:dyDescent="0.3">
      <c r="A380">
        <f t="shared" si="35"/>
        <v>379</v>
      </c>
      <c r="B380" t="s">
        <v>10</v>
      </c>
      <c r="C380" s="8">
        <v>44634.374942129631</v>
      </c>
      <c r="D380" s="7">
        <f>C380</f>
        <v>44634.374942129631</v>
      </c>
      <c r="E380" s="6" t="s">
        <v>14</v>
      </c>
      <c r="F380" s="6" t="str">
        <f t="shared" si="36"/>
        <v>69220 44634,37494</v>
      </c>
      <c r="G380" s="6" t="str">
        <f t="shared" si="37"/>
        <v>44634,3749421296 69220</v>
      </c>
      <c r="H380" s="6" t="str">
        <f t="shared" si="38"/>
        <v>Dans 69220</v>
      </c>
      <c r="I380" s="6" t="str">
        <f t="shared" si="41"/>
        <v>Dans 69220</v>
      </c>
      <c r="J380" s="5" t="str">
        <f t="shared" si="39"/>
        <v/>
      </c>
      <c r="K380" s="6">
        <v>19</v>
      </c>
      <c r="L380" s="7">
        <v>2.7777777777777778E-4</v>
      </c>
      <c r="M380">
        <v>1.7000000000000001E-4</v>
      </c>
      <c r="N380" s="9" t="str">
        <f t="shared" si="40"/>
        <v>passage possible</v>
      </c>
      <c r="O380" s="6" t="str">
        <f>IFERROR(VLOOKUP(F380,TCD!$A$4:$C$362,3,FALSE),"Commune de ramassage")</f>
        <v>Commune de ramassage</v>
      </c>
      <c r="P380">
        <v>379</v>
      </c>
    </row>
    <row r="381" spans="1:16" x14ac:dyDescent="0.3">
      <c r="A381">
        <f t="shared" si="35"/>
        <v>380</v>
      </c>
      <c r="B381" t="s">
        <v>10</v>
      </c>
      <c r="C381" s="8">
        <v>44634.375219907408</v>
      </c>
      <c r="D381" s="7">
        <f>C381</f>
        <v>44634.375219907408</v>
      </c>
      <c r="E381" s="6" t="s">
        <v>14</v>
      </c>
      <c r="F381" s="6" t="str">
        <f t="shared" si="36"/>
        <v>69220 44634,37522</v>
      </c>
      <c r="G381" s="6" t="str">
        <f t="shared" si="37"/>
        <v>44634,3752199074 69220</v>
      </c>
      <c r="H381" s="6" t="str">
        <f t="shared" si="38"/>
        <v>Dans 69220</v>
      </c>
      <c r="I381" s="6" t="str">
        <f t="shared" si="41"/>
        <v>Dans 69220</v>
      </c>
      <c r="J381" s="5" t="str">
        <f t="shared" si="39"/>
        <v/>
      </c>
      <c r="K381" s="6">
        <v>14</v>
      </c>
      <c r="L381" s="7">
        <v>3.4722222222222222E-5</v>
      </c>
      <c r="M381">
        <v>-4.5000000000000003E-5</v>
      </c>
      <c r="N381" s="9" t="str">
        <f t="shared" si="40"/>
        <v>passage possible</v>
      </c>
      <c r="O381" s="6" t="str">
        <f>IFERROR(VLOOKUP(F381,TCD!$A$4:$C$362,3,FALSE),"Commune de ramassage")</f>
        <v>Commune de ramassage</v>
      </c>
      <c r="P381">
        <v>380</v>
      </c>
    </row>
    <row r="382" spans="1:16" x14ac:dyDescent="0.3">
      <c r="A382">
        <f t="shared" si="35"/>
        <v>381</v>
      </c>
      <c r="B382" t="s">
        <v>10</v>
      </c>
      <c r="C382" s="8">
        <v>44634.375254629631</v>
      </c>
      <c r="D382" s="7">
        <f>C382</f>
        <v>44634.375254629631</v>
      </c>
      <c r="E382" s="6" t="s">
        <v>14</v>
      </c>
      <c r="F382" s="6" t="str">
        <f t="shared" si="36"/>
        <v>69220 44634,37525</v>
      </c>
      <c r="G382" s="6" t="str">
        <f t="shared" si="37"/>
        <v>44634,3752546296 69220</v>
      </c>
      <c r="H382" s="6" t="str">
        <f t="shared" si="38"/>
        <v>Dans 69220</v>
      </c>
      <c r="I382" s="6" t="str">
        <f t="shared" si="41"/>
        <v>Dans 69220</v>
      </c>
      <c r="J382" s="5" t="str">
        <f t="shared" si="39"/>
        <v/>
      </c>
      <c r="K382" s="6">
        <v>8</v>
      </c>
      <c r="L382" s="7">
        <v>1.1574074074074073E-5</v>
      </c>
      <c r="M382">
        <v>-1.08E-4</v>
      </c>
      <c r="N382" s="9" t="str">
        <f t="shared" si="40"/>
        <v>ramassage possible</v>
      </c>
      <c r="O382" s="6" t="str">
        <f>IFERROR(VLOOKUP(F382,TCD!$A$4:$C$362,3,FALSE),"Commune de ramassage")</f>
        <v>Commune de ramassage</v>
      </c>
      <c r="P382">
        <v>381</v>
      </c>
    </row>
    <row r="383" spans="1:16" x14ac:dyDescent="0.3">
      <c r="A383">
        <f t="shared" si="35"/>
        <v>382</v>
      </c>
      <c r="B383" t="s">
        <v>10</v>
      </c>
      <c r="C383" s="8">
        <v>44634.3752662037</v>
      </c>
      <c r="D383" s="7">
        <f>C383</f>
        <v>44634.3752662037</v>
      </c>
      <c r="E383" s="6" t="s">
        <v>14</v>
      </c>
      <c r="F383" s="6" t="str">
        <f t="shared" si="36"/>
        <v>69220 44634,37527</v>
      </c>
      <c r="G383" s="6" t="str">
        <f t="shared" si="37"/>
        <v>44634,3752662037 69220</v>
      </c>
      <c r="H383" s="6" t="str">
        <f t="shared" si="38"/>
        <v>Dans 69220</v>
      </c>
      <c r="I383" s="6" t="str">
        <f t="shared" si="41"/>
        <v>Dans 69220</v>
      </c>
      <c r="J383" s="5" t="str">
        <f t="shared" si="39"/>
        <v/>
      </c>
      <c r="K383" s="6">
        <v>16</v>
      </c>
      <c r="L383" s="7">
        <v>4.6296296296296294E-5</v>
      </c>
      <c r="M383">
        <v>-8.8999999999999995E-5</v>
      </c>
      <c r="N383" s="9" t="str">
        <f t="shared" si="40"/>
        <v>passage possible</v>
      </c>
      <c r="O383" s="6" t="str">
        <f>IFERROR(VLOOKUP(F383,TCD!$A$4:$C$362,3,FALSE),"Commune de ramassage")</f>
        <v>Commune de ramassage</v>
      </c>
      <c r="P383">
        <v>382</v>
      </c>
    </row>
    <row r="384" spans="1:16" x14ac:dyDescent="0.3">
      <c r="A384">
        <f t="shared" si="35"/>
        <v>383</v>
      </c>
      <c r="B384" t="s">
        <v>10</v>
      </c>
      <c r="C384" s="8">
        <v>44634.3753125</v>
      </c>
      <c r="D384" s="7">
        <f>C384</f>
        <v>44634.3753125</v>
      </c>
      <c r="E384" s="6" t="s">
        <v>14</v>
      </c>
      <c r="F384" s="6" t="str">
        <f t="shared" si="36"/>
        <v>69220 44634,37531</v>
      </c>
      <c r="G384" s="6" t="str">
        <f t="shared" si="37"/>
        <v>44634,3753125 69220</v>
      </c>
      <c r="H384" s="6" t="str">
        <f t="shared" si="38"/>
        <v>Dans 69220</v>
      </c>
      <c r="I384" s="6" t="str">
        <f t="shared" si="41"/>
        <v>Dans 69220</v>
      </c>
      <c r="J384" s="5" t="str">
        <f t="shared" si="39"/>
        <v/>
      </c>
      <c r="K384" s="6">
        <v>22</v>
      </c>
      <c r="L384" s="7">
        <v>4.5138888888888892E-4</v>
      </c>
      <c r="M384">
        <v>-3.166E-3</v>
      </c>
      <c r="N384" s="9" t="str">
        <f t="shared" si="40"/>
        <v>passage possible</v>
      </c>
      <c r="O384" s="6" t="str">
        <f>IFERROR(VLOOKUP(F384,TCD!$A$4:$C$362,3,FALSE),"Commune de ramassage")</f>
        <v>Commune de ramassage</v>
      </c>
      <c r="P384">
        <v>383</v>
      </c>
    </row>
    <row r="385" spans="1:16" x14ac:dyDescent="0.3">
      <c r="A385">
        <f t="shared" si="35"/>
        <v>384</v>
      </c>
      <c r="B385" t="s">
        <v>10</v>
      </c>
      <c r="C385" s="8">
        <v>44634.375763888886</v>
      </c>
      <c r="D385" s="7">
        <f>C385</f>
        <v>44634.375763888886</v>
      </c>
      <c r="E385" s="6" t="s">
        <v>14</v>
      </c>
      <c r="F385" s="6" t="str">
        <f t="shared" si="36"/>
        <v>69220 44634,37576</v>
      </c>
      <c r="G385" s="6" t="str">
        <f t="shared" si="37"/>
        <v>44634,3757638889 69220</v>
      </c>
      <c r="H385" s="6" t="str">
        <f t="shared" si="38"/>
        <v>Dans 69220</v>
      </c>
      <c r="I385" s="6" t="str">
        <f t="shared" si="41"/>
        <v>Dans 69220</v>
      </c>
      <c r="J385" s="5" t="str">
        <f t="shared" si="39"/>
        <v/>
      </c>
      <c r="K385" s="6">
        <v>49</v>
      </c>
      <c r="L385" s="7">
        <v>1.8518518518518518E-4</v>
      </c>
      <c r="M385">
        <v>-3.4400000000000001E-4</v>
      </c>
      <c r="N385" s="9" t="str">
        <f t="shared" si="40"/>
        <v>passage possible</v>
      </c>
      <c r="O385" s="6" t="str">
        <f>IFERROR(VLOOKUP(F385,TCD!$A$4:$C$362,3,FALSE),"Commune de ramassage")</f>
        <v>Commune de ramassage</v>
      </c>
      <c r="P385">
        <v>384</v>
      </c>
    </row>
    <row r="386" spans="1:16" x14ac:dyDescent="0.3">
      <c r="A386">
        <f t="shared" si="35"/>
        <v>385</v>
      </c>
      <c r="B386" t="s">
        <v>10</v>
      </c>
      <c r="C386" s="8">
        <v>44634.375949074078</v>
      </c>
      <c r="D386" s="7">
        <f>C386</f>
        <v>44634.375949074078</v>
      </c>
      <c r="E386" s="6" t="s">
        <v>14</v>
      </c>
      <c r="F386" s="6" t="str">
        <f t="shared" si="36"/>
        <v>69220 44634,37595</v>
      </c>
      <c r="G386" s="6" t="str">
        <f t="shared" si="37"/>
        <v>44634,3759490741 69220</v>
      </c>
      <c r="H386" s="6" t="str">
        <f t="shared" si="38"/>
        <v>Dans 69220</v>
      </c>
      <c r="I386" s="6" t="str">
        <f t="shared" si="41"/>
        <v>Dans 69220</v>
      </c>
      <c r="J386" s="5" t="str">
        <f t="shared" si="39"/>
        <v/>
      </c>
      <c r="K386" s="6">
        <v>43</v>
      </c>
      <c r="L386" s="7">
        <v>1.1574074074074073E-4</v>
      </c>
      <c r="M386">
        <v>-1.2999999999999999E-5</v>
      </c>
      <c r="N386" s="9" t="str">
        <f t="shared" si="40"/>
        <v>passage possible</v>
      </c>
      <c r="O386" s="6" t="str">
        <f>IFERROR(VLOOKUP(F386,TCD!$A$4:$C$362,3,FALSE),"Commune de ramassage")</f>
        <v>Commune de ramassage</v>
      </c>
      <c r="P386">
        <v>385</v>
      </c>
    </row>
    <row r="387" spans="1:16" x14ac:dyDescent="0.3">
      <c r="A387">
        <f t="shared" ref="A387:A450" si="42">A386+1</f>
        <v>386</v>
      </c>
      <c r="B387" t="s">
        <v>10</v>
      </c>
      <c r="C387" s="8">
        <v>44634.376064814816</v>
      </c>
      <c r="D387" s="7">
        <f>C387</f>
        <v>44634.376064814816</v>
      </c>
      <c r="E387" s="6" t="s">
        <v>14</v>
      </c>
      <c r="F387" s="6" t="str">
        <f t="shared" ref="F387:F450" si="43">E387&amp;" "&amp;ROUND(D387,5)</f>
        <v>69220 44634,37606</v>
      </c>
      <c r="G387" s="6" t="str">
        <f t="shared" ref="G387:G450" si="44">D387&amp;" "&amp;E387</f>
        <v>44634,3760648148 69220</v>
      </c>
      <c r="H387" s="6" t="str">
        <f t="shared" ref="H387:H450" si="45">IF(E387=E388,"Dans"&amp;" "&amp;E387,"sortie"&amp;" "&amp;E387)</f>
        <v>Dans 69220</v>
      </c>
      <c r="I387" s="6" t="str">
        <f t="shared" si="41"/>
        <v>Dans 69220</v>
      </c>
      <c r="J387" s="5" t="str">
        <f t="shared" ref="J387:J450" si="46">IF(IFERROR(SEARCH("sortie",H387),0)=1,H387,IF(IFERROR(SEARCH("Entree",I387),0)=1,I387,""))</f>
        <v/>
      </c>
      <c r="K387" s="6">
        <v>22</v>
      </c>
      <c r="L387" s="7">
        <v>1.3888888888888889E-4</v>
      </c>
      <c r="M387">
        <v>-1.2750000000000001E-3</v>
      </c>
      <c r="N387" s="9" t="str">
        <f t="shared" ref="N387:N450" si="47">IF(K387&lt;10,"ramassage possible","passage possible")</f>
        <v>passage possible</v>
      </c>
      <c r="O387" s="6" t="str">
        <f>IFERROR(VLOOKUP(F387,TCD!$A$4:$C$362,3,FALSE),"Commune de ramassage")</f>
        <v>Commune de ramassage</v>
      </c>
      <c r="P387">
        <v>386</v>
      </c>
    </row>
    <row r="388" spans="1:16" x14ac:dyDescent="0.3">
      <c r="A388">
        <f t="shared" si="42"/>
        <v>387</v>
      </c>
      <c r="B388" t="s">
        <v>10</v>
      </c>
      <c r="C388" s="8">
        <v>44634.376203703701</v>
      </c>
      <c r="D388" s="7">
        <f>C388</f>
        <v>44634.376203703701</v>
      </c>
      <c r="E388" s="6" t="s">
        <v>14</v>
      </c>
      <c r="F388" s="6" t="str">
        <f t="shared" si="43"/>
        <v>69220 44634,3762</v>
      </c>
      <c r="G388" s="6" t="str">
        <f t="shared" si="44"/>
        <v>44634,3762037037 69220</v>
      </c>
      <c r="H388" s="6" t="str">
        <f t="shared" si="45"/>
        <v>Dans 69220</v>
      </c>
      <c r="I388" s="6" t="str">
        <f t="shared" si="41"/>
        <v>Dans 69220</v>
      </c>
      <c r="J388" s="5" t="str">
        <f t="shared" si="46"/>
        <v/>
      </c>
      <c r="K388" s="6">
        <v>49</v>
      </c>
      <c r="L388" s="7">
        <v>1.3888888888888889E-4</v>
      </c>
      <c r="M388">
        <v>-9.1799999999999998E-4</v>
      </c>
      <c r="N388" s="9" t="str">
        <f t="shared" si="47"/>
        <v>passage possible</v>
      </c>
      <c r="O388" s="6" t="str">
        <f>IFERROR(VLOOKUP(F388,TCD!$A$4:$C$362,3,FALSE),"Commune de ramassage")</f>
        <v>Commune de ramassage</v>
      </c>
      <c r="P388">
        <v>387</v>
      </c>
    </row>
    <row r="389" spans="1:16" x14ac:dyDescent="0.3">
      <c r="A389">
        <f t="shared" si="42"/>
        <v>388</v>
      </c>
      <c r="B389" t="s">
        <v>10</v>
      </c>
      <c r="C389" s="8">
        <v>44634.376342592594</v>
      </c>
      <c r="D389" s="7">
        <f>C389</f>
        <v>44634.376342592594</v>
      </c>
      <c r="E389" s="6" t="s">
        <v>14</v>
      </c>
      <c r="F389" s="6" t="str">
        <f t="shared" si="43"/>
        <v>69220 44634,37634</v>
      </c>
      <c r="G389" s="6" t="str">
        <f t="shared" si="44"/>
        <v>44634,3763425926 69220</v>
      </c>
      <c r="H389" s="6" t="str">
        <f t="shared" si="45"/>
        <v>Dans 69220</v>
      </c>
      <c r="I389" s="6" t="str">
        <f t="shared" ref="I389:I452" si="48">IF(E389&lt;&gt;E388,"Entree"&amp;" "&amp;E389,"Dans"&amp;" "&amp;E388)</f>
        <v>Dans 69220</v>
      </c>
      <c r="J389" s="5" t="str">
        <f t="shared" si="46"/>
        <v/>
      </c>
      <c r="K389" s="6">
        <v>45</v>
      </c>
      <c r="L389" s="7">
        <v>2.3148148148148147E-5</v>
      </c>
      <c r="M389">
        <v>-3.6699999999999998E-4</v>
      </c>
      <c r="N389" s="9" t="str">
        <f t="shared" si="47"/>
        <v>passage possible</v>
      </c>
      <c r="O389" s="6" t="str">
        <f>IFERROR(VLOOKUP(F389,TCD!$A$4:$C$362,3,FALSE),"Commune de ramassage")</f>
        <v>Commune de ramassage</v>
      </c>
      <c r="P389">
        <v>388</v>
      </c>
    </row>
    <row r="390" spans="1:16" x14ac:dyDescent="0.3">
      <c r="A390">
        <f t="shared" si="42"/>
        <v>389</v>
      </c>
      <c r="B390" t="s">
        <v>10</v>
      </c>
      <c r="C390" s="8">
        <v>44634.37636574074</v>
      </c>
      <c r="D390" s="7">
        <f>C390</f>
        <v>44634.37636574074</v>
      </c>
      <c r="E390" s="6" t="s">
        <v>14</v>
      </c>
      <c r="F390" s="6" t="str">
        <f t="shared" si="43"/>
        <v>69220 44634,37637</v>
      </c>
      <c r="G390" s="6" t="str">
        <f t="shared" si="44"/>
        <v>44634,3763657407 69220</v>
      </c>
      <c r="H390" s="6" t="str">
        <f t="shared" si="45"/>
        <v>Dans 69220</v>
      </c>
      <c r="I390" s="6" t="str">
        <f t="shared" si="48"/>
        <v>Dans 69220</v>
      </c>
      <c r="J390" s="5" t="str">
        <f t="shared" si="46"/>
        <v/>
      </c>
      <c r="K390" s="6">
        <v>50</v>
      </c>
      <c r="L390" s="7">
        <v>3.4722222222222222E-5</v>
      </c>
      <c r="M390">
        <v>-3.0200000000000002E-4</v>
      </c>
      <c r="N390" s="9" t="str">
        <f t="shared" si="47"/>
        <v>passage possible</v>
      </c>
      <c r="O390" s="6" t="str">
        <f>IFERROR(VLOOKUP(F390,TCD!$A$4:$C$362,3,FALSE),"Commune de ramassage")</f>
        <v>Commune de ramassage</v>
      </c>
      <c r="P390">
        <v>389</v>
      </c>
    </row>
    <row r="391" spans="1:16" x14ac:dyDescent="0.3">
      <c r="A391">
        <f t="shared" si="42"/>
        <v>390</v>
      </c>
      <c r="B391" t="s">
        <v>10</v>
      </c>
      <c r="C391" s="8">
        <v>44634.376400462963</v>
      </c>
      <c r="D391" s="7">
        <f>C391</f>
        <v>44634.376400462963</v>
      </c>
      <c r="E391" s="6" t="s">
        <v>14</v>
      </c>
      <c r="F391" s="6" t="str">
        <f t="shared" si="43"/>
        <v>69220 44634,3764</v>
      </c>
      <c r="G391" s="6" t="str">
        <f t="shared" si="44"/>
        <v>44634,376400463 69220</v>
      </c>
      <c r="H391" s="6" t="str">
        <f t="shared" si="45"/>
        <v>Dans 69220</v>
      </c>
      <c r="I391" s="6" t="str">
        <f t="shared" si="48"/>
        <v>Dans 69220</v>
      </c>
      <c r="J391" s="5" t="str">
        <f t="shared" si="46"/>
        <v/>
      </c>
      <c r="K391" s="6">
        <v>48</v>
      </c>
      <c r="L391" s="7">
        <v>4.6296296296296294E-5</v>
      </c>
      <c r="M391">
        <v>-3.6099999999999999E-4</v>
      </c>
      <c r="N391" s="9" t="str">
        <f t="shared" si="47"/>
        <v>passage possible</v>
      </c>
      <c r="O391" s="6" t="str">
        <f>IFERROR(VLOOKUP(F391,TCD!$A$4:$C$362,3,FALSE),"Commune de ramassage")</f>
        <v>Commune de ramassage</v>
      </c>
      <c r="P391">
        <v>390</v>
      </c>
    </row>
    <row r="392" spans="1:16" x14ac:dyDescent="0.3">
      <c r="A392">
        <f t="shared" si="42"/>
        <v>391</v>
      </c>
      <c r="B392" t="s">
        <v>10</v>
      </c>
      <c r="C392" s="8">
        <v>44634.376446759263</v>
      </c>
      <c r="D392" s="7">
        <f>C392</f>
        <v>44634.376446759263</v>
      </c>
      <c r="E392" s="6" t="s">
        <v>14</v>
      </c>
      <c r="F392" s="6" t="str">
        <f t="shared" si="43"/>
        <v>69220 44634,37645</v>
      </c>
      <c r="G392" s="6" t="str">
        <f t="shared" si="44"/>
        <v>44634,3764467593 69220</v>
      </c>
      <c r="H392" s="6" t="str">
        <f t="shared" si="45"/>
        <v>Dans 69220</v>
      </c>
      <c r="I392" s="6" t="str">
        <f t="shared" si="48"/>
        <v>Dans 69220</v>
      </c>
      <c r="J392" s="5" t="str">
        <f t="shared" si="46"/>
        <v/>
      </c>
      <c r="K392" s="6">
        <v>46</v>
      </c>
      <c r="L392" s="7">
        <v>1.9675925925925926E-4</v>
      </c>
      <c r="M392">
        <v>-2.0040000000000001E-3</v>
      </c>
      <c r="N392" s="9" t="str">
        <f t="shared" si="47"/>
        <v>passage possible</v>
      </c>
      <c r="O392" s="6" t="str">
        <f>IFERROR(VLOOKUP(F392,TCD!$A$4:$C$362,3,FALSE),"Commune de ramassage")</f>
        <v>Commune de ramassage</v>
      </c>
      <c r="P392">
        <v>391</v>
      </c>
    </row>
    <row r="393" spans="1:16" x14ac:dyDescent="0.3">
      <c r="A393">
        <f t="shared" si="42"/>
        <v>392</v>
      </c>
      <c r="B393" t="s">
        <v>10</v>
      </c>
      <c r="C393" s="8">
        <v>44634.376643518517</v>
      </c>
      <c r="D393" s="7">
        <f>C393</f>
        <v>44634.376643518517</v>
      </c>
      <c r="E393" s="6" t="s">
        <v>14</v>
      </c>
      <c r="F393" s="6" t="str">
        <f t="shared" si="43"/>
        <v>69220 44634,37664</v>
      </c>
      <c r="G393" s="6" t="str">
        <f t="shared" si="44"/>
        <v>44634,3766435185 69220</v>
      </c>
      <c r="H393" s="6" t="str">
        <f t="shared" si="45"/>
        <v>Dans 69220</v>
      </c>
      <c r="I393" s="6" t="str">
        <f t="shared" si="48"/>
        <v>Dans 69220</v>
      </c>
      <c r="J393" s="5" t="str">
        <f t="shared" si="46"/>
        <v/>
      </c>
      <c r="K393" s="6">
        <v>50</v>
      </c>
      <c r="L393" s="7">
        <v>3.4722222222222222E-5</v>
      </c>
      <c r="M393">
        <v>-4.1599999999999997E-4</v>
      </c>
      <c r="N393" s="9" t="str">
        <f t="shared" si="47"/>
        <v>passage possible</v>
      </c>
      <c r="O393" s="6" t="str">
        <f>IFERROR(VLOOKUP(F393,TCD!$A$4:$C$362,3,FALSE),"Commune de ramassage")</f>
        <v>Commune de ramassage</v>
      </c>
      <c r="P393">
        <v>392</v>
      </c>
    </row>
    <row r="394" spans="1:16" x14ac:dyDescent="0.3">
      <c r="A394">
        <f t="shared" si="42"/>
        <v>393</v>
      </c>
      <c r="B394" t="s">
        <v>10</v>
      </c>
      <c r="C394" s="8">
        <v>44634.37667824074</v>
      </c>
      <c r="D394" s="7">
        <f>C394</f>
        <v>44634.37667824074</v>
      </c>
      <c r="E394" s="6" t="s">
        <v>14</v>
      </c>
      <c r="F394" s="6" t="str">
        <f t="shared" si="43"/>
        <v>69220 44634,37668</v>
      </c>
      <c r="G394" s="6" t="str">
        <f t="shared" si="44"/>
        <v>44634,3766782407 69220</v>
      </c>
      <c r="H394" s="6" t="str">
        <f t="shared" si="45"/>
        <v>Dans 69220</v>
      </c>
      <c r="I394" s="6" t="str">
        <f t="shared" si="48"/>
        <v>Dans 69220</v>
      </c>
      <c r="J394" s="5" t="str">
        <f t="shared" si="46"/>
        <v/>
      </c>
      <c r="K394" s="6">
        <v>47</v>
      </c>
      <c r="L394" s="7">
        <v>1.5046296296296297E-4</v>
      </c>
      <c r="M394">
        <v>-7.5199999999999996E-4</v>
      </c>
      <c r="N394" s="9" t="str">
        <f t="shared" si="47"/>
        <v>passage possible</v>
      </c>
      <c r="O394" s="6" t="str">
        <f>IFERROR(VLOOKUP(F394,TCD!$A$4:$C$362,3,FALSE),"Commune de ramassage")</f>
        <v>Commune de ramassage</v>
      </c>
      <c r="P394">
        <v>393</v>
      </c>
    </row>
    <row r="395" spans="1:16" x14ac:dyDescent="0.3">
      <c r="A395">
        <f t="shared" si="42"/>
        <v>394</v>
      </c>
      <c r="B395" t="s">
        <v>10</v>
      </c>
      <c r="C395" s="8">
        <v>44634.376828703702</v>
      </c>
      <c r="D395" s="7">
        <f>C395</f>
        <v>44634.376828703702</v>
      </c>
      <c r="E395" s="6" t="s">
        <v>14</v>
      </c>
      <c r="F395" s="6" t="str">
        <f t="shared" si="43"/>
        <v>69220 44634,37683</v>
      </c>
      <c r="G395" s="6" t="str">
        <f t="shared" si="44"/>
        <v>44634,3768287037 69220</v>
      </c>
      <c r="H395" s="6" t="str">
        <f t="shared" si="45"/>
        <v>Dans 69220</v>
      </c>
      <c r="I395" s="6" t="str">
        <f t="shared" si="48"/>
        <v>Dans 69220</v>
      </c>
      <c r="J395" s="5" t="str">
        <f t="shared" si="46"/>
        <v/>
      </c>
      <c r="K395" s="6">
        <v>49</v>
      </c>
      <c r="L395" s="7">
        <v>2.4305555555555552E-4</v>
      </c>
      <c r="M395">
        <v>-2.4919999999999999E-3</v>
      </c>
      <c r="N395" s="9" t="str">
        <f t="shared" si="47"/>
        <v>passage possible</v>
      </c>
      <c r="O395" s="6" t="str">
        <f>IFERROR(VLOOKUP(F395,TCD!$A$4:$C$362,3,FALSE),"Commune de ramassage")</f>
        <v>Commune de ramassage</v>
      </c>
      <c r="P395">
        <v>394</v>
      </c>
    </row>
    <row r="396" spans="1:16" x14ac:dyDescent="0.3">
      <c r="A396">
        <f t="shared" si="42"/>
        <v>395</v>
      </c>
      <c r="B396" t="s">
        <v>10</v>
      </c>
      <c r="C396" s="8">
        <v>44634.377071759256</v>
      </c>
      <c r="D396" s="7">
        <f>C396</f>
        <v>44634.377071759256</v>
      </c>
      <c r="E396" s="6" t="s">
        <v>14</v>
      </c>
      <c r="F396" s="6" t="str">
        <f t="shared" si="43"/>
        <v>69220 44634,37707</v>
      </c>
      <c r="G396" s="6" t="str">
        <f t="shared" si="44"/>
        <v>44634,3770717593 69220</v>
      </c>
      <c r="H396" s="6" t="str">
        <f t="shared" si="45"/>
        <v>Dans 69220</v>
      </c>
      <c r="I396" s="6" t="str">
        <f t="shared" si="48"/>
        <v>Dans 69220</v>
      </c>
      <c r="J396" s="5" t="str">
        <f t="shared" si="46"/>
        <v/>
      </c>
      <c r="K396" s="6">
        <v>63</v>
      </c>
      <c r="L396" s="7">
        <v>3.1250000000000001E-4</v>
      </c>
      <c r="M396">
        <v>-3.2560000000000002E-3</v>
      </c>
      <c r="N396" s="9" t="str">
        <f t="shared" si="47"/>
        <v>passage possible</v>
      </c>
      <c r="O396" s="6" t="str">
        <f>IFERROR(VLOOKUP(F396,TCD!$A$4:$C$362,3,FALSE),"Commune de ramassage")</f>
        <v>Commune de ramassage</v>
      </c>
      <c r="P396">
        <v>395</v>
      </c>
    </row>
    <row r="397" spans="1:16" x14ac:dyDescent="0.3">
      <c r="A397">
        <f t="shared" si="42"/>
        <v>396</v>
      </c>
      <c r="B397" t="s">
        <v>10</v>
      </c>
      <c r="C397" s="8">
        <v>44634.377384259256</v>
      </c>
      <c r="D397" s="7">
        <f>C397</f>
        <v>44634.377384259256</v>
      </c>
      <c r="E397" s="6" t="s">
        <v>14</v>
      </c>
      <c r="F397" s="6" t="str">
        <f t="shared" si="43"/>
        <v>69220 44634,37738</v>
      </c>
      <c r="G397" s="6" t="str">
        <f t="shared" si="44"/>
        <v>44634,3773842593 69220</v>
      </c>
      <c r="H397" s="6" t="str">
        <f t="shared" si="45"/>
        <v>Dans 69220</v>
      </c>
      <c r="I397" s="6" t="str">
        <f t="shared" si="48"/>
        <v>Dans 69220</v>
      </c>
      <c r="J397" s="5" t="str">
        <f t="shared" si="46"/>
        <v/>
      </c>
      <c r="K397" s="6">
        <v>46</v>
      </c>
      <c r="L397" s="7">
        <v>4.6296296296296294E-5</v>
      </c>
      <c r="M397">
        <v>-4.6900000000000002E-4</v>
      </c>
      <c r="N397" s="9" t="str">
        <f t="shared" si="47"/>
        <v>passage possible</v>
      </c>
      <c r="O397" s="6" t="str">
        <f>IFERROR(VLOOKUP(F397,TCD!$A$4:$C$362,3,FALSE),"Commune de ramassage")</f>
        <v>Commune de ramassage</v>
      </c>
      <c r="P397">
        <v>396</v>
      </c>
    </row>
    <row r="398" spans="1:16" x14ac:dyDescent="0.3">
      <c r="A398">
        <f t="shared" si="42"/>
        <v>397</v>
      </c>
      <c r="B398" t="s">
        <v>10</v>
      </c>
      <c r="C398" s="8">
        <v>44634.377430555556</v>
      </c>
      <c r="D398" s="7">
        <f>C398</f>
        <v>44634.377430555556</v>
      </c>
      <c r="E398" s="6" t="s">
        <v>14</v>
      </c>
      <c r="F398" s="6" t="str">
        <f t="shared" si="43"/>
        <v>69220 44634,37743</v>
      </c>
      <c r="G398" s="6" t="str">
        <f t="shared" si="44"/>
        <v>44634,3774305556 69220</v>
      </c>
      <c r="H398" s="6" t="str">
        <f t="shared" si="45"/>
        <v>Dans 69220</v>
      </c>
      <c r="I398" s="6" t="str">
        <f t="shared" si="48"/>
        <v>Dans 69220</v>
      </c>
      <c r="J398" s="5" t="str">
        <f t="shared" si="46"/>
        <v/>
      </c>
      <c r="K398" s="6">
        <v>52</v>
      </c>
      <c r="L398" s="7">
        <v>3.4722222222222222E-5</v>
      </c>
      <c r="M398">
        <v>-3.8000000000000002E-4</v>
      </c>
      <c r="N398" s="9" t="str">
        <f t="shared" si="47"/>
        <v>passage possible</v>
      </c>
      <c r="O398" s="6" t="str">
        <f>IFERROR(VLOOKUP(F398,TCD!$A$4:$C$362,3,FALSE),"Commune de ramassage")</f>
        <v>Commune de ramassage</v>
      </c>
      <c r="P398">
        <v>397</v>
      </c>
    </row>
    <row r="399" spans="1:16" x14ac:dyDescent="0.3">
      <c r="A399">
        <f t="shared" si="42"/>
        <v>398</v>
      </c>
      <c r="B399" t="s">
        <v>10</v>
      </c>
      <c r="C399" s="8">
        <v>44634.377465277779</v>
      </c>
      <c r="D399" s="7">
        <f>C399</f>
        <v>44634.377465277779</v>
      </c>
      <c r="E399" s="6" t="s">
        <v>14</v>
      </c>
      <c r="F399" s="6" t="str">
        <f t="shared" si="43"/>
        <v>69220 44634,37747</v>
      </c>
      <c r="G399" s="6" t="str">
        <f t="shared" si="44"/>
        <v>44634,3774652778 69220</v>
      </c>
      <c r="H399" s="6" t="str">
        <f t="shared" si="45"/>
        <v>Dans 69220</v>
      </c>
      <c r="I399" s="6" t="str">
        <f t="shared" si="48"/>
        <v>Dans 69220</v>
      </c>
      <c r="J399" s="5" t="str">
        <f t="shared" si="46"/>
        <v/>
      </c>
      <c r="K399" s="6">
        <v>53</v>
      </c>
      <c r="L399" s="7">
        <v>8.1018518518518516E-5</v>
      </c>
      <c r="M399">
        <v>-5.0500000000000002E-4</v>
      </c>
      <c r="N399" s="9" t="str">
        <f t="shared" si="47"/>
        <v>passage possible</v>
      </c>
      <c r="O399" s="6" t="str">
        <f>IFERROR(VLOOKUP(F399,TCD!$A$4:$C$362,3,FALSE),"Commune de ramassage")</f>
        <v>Commune de ramassage</v>
      </c>
      <c r="P399">
        <v>398</v>
      </c>
    </row>
    <row r="400" spans="1:16" x14ac:dyDescent="0.3">
      <c r="A400">
        <f t="shared" si="42"/>
        <v>399</v>
      </c>
      <c r="B400" t="s">
        <v>10</v>
      </c>
      <c r="C400" s="8">
        <v>44634.377546296295</v>
      </c>
      <c r="D400" s="7">
        <f>C400</f>
        <v>44634.377546296295</v>
      </c>
      <c r="E400" s="6" t="s">
        <v>14</v>
      </c>
      <c r="F400" s="6" t="str">
        <f t="shared" si="43"/>
        <v>69220 44634,37755</v>
      </c>
      <c r="G400" s="6" t="str">
        <f t="shared" si="44"/>
        <v>44634,3775462963 69220</v>
      </c>
      <c r="H400" s="6" t="str">
        <f t="shared" si="45"/>
        <v>Dans 69220</v>
      </c>
      <c r="I400" s="6" t="str">
        <f t="shared" si="48"/>
        <v>Dans 69220</v>
      </c>
      <c r="J400" s="5" t="str">
        <f t="shared" si="46"/>
        <v/>
      </c>
      <c r="K400" s="6">
        <v>37</v>
      </c>
      <c r="L400" s="7">
        <v>6.9444444444444444E-5</v>
      </c>
      <c r="M400">
        <v>-5.6099999999999998E-4</v>
      </c>
      <c r="N400" s="9" t="str">
        <f t="shared" si="47"/>
        <v>passage possible</v>
      </c>
      <c r="O400" s="6" t="str">
        <f>IFERROR(VLOOKUP(F400,TCD!$A$4:$C$362,3,FALSE),"Commune de ramassage")</f>
        <v>Commune de ramassage</v>
      </c>
      <c r="P400">
        <v>399</v>
      </c>
    </row>
    <row r="401" spans="1:16" x14ac:dyDescent="0.3">
      <c r="A401">
        <f t="shared" si="42"/>
        <v>400</v>
      </c>
      <c r="B401" t="s">
        <v>10</v>
      </c>
      <c r="C401" s="8">
        <v>44634.377615740741</v>
      </c>
      <c r="D401" s="7">
        <f>C401</f>
        <v>44634.377615740741</v>
      </c>
      <c r="E401" s="6" t="s">
        <v>14</v>
      </c>
      <c r="F401" s="6" t="str">
        <f t="shared" si="43"/>
        <v>69220 44634,37762</v>
      </c>
      <c r="G401" s="6" t="str">
        <f t="shared" si="44"/>
        <v>44634,3776157407 69220</v>
      </c>
      <c r="H401" s="6" t="str">
        <f t="shared" si="45"/>
        <v>sortie 69220</v>
      </c>
      <c r="I401" s="6" t="str">
        <f t="shared" si="48"/>
        <v>Dans 69220</v>
      </c>
      <c r="J401" s="5" t="str">
        <f t="shared" si="46"/>
        <v>sortie 69220</v>
      </c>
      <c r="K401" s="6">
        <v>45</v>
      </c>
      <c r="L401" s="7">
        <v>1.3888888888888889E-4</v>
      </c>
      <c r="M401">
        <v>-1.384E-3</v>
      </c>
      <c r="N401" s="9" t="str">
        <f t="shared" si="47"/>
        <v>passage possible</v>
      </c>
      <c r="O401" s="6" t="str">
        <f>IFERROR(VLOOKUP(F401,TCD!$A$4:$C$362,3,FALSE),"Commune de ramassage")</f>
        <v>Commune de ramassage</v>
      </c>
      <c r="P401">
        <v>400</v>
      </c>
    </row>
    <row r="402" spans="1:16" x14ac:dyDescent="0.3">
      <c r="A402">
        <f t="shared" si="42"/>
        <v>401</v>
      </c>
      <c r="B402" t="s">
        <v>10</v>
      </c>
      <c r="C402" s="8">
        <v>44634.377754629626</v>
      </c>
      <c r="D402" s="7">
        <f>C402</f>
        <v>44634.377754629626</v>
      </c>
      <c r="E402" s="6" t="s">
        <v>13</v>
      </c>
      <c r="F402" s="6" t="str">
        <f t="shared" si="43"/>
        <v>69203 44634,37775</v>
      </c>
      <c r="G402" s="6" t="str">
        <f t="shared" si="44"/>
        <v>44634,3777546296 69203</v>
      </c>
      <c r="H402" s="6" t="str">
        <f t="shared" si="45"/>
        <v>Dans 69203</v>
      </c>
      <c r="I402" s="6" t="str">
        <f t="shared" si="48"/>
        <v>Entree 69203</v>
      </c>
      <c r="J402" s="5" t="str">
        <f t="shared" si="46"/>
        <v>Entree 69203</v>
      </c>
      <c r="K402" s="6">
        <v>48</v>
      </c>
      <c r="L402" s="7">
        <v>3.3564814814814812E-4</v>
      </c>
      <c r="M402">
        <v>-2.235E-3</v>
      </c>
      <c r="N402" s="9" t="str">
        <f t="shared" si="47"/>
        <v>passage possible</v>
      </c>
      <c r="O402" s="6" t="str">
        <f>IFERROR(VLOOKUP(F402,TCD!$A$4:$C$362,3,FALSE),"Commune de ramassage")</f>
        <v>Commune de ramassage</v>
      </c>
      <c r="P402">
        <v>401</v>
      </c>
    </row>
    <row r="403" spans="1:16" x14ac:dyDescent="0.3">
      <c r="A403">
        <f t="shared" si="42"/>
        <v>402</v>
      </c>
      <c r="B403" t="s">
        <v>10</v>
      </c>
      <c r="C403" s="8">
        <v>44634.37809027778</v>
      </c>
      <c r="D403" s="7">
        <f>C403</f>
        <v>44634.37809027778</v>
      </c>
      <c r="E403" s="6" t="s">
        <v>13</v>
      </c>
      <c r="F403" s="6" t="str">
        <f t="shared" si="43"/>
        <v>69203 44634,37809</v>
      </c>
      <c r="G403" s="6" t="str">
        <f t="shared" si="44"/>
        <v>44634,3780902777 69203</v>
      </c>
      <c r="H403" s="6" t="str">
        <f t="shared" si="45"/>
        <v>Dans 69203</v>
      </c>
      <c r="I403" s="6" t="str">
        <f t="shared" si="48"/>
        <v>Dans 69203</v>
      </c>
      <c r="J403" s="5" t="str">
        <f t="shared" si="46"/>
        <v/>
      </c>
      <c r="K403" s="6">
        <v>31</v>
      </c>
      <c r="L403" s="7">
        <v>3.4722222222222222E-5</v>
      </c>
      <c r="M403">
        <v>-2.0599999999999999E-4</v>
      </c>
      <c r="N403" s="9" t="str">
        <f t="shared" si="47"/>
        <v>passage possible</v>
      </c>
      <c r="O403" s="6" t="str">
        <f>IFERROR(VLOOKUP(F403,TCD!$A$4:$C$362,3,FALSE),"Commune de ramassage")</f>
        <v>Commune de ramassage</v>
      </c>
      <c r="P403">
        <v>402</v>
      </c>
    </row>
    <row r="404" spans="1:16" x14ac:dyDescent="0.3">
      <c r="A404">
        <f t="shared" si="42"/>
        <v>403</v>
      </c>
      <c r="B404" t="s">
        <v>10</v>
      </c>
      <c r="C404" s="8">
        <v>44634.378125000003</v>
      </c>
      <c r="D404" s="7">
        <f>C404</f>
        <v>44634.378125000003</v>
      </c>
      <c r="E404" s="6" t="s">
        <v>13</v>
      </c>
      <c r="F404" s="6" t="str">
        <f t="shared" si="43"/>
        <v>69203 44634,37813</v>
      </c>
      <c r="G404" s="6" t="str">
        <f t="shared" si="44"/>
        <v>44634,378125 69203</v>
      </c>
      <c r="H404" s="6" t="str">
        <f t="shared" si="45"/>
        <v>Dans 69203</v>
      </c>
      <c r="I404" s="6" t="str">
        <f t="shared" si="48"/>
        <v>Dans 69203</v>
      </c>
      <c r="J404" s="5" t="str">
        <f t="shared" si="46"/>
        <v/>
      </c>
      <c r="K404" s="6">
        <v>37</v>
      </c>
      <c r="L404" s="7">
        <v>1.1574074074074073E-4</v>
      </c>
      <c r="M404">
        <v>-7.5699999999999997E-4</v>
      </c>
      <c r="N404" s="9" t="str">
        <f t="shared" si="47"/>
        <v>passage possible</v>
      </c>
      <c r="O404" s="6" t="str">
        <f>IFERROR(VLOOKUP(F404,TCD!$A$4:$C$362,3,FALSE),"Commune de ramassage")</f>
        <v>Commune de ramassage</v>
      </c>
      <c r="P404">
        <v>403</v>
      </c>
    </row>
    <row r="405" spans="1:16" x14ac:dyDescent="0.3">
      <c r="A405">
        <f t="shared" si="42"/>
        <v>404</v>
      </c>
      <c r="B405" t="s">
        <v>10</v>
      </c>
      <c r="C405" s="8">
        <v>44634.378240740742</v>
      </c>
      <c r="D405" s="7">
        <f>C405</f>
        <v>44634.378240740742</v>
      </c>
      <c r="E405" s="6" t="s">
        <v>13</v>
      </c>
      <c r="F405" s="6" t="str">
        <f t="shared" si="43"/>
        <v>69203 44634,37824</v>
      </c>
      <c r="G405" s="6" t="str">
        <f t="shared" si="44"/>
        <v>44634,3782407407 69203</v>
      </c>
      <c r="H405" s="6" t="str">
        <f t="shared" si="45"/>
        <v>Dans 69203</v>
      </c>
      <c r="I405" s="6" t="str">
        <f t="shared" si="48"/>
        <v>Dans 69203</v>
      </c>
      <c r="J405" s="5" t="str">
        <f t="shared" si="46"/>
        <v/>
      </c>
      <c r="K405" s="6">
        <v>50</v>
      </c>
      <c r="L405" s="7">
        <v>3.5879629629629635E-4</v>
      </c>
      <c r="M405">
        <v>-2.0200000000000001E-3</v>
      </c>
      <c r="N405" s="9" t="str">
        <f t="shared" si="47"/>
        <v>passage possible</v>
      </c>
      <c r="O405" s="6" t="str">
        <f>IFERROR(VLOOKUP(F405,TCD!$A$4:$C$362,3,FALSE),"Commune de ramassage")</f>
        <v>Commune de ramassage</v>
      </c>
      <c r="P405">
        <v>404</v>
      </c>
    </row>
    <row r="406" spans="1:16" x14ac:dyDescent="0.3">
      <c r="A406">
        <f t="shared" si="42"/>
        <v>405</v>
      </c>
      <c r="B406" t="s">
        <v>10</v>
      </c>
      <c r="C406" s="8">
        <v>44634.378599537034</v>
      </c>
      <c r="D406" s="7">
        <f>C406</f>
        <v>44634.378599537034</v>
      </c>
      <c r="E406" s="6" t="s">
        <v>13</v>
      </c>
      <c r="F406" s="6" t="str">
        <f t="shared" si="43"/>
        <v>69203 44634,3786</v>
      </c>
      <c r="G406" s="6" t="str">
        <f t="shared" si="44"/>
        <v>44634,378599537 69203</v>
      </c>
      <c r="H406" s="6" t="str">
        <f t="shared" si="45"/>
        <v>Dans 69203</v>
      </c>
      <c r="I406" s="6" t="str">
        <f t="shared" si="48"/>
        <v>Dans 69203</v>
      </c>
      <c r="J406" s="5" t="str">
        <f t="shared" si="46"/>
        <v/>
      </c>
      <c r="K406" s="6">
        <v>53</v>
      </c>
      <c r="L406" s="7">
        <v>4.3981481481481481E-4</v>
      </c>
      <c r="M406">
        <v>-4.3620000000000004E-3</v>
      </c>
      <c r="N406" s="9" t="str">
        <f t="shared" si="47"/>
        <v>passage possible</v>
      </c>
      <c r="O406" s="6" t="str">
        <f>IFERROR(VLOOKUP(F406,TCD!$A$4:$C$362,3,FALSE),"Commune de ramassage")</f>
        <v>Commune de ramassage</v>
      </c>
      <c r="P406">
        <v>405</v>
      </c>
    </row>
    <row r="407" spans="1:16" x14ac:dyDescent="0.3">
      <c r="A407">
        <f t="shared" si="42"/>
        <v>406</v>
      </c>
      <c r="B407" t="s">
        <v>10</v>
      </c>
      <c r="C407" s="8">
        <v>44634.37903935185</v>
      </c>
      <c r="D407" s="7">
        <f>C407</f>
        <v>44634.37903935185</v>
      </c>
      <c r="E407" s="6" t="s">
        <v>13</v>
      </c>
      <c r="F407" s="6" t="str">
        <f t="shared" si="43"/>
        <v>69203 44634,37904</v>
      </c>
      <c r="G407" s="6" t="str">
        <f t="shared" si="44"/>
        <v>44634,3790393519 69203</v>
      </c>
      <c r="H407" s="6" t="str">
        <f t="shared" si="45"/>
        <v>sortie 69203</v>
      </c>
      <c r="I407" s="6" t="str">
        <f t="shared" si="48"/>
        <v>Dans 69203</v>
      </c>
      <c r="J407" s="5" t="str">
        <f t="shared" si="46"/>
        <v>sortie 69203</v>
      </c>
      <c r="K407" s="6">
        <v>26</v>
      </c>
      <c r="L407" s="7">
        <v>5.7870370370370366E-5</v>
      </c>
      <c r="M407">
        <v>-1.8599999999999999E-4</v>
      </c>
      <c r="N407" s="9" t="str">
        <f t="shared" si="47"/>
        <v>passage possible</v>
      </c>
      <c r="O407" s="6" t="str">
        <f>IFERROR(VLOOKUP(F407,TCD!$A$4:$C$362,3,FALSE),"Commune de ramassage")</f>
        <v>Commune de ramassage</v>
      </c>
      <c r="P407">
        <v>406</v>
      </c>
    </row>
    <row r="408" spans="1:16" x14ac:dyDescent="0.3">
      <c r="A408">
        <f t="shared" si="42"/>
        <v>407</v>
      </c>
      <c r="B408" t="s">
        <v>10</v>
      </c>
      <c r="C408" s="8">
        <v>44634.37909722222</v>
      </c>
      <c r="D408" s="7">
        <f>C408</f>
        <v>44634.37909722222</v>
      </c>
      <c r="E408" s="6" t="s">
        <v>12</v>
      </c>
      <c r="F408" s="6" t="str">
        <f t="shared" si="43"/>
        <v>69178 44634,3791</v>
      </c>
      <c r="G408" s="6" t="str">
        <f t="shared" si="44"/>
        <v>44634,3790972222 69178</v>
      </c>
      <c r="H408" s="6" t="str">
        <f t="shared" si="45"/>
        <v>Dans 69178</v>
      </c>
      <c r="I408" s="6" t="str">
        <f t="shared" si="48"/>
        <v>Entree 69178</v>
      </c>
      <c r="J408" s="5" t="str">
        <f t="shared" si="46"/>
        <v>Entree 69178</v>
      </c>
      <c r="K408" s="6">
        <v>12</v>
      </c>
      <c r="L408" s="7">
        <v>8.1018518518518516E-5</v>
      </c>
      <c r="M408">
        <v>-2.0699999999999999E-4</v>
      </c>
      <c r="N408" s="9" t="str">
        <f t="shared" si="47"/>
        <v>passage possible</v>
      </c>
      <c r="O408" s="6" t="str">
        <f>IFERROR(VLOOKUP(F408,TCD!$A$4:$C$362,3,FALSE),"Commune de ramassage")</f>
        <v>Commune de ramassage</v>
      </c>
      <c r="P408">
        <v>407</v>
      </c>
    </row>
    <row r="409" spans="1:16" x14ac:dyDescent="0.3">
      <c r="A409">
        <f t="shared" si="42"/>
        <v>408</v>
      </c>
      <c r="B409" t="s">
        <v>10</v>
      </c>
      <c r="C409" s="8">
        <v>44634.379178240742</v>
      </c>
      <c r="D409" s="7">
        <f>C409</f>
        <v>44634.379178240742</v>
      </c>
      <c r="E409" s="6" t="s">
        <v>12</v>
      </c>
      <c r="F409" s="6" t="str">
        <f t="shared" si="43"/>
        <v>69178 44634,37918</v>
      </c>
      <c r="G409" s="6" t="str">
        <f t="shared" si="44"/>
        <v>44634,3791782407 69178</v>
      </c>
      <c r="H409" s="6" t="str">
        <f t="shared" si="45"/>
        <v>Dans 69178</v>
      </c>
      <c r="I409" s="6" t="str">
        <f t="shared" si="48"/>
        <v>Dans 69178</v>
      </c>
      <c r="J409" s="5" t="str">
        <f t="shared" si="46"/>
        <v/>
      </c>
      <c r="K409" s="6">
        <v>15</v>
      </c>
      <c r="L409" s="7">
        <v>5.7870370370370378E-4</v>
      </c>
      <c r="M409">
        <v>-3.408E-3</v>
      </c>
      <c r="N409" s="9" t="str">
        <f t="shared" si="47"/>
        <v>passage possible</v>
      </c>
      <c r="O409" s="6" t="str">
        <f>IFERROR(VLOOKUP(F409,TCD!$A$4:$C$362,3,FALSE),"Commune de ramassage")</f>
        <v>Commune de ramassage</v>
      </c>
      <c r="P409">
        <v>408</v>
      </c>
    </row>
    <row r="410" spans="1:16" x14ac:dyDescent="0.3">
      <c r="A410">
        <f t="shared" si="42"/>
        <v>409</v>
      </c>
      <c r="B410" t="s">
        <v>10</v>
      </c>
      <c r="C410" s="8">
        <v>44634.379756944443</v>
      </c>
      <c r="D410" s="7">
        <f>C410</f>
        <v>44634.379756944443</v>
      </c>
      <c r="E410" s="6" t="s">
        <v>12</v>
      </c>
      <c r="F410" s="6" t="str">
        <f t="shared" si="43"/>
        <v>69178 44634,37976</v>
      </c>
      <c r="G410" s="6" t="str">
        <f t="shared" si="44"/>
        <v>44634,3797569444 69178</v>
      </c>
      <c r="H410" s="6" t="str">
        <f t="shared" si="45"/>
        <v>Dans 69178</v>
      </c>
      <c r="I410" s="6" t="str">
        <f t="shared" si="48"/>
        <v>Dans 69178</v>
      </c>
      <c r="J410" s="5" t="str">
        <f t="shared" si="46"/>
        <v/>
      </c>
      <c r="K410" s="6">
        <v>24</v>
      </c>
      <c r="L410" s="7">
        <v>4.1666666666666669E-4</v>
      </c>
      <c r="M410">
        <v>-1.7619999999999999E-3</v>
      </c>
      <c r="N410" s="9" t="str">
        <f t="shared" si="47"/>
        <v>passage possible</v>
      </c>
      <c r="O410" s="6" t="str">
        <f>IFERROR(VLOOKUP(F410,TCD!$A$4:$C$362,3,FALSE),"Commune de ramassage")</f>
        <v>Commune de ramassage</v>
      </c>
      <c r="P410">
        <v>409</v>
      </c>
    </row>
    <row r="411" spans="1:16" x14ac:dyDescent="0.3">
      <c r="A411">
        <f t="shared" si="42"/>
        <v>410</v>
      </c>
      <c r="B411" t="s">
        <v>10</v>
      </c>
      <c r="C411" s="8">
        <v>44634.380173611113</v>
      </c>
      <c r="D411" s="7">
        <f>C411</f>
        <v>44634.380173611113</v>
      </c>
      <c r="E411" s="6" t="s">
        <v>12</v>
      </c>
      <c r="F411" s="6" t="str">
        <f t="shared" si="43"/>
        <v>69178 44634,38017</v>
      </c>
      <c r="G411" s="6" t="str">
        <f t="shared" si="44"/>
        <v>44634,3801736111 69178</v>
      </c>
      <c r="H411" s="6" t="str">
        <f t="shared" si="45"/>
        <v>Dans 69178</v>
      </c>
      <c r="I411" s="6" t="str">
        <f t="shared" si="48"/>
        <v>Dans 69178</v>
      </c>
      <c r="J411" s="5" t="str">
        <f t="shared" si="46"/>
        <v/>
      </c>
      <c r="K411" s="6">
        <v>17</v>
      </c>
      <c r="L411" s="7">
        <v>3.4722222222222222E-5</v>
      </c>
      <c r="M411">
        <v>-6.3E-5</v>
      </c>
      <c r="N411" s="9" t="str">
        <f t="shared" si="47"/>
        <v>passage possible</v>
      </c>
      <c r="O411" s="6" t="str">
        <f>IFERROR(VLOOKUP(F411,TCD!$A$4:$C$362,3,FALSE),"Commune de ramassage")</f>
        <v>Commune de ramassage</v>
      </c>
      <c r="P411">
        <v>410</v>
      </c>
    </row>
    <row r="412" spans="1:16" x14ac:dyDescent="0.3">
      <c r="A412">
        <f t="shared" si="42"/>
        <v>411</v>
      </c>
      <c r="B412" t="s">
        <v>10</v>
      </c>
      <c r="C412" s="8">
        <v>44634.380208333336</v>
      </c>
      <c r="D412" s="7">
        <f>C412</f>
        <v>44634.380208333336</v>
      </c>
      <c r="E412" s="6" t="s">
        <v>12</v>
      </c>
      <c r="F412" s="6" t="str">
        <f t="shared" si="43"/>
        <v>69178 44634,38021</v>
      </c>
      <c r="G412" s="6" t="str">
        <f t="shared" si="44"/>
        <v>44634,3802083333 69178</v>
      </c>
      <c r="H412" s="6" t="str">
        <f t="shared" si="45"/>
        <v>Dans 69178</v>
      </c>
      <c r="I412" s="6" t="str">
        <f t="shared" si="48"/>
        <v>Dans 69178</v>
      </c>
      <c r="J412" s="5" t="str">
        <f t="shared" si="46"/>
        <v/>
      </c>
      <c r="K412" s="6">
        <v>17</v>
      </c>
      <c r="L412" s="7">
        <v>3.4722222222222222E-5</v>
      </c>
      <c r="M412">
        <v>-5.1999999999999997E-5</v>
      </c>
      <c r="N412" s="9" t="str">
        <f t="shared" si="47"/>
        <v>passage possible</v>
      </c>
      <c r="O412" s="6" t="str">
        <f>IFERROR(VLOOKUP(F412,TCD!$A$4:$C$362,3,FALSE),"Commune de ramassage")</f>
        <v>Commune de ramassage</v>
      </c>
      <c r="P412">
        <v>411</v>
      </c>
    </row>
    <row r="413" spans="1:16" x14ac:dyDescent="0.3">
      <c r="A413">
        <f t="shared" si="42"/>
        <v>412</v>
      </c>
      <c r="B413" t="s">
        <v>10</v>
      </c>
      <c r="C413" s="8">
        <v>44634.380243055559</v>
      </c>
      <c r="D413" s="7">
        <f>C413</f>
        <v>44634.380243055559</v>
      </c>
      <c r="E413" s="6" t="s">
        <v>12</v>
      </c>
      <c r="F413" s="6" t="str">
        <f t="shared" si="43"/>
        <v>69178 44634,38024</v>
      </c>
      <c r="G413" s="6" t="str">
        <f t="shared" si="44"/>
        <v>44634,3802430556 69178</v>
      </c>
      <c r="H413" s="6" t="str">
        <f t="shared" si="45"/>
        <v>Dans 69178</v>
      </c>
      <c r="I413" s="6" t="str">
        <f t="shared" si="48"/>
        <v>Dans 69178</v>
      </c>
      <c r="J413" s="5" t="str">
        <f t="shared" si="46"/>
        <v/>
      </c>
      <c r="K413" s="6">
        <v>25</v>
      </c>
      <c r="L413" s="7">
        <v>1.0416666666666667E-4</v>
      </c>
      <c r="M413">
        <v>9.2999999999999997E-5</v>
      </c>
      <c r="N413" s="9" t="str">
        <f t="shared" si="47"/>
        <v>passage possible</v>
      </c>
      <c r="O413" s="6" t="str">
        <f>IFERROR(VLOOKUP(F413,TCD!$A$4:$C$362,3,FALSE),"Commune de ramassage")</f>
        <v>Commune de ramassage</v>
      </c>
      <c r="P413">
        <v>412</v>
      </c>
    </row>
    <row r="414" spans="1:16" x14ac:dyDescent="0.3">
      <c r="A414">
        <f t="shared" si="42"/>
        <v>413</v>
      </c>
      <c r="B414" t="s">
        <v>10</v>
      </c>
      <c r="C414" s="8">
        <v>44634.380347222221</v>
      </c>
      <c r="D414" s="7">
        <f>C414</f>
        <v>44634.380347222221</v>
      </c>
      <c r="E414" s="6" t="s">
        <v>12</v>
      </c>
      <c r="F414" s="6" t="str">
        <f t="shared" si="43"/>
        <v>69178 44634,38035</v>
      </c>
      <c r="G414" s="6" t="str">
        <f t="shared" si="44"/>
        <v>44634,3803472222 69178</v>
      </c>
      <c r="H414" s="6" t="str">
        <f t="shared" si="45"/>
        <v>sortie 69178</v>
      </c>
      <c r="I414" s="6" t="str">
        <f t="shared" si="48"/>
        <v>Dans 69178</v>
      </c>
      <c r="J414" s="5" t="str">
        <f t="shared" si="46"/>
        <v>sortie 69178</v>
      </c>
      <c r="K414" s="6">
        <v>34</v>
      </c>
      <c r="L414" s="7">
        <v>4.1666666666666669E-4</v>
      </c>
      <c r="M414">
        <v>6.8400000000000004E-4</v>
      </c>
      <c r="N414" s="9" t="str">
        <f t="shared" si="47"/>
        <v>passage possible</v>
      </c>
      <c r="O414" s="6" t="str">
        <f>IFERROR(VLOOKUP(F414,TCD!$A$4:$C$362,3,FALSE),"Commune de ramassage")</f>
        <v>Commune de ramassage</v>
      </c>
      <c r="P414">
        <v>413</v>
      </c>
    </row>
    <row r="415" spans="1:16" x14ac:dyDescent="0.3">
      <c r="A415">
        <f t="shared" si="42"/>
        <v>414</v>
      </c>
      <c r="B415" t="s">
        <v>10</v>
      </c>
      <c r="C415" s="8">
        <v>44634.38076388889</v>
      </c>
      <c r="D415" s="7">
        <f>C415</f>
        <v>44634.38076388889</v>
      </c>
      <c r="E415" s="6" t="s">
        <v>11</v>
      </c>
      <c r="F415" s="6" t="str">
        <f t="shared" si="43"/>
        <v>69201 44634,38076</v>
      </c>
      <c r="G415" s="6" t="str">
        <f t="shared" si="44"/>
        <v>44634,3807638889 69201</v>
      </c>
      <c r="H415" s="6" t="str">
        <f t="shared" si="45"/>
        <v>Dans 69201</v>
      </c>
      <c r="I415" s="6" t="str">
        <f t="shared" si="48"/>
        <v>Entree 69201</v>
      </c>
      <c r="J415" s="5" t="str">
        <f t="shared" si="46"/>
        <v>Entree 69201</v>
      </c>
      <c r="K415" s="6">
        <v>14</v>
      </c>
      <c r="L415" s="7">
        <v>4.6296296296296294E-5</v>
      </c>
      <c r="M415">
        <v>-9.3999999999999994E-5</v>
      </c>
      <c r="N415" s="9" t="str">
        <f t="shared" si="47"/>
        <v>passage possible</v>
      </c>
      <c r="O415" s="6" t="str">
        <f>IFERROR(VLOOKUP(F415,TCD!$A$4:$C$362,3,FALSE),"Commune de ramassage")</f>
        <v>Commune de ramassage</v>
      </c>
      <c r="P415">
        <v>414</v>
      </c>
    </row>
    <row r="416" spans="1:16" x14ac:dyDescent="0.3">
      <c r="A416">
        <f t="shared" si="42"/>
        <v>415</v>
      </c>
      <c r="B416" t="s">
        <v>10</v>
      </c>
      <c r="C416" s="8">
        <v>44634.380810185183</v>
      </c>
      <c r="D416" s="7">
        <f>C416</f>
        <v>44634.380810185183</v>
      </c>
      <c r="E416" s="6" t="s">
        <v>11</v>
      </c>
      <c r="F416" s="6" t="str">
        <f t="shared" si="43"/>
        <v>69201 44634,38081</v>
      </c>
      <c r="G416" s="6" t="str">
        <f t="shared" si="44"/>
        <v>44634,3808101852 69201</v>
      </c>
      <c r="H416" s="6" t="str">
        <f t="shared" si="45"/>
        <v>Dans 69201</v>
      </c>
      <c r="I416" s="6" t="str">
        <f t="shared" si="48"/>
        <v>Dans 69201</v>
      </c>
      <c r="J416" s="5" t="str">
        <f t="shared" si="46"/>
        <v/>
      </c>
      <c r="K416" s="6">
        <v>13</v>
      </c>
      <c r="L416" s="7">
        <v>5.3240740740740744E-4</v>
      </c>
      <c r="M416">
        <v>-5.2099999999999998E-4</v>
      </c>
      <c r="N416" s="9" t="str">
        <f t="shared" si="47"/>
        <v>passage possible</v>
      </c>
      <c r="O416" s="6" t="str">
        <f>IFERROR(VLOOKUP(F416,TCD!$A$4:$C$362,3,FALSE),"Commune de ramassage")</f>
        <v>Commune de ramassage</v>
      </c>
      <c r="P416">
        <v>415</v>
      </c>
    </row>
    <row r="417" spans="1:16" x14ac:dyDescent="0.3">
      <c r="A417">
        <f t="shared" si="42"/>
        <v>416</v>
      </c>
      <c r="B417" t="s">
        <v>10</v>
      </c>
      <c r="C417" s="8">
        <v>44634.381342592591</v>
      </c>
      <c r="D417" s="7">
        <f>C417</f>
        <v>44634.381342592591</v>
      </c>
      <c r="E417" s="6" t="s">
        <v>11</v>
      </c>
      <c r="F417" s="6" t="str">
        <f t="shared" si="43"/>
        <v>69201 44634,38134</v>
      </c>
      <c r="G417" s="6" t="str">
        <f t="shared" si="44"/>
        <v>44634,3813425926 69201</v>
      </c>
      <c r="H417" s="6" t="str">
        <f t="shared" si="45"/>
        <v>Dans 69201</v>
      </c>
      <c r="I417" s="6" t="str">
        <f t="shared" si="48"/>
        <v>Dans 69201</v>
      </c>
      <c r="J417" s="5" t="str">
        <f t="shared" si="46"/>
        <v/>
      </c>
      <c r="K417" s="6">
        <v>11</v>
      </c>
      <c r="L417" s="7">
        <v>1.1574074074074073E-5</v>
      </c>
      <c r="M417">
        <v>-3.6999999999999998E-5</v>
      </c>
      <c r="N417" s="9" t="str">
        <f t="shared" si="47"/>
        <v>passage possible</v>
      </c>
      <c r="O417" s="6" t="str">
        <f>IFERROR(VLOOKUP(F417,TCD!$A$4:$C$362,3,FALSE),"Commune de ramassage")</f>
        <v>Commune de ramassage</v>
      </c>
      <c r="P417">
        <v>416</v>
      </c>
    </row>
    <row r="418" spans="1:16" x14ac:dyDescent="0.3">
      <c r="A418">
        <f t="shared" si="42"/>
        <v>417</v>
      </c>
      <c r="B418" t="s">
        <v>10</v>
      </c>
      <c r="C418" s="8">
        <v>44634.381354166668</v>
      </c>
      <c r="D418" s="7">
        <f>C418</f>
        <v>44634.381354166668</v>
      </c>
      <c r="E418" s="6" t="s">
        <v>11</v>
      </c>
      <c r="F418" s="6" t="str">
        <f t="shared" si="43"/>
        <v>69201 44634,38135</v>
      </c>
      <c r="G418" s="6" t="str">
        <f t="shared" si="44"/>
        <v>44634,3813541667 69201</v>
      </c>
      <c r="H418" s="6" t="str">
        <f t="shared" si="45"/>
        <v>Dans 69201</v>
      </c>
      <c r="I418" s="6" t="str">
        <f t="shared" si="48"/>
        <v>Dans 69201</v>
      </c>
      <c r="J418" s="5" t="str">
        <f t="shared" si="46"/>
        <v/>
      </c>
      <c r="K418" s="6">
        <v>13</v>
      </c>
      <c r="L418" s="7">
        <v>2.3148148148148147E-5</v>
      </c>
      <c r="M418">
        <v>7.9999999999999996E-6</v>
      </c>
      <c r="N418" s="9" t="str">
        <f t="shared" si="47"/>
        <v>passage possible</v>
      </c>
      <c r="O418" s="6" t="str">
        <f>IFERROR(VLOOKUP(F418,TCD!$A$4:$C$362,3,FALSE),"Commune de ramassage")</f>
        <v>Commune de ramassage</v>
      </c>
      <c r="P418">
        <v>417</v>
      </c>
    </row>
    <row r="419" spans="1:16" x14ac:dyDescent="0.3">
      <c r="A419">
        <f t="shared" si="42"/>
        <v>418</v>
      </c>
      <c r="B419" t="s">
        <v>10</v>
      </c>
      <c r="C419" s="8">
        <v>44634.381377314814</v>
      </c>
      <c r="D419" s="7">
        <f>C419</f>
        <v>44634.381377314814</v>
      </c>
      <c r="E419" s="6" t="s">
        <v>11</v>
      </c>
      <c r="F419" s="6" t="str">
        <f t="shared" si="43"/>
        <v>69201 44634,38138</v>
      </c>
      <c r="G419" s="6" t="str">
        <f t="shared" si="44"/>
        <v>44634,3813773148 69201</v>
      </c>
      <c r="H419" s="6" t="str">
        <f t="shared" si="45"/>
        <v>Dans 69201</v>
      </c>
      <c r="I419" s="6" t="str">
        <f t="shared" si="48"/>
        <v>Dans 69201</v>
      </c>
      <c r="J419" s="5" t="str">
        <f t="shared" si="46"/>
        <v/>
      </c>
      <c r="K419" s="6">
        <v>13</v>
      </c>
      <c r="L419" s="7">
        <v>1.1574074074074073E-5</v>
      </c>
      <c r="M419">
        <v>5.1999999999999997E-5</v>
      </c>
      <c r="N419" s="9" t="str">
        <f t="shared" si="47"/>
        <v>passage possible</v>
      </c>
      <c r="O419" s="6" t="str">
        <f>IFERROR(VLOOKUP(F419,TCD!$A$4:$C$362,3,FALSE),"Commune de ramassage")</f>
        <v>Commune de ramassage</v>
      </c>
      <c r="P419">
        <v>418</v>
      </c>
    </row>
    <row r="420" spans="1:16" x14ac:dyDescent="0.3">
      <c r="A420">
        <f t="shared" si="42"/>
        <v>419</v>
      </c>
      <c r="B420" t="s">
        <v>10</v>
      </c>
      <c r="C420" s="8">
        <v>44634.381388888891</v>
      </c>
      <c r="D420" s="7">
        <f>C420</f>
        <v>44634.381388888891</v>
      </c>
      <c r="E420" s="6" t="s">
        <v>11</v>
      </c>
      <c r="F420" s="6" t="str">
        <f t="shared" si="43"/>
        <v>69201 44634,38139</v>
      </c>
      <c r="G420" s="6" t="str">
        <f t="shared" si="44"/>
        <v>44634,3813888889 69201</v>
      </c>
      <c r="H420" s="6" t="str">
        <f t="shared" si="45"/>
        <v>Dans 69201</v>
      </c>
      <c r="I420" s="6" t="str">
        <f t="shared" si="48"/>
        <v>Dans 69201</v>
      </c>
      <c r="J420" s="5" t="str">
        <f t="shared" si="46"/>
        <v/>
      </c>
      <c r="K420" s="6">
        <v>15</v>
      </c>
      <c r="L420" s="7">
        <v>3.4722222222222222E-5</v>
      </c>
      <c r="M420">
        <v>1.4999999999999999E-4</v>
      </c>
      <c r="N420" s="9" t="str">
        <f t="shared" si="47"/>
        <v>passage possible</v>
      </c>
      <c r="O420" s="6" t="str">
        <f>IFERROR(VLOOKUP(F420,TCD!$A$4:$C$362,3,FALSE),"Commune de ramassage")</f>
        <v>Commune de ramassage</v>
      </c>
      <c r="P420">
        <v>419</v>
      </c>
    </row>
    <row r="421" spans="1:16" x14ac:dyDescent="0.3">
      <c r="A421">
        <f t="shared" si="42"/>
        <v>420</v>
      </c>
      <c r="B421" t="s">
        <v>10</v>
      </c>
      <c r="C421" s="8">
        <v>44634.381423611114</v>
      </c>
      <c r="D421" s="7">
        <f>C421</f>
        <v>44634.381423611114</v>
      </c>
      <c r="E421" s="6" t="s">
        <v>11</v>
      </c>
      <c r="F421" s="6" t="str">
        <f t="shared" si="43"/>
        <v>69201 44634,38142</v>
      </c>
      <c r="G421" s="6" t="str">
        <f t="shared" si="44"/>
        <v>44634,3814236111 69201</v>
      </c>
      <c r="H421" s="6" t="str">
        <f t="shared" si="45"/>
        <v>Dans 69201</v>
      </c>
      <c r="I421" s="6" t="str">
        <f t="shared" si="48"/>
        <v>Dans 69201</v>
      </c>
      <c r="J421" s="5" t="str">
        <f t="shared" si="46"/>
        <v/>
      </c>
      <c r="K421" s="6">
        <v>19</v>
      </c>
      <c r="L421" s="7">
        <v>8.1018518518518516E-5</v>
      </c>
      <c r="M421">
        <v>2.63E-4</v>
      </c>
      <c r="N421" s="9" t="str">
        <f t="shared" si="47"/>
        <v>passage possible</v>
      </c>
      <c r="O421" s="6" t="str">
        <f>IFERROR(VLOOKUP(F421,TCD!$A$4:$C$362,3,FALSE),"Commune de ramassage")</f>
        <v>Commune de ramassage</v>
      </c>
      <c r="P421">
        <v>420</v>
      </c>
    </row>
    <row r="422" spans="1:16" x14ac:dyDescent="0.3">
      <c r="A422">
        <f t="shared" si="42"/>
        <v>421</v>
      </c>
      <c r="B422" t="s">
        <v>10</v>
      </c>
      <c r="C422" s="8">
        <v>44634.381504629629</v>
      </c>
      <c r="D422" s="7">
        <f>C422</f>
        <v>44634.381504629629</v>
      </c>
      <c r="E422" s="6" t="s">
        <v>11</v>
      </c>
      <c r="F422" s="6" t="str">
        <f t="shared" si="43"/>
        <v>69201 44634,3815</v>
      </c>
      <c r="G422" s="6" t="str">
        <f t="shared" si="44"/>
        <v>44634,3815046296 69201</v>
      </c>
      <c r="H422" s="6" t="str">
        <f t="shared" si="45"/>
        <v>Dans 69201</v>
      </c>
      <c r="I422" s="6" t="str">
        <f t="shared" si="48"/>
        <v>Dans 69201</v>
      </c>
      <c r="J422" s="5" t="str">
        <f t="shared" si="46"/>
        <v/>
      </c>
      <c r="K422" s="6">
        <v>16</v>
      </c>
      <c r="L422" s="7">
        <v>2.3148148148148147E-5</v>
      </c>
      <c r="M422">
        <v>1.4E-5</v>
      </c>
      <c r="N422" s="9" t="str">
        <f t="shared" si="47"/>
        <v>passage possible</v>
      </c>
      <c r="O422" s="6" t="str">
        <f>IFERROR(VLOOKUP(F422,TCD!$A$4:$C$362,3,FALSE),"Commune de ramassage")</f>
        <v>Commune de ramassage</v>
      </c>
      <c r="P422">
        <v>421</v>
      </c>
    </row>
    <row r="423" spans="1:16" x14ac:dyDescent="0.3">
      <c r="A423">
        <f t="shared" si="42"/>
        <v>422</v>
      </c>
      <c r="B423" t="s">
        <v>10</v>
      </c>
      <c r="C423" s="8">
        <v>44634.381527777776</v>
      </c>
      <c r="D423" s="7">
        <f>C423</f>
        <v>44634.381527777776</v>
      </c>
      <c r="E423" s="6" t="s">
        <v>11</v>
      </c>
      <c r="F423" s="6" t="str">
        <f t="shared" si="43"/>
        <v>69201 44634,38153</v>
      </c>
      <c r="G423" s="6" t="str">
        <f t="shared" si="44"/>
        <v>44634,3815277778 69201</v>
      </c>
      <c r="H423" s="6" t="str">
        <f t="shared" si="45"/>
        <v>Dans 69201</v>
      </c>
      <c r="I423" s="6" t="str">
        <f t="shared" si="48"/>
        <v>Dans 69201</v>
      </c>
      <c r="J423" s="5" t="str">
        <f t="shared" si="46"/>
        <v/>
      </c>
      <c r="K423" s="6">
        <v>10</v>
      </c>
      <c r="L423" s="7">
        <v>1.1574074074074073E-5</v>
      </c>
      <c r="M423">
        <v>-2.0000000000000002E-5</v>
      </c>
      <c r="N423" s="9" t="str">
        <f t="shared" si="47"/>
        <v>passage possible</v>
      </c>
      <c r="O423" s="6" t="str">
        <f>IFERROR(VLOOKUP(F423,TCD!$A$4:$C$362,3,FALSE),"Commune de ramassage")</f>
        <v>Commune de ramassage</v>
      </c>
      <c r="P423">
        <v>422</v>
      </c>
    </row>
    <row r="424" spans="1:16" x14ac:dyDescent="0.3">
      <c r="A424">
        <f t="shared" si="42"/>
        <v>423</v>
      </c>
      <c r="B424" t="s">
        <v>10</v>
      </c>
      <c r="C424" s="8">
        <v>44634.381539351853</v>
      </c>
      <c r="D424" s="7">
        <f>C424</f>
        <v>44634.381539351853</v>
      </c>
      <c r="E424" s="6" t="s">
        <v>11</v>
      </c>
      <c r="F424" s="6" t="str">
        <f t="shared" si="43"/>
        <v>69201 44634,38154</v>
      </c>
      <c r="G424" s="6" t="str">
        <f t="shared" si="44"/>
        <v>44634,3815393519 69201</v>
      </c>
      <c r="H424" s="6" t="str">
        <f t="shared" si="45"/>
        <v>Dans 69201</v>
      </c>
      <c r="I424" s="6" t="str">
        <f t="shared" si="48"/>
        <v>Dans 69201</v>
      </c>
      <c r="J424" s="5" t="str">
        <f t="shared" si="46"/>
        <v/>
      </c>
      <c r="K424" s="6">
        <v>10</v>
      </c>
      <c r="L424" s="7">
        <v>3.4722222222222222E-5</v>
      </c>
      <c r="M424">
        <v>-6.3999999999999997E-5</v>
      </c>
      <c r="N424" s="9" t="str">
        <f t="shared" si="47"/>
        <v>passage possible</v>
      </c>
      <c r="O424" s="6" t="str">
        <f>IFERROR(VLOOKUP(F424,TCD!$A$4:$C$362,3,FALSE),"Commune de ramassage")</f>
        <v>Commune de ramassage</v>
      </c>
      <c r="P424">
        <v>423</v>
      </c>
    </row>
    <row r="425" spans="1:16" x14ac:dyDescent="0.3">
      <c r="A425">
        <f t="shared" si="42"/>
        <v>424</v>
      </c>
      <c r="B425" t="s">
        <v>10</v>
      </c>
      <c r="C425" s="8">
        <v>44634.381574074076</v>
      </c>
      <c r="D425" s="7">
        <f>C425</f>
        <v>44634.381574074076</v>
      </c>
      <c r="E425" s="6" t="s">
        <v>11</v>
      </c>
      <c r="F425" s="6" t="str">
        <f t="shared" si="43"/>
        <v>69201 44634,38157</v>
      </c>
      <c r="G425" s="6" t="str">
        <f t="shared" si="44"/>
        <v>44634,3815740741 69201</v>
      </c>
      <c r="H425" s="6" t="str">
        <f t="shared" si="45"/>
        <v>Dans 69201</v>
      </c>
      <c r="I425" s="6" t="str">
        <f t="shared" si="48"/>
        <v>Dans 69201</v>
      </c>
      <c r="J425" s="5" t="str">
        <f t="shared" si="46"/>
        <v/>
      </c>
      <c r="K425" s="6">
        <v>7</v>
      </c>
      <c r="L425" s="7">
        <v>3.0092592592592595E-4</v>
      </c>
      <c r="M425">
        <v>-6.1799999999999995E-4</v>
      </c>
      <c r="N425" s="9" t="str">
        <f t="shared" si="47"/>
        <v>ramassage possible</v>
      </c>
      <c r="O425" s="6" t="str">
        <f>IFERROR(VLOOKUP(F425,TCD!$A$4:$C$362,3,FALSE),"Commune de ramassage")</f>
        <v>Commune de ramassage</v>
      </c>
      <c r="P425">
        <v>424</v>
      </c>
    </row>
    <row r="426" spans="1:16" x14ac:dyDescent="0.3">
      <c r="A426">
        <f t="shared" si="42"/>
        <v>425</v>
      </c>
      <c r="B426" t="s">
        <v>10</v>
      </c>
      <c r="C426" s="8">
        <v>44634.381874999999</v>
      </c>
      <c r="D426" s="7">
        <f>C426</f>
        <v>44634.381874999999</v>
      </c>
      <c r="E426" s="6" t="s">
        <v>11</v>
      </c>
      <c r="F426" s="6" t="str">
        <f t="shared" si="43"/>
        <v>69201 44634,38188</v>
      </c>
      <c r="G426" s="6" t="str">
        <f t="shared" si="44"/>
        <v>44634,381875 69201</v>
      </c>
      <c r="H426" s="6" t="str">
        <f t="shared" si="45"/>
        <v>Dans 69201</v>
      </c>
      <c r="I426" s="6" t="str">
        <f t="shared" si="48"/>
        <v>Dans 69201</v>
      </c>
      <c r="J426" s="5" t="str">
        <f t="shared" si="46"/>
        <v/>
      </c>
      <c r="K426" s="6">
        <v>8</v>
      </c>
      <c r="L426" s="7">
        <v>6.9444444444444444E-5</v>
      </c>
      <c r="M426">
        <v>-7.9999999999999996E-6</v>
      </c>
      <c r="N426" s="9" t="str">
        <f t="shared" si="47"/>
        <v>ramassage possible</v>
      </c>
      <c r="O426" s="6" t="str">
        <f>IFERROR(VLOOKUP(F426,TCD!$A$4:$C$362,3,FALSE),"Commune de ramassage")</f>
        <v>Commune de ramassage</v>
      </c>
      <c r="P426">
        <v>425</v>
      </c>
    </row>
    <row r="427" spans="1:16" x14ac:dyDescent="0.3">
      <c r="A427">
        <f t="shared" si="42"/>
        <v>426</v>
      </c>
      <c r="B427" t="s">
        <v>10</v>
      </c>
      <c r="C427" s="8">
        <v>44634.381944444445</v>
      </c>
      <c r="D427" s="7">
        <f>C427</f>
        <v>44634.381944444445</v>
      </c>
      <c r="E427" s="6" t="s">
        <v>11</v>
      </c>
      <c r="F427" s="6" t="str">
        <f t="shared" si="43"/>
        <v>69201 44634,38194</v>
      </c>
      <c r="G427" s="6" t="str">
        <f t="shared" si="44"/>
        <v>44634,3819444444 69201</v>
      </c>
      <c r="H427" s="6" t="str">
        <f t="shared" si="45"/>
        <v>Dans 69201</v>
      </c>
      <c r="I427" s="6" t="str">
        <f t="shared" si="48"/>
        <v>Dans 69201</v>
      </c>
      <c r="J427" s="5" t="str">
        <f t="shared" si="46"/>
        <v/>
      </c>
      <c r="K427" s="6">
        <v>7</v>
      </c>
      <c r="L427" s="7">
        <v>5.6712962962962956E-4</v>
      </c>
      <c r="M427">
        <v>2.0999999999999999E-5</v>
      </c>
      <c r="N427" s="9" t="str">
        <f t="shared" si="47"/>
        <v>ramassage possible</v>
      </c>
      <c r="O427" s="6" t="str">
        <f>IFERROR(VLOOKUP(F427,TCD!$A$4:$C$362,3,FALSE),"Commune de ramassage")</f>
        <v>Commune de ramassage</v>
      </c>
      <c r="P427">
        <v>426</v>
      </c>
    </row>
    <row r="428" spans="1:16" x14ac:dyDescent="0.3">
      <c r="A428">
        <f t="shared" si="42"/>
        <v>427</v>
      </c>
      <c r="B428" t="s">
        <v>10</v>
      </c>
      <c r="C428" s="8">
        <v>44634.382511574076</v>
      </c>
      <c r="D428" s="7">
        <f>C428</f>
        <v>44634.382511574076</v>
      </c>
      <c r="E428" s="6" t="s">
        <v>11</v>
      </c>
      <c r="F428" s="6" t="str">
        <f t="shared" si="43"/>
        <v>69201 44634,38251</v>
      </c>
      <c r="G428" s="6" t="str">
        <f t="shared" si="44"/>
        <v>44634,382511574 69201</v>
      </c>
      <c r="H428" s="6" t="str">
        <f t="shared" si="45"/>
        <v>Dans 69201</v>
      </c>
      <c r="I428" s="6" t="str">
        <f t="shared" si="48"/>
        <v>Dans 69201</v>
      </c>
      <c r="J428" s="5" t="str">
        <f t="shared" si="46"/>
        <v/>
      </c>
      <c r="K428" s="6">
        <v>0</v>
      </c>
      <c r="L428" s="7">
        <v>1.4930555555555556E-3</v>
      </c>
      <c r="M428">
        <v>0</v>
      </c>
      <c r="N428" s="9" t="str">
        <f t="shared" si="47"/>
        <v>ramassage possible</v>
      </c>
      <c r="O428" s="6" t="str">
        <f>IFERROR(VLOOKUP(F428,TCD!$A$4:$C$362,3,FALSE),"Commune de ramassage")</f>
        <v>Commune de passage</v>
      </c>
      <c r="P428">
        <v>427</v>
      </c>
    </row>
    <row r="429" spans="1:16" x14ac:dyDescent="0.3">
      <c r="A429">
        <f t="shared" si="42"/>
        <v>428</v>
      </c>
      <c r="B429" t="s">
        <v>10</v>
      </c>
      <c r="C429" s="8">
        <v>44634.384004629632</v>
      </c>
      <c r="D429" s="7">
        <f>C429</f>
        <v>44634.384004629632</v>
      </c>
      <c r="E429" s="6" t="s">
        <v>11</v>
      </c>
      <c r="F429" s="6" t="str">
        <f t="shared" si="43"/>
        <v>69201 44634,384</v>
      </c>
      <c r="G429" s="6" t="str">
        <f t="shared" si="44"/>
        <v>44634,3840046296 69201</v>
      </c>
      <c r="H429" s="6" t="str">
        <f t="shared" si="45"/>
        <v>Dans 69201</v>
      </c>
      <c r="I429" s="6" t="str">
        <f t="shared" si="48"/>
        <v>Dans 69201</v>
      </c>
      <c r="J429" s="5" t="str">
        <f t="shared" si="46"/>
        <v/>
      </c>
      <c r="K429" s="6">
        <v>0</v>
      </c>
      <c r="L429" s="7">
        <v>1.1226851851851851E-3</v>
      </c>
      <c r="M429">
        <v>2.4000000000000001E-4</v>
      </c>
      <c r="N429" s="9" t="str">
        <f t="shared" si="47"/>
        <v>ramassage possible</v>
      </c>
      <c r="O429" s="6" t="str">
        <f>IFERROR(VLOOKUP(F429,TCD!$A$4:$C$362,3,FALSE),"Commune de ramassage")</f>
        <v>Commune de passage</v>
      </c>
      <c r="P429">
        <v>428</v>
      </c>
    </row>
    <row r="430" spans="1:16" x14ac:dyDescent="0.3">
      <c r="A430">
        <f t="shared" si="42"/>
        <v>429</v>
      </c>
      <c r="B430" t="s">
        <v>10</v>
      </c>
      <c r="C430" s="8">
        <v>44634.385127314818</v>
      </c>
      <c r="D430" s="7">
        <f>C430</f>
        <v>44634.385127314818</v>
      </c>
      <c r="E430" s="6" t="s">
        <v>11</v>
      </c>
      <c r="F430" s="6" t="str">
        <f t="shared" si="43"/>
        <v>69201 44634,38513</v>
      </c>
      <c r="G430" s="6" t="str">
        <f t="shared" si="44"/>
        <v>44634,3851273148 69201</v>
      </c>
      <c r="H430" s="6" t="str">
        <f t="shared" si="45"/>
        <v>Dans 69201</v>
      </c>
      <c r="I430" s="6" t="str">
        <f t="shared" si="48"/>
        <v>Dans 69201</v>
      </c>
      <c r="J430" s="5" t="str">
        <f t="shared" si="46"/>
        <v/>
      </c>
      <c r="K430" s="6">
        <v>14</v>
      </c>
      <c r="L430" s="7">
        <v>1.1574074074074073E-4</v>
      </c>
      <c r="M430">
        <v>3.4000000000000002E-4</v>
      </c>
      <c r="N430" s="9" t="str">
        <f t="shared" si="47"/>
        <v>passage possible</v>
      </c>
      <c r="O430" s="6" t="str">
        <f>IFERROR(VLOOKUP(F430,TCD!$A$4:$C$362,3,FALSE),"Commune de ramassage")</f>
        <v>Commune de ramassage</v>
      </c>
      <c r="P430">
        <v>429</v>
      </c>
    </row>
    <row r="431" spans="1:16" x14ac:dyDescent="0.3">
      <c r="A431">
        <f t="shared" si="42"/>
        <v>430</v>
      </c>
      <c r="B431" t="s">
        <v>10</v>
      </c>
      <c r="C431" s="8">
        <v>44634.385243055556</v>
      </c>
      <c r="D431" s="7">
        <f>C431</f>
        <v>44634.385243055556</v>
      </c>
      <c r="E431" s="6" t="s">
        <v>11</v>
      </c>
      <c r="F431" s="6" t="str">
        <f t="shared" si="43"/>
        <v>69201 44634,38524</v>
      </c>
      <c r="G431" s="6" t="str">
        <f t="shared" si="44"/>
        <v>44634,3852430556 69201</v>
      </c>
      <c r="H431" s="6" t="str">
        <f t="shared" si="45"/>
        <v>Dans 69201</v>
      </c>
      <c r="I431" s="6" t="str">
        <f t="shared" si="48"/>
        <v>Dans 69201</v>
      </c>
      <c r="J431" s="5" t="str">
        <f t="shared" si="46"/>
        <v/>
      </c>
      <c r="K431" s="6">
        <v>10</v>
      </c>
      <c r="L431" s="7">
        <v>8.1018518518518516E-5</v>
      </c>
      <c r="M431">
        <v>9.0000000000000006E-5</v>
      </c>
      <c r="N431" s="9" t="str">
        <f t="shared" si="47"/>
        <v>passage possible</v>
      </c>
      <c r="O431" s="6" t="str">
        <f>IFERROR(VLOOKUP(F431,TCD!$A$4:$C$362,3,FALSE),"Commune de ramassage")</f>
        <v>Commune de ramassage</v>
      </c>
      <c r="P431">
        <v>430</v>
      </c>
    </row>
    <row r="432" spans="1:16" x14ac:dyDescent="0.3">
      <c r="A432">
        <f t="shared" si="42"/>
        <v>431</v>
      </c>
      <c r="B432" t="s">
        <v>10</v>
      </c>
      <c r="C432" s="8">
        <v>44634.385324074072</v>
      </c>
      <c r="D432" s="7">
        <f>C432</f>
        <v>44634.385324074072</v>
      </c>
      <c r="E432" s="6" t="s">
        <v>11</v>
      </c>
      <c r="F432" s="6" t="str">
        <f t="shared" si="43"/>
        <v>69201 44634,38532</v>
      </c>
      <c r="G432" s="6" t="str">
        <f t="shared" si="44"/>
        <v>44634,3853240741 69201</v>
      </c>
      <c r="H432" s="6" t="str">
        <f t="shared" si="45"/>
        <v>Dans 69201</v>
      </c>
      <c r="I432" s="6" t="str">
        <f t="shared" si="48"/>
        <v>Dans 69201</v>
      </c>
      <c r="J432" s="5" t="str">
        <f t="shared" si="46"/>
        <v/>
      </c>
      <c r="K432" s="6">
        <v>9</v>
      </c>
      <c r="L432" s="7">
        <v>3.4722222222222222E-5</v>
      </c>
      <c r="M432">
        <v>-1.0000000000000001E-5</v>
      </c>
      <c r="N432" s="9" t="str">
        <f t="shared" si="47"/>
        <v>ramassage possible</v>
      </c>
      <c r="O432" s="6" t="str">
        <f>IFERROR(VLOOKUP(F432,TCD!$A$4:$C$362,3,FALSE),"Commune de ramassage")</f>
        <v>Commune de ramassage</v>
      </c>
      <c r="P432">
        <v>431</v>
      </c>
    </row>
    <row r="433" spans="1:16" x14ac:dyDescent="0.3">
      <c r="A433">
        <f t="shared" si="42"/>
        <v>432</v>
      </c>
      <c r="B433" t="s">
        <v>10</v>
      </c>
      <c r="C433" s="8">
        <v>44634.385358796295</v>
      </c>
      <c r="D433" s="7">
        <f>C433</f>
        <v>44634.385358796295</v>
      </c>
      <c r="E433" s="6" t="s">
        <v>11</v>
      </c>
      <c r="F433" s="6" t="str">
        <f t="shared" si="43"/>
        <v>69201 44634,38536</v>
      </c>
      <c r="G433" s="6" t="str">
        <f t="shared" si="44"/>
        <v>44634,3853587963 69201</v>
      </c>
      <c r="H433" s="6" t="str">
        <f t="shared" si="45"/>
        <v>Dans 69201</v>
      </c>
      <c r="I433" s="6" t="str">
        <f t="shared" si="48"/>
        <v>Dans 69201</v>
      </c>
      <c r="J433" s="5" t="str">
        <f t="shared" si="46"/>
        <v/>
      </c>
      <c r="K433" s="6">
        <v>6</v>
      </c>
      <c r="L433" s="7">
        <v>3.4722222222222222E-5</v>
      </c>
      <c r="M433">
        <v>-1.15E-4</v>
      </c>
      <c r="N433" s="9" t="str">
        <f t="shared" si="47"/>
        <v>ramassage possible</v>
      </c>
      <c r="O433" s="6" t="str">
        <f>IFERROR(VLOOKUP(F433,TCD!$A$4:$C$362,3,FALSE),"Commune de ramassage")</f>
        <v>Commune de ramassage</v>
      </c>
      <c r="P433">
        <v>432</v>
      </c>
    </row>
    <row r="434" spans="1:16" x14ac:dyDescent="0.3">
      <c r="A434">
        <f t="shared" si="42"/>
        <v>433</v>
      </c>
      <c r="B434" t="s">
        <v>10</v>
      </c>
      <c r="C434" s="8">
        <v>44634.385393518518</v>
      </c>
      <c r="D434" s="7">
        <f>C434</f>
        <v>44634.385393518518</v>
      </c>
      <c r="E434" s="6" t="s">
        <v>11</v>
      </c>
      <c r="F434" s="6" t="str">
        <f t="shared" si="43"/>
        <v>69201 44634,38539</v>
      </c>
      <c r="G434" s="6" t="str">
        <f t="shared" si="44"/>
        <v>44634,3853935185 69201</v>
      </c>
      <c r="H434" s="6" t="str">
        <f t="shared" si="45"/>
        <v>Dans 69201</v>
      </c>
      <c r="I434" s="6" t="str">
        <f t="shared" si="48"/>
        <v>Dans 69201</v>
      </c>
      <c r="J434" s="5" t="str">
        <f t="shared" si="46"/>
        <v/>
      </c>
      <c r="K434" s="6">
        <v>16</v>
      </c>
      <c r="L434" s="7">
        <v>4.6296296296296294E-5</v>
      </c>
      <c r="M434">
        <v>-1.8799999999999999E-4</v>
      </c>
      <c r="N434" s="9" t="str">
        <f t="shared" si="47"/>
        <v>passage possible</v>
      </c>
      <c r="O434" s="6" t="str">
        <f>IFERROR(VLOOKUP(F434,TCD!$A$4:$C$362,3,FALSE),"Commune de ramassage")</f>
        <v>Commune de ramassage</v>
      </c>
      <c r="P434">
        <v>433</v>
      </c>
    </row>
    <row r="435" spans="1:16" x14ac:dyDescent="0.3">
      <c r="A435">
        <f t="shared" si="42"/>
        <v>434</v>
      </c>
      <c r="B435" t="s">
        <v>10</v>
      </c>
      <c r="C435" s="8">
        <v>44634.385439814818</v>
      </c>
      <c r="D435" s="7">
        <f>C435</f>
        <v>44634.385439814818</v>
      </c>
      <c r="E435" s="6" t="s">
        <v>11</v>
      </c>
      <c r="F435" s="6" t="str">
        <f t="shared" si="43"/>
        <v>69201 44634,38544</v>
      </c>
      <c r="G435" s="6" t="str">
        <f t="shared" si="44"/>
        <v>44634,3854398148 69201</v>
      </c>
      <c r="H435" s="6" t="str">
        <f t="shared" si="45"/>
        <v>Dans 69201</v>
      </c>
      <c r="I435" s="6" t="str">
        <f t="shared" si="48"/>
        <v>Dans 69201</v>
      </c>
      <c r="J435" s="5" t="str">
        <f t="shared" si="46"/>
        <v/>
      </c>
      <c r="K435" s="6">
        <v>18</v>
      </c>
      <c r="L435" s="7">
        <v>4.6296296296296294E-5</v>
      </c>
      <c r="M435">
        <v>-1.2E-4</v>
      </c>
      <c r="N435" s="9" t="str">
        <f t="shared" si="47"/>
        <v>passage possible</v>
      </c>
      <c r="O435" s="6" t="str">
        <f>IFERROR(VLOOKUP(F435,TCD!$A$4:$C$362,3,FALSE),"Commune de ramassage")</f>
        <v>Commune de ramassage</v>
      </c>
      <c r="P435">
        <v>434</v>
      </c>
    </row>
    <row r="436" spans="1:16" x14ac:dyDescent="0.3">
      <c r="A436">
        <f t="shared" si="42"/>
        <v>435</v>
      </c>
      <c r="B436" t="s">
        <v>10</v>
      </c>
      <c r="C436" s="8">
        <v>44634.38548611111</v>
      </c>
      <c r="D436" s="7">
        <f>C436</f>
        <v>44634.38548611111</v>
      </c>
      <c r="E436" s="6" t="s">
        <v>11</v>
      </c>
      <c r="F436" s="6" t="str">
        <f t="shared" si="43"/>
        <v>69201 44634,38549</v>
      </c>
      <c r="G436" s="6" t="str">
        <f t="shared" si="44"/>
        <v>44634,3854861111 69201</v>
      </c>
      <c r="H436" s="6" t="str">
        <f t="shared" si="45"/>
        <v>Dans 69201</v>
      </c>
      <c r="I436" s="6" t="str">
        <f t="shared" si="48"/>
        <v>Dans 69201</v>
      </c>
      <c r="J436" s="5" t="str">
        <f t="shared" si="46"/>
        <v/>
      </c>
      <c r="K436" s="6">
        <v>15</v>
      </c>
      <c r="L436" s="7">
        <v>2.3148148148148147E-5</v>
      </c>
      <c r="M436">
        <v>-4.3000000000000002E-5</v>
      </c>
      <c r="N436" s="9" t="str">
        <f t="shared" si="47"/>
        <v>passage possible</v>
      </c>
      <c r="O436" s="6" t="str">
        <f>IFERROR(VLOOKUP(F436,TCD!$A$4:$C$362,3,FALSE),"Commune de ramassage")</f>
        <v>Commune de ramassage</v>
      </c>
      <c r="P436">
        <v>435</v>
      </c>
    </row>
    <row r="437" spans="1:16" x14ac:dyDescent="0.3">
      <c r="A437">
        <f t="shared" si="42"/>
        <v>436</v>
      </c>
      <c r="B437" t="s">
        <v>10</v>
      </c>
      <c r="C437" s="8">
        <v>44634.385509259257</v>
      </c>
      <c r="D437" s="7">
        <f>C437</f>
        <v>44634.385509259257</v>
      </c>
      <c r="E437" s="6" t="s">
        <v>11</v>
      </c>
      <c r="F437" s="6" t="str">
        <f t="shared" si="43"/>
        <v>69201 44634,38551</v>
      </c>
      <c r="G437" s="6" t="str">
        <f t="shared" si="44"/>
        <v>44634,3855092593 69201</v>
      </c>
      <c r="H437" s="6" t="str">
        <f t="shared" si="45"/>
        <v>Dans 69201</v>
      </c>
      <c r="I437" s="6" t="str">
        <f t="shared" si="48"/>
        <v>Dans 69201</v>
      </c>
      <c r="J437" s="5" t="str">
        <f t="shared" si="46"/>
        <v/>
      </c>
      <c r="K437" s="6">
        <v>15</v>
      </c>
      <c r="L437" s="7">
        <v>4.6296296296296294E-5</v>
      </c>
      <c r="M437">
        <v>9.9999999999999995E-7</v>
      </c>
      <c r="N437" s="9" t="str">
        <f t="shared" si="47"/>
        <v>passage possible</v>
      </c>
      <c r="O437" s="6" t="str">
        <f>IFERROR(VLOOKUP(F437,TCD!$A$4:$C$362,3,FALSE),"Commune de ramassage")</f>
        <v>Commune de ramassage</v>
      </c>
      <c r="P437">
        <v>436</v>
      </c>
    </row>
    <row r="438" spans="1:16" x14ac:dyDescent="0.3">
      <c r="A438">
        <f t="shared" si="42"/>
        <v>437</v>
      </c>
      <c r="B438" t="s">
        <v>10</v>
      </c>
      <c r="C438" s="8">
        <v>44634.385555555556</v>
      </c>
      <c r="D438" s="7">
        <f>C438</f>
        <v>44634.385555555556</v>
      </c>
      <c r="E438" s="6" t="s">
        <v>11</v>
      </c>
      <c r="F438" s="6" t="str">
        <f t="shared" si="43"/>
        <v>69201 44634,38556</v>
      </c>
      <c r="G438" s="6" t="str">
        <f t="shared" si="44"/>
        <v>44634,3855555556 69201</v>
      </c>
      <c r="H438" s="6" t="str">
        <f t="shared" si="45"/>
        <v>Dans 69201</v>
      </c>
      <c r="I438" s="6" t="str">
        <f t="shared" si="48"/>
        <v>Dans 69201</v>
      </c>
      <c r="J438" s="5" t="str">
        <f t="shared" si="46"/>
        <v/>
      </c>
      <c r="K438" s="6">
        <v>9</v>
      </c>
      <c r="L438" s="7">
        <v>2.3148148148148147E-5</v>
      </c>
      <c r="M438">
        <v>5.5000000000000002E-5</v>
      </c>
      <c r="N438" s="9" t="str">
        <f t="shared" si="47"/>
        <v>ramassage possible</v>
      </c>
      <c r="O438" s="6" t="str">
        <f>IFERROR(VLOOKUP(F438,TCD!$A$4:$C$362,3,FALSE),"Commune de ramassage")</f>
        <v>Commune de ramassage</v>
      </c>
      <c r="P438">
        <v>437</v>
      </c>
    </row>
    <row r="439" spans="1:16" x14ac:dyDescent="0.3">
      <c r="A439">
        <f t="shared" si="42"/>
        <v>438</v>
      </c>
      <c r="B439" t="s">
        <v>10</v>
      </c>
      <c r="C439" s="8">
        <v>44634.385578703703</v>
      </c>
      <c r="D439" s="7">
        <f>C439</f>
        <v>44634.385578703703</v>
      </c>
      <c r="E439" s="6" t="s">
        <v>11</v>
      </c>
      <c r="F439" s="6" t="str">
        <f t="shared" si="43"/>
        <v>69201 44634,38558</v>
      </c>
      <c r="G439" s="6" t="str">
        <f t="shared" si="44"/>
        <v>44634,3855787037 69201</v>
      </c>
      <c r="H439" s="6" t="str">
        <f t="shared" si="45"/>
        <v>Dans 69201</v>
      </c>
      <c r="I439" s="6" t="str">
        <f t="shared" si="48"/>
        <v>Dans 69201</v>
      </c>
      <c r="J439" s="5" t="str">
        <f t="shared" si="46"/>
        <v/>
      </c>
      <c r="K439" s="6">
        <v>9</v>
      </c>
      <c r="L439" s="7">
        <v>3.8194444444444446E-4</v>
      </c>
      <c r="M439">
        <v>9.3999999999999994E-5</v>
      </c>
      <c r="N439" s="9" t="str">
        <f t="shared" si="47"/>
        <v>ramassage possible</v>
      </c>
      <c r="O439" s="6" t="str">
        <f>IFERROR(VLOOKUP(F439,TCD!$A$4:$C$362,3,FALSE),"Commune de ramassage")</f>
        <v>Commune de ramassage</v>
      </c>
      <c r="P439">
        <v>438</v>
      </c>
    </row>
    <row r="440" spans="1:16" x14ac:dyDescent="0.3">
      <c r="A440">
        <f t="shared" si="42"/>
        <v>439</v>
      </c>
      <c r="B440" t="s">
        <v>10</v>
      </c>
      <c r="C440" s="8">
        <v>44634.385960648149</v>
      </c>
      <c r="D440" s="7">
        <f>C440</f>
        <v>44634.385960648149</v>
      </c>
      <c r="E440" s="6" t="s">
        <v>11</v>
      </c>
      <c r="F440" s="6" t="str">
        <f t="shared" si="43"/>
        <v>69201 44634,38596</v>
      </c>
      <c r="G440" s="6" t="str">
        <f t="shared" si="44"/>
        <v>44634,3859606481 69201</v>
      </c>
      <c r="H440" s="6" t="str">
        <f t="shared" si="45"/>
        <v>Dans 69201</v>
      </c>
      <c r="I440" s="6" t="str">
        <f t="shared" si="48"/>
        <v>Dans 69201</v>
      </c>
      <c r="J440" s="5" t="str">
        <f t="shared" si="46"/>
        <v/>
      </c>
      <c r="K440" s="6">
        <v>0</v>
      </c>
      <c r="L440" s="7">
        <v>7.407407407407407E-4</v>
      </c>
      <c r="M440">
        <v>1.0000000000000001E-5</v>
      </c>
      <c r="N440" s="9" t="str">
        <f t="shared" si="47"/>
        <v>ramassage possible</v>
      </c>
      <c r="O440" s="6" t="str">
        <f>IFERROR(VLOOKUP(F440,TCD!$A$4:$C$362,3,FALSE),"Commune de ramassage")</f>
        <v>Commune de passage</v>
      </c>
      <c r="P440">
        <v>439</v>
      </c>
    </row>
    <row r="441" spans="1:16" x14ac:dyDescent="0.3">
      <c r="A441">
        <f t="shared" si="42"/>
        <v>440</v>
      </c>
      <c r="B441" t="s">
        <v>10</v>
      </c>
      <c r="C441" s="8">
        <v>44634.386701388888</v>
      </c>
      <c r="D441" s="7">
        <f>C441</f>
        <v>44634.386701388888</v>
      </c>
      <c r="E441" s="6" t="s">
        <v>11</v>
      </c>
      <c r="F441" s="6" t="str">
        <f t="shared" si="43"/>
        <v>69201 44634,3867</v>
      </c>
      <c r="G441" s="6" t="str">
        <f t="shared" si="44"/>
        <v>44634,3867013889 69201</v>
      </c>
      <c r="H441" s="6" t="str">
        <f t="shared" si="45"/>
        <v>Dans 69201</v>
      </c>
      <c r="I441" s="6" t="str">
        <f t="shared" si="48"/>
        <v>Dans 69201</v>
      </c>
      <c r="J441" s="5" t="str">
        <f t="shared" si="46"/>
        <v/>
      </c>
      <c r="K441" s="6">
        <v>0</v>
      </c>
      <c r="L441" s="7">
        <v>2.1921296296296296E-2</v>
      </c>
      <c r="M441">
        <v>0</v>
      </c>
      <c r="N441" s="9" t="str">
        <f t="shared" si="47"/>
        <v>ramassage possible</v>
      </c>
      <c r="O441" s="6" t="str">
        <f>IFERROR(VLOOKUP(F441,TCD!$A$4:$C$362,3,FALSE),"Commune de ramassage")</f>
        <v>Commune de passage</v>
      </c>
      <c r="P441">
        <v>440</v>
      </c>
    </row>
    <row r="442" spans="1:16" x14ac:dyDescent="0.3">
      <c r="A442">
        <f t="shared" si="42"/>
        <v>441</v>
      </c>
      <c r="B442" t="s">
        <v>10</v>
      </c>
      <c r="C442" s="8">
        <v>44634.408622685187</v>
      </c>
      <c r="D442" s="7">
        <f>C442</f>
        <v>44634.408622685187</v>
      </c>
      <c r="E442" s="6" t="s">
        <v>11</v>
      </c>
      <c r="F442" s="6" t="str">
        <f t="shared" si="43"/>
        <v>69201 44634,40862</v>
      </c>
      <c r="G442" s="6" t="str">
        <f t="shared" si="44"/>
        <v>44634,4086226852 69201</v>
      </c>
      <c r="H442" s="6" t="str">
        <f t="shared" si="45"/>
        <v>Dans 69201</v>
      </c>
      <c r="I442" s="6" t="str">
        <f t="shared" si="48"/>
        <v>Dans 69201</v>
      </c>
      <c r="J442" s="5" t="str">
        <f t="shared" si="46"/>
        <v/>
      </c>
      <c r="K442" s="6">
        <v>0</v>
      </c>
      <c r="L442" s="7">
        <v>2.6620370370370372E-4</v>
      </c>
      <c r="M442">
        <v>-1.1900000000000001E-4</v>
      </c>
      <c r="N442" s="9" t="str">
        <f t="shared" si="47"/>
        <v>ramassage possible</v>
      </c>
      <c r="O442" s="6" t="str">
        <f>IFERROR(VLOOKUP(F442,TCD!$A$4:$C$362,3,FALSE),"Commune de ramassage")</f>
        <v>Commune de passage</v>
      </c>
      <c r="P442">
        <v>441</v>
      </c>
    </row>
    <row r="443" spans="1:16" x14ac:dyDescent="0.3">
      <c r="A443">
        <f t="shared" si="42"/>
        <v>442</v>
      </c>
      <c r="B443" t="s">
        <v>10</v>
      </c>
      <c r="C443" s="8">
        <v>44634.408888888887</v>
      </c>
      <c r="D443" s="7">
        <f>C443</f>
        <v>44634.408888888887</v>
      </c>
      <c r="E443" s="6" t="s">
        <v>11</v>
      </c>
      <c r="F443" s="6" t="str">
        <f t="shared" si="43"/>
        <v>69201 44634,40889</v>
      </c>
      <c r="G443" s="6" t="str">
        <f t="shared" si="44"/>
        <v>44634,4088888889 69201</v>
      </c>
      <c r="H443" s="6" t="str">
        <f t="shared" si="45"/>
        <v>Dans 69201</v>
      </c>
      <c r="I443" s="6" t="str">
        <f t="shared" si="48"/>
        <v>Dans 69201</v>
      </c>
      <c r="J443" s="5" t="str">
        <f t="shared" si="46"/>
        <v/>
      </c>
      <c r="K443" s="6">
        <v>9</v>
      </c>
      <c r="L443" s="7">
        <v>6.9444444444444444E-5</v>
      </c>
      <c r="M443">
        <v>2.0000000000000002E-5</v>
      </c>
      <c r="N443" s="9" t="str">
        <f t="shared" si="47"/>
        <v>ramassage possible</v>
      </c>
      <c r="O443" s="6" t="str">
        <f>IFERROR(VLOOKUP(F443,TCD!$A$4:$C$362,3,FALSE),"Commune de ramassage")</f>
        <v>Commune de ramassage</v>
      </c>
      <c r="P443">
        <v>442</v>
      </c>
    </row>
    <row r="444" spans="1:16" x14ac:dyDescent="0.3">
      <c r="A444">
        <f t="shared" si="42"/>
        <v>443</v>
      </c>
      <c r="B444" t="s">
        <v>10</v>
      </c>
      <c r="C444" s="8">
        <v>44634.408958333333</v>
      </c>
      <c r="D444" s="7">
        <f>C444</f>
        <v>44634.408958333333</v>
      </c>
      <c r="E444" s="6" t="s">
        <v>11</v>
      </c>
      <c r="F444" s="6" t="str">
        <f t="shared" si="43"/>
        <v>69201 44634,40896</v>
      </c>
      <c r="G444" s="6" t="str">
        <f t="shared" si="44"/>
        <v>44634,4089583333 69201</v>
      </c>
      <c r="H444" s="6" t="str">
        <f t="shared" si="45"/>
        <v>Dans 69201</v>
      </c>
      <c r="I444" s="6" t="str">
        <f t="shared" si="48"/>
        <v>Dans 69201</v>
      </c>
      <c r="J444" s="5" t="str">
        <f t="shared" si="46"/>
        <v/>
      </c>
      <c r="K444" s="6">
        <v>9</v>
      </c>
      <c r="L444" s="7">
        <v>1.1574074074074073E-5</v>
      </c>
      <c r="M444">
        <v>2.5000000000000001E-5</v>
      </c>
      <c r="N444" s="9" t="str">
        <f t="shared" si="47"/>
        <v>ramassage possible</v>
      </c>
      <c r="O444" s="6" t="str">
        <f>IFERROR(VLOOKUP(F444,TCD!$A$4:$C$362,3,FALSE),"Commune de ramassage")</f>
        <v>Commune de ramassage</v>
      </c>
      <c r="P444">
        <v>443</v>
      </c>
    </row>
    <row r="445" spans="1:16" x14ac:dyDescent="0.3">
      <c r="A445">
        <f t="shared" si="42"/>
        <v>444</v>
      </c>
      <c r="B445" t="s">
        <v>10</v>
      </c>
      <c r="C445" s="8">
        <v>44634.40896990741</v>
      </c>
      <c r="D445" s="7">
        <f>C445</f>
        <v>44634.40896990741</v>
      </c>
      <c r="E445" s="6" t="s">
        <v>11</v>
      </c>
      <c r="F445" s="6" t="str">
        <f t="shared" si="43"/>
        <v>69201 44634,40897</v>
      </c>
      <c r="G445" s="6" t="str">
        <f t="shared" si="44"/>
        <v>44634,4089699074 69201</v>
      </c>
      <c r="H445" s="6" t="str">
        <f t="shared" si="45"/>
        <v>Dans 69201</v>
      </c>
      <c r="I445" s="6" t="str">
        <f t="shared" si="48"/>
        <v>Dans 69201</v>
      </c>
      <c r="J445" s="5" t="str">
        <f t="shared" si="46"/>
        <v/>
      </c>
      <c r="K445" s="6">
        <v>10</v>
      </c>
      <c r="L445" s="7">
        <v>1.273148148148148E-4</v>
      </c>
      <c r="M445">
        <v>2.7500000000000002E-4</v>
      </c>
      <c r="N445" s="9" t="str">
        <f t="shared" si="47"/>
        <v>passage possible</v>
      </c>
      <c r="O445" s="6" t="str">
        <f>IFERROR(VLOOKUP(F445,TCD!$A$4:$C$362,3,FALSE),"Commune de ramassage")</f>
        <v>Commune de ramassage</v>
      </c>
      <c r="P445">
        <v>444</v>
      </c>
    </row>
    <row r="446" spans="1:16" x14ac:dyDescent="0.3">
      <c r="A446">
        <f t="shared" si="42"/>
        <v>445</v>
      </c>
      <c r="B446" t="s">
        <v>10</v>
      </c>
      <c r="C446" s="8">
        <v>44634.409097222226</v>
      </c>
      <c r="D446" s="7">
        <f>C446</f>
        <v>44634.409097222226</v>
      </c>
      <c r="E446" s="6" t="s">
        <v>11</v>
      </c>
      <c r="F446" s="6" t="str">
        <f t="shared" si="43"/>
        <v>69201 44634,4091</v>
      </c>
      <c r="G446" s="6" t="str">
        <f t="shared" si="44"/>
        <v>44634,4090972222 69201</v>
      </c>
      <c r="H446" s="6" t="str">
        <f t="shared" si="45"/>
        <v>Dans 69201</v>
      </c>
      <c r="I446" s="6" t="str">
        <f t="shared" si="48"/>
        <v>Dans 69201</v>
      </c>
      <c r="J446" s="5" t="str">
        <f t="shared" si="46"/>
        <v/>
      </c>
      <c r="K446" s="6">
        <v>6</v>
      </c>
      <c r="L446" s="7">
        <v>3.4722222222222222E-5</v>
      </c>
      <c r="M446">
        <v>5.3999999999999998E-5</v>
      </c>
      <c r="N446" s="9" t="str">
        <f t="shared" si="47"/>
        <v>ramassage possible</v>
      </c>
      <c r="O446" s="6" t="str">
        <f>IFERROR(VLOOKUP(F446,TCD!$A$4:$C$362,3,FALSE),"Commune de ramassage")</f>
        <v>Commune de ramassage</v>
      </c>
      <c r="P446">
        <v>445</v>
      </c>
    </row>
    <row r="447" spans="1:16" x14ac:dyDescent="0.3">
      <c r="A447">
        <f t="shared" si="42"/>
        <v>446</v>
      </c>
      <c r="B447" t="s">
        <v>10</v>
      </c>
      <c r="C447" s="8">
        <v>44634.409131944441</v>
      </c>
      <c r="D447" s="7">
        <f>C447</f>
        <v>44634.409131944441</v>
      </c>
      <c r="E447" s="6" t="s">
        <v>11</v>
      </c>
      <c r="F447" s="6" t="str">
        <f t="shared" si="43"/>
        <v>69201 44634,40913</v>
      </c>
      <c r="G447" s="6" t="str">
        <f t="shared" si="44"/>
        <v>44634,4091319444 69201</v>
      </c>
      <c r="H447" s="6" t="str">
        <f t="shared" si="45"/>
        <v>Dans 69201</v>
      </c>
      <c r="I447" s="6" t="str">
        <f t="shared" si="48"/>
        <v>Dans 69201</v>
      </c>
      <c r="J447" s="5" t="str">
        <f t="shared" si="46"/>
        <v/>
      </c>
      <c r="K447" s="6">
        <v>8</v>
      </c>
      <c r="L447" s="7">
        <v>3.4722222222222222E-5</v>
      </c>
      <c r="M447">
        <v>1.5E-5</v>
      </c>
      <c r="N447" s="9" t="str">
        <f t="shared" si="47"/>
        <v>ramassage possible</v>
      </c>
      <c r="O447" s="6" t="str">
        <f>IFERROR(VLOOKUP(F447,TCD!$A$4:$C$362,3,FALSE),"Commune de ramassage")</f>
        <v>Commune de ramassage</v>
      </c>
      <c r="P447">
        <v>446</v>
      </c>
    </row>
    <row r="448" spans="1:16" x14ac:dyDescent="0.3">
      <c r="A448">
        <f t="shared" si="42"/>
        <v>447</v>
      </c>
      <c r="B448" t="s">
        <v>10</v>
      </c>
      <c r="C448" s="8">
        <v>44634.409166666665</v>
      </c>
      <c r="D448" s="7">
        <f>C448</f>
        <v>44634.409166666665</v>
      </c>
      <c r="E448" s="6" t="s">
        <v>11</v>
      </c>
      <c r="F448" s="6" t="str">
        <f t="shared" si="43"/>
        <v>69201 44634,40917</v>
      </c>
      <c r="G448" s="6" t="str">
        <f t="shared" si="44"/>
        <v>44634,4091666667 69201</v>
      </c>
      <c r="H448" s="6" t="str">
        <f t="shared" si="45"/>
        <v>Dans 69201</v>
      </c>
      <c r="I448" s="6" t="str">
        <f t="shared" si="48"/>
        <v>Dans 69201</v>
      </c>
      <c r="J448" s="5" t="str">
        <f t="shared" si="46"/>
        <v/>
      </c>
      <c r="K448" s="6">
        <v>8</v>
      </c>
      <c r="L448" s="7">
        <v>5.7870370370370366E-5</v>
      </c>
      <c r="M448">
        <v>2.0000000000000002E-5</v>
      </c>
      <c r="N448" s="9" t="str">
        <f t="shared" si="47"/>
        <v>ramassage possible</v>
      </c>
      <c r="O448" s="6" t="str">
        <f>IFERROR(VLOOKUP(F448,TCD!$A$4:$C$362,3,FALSE),"Commune de ramassage")</f>
        <v>Commune de ramassage</v>
      </c>
      <c r="P448">
        <v>447</v>
      </c>
    </row>
    <row r="449" spans="1:16" x14ac:dyDescent="0.3">
      <c r="A449">
        <f t="shared" si="42"/>
        <v>448</v>
      </c>
      <c r="B449" t="s">
        <v>10</v>
      </c>
      <c r="C449" s="8">
        <v>44634.409224537034</v>
      </c>
      <c r="D449" s="7">
        <f>C449</f>
        <v>44634.409224537034</v>
      </c>
      <c r="E449" s="6" t="s">
        <v>11</v>
      </c>
      <c r="F449" s="6" t="str">
        <f t="shared" si="43"/>
        <v>69201 44634,40922</v>
      </c>
      <c r="G449" s="6" t="str">
        <f t="shared" si="44"/>
        <v>44634,409224537 69201</v>
      </c>
      <c r="H449" s="6" t="str">
        <f t="shared" si="45"/>
        <v>Dans 69201</v>
      </c>
      <c r="I449" s="6" t="str">
        <f t="shared" si="48"/>
        <v>Dans 69201</v>
      </c>
      <c r="J449" s="5" t="str">
        <f t="shared" si="46"/>
        <v/>
      </c>
      <c r="K449" s="6">
        <v>8</v>
      </c>
      <c r="L449" s="7">
        <v>1.1574074074074073E-5</v>
      </c>
      <c r="M449">
        <v>3.3000000000000003E-5</v>
      </c>
      <c r="N449" s="9" t="str">
        <f t="shared" si="47"/>
        <v>ramassage possible</v>
      </c>
      <c r="O449" s="6" t="str">
        <f>IFERROR(VLOOKUP(F449,TCD!$A$4:$C$362,3,FALSE),"Commune de ramassage")</f>
        <v>Commune de ramassage</v>
      </c>
      <c r="P449">
        <v>448</v>
      </c>
    </row>
    <row r="450" spans="1:16" x14ac:dyDescent="0.3">
      <c r="A450">
        <f t="shared" si="42"/>
        <v>449</v>
      </c>
      <c r="B450" t="s">
        <v>10</v>
      </c>
      <c r="C450" s="8">
        <v>44634.409236111111</v>
      </c>
      <c r="D450" s="7">
        <f>C450</f>
        <v>44634.409236111111</v>
      </c>
      <c r="E450" s="6" t="s">
        <v>11</v>
      </c>
      <c r="F450" s="6" t="str">
        <f t="shared" si="43"/>
        <v>69201 44634,40924</v>
      </c>
      <c r="G450" s="6" t="str">
        <f t="shared" si="44"/>
        <v>44634,4092361111 69201</v>
      </c>
      <c r="H450" s="6" t="str">
        <f t="shared" si="45"/>
        <v>Dans 69201</v>
      </c>
      <c r="I450" s="6" t="str">
        <f t="shared" si="48"/>
        <v>Dans 69201</v>
      </c>
      <c r="J450" s="5" t="str">
        <f t="shared" si="46"/>
        <v/>
      </c>
      <c r="K450" s="6">
        <v>6</v>
      </c>
      <c r="L450" s="7">
        <v>6.4814814814814813E-4</v>
      </c>
      <c r="M450">
        <v>1.3999999999999999E-4</v>
      </c>
      <c r="N450" s="9" t="str">
        <f t="shared" si="47"/>
        <v>ramassage possible</v>
      </c>
      <c r="O450" s="6" t="str">
        <f>IFERROR(VLOOKUP(F450,TCD!$A$4:$C$362,3,FALSE),"Commune de ramassage")</f>
        <v>Commune de ramassage</v>
      </c>
      <c r="P450">
        <v>449</v>
      </c>
    </row>
    <row r="451" spans="1:16" x14ac:dyDescent="0.3">
      <c r="A451">
        <f t="shared" ref="A451:A514" si="49">A450+1</f>
        <v>450</v>
      </c>
      <c r="B451" t="s">
        <v>10</v>
      </c>
      <c r="C451" s="8">
        <v>44634.409884259258</v>
      </c>
      <c r="D451" s="7">
        <f>C451</f>
        <v>44634.409884259258</v>
      </c>
      <c r="E451" s="6" t="s">
        <v>11</v>
      </c>
      <c r="F451" s="6" t="str">
        <f t="shared" ref="F451:F514" si="50">E451&amp;" "&amp;ROUND(D451,5)</f>
        <v>69201 44634,40988</v>
      </c>
      <c r="G451" s="6" t="str">
        <f t="shared" ref="G451:G514" si="51">D451&amp;" "&amp;E451</f>
        <v>44634,4098842593 69201</v>
      </c>
      <c r="H451" s="6" t="str">
        <f t="shared" ref="H451:H514" si="52">IF(E451=E452,"Dans"&amp;" "&amp;E451,"sortie"&amp;" "&amp;E451)</f>
        <v>sortie 69201</v>
      </c>
      <c r="I451" s="6" t="str">
        <f t="shared" si="48"/>
        <v>Dans 69201</v>
      </c>
      <c r="J451" s="5" t="str">
        <f t="shared" ref="J451:J514" si="53">IF(IFERROR(SEARCH("sortie",H451),0)=1,H451,IF(IFERROR(SEARCH("Entree",I451),0)=1,I451,""))</f>
        <v>sortie 69201</v>
      </c>
      <c r="K451" s="6">
        <v>0</v>
      </c>
      <c r="L451" s="7">
        <v>7.8703703703703705E-4</v>
      </c>
      <c r="M451">
        <v>-7.1299999999999998E-4</v>
      </c>
      <c r="N451" s="9" t="str">
        <f t="shared" ref="N451:N514" si="54">IF(K451&lt;10,"ramassage possible","passage possible")</f>
        <v>ramassage possible</v>
      </c>
      <c r="O451" s="6" t="str">
        <f>IFERROR(VLOOKUP(F451,TCD!$A$4:$C$362,3,FALSE),"Commune de ramassage")</f>
        <v>Commune de passage</v>
      </c>
      <c r="P451">
        <v>450</v>
      </c>
    </row>
    <row r="452" spans="1:16" x14ac:dyDescent="0.3">
      <c r="A452">
        <f t="shared" si="49"/>
        <v>451</v>
      </c>
      <c r="B452" t="s">
        <v>10</v>
      </c>
      <c r="C452" s="8">
        <v>44634.410671296297</v>
      </c>
      <c r="D452" s="7">
        <f>C452</f>
        <v>44634.410671296297</v>
      </c>
      <c r="E452" s="6" t="s">
        <v>12</v>
      </c>
      <c r="F452" s="6" t="str">
        <f t="shared" si="50"/>
        <v>69178 44634,41067</v>
      </c>
      <c r="G452" s="6" t="str">
        <f t="shared" si="51"/>
        <v>44634,4106712962 69178</v>
      </c>
      <c r="H452" s="6" t="str">
        <f t="shared" si="52"/>
        <v>Dans 69178</v>
      </c>
      <c r="I452" s="6" t="str">
        <f t="shared" si="48"/>
        <v>Entree 69178</v>
      </c>
      <c r="J452" s="5" t="str">
        <f t="shared" si="53"/>
        <v>Entree 69178</v>
      </c>
      <c r="K452" s="6">
        <v>32</v>
      </c>
      <c r="L452" s="7">
        <v>5.7870370370370366E-5</v>
      </c>
      <c r="M452">
        <v>5.0000000000000002E-5</v>
      </c>
      <c r="N452" s="9" t="str">
        <f t="shared" si="54"/>
        <v>passage possible</v>
      </c>
      <c r="O452" s="6" t="str">
        <f>IFERROR(VLOOKUP(F452,TCD!$A$4:$C$362,3,FALSE),"Commune de ramassage")</f>
        <v>Commune de ramassage</v>
      </c>
      <c r="P452">
        <v>451</v>
      </c>
    </row>
    <row r="453" spans="1:16" x14ac:dyDescent="0.3">
      <c r="A453">
        <f t="shared" si="49"/>
        <v>452</v>
      </c>
      <c r="B453" t="s">
        <v>10</v>
      </c>
      <c r="C453" s="8">
        <v>44634.410729166666</v>
      </c>
      <c r="D453" s="7">
        <f>C453</f>
        <v>44634.410729166666</v>
      </c>
      <c r="E453" s="6" t="s">
        <v>12</v>
      </c>
      <c r="F453" s="6" t="str">
        <f t="shared" si="50"/>
        <v>69178 44634,41073</v>
      </c>
      <c r="G453" s="6" t="str">
        <f t="shared" si="51"/>
        <v>44634,4107291667 69178</v>
      </c>
      <c r="H453" s="6" t="str">
        <f t="shared" si="52"/>
        <v>Dans 69178</v>
      </c>
      <c r="I453" s="6" t="str">
        <f t="shared" ref="I453:I516" si="55">IF(E453&lt;&gt;E452,"Entree"&amp;" "&amp;E453,"Dans"&amp;" "&amp;E452)</f>
        <v>Dans 69178</v>
      </c>
      <c r="J453" s="5" t="str">
        <f t="shared" si="53"/>
        <v/>
      </c>
      <c r="K453" s="6">
        <v>17</v>
      </c>
      <c r="L453" s="7">
        <v>4.6296296296296294E-5</v>
      </c>
      <c r="M453">
        <v>1.08E-4</v>
      </c>
      <c r="N453" s="9" t="str">
        <f t="shared" si="54"/>
        <v>passage possible</v>
      </c>
      <c r="O453" s="6" t="str">
        <f>IFERROR(VLOOKUP(F453,TCD!$A$4:$C$362,3,FALSE),"Commune de ramassage")</f>
        <v>Commune de ramassage</v>
      </c>
      <c r="P453">
        <v>452</v>
      </c>
    </row>
    <row r="454" spans="1:16" x14ac:dyDescent="0.3">
      <c r="A454">
        <f t="shared" si="49"/>
        <v>453</v>
      </c>
      <c r="B454" t="s">
        <v>10</v>
      </c>
      <c r="C454" s="8">
        <v>44634.410775462966</v>
      </c>
      <c r="D454" s="7">
        <f>C454</f>
        <v>44634.410775462966</v>
      </c>
      <c r="E454" s="6" t="s">
        <v>12</v>
      </c>
      <c r="F454" s="6" t="str">
        <f t="shared" si="50"/>
        <v>69178 44634,41078</v>
      </c>
      <c r="G454" s="6" t="str">
        <f t="shared" si="51"/>
        <v>44634,410775463 69178</v>
      </c>
      <c r="H454" s="6" t="str">
        <f t="shared" si="52"/>
        <v>Dans 69178</v>
      </c>
      <c r="I454" s="6" t="str">
        <f t="shared" si="55"/>
        <v>Dans 69178</v>
      </c>
      <c r="J454" s="5" t="str">
        <f t="shared" si="53"/>
        <v/>
      </c>
      <c r="K454" s="6">
        <v>6</v>
      </c>
      <c r="L454" s="7">
        <v>1.5046296296296297E-4</v>
      </c>
      <c r="M454">
        <v>7.2000000000000002E-5</v>
      </c>
      <c r="N454" s="9" t="str">
        <f t="shared" si="54"/>
        <v>ramassage possible</v>
      </c>
      <c r="O454" s="6" t="str">
        <f>IFERROR(VLOOKUP(F454,TCD!$A$4:$C$362,3,FALSE),"Commune de ramassage")</f>
        <v>Commune de ramassage</v>
      </c>
      <c r="P454">
        <v>453</v>
      </c>
    </row>
    <row r="455" spans="1:16" x14ac:dyDescent="0.3">
      <c r="A455">
        <f t="shared" si="49"/>
        <v>454</v>
      </c>
      <c r="B455" t="s">
        <v>10</v>
      </c>
      <c r="C455" s="8">
        <v>44634.410925925928</v>
      </c>
      <c r="D455" s="7">
        <f>C455</f>
        <v>44634.410925925928</v>
      </c>
      <c r="E455" s="6" t="s">
        <v>12</v>
      </c>
      <c r="F455" s="6" t="str">
        <f t="shared" si="50"/>
        <v>69178 44634,41093</v>
      </c>
      <c r="G455" s="6" t="str">
        <f t="shared" si="51"/>
        <v>44634,4109259259 69178</v>
      </c>
      <c r="H455" s="6" t="str">
        <f t="shared" si="52"/>
        <v>Dans 69178</v>
      </c>
      <c r="I455" s="6" t="str">
        <f t="shared" si="55"/>
        <v>Dans 69178</v>
      </c>
      <c r="J455" s="5" t="str">
        <f t="shared" si="53"/>
        <v/>
      </c>
      <c r="K455" s="6">
        <v>12</v>
      </c>
      <c r="L455" s="7">
        <v>5.9027777777777778E-4</v>
      </c>
      <c r="M455">
        <v>2.6480000000000002E-3</v>
      </c>
      <c r="N455" s="9" t="str">
        <f t="shared" si="54"/>
        <v>passage possible</v>
      </c>
      <c r="O455" s="6" t="str">
        <f>IFERROR(VLOOKUP(F455,TCD!$A$4:$C$362,3,FALSE),"Commune de ramassage")</f>
        <v>Commune de ramassage</v>
      </c>
      <c r="P455">
        <v>454</v>
      </c>
    </row>
    <row r="456" spans="1:16" x14ac:dyDescent="0.3">
      <c r="A456">
        <f t="shared" si="49"/>
        <v>455</v>
      </c>
      <c r="B456" t="s">
        <v>10</v>
      </c>
      <c r="C456" s="8">
        <v>44634.411516203705</v>
      </c>
      <c r="D456" s="7">
        <f>C456</f>
        <v>44634.411516203705</v>
      </c>
      <c r="E456" s="6" t="s">
        <v>12</v>
      </c>
      <c r="F456" s="6" t="str">
        <f t="shared" si="50"/>
        <v>69178 44634,41152</v>
      </c>
      <c r="G456" s="6" t="str">
        <f t="shared" si="51"/>
        <v>44634,4115162037 69178</v>
      </c>
      <c r="H456" s="6" t="str">
        <f t="shared" si="52"/>
        <v>sortie 69178</v>
      </c>
      <c r="I456" s="6" t="str">
        <f t="shared" si="55"/>
        <v>Dans 69178</v>
      </c>
      <c r="J456" s="5" t="str">
        <f t="shared" si="53"/>
        <v>sortie 69178</v>
      </c>
      <c r="K456" s="6">
        <v>31</v>
      </c>
      <c r="L456" s="7">
        <v>5.2083333333333333E-4</v>
      </c>
      <c r="M456">
        <v>2.3930000000000002E-3</v>
      </c>
      <c r="N456" s="9" t="str">
        <f t="shared" si="54"/>
        <v>passage possible</v>
      </c>
      <c r="O456" s="6" t="str">
        <f>IFERROR(VLOOKUP(F456,TCD!$A$4:$C$362,3,FALSE),"Commune de ramassage")</f>
        <v>Commune de ramassage</v>
      </c>
      <c r="P456">
        <v>455</v>
      </c>
    </row>
    <row r="457" spans="1:16" x14ac:dyDescent="0.3">
      <c r="A457">
        <f t="shared" si="49"/>
        <v>456</v>
      </c>
      <c r="B457" t="s">
        <v>10</v>
      </c>
      <c r="C457" s="8">
        <v>44634.412037037036</v>
      </c>
      <c r="D457" s="7">
        <f>C457</f>
        <v>44634.412037037036</v>
      </c>
      <c r="E457" s="6" t="s">
        <v>11</v>
      </c>
      <c r="F457" s="6" t="str">
        <f t="shared" si="50"/>
        <v>69201 44634,41204</v>
      </c>
      <c r="G457" s="6" t="str">
        <f t="shared" si="51"/>
        <v>44634,412037037 69201</v>
      </c>
      <c r="H457" s="6" t="str">
        <f t="shared" si="52"/>
        <v>sortie 69201</v>
      </c>
      <c r="I457" s="6" t="str">
        <f t="shared" si="55"/>
        <v>Entree 69201</v>
      </c>
      <c r="J457" s="5" t="str">
        <f t="shared" si="53"/>
        <v>sortie 69201</v>
      </c>
      <c r="K457" s="6">
        <v>10</v>
      </c>
      <c r="L457" s="7">
        <v>2.3148148148148147E-5</v>
      </c>
      <c r="M457">
        <v>5.1999999999999997E-5</v>
      </c>
      <c r="N457" s="9" t="str">
        <f t="shared" si="54"/>
        <v>passage possible</v>
      </c>
      <c r="O457" s="6" t="str">
        <f>IFERROR(VLOOKUP(F457,TCD!$A$4:$C$362,3,FALSE),"Commune de ramassage")</f>
        <v>Commune de ramassage</v>
      </c>
      <c r="P457">
        <v>456</v>
      </c>
    </row>
    <row r="458" spans="1:16" x14ac:dyDescent="0.3">
      <c r="A458">
        <f t="shared" si="49"/>
        <v>457</v>
      </c>
      <c r="B458" t="s">
        <v>10</v>
      </c>
      <c r="C458" s="8">
        <v>44634.412060185183</v>
      </c>
      <c r="D458" s="7">
        <f>C458</f>
        <v>44634.412060185183</v>
      </c>
      <c r="E458" s="6" t="s">
        <v>12</v>
      </c>
      <c r="F458" s="6" t="str">
        <f t="shared" si="50"/>
        <v>69178 44634,41206</v>
      </c>
      <c r="G458" s="6" t="str">
        <f t="shared" si="51"/>
        <v>44634,4120601852 69178</v>
      </c>
      <c r="H458" s="6" t="str">
        <f t="shared" si="52"/>
        <v>Dans 69178</v>
      </c>
      <c r="I458" s="6" t="str">
        <f t="shared" si="55"/>
        <v>Entree 69178</v>
      </c>
      <c r="J458" s="5" t="str">
        <f t="shared" si="53"/>
        <v>Entree 69178</v>
      </c>
      <c r="K458" s="6">
        <v>15</v>
      </c>
      <c r="L458" s="7">
        <v>3.4722222222222222E-5</v>
      </c>
      <c r="M458">
        <v>4.0000000000000003E-5</v>
      </c>
      <c r="N458" s="9" t="str">
        <f t="shared" si="54"/>
        <v>passage possible</v>
      </c>
      <c r="O458" s="6" t="str">
        <f>IFERROR(VLOOKUP(F458,TCD!$A$4:$C$362,3,FALSE),"Commune de ramassage")</f>
        <v>Commune de ramassage</v>
      </c>
      <c r="P458">
        <v>457</v>
      </c>
    </row>
    <row r="459" spans="1:16" x14ac:dyDescent="0.3">
      <c r="A459">
        <f t="shared" si="49"/>
        <v>458</v>
      </c>
      <c r="B459" t="s">
        <v>10</v>
      </c>
      <c r="C459" s="8">
        <v>44634.412094907406</v>
      </c>
      <c r="D459" s="7">
        <f>C459</f>
        <v>44634.412094907406</v>
      </c>
      <c r="E459" s="6" t="s">
        <v>12</v>
      </c>
      <c r="F459" s="6" t="str">
        <f t="shared" si="50"/>
        <v>69178 44634,4120899999</v>
      </c>
      <c r="G459" s="6" t="str">
        <f t="shared" si="51"/>
        <v>44634,4120949074 69178</v>
      </c>
      <c r="H459" s="6" t="str">
        <f t="shared" si="52"/>
        <v>sortie 69178</v>
      </c>
      <c r="I459" s="6" t="str">
        <f t="shared" si="55"/>
        <v>Dans 69178</v>
      </c>
      <c r="J459" s="5" t="str">
        <f t="shared" si="53"/>
        <v>sortie 69178</v>
      </c>
      <c r="K459" s="6">
        <v>17</v>
      </c>
      <c r="L459" s="7">
        <v>2.3148148148148147E-5</v>
      </c>
      <c r="M459">
        <v>6.7999999999999999E-5</v>
      </c>
      <c r="N459" s="9" t="str">
        <f t="shared" si="54"/>
        <v>passage possible</v>
      </c>
      <c r="O459" s="6" t="str">
        <f>IFERROR(VLOOKUP(F459,TCD!$A$4:$C$362,3,FALSE),"Commune de ramassage")</f>
        <v>Commune de ramassage</v>
      </c>
      <c r="P459">
        <v>458</v>
      </c>
    </row>
    <row r="460" spans="1:16" x14ac:dyDescent="0.3">
      <c r="A460">
        <f t="shared" si="49"/>
        <v>459</v>
      </c>
      <c r="B460" t="s">
        <v>10</v>
      </c>
      <c r="C460" s="8">
        <v>44634.412118055552</v>
      </c>
      <c r="D460" s="7">
        <f>C460</f>
        <v>44634.412118055552</v>
      </c>
      <c r="E460" s="6" t="s">
        <v>13</v>
      </c>
      <c r="F460" s="6" t="str">
        <f t="shared" si="50"/>
        <v>69203 44634,41212</v>
      </c>
      <c r="G460" s="6" t="str">
        <f t="shared" si="51"/>
        <v>44634,4121180556 69203</v>
      </c>
      <c r="H460" s="6" t="str">
        <f t="shared" si="52"/>
        <v>Dans 69203</v>
      </c>
      <c r="I460" s="6" t="str">
        <f t="shared" si="55"/>
        <v>Entree 69203</v>
      </c>
      <c r="J460" s="5" t="str">
        <f t="shared" si="53"/>
        <v>Entree 69203</v>
      </c>
      <c r="K460" s="6">
        <v>13</v>
      </c>
      <c r="L460" s="7">
        <v>5.3240740740740744E-4</v>
      </c>
      <c r="M460">
        <v>4.5620000000000001E-3</v>
      </c>
      <c r="N460" s="9" t="str">
        <f t="shared" si="54"/>
        <v>passage possible</v>
      </c>
      <c r="O460" s="6" t="str">
        <f>IFERROR(VLOOKUP(F460,TCD!$A$4:$C$362,3,FALSE),"Commune de ramassage")</f>
        <v>Commune de ramassage</v>
      </c>
      <c r="P460">
        <v>459</v>
      </c>
    </row>
    <row r="461" spans="1:16" x14ac:dyDescent="0.3">
      <c r="A461">
        <f t="shared" si="49"/>
        <v>460</v>
      </c>
      <c r="B461" t="s">
        <v>10</v>
      </c>
      <c r="C461" s="8">
        <v>44634.41265046296</v>
      </c>
      <c r="D461" s="7">
        <f>C461</f>
        <v>44634.41265046296</v>
      </c>
      <c r="E461" s="6" t="s">
        <v>13</v>
      </c>
      <c r="F461" s="6" t="str">
        <f t="shared" si="50"/>
        <v>69203 44634,41265</v>
      </c>
      <c r="G461" s="6" t="str">
        <f t="shared" si="51"/>
        <v>44634,412650463 69203</v>
      </c>
      <c r="H461" s="6" t="str">
        <f t="shared" si="52"/>
        <v>Dans 69203</v>
      </c>
      <c r="I461" s="6" t="str">
        <f t="shared" si="55"/>
        <v>Dans 69203</v>
      </c>
      <c r="J461" s="5" t="str">
        <f t="shared" si="53"/>
        <v/>
      </c>
      <c r="K461" s="6">
        <v>51</v>
      </c>
      <c r="L461" s="7">
        <v>2.3148148148148146E-4</v>
      </c>
      <c r="M461">
        <v>1.6969999999999999E-3</v>
      </c>
      <c r="N461" s="9" t="str">
        <f t="shared" si="54"/>
        <v>passage possible</v>
      </c>
      <c r="O461" s="6" t="str">
        <f>IFERROR(VLOOKUP(F461,TCD!$A$4:$C$362,3,FALSE),"Commune de ramassage")</f>
        <v>Commune de ramassage</v>
      </c>
      <c r="P461">
        <v>460</v>
      </c>
    </row>
    <row r="462" spans="1:16" x14ac:dyDescent="0.3">
      <c r="A462">
        <f t="shared" si="49"/>
        <v>461</v>
      </c>
      <c r="B462" t="s">
        <v>10</v>
      </c>
      <c r="C462" s="8">
        <v>44634.412881944445</v>
      </c>
      <c r="D462" s="7">
        <f>C462</f>
        <v>44634.412881944445</v>
      </c>
      <c r="E462" s="6" t="s">
        <v>13</v>
      </c>
      <c r="F462" s="6" t="str">
        <f t="shared" si="50"/>
        <v>69203 44634,41288</v>
      </c>
      <c r="G462" s="6" t="str">
        <f t="shared" si="51"/>
        <v>44634,4128819444 69203</v>
      </c>
      <c r="H462" s="6" t="str">
        <f t="shared" si="52"/>
        <v>Dans 69203</v>
      </c>
      <c r="I462" s="6" t="str">
        <f t="shared" si="55"/>
        <v>Dans 69203</v>
      </c>
      <c r="J462" s="5" t="str">
        <f t="shared" si="53"/>
        <v/>
      </c>
      <c r="K462" s="6">
        <v>46</v>
      </c>
      <c r="L462" s="7">
        <v>3.2407407407407406E-4</v>
      </c>
      <c r="M462">
        <v>1.4350000000000001E-3</v>
      </c>
      <c r="N462" s="9" t="str">
        <f t="shared" si="54"/>
        <v>passage possible</v>
      </c>
      <c r="O462" s="6" t="str">
        <f>IFERROR(VLOOKUP(F462,TCD!$A$4:$C$362,3,FALSE),"Commune de ramassage")</f>
        <v>Commune de ramassage</v>
      </c>
      <c r="P462">
        <v>461</v>
      </c>
    </row>
    <row r="463" spans="1:16" x14ac:dyDescent="0.3">
      <c r="A463">
        <f t="shared" si="49"/>
        <v>462</v>
      </c>
      <c r="B463" t="s">
        <v>10</v>
      </c>
      <c r="C463" s="8">
        <v>44634.413206018522</v>
      </c>
      <c r="D463" s="7">
        <f>C463</f>
        <v>44634.413206018522</v>
      </c>
      <c r="E463" s="6" t="s">
        <v>13</v>
      </c>
      <c r="F463" s="6" t="str">
        <f t="shared" si="50"/>
        <v>69203 44634,41321</v>
      </c>
      <c r="G463" s="6" t="str">
        <f t="shared" si="51"/>
        <v>44634,4132060185 69203</v>
      </c>
      <c r="H463" s="6" t="str">
        <f t="shared" si="52"/>
        <v>Dans 69203</v>
      </c>
      <c r="I463" s="6" t="str">
        <f t="shared" si="55"/>
        <v>Dans 69203</v>
      </c>
      <c r="J463" s="5" t="str">
        <f t="shared" si="53"/>
        <v/>
      </c>
      <c r="K463" s="6">
        <v>36</v>
      </c>
      <c r="L463" s="7">
        <v>2.3148148148148147E-5</v>
      </c>
      <c r="M463">
        <v>2.33E-4</v>
      </c>
      <c r="N463" s="9" t="str">
        <f t="shared" si="54"/>
        <v>passage possible</v>
      </c>
      <c r="O463" s="6" t="str">
        <f>IFERROR(VLOOKUP(F463,TCD!$A$4:$C$362,3,FALSE),"Commune de ramassage")</f>
        <v>Commune de ramassage</v>
      </c>
      <c r="P463">
        <v>462</v>
      </c>
    </row>
    <row r="464" spans="1:16" x14ac:dyDescent="0.3">
      <c r="A464">
        <f t="shared" si="49"/>
        <v>463</v>
      </c>
      <c r="B464" t="s">
        <v>10</v>
      </c>
      <c r="C464" s="8">
        <v>44634.413229166668</v>
      </c>
      <c r="D464" s="7">
        <f>C464</f>
        <v>44634.413229166668</v>
      </c>
      <c r="E464" s="6" t="s">
        <v>13</v>
      </c>
      <c r="F464" s="6" t="str">
        <f t="shared" si="50"/>
        <v>69203 44634,41323</v>
      </c>
      <c r="G464" s="6" t="str">
        <f t="shared" si="51"/>
        <v>44634,4132291667 69203</v>
      </c>
      <c r="H464" s="6" t="str">
        <f t="shared" si="52"/>
        <v>sortie 69203</v>
      </c>
      <c r="I464" s="6" t="str">
        <f t="shared" si="55"/>
        <v>Dans 69203</v>
      </c>
      <c r="J464" s="5" t="str">
        <f t="shared" si="53"/>
        <v>sortie 69203</v>
      </c>
      <c r="K464" s="6">
        <v>37</v>
      </c>
      <c r="L464" s="7">
        <v>4.5138888888888892E-4</v>
      </c>
      <c r="M464">
        <v>3.2330000000000002E-3</v>
      </c>
      <c r="N464" s="9" t="str">
        <f t="shared" si="54"/>
        <v>passage possible</v>
      </c>
      <c r="O464" s="6" t="str">
        <f>IFERROR(VLOOKUP(F464,TCD!$A$4:$C$362,3,FALSE),"Commune de ramassage")</f>
        <v>Commune de ramassage</v>
      </c>
      <c r="P464">
        <v>463</v>
      </c>
    </row>
    <row r="465" spans="1:16" x14ac:dyDescent="0.3">
      <c r="A465">
        <f t="shared" si="49"/>
        <v>464</v>
      </c>
      <c r="B465" t="s">
        <v>10</v>
      </c>
      <c r="C465" s="8">
        <v>44634.413680555554</v>
      </c>
      <c r="D465" s="7">
        <f>C465</f>
        <v>44634.413680555554</v>
      </c>
      <c r="E465" s="6" t="s">
        <v>14</v>
      </c>
      <c r="F465" s="6" t="str">
        <f t="shared" si="50"/>
        <v>69220 44634,4136799999</v>
      </c>
      <c r="G465" s="6" t="str">
        <f t="shared" si="51"/>
        <v>44634,4136805556 69220</v>
      </c>
      <c r="H465" s="6" t="str">
        <f t="shared" si="52"/>
        <v>Dans 69220</v>
      </c>
      <c r="I465" s="6" t="str">
        <f t="shared" si="55"/>
        <v>Entree 69220</v>
      </c>
      <c r="J465" s="5" t="str">
        <f t="shared" si="53"/>
        <v>Entree 69220</v>
      </c>
      <c r="K465" s="6">
        <v>49</v>
      </c>
      <c r="L465" s="7">
        <v>1.5046296296296297E-4</v>
      </c>
      <c r="M465">
        <v>6.9499999999999998E-4</v>
      </c>
      <c r="N465" s="9" t="str">
        <f t="shared" si="54"/>
        <v>passage possible</v>
      </c>
      <c r="O465" s="6" t="str">
        <f>IFERROR(VLOOKUP(F465,TCD!$A$4:$C$362,3,FALSE),"Commune de ramassage")</f>
        <v>Commune de ramassage</v>
      </c>
      <c r="P465">
        <v>464</v>
      </c>
    </row>
    <row r="466" spans="1:16" x14ac:dyDescent="0.3">
      <c r="A466">
        <f t="shared" si="49"/>
        <v>465</v>
      </c>
      <c r="B466" t="s">
        <v>10</v>
      </c>
      <c r="C466" s="8">
        <v>44634.413831018515</v>
      </c>
      <c r="D466" s="7">
        <f>C466</f>
        <v>44634.413831018515</v>
      </c>
      <c r="E466" s="6" t="s">
        <v>14</v>
      </c>
      <c r="F466" s="6" t="str">
        <f t="shared" si="50"/>
        <v>69220 44634,41383</v>
      </c>
      <c r="G466" s="6" t="str">
        <f t="shared" si="51"/>
        <v>44634,4138310185 69220</v>
      </c>
      <c r="H466" s="6" t="str">
        <f t="shared" si="52"/>
        <v>Dans 69220</v>
      </c>
      <c r="I466" s="6" t="str">
        <f t="shared" si="55"/>
        <v>Dans 69220</v>
      </c>
      <c r="J466" s="5" t="str">
        <f t="shared" si="53"/>
        <v/>
      </c>
      <c r="K466" s="6">
        <v>46</v>
      </c>
      <c r="L466" s="7">
        <v>2.3148148148148147E-5</v>
      </c>
      <c r="M466">
        <v>2.9E-4</v>
      </c>
      <c r="N466" s="9" t="str">
        <f t="shared" si="54"/>
        <v>passage possible</v>
      </c>
      <c r="O466" s="6" t="str">
        <f>IFERROR(VLOOKUP(F466,TCD!$A$4:$C$362,3,FALSE),"Commune de ramassage")</f>
        <v>Commune de ramassage</v>
      </c>
      <c r="P466">
        <v>465</v>
      </c>
    </row>
    <row r="467" spans="1:16" x14ac:dyDescent="0.3">
      <c r="A467">
        <f t="shared" si="49"/>
        <v>466</v>
      </c>
      <c r="B467" t="s">
        <v>10</v>
      </c>
      <c r="C467" s="8">
        <v>44634.413854166669</v>
      </c>
      <c r="D467" s="7">
        <f>C467</f>
        <v>44634.413854166669</v>
      </c>
      <c r="E467" s="6" t="s">
        <v>14</v>
      </c>
      <c r="F467" s="6" t="str">
        <f t="shared" si="50"/>
        <v>69220 44634,41385</v>
      </c>
      <c r="G467" s="6" t="str">
        <f t="shared" si="51"/>
        <v>44634,4138541667 69220</v>
      </c>
      <c r="H467" s="6" t="str">
        <f t="shared" si="52"/>
        <v>Dans 69220</v>
      </c>
      <c r="I467" s="6" t="str">
        <f t="shared" si="55"/>
        <v>Dans 69220</v>
      </c>
      <c r="J467" s="5" t="str">
        <f t="shared" si="53"/>
        <v/>
      </c>
      <c r="K467" s="6">
        <v>45</v>
      </c>
      <c r="L467" s="7">
        <v>1.7361111111111112E-4</v>
      </c>
      <c r="M467">
        <v>8.1999999999999998E-4</v>
      </c>
      <c r="N467" s="9" t="str">
        <f t="shared" si="54"/>
        <v>passage possible</v>
      </c>
      <c r="O467" s="6" t="str">
        <f>IFERROR(VLOOKUP(F467,TCD!$A$4:$C$362,3,FALSE),"Commune de ramassage")</f>
        <v>Commune de ramassage</v>
      </c>
      <c r="P467">
        <v>466</v>
      </c>
    </row>
    <row r="468" spans="1:16" x14ac:dyDescent="0.3">
      <c r="A468">
        <f t="shared" si="49"/>
        <v>467</v>
      </c>
      <c r="B468" t="s">
        <v>10</v>
      </c>
      <c r="C468" s="8">
        <v>44634.414027777777</v>
      </c>
      <c r="D468" s="7">
        <f>C468</f>
        <v>44634.414027777777</v>
      </c>
      <c r="E468" s="6" t="s">
        <v>14</v>
      </c>
      <c r="F468" s="6" t="str">
        <f t="shared" si="50"/>
        <v>69220 44634,41403</v>
      </c>
      <c r="G468" s="6" t="str">
        <f t="shared" si="51"/>
        <v>44634,4140277778 69220</v>
      </c>
      <c r="H468" s="6" t="str">
        <f t="shared" si="52"/>
        <v>Dans 69220</v>
      </c>
      <c r="I468" s="6" t="str">
        <f t="shared" si="55"/>
        <v>Dans 69220</v>
      </c>
      <c r="J468" s="5" t="str">
        <f t="shared" si="53"/>
        <v/>
      </c>
      <c r="K468" s="6">
        <v>48</v>
      </c>
      <c r="L468" s="7">
        <v>2.3148148148148147E-5</v>
      </c>
      <c r="M468">
        <v>6.8499999999999995E-4</v>
      </c>
      <c r="N468" s="9" t="str">
        <f t="shared" si="54"/>
        <v>passage possible</v>
      </c>
      <c r="O468" s="6" t="str">
        <f>IFERROR(VLOOKUP(F468,TCD!$A$4:$C$362,3,FALSE),"Commune de ramassage")</f>
        <v>Commune de ramassage</v>
      </c>
      <c r="P468">
        <v>467</v>
      </c>
    </row>
    <row r="469" spans="1:16" x14ac:dyDescent="0.3">
      <c r="A469">
        <f t="shared" si="49"/>
        <v>468</v>
      </c>
      <c r="B469" t="s">
        <v>10</v>
      </c>
      <c r="C469" s="8">
        <v>44634.414050925923</v>
      </c>
      <c r="D469" s="7">
        <f>C469</f>
        <v>44634.414050925923</v>
      </c>
      <c r="E469" s="6" t="s">
        <v>14</v>
      </c>
      <c r="F469" s="6" t="str">
        <f t="shared" si="50"/>
        <v>69220 44634,41405</v>
      </c>
      <c r="G469" s="6" t="str">
        <f t="shared" si="51"/>
        <v>44634,4140509259 69220</v>
      </c>
      <c r="H469" s="6" t="str">
        <f t="shared" si="52"/>
        <v>Dans 69220</v>
      </c>
      <c r="I469" s="6" t="str">
        <f t="shared" si="55"/>
        <v>Dans 69220</v>
      </c>
      <c r="J469" s="5" t="str">
        <f t="shared" si="53"/>
        <v/>
      </c>
      <c r="K469" s="6">
        <v>53</v>
      </c>
      <c r="L469" s="7">
        <v>1.273148148148148E-4</v>
      </c>
      <c r="M469">
        <v>2.3089999999999999E-3</v>
      </c>
      <c r="N469" s="9" t="str">
        <f t="shared" si="54"/>
        <v>passage possible</v>
      </c>
      <c r="O469" s="6" t="str">
        <f>IFERROR(VLOOKUP(F469,TCD!$A$4:$C$362,3,FALSE),"Commune de ramassage")</f>
        <v>Commune de ramassage</v>
      </c>
      <c r="P469">
        <v>468</v>
      </c>
    </row>
    <row r="470" spans="1:16" x14ac:dyDescent="0.3">
      <c r="A470">
        <f t="shared" si="49"/>
        <v>469</v>
      </c>
      <c r="B470" t="s">
        <v>10</v>
      </c>
      <c r="C470" s="8">
        <v>44634.414178240739</v>
      </c>
      <c r="D470" s="7">
        <f>C470</f>
        <v>44634.414178240739</v>
      </c>
      <c r="E470" s="6" t="s">
        <v>14</v>
      </c>
      <c r="F470" s="6" t="str">
        <f t="shared" si="50"/>
        <v>69220 44634,41418</v>
      </c>
      <c r="G470" s="6" t="str">
        <f t="shared" si="51"/>
        <v>44634,4141782407 69220</v>
      </c>
      <c r="H470" s="6" t="str">
        <f t="shared" si="52"/>
        <v>Dans 69220</v>
      </c>
      <c r="I470" s="6" t="str">
        <f t="shared" si="55"/>
        <v>Dans 69220</v>
      </c>
      <c r="J470" s="5" t="str">
        <f t="shared" si="53"/>
        <v/>
      </c>
      <c r="K470" s="6">
        <v>48</v>
      </c>
      <c r="L470" s="7">
        <v>2.199074074074074E-4</v>
      </c>
      <c r="M470">
        <v>1.6850000000000001E-3</v>
      </c>
      <c r="N470" s="9" t="str">
        <f t="shared" si="54"/>
        <v>passage possible</v>
      </c>
      <c r="O470" s="6" t="str">
        <f>IFERROR(VLOOKUP(F470,TCD!$A$4:$C$362,3,FALSE),"Commune de ramassage")</f>
        <v>Commune de ramassage</v>
      </c>
      <c r="P470">
        <v>469</v>
      </c>
    </row>
    <row r="471" spans="1:16" x14ac:dyDescent="0.3">
      <c r="A471">
        <f t="shared" si="49"/>
        <v>470</v>
      </c>
      <c r="B471" t="s">
        <v>10</v>
      </c>
      <c r="C471" s="8">
        <v>44634.414398148147</v>
      </c>
      <c r="D471" s="7">
        <f>C471</f>
        <v>44634.414398148147</v>
      </c>
      <c r="E471" s="6" t="s">
        <v>14</v>
      </c>
      <c r="F471" s="6" t="str">
        <f t="shared" si="50"/>
        <v>69220 44634,4144</v>
      </c>
      <c r="G471" s="6" t="str">
        <f t="shared" si="51"/>
        <v>44634,4143981481 69220</v>
      </c>
      <c r="H471" s="6" t="str">
        <f t="shared" si="52"/>
        <v>Dans 69220</v>
      </c>
      <c r="I471" s="6" t="str">
        <f t="shared" si="55"/>
        <v>Dans 69220</v>
      </c>
      <c r="J471" s="5" t="str">
        <f t="shared" si="53"/>
        <v/>
      </c>
      <c r="K471" s="6">
        <v>51</v>
      </c>
      <c r="L471" s="7">
        <v>1.6203703703703703E-4</v>
      </c>
      <c r="M471">
        <v>1.668E-3</v>
      </c>
      <c r="N471" s="9" t="str">
        <f t="shared" si="54"/>
        <v>passage possible</v>
      </c>
      <c r="O471" s="6" t="str">
        <f>IFERROR(VLOOKUP(F471,TCD!$A$4:$C$362,3,FALSE),"Commune de ramassage")</f>
        <v>Commune de ramassage</v>
      </c>
      <c r="P471">
        <v>470</v>
      </c>
    </row>
    <row r="472" spans="1:16" x14ac:dyDescent="0.3">
      <c r="A472">
        <f t="shared" si="49"/>
        <v>471</v>
      </c>
      <c r="B472" t="s">
        <v>10</v>
      </c>
      <c r="C472" s="8">
        <v>44634.414560185185</v>
      </c>
      <c r="D472" s="7">
        <f>C472</f>
        <v>44634.414560185185</v>
      </c>
      <c r="E472" s="6" t="s">
        <v>14</v>
      </c>
      <c r="F472" s="6" t="str">
        <f t="shared" si="50"/>
        <v>69220 44634,41456</v>
      </c>
      <c r="G472" s="6" t="str">
        <f t="shared" si="51"/>
        <v>44634,4145601852 69220</v>
      </c>
      <c r="H472" s="6" t="str">
        <f t="shared" si="52"/>
        <v>Dans 69220</v>
      </c>
      <c r="I472" s="6" t="str">
        <f t="shared" si="55"/>
        <v>Dans 69220</v>
      </c>
      <c r="J472" s="5" t="str">
        <f t="shared" si="53"/>
        <v/>
      </c>
      <c r="K472" s="6">
        <v>49</v>
      </c>
      <c r="L472" s="7">
        <v>1.7361111111111112E-4</v>
      </c>
      <c r="M472">
        <v>8.0000000000000004E-4</v>
      </c>
      <c r="N472" s="9" t="str">
        <f t="shared" si="54"/>
        <v>passage possible</v>
      </c>
      <c r="O472" s="6" t="str">
        <f>IFERROR(VLOOKUP(F472,TCD!$A$4:$C$362,3,FALSE),"Commune de ramassage")</f>
        <v>Commune de ramassage</v>
      </c>
      <c r="P472">
        <v>471</v>
      </c>
    </row>
    <row r="473" spans="1:16" x14ac:dyDescent="0.3">
      <c r="A473">
        <f t="shared" si="49"/>
        <v>472</v>
      </c>
      <c r="B473" t="s">
        <v>10</v>
      </c>
      <c r="C473" s="8">
        <v>44634.414733796293</v>
      </c>
      <c r="D473" s="7">
        <f>C473</f>
        <v>44634.414733796293</v>
      </c>
      <c r="E473" s="6" t="s">
        <v>14</v>
      </c>
      <c r="F473" s="6" t="str">
        <f t="shared" si="50"/>
        <v>69220 44634,41473</v>
      </c>
      <c r="G473" s="6" t="str">
        <f t="shared" si="51"/>
        <v>44634,4147337963 69220</v>
      </c>
      <c r="H473" s="6" t="str">
        <f t="shared" si="52"/>
        <v>Dans 69220</v>
      </c>
      <c r="I473" s="6" t="str">
        <f t="shared" si="55"/>
        <v>Dans 69220</v>
      </c>
      <c r="J473" s="5" t="str">
        <f t="shared" si="53"/>
        <v/>
      </c>
      <c r="K473" s="6">
        <v>50</v>
      </c>
      <c r="L473" s="7">
        <v>1.7361111111111112E-4</v>
      </c>
      <c r="M473">
        <v>1.9170000000000001E-3</v>
      </c>
      <c r="N473" s="9" t="str">
        <f t="shared" si="54"/>
        <v>passage possible</v>
      </c>
      <c r="O473" s="6" t="str">
        <f>IFERROR(VLOOKUP(F473,TCD!$A$4:$C$362,3,FALSE),"Commune de ramassage")</f>
        <v>Commune de ramassage</v>
      </c>
      <c r="P473">
        <v>472</v>
      </c>
    </row>
    <row r="474" spans="1:16" x14ac:dyDescent="0.3">
      <c r="A474">
        <f t="shared" si="49"/>
        <v>473</v>
      </c>
      <c r="B474" t="s">
        <v>10</v>
      </c>
      <c r="C474" s="8">
        <v>44634.414907407408</v>
      </c>
      <c r="D474" s="7">
        <f>C474</f>
        <v>44634.414907407408</v>
      </c>
      <c r="E474" s="6" t="s">
        <v>14</v>
      </c>
      <c r="F474" s="6" t="str">
        <f t="shared" si="50"/>
        <v>69220 44634,41491</v>
      </c>
      <c r="G474" s="6" t="str">
        <f t="shared" si="51"/>
        <v>44634,4149074074 69220</v>
      </c>
      <c r="H474" s="6" t="str">
        <f t="shared" si="52"/>
        <v>Dans 69220</v>
      </c>
      <c r="I474" s="6" t="str">
        <f t="shared" si="55"/>
        <v>Dans 69220</v>
      </c>
      <c r="J474" s="5" t="str">
        <f t="shared" si="53"/>
        <v/>
      </c>
      <c r="K474" s="6">
        <v>45</v>
      </c>
      <c r="L474" s="7">
        <v>4.6296296296296294E-5</v>
      </c>
      <c r="M474">
        <v>2.8800000000000001E-4</v>
      </c>
      <c r="N474" s="9" t="str">
        <f t="shared" si="54"/>
        <v>passage possible</v>
      </c>
      <c r="O474" s="6" t="str">
        <f>IFERROR(VLOOKUP(F474,TCD!$A$4:$C$362,3,FALSE),"Commune de ramassage")</f>
        <v>Commune de ramassage</v>
      </c>
      <c r="P474">
        <v>473</v>
      </c>
    </row>
    <row r="475" spans="1:16" x14ac:dyDescent="0.3">
      <c r="A475">
        <f t="shared" si="49"/>
        <v>474</v>
      </c>
      <c r="B475" t="s">
        <v>10</v>
      </c>
      <c r="C475" s="8">
        <v>44634.414953703701</v>
      </c>
      <c r="D475" s="7">
        <f>C475</f>
        <v>44634.414953703701</v>
      </c>
      <c r="E475" s="6" t="s">
        <v>14</v>
      </c>
      <c r="F475" s="6" t="str">
        <f t="shared" si="50"/>
        <v>69220 44634,41495</v>
      </c>
      <c r="G475" s="6" t="str">
        <f t="shared" si="51"/>
        <v>44634,4149537037 69220</v>
      </c>
      <c r="H475" s="6" t="str">
        <f t="shared" si="52"/>
        <v>Dans 69220</v>
      </c>
      <c r="I475" s="6" t="str">
        <f t="shared" si="55"/>
        <v>Dans 69220</v>
      </c>
      <c r="J475" s="5" t="str">
        <f t="shared" si="53"/>
        <v/>
      </c>
      <c r="K475" s="6">
        <v>45</v>
      </c>
      <c r="L475" s="7">
        <v>1.273148148148148E-4</v>
      </c>
      <c r="M475">
        <v>1.1969999999999999E-3</v>
      </c>
      <c r="N475" s="9" t="str">
        <f t="shared" si="54"/>
        <v>passage possible</v>
      </c>
      <c r="O475" s="6" t="str">
        <f>IFERROR(VLOOKUP(F475,TCD!$A$4:$C$362,3,FALSE),"Commune de ramassage")</f>
        <v>Commune de ramassage</v>
      </c>
      <c r="P475">
        <v>474</v>
      </c>
    </row>
    <row r="476" spans="1:16" x14ac:dyDescent="0.3">
      <c r="A476">
        <f t="shared" si="49"/>
        <v>475</v>
      </c>
      <c r="B476" t="s">
        <v>10</v>
      </c>
      <c r="C476" s="8">
        <v>44634.415081018517</v>
      </c>
      <c r="D476" s="7">
        <f>C476</f>
        <v>44634.415081018517</v>
      </c>
      <c r="E476" s="6" t="s">
        <v>14</v>
      </c>
      <c r="F476" s="6" t="str">
        <f t="shared" si="50"/>
        <v>69220 44634,41508</v>
      </c>
      <c r="G476" s="6" t="str">
        <f t="shared" si="51"/>
        <v>44634,4150810185 69220</v>
      </c>
      <c r="H476" s="6" t="str">
        <f t="shared" si="52"/>
        <v>Dans 69220</v>
      </c>
      <c r="I476" s="6" t="str">
        <f t="shared" si="55"/>
        <v>Dans 69220</v>
      </c>
      <c r="J476" s="5" t="str">
        <f t="shared" si="53"/>
        <v/>
      </c>
      <c r="K476" s="6">
        <v>48</v>
      </c>
      <c r="L476" s="7">
        <v>1.8518518518518518E-4</v>
      </c>
      <c r="M476">
        <v>1.3079999999999999E-3</v>
      </c>
      <c r="N476" s="9" t="str">
        <f t="shared" si="54"/>
        <v>passage possible</v>
      </c>
      <c r="O476" s="6" t="str">
        <f>IFERROR(VLOOKUP(F476,TCD!$A$4:$C$362,3,FALSE),"Commune de ramassage")</f>
        <v>Commune de ramassage</v>
      </c>
      <c r="P476">
        <v>475</v>
      </c>
    </row>
    <row r="477" spans="1:16" x14ac:dyDescent="0.3">
      <c r="A477">
        <f t="shared" si="49"/>
        <v>476</v>
      </c>
      <c r="B477" t="s">
        <v>10</v>
      </c>
      <c r="C477" s="8">
        <v>44634.415266203701</v>
      </c>
      <c r="D477" s="7">
        <f>C477</f>
        <v>44634.415266203701</v>
      </c>
      <c r="E477" s="6" t="s">
        <v>14</v>
      </c>
      <c r="F477" s="6" t="str">
        <f t="shared" si="50"/>
        <v>69220 44634,4152699999</v>
      </c>
      <c r="G477" s="6" t="str">
        <f t="shared" si="51"/>
        <v>44634,4152662037 69220</v>
      </c>
      <c r="H477" s="6" t="str">
        <f t="shared" si="52"/>
        <v>Dans 69220</v>
      </c>
      <c r="I477" s="6" t="str">
        <f t="shared" si="55"/>
        <v>Dans 69220</v>
      </c>
      <c r="J477" s="5" t="str">
        <f t="shared" si="53"/>
        <v/>
      </c>
      <c r="K477" s="6">
        <v>40</v>
      </c>
      <c r="L477" s="7">
        <v>1.273148148148148E-4</v>
      </c>
      <c r="M477">
        <v>7.6499999999999995E-4</v>
      </c>
      <c r="N477" s="9" t="str">
        <f t="shared" si="54"/>
        <v>passage possible</v>
      </c>
      <c r="O477" s="6" t="str">
        <f>IFERROR(VLOOKUP(F477,TCD!$A$4:$C$362,3,FALSE),"Commune de ramassage")</f>
        <v>Commune de ramassage</v>
      </c>
      <c r="P477">
        <v>476</v>
      </c>
    </row>
    <row r="478" spans="1:16" x14ac:dyDescent="0.3">
      <c r="A478">
        <f t="shared" si="49"/>
        <v>477</v>
      </c>
      <c r="B478" t="s">
        <v>10</v>
      </c>
      <c r="C478" s="8">
        <v>44634.415393518517</v>
      </c>
      <c r="D478" s="7">
        <f>C478</f>
        <v>44634.415393518517</v>
      </c>
      <c r="E478" s="6" t="s">
        <v>14</v>
      </c>
      <c r="F478" s="6" t="str">
        <f t="shared" si="50"/>
        <v>69220 44634,41539</v>
      </c>
      <c r="G478" s="6" t="str">
        <f t="shared" si="51"/>
        <v>44634,4153935185 69220</v>
      </c>
      <c r="H478" s="6" t="str">
        <f t="shared" si="52"/>
        <v>Dans 69220</v>
      </c>
      <c r="I478" s="6" t="str">
        <f t="shared" si="55"/>
        <v>Dans 69220</v>
      </c>
      <c r="J478" s="5" t="str">
        <f t="shared" si="53"/>
        <v/>
      </c>
      <c r="K478" s="6">
        <v>17</v>
      </c>
      <c r="L478" s="7">
        <v>1.1574074074074073E-5</v>
      </c>
      <c r="M478">
        <v>2.3E-5</v>
      </c>
      <c r="N478" s="9" t="str">
        <f t="shared" si="54"/>
        <v>passage possible</v>
      </c>
      <c r="O478" s="6" t="str">
        <f>IFERROR(VLOOKUP(F478,TCD!$A$4:$C$362,3,FALSE),"Commune de ramassage")</f>
        <v>Commune de ramassage</v>
      </c>
      <c r="P478">
        <v>477</v>
      </c>
    </row>
    <row r="479" spans="1:16" x14ac:dyDescent="0.3">
      <c r="A479">
        <f t="shared" si="49"/>
        <v>478</v>
      </c>
      <c r="B479" t="s">
        <v>10</v>
      </c>
      <c r="C479" s="8">
        <v>44634.415405092594</v>
      </c>
      <c r="D479" s="7">
        <f>C479</f>
        <v>44634.415405092594</v>
      </c>
      <c r="E479" s="6" t="s">
        <v>14</v>
      </c>
      <c r="F479" s="6" t="str">
        <f t="shared" si="50"/>
        <v>69220 44634,41541</v>
      </c>
      <c r="G479" s="6" t="str">
        <f t="shared" si="51"/>
        <v>44634,4154050926 69220</v>
      </c>
      <c r="H479" s="6" t="str">
        <f t="shared" si="52"/>
        <v>Dans 69220</v>
      </c>
      <c r="I479" s="6" t="str">
        <f t="shared" si="55"/>
        <v>Dans 69220</v>
      </c>
      <c r="J479" s="5" t="str">
        <f t="shared" si="53"/>
        <v/>
      </c>
      <c r="K479" s="6">
        <v>19</v>
      </c>
      <c r="L479" s="7">
        <v>2.3148148148148147E-5</v>
      </c>
      <c r="M479">
        <v>-3.6000000000000001E-5</v>
      </c>
      <c r="N479" s="9" t="str">
        <f t="shared" si="54"/>
        <v>passage possible</v>
      </c>
      <c r="O479" s="6" t="str">
        <f>IFERROR(VLOOKUP(F479,TCD!$A$4:$C$362,3,FALSE),"Commune de ramassage")</f>
        <v>Commune de ramassage</v>
      </c>
      <c r="P479">
        <v>478</v>
      </c>
    </row>
    <row r="480" spans="1:16" x14ac:dyDescent="0.3">
      <c r="A480">
        <f t="shared" si="49"/>
        <v>479</v>
      </c>
      <c r="B480" t="s">
        <v>10</v>
      </c>
      <c r="C480" s="8">
        <v>44634.41542824074</v>
      </c>
      <c r="D480" s="7">
        <f>C480</f>
        <v>44634.41542824074</v>
      </c>
      <c r="E480" s="6" t="s">
        <v>14</v>
      </c>
      <c r="F480" s="6" t="str">
        <f t="shared" si="50"/>
        <v>69220 44634,41543</v>
      </c>
      <c r="G480" s="6" t="str">
        <f t="shared" si="51"/>
        <v>44634,4154282407 69220</v>
      </c>
      <c r="H480" s="6" t="str">
        <f t="shared" si="52"/>
        <v>Dans 69220</v>
      </c>
      <c r="I480" s="6" t="str">
        <f t="shared" si="55"/>
        <v>Dans 69220</v>
      </c>
      <c r="J480" s="5" t="str">
        <f t="shared" si="53"/>
        <v/>
      </c>
      <c r="K480" s="6">
        <v>23</v>
      </c>
      <c r="L480" s="7">
        <v>1.273148148148148E-4</v>
      </c>
      <c r="M480">
        <v>-2.52E-4</v>
      </c>
      <c r="N480" s="9" t="str">
        <f t="shared" si="54"/>
        <v>passage possible</v>
      </c>
      <c r="O480" s="6" t="str">
        <f>IFERROR(VLOOKUP(F480,TCD!$A$4:$C$362,3,FALSE),"Commune de ramassage")</f>
        <v>Commune de ramassage</v>
      </c>
      <c r="P480">
        <v>479</v>
      </c>
    </row>
    <row r="481" spans="1:16" x14ac:dyDescent="0.3">
      <c r="A481">
        <f t="shared" si="49"/>
        <v>480</v>
      </c>
      <c r="B481" t="s">
        <v>10</v>
      </c>
      <c r="C481" s="8">
        <v>44634.415555555555</v>
      </c>
      <c r="D481" s="7">
        <f>C481</f>
        <v>44634.415555555555</v>
      </c>
      <c r="E481" s="6" t="s">
        <v>14</v>
      </c>
      <c r="F481" s="6" t="str">
        <f t="shared" si="50"/>
        <v>69220 44634,41556</v>
      </c>
      <c r="G481" s="6" t="str">
        <f t="shared" si="51"/>
        <v>44634,4155555556 69220</v>
      </c>
      <c r="H481" s="6" t="str">
        <f t="shared" si="52"/>
        <v>Dans 69220</v>
      </c>
      <c r="I481" s="6" t="str">
        <f t="shared" si="55"/>
        <v>Dans 69220</v>
      </c>
      <c r="J481" s="5" t="str">
        <f t="shared" si="53"/>
        <v/>
      </c>
      <c r="K481" s="6">
        <v>47</v>
      </c>
      <c r="L481" s="7">
        <v>1.8518518518518518E-4</v>
      </c>
      <c r="M481">
        <v>6.1700000000000004E-4</v>
      </c>
      <c r="N481" s="9" t="str">
        <f t="shared" si="54"/>
        <v>passage possible</v>
      </c>
      <c r="O481" s="6" t="str">
        <f>IFERROR(VLOOKUP(F481,TCD!$A$4:$C$362,3,FALSE),"Commune de ramassage")</f>
        <v>Commune de ramassage</v>
      </c>
      <c r="P481">
        <v>480</v>
      </c>
    </row>
    <row r="482" spans="1:16" x14ac:dyDescent="0.3">
      <c r="A482">
        <f t="shared" si="49"/>
        <v>481</v>
      </c>
      <c r="B482" t="s">
        <v>10</v>
      </c>
      <c r="C482" s="8">
        <v>44634.41574074074</v>
      </c>
      <c r="D482" s="7">
        <f>C482</f>
        <v>44634.41574074074</v>
      </c>
      <c r="E482" s="6" t="s">
        <v>14</v>
      </c>
      <c r="F482" s="6" t="str">
        <f t="shared" si="50"/>
        <v>69220 44634,41574</v>
      </c>
      <c r="G482" s="6" t="str">
        <f t="shared" si="51"/>
        <v>44634,4157407407 69220</v>
      </c>
      <c r="H482" s="6" t="str">
        <f t="shared" si="52"/>
        <v>Dans 69220</v>
      </c>
      <c r="I482" s="6" t="str">
        <f t="shared" si="55"/>
        <v>Dans 69220</v>
      </c>
      <c r="J482" s="5" t="str">
        <f t="shared" si="53"/>
        <v/>
      </c>
      <c r="K482" s="6">
        <v>49</v>
      </c>
      <c r="L482" s="7">
        <v>4.5138888888888892E-4</v>
      </c>
      <c r="M482">
        <v>2.8809999999999999E-3</v>
      </c>
      <c r="N482" s="9" t="str">
        <f t="shared" si="54"/>
        <v>passage possible</v>
      </c>
      <c r="O482" s="6" t="str">
        <f>IFERROR(VLOOKUP(F482,TCD!$A$4:$C$362,3,FALSE),"Commune de ramassage")</f>
        <v>Commune de ramassage</v>
      </c>
      <c r="P482">
        <v>481</v>
      </c>
    </row>
    <row r="483" spans="1:16" x14ac:dyDescent="0.3">
      <c r="A483">
        <f t="shared" si="49"/>
        <v>482</v>
      </c>
      <c r="B483" t="s">
        <v>10</v>
      </c>
      <c r="C483" s="8">
        <v>44634.416192129633</v>
      </c>
      <c r="D483" s="7">
        <f>C483</f>
        <v>44634.416192129633</v>
      </c>
      <c r="E483" s="6" t="s">
        <v>14</v>
      </c>
      <c r="F483" s="6" t="str">
        <f t="shared" si="50"/>
        <v>69220 44634,41619</v>
      </c>
      <c r="G483" s="6" t="str">
        <f t="shared" si="51"/>
        <v>44634,4161921296 69220</v>
      </c>
      <c r="H483" s="6" t="str">
        <f t="shared" si="52"/>
        <v>Dans 69220</v>
      </c>
      <c r="I483" s="6" t="str">
        <f t="shared" si="55"/>
        <v>Dans 69220</v>
      </c>
      <c r="J483" s="5" t="str">
        <f t="shared" si="53"/>
        <v/>
      </c>
      <c r="K483" s="6">
        <v>24</v>
      </c>
      <c r="L483" s="7">
        <v>1.1574074074074073E-5</v>
      </c>
      <c r="M483">
        <v>1.07E-4</v>
      </c>
      <c r="N483" s="9" t="str">
        <f t="shared" si="54"/>
        <v>passage possible</v>
      </c>
      <c r="O483" s="6" t="str">
        <f>IFERROR(VLOOKUP(F483,TCD!$A$4:$C$362,3,FALSE),"Commune de ramassage")</f>
        <v>Commune de ramassage</v>
      </c>
      <c r="P483">
        <v>482</v>
      </c>
    </row>
    <row r="484" spans="1:16" x14ac:dyDescent="0.3">
      <c r="A484">
        <f t="shared" si="49"/>
        <v>483</v>
      </c>
      <c r="B484" t="s">
        <v>10</v>
      </c>
      <c r="C484" s="8">
        <v>44634.416203703702</v>
      </c>
      <c r="D484" s="7">
        <f>C484</f>
        <v>44634.416203703702</v>
      </c>
      <c r="E484" s="6" t="s">
        <v>14</v>
      </c>
      <c r="F484" s="6" t="str">
        <f t="shared" si="50"/>
        <v>69220 44634,4162</v>
      </c>
      <c r="G484" s="6" t="str">
        <f t="shared" si="51"/>
        <v>44634,4162037037 69220</v>
      </c>
      <c r="H484" s="6" t="str">
        <f t="shared" si="52"/>
        <v>Dans 69220</v>
      </c>
      <c r="I484" s="6" t="str">
        <f t="shared" si="55"/>
        <v>Dans 69220</v>
      </c>
      <c r="J484" s="5" t="str">
        <f t="shared" si="53"/>
        <v/>
      </c>
      <c r="K484" s="6">
        <v>21</v>
      </c>
      <c r="L484" s="7">
        <v>3.4722222222222222E-5</v>
      </c>
      <c r="M484">
        <v>6.0000000000000002E-5</v>
      </c>
      <c r="N484" s="9" t="str">
        <f t="shared" si="54"/>
        <v>passage possible</v>
      </c>
      <c r="O484" s="6" t="str">
        <f>IFERROR(VLOOKUP(F484,TCD!$A$4:$C$362,3,FALSE),"Commune de ramassage")</f>
        <v>Commune de ramassage</v>
      </c>
      <c r="P484">
        <v>483</v>
      </c>
    </row>
    <row r="485" spans="1:16" x14ac:dyDescent="0.3">
      <c r="A485">
        <f t="shared" si="49"/>
        <v>484</v>
      </c>
      <c r="B485" t="s">
        <v>10</v>
      </c>
      <c r="C485" s="8">
        <v>44634.416238425925</v>
      </c>
      <c r="D485" s="7">
        <f>C485</f>
        <v>44634.416238425925</v>
      </c>
      <c r="E485" s="6" t="s">
        <v>14</v>
      </c>
      <c r="F485" s="6" t="str">
        <f t="shared" si="50"/>
        <v>69220 44634,41624</v>
      </c>
      <c r="G485" s="6" t="str">
        <f t="shared" si="51"/>
        <v>44634,4162384259 69220</v>
      </c>
      <c r="H485" s="6" t="str">
        <f t="shared" si="52"/>
        <v>Dans 69220</v>
      </c>
      <c r="I485" s="6" t="str">
        <f t="shared" si="55"/>
        <v>Dans 69220</v>
      </c>
      <c r="J485" s="5" t="str">
        <f t="shared" si="53"/>
        <v/>
      </c>
      <c r="K485" s="6">
        <v>17</v>
      </c>
      <c r="L485" s="7">
        <v>2.3148148148148147E-5</v>
      </c>
      <c r="M485">
        <v>3.0000000000000001E-6</v>
      </c>
      <c r="N485" s="9" t="str">
        <f t="shared" si="54"/>
        <v>passage possible</v>
      </c>
      <c r="O485" s="6" t="str">
        <f>IFERROR(VLOOKUP(F485,TCD!$A$4:$C$362,3,FALSE),"Commune de ramassage")</f>
        <v>Commune de ramassage</v>
      </c>
      <c r="P485">
        <v>484</v>
      </c>
    </row>
    <row r="486" spans="1:16" x14ac:dyDescent="0.3">
      <c r="A486">
        <f t="shared" si="49"/>
        <v>485</v>
      </c>
      <c r="B486" t="s">
        <v>10</v>
      </c>
      <c r="C486" s="8">
        <v>44634.416261574072</v>
      </c>
      <c r="D486" s="7">
        <f>C486</f>
        <v>44634.416261574072</v>
      </c>
      <c r="E486" s="6" t="s">
        <v>14</v>
      </c>
      <c r="F486" s="6" t="str">
        <f t="shared" si="50"/>
        <v>69220 44634,41626</v>
      </c>
      <c r="G486" s="6" t="str">
        <f t="shared" si="51"/>
        <v>44634,4162615741 69220</v>
      </c>
      <c r="H486" s="6" t="str">
        <f t="shared" si="52"/>
        <v>Dans 69220</v>
      </c>
      <c r="I486" s="6" t="str">
        <f t="shared" si="55"/>
        <v>Dans 69220</v>
      </c>
      <c r="J486" s="5" t="str">
        <f t="shared" si="53"/>
        <v/>
      </c>
      <c r="K486" s="6">
        <v>19</v>
      </c>
      <c r="L486" s="7">
        <v>2.6620370370370372E-4</v>
      </c>
      <c r="M486">
        <v>-1.3799999999999999E-4</v>
      </c>
      <c r="N486" s="9" t="str">
        <f t="shared" si="54"/>
        <v>passage possible</v>
      </c>
      <c r="O486" s="6" t="str">
        <f>IFERROR(VLOOKUP(F486,TCD!$A$4:$C$362,3,FALSE),"Commune de ramassage")</f>
        <v>Commune de ramassage</v>
      </c>
      <c r="P486">
        <v>485</v>
      </c>
    </row>
    <row r="487" spans="1:16" x14ac:dyDescent="0.3">
      <c r="A487">
        <f t="shared" si="49"/>
        <v>486</v>
      </c>
      <c r="B487" t="s">
        <v>10</v>
      </c>
      <c r="C487" s="8">
        <v>44634.416527777779</v>
      </c>
      <c r="D487" s="7">
        <f>C487</f>
        <v>44634.416527777779</v>
      </c>
      <c r="E487" s="6" t="s">
        <v>14</v>
      </c>
      <c r="F487" s="6" t="str">
        <f t="shared" si="50"/>
        <v>69220 44634,41653</v>
      </c>
      <c r="G487" s="6" t="str">
        <f t="shared" si="51"/>
        <v>44634,4165277778 69220</v>
      </c>
      <c r="H487" s="6" t="str">
        <f t="shared" si="52"/>
        <v>Dans 69220</v>
      </c>
      <c r="I487" s="6" t="str">
        <f t="shared" si="55"/>
        <v>Dans 69220</v>
      </c>
      <c r="J487" s="5" t="str">
        <f t="shared" si="53"/>
        <v/>
      </c>
      <c r="K487" s="6">
        <v>19</v>
      </c>
      <c r="L487" s="7">
        <v>1.6203703703703703E-4</v>
      </c>
      <c r="M487">
        <v>3.68E-4</v>
      </c>
      <c r="N487" s="9" t="str">
        <f t="shared" si="54"/>
        <v>passage possible</v>
      </c>
      <c r="O487" s="6" t="str">
        <f>IFERROR(VLOOKUP(F487,TCD!$A$4:$C$362,3,FALSE),"Commune de ramassage")</f>
        <v>Commune de ramassage</v>
      </c>
      <c r="P487">
        <v>486</v>
      </c>
    </row>
    <row r="488" spans="1:16" x14ac:dyDescent="0.3">
      <c r="A488">
        <f t="shared" si="49"/>
        <v>487</v>
      </c>
      <c r="B488" t="s">
        <v>10</v>
      </c>
      <c r="C488" s="8">
        <v>44634.416689814818</v>
      </c>
      <c r="D488" s="7">
        <f>C488</f>
        <v>44634.416689814818</v>
      </c>
      <c r="E488" s="6" t="s">
        <v>14</v>
      </c>
      <c r="F488" s="6" t="str">
        <f t="shared" si="50"/>
        <v>69220 44634,41669</v>
      </c>
      <c r="G488" s="6" t="str">
        <f t="shared" si="51"/>
        <v>44634,4166898148 69220</v>
      </c>
      <c r="H488" s="6" t="str">
        <f t="shared" si="52"/>
        <v>Dans 69220</v>
      </c>
      <c r="I488" s="6" t="str">
        <f t="shared" si="55"/>
        <v>Dans 69220</v>
      </c>
      <c r="J488" s="5" t="str">
        <f t="shared" si="53"/>
        <v/>
      </c>
      <c r="K488" s="6">
        <v>10</v>
      </c>
      <c r="L488" s="7">
        <v>3.4722222222222222E-5</v>
      </c>
      <c r="M488">
        <v>3.8999999999999999E-5</v>
      </c>
      <c r="N488" s="9" t="str">
        <f t="shared" si="54"/>
        <v>passage possible</v>
      </c>
      <c r="O488" s="6" t="str">
        <f>IFERROR(VLOOKUP(F488,TCD!$A$4:$C$362,3,FALSE),"Commune de ramassage")</f>
        <v>Commune de ramassage</v>
      </c>
      <c r="P488">
        <v>487</v>
      </c>
    </row>
    <row r="489" spans="1:16" x14ac:dyDescent="0.3">
      <c r="A489">
        <f t="shared" si="49"/>
        <v>488</v>
      </c>
      <c r="B489" t="s">
        <v>10</v>
      </c>
      <c r="C489" s="8">
        <v>44634.416724537034</v>
      </c>
      <c r="D489" s="7">
        <f>C489</f>
        <v>44634.416724537034</v>
      </c>
      <c r="E489" s="6" t="s">
        <v>14</v>
      </c>
      <c r="F489" s="6" t="str">
        <f t="shared" si="50"/>
        <v>69220 44634,41672</v>
      </c>
      <c r="G489" s="6" t="str">
        <f t="shared" si="51"/>
        <v>44634,416724537 69220</v>
      </c>
      <c r="H489" s="6" t="str">
        <f t="shared" si="52"/>
        <v>Dans 69220</v>
      </c>
      <c r="I489" s="6" t="str">
        <f t="shared" si="55"/>
        <v>Dans 69220</v>
      </c>
      <c r="J489" s="5" t="str">
        <f t="shared" si="53"/>
        <v/>
      </c>
      <c r="K489" s="6">
        <v>10</v>
      </c>
      <c r="L489" s="7">
        <v>2.3148148148148146E-4</v>
      </c>
      <c r="M489">
        <v>5.7499999999999999E-4</v>
      </c>
      <c r="N489" s="9" t="str">
        <f t="shared" si="54"/>
        <v>passage possible</v>
      </c>
      <c r="O489" s="6" t="str">
        <f>IFERROR(VLOOKUP(F489,TCD!$A$4:$C$362,3,FALSE),"Commune de ramassage")</f>
        <v>Commune de ramassage</v>
      </c>
      <c r="P489">
        <v>488</v>
      </c>
    </row>
    <row r="490" spans="1:16" x14ac:dyDescent="0.3">
      <c r="A490">
        <f t="shared" si="49"/>
        <v>489</v>
      </c>
      <c r="B490" t="s">
        <v>10</v>
      </c>
      <c r="C490" s="8">
        <v>44634.416956018518</v>
      </c>
      <c r="D490" s="7">
        <f>C490</f>
        <v>44634.416956018518</v>
      </c>
      <c r="E490" s="6" t="s">
        <v>14</v>
      </c>
      <c r="F490" s="6" t="str">
        <f t="shared" si="50"/>
        <v>69220 44634,41696</v>
      </c>
      <c r="G490" s="6" t="str">
        <f t="shared" si="51"/>
        <v>44634,4169560185 69220</v>
      </c>
      <c r="H490" s="6" t="str">
        <f t="shared" si="52"/>
        <v>Dans 69220</v>
      </c>
      <c r="I490" s="6" t="str">
        <f t="shared" si="55"/>
        <v>Dans 69220</v>
      </c>
      <c r="J490" s="5" t="str">
        <f t="shared" si="53"/>
        <v/>
      </c>
      <c r="K490" s="6">
        <v>27</v>
      </c>
      <c r="L490" s="7">
        <v>1.273148148148148E-4</v>
      </c>
      <c r="M490">
        <v>7.9100000000000004E-4</v>
      </c>
      <c r="N490" s="9" t="str">
        <f t="shared" si="54"/>
        <v>passage possible</v>
      </c>
      <c r="O490" s="6" t="str">
        <f>IFERROR(VLOOKUP(F490,TCD!$A$4:$C$362,3,FALSE),"Commune de ramassage")</f>
        <v>Commune de ramassage</v>
      </c>
      <c r="P490">
        <v>489</v>
      </c>
    </row>
    <row r="491" spans="1:16" x14ac:dyDescent="0.3">
      <c r="A491">
        <f t="shared" si="49"/>
        <v>490</v>
      </c>
      <c r="B491" t="s">
        <v>10</v>
      </c>
      <c r="C491" s="8">
        <v>44634.417083333334</v>
      </c>
      <c r="D491" s="7">
        <f>C491</f>
        <v>44634.417083333334</v>
      </c>
      <c r="E491" s="6" t="s">
        <v>14</v>
      </c>
      <c r="F491" s="6" t="str">
        <f t="shared" si="50"/>
        <v>69220 44634,41708</v>
      </c>
      <c r="G491" s="6" t="str">
        <f t="shared" si="51"/>
        <v>44634,4170833333 69220</v>
      </c>
      <c r="H491" s="6" t="str">
        <f t="shared" si="52"/>
        <v>Dans 69220</v>
      </c>
      <c r="I491" s="6" t="str">
        <f t="shared" si="55"/>
        <v>Dans 69220</v>
      </c>
      <c r="J491" s="5" t="str">
        <f t="shared" si="53"/>
        <v/>
      </c>
      <c r="K491" s="6">
        <v>26</v>
      </c>
      <c r="L491" s="7">
        <v>4.6296296296296294E-5</v>
      </c>
      <c r="M491">
        <v>1.9900000000000001E-4</v>
      </c>
      <c r="N491" s="9" t="str">
        <f t="shared" si="54"/>
        <v>passage possible</v>
      </c>
      <c r="O491" s="6" t="str">
        <f>IFERROR(VLOOKUP(F491,TCD!$A$4:$C$362,3,FALSE),"Commune de ramassage")</f>
        <v>Commune de ramassage</v>
      </c>
      <c r="P491">
        <v>490</v>
      </c>
    </row>
    <row r="492" spans="1:16" x14ac:dyDescent="0.3">
      <c r="A492">
        <f t="shared" si="49"/>
        <v>491</v>
      </c>
      <c r="B492" t="s">
        <v>10</v>
      </c>
      <c r="C492" s="8">
        <v>44634.417129629626</v>
      </c>
      <c r="D492" s="7">
        <f>C492</f>
        <v>44634.417129629626</v>
      </c>
      <c r="E492" s="6" t="s">
        <v>14</v>
      </c>
      <c r="F492" s="6" t="str">
        <f t="shared" si="50"/>
        <v>69220 44634,41713</v>
      </c>
      <c r="G492" s="6" t="str">
        <f t="shared" si="51"/>
        <v>44634,4171296296 69220</v>
      </c>
      <c r="H492" s="6" t="str">
        <f t="shared" si="52"/>
        <v>Dans 69220</v>
      </c>
      <c r="I492" s="6" t="str">
        <f t="shared" si="55"/>
        <v>Dans 69220</v>
      </c>
      <c r="J492" s="5" t="str">
        <f t="shared" si="53"/>
        <v/>
      </c>
      <c r="K492" s="6">
        <v>27</v>
      </c>
      <c r="L492" s="7">
        <v>1.1574074074074073E-5</v>
      </c>
      <c r="M492">
        <v>5.0000000000000004E-6</v>
      </c>
      <c r="N492" s="9" t="str">
        <f t="shared" si="54"/>
        <v>passage possible</v>
      </c>
      <c r="O492" s="6" t="str">
        <f>IFERROR(VLOOKUP(F492,TCD!$A$4:$C$362,3,FALSE),"Commune de ramassage")</f>
        <v>Commune de ramassage</v>
      </c>
      <c r="P492">
        <v>491</v>
      </c>
    </row>
    <row r="493" spans="1:16" x14ac:dyDescent="0.3">
      <c r="A493">
        <f t="shared" si="49"/>
        <v>492</v>
      </c>
      <c r="B493" t="s">
        <v>10</v>
      </c>
      <c r="C493" s="8">
        <v>44634.417141203703</v>
      </c>
      <c r="D493" s="7">
        <f>C493</f>
        <v>44634.417141203703</v>
      </c>
      <c r="E493" s="6" t="s">
        <v>14</v>
      </c>
      <c r="F493" s="6" t="str">
        <f t="shared" si="50"/>
        <v>69220 44634,41714</v>
      </c>
      <c r="G493" s="6" t="str">
        <f t="shared" si="51"/>
        <v>44634,4171412037 69220</v>
      </c>
      <c r="H493" s="6" t="str">
        <f t="shared" si="52"/>
        <v>Dans 69220</v>
      </c>
      <c r="I493" s="6" t="str">
        <f t="shared" si="55"/>
        <v>Dans 69220</v>
      </c>
      <c r="J493" s="5" t="str">
        <f t="shared" si="53"/>
        <v/>
      </c>
      <c r="K493" s="6">
        <v>22</v>
      </c>
      <c r="L493" s="7">
        <v>3.4722222222222224E-4</v>
      </c>
      <c r="M493">
        <v>9.2999999999999997E-5</v>
      </c>
      <c r="N493" s="9" t="str">
        <f t="shared" si="54"/>
        <v>passage possible</v>
      </c>
      <c r="O493" s="6" t="str">
        <f>IFERROR(VLOOKUP(F493,TCD!$A$4:$C$362,3,FALSE),"Commune de ramassage")</f>
        <v>Commune de ramassage</v>
      </c>
      <c r="P493">
        <v>492</v>
      </c>
    </row>
    <row r="494" spans="1:16" x14ac:dyDescent="0.3">
      <c r="A494">
        <f t="shared" si="49"/>
        <v>493</v>
      </c>
      <c r="B494" t="s">
        <v>10</v>
      </c>
      <c r="C494" s="8">
        <v>44634.417488425926</v>
      </c>
      <c r="D494" s="7">
        <f>C494</f>
        <v>44634.417488425926</v>
      </c>
      <c r="E494" s="6" t="s">
        <v>14</v>
      </c>
      <c r="F494" s="6" t="str">
        <f t="shared" si="50"/>
        <v>69220 44634,41749</v>
      </c>
      <c r="G494" s="6" t="str">
        <f t="shared" si="51"/>
        <v>44634,4174884259 69220</v>
      </c>
      <c r="H494" s="6" t="str">
        <f t="shared" si="52"/>
        <v>Dans 69220</v>
      </c>
      <c r="I494" s="6" t="str">
        <f t="shared" si="55"/>
        <v>Dans 69220</v>
      </c>
      <c r="J494" s="5" t="str">
        <f t="shared" si="53"/>
        <v/>
      </c>
      <c r="K494" s="6">
        <v>19</v>
      </c>
      <c r="L494" s="7">
        <v>9.2592592592592588E-5</v>
      </c>
      <c r="M494">
        <v>9.5000000000000005E-5</v>
      </c>
      <c r="N494" s="9" t="str">
        <f t="shared" si="54"/>
        <v>passage possible</v>
      </c>
      <c r="O494" s="6" t="str">
        <f>IFERROR(VLOOKUP(F494,TCD!$A$4:$C$362,3,FALSE),"Commune de ramassage")</f>
        <v>Commune de ramassage</v>
      </c>
      <c r="P494">
        <v>493</v>
      </c>
    </row>
    <row r="495" spans="1:16" x14ac:dyDescent="0.3">
      <c r="A495">
        <f t="shared" si="49"/>
        <v>494</v>
      </c>
      <c r="B495" t="s">
        <v>10</v>
      </c>
      <c r="C495" s="8">
        <v>44634.417581018519</v>
      </c>
      <c r="D495" s="7">
        <f>C495</f>
        <v>44634.417581018519</v>
      </c>
      <c r="E495" s="6" t="s">
        <v>14</v>
      </c>
      <c r="F495" s="6" t="str">
        <f t="shared" si="50"/>
        <v>69220 44634,41758</v>
      </c>
      <c r="G495" s="6" t="str">
        <f t="shared" si="51"/>
        <v>44634,4175810185 69220</v>
      </c>
      <c r="H495" s="6" t="str">
        <f t="shared" si="52"/>
        <v>Dans 69220</v>
      </c>
      <c r="I495" s="6" t="str">
        <f t="shared" si="55"/>
        <v>Dans 69220</v>
      </c>
      <c r="J495" s="5" t="str">
        <f t="shared" si="53"/>
        <v/>
      </c>
      <c r="K495" s="6">
        <v>8</v>
      </c>
      <c r="L495" s="7">
        <v>4.6296296296296294E-5</v>
      </c>
      <c r="M495">
        <v>1.18E-4</v>
      </c>
      <c r="N495" s="9" t="str">
        <f t="shared" si="54"/>
        <v>ramassage possible</v>
      </c>
      <c r="O495" s="6" t="str">
        <f>IFERROR(VLOOKUP(F495,TCD!$A$4:$C$362,3,FALSE),"Commune de ramassage")</f>
        <v>Commune de ramassage</v>
      </c>
      <c r="P495">
        <v>494</v>
      </c>
    </row>
    <row r="496" spans="1:16" x14ac:dyDescent="0.3">
      <c r="A496">
        <f t="shared" si="49"/>
        <v>495</v>
      </c>
      <c r="B496" t="s">
        <v>10</v>
      </c>
      <c r="C496" s="8">
        <v>44634.417627314811</v>
      </c>
      <c r="D496" s="7">
        <f>C496</f>
        <v>44634.417627314811</v>
      </c>
      <c r="E496" s="6" t="s">
        <v>14</v>
      </c>
      <c r="F496" s="6" t="str">
        <f t="shared" si="50"/>
        <v>69220 44634,41763</v>
      </c>
      <c r="G496" s="6" t="str">
        <f t="shared" si="51"/>
        <v>44634,4176273148 69220</v>
      </c>
      <c r="H496" s="6" t="str">
        <f t="shared" si="52"/>
        <v>Dans 69220</v>
      </c>
      <c r="I496" s="6" t="str">
        <f t="shared" si="55"/>
        <v>Dans 69220</v>
      </c>
      <c r="J496" s="5" t="str">
        <f t="shared" si="53"/>
        <v/>
      </c>
      <c r="K496" s="6">
        <v>11</v>
      </c>
      <c r="L496" s="7">
        <v>9.4907407407407408E-4</v>
      </c>
      <c r="M496">
        <v>4.9750000000000003E-3</v>
      </c>
      <c r="N496" s="9" t="str">
        <f t="shared" si="54"/>
        <v>passage possible</v>
      </c>
      <c r="O496" s="6" t="str">
        <f>IFERROR(VLOOKUP(F496,TCD!$A$4:$C$362,3,FALSE),"Commune de ramassage")</f>
        <v>Commune de ramassage</v>
      </c>
      <c r="P496">
        <v>495</v>
      </c>
    </row>
    <row r="497" spans="1:16" x14ac:dyDescent="0.3">
      <c r="A497">
        <f t="shared" si="49"/>
        <v>496</v>
      </c>
      <c r="B497" t="s">
        <v>10</v>
      </c>
      <c r="C497" s="8">
        <v>44634.418576388889</v>
      </c>
      <c r="D497" s="7">
        <f>C497</f>
        <v>44634.418576388889</v>
      </c>
      <c r="E497" s="6" t="s">
        <v>14</v>
      </c>
      <c r="F497" s="6" t="str">
        <f t="shared" si="50"/>
        <v>69220 44634,41858</v>
      </c>
      <c r="G497" s="6" t="str">
        <f t="shared" si="51"/>
        <v>44634,4185763889 69220</v>
      </c>
      <c r="H497" s="6" t="str">
        <f t="shared" si="52"/>
        <v>Dans 69220</v>
      </c>
      <c r="I497" s="6" t="str">
        <f t="shared" si="55"/>
        <v>Dans 69220</v>
      </c>
      <c r="J497" s="5" t="str">
        <f t="shared" si="53"/>
        <v/>
      </c>
      <c r="K497" s="6">
        <v>56</v>
      </c>
      <c r="L497" s="7">
        <v>3.0092592592592595E-4</v>
      </c>
      <c r="M497">
        <v>3.2390000000000001E-3</v>
      </c>
      <c r="N497" s="9" t="str">
        <f t="shared" si="54"/>
        <v>passage possible</v>
      </c>
      <c r="O497" s="6" t="str">
        <f>IFERROR(VLOOKUP(F497,TCD!$A$4:$C$362,3,FALSE),"Commune de ramassage")</f>
        <v>Commune de ramassage</v>
      </c>
      <c r="P497">
        <v>496</v>
      </c>
    </row>
    <row r="498" spans="1:16" x14ac:dyDescent="0.3">
      <c r="A498">
        <f t="shared" si="49"/>
        <v>497</v>
      </c>
      <c r="B498" t="s">
        <v>10</v>
      </c>
      <c r="C498" s="8">
        <v>44634.418877314813</v>
      </c>
      <c r="D498" s="7">
        <f>C498</f>
        <v>44634.418877314813</v>
      </c>
      <c r="E498" s="6" t="s">
        <v>14</v>
      </c>
      <c r="F498" s="6" t="str">
        <f t="shared" si="50"/>
        <v>69220 44634,41888</v>
      </c>
      <c r="G498" s="6" t="str">
        <f t="shared" si="51"/>
        <v>44634,4188773148 69220</v>
      </c>
      <c r="H498" s="6" t="str">
        <f t="shared" si="52"/>
        <v>Dans 69220</v>
      </c>
      <c r="I498" s="6" t="str">
        <f t="shared" si="55"/>
        <v>Dans 69220</v>
      </c>
      <c r="J498" s="5" t="str">
        <f t="shared" si="53"/>
        <v/>
      </c>
      <c r="K498" s="6">
        <v>50</v>
      </c>
      <c r="L498" s="7">
        <v>1.6203703703703703E-4</v>
      </c>
      <c r="M498">
        <v>1.163E-3</v>
      </c>
      <c r="N498" s="9" t="str">
        <f t="shared" si="54"/>
        <v>passage possible</v>
      </c>
      <c r="O498" s="6" t="str">
        <f>IFERROR(VLOOKUP(F498,TCD!$A$4:$C$362,3,FALSE),"Commune de ramassage")</f>
        <v>Commune de ramassage</v>
      </c>
      <c r="P498">
        <v>497</v>
      </c>
    </row>
    <row r="499" spans="1:16" x14ac:dyDescent="0.3">
      <c r="A499">
        <f t="shared" si="49"/>
        <v>498</v>
      </c>
      <c r="B499" t="s">
        <v>10</v>
      </c>
      <c r="C499" s="8">
        <v>44634.419039351851</v>
      </c>
      <c r="D499" s="7">
        <f>C499</f>
        <v>44634.419039351851</v>
      </c>
      <c r="E499" s="6" t="s">
        <v>14</v>
      </c>
      <c r="F499" s="6" t="str">
        <f t="shared" si="50"/>
        <v>69220 44634,41904</v>
      </c>
      <c r="G499" s="6" t="str">
        <f t="shared" si="51"/>
        <v>44634,4190393519 69220</v>
      </c>
      <c r="H499" s="6" t="str">
        <f t="shared" si="52"/>
        <v>Dans 69220</v>
      </c>
      <c r="I499" s="6" t="str">
        <f t="shared" si="55"/>
        <v>Dans 69220</v>
      </c>
      <c r="J499" s="5" t="str">
        <f t="shared" si="53"/>
        <v/>
      </c>
      <c r="K499" s="6">
        <v>47</v>
      </c>
      <c r="L499" s="7">
        <v>4.3981481481481481E-4</v>
      </c>
      <c r="M499">
        <v>1.977E-3</v>
      </c>
      <c r="N499" s="9" t="str">
        <f t="shared" si="54"/>
        <v>passage possible</v>
      </c>
      <c r="O499" s="6" t="str">
        <f>IFERROR(VLOOKUP(F499,TCD!$A$4:$C$362,3,FALSE),"Commune de ramassage")</f>
        <v>Commune de ramassage</v>
      </c>
      <c r="P499">
        <v>498</v>
      </c>
    </row>
    <row r="500" spans="1:16" x14ac:dyDescent="0.3">
      <c r="A500">
        <f t="shared" si="49"/>
        <v>499</v>
      </c>
      <c r="B500" t="s">
        <v>10</v>
      </c>
      <c r="C500" s="8">
        <v>44634.419479166667</v>
      </c>
      <c r="D500" s="7">
        <f>C500</f>
        <v>44634.419479166667</v>
      </c>
      <c r="E500" s="6" t="s">
        <v>14</v>
      </c>
      <c r="F500" s="6" t="str">
        <f t="shared" si="50"/>
        <v>69220 44634,41948</v>
      </c>
      <c r="G500" s="6" t="str">
        <f t="shared" si="51"/>
        <v>44634,4194791667 69220</v>
      </c>
      <c r="H500" s="6" t="str">
        <f t="shared" si="52"/>
        <v>Dans 69220</v>
      </c>
      <c r="I500" s="6" t="str">
        <f t="shared" si="55"/>
        <v>Dans 69220</v>
      </c>
      <c r="J500" s="5" t="str">
        <f t="shared" si="53"/>
        <v/>
      </c>
      <c r="K500" s="6">
        <v>50</v>
      </c>
      <c r="L500" s="7">
        <v>2.3148148148148147E-5</v>
      </c>
      <c r="M500">
        <v>5.3799999999999996E-4</v>
      </c>
      <c r="N500" s="9" t="str">
        <f t="shared" si="54"/>
        <v>passage possible</v>
      </c>
      <c r="O500" s="6" t="str">
        <f>IFERROR(VLOOKUP(F500,TCD!$A$4:$C$362,3,FALSE),"Commune de ramassage")</f>
        <v>Commune de ramassage</v>
      </c>
      <c r="P500">
        <v>499</v>
      </c>
    </row>
    <row r="501" spans="1:16" x14ac:dyDescent="0.3">
      <c r="A501">
        <f t="shared" si="49"/>
        <v>500</v>
      </c>
      <c r="B501" t="s">
        <v>10</v>
      </c>
      <c r="C501" s="8">
        <v>44634.419502314813</v>
      </c>
      <c r="D501" s="7">
        <f>C501</f>
        <v>44634.419502314813</v>
      </c>
      <c r="E501" s="6" t="s">
        <v>14</v>
      </c>
      <c r="F501" s="6" t="str">
        <f t="shared" si="50"/>
        <v>69220 44634,4195</v>
      </c>
      <c r="G501" s="6" t="str">
        <f t="shared" si="51"/>
        <v>44634,4195023148 69220</v>
      </c>
      <c r="H501" s="6" t="str">
        <f t="shared" si="52"/>
        <v>Dans 69220</v>
      </c>
      <c r="I501" s="6" t="str">
        <f t="shared" si="55"/>
        <v>Dans 69220</v>
      </c>
      <c r="J501" s="5" t="str">
        <f t="shared" si="53"/>
        <v/>
      </c>
      <c r="K501" s="6">
        <v>52</v>
      </c>
      <c r="L501" s="7">
        <v>5.7870370370370366E-5</v>
      </c>
      <c r="M501">
        <v>-8.0000000000000007E-5</v>
      </c>
      <c r="N501" s="9" t="str">
        <f t="shared" si="54"/>
        <v>passage possible</v>
      </c>
      <c r="O501" s="6" t="str">
        <f>IFERROR(VLOOKUP(F501,TCD!$A$4:$C$362,3,FALSE),"Commune de ramassage")</f>
        <v>Commune de ramassage</v>
      </c>
      <c r="P501">
        <v>500</v>
      </c>
    </row>
    <row r="502" spans="1:16" x14ac:dyDescent="0.3">
      <c r="A502">
        <f t="shared" si="49"/>
        <v>501</v>
      </c>
      <c r="B502" t="s">
        <v>10</v>
      </c>
      <c r="C502" s="8">
        <v>44634.419560185182</v>
      </c>
      <c r="D502" s="7">
        <f>C502</f>
        <v>44634.419560185182</v>
      </c>
      <c r="E502" s="6" t="s">
        <v>14</v>
      </c>
      <c r="F502" s="6" t="str">
        <f t="shared" si="50"/>
        <v>69220 44634,41956</v>
      </c>
      <c r="G502" s="6" t="str">
        <f t="shared" si="51"/>
        <v>44634,4195601852 69220</v>
      </c>
      <c r="H502" s="6" t="str">
        <f t="shared" si="52"/>
        <v>Dans 69220</v>
      </c>
      <c r="I502" s="6" t="str">
        <f t="shared" si="55"/>
        <v>Dans 69220</v>
      </c>
      <c r="J502" s="5" t="str">
        <f t="shared" si="53"/>
        <v/>
      </c>
      <c r="K502" s="6">
        <v>47</v>
      </c>
      <c r="L502" s="7">
        <v>1.6203703703703703E-4</v>
      </c>
      <c r="M502">
        <v>-2.03E-4</v>
      </c>
      <c r="N502" s="9" t="str">
        <f t="shared" si="54"/>
        <v>passage possible</v>
      </c>
      <c r="O502" s="6" t="str">
        <f>IFERROR(VLOOKUP(F502,TCD!$A$4:$C$362,3,FALSE),"Commune de ramassage")</f>
        <v>Commune de ramassage</v>
      </c>
      <c r="P502">
        <v>501</v>
      </c>
    </row>
    <row r="503" spans="1:16" x14ac:dyDescent="0.3">
      <c r="A503">
        <f t="shared" si="49"/>
        <v>502</v>
      </c>
      <c r="B503" t="s">
        <v>10</v>
      </c>
      <c r="C503" s="8">
        <v>44634.419722222221</v>
      </c>
      <c r="D503" s="7">
        <f>C503</f>
        <v>44634.419722222221</v>
      </c>
      <c r="E503" s="6" t="s">
        <v>14</v>
      </c>
      <c r="F503" s="6" t="str">
        <f t="shared" si="50"/>
        <v>69220 44634,41972</v>
      </c>
      <c r="G503" s="6" t="str">
        <f t="shared" si="51"/>
        <v>44634,4197222222 69220</v>
      </c>
      <c r="H503" s="6" t="str">
        <f t="shared" si="52"/>
        <v>Dans 69220</v>
      </c>
      <c r="I503" s="6" t="str">
        <f t="shared" si="55"/>
        <v>Dans 69220</v>
      </c>
      <c r="J503" s="5" t="str">
        <f t="shared" si="53"/>
        <v/>
      </c>
      <c r="K503" s="6">
        <v>52</v>
      </c>
      <c r="L503" s="7">
        <v>1.3888888888888889E-4</v>
      </c>
      <c r="M503">
        <v>8.5300000000000003E-4</v>
      </c>
      <c r="N503" s="9" t="str">
        <f t="shared" si="54"/>
        <v>passage possible</v>
      </c>
      <c r="O503" s="6" t="str">
        <f>IFERROR(VLOOKUP(F503,TCD!$A$4:$C$362,3,FALSE),"Commune de ramassage")</f>
        <v>Commune de ramassage</v>
      </c>
      <c r="P503">
        <v>502</v>
      </c>
    </row>
    <row r="504" spans="1:16" x14ac:dyDescent="0.3">
      <c r="A504">
        <f t="shared" si="49"/>
        <v>503</v>
      </c>
      <c r="B504" t="s">
        <v>10</v>
      </c>
      <c r="C504" s="8">
        <v>44634.419861111113</v>
      </c>
      <c r="D504" s="7">
        <f>C504</f>
        <v>44634.419861111113</v>
      </c>
      <c r="E504" s="6" t="s">
        <v>14</v>
      </c>
      <c r="F504" s="6" t="str">
        <f t="shared" si="50"/>
        <v>69220 44634,41986</v>
      </c>
      <c r="G504" s="6" t="str">
        <f t="shared" si="51"/>
        <v>44634,4198611111 69220</v>
      </c>
      <c r="H504" s="6" t="str">
        <f t="shared" si="52"/>
        <v>Dans 69220</v>
      </c>
      <c r="I504" s="6" t="str">
        <f t="shared" si="55"/>
        <v>Dans 69220</v>
      </c>
      <c r="J504" s="5" t="str">
        <f t="shared" si="53"/>
        <v/>
      </c>
      <c r="K504" s="6">
        <v>46</v>
      </c>
      <c r="L504" s="7">
        <v>4.6296296296296294E-5</v>
      </c>
      <c r="M504">
        <v>4.4299999999999998E-4</v>
      </c>
      <c r="N504" s="9" t="str">
        <f t="shared" si="54"/>
        <v>passage possible</v>
      </c>
      <c r="O504" s="6" t="str">
        <f>IFERROR(VLOOKUP(F504,TCD!$A$4:$C$362,3,FALSE),"Commune de ramassage")</f>
        <v>Commune de ramassage</v>
      </c>
      <c r="P504">
        <v>503</v>
      </c>
    </row>
    <row r="505" spans="1:16" x14ac:dyDescent="0.3">
      <c r="A505">
        <f t="shared" si="49"/>
        <v>504</v>
      </c>
      <c r="B505" t="s">
        <v>10</v>
      </c>
      <c r="C505" s="8">
        <v>44634.419907407406</v>
      </c>
      <c r="D505" s="7">
        <f>C505</f>
        <v>44634.419907407406</v>
      </c>
      <c r="E505" s="6" t="s">
        <v>14</v>
      </c>
      <c r="F505" s="6" t="str">
        <f t="shared" si="50"/>
        <v>69220 44634,41991</v>
      </c>
      <c r="G505" s="6" t="str">
        <f t="shared" si="51"/>
        <v>44634,4199074074 69220</v>
      </c>
      <c r="H505" s="6" t="str">
        <f t="shared" si="52"/>
        <v>sortie 69220</v>
      </c>
      <c r="I505" s="6" t="str">
        <f t="shared" si="55"/>
        <v>Dans 69220</v>
      </c>
      <c r="J505" s="5" t="str">
        <f t="shared" si="53"/>
        <v>sortie 69220</v>
      </c>
      <c r="K505" s="6">
        <v>47</v>
      </c>
      <c r="L505" s="7">
        <v>5.4398148148148144E-4</v>
      </c>
      <c r="M505">
        <v>4.6550000000000003E-3</v>
      </c>
      <c r="N505" s="9" t="str">
        <f t="shared" si="54"/>
        <v>passage possible</v>
      </c>
      <c r="O505" s="6" t="str">
        <f>IFERROR(VLOOKUP(F505,TCD!$A$4:$C$362,3,FALSE),"Commune de ramassage")</f>
        <v>Commune de ramassage</v>
      </c>
      <c r="P505">
        <v>504</v>
      </c>
    </row>
    <row r="506" spans="1:16" x14ac:dyDescent="0.3">
      <c r="A506">
        <f t="shared" si="49"/>
        <v>505</v>
      </c>
      <c r="B506" t="s">
        <v>10</v>
      </c>
      <c r="C506" s="8">
        <v>44634.420451388891</v>
      </c>
      <c r="D506" s="7">
        <f>C506</f>
        <v>44634.420451388891</v>
      </c>
      <c r="E506" s="6" t="s">
        <v>15</v>
      </c>
      <c r="F506" s="6" t="str">
        <f t="shared" si="50"/>
        <v>69187 44634,42045</v>
      </c>
      <c r="G506" s="6" t="str">
        <f t="shared" si="51"/>
        <v>44634,4204513889 69187</v>
      </c>
      <c r="H506" s="6" t="str">
        <f t="shared" si="52"/>
        <v>sortie 69187</v>
      </c>
      <c r="I506" s="6" t="str">
        <f t="shared" si="55"/>
        <v>Entree 69187</v>
      </c>
      <c r="J506" s="5" t="str">
        <f t="shared" si="53"/>
        <v>sortie 69187</v>
      </c>
      <c r="K506" s="6">
        <v>41</v>
      </c>
      <c r="L506" s="7">
        <v>2.3148148148148147E-5</v>
      </c>
      <c r="M506">
        <v>8.2399999999999997E-4</v>
      </c>
      <c r="N506" s="9" t="str">
        <f t="shared" si="54"/>
        <v>passage possible</v>
      </c>
      <c r="O506" s="6" t="str">
        <f>IFERROR(VLOOKUP(F506,TCD!$A$4:$C$362,3,FALSE),"Commune de ramassage")</f>
        <v>Commune de ramassage</v>
      </c>
      <c r="P506">
        <v>505</v>
      </c>
    </row>
    <row r="507" spans="1:16" x14ac:dyDescent="0.3">
      <c r="A507">
        <f t="shared" si="49"/>
        <v>506</v>
      </c>
      <c r="B507" t="s">
        <v>10</v>
      </c>
      <c r="C507" s="8">
        <v>44634.420474537037</v>
      </c>
      <c r="D507" s="7">
        <f>C507</f>
        <v>44634.420474537037</v>
      </c>
      <c r="E507" s="6" t="s">
        <v>14</v>
      </c>
      <c r="F507" s="6" t="str">
        <f t="shared" si="50"/>
        <v>69220 44634,42047</v>
      </c>
      <c r="G507" s="6" t="str">
        <f t="shared" si="51"/>
        <v>44634,420474537 69220</v>
      </c>
      <c r="H507" s="6" t="str">
        <f t="shared" si="52"/>
        <v>sortie 69220</v>
      </c>
      <c r="I507" s="6" t="str">
        <f t="shared" si="55"/>
        <v>Entree 69220</v>
      </c>
      <c r="J507" s="5" t="str">
        <f t="shared" si="53"/>
        <v>sortie 69220</v>
      </c>
      <c r="K507" s="6">
        <v>42</v>
      </c>
      <c r="L507" s="7">
        <v>2.8935185185185189E-4</v>
      </c>
      <c r="M507">
        <v>2.0200000000000001E-3</v>
      </c>
      <c r="N507" s="9" t="str">
        <f t="shared" si="54"/>
        <v>passage possible</v>
      </c>
      <c r="O507" s="6" t="str">
        <f>IFERROR(VLOOKUP(F507,TCD!$A$4:$C$362,3,FALSE),"Commune de ramassage")</f>
        <v>Commune de ramassage</v>
      </c>
      <c r="P507">
        <v>506</v>
      </c>
    </row>
    <row r="508" spans="1:16" x14ac:dyDescent="0.3">
      <c r="A508">
        <f t="shared" si="49"/>
        <v>507</v>
      </c>
      <c r="B508" t="s">
        <v>10</v>
      </c>
      <c r="C508" s="8">
        <v>44634.420763888891</v>
      </c>
      <c r="D508" s="7">
        <f>C508</f>
        <v>44634.420763888891</v>
      </c>
      <c r="E508" s="6" t="s">
        <v>15</v>
      </c>
      <c r="F508" s="6" t="str">
        <f t="shared" si="50"/>
        <v>69187 44634,42076</v>
      </c>
      <c r="G508" s="6" t="str">
        <f t="shared" si="51"/>
        <v>44634,4207638889 69187</v>
      </c>
      <c r="H508" s="6" t="str">
        <f t="shared" si="52"/>
        <v>Dans 69187</v>
      </c>
      <c r="I508" s="6" t="str">
        <f t="shared" si="55"/>
        <v>Entree 69187</v>
      </c>
      <c r="J508" s="5" t="str">
        <f t="shared" si="53"/>
        <v>Entree 69187</v>
      </c>
      <c r="K508" s="6">
        <v>42</v>
      </c>
      <c r="L508" s="7">
        <v>5.7870370370370366E-5</v>
      </c>
      <c r="M508">
        <v>5.5000000000000003E-4</v>
      </c>
      <c r="N508" s="9" t="str">
        <f t="shared" si="54"/>
        <v>passage possible</v>
      </c>
      <c r="O508" s="6" t="str">
        <f>IFERROR(VLOOKUP(F508,TCD!$A$4:$C$362,3,FALSE),"Commune de ramassage")</f>
        <v>Commune de ramassage</v>
      </c>
      <c r="P508">
        <v>507</v>
      </c>
    </row>
    <row r="509" spans="1:16" x14ac:dyDescent="0.3">
      <c r="A509">
        <f t="shared" si="49"/>
        <v>508</v>
      </c>
      <c r="B509" t="s">
        <v>10</v>
      </c>
      <c r="C509" s="8">
        <v>44634.42082175926</v>
      </c>
      <c r="D509" s="7">
        <f>C509</f>
        <v>44634.42082175926</v>
      </c>
      <c r="E509" s="6" t="s">
        <v>15</v>
      </c>
      <c r="F509" s="6" t="str">
        <f t="shared" si="50"/>
        <v>69187 44634,42082</v>
      </c>
      <c r="G509" s="6" t="str">
        <f t="shared" si="51"/>
        <v>44634,4208217593 69187</v>
      </c>
      <c r="H509" s="6" t="str">
        <f t="shared" si="52"/>
        <v>Dans 69187</v>
      </c>
      <c r="I509" s="6" t="str">
        <f t="shared" si="55"/>
        <v>Dans 69187</v>
      </c>
      <c r="J509" s="5" t="str">
        <f t="shared" si="53"/>
        <v/>
      </c>
      <c r="K509" s="6">
        <v>44</v>
      </c>
      <c r="L509" s="7">
        <v>2.0833333333333335E-4</v>
      </c>
      <c r="M509">
        <v>1.8079999999999999E-3</v>
      </c>
      <c r="N509" s="9" t="str">
        <f t="shared" si="54"/>
        <v>passage possible</v>
      </c>
      <c r="O509" s="6" t="str">
        <f>IFERROR(VLOOKUP(F509,TCD!$A$4:$C$362,3,FALSE),"Commune de ramassage")</f>
        <v>Commune de ramassage</v>
      </c>
      <c r="P509">
        <v>508</v>
      </c>
    </row>
    <row r="510" spans="1:16" x14ac:dyDescent="0.3">
      <c r="A510">
        <f t="shared" si="49"/>
        <v>509</v>
      </c>
      <c r="B510" t="s">
        <v>10</v>
      </c>
      <c r="C510" s="8">
        <v>44634.421030092592</v>
      </c>
      <c r="D510" s="7">
        <f>C510</f>
        <v>44634.421030092592</v>
      </c>
      <c r="E510" s="6" t="s">
        <v>15</v>
      </c>
      <c r="F510" s="6" t="str">
        <f t="shared" si="50"/>
        <v>69187 44634,42103</v>
      </c>
      <c r="G510" s="6" t="str">
        <f t="shared" si="51"/>
        <v>44634,4210300926 69187</v>
      </c>
      <c r="H510" s="6" t="str">
        <f t="shared" si="52"/>
        <v>Dans 69187</v>
      </c>
      <c r="I510" s="6" t="str">
        <f t="shared" si="55"/>
        <v>Dans 69187</v>
      </c>
      <c r="J510" s="5" t="str">
        <f t="shared" si="53"/>
        <v/>
      </c>
      <c r="K510" s="6">
        <v>44</v>
      </c>
      <c r="L510" s="7">
        <v>2.4305555555555552E-4</v>
      </c>
      <c r="M510">
        <v>1.3569999999999999E-3</v>
      </c>
      <c r="N510" s="9" t="str">
        <f t="shared" si="54"/>
        <v>passage possible</v>
      </c>
      <c r="O510" s="6" t="str">
        <f>IFERROR(VLOOKUP(F510,TCD!$A$4:$C$362,3,FALSE),"Commune de ramassage")</f>
        <v>Commune de ramassage</v>
      </c>
      <c r="P510">
        <v>509</v>
      </c>
    </row>
    <row r="511" spans="1:16" x14ac:dyDescent="0.3">
      <c r="A511">
        <f t="shared" si="49"/>
        <v>510</v>
      </c>
      <c r="B511" t="s">
        <v>10</v>
      </c>
      <c r="C511" s="8">
        <v>44634.421273148146</v>
      </c>
      <c r="D511" s="7">
        <f>C511</f>
        <v>44634.421273148146</v>
      </c>
      <c r="E511" s="6" t="s">
        <v>15</v>
      </c>
      <c r="F511" s="6" t="str">
        <f t="shared" si="50"/>
        <v>69187 44634,42127</v>
      </c>
      <c r="G511" s="6" t="str">
        <f t="shared" si="51"/>
        <v>44634,4212731481 69187</v>
      </c>
      <c r="H511" s="6" t="str">
        <f t="shared" si="52"/>
        <v>sortie 69187</v>
      </c>
      <c r="I511" s="6" t="str">
        <f t="shared" si="55"/>
        <v>Dans 69187</v>
      </c>
      <c r="J511" s="5" t="str">
        <f t="shared" si="53"/>
        <v>sortie 69187</v>
      </c>
      <c r="K511" s="6">
        <v>46</v>
      </c>
      <c r="L511" s="7">
        <v>2.0833333333333335E-4</v>
      </c>
      <c r="M511">
        <v>1.7060000000000001E-3</v>
      </c>
      <c r="N511" s="9" t="str">
        <f t="shared" si="54"/>
        <v>passage possible</v>
      </c>
      <c r="O511" s="6" t="str">
        <f>IFERROR(VLOOKUP(F511,TCD!$A$4:$C$362,3,FALSE),"Commune de ramassage")</f>
        <v>Commune de ramassage</v>
      </c>
      <c r="P511">
        <v>510</v>
      </c>
    </row>
    <row r="512" spans="1:16" x14ac:dyDescent="0.3">
      <c r="A512">
        <f t="shared" si="49"/>
        <v>511</v>
      </c>
      <c r="B512" t="s">
        <v>10</v>
      </c>
      <c r="C512" s="8">
        <v>44634.421481481484</v>
      </c>
      <c r="D512" s="7">
        <f>C512</f>
        <v>44634.421481481484</v>
      </c>
      <c r="E512" s="6" t="s">
        <v>18</v>
      </c>
      <c r="F512" s="6" t="str">
        <f t="shared" si="50"/>
        <v>69120 44634,42148</v>
      </c>
      <c r="G512" s="6" t="str">
        <f t="shared" si="51"/>
        <v>44634,4214814815 69120</v>
      </c>
      <c r="H512" s="6" t="str">
        <f t="shared" si="52"/>
        <v>sortie 69120</v>
      </c>
      <c r="I512" s="6" t="str">
        <f t="shared" si="55"/>
        <v>Entree 69120</v>
      </c>
      <c r="J512" s="5" t="str">
        <f t="shared" si="53"/>
        <v>sortie 69120</v>
      </c>
      <c r="K512" s="6">
        <v>46</v>
      </c>
      <c r="L512" s="7">
        <v>3.4722222222222222E-5</v>
      </c>
      <c r="M512">
        <v>8.0900000000000004E-4</v>
      </c>
      <c r="N512" s="9" t="str">
        <f t="shared" si="54"/>
        <v>passage possible</v>
      </c>
      <c r="O512" s="6" t="str">
        <f>IFERROR(VLOOKUP(F512,TCD!$A$4:$C$362,3,FALSE),"Commune de ramassage")</f>
        <v>Commune de ramassage</v>
      </c>
      <c r="P512">
        <v>511</v>
      </c>
    </row>
    <row r="513" spans="1:16" x14ac:dyDescent="0.3">
      <c r="A513">
        <f t="shared" si="49"/>
        <v>512</v>
      </c>
      <c r="B513" t="s">
        <v>10</v>
      </c>
      <c r="C513" s="8">
        <v>44634.421516203707</v>
      </c>
      <c r="D513" s="7">
        <f>C513</f>
        <v>44634.421516203707</v>
      </c>
      <c r="E513" s="6" t="s">
        <v>15</v>
      </c>
      <c r="F513" s="6" t="str">
        <f t="shared" si="50"/>
        <v>69187 44634,42152</v>
      </c>
      <c r="G513" s="6" t="str">
        <f t="shared" si="51"/>
        <v>44634,4215162037 69187</v>
      </c>
      <c r="H513" s="6" t="str">
        <f t="shared" si="52"/>
        <v>Dans 69187</v>
      </c>
      <c r="I513" s="6" t="str">
        <f t="shared" si="55"/>
        <v>Entree 69187</v>
      </c>
      <c r="J513" s="5" t="str">
        <f t="shared" si="53"/>
        <v>Entree 69187</v>
      </c>
      <c r="K513" s="6">
        <v>43</v>
      </c>
      <c r="L513" s="7">
        <v>1.1574074074074073E-4</v>
      </c>
      <c r="M513">
        <v>9.2299999999999999E-4</v>
      </c>
      <c r="N513" s="9" t="str">
        <f t="shared" si="54"/>
        <v>passage possible</v>
      </c>
      <c r="O513" s="6" t="str">
        <f>IFERROR(VLOOKUP(F513,TCD!$A$4:$C$362,3,FALSE),"Commune de ramassage")</f>
        <v>Commune de ramassage</v>
      </c>
      <c r="P513">
        <v>512</v>
      </c>
    </row>
    <row r="514" spans="1:16" x14ac:dyDescent="0.3">
      <c r="A514">
        <f t="shared" si="49"/>
        <v>513</v>
      </c>
      <c r="B514" t="s">
        <v>10</v>
      </c>
      <c r="C514" s="8">
        <v>44634.421631944446</v>
      </c>
      <c r="D514" s="7">
        <f>C514</f>
        <v>44634.421631944446</v>
      </c>
      <c r="E514" s="6" t="s">
        <v>15</v>
      </c>
      <c r="F514" s="6" t="str">
        <f t="shared" si="50"/>
        <v>69187 44634,4216299999</v>
      </c>
      <c r="G514" s="6" t="str">
        <f t="shared" si="51"/>
        <v>44634,4216319444 69187</v>
      </c>
      <c r="H514" s="6" t="str">
        <f t="shared" si="52"/>
        <v>Dans 69187</v>
      </c>
      <c r="I514" s="6" t="str">
        <f t="shared" si="55"/>
        <v>Dans 69187</v>
      </c>
      <c r="J514" s="5" t="str">
        <f t="shared" si="53"/>
        <v/>
      </c>
      <c r="K514" s="6">
        <v>43</v>
      </c>
      <c r="L514" s="7">
        <v>4.6296296296296294E-5</v>
      </c>
      <c r="M514">
        <v>5.7700000000000004E-4</v>
      </c>
      <c r="N514" s="9" t="str">
        <f t="shared" si="54"/>
        <v>passage possible</v>
      </c>
      <c r="O514" s="6" t="str">
        <f>IFERROR(VLOOKUP(F514,TCD!$A$4:$C$362,3,FALSE),"Commune de ramassage")</f>
        <v>Commune de ramassage</v>
      </c>
      <c r="P514">
        <v>513</v>
      </c>
    </row>
    <row r="515" spans="1:16" x14ac:dyDescent="0.3">
      <c r="A515">
        <f t="shared" ref="A515:A578" si="56">A514+1</f>
        <v>514</v>
      </c>
      <c r="B515" t="s">
        <v>10</v>
      </c>
      <c r="C515" s="8">
        <v>44634.421678240738</v>
      </c>
      <c r="D515" s="7">
        <f>C515</f>
        <v>44634.421678240738</v>
      </c>
      <c r="E515" s="6" t="s">
        <v>15</v>
      </c>
      <c r="F515" s="6" t="str">
        <f t="shared" ref="F515:F578" si="57">E515&amp;" "&amp;ROUND(D515,5)</f>
        <v>69187 44634,42168</v>
      </c>
      <c r="G515" s="6" t="str">
        <f t="shared" ref="G515:G578" si="58">D515&amp;" "&amp;E515</f>
        <v>44634,4216782407 69187</v>
      </c>
      <c r="H515" s="6" t="str">
        <f t="shared" ref="H515:H578" si="59">IF(E515=E516,"Dans"&amp;" "&amp;E515,"sortie"&amp;" "&amp;E515)</f>
        <v>Dans 69187</v>
      </c>
      <c r="I515" s="6" t="str">
        <f t="shared" si="55"/>
        <v>Dans 69187</v>
      </c>
      <c r="J515" s="5" t="str">
        <f t="shared" ref="J515:J578" si="60">IF(IFERROR(SEARCH("sortie",H515),0)=1,H515,IF(IFERROR(SEARCH("Entree",I515),0)=1,I515,""))</f>
        <v/>
      </c>
      <c r="K515" s="6">
        <v>41</v>
      </c>
      <c r="L515" s="7">
        <v>1.9675925925925926E-4</v>
      </c>
      <c r="M515">
        <v>1.191E-3</v>
      </c>
      <c r="N515" s="9" t="str">
        <f t="shared" ref="N515:N578" si="61">IF(K515&lt;10,"ramassage possible","passage possible")</f>
        <v>passage possible</v>
      </c>
      <c r="O515" s="6" t="str">
        <f>IFERROR(VLOOKUP(F515,TCD!$A$4:$C$362,3,FALSE),"Commune de ramassage")</f>
        <v>Commune de ramassage</v>
      </c>
      <c r="P515">
        <v>514</v>
      </c>
    </row>
    <row r="516" spans="1:16" x14ac:dyDescent="0.3">
      <c r="A516">
        <f t="shared" si="56"/>
        <v>515</v>
      </c>
      <c r="B516" t="s">
        <v>10</v>
      </c>
      <c r="C516" s="8">
        <v>44634.421875</v>
      </c>
      <c r="D516" s="7">
        <f>C516</f>
        <v>44634.421875</v>
      </c>
      <c r="E516" s="6" t="s">
        <v>15</v>
      </c>
      <c r="F516" s="6" t="str">
        <f t="shared" si="57"/>
        <v>69187 44634,42188</v>
      </c>
      <c r="G516" s="6" t="str">
        <f t="shared" si="58"/>
        <v>44634,421875 69187</v>
      </c>
      <c r="H516" s="6" t="str">
        <f t="shared" si="59"/>
        <v>sortie 69187</v>
      </c>
      <c r="I516" s="6" t="str">
        <f t="shared" si="55"/>
        <v>Dans 69187</v>
      </c>
      <c r="J516" s="5" t="str">
        <f t="shared" si="60"/>
        <v>sortie 69187</v>
      </c>
      <c r="K516" s="6">
        <v>43</v>
      </c>
      <c r="L516" s="7">
        <v>1.7361111111111112E-4</v>
      </c>
      <c r="M516">
        <v>1.5820000000000001E-3</v>
      </c>
      <c r="N516" s="9" t="str">
        <f t="shared" si="61"/>
        <v>passage possible</v>
      </c>
      <c r="O516" s="6" t="str">
        <f>IFERROR(VLOOKUP(F516,TCD!$A$4:$C$362,3,FALSE),"Commune de ramassage")</f>
        <v>Commune de ramassage</v>
      </c>
      <c r="P516">
        <v>515</v>
      </c>
    </row>
    <row r="517" spans="1:16" x14ac:dyDescent="0.3">
      <c r="A517">
        <f t="shared" si="56"/>
        <v>516</v>
      </c>
      <c r="B517" t="s">
        <v>10</v>
      </c>
      <c r="C517" s="8">
        <v>44634.422048611108</v>
      </c>
      <c r="D517" s="7">
        <f>C517</f>
        <v>44634.422048611108</v>
      </c>
      <c r="E517" s="6" t="s">
        <v>18</v>
      </c>
      <c r="F517" s="6" t="str">
        <f t="shared" si="57"/>
        <v>69120 44634,42205</v>
      </c>
      <c r="G517" s="6" t="str">
        <f t="shared" si="58"/>
        <v>44634,4220486111 69120</v>
      </c>
      <c r="H517" s="6" t="str">
        <f t="shared" si="59"/>
        <v>Dans 69120</v>
      </c>
      <c r="I517" s="6" t="str">
        <f t="shared" ref="I517:I580" si="62">IF(E517&lt;&gt;E516,"Entree"&amp;" "&amp;E517,"Dans"&amp;" "&amp;E516)</f>
        <v>Entree 69120</v>
      </c>
      <c r="J517" s="5" t="str">
        <f t="shared" si="60"/>
        <v>Entree 69120</v>
      </c>
      <c r="K517" s="6">
        <v>40</v>
      </c>
      <c r="L517" s="7">
        <v>2.4305555555555552E-4</v>
      </c>
      <c r="M517">
        <v>2.3600000000000001E-3</v>
      </c>
      <c r="N517" s="9" t="str">
        <f t="shared" si="61"/>
        <v>passage possible</v>
      </c>
      <c r="O517" s="6" t="str">
        <f>IFERROR(VLOOKUP(F517,TCD!$A$4:$C$362,3,FALSE),"Commune de ramassage")</f>
        <v>Commune de ramassage</v>
      </c>
      <c r="P517">
        <v>516</v>
      </c>
    </row>
    <row r="518" spans="1:16" x14ac:dyDescent="0.3">
      <c r="A518">
        <f t="shared" si="56"/>
        <v>517</v>
      </c>
      <c r="B518" t="s">
        <v>10</v>
      </c>
      <c r="C518" s="8">
        <v>44634.422291666669</v>
      </c>
      <c r="D518" s="7">
        <f>C518</f>
        <v>44634.422291666669</v>
      </c>
      <c r="E518" s="6" t="s">
        <v>18</v>
      </c>
      <c r="F518" s="6" t="str">
        <f t="shared" si="57"/>
        <v>69120 44634,42229</v>
      </c>
      <c r="G518" s="6" t="str">
        <f t="shared" si="58"/>
        <v>44634,4222916667 69120</v>
      </c>
      <c r="H518" s="6" t="str">
        <f t="shared" si="59"/>
        <v>Dans 69120</v>
      </c>
      <c r="I518" s="6" t="str">
        <f t="shared" si="62"/>
        <v>Dans 69120</v>
      </c>
      <c r="J518" s="5" t="str">
        <f t="shared" si="60"/>
        <v/>
      </c>
      <c r="K518" s="6">
        <v>43</v>
      </c>
      <c r="L518" s="7">
        <v>3.7037037037037035E-4</v>
      </c>
      <c r="M518">
        <v>1.3879999999999999E-3</v>
      </c>
      <c r="N518" s="9" t="str">
        <f t="shared" si="61"/>
        <v>passage possible</v>
      </c>
      <c r="O518" s="6" t="str">
        <f>IFERROR(VLOOKUP(F518,TCD!$A$4:$C$362,3,FALSE),"Commune de ramassage")</f>
        <v>Commune de ramassage</v>
      </c>
      <c r="P518">
        <v>517</v>
      </c>
    </row>
    <row r="519" spans="1:16" x14ac:dyDescent="0.3">
      <c r="A519">
        <f t="shared" si="56"/>
        <v>518</v>
      </c>
      <c r="B519" t="s">
        <v>10</v>
      </c>
      <c r="C519" s="8">
        <v>44634.422662037039</v>
      </c>
      <c r="D519" s="7">
        <f>C519</f>
        <v>44634.422662037039</v>
      </c>
      <c r="E519" s="6" t="s">
        <v>18</v>
      </c>
      <c r="F519" s="6" t="str">
        <f t="shared" si="57"/>
        <v>69120 44634,42266</v>
      </c>
      <c r="G519" s="6" t="str">
        <f t="shared" si="58"/>
        <v>44634,422662037 69120</v>
      </c>
      <c r="H519" s="6" t="str">
        <f t="shared" si="59"/>
        <v>Dans 69120</v>
      </c>
      <c r="I519" s="6" t="str">
        <f t="shared" si="62"/>
        <v>Dans 69120</v>
      </c>
      <c r="J519" s="5" t="str">
        <f t="shared" si="60"/>
        <v/>
      </c>
      <c r="K519" s="6">
        <v>40</v>
      </c>
      <c r="L519" s="7">
        <v>1.5046296296296297E-4</v>
      </c>
      <c r="M519">
        <v>4.8999999999999998E-4</v>
      </c>
      <c r="N519" s="9" t="str">
        <f t="shared" si="61"/>
        <v>passage possible</v>
      </c>
      <c r="O519" s="6" t="str">
        <f>IFERROR(VLOOKUP(F519,TCD!$A$4:$C$362,3,FALSE),"Commune de ramassage")</f>
        <v>Commune de ramassage</v>
      </c>
      <c r="P519">
        <v>518</v>
      </c>
    </row>
    <row r="520" spans="1:16" x14ac:dyDescent="0.3">
      <c r="A520">
        <f t="shared" si="56"/>
        <v>519</v>
      </c>
      <c r="B520" t="s">
        <v>10</v>
      </c>
      <c r="C520" s="8">
        <v>44634.422812500001</v>
      </c>
      <c r="D520" s="7">
        <f>C520</f>
        <v>44634.422812500001</v>
      </c>
      <c r="E520" s="6" t="s">
        <v>18</v>
      </c>
      <c r="F520" s="6" t="str">
        <f t="shared" si="57"/>
        <v>69120 44634,42281</v>
      </c>
      <c r="G520" s="6" t="str">
        <f t="shared" si="58"/>
        <v>44634,4228125 69120</v>
      </c>
      <c r="H520" s="6" t="str">
        <f t="shared" si="59"/>
        <v>Dans 69120</v>
      </c>
      <c r="I520" s="6" t="str">
        <f t="shared" si="62"/>
        <v>Dans 69120</v>
      </c>
      <c r="J520" s="5" t="str">
        <f t="shared" si="60"/>
        <v/>
      </c>
      <c r="K520" s="6">
        <v>39</v>
      </c>
      <c r="L520" s="7">
        <v>3.4722222222222222E-5</v>
      </c>
      <c r="M520">
        <v>9.1E-4</v>
      </c>
      <c r="N520" s="9" t="str">
        <f t="shared" si="61"/>
        <v>passage possible</v>
      </c>
      <c r="O520" s="6" t="str">
        <f>IFERROR(VLOOKUP(F520,TCD!$A$4:$C$362,3,FALSE),"Commune de ramassage")</f>
        <v>Commune de ramassage</v>
      </c>
      <c r="P520">
        <v>519</v>
      </c>
    </row>
    <row r="521" spans="1:16" x14ac:dyDescent="0.3">
      <c r="A521">
        <f t="shared" si="56"/>
        <v>520</v>
      </c>
      <c r="B521" t="s">
        <v>10</v>
      </c>
      <c r="C521" s="8">
        <v>44634.422847222224</v>
      </c>
      <c r="D521" s="7">
        <f>C521</f>
        <v>44634.422847222224</v>
      </c>
      <c r="E521" s="6" t="s">
        <v>18</v>
      </c>
      <c r="F521" s="6" t="str">
        <f t="shared" si="57"/>
        <v>69120 44634,42285</v>
      </c>
      <c r="G521" s="6" t="str">
        <f t="shared" si="58"/>
        <v>44634,4228472222 69120</v>
      </c>
      <c r="H521" s="6" t="str">
        <f t="shared" si="59"/>
        <v>Dans 69120</v>
      </c>
      <c r="I521" s="6" t="str">
        <f t="shared" si="62"/>
        <v>Dans 69120</v>
      </c>
      <c r="J521" s="5" t="str">
        <f t="shared" si="60"/>
        <v/>
      </c>
      <c r="K521" s="6">
        <v>42</v>
      </c>
      <c r="L521" s="7">
        <v>5.7870370370370366E-5</v>
      </c>
      <c r="M521">
        <v>4.5899999999999999E-4</v>
      </c>
      <c r="N521" s="9" t="str">
        <f t="shared" si="61"/>
        <v>passage possible</v>
      </c>
      <c r="O521" s="6" t="str">
        <f>IFERROR(VLOOKUP(F521,TCD!$A$4:$C$362,3,FALSE),"Commune de ramassage")</f>
        <v>Commune de ramassage</v>
      </c>
      <c r="P521">
        <v>520</v>
      </c>
    </row>
    <row r="522" spans="1:16" x14ac:dyDescent="0.3">
      <c r="A522">
        <f t="shared" si="56"/>
        <v>521</v>
      </c>
      <c r="B522" t="s">
        <v>10</v>
      </c>
      <c r="C522" s="8">
        <v>44634.422905092593</v>
      </c>
      <c r="D522" s="7">
        <f>C522</f>
        <v>44634.422905092593</v>
      </c>
      <c r="E522" s="6" t="s">
        <v>18</v>
      </c>
      <c r="F522" s="6" t="str">
        <f t="shared" si="57"/>
        <v>69120 44634,42291</v>
      </c>
      <c r="G522" s="6" t="str">
        <f t="shared" si="58"/>
        <v>44634,4229050925 69120</v>
      </c>
      <c r="H522" s="6" t="str">
        <f t="shared" si="59"/>
        <v>Dans 69120</v>
      </c>
      <c r="I522" s="6" t="str">
        <f t="shared" si="62"/>
        <v>Dans 69120</v>
      </c>
      <c r="J522" s="5" t="str">
        <f t="shared" si="60"/>
        <v/>
      </c>
      <c r="K522" s="6">
        <v>39</v>
      </c>
      <c r="L522" s="7">
        <v>2.4305555555555552E-4</v>
      </c>
      <c r="M522">
        <v>1.078E-3</v>
      </c>
      <c r="N522" s="9" t="str">
        <f t="shared" si="61"/>
        <v>passage possible</v>
      </c>
      <c r="O522" s="6" t="str">
        <f>IFERROR(VLOOKUP(F522,TCD!$A$4:$C$362,3,FALSE),"Commune de ramassage")</f>
        <v>Commune de ramassage</v>
      </c>
      <c r="P522">
        <v>521</v>
      </c>
    </row>
    <row r="523" spans="1:16" x14ac:dyDescent="0.3">
      <c r="A523">
        <f t="shared" si="56"/>
        <v>522</v>
      </c>
      <c r="B523" t="s">
        <v>10</v>
      </c>
      <c r="C523" s="8">
        <v>44634.423148148147</v>
      </c>
      <c r="D523" s="7">
        <f>C523</f>
        <v>44634.423148148147</v>
      </c>
      <c r="E523" s="6" t="s">
        <v>18</v>
      </c>
      <c r="F523" s="6" t="str">
        <f t="shared" si="57"/>
        <v>69120 44634,42315</v>
      </c>
      <c r="G523" s="6" t="str">
        <f t="shared" si="58"/>
        <v>44634,4231481481 69120</v>
      </c>
      <c r="H523" s="6" t="str">
        <f t="shared" si="59"/>
        <v>Dans 69120</v>
      </c>
      <c r="I523" s="6" t="str">
        <f t="shared" si="62"/>
        <v>Dans 69120</v>
      </c>
      <c r="J523" s="5" t="str">
        <f t="shared" si="60"/>
        <v/>
      </c>
      <c r="K523" s="6">
        <v>44</v>
      </c>
      <c r="L523" s="7">
        <v>6.9444444444444444E-5</v>
      </c>
      <c r="M523">
        <v>1.065E-3</v>
      </c>
      <c r="N523" s="9" t="str">
        <f t="shared" si="61"/>
        <v>passage possible</v>
      </c>
      <c r="O523" s="6" t="str">
        <f>IFERROR(VLOOKUP(F523,TCD!$A$4:$C$362,3,FALSE),"Commune de ramassage")</f>
        <v>Commune de ramassage</v>
      </c>
      <c r="P523">
        <v>522</v>
      </c>
    </row>
    <row r="524" spans="1:16" x14ac:dyDescent="0.3">
      <c r="A524">
        <f t="shared" si="56"/>
        <v>523</v>
      </c>
      <c r="B524" t="s">
        <v>10</v>
      </c>
      <c r="C524" s="8">
        <v>44634.423217592594</v>
      </c>
      <c r="D524" s="7">
        <f>C524</f>
        <v>44634.423217592594</v>
      </c>
      <c r="E524" s="6" t="s">
        <v>18</v>
      </c>
      <c r="F524" s="6" t="str">
        <f t="shared" si="57"/>
        <v>69120 44634,4232199999</v>
      </c>
      <c r="G524" s="6" t="str">
        <f t="shared" si="58"/>
        <v>44634,4232175926 69120</v>
      </c>
      <c r="H524" s="6" t="str">
        <f t="shared" si="59"/>
        <v>Dans 69120</v>
      </c>
      <c r="I524" s="6" t="str">
        <f t="shared" si="62"/>
        <v>Dans 69120</v>
      </c>
      <c r="J524" s="5" t="str">
        <f t="shared" si="60"/>
        <v/>
      </c>
      <c r="K524" s="6">
        <v>43</v>
      </c>
      <c r="L524" s="7">
        <v>5.7870370370370366E-5</v>
      </c>
      <c r="M524">
        <v>3.9500000000000001E-4</v>
      </c>
      <c r="N524" s="9" t="str">
        <f t="shared" si="61"/>
        <v>passage possible</v>
      </c>
      <c r="O524" s="6" t="str">
        <f>IFERROR(VLOOKUP(F524,TCD!$A$4:$C$362,3,FALSE),"Commune de ramassage")</f>
        <v>Commune de ramassage</v>
      </c>
      <c r="P524">
        <v>523</v>
      </c>
    </row>
    <row r="525" spans="1:16" x14ac:dyDescent="0.3">
      <c r="A525">
        <f t="shared" si="56"/>
        <v>524</v>
      </c>
      <c r="B525" t="s">
        <v>10</v>
      </c>
      <c r="C525" s="8">
        <v>44634.423275462963</v>
      </c>
      <c r="D525" s="7">
        <f>C525</f>
        <v>44634.423275462963</v>
      </c>
      <c r="E525" s="6" t="s">
        <v>18</v>
      </c>
      <c r="F525" s="6" t="str">
        <f t="shared" si="57"/>
        <v>69120 44634,42328</v>
      </c>
      <c r="G525" s="6" t="str">
        <f t="shared" si="58"/>
        <v>44634,423275463 69120</v>
      </c>
      <c r="H525" s="6" t="str">
        <f t="shared" si="59"/>
        <v>Dans 69120</v>
      </c>
      <c r="I525" s="6" t="str">
        <f t="shared" si="62"/>
        <v>Dans 69120</v>
      </c>
      <c r="J525" s="5" t="str">
        <f t="shared" si="60"/>
        <v/>
      </c>
      <c r="K525" s="6">
        <v>40</v>
      </c>
      <c r="L525" s="7">
        <v>1.273148148148148E-4</v>
      </c>
      <c r="M525">
        <v>1.2199999999999999E-3</v>
      </c>
      <c r="N525" s="9" t="str">
        <f t="shared" si="61"/>
        <v>passage possible</v>
      </c>
      <c r="O525" s="6" t="str">
        <f>IFERROR(VLOOKUP(F525,TCD!$A$4:$C$362,3,FALSE),"Commune de ramassage")</f>
        <v>Commune de ramassage</v>
      </c>
      <c r="P525">
        <v>524</v>
      </c>
    </row>
    <row r="526" spans="1:16" x14ac:dyDescent="0.3">
      <c r="A526">
        <f t="shared" si="56"/>
        <v>525</v>
      </c>
      <c r="B526" t="s">
        <v>10</v>
      </c>
      <c r="C526" s="8">
        <v>44634.423402777778</v>
      </c>
      <c r="D526" s="7">
        <f>C526</f>
        <v>44634.423402777778</v>
      </c>
      <c r="E526" s="6" t="s">
        <v>18</v>
      </c>
      <c r="F526" s="6" t="str">
        <f t="shared" si="57"/>
        <v>69120 44634,4234</v>
      </c>
      <c r="G526" s="6" t="str">
        <f t="shared" si="58"/>
        <v>44634,4234027778 69120</v>
      </c>
      <c r="H526" s="6" t="str">
        <f t="shared" si="59"/>
        <v>Dans 69120</v>
      </c>
      <c r="I526" s="6" t="str">
        <f t="shared" si="62"/>
        <v>Dans 69120</v>
      </c>
      <c r="J526" s="5" t="str">
        <f t="shared" si="60"/>
        <v/>
      </c>
      <c r="K526" s="6">
        <v>40</v>
      </c>
      <c r="L526" s="7">
        <v>5.7870370370370366E-5</v>
      </c>
      <c r="M526">
        <v>3.6699999999999998E-4</v>
      </c>
      <c r="N526" s="9" t="str">
        <f t="shared" si="61"/>
        <v>passage possible</v>
      </c>
      <c r="O526" s="6" t="str">
        <f>IFERROR(VLOOKUP(F526,TCD!$A$4:$C$362,3,FALSE),"Commune de ramassage")</f>
        <v>Commune de ramassage</v>
      </c>
      <c r="P526">
        <v>525</v>
      </c>
    </row>
    <row r="527" spans="1:16" x14ac:dyDescent="0.3">
      <c r="A527">
        <f t="shared" si="56"/>
        <v>526</v>
      </c>
      <c r="B527" t="s">
        <v>10</v>
      </c>
      <c r="C527" s="8">
        <v>44634.423460648148</v>
      </c>
      <c r="D527" s="7">
        <f>C527</f>
        <v>44634.423460648148</v>
      </c>
      <c r="E527" s="6" t="s">
        <v>18</v>
      </c>
      <c r="F527" s="6" t="str">
        <f t="shared" si="57"/>
        <v>69120 44634,42346</v>
      </c>
      <c r="G527" s="6" t="str">
        <f t="shared" si="58"/>
        <v>44634,4234606481 69120</v>
      </c>
      <c r="H527" s="6" t="str">
        <f t="shared" si="59"/>
        <v>Dans 69120</v>
      </c>
      <c r="I527" s="6" t="str">
        <f t="shared" si="62"/>
        <v>Dans 69120</v>
      </c>
      <c r="J527" s="5" t="str">
        <f t="shared" si="60"/>
        <v/>
      </c>
      <c r="K527" s="6">
        <v>41</v>
      </c>
      <c r="L527" s="7">
        <v>6.9444444444444444E-5</v>
      </c>
      <c r="M527">
        <v>6.11E-4</v>
      </c>
      <c r="N527" s="9" t="str">
        <f t="shared" si="61"/>
        <v>passage possible</v>
      </c>
      <c r="O527" s="6" t="str">
        <f>IFERROR(VLOOKUP(F527,TCD!$A$4:$C$362,3,FALSE),"Commune de ramassage")</f>
        <v>Commune de ramassage</v>
      </c>
      <c r="P527">
        <v>526</v>
      </c>
    </row>
    <row r="528" spans="1:16" x14ac:dyDescent="0.3">
      <c r="A528">
        <f t="shared" si="56"/>
        <v>527</v>
      </c>
      <c r="B528" t="s">
        <v>10</v>
      </c>
      <c r="C528" s="8">
        <v>44634.423530092594</v>
      </c>
      <c r="D528" s="7">
        <f>C528</f>
        <v>44634.423530092594</v>
      </c>
      <c r="E528" s="6" t="s">
        <v>18</v>
      </c>
      <c r="F528" s="6" t="str">
        <f t="shared" si="57"/>
        <v>69120 44634,42353</v>
      </c>
      <c r="G528" s="6" t="str">
        <f t="shared" si="58"/>
        <v>44634,4235300926 69120</v>
      </c>
      <c r="H528" s="6" t="str">
        <f t="shared" si="59"/>
        <v>Dans 69120</v>
      </c>
      <c r="I528" s="6" t="str">
        <f t="shared" si="62"/>
        <v>Dans 69120</v>
      </c>
      <c r="J528" s="5" t="str">
        <f t="shared" si="60"/>
        <v/>
      </c>
      <c r="K528" s="6">
        <v>45</v>
      </c>
      <c r="L528" s="7">
        <v>5.7870370370370366E-5</v>
      </c>
      <c r="M528">
        <v>7.3999999999999999E-4</v>
      </c>
      <c r="N528" s="9" t="str">
        <f t="shared" si="61"/>
        <v>passage possible</v>
      </c>
      <c r="O528" s="6" t="str">
        <f>IFERROR(VLOOKUP(F528,TCD!$A$4:$C$362,3,FALSE),"Commune de ramassage")</f>
        <v>Commune de ramassage</v>
      </c>
      <c r="P528">
        <v>527</v>
      </c>
    </row>
    <row r="529" spans="1:16" x14ac:dyDescent="0.3">
      <c r="A529">
        <f t="shared" si="56"/>
        <v>528</v>
      </c>
      <c r="B529" t="s">
        <v>10</v>
      </c>
      <c r="C529" s="8">
        <v>44634.423587962963</v>
      </c>
      <c r="D529" s="7">
        <f>C529</f>
        <v>44634.423587962963</v>
      </c>
      <c r="E529" s="6" t="s">
        <v>18</v>
      </c>
      <c r="F529" s="6" t="str">
        <f t="shared" si="57"/>
        <v>69120 44634,42359</v>
      </c>
      <c r="G529" s="6" t="str">
        <f t="shared" si="58"/>
        <v>44634,423587963 69120</v>
      </c>
      <c r="H529" s="6" t="str">
        <f t="shared" si="59"/>
        <v>sortie 69120</v>
      </c>
      <c r="I529" s="6" t="str">
        <f t="shared" si="62"/>
        <v>Dans 69120</v>
      </c>
      <c r="J529" s="5" t="str">
        <f t="shared" si="60"/>
        <v>sortie 69120</v>
      </c>
      <c r="K529" s="6">
        <v>47</v>
      </c>
      <c r="L529" s="7">
        <v>3.7037037037037035E-4</v>
      </c>
      <c r="M529">
        <v>2.6450000000000002E-3</v>
      </c>
      <c r="N529" s="9" t="str">
        <f t="shared" si="61"/>
        <v>passage possible</v>
      </c>
      <c r="O529" s="6" t="str">
        <f>IFERROR(VLOOKUP(F529,TCD!$A$4:$C$362,3,FALSE),"Commune de ramassage")</f>
        <v>Commune de ramassage</v>
      </c>
      <c r="P529">
        <v>528</v>
      </c>
    </row>
    <row r="530" spans="1:16" x14ac:dyDescent="0.3">
      <c r="A530">
        <f t="shared" si="56"/>
        <v>529</v>
      </c>
      <c r="B530" t="s">
        <v>10</v>
      </c>
      <c r="C530" s="8">
        <v>44634.423958333333</v>
      </c>
      <c r="D530" s="7">
        <f>C530</f>
        <v>44634.423958333333</v>
      </c>
      <c r="E530" s="6" t="s">
        <v>19</v>
      </c>
      <c r="F530" s="6" t="str">
        <f t="shared" si="57"/>
        <v>69139 44634,42396</v>
      </c>
      <c r="G530" s="6" t="str">
        <f t="shared" si="58"/>
        <v>44634,4239583333 69139</v>
      </c>
      <c r="H530" s="6" t="str">
        <f t="shared" si="59"/>
        <v>sortie 69139</v>
      </c>
      <c r="I530" s="6" t="str">
        <f t="shared" si="62"/>
        <v>Entree 69139</v>
      </c>
      <c r="J530" s="5" t="str">
        <f t="shared" si="60"/>
        <v>sortie 69139</v>
      </c>
      <c r="K530" s="6">
        <v>49</v>
      </c>
      <c r="L530" s="7">
        <v>6.3657407407407402E-4</v>
      </c>
      <c r="M530">
        <v>6.6969999999999998E-3</v>
      </c>
      <c r="N530" s="9" t="str">
        <f t="shared" si="61"/>
        <v>passage possible</v>
      </c>
      <c r="O530" s="6" t="str">
        <f>IFERROR(VLOOKUP(F530,TCD!$A$4:$C$362,3,FALSE),"Commune de ramassage")</f>
        <v>Commune de ramassage</v>
      </c>
      <c r="P530">
        <v>529</v>
      </c>
    </row>
    <row r="531" spans="1:16" x14ac:dyDescent="0.3">
      <c r="A531">
        <f t="shared" si="56"/>
        <v>530</v>
      </c>
      <c r="B531" t="s">
        <v>10</v>
      </c>
      <c r="C531" s="8">
        <v>44634.42459490741</v>
      </c>
      <c r="D531" s="7">
        <f>C531</f>
        <v>44634.42459490741</v>
      </c>
      <c r="E531" s="6" t="s">
        <v>18</v>
      </c>
      <c r="F531" s="6" t="str">
        <f t="shared" si="57"/>
        <v>69120 44634,42459</v>
      </c>
      <c r="G531" s="6" t="str">
        <f t="shared" si="58"/>
        <v>44634,4245949074 69120</v>
      </c>
      <c r="H531" s="6" t="str">
        <f t="shared" si="59"/>
        <v>Dans 69120</v>
      </c>
      <c r="I531" s="6" t="str">
        <f t="shared" si="62"/>
        <v>Entree 69120</v>
      </c>
      <c r="J531" s="5" t="str">
        <f t="shared" si="60"/>
        <v>Entree 69120</v>
      </c>
      <c r="K531" s="6">
        <v>44</v>
      </c>
      <c r="L531" s="7">
        <v>7.175925925925927E-4</v>
      </c>
      <c r="M531">
        <v>9.0799999999999995E-4</v>
      </c>
      <c r="N531" s="9" t="str">
        <f t="shared" si="61"/>
        <v>passage possible</v>
      </c>
      <c r="O531" s="6" t="str">
        <f>IFERROR(VLOOKUP(F531,TCD!$A$4:$C$362,3,FALSE),"Commune de ramassage")</f>
        <v>Commune de ramassage</v>
      </c>
      <c r="P531">
        <v>530</v>
      </c>
    </row>
    <row r="532" spans="1:16" x14ac:dyDescent="0.3">
      <c r="A532">
        <f t="shared" si="56"/>
        <v>531</v>
      </c>
      <c r="B532" t="s">
        <v>10</v>
      </c>
      <c r="C532" s="8">
        <v>44634.425312500003</v>
      </c>
      <c r="D532" s="7">
        <f>C532</f>
        <v>44634.425312500003</v>
      </c>
      <c r="E532" s="6" t="s">
        <v>18</v>
      </c>
      <c r="F532" s="6" t="str">
        <f t="shared" si="57"/>
        <v>69120 44634,42531</v>
      </c>
      <c r="G532" s="6" t="str">
        <f t="shared" si="58"/>
        <v>44634,4253125 69120</v>
      </c>
      <c r="H532" s="6" t="str">
        <f t="shared" si="59"/>
        <v>Dans 69120</v>
      </c>
      <c r="I532" s="6" t="str">
        <f t="shared" si="62"/>
        <v>Dans 69120</v>
      </c>
      <c r="J532" s="5" t="str">
        <f t="shared" si="60"/>
        <v/>
      </c>
      <c r="K532" s="6">
        <v>13</v>
      </c>
      <c r="L532" s="7">
        <v>3.4722222222222222E-5</v>
      </c>
      <c r="M532">
        <v>1.6100000000000001E-3</v>
      </c>
      <c r="N532" s="9" t="str">
        <f t="shared" si="61"/>
        <v>passage possible</v>
      </c>
      <c r="O532" s="6" t="str">
        <f>IFERROR(VLOOKUP(F532,TCD!$A$4:$C$362,3,FALSE),"Commune de ramassage")</f>
        <v>Commune de ramassage</v>
      </c>
      <c r="P532">
        <v>531</v>
      </c>
    </row>
    <row r="533" spans="1:16" x14ac:dyDescent="0.3">
      <c r="A533">
        <f t="shared" si="56"/>
        <v>532</v>
      </c>
      <c r="B533" t="s">
        <v>10</v>
      </c>
      <c r="C533" s="8">
        <v>44634.425347222219</v>
      </c>
      <c r="D533" s="7">
        <f>C533</f>
        <v>44634.425347222219</v>
      </c>
      <c r="E533" s="6" t="s">
        <v>18</v>
      </c>
      <c r="F533" s="6" t="str">
        <f t="shared" si="57"/>
        <v>69120 44634,42535</v>
      </c>
      <c r="G533" s="6" t="str">
        <f t="shared" si="58"/>
        <v>44634,4253472222 69120</v>
      </c>
      <c r="H533" s="6" t="str">
        <f t="shared" si="59"/>
        <v>Dans 69120</v>
      </c>
      <c r="I533" s="6" t="str">
        <f t="shared" si="62"/>
        <v>Dans 69120</v>
      </c>
      <c r="J533" s="5" t="str">
        <f t="shared" si="60"/>
        <v/>
      </c>
      <c r="K533" s="6">
        <v>39</v>
      </c>
      <c r="L533" s="7">
        <v>2.6620370370370372E-4</v>
      </c>
      <c r="M533">
        <v>2.3700000000000001E-3</v>
      </c>
      <c r="N533" s="9" t="str">
        <f t="shared" si="61"/>
        <v>passage possible</v>
      </c>
      <c r="O533" s="6" t="str">
        <f>IFERROR(VLOOKUP(F533,TCD!$A$4:$C$362,3,FALSE),"Commune de ramassage")</f>
        <v>Commune de ramassage</v>
      </c>
      <c r="P533">
        <v>532</v>
      </c>
    </row>
    <row r="534" spans="1:16" x14ac:dyDescent="0.3">
      <c r="A534">
        <f t="shared" si="56"/>
        <v>533</v>
      </c>
      <c r="B534" t="s">
        <v>10</v>
      </c>
      <c r="C534" s="8">
        <v>44634.425613425927</v>
      </c>
      <c r="D534" s="7">
        <f>C534</f>
        <v>44634.425613425927</v>
      </c>
      <c r="E534" s="6" t="s">
        <v>18</v>
      </c>
      <c r="F534" s="6" t="str">
        <f t="shared" si="57"/>
        <v>69120 44634,42561</v>
      </c>
      <c r="G534" s="6" t="str">
        <f t="shared" si="58"/>
        <v>44634,4256134259 69120</v>
      </c>
      <c r="H534" s="6" t="str">
        <f t="shared" si="59"/>
        <v>Dans 69120</v>
      </c>
      <c r="I534" s="6" t="str">
        <f t="shared" si="62"/>
        <v>Dans 69120</v>
      </c>
      <c r="J534" s="5" t="str">
        <f t="shared" si="60"/>
        <v/>
      </c>
      <c r="K534" s="6">
        <v>46</v>
      </c>
      <c r="L534" s="7">
        <v>1.7361111111111112E-4</v>
      </c>
      <c r="M534">
        <v>1.4599999999999999E-3</v>
      </c>
      <c r="N534" s="9" t="str">
        <f t="shared" si="61"/>
        <v>passage possible</v>
      </c>
      <c r="O534" s="6" t="str">
        <f>IFERROR(VLOOKUP(F534,TCD!$A$4:$C$362,3,FALSE),"Commune de ramassage")</f>
        <v>Commune de ramassage</v>
      </c>
      <c r="P534">
        <v>533</v>
      </c>
    </row>
    <row r="535" spans="1:16" x14ac:dyDescent="0.3">
      <c r="A535">
        <f t="shared" si="56"/>
        <v>534</v>
      </c>
      <c r="B535" t="s">
        <v>10</v>
      </c>
      <c r="C535" s="8">
        <v>44634.425787037035</v>
      </c>
      <c r="D535" s="7">
        <f>C535</f>
        <v>44634.425787037035</v>
      </c>
      <c r="E535" s="6" t="s">
        <v>18</v>
      </c>
      <c r="F535" s="6" t="str">
        <f t="shared" si="57"/>
        <v>69120 44634,42579</v>
      </c>
      <c r="G535" s="6" t="str">
        <f t="shared" si="58"/>
        <v>44634,425787037 69120</v>
      </c>
      <c r="H535" s="6" t="str">
        <f t="shared" si="59"/>
        <v>Dans 69120</v>
      </c>
      <c r="I535" s="6" t="str">
        <f t="shared" si="62"/>
        <v>Dans 69120</v>
      </c>
      <c r="J535" s="5" t="str">
        <f t="shared" si="60"/>
        <v/>
      </c>
      <c r="K535" s="6">
        <v>41</v>
      </c>
      <c r="L535" s="7">
        <v>1.3888888888888889E-4</v>
      </c>
      <c r="M535">
        <v>1.232E-3</v>
      </c>
      <c r="N535" s="9" t="str">
        <f t="shared" si="61"/>
        <v>passage possible</v>
      </c>
      <c r="O535" s="6" t="str">
        <f>IFERROR(VLOOKUP(F535,TCD!$A$4:$C$362,3,FALSE),"Commune de ramassage")</f>
        <v>Commune de ramassage</v>
      </c>
      <c r="P535">
        <v>534</v>
      </c>
    </row>
    <row r="536" spans="1:16" x14ac:dyDescent="0.3">
      <c r="A536">
        <f t="shared" si="56"/>
        <v>535</v>
      </c>
      <c r="B536" t="s">
        <v>10</v>
      </c>
      <c r="C536" s="8">
        <v>44634.425925925927</v>
      </c>
      <c r="D536" s="7">
        <f>C536</f>
        <v>44634.425925925927</v>
      </c>
      <c r="E536" s="6" t="s">
        <v>18</v>
      </c>
      <c r="F536" s="6" t="str">
        <f t="shared" si="57"/>
        <v>69120 44634,42593</v>
      </c>
      <c r="G536" s="6" t="str">
        <f t="shared" si="58"/>
        <v>44634,4259259259 69120</v>
      </c>
      <c r="H536" s="6" t="str">
        <f t="shared" si="59"/>
        <v>Dans 69120</v>
      </c>
      <c r="I536" s="6" t="str">
        <f t="shared" si="62"/>
        <v>Dans 69120</v>
      </c>
      <c r="J536" s="5" t="str">
        <f t="shared" si="60"/>
        <v/>
      </c>
      <c r="K536" s="6">
        <v>44</v>
      </c>
      <c r="L536" s="7">
        <v>2.0833333333333335E-4</v>
      </c>
      <c r="M536">
        <v>1.5250000000000001E-3</v>
      </c>
      <c r="N536" s="9" t="str">
        <f t="shared" si="61"/>
        <v>passage possible</v>
      </c>
      <c r="O536" s="6" t="str">
        <f>IFERROR(VLOOKUP(F536,TCD!$A$4:$C$362,3,FALSE),"Commune de ramassage")</f>
        <v>Commune de ramassage</v>
      </c>
      <c r="P536">
        <v>535</v>
      </c>
    </row>
    <row r="537" spans="1:16" x14ac:dyDescent="0.3">
      <c r="A537">
        <f t="shared" si="56"/>
        <v>536</v>
      </c>
      <c r="B537" t="s">
        <v>10</v>
      </c>
      <c r="C537" s="8">
        <v>44634.426134259258</v>
      </c>
      <c r="D537" s="7">
        <f>C537</f>
        <v>44634.426134259258</v>
      </c>
      <c r="E537" s="6" t="s">
        <v>18</v>
      </c>
      <c r="F537" s="6" t="str">
        <f t="shared" si="57"/>
        <v>69120 44634,42613</v>
      </c>
      <c r="G537" s="6" t="str">
        <f t="shared" si="58"/>
        <v>44634,4261342593 69120</v>
      </c>
      <c r="H537" s="6" t="str">
        <f t="shared" si="59"/>
        <v>sortie 69120</v>
      </c>
      <c r="I537" s="6" t="str">
        <f t="shared" si="62"/>
        <v>Dans 69120</v>
      </c>
      <c r="J537" s="5" t="str">
        <f t="shared" si="60"/>
        <v>sortie 69120</v>
      </c>
      <c r="K537" s="6">
        <v>45</v>
      </c>
      <c r="L537" s="7">
        <v>1.0416666666666667E-4</v>
      </c>
      <c r="M537">
        <v>8.7299999999999997E-4</v>
      </c>
      <c r="N537" s="9" t="str">
        <f t="shared" si="61"/>
        <v>passage possible</v>
      </c>
      <c r="O537" s="6" t="str">
        <f>IFERROR(VLOOKUP(F537,TCD!$A$4:$C$362,3,FALSE),"Commune de ramassage")</f>
        <v>Commune de ramassage</v>
      </c>
      <c r="P537">
        <v>536</v>
      </c>
    </row>
    <row r="538" spans="1:16" x14ac:dyDescent="0.3">
      <c r="A538">
        <f t="shared" si="56"/>
        <v>537</v>
      </c>
      <c r="B538" t="s">
        <v>10</v>
      </c>
      <c r="C538" s="8">
        <v>44634.426238425927</v>
      </c>
      <c r="D538" s="7">
        <f>C538</f>
        <v>44634.426238425927</v>
      </c>
      <c r="E538" s="6" t="s">
        <v>17</v>
      </c>
      <c r="F538" s="6" t="str">
        <f t="shared" si="57"/>
        <v>69263 44634,42624</v>
      </c>
      <c r="G538" s="6" t="str">
        <f t="shared" si="58"/>
        <v>44634,4262384259 69263</v>
      </c>
      <c r="H538" s="6" t="str">
        <f t="shared" si="59"/>
        <v>Dans 69263</v>
      </c>
      <c r="I538" s="6" t="str">
        <f t="shared" si="62"/>
        <v>Entree 69263</v>
      </c>
      <c r="J538" s="5" t="str">
        <f t="shared" si="60"/>
        <v>Entree 69263</v>
      </c>
      <c r="K538" s="6">
        <v>44</v>
      </c>
      <c r="L538" s="7">
        <v>3.4722222222222222E-5</v>
      </c>
      <c r="M538">
        <v>3.4999999999999997E-5</v>
      </c>
      <c r="N538" s="9" t="str">
        <f t="shared" si="61"/>
        <v>passage possible</v>
      </c>
      <c r="O538" s="6" t="str">
        <f>IFERROR(VLOOKUP(F538,TCD!$A$4:$C$362,3,FALSE),"Commune de ramassage")</f>
        <v>Commune de ramassage</v>
      </c>
      <c r="P538">
        <v>537</v>
      </c>
    </row>
    <row r="539" spans="1:16" x14ac:dyDescent="0.3">
      <c r="A539">
        <f t="shared" si="56"/>
        <v>538</v>
      </c>
      <c r="B539" t="s">
        <v>10</v>
      </c>
      <c r="C539" s="8">
        <v>44634.42627314815</v>
      </c>
      <c r="D539" s="7">
        <f>C539</f>
        <v>44634.42627314815</v>
      </c>
      <c r="E539" s="6" t="s">
        <v>17</v>
      </c>
      <c r="F539" s="6" t="str">
        <f t="shared" si="57"/>
        <v>69263 44634,42627</v>
      </c>
      <c r="G539" s="6" t="str">
        <f t="shared" si="58"/>
        <v>44634,4262731482 69263</v>
      </c>
      <c r="H539" s="6" t="str">
        <f t="shared" si="59"/>
        <v>Dans 69263</v>
      </c>
      <c r="I539" s="6" t="str">
        <f t="shared" si="62"/>
        <v>Dans 69263</v>
      </c>
      <c r="J539" s="5" t="str">
        <f t="shared" si="60"/>
        <v/>
      </c>
      <c r="K539" s="6">
        <v>40</v>
      </c>
      <c r="L539" s="7">
        <v>3.2407407407407406E-4</v>
      </c>
      <c r="M539">
        <v>6.7000000000000002E-4</v>
      </c>
      <c r="N539" s="9" t="str">
        <f t="shared" si="61"/>
        <v>passage possible</v>
      </c>
      <c r="O539" s="6" t="str">
        <f>IFERROR(VLOOKUP(F539,TCD!$A$4:$C$362,3,FALSE),"Commune de ramassage")</f>
        <v>Commune de ramassage</v>
      </c>
      <c r="P539">
        <v>538</v>
      </c>
    </row>
    <row r="540" spans="1:16" x14ac:dyDescent="0.3">
      <c r="A540">
        <f t="shared" si="56"/>
        <v>539</v>
      </c>
      <c r="B540" t="s">
        <v>10</v>
      </c>
      <c r="C540" s="8">
        <v>44634.42659722222</v>
      </c>
      <c r="D540" s="7">
        <f>C540</f>
        <v>44634.42659722222</v>
      </c>
      <c r="E540" s="6" t="s">
        <v>17</v>
      </c>
      <c r="F540" s="6" t="str">
        <f t="shared" si="57"/>
        <v>69263 44634,4266</v>
      </c>
      <c r="G540" s="6" t="str">
        <f t="shared" si="58"/>
        <v>44634,4265972222 69263</v>
      </c>
      <c r="H540" s="6" t="str">
        <f t="shared" si="59"/>
        <v>Dans 69263</v>
      </c>
      <c r="I540" s="6" t="str">
        <f t="shared" si="62"/>
        <v>Dans 69263</v>
      </c>
      <c r="J540" s="5" t="str">
        <f t="shared" si="60"/>
        <v/>
      </c>
      <c r="K540" s="6">
        <v>46</v>
      </c>
      <c r="L540" s="7">
        <v>5.3240740740740744E-4</v>
      </c>
      <c r="M540">
        <v>4.4850000000000003E-3</v>
      </c>
      <c r="N540" s="9" t="str">
        <f t="shared" si="61"/>
        <v>passage possible</v>
      </c>
      <c r="O540" s="6" t="str">
        <f>IFERROR(VLOOKUP(F540,TCD!$A$4:$C$362,3,FALSE),"Commune de ramassage")</f>
        <v>Commune de ramassage</v>
      </c>
      <c r="P540">
        <v>539</v>
      </c>
    </row>
    <row r="541" spans="1:16" x14ac:dyDescent="0.3">
      <c r="A541">
        <f t="shared" si="56"/>
        <v>540</v>
      </c>
      <c r="B541" t="s">
        <v>10</v>
      </c>
      <c r="C541" s="8">
        <v>44634.427129629628</v>
      </c>
      <c r="D541" s="7">
        <f>C541</f>
        <v>44634.427129629628</v>
      </c>
      <c r="E541" s="6" t="s">
        <v>17</v>
      </c>
      <c r="F541" s="6" t="str">
        <f t="shared" si="57"/>
        <v>69263 44634,42713</v>
      </c>
      <c r="G541" s="6" t="str">
        <f t="shared" si="58"/>
        <v>44634,4271296296 69263</v>
      </c>
      <c r="H541" s="6" t="str">
        <f t="shared" si="59"/>
        <v>Dans 69263</v>
      </c>
      <c r="I541" s="6" t="str">
        <f t="shared" si="62"/>
        <v>Dans 69263</v>
      </c>
      <c r="J541" s="5" t="str">
        <f t="shared" si="60"/>
        <v/>
      </c>
      <c r="K541" s="6">
        <v>50</v>
      </c>
      <c r="L541" s="7">
        <v>1.5046296296296297E-4</v>
      </c>
      <c r="M541">
        <v>1.694E-3</v>
      </c>
      <c r="N541" s="9" t="str">
        <f t="shared" si="61"/>
        <v>passage possible</v>
      </c>
      <c r="O541" s="6" t="str">
        <f>IFERROR(VLOOKUP(F541,TCD!$A$4:$C$362,3,FALSE),"Commune de ramassage")</f>
        <v>Commune de ramassage</v>
      </c>
      <c r="P541">
        <v>540</v>
      </c>
    </row>
    <row r="542" spans="1:16" x14ac:dyDescent="0.3">
      <c r="A542">
        <f t="shared" si="56"/>
        <v>541</v>
      </c>
      <c r="B542" t="s">
        <v>10</v>
      </c>
      <c r="C542" s="8">
        <v>44634.42728009259</v>
      </c>
      <c r="D542" s="7">
        <f>C542</f>
        <v>44634.42728009259</v>
      </c>
      <c r="E542" s="6" t="s">
        <v>17</v>
      </c>
      <c r="F542" s="6" t="str">
        <f t="shared" si="57"/>
        <v>69263 44634,42728</v>
      </c>
      <c r="G542" s="6" t="str">
        <f t="shared" si="58"/>
        <v>44634,4272800926 69263</v>
      </c>
      <c r="H542" s="6" t="str">
        <f t="shared" si="59"/>
        <v>Dans 69263</v>
      </c>
      <c r="I542" s="6" t="str">
        <f t="shared" si="62"/>
        <v>Dans 69263</v>
      </c>
      <c r="J542" s="5" t="str">
        <f t="shared" si="60"/>
        <v/>
      </c>
      <c r="K542" s="6">
        <v>49</v>
      </c>
      <c r="L542" s="7">
        <v>3.0092592592592595E-4</v>
      </c>
      <c r="M542">
        <v>2.1879999999999998E-3</v>
      </c>
      <c r="N542" s="9" t="str">
        <f t="shared" si="61"/>
        <v>passage possible</v>
      </c>
      <c r="O542" s="6" t="str">
        <f>IFERROR(VLOOKUP(F542,TCD!$A$4:$C$362,3,FALSE),"Commune de ramassage")</f>
        <v>Commune de ramassage</v>
      </c>
      <c r="P542">
        <v>541</v>
      </c>
    </row>
    <row r="543" spans="1:16" x14ac:dyDescent="0.3">
      <c r="A543">
        <f t="shared" si="56"/>
        <v>542</v>
      </c>
      <c r="B543" t="s">
        <v>10</v>
      </c>
      <c r="C543" s="8">
        <v>44634.427581018521</v>
      </c>
      <c r="D543" s="7">
        <f>C543</f>
        <v>44634.427581018521</v>
      </c>
      <c r="E543" s="6" t="s">
        <v>17</v>
      </c>
      <c r="F543" s="6" t="str">
        <f t="shared" si="57"/>
        <v>69263 44634,42758</v>
      </c>
      <c r="G543" s="6" t="str">
        <f t="shared" si="58"/>
        <v>44634,4275810185 69263</v>
      </c>
      <c r="H543" s="6" t="str">
        <f t="shared" si="59"/>
        <v>Dans 69263</v>
      </c>
      <c r="I543" s="6" t="str">
        <f t="shared" si="62"/>
        <v>Dans 69263</v>
      </c>
      <c r="J543" s="5" t="str">
        <f t="shared" si="60"/>
        <v/>
      </c>
      <c r="K543" s="6">
        <v>51</v>
      </c>
      <c r="L543" s="7">
        <v>4.6296296296296294E-5</v>
      </c>
      <c r="M543">
        <v>-5.0000000000000002E-5</v>
      </c>
      <c r="N543" s="9" t="str">
        <f t="shared" si="61"/>
        <v>passage possible</v>
      </c>
      <c r="O543" s="6" t="str">
        <f>IFERROR(VLOOKUP(F543,TCD!$A$4:$C$362,3,FALSE),"Commune de ramassage")</f>
        <v>Commune de ramassage</v>
      </c>
      <c r="P543">
        <v>542</v>
      </c>
    </row>
    <row r="544" spans="1:16" x14ac:dyDescent="0.3">
      <c r="A544">
        <f t="shared" si="56"/>
        <v>543</v>
      </c>
      <c r="B544" t="s">
        <v>10</v>
      </c>
      <c r="C544" s="8">
        <v>44634.427627314813</v>
      </c>
      <c r="D544" s="7">
        <f>C544</f>
        <v>44634.427627314813</v>
      </c>
      <c r="E544" s="6" t="s">
        <v>17</v>
      </c>
      <c r="F544" s="6" t="str">
        <f t="shared" si="57"/>
        <v>69263 44634,42763</v>
      </c>
      <c r="G544" s="6" t="str">
        <f t="shared" si="58"/>
        <v>44634,4276273148 69263</v>
      </c>
      <c r="H544" s="6" t="str">
        <f t="shared" si="59"/>
        <v>Dans 69263</v>
      </c>
      <c r="I544" s="6" t="str">
        <f t="shared" si="62"/>
        <v>Dans 69263</v>
      </c>
      <c r="J544" s="5" t="str">
        <f t="shared" si="60"/>
        <v/>
      </c>
      <c r="K544" s="6">
        <v>51</v>
      </c>
      <c r="L544" s="7">
        <v>1.7361111111111112E-4</v>
      </c>
      <c r="M544">
        <v>-4.3300000000000001E-4</v>
      </c>
      <c r="N544" s="9" t="str">
        <f t="shared" si="61"/>
        <v>passage possible</v>
      </c>
      <c r="O544" s="6" t="str">
        <f>IFERROR(VLOOKUP(F544,TCD!$A$4:$C$362,3,FALSE),"Commune de ramassage")</f>
        <v>Commune de ramassage</v>
      </c>
      <c r="P544">
        <v>543</v>
      </c>
    </row>
    <row r="545" spans="1:16" x14ac:dyDescent="0.3">
      <c r="A545">
        <f t="shared" si="56"/>
        <v>544</v>
      </c>
      <c r="B545" t="s">
        <v>10</v>
      </c>
      <c r="C545" s="8">
        <v>44634.427800925929</v>
      </c>
      <c r="D545" s="7">
        <f>C545</f>
        <v>44634.427800925929</v>
      </c>
      <c r="E545" s="6" t="s">
        <v>17</v>
      </c>
      <c r="F545" s="6" t="str">
        <f t="shared" si="57"/>
        <v>69263 44634,4278</v>
      </c>
      <c r="G545" s="6" t="str">
        <f t="shared" si="58"/>
        <v>44634,4278009259 69263</v>
      </c>
      <c r="H545" s="6" t="str">
        <f t="shared" si="59"/>
        <v>Dans 69263</v>
      </c>
      <c r="I545" s="6" t="str">
        <f t="shared" si="62"/>
        <v>Dans 69263</v>
      </c>
      <c r="J545" s="5" t="str">
        <f t="shared" si="60"/>
        <v/>
      </c>
      <c r="K545" s="6">
        <v>42</v>
      </c>
      <c r="L545" s="7">
        <v>3.4722222222222222E-5</v>
      </c>
      <c r="M545">
        <v>-3.1399999999999999E-4</v>
      </c>
      <c r="N545" s="9" t="str">
        <f t="shared" si="61"/>
        <v>passage possible</v>
      </c>
      <c r="O545" s="6" t="str">
        <f>IFERROR(VLOOKUP(F545,TCD!$A$4:$C$362,3,FALSE),"Commune de ramassage")</f>
        <v>Commune de ramassage</v>
      </c>
      <c r="P545">
        <v>544</v>
      </c>
    </row>
    <row r="546" spans="1:16" x14ac:dyDescent="0.3">
      <c r="A546">
        <f t="shared" si="56"/>
        <v>545</v>
      </c>
      <c r="B546" t="s">
        <v>10</v>
      </c>
      <c r="C546" s="8">
        <v>44634.427835648145</v>
      </c>
      <c r="D546" s="7">
        <f>C546</f>
        <v>44634.427835648145</v>
      </c>
      <c r="E546" s="6" t="s">
        <v>17</v>
      </c>
      <c r="F546" s="6" t="str">
        <f t="shared" si="57"/>
        <v>69263 44634,42784</v>
      </c>
      <c r="G546" s="6" t="str">
        <f t="shared" si="58"/>
        <v>44634,4278356481 69263</v>
      </c>
      <c r="H546" s="6" t="str">
        <f t="shared" si="59"/>
        <v>Dans 69263</v>
      </c>
      <c r="I546" s="6" t="str">
        <f t="shared" si="62"/>
        <v>Dans 69263</v>
      </c>
      <c r="J546" s="5" t="str">
        <f t="shared" si="60"/>
        <v/>
      </c>
      <c r="K546" s="6">
        <v>43</v>
      </c>
      <c r="L546" s="7">
        <v>1.8518518518518518E-4</v>
      </c>
      <c r="M546">
        <v>-1.5510000000000001E-3</v>
      </c>
      <c r="N546" s="9" t="str">
        <f t="shared" si="61"/>
        <v>passage possible</v>
      </c>
      <c r="O546" s="6" t="str">
        <f>IFERROR(VLOOKUP(F546,TCD!$A$4:$C$362,3,FALSE),"Commune de ramassage")</f>
        <v>Commune de ramassage</v>
      </c>
      <c r="P546">
        <v>545</v>
      </c>
    </row>
    <row r="547" spans="1:16" x14ac:dyDescent="0.3">
      <c r="A547">
        <f t="shared" si="56"/>
        <v>546</v>
      </c>
      <c r="B547" t="s">
        <v>10</v>
      </c>
      <c r="C547" s="8">
        <v>44634.428020833337</v>
      </c>
      <c r="D547" s="7">
        <f>C547</f>
        <v>44634.428020833337</v>
      </c>
      <c r="E547" s="6" t="s">
        <v>17</v>
      </c>
      <c r="F547" s="6" t="str">
        <f t="shared" si="57"/>
        <v>69263 44634,42802</v>
      </c>
      <c r="G547" s="6" t="str">
        <f t="shared" si="58"/>
        <v>44634,4280208333 69263</v>
      </c>
      <c r="H547" s="6" t="str">
        <f t="shared" si="59"/>
        <v>Dans 69263</v>
      </c>
      <c r="I547" s="6" t="str">
        <f t="shared" si="62"/>
        <v>Dans 69263</v>
      </c>
      <c r="J547" s="5" t="str">
        <f t="shared" si="60"/>
        <v/>
      </c>
      <c r="K547" s="6">
        <v>33</v>
      </c>
      <c r="L547" s="7">
        <v>1.1574074074074073E-4</v>
      </c>
      <c r="M547">
        <v>-2.0900000000000001E-4</v>
      </c>
      <c r="N547" s="9" t="str">
        <f t="shared" si="61"/>
        <v>passage possible</v>
      </c>
      <c r="O547" s="6" t="str">
        <f>IFERROR(VLOOKUP(F547,TCD!$A$4:$C$362,3,FALSE),"Commune de ramassage")</f>
        <v>Commune de ramassage</v>
      </c>
      <c r="P547">
        <v>546</v>
      </c>
    </row>
    <row r="548" spans="1:16" x14ac:dyDescent="0.3">
      <c r="A548">
        <f t="shared" si="56"/>
        <v>547</v>
      </c>
      <c r="B548" t="s">
        <v>10</v>
      </c>
      <c r="C548" s="8">
        <v>44634.428136574075</v>
      </c>
      <c r="D548" s="7">
        <f>C548</f>
        <v>44634.428136574075</v>
      </c>
      <c r="E548" s="6" t="s">
        <v>17</v>
      </c>
      <c r="F548" s="6" t="str">
        <f t="shared" si="57"/>
        <v>69263 44634,42814</v>
      </c>
      <c r="G548" s="6" t="str">
        <f t="shared" si="58"/>
        <v>44634,4281365741 69263</v>
      </c>
      <c r="H548" s="6" t="str">
        <f t="shared" si="59"/>
        <v>Dans 69263</v>
      </c>
      <c r="I548" s="6" t="str">
        <f t="shared" si="62"/>
        <v>Dans 69263</v>
      </c>
      <c r="J548" s="5" t="str">
        <f t="shared" si="60"/>
        <v/>
      </c>
      <c r="K548" s="6">
        <v>6</v>
      </c>
      <c r="L548" s="7">
        <v>1.1689814814814816E-3</v>
      </c>
      <c r="M548">
        <v>1.9000000000000001E-5</v>
      </c>
      <c r="N548" s="9" t="str">
        <f t="shared" si="61"/>
        <v>ramassage possible</v>
      </c>
      <c r="O548" s="6" t="str">
        <f>IFERROR(VLOOKUP(F548,TCD!$A$4:$C$362,3,FALSE),"Commune de ramassage")</f>
        <v>Commune de ramassage</v>
      </c>
      <c r="P548">
        <v>547</v>
      </c>
    </row>
    <row r="549" spans="1:16" x14ac:dyDescent="0.3">
      <c r="A549">
        <f t="shared" si="56"/>
        <v>548</v>
      </c>
      <c r="B549" t="s">
        <v>10</v>
      </c>
      <c r="C549" s="8">
        <v>44634.429305555554</v>
      </c>
      <c r="D549" s="7">
        <f>C549</f>
        <v>44634.429305555554</v>
      </c>
      <c r="E549" s="6" t="s">
        <v>17</v>
      </c>
      <c r="F549" s="6" t="str">
        <f t="shared" si="57"/>
        <v>69263 44634,42931</v>
      </c>
      <c r="G549" s="6" t="str">
        <f t="shared" si="58"/>
        <v>44634,4293055556 69263</v>
      </c>
      <c r="H549" s="6" t="str">
        <f t="shared" si="59"/>
        <v>Dans 69263</v>
      </c>
      <c r="I549" s="6" t="str">
        <f t="shared" si="62"/>
        <v>Dans 69263</v>
      </c>
      <c r="J549" s="5" t="str">
        <f t="shared" si="60"/>
        <v/>
      </c>
      <c r="K549" s="6">
        <v>4</v>
      </c>
      <c r="L549" s="7">
        <v>1.1574074074074073E-4</v>
      </c>
      <c r="M549">
        <v>0</v>
      </c>
      <c r="N549" s="9" t="str">
        <f t="shared" si="61"/>
        <v>ramassage possible</v>
      </c>
      <c r="O549" s="6" t="str">
        <f>IFERROR(VLOOKUP(F549,TCD!$A$4:$C$362,3,FALSE),"Commune de ramassage")</f>
        <v>Commune de ramassage</v>
      </c>
      <c r="P549">
        <v>548</v>
      </c>
    </row>
    <row r="550" spans="1:16" x14ac:dyDescent="0.3">
      <c r="A550">
        <f t="shared" si="56"/>
        <v>549</v>
      </c>
      <c r="B550" t="s">
        <v>10</v>
      </c>
      <c r="C550" s="8">
        <v>44634.4294212963</v>
      </c>
      <c r="D550" s="7">
        <f>C550</f>
        <v>44634.4294212963</v>
      </c>
      <c r="E550" s="6" t="s">
        <v>17</v>
      </c>
      <c r="F550" s="6" t="str">
        <f t="shared" si="57"/>
        <v>69263 44634,42942</v>
      </c>
      <c r="G550" s="6" t="str">
        <f t="shared" si="58"/>
        <v>44634,4294212963 69263</v>
      </c>
      <c r="H550" s="6" t="str">
        <f t="shared" si="59"/>
        <v>Dans 69263</v>
      </c>
      <c r="I550" s="6" t="str">
        <f t="shared" si="62"/>
        <v>Dans 69263</v>
      </c>
      <c r="J550" s="5" t="str">
        <f t="shared" si="60"/>
        <v/>
      </c>
      <c r="K550" s="6">
        <v>0</v>
      </c>
      <c r="L550" s="7">
        <v>1.6203703703703703E-4</v>
      </c>
      <c r="M550">
        <v>3.6600000000000001E-4</v>
      </c>
      <c r="N550" s="9" t="str">
        <f t="shared" si="61"/>
        <v>ramassage possible</v>
      </c>
      <c r="O550" s="6" t="str">
        <f>IFERROR(VLOOKUP(F550,TCD!$A$4:$C$362,3,FALSE),"Commune de ramassage")</f>
        <v>Commune de passage</v>
      </c>
      <c r="P550">
        <v>549</v>
      </c>
    </row>
    <row r="551" spans="1:16" x14ac:dyDescent="0.3">
      <c r="A551">
        <f t="shared" si="56"/>
        <v>550</v>
      </c>
      <c r="B551" t="s">
        <v>10</v>
      </c>
      <c r="C551" s="8">
        <v>44634.429583333331</v>
      </c>
      <c r="D551" s="7">
        <f>C551</f>
        <v>44634.429583333331</v>
      </c>
      <c r="E551" s="6" t="s">
        <v>17</v>
      </c>
      <c r="F551" s="6" t="str">
        <f t="shared" si="57"/>
        <v>69263 44634,42958</v>
      </c>
      <c r="G551" s="6" t="str">
        <f t="shared" si="58"/>
        <v>44634,4295833333 69263</v>
      </c>
      <c r="H551" s="6" t="str">
        <f t="shared" si="59"/>
        <v>Dans 69263</v>
      </c>
      <c r="I551" s="6" t="str">
        <f t="shared" si="62"/>
        <v>Dans 69263</v>
      </c>
      <c r="J551" s="5" t="str">
        <f t="shared" si="60"/>
        <v/>
      </c>
      <c r="K551" s="6">
        <v>23</v>
      </c>
      <c r="L551" s="7">
        <v>1.7361111111111112E-4</v>
      </c>
      <c r="M551">
        <v>2.6499999999999999E-4</v>
      </c>
      <c r="N551" s="9" t="str">
        <f t="shared" si="61"/>
        <v>passage possible</v>
      </c>
      <c r="O551" s="6" t="str">
        <f>IFERROR(VLOOKUP(F551,TCD!$A$4:$C$362,3,FALSE),"Commune de ramassage")</f>
        <v>Commune de ramassage</v>
      </c>
      <c r="P551">
        <v>550</v>
      </c>
    </row>
    <row r="552" spans="1:16" x14ac:dyDescent="0.3">
      <c r="A552">
        <f t="shared" si="56"/>
        <v>551</v>
      </c>
      <c r="B552" t="s">
        <v>10</v>
      </c>
      <c r="C552" s="8">
        <v>44634.429756944446</v>
      </c>
      <c r="D552" s="7">
        <f>C552</f>
        <v>44634.429756944446</v>
      </c>
      <c r="E552" s="6" t="s">
        <v>17</v>
      </c>
      <c r="F552" s="6" t="str">
        <f t="shared" si="57"/>
        <v>69263 44634,42976</v>
      </c>
      <c r="G552" s="6" t="str">
        <f t="shared" si="58"/>
        <v>44634,4297569444 69263</v>
      </c>
      <c r="H552" s="6" t="str">
        <f t="shared" si="59"/>
        <v>Dans 69263</v>
      </c>
      <c r="I552" s="6" t="str">
        <f t="shared" si="62"/>
        <v>Dans 69263</v>
      </c>
      <c r="J552" s="5" t="str">
        <f t="shared" si="60"/>
        <v/>
      </c>
      <c r="K552" s="6">
        <v>15</v>
      </c>
      <c r="L552" s="7">
        <v>4.6296296296296294E-5</v>
      </c>
      <c r="M552">
        <v>-3.1000000000000001E-5</v>
      </c>
      <c r="N552" s="9" t="str">
        <f t="shared" si="61"/>
        <v>passage possible</v>
      </c>
      <c r="O552" s="6" t="str">
        <f>IFERROR(VLOOKUP(F552,TCD!$A$4:$C$362,3,FALSE),"Commune de ramassage")</f>
        <v>Commune de ramassage</v>
      </c>
      <c r="P552">
        <v>551</v>
      </c>
    </row>
    <row r="553" spans="1:16" x14ac:dyDescent="0.3">
      <c r="A553">
        <f t="shared" si="56"/>
        <v>552</v>
      </c>
      <c r="B553" t="s">
        <v>10</v>
      </c>
      <c r="C553" s="8">
        <v>44634.429803240739</v>
      </c>
      <c r="D553" s="7">
        <f>C553</f>
        <v>44634.429803240739</v>
      </c>
      <c r="E553" s="6" t="s">
        <v>17</v>
      </c>
      <c r="F553" s="6" t="str">
        <f t="shared" si="57"/>
        <v>69263 44634,4298</v>
      </c>
      <c r="G553" s="6" t="str">
        <f t="shared" si="58"/>
        <v>44634,4298032407 69263</v>
      </c>
      <c r="H553" s="6" t="str">
        <f t="shared" si="59"/>
        <v>Dans 69263</v>
      </c>
      <c r="I553" s="6" t="str">
        <f t="shared" si="62"/>
        <v>Dans 69263</v>
      </c>
      <c r="J553" s="5" t="str">
        <f t="shared" si="60"/>
        <v/>
      </c>
      <c r="K553" s="6">
        <v>12</v>
      </c>
      <c r="L553" s="7">
        <v>4.7453703703703704E-4</v>
      </c>
      <c r="M553">
        <v>-1.6999999999999999E-3</v>
      </c>
      <c r="N553" s="9" t="str">
        <f t="shared" si="61"/>
        <v>passage possible</v>
      </c>
      <c r="O553" s="6" t="str">
        <f>IFERROR(VLOOKUP(F553,TCD!$A$4:$C$362,3,FALSE),"Commune de ramassage")</f>
        <v>Commune de ramassage</v>
      </c>
      <c r="P553">
        <v>552</v>
      </c>
    </row>
    <row r="554" spans="1:16" x14ac:dyDescent="0.3">
      <c r="A554">
        <f t="shared" si="56"/>
        <v>553</v>
      </c>
      <c r="B554" t="s">
        <v>10</v>
      </c>
      <c r="C554" s="8">
        <v>44634.430277777778</v>
      </c>
      <c r="D554" s="7">
        <f>C554</f>
        <v>44634.430277777778</v>
      </c>
      <c r="E554" s="6" t="s">
        <v>17</v>
      </c>
      <c r="F554" s="6" t="str">
        <f t="shared" si="57"/>
        <v>69263 44634,43028</v>
      </c>
      <c r="G554" s="6" t="str">
        <f t="shared" si="58"/>
        <v>44634,4302777778 69263</v>
      </c>
      <c r="H554" s="6" t="str">
        <f t="shared" si="59"/>
        <v>Dans 69263</v>
      </c>
      <c r="I554" s="6" t="str">
        <f t="shared" si="62"/>
        <v>Dans 69263</v>
      </c>
      <c r="J554" s="5" t="str">
        <f t="shared" si="60"/>
        <v/>
      </c>
      <c r="K554" s="6">
        <v>21</v>
      </c>
      <c r="L554" s="7">
        <v>4.2824074074074075E-4</v>
      </c>
      <c r="M554">
        <v>2.05E-4</v>
      </c>
      <c r="N554" s="9" t="str">
        <f t="shared" si="61"/>
        <v>passage possible</v>
      </c>
      <c r="O554" s="6" t="str">
        <f>IFERROR(VLOOKUP(F554,TCD!$A$4:$C$362,3,FALSE),"Commune de ramassage")</f>
        <v>Commune de ramassage</v>
      </c>
      <c r="P554">
        <v>553</v>
      </c>
    </row>
    <row r="555" spans="1:16" x14ac:dyDescent="0.3">
      <c r="A555">
        <f t="shared" si="56"/>
        <v>554</v>
      </c>
      <c r="B555" t="s">
        <v>10</v>
      </c>
      <c r="C555" s="8">
        <v>44634.430706018517</v>
      </c>
      <c r="D555" s="7">
        <f>C555</f>
        <v>44634.430706018517</v>
      </c>
      <c r="E555" s="6" t="s">
        <v>17</v>
      </c>
      <c r="F555" s="6" t="str">
        <f t="shared" si="57"/>
        <v>69263 44634,43071</v>
      </c>
      <c r="G555" s="6" t="str">
        <f t="shared" si="58"/>
        <v>44634,4307060185 69263</v>
      </c>
      <c r="H555" s="6" t="str">
        <f t="shared" si="59"/>
        <v>Dans 69263</v>
      </c>
      <c r="I555" s="6" t="str">
        <f t="shared" si="62"/>
        <v>Dans 69263</v>
      </c>
      <c r="J555" s="5" t="str">
        <f t="shared" si="60"/>
        <v/>
      </c>
      <c r="K555" s="6">
        <v>8</v>
      </c>
      <c r="L555" s="7">
        <v>2.3148148148148147E-5</v>
      </c>
      <c r="M555">
        <v>-5.5000000000000002E-5</v>
      </c>
      <c r="N555" s="9" t="str">
        <f t="shared" si="61"/>
        <v>ramassage possible</v>
      </c>
      <c r="O555" s="6" t="str">
        <f>IFERROR(VLOOKUP(F555,TCD!$A$4:$C$362,3,FALSE),"Commune de ramassage")</f>
        <v>Commune de ramassage</v>
      </c>
      <c r="P555">
        <v>554</v>
      </c>
    </row>
    <row r="556" spans="1:16" x14ac:dyDescent="0.3">
      <c r="A556">
        <f t="shared" si="56"/>
        <v>555</v>
      </c>
      <c r="B556" t="s">
        <v>10</v>
      </c>
      <c r="C556" s="8">
        <v>44634.43072916667</v>
      </c>
      <c r="D556" s="7">
        <f>C556</f>
        <v>44634.43072916667</v>
      </c>
      <c r="E556" s="6" t="s">
        <v>17</v>
      </c>
      <c r="F556" s="6" t="str">
        <f t="shared" si="57"/>
        <v>69263 44634,43073</v>
      </c>
      <c r="G556" s="6" t="str">
        <f t="shared" si="58"/>
        <v>44634,4307291667 69263</v>
      </c>
      <c r="H556" s="6" t="str">
        <f t="shared" si="59"/>
        <v>Dans 69263</v>
      </c>
      <c r="I556" s="6" t="str">
        <f t="shared" si="62"/>
        <v>Dans 69263</v>
      </c>
      <c r="J556" s="5" t="str">
        <f t="shared" si="60"/>
        <v/>
      </c>
      <c r="K556" s="6">
        <v>9</v>
      </c>
      <c r="L556" s="7">
        <v>7.291666666666667E-4</v>
      </c>
      <c r="M556">
        <v>-1.4899999999999999E-4</v>
      </c>
      <c r="N556" s="9" t="str">
        <f t="shared" si="61"/>
        <v>ramassage possible</v>
      </c>
      <c r="O556" s="6" t="str">
        <f>IFERROR(VLOOKUP(F556,TCD!$A$4:$C$362,3,FALSE),"Commune de ramassage")</f>
        <v>Commune de ramassage</v>
      </c>
      <c r="P556">
        <v>555</v>
      </c>
    </row>
    <row r="557" spans="1:16" x14ac:dyDescent="0.3">
      <c r="A557">
        <f t="shared" si="56"/>
        <v>556</v>
      </c>
      <c r="B557" t="s">
        <v>10</v>
      </c>
      <c r="C557" s="8">
        <v>44634.431458333333</v>
      </c>
      <c r="D557" s="7">
        <f>C557</f>
        <v>44634.431458333333</v>
      </c>
      <c r="E557" s="6" t="s">
        <v>17</v>
      </c>
      <c r="F557" s="6" t="str">
        <f t="shared" si="57"/>
        <v>69263 44634,43146</v>
      </c>
      <c r="G557" s="6" t="str">
        <f t="shared" si="58"/>
        <v>44634,4314583333 69263</v>
      </c>
      <c r="H557" s="6" t="str">
        <f t="shared" si="59"/>
        <v>Dans 69263</v>
      </c>
      <c r="I557" s="6" t="str">
        <f t="shared" si="62"/>
        <v>Dans 69263</v>
      </c>
      <c r="J557" s="5" t="str">
        <f t="shared" si="60"/>
        <v/>
      </c>
      <c r="K557" s="6">
        <v>0</v>
      </c>
      <c r="L557" s="7">
        <v>4.7453703703703704E-4</v>
      </c>
      <c r="M557">
        <v>1.647E-3</v>
      </c>
      <c r="N557" s="9" t="str">
        <f t="shared" si="61"/>
        <v>ramassage possible</v>
      </c>
      <c r="O557" s="6" t="str">
        <f>IFERROR(VLOOKUP(F557,TCD!$A$4:$C$362,3,FALSE),"Commune de ramassage")</f>
        <v>Commune de passage</v>
      </c>
      <c r="P557">
        <v>556</v>
      </c>
    </row>
    <row r="558" spans="1:16" x14ac:dyDescent="0.3">
      <c r="A558">
        <f t="shared" si="56"/>
        <v>557</v>
      </c>
      <c r="B558" t="s">
        <v>10</v>
      </c>
      <c r="C558" s="8">
        <v>44634.431932870371</v>
      </c>
      <c r="D558" s="7">
        <f>C558</f>
        <v>44634.431932870371</v>
      </c>
      <c r="E558" s="6" t="s">
        <v>17</v>
      </c>
      <c r="F558" s="6" t="str">
        <f t="shared" si="57"/>
        <v>69263 44634,43193</v>
      </c>
      <c r="G558" s="6" t="str">
        <f t="shared" si="58"/>
        <v>44634,4319328704 69263</v>
      </c>
      <c r="H558" s="6" t="str">
        <f t="shared" si="59"/>
        <v>Dans 69263</v>
      </c>
      <c r="I558" s="6" t="str">
        <f t="shared" si="62"/>
        <v>Dans 69263</v>
      </c>
      <c r="J558" s="5" t="str">
        <f t="shared" si="60"/>
        <v/>
      </c>
      <c r="K558" s="6">
        <v>11</v>
      </c>
      <c r="L558" s="7">
        <v>3.4722222222222222E-5</v>
      </c>
      <c r="M558">
        <v>6.3E-5</v>
      </c>
      <c r="N558" s="9" t="str">
        <f t="shared" si="61"/>
        <v>passage possible</v>
      </c>
      <c r="O558" s="6" t="str">
        <f>IFERROR(VLOOKUP(F558,TCD!$A$4:$C$362,3,FALSE),"Commune de ramassage")</f>
        <v>Commune de ramassage</v>
      </c>
      <c r="P558">
        <v>557</v>
      </c>
    </row>
    <row r="559" spans="1:16" x14ac:dyDescent="0.3">
      <c r="A559">
        <f t="shared" si="56"/>
        <v>558</v>
      </c>
      <c r="B559" t="s">
        <v>10</v>
      </c>
      <c r="C559" s="8">
        <v>44634.431967592594</v>
      </c>
      <c r="D559" s="7">
        <f>C559</f>
        <v>44634.431967592594</v>
      </c>
      <c r="E559" s="6" t="s">
        <v>17</v>
      </c>
      <c r="F559" s="6" t="str">
        <f t="shared" si="57"/>
        <v>69263 44634,43197</v>
      </c>
      <c r="G559" s="6" t="str">
        <f t="shared" si="58"/>
        <v>44634,4319675926 69263</v>
      </c>
      <c r="H559" s="6" t="str">
        <f t="shared" si="59"/>
        <v>Dans 69263</v>
      </c>
      <c r="I559" s="6" t="str">
        <f t="shared" si="62"/>
        <v>Dans 69263</v>
      </c>
      <c r="J559" s="5" t="str">
        <f t="shared" si="60"/>
        <v/>
      </c>
      <c r="K559" s="6">
        <v>8</v>
      </c>
      <c r="L559" s="7">
        <v>1.1574074074074073E-5</v>
      </c>
      <c r="M559">
        <v>4.0000000000000003E-5</v>
      </c>
      <c r="N559" s="9" t="str">
        <f t="shared" si="61"/>
        <v>ramassage possible</v>
      </c>
      <c r="O559" s="6" t="str">
        <f>IFERROR(VLOOKUP(F559,TCD!$A$4:$C$362,3,FALSE),"Commune de ramassage")</f>
        <v>Commune de ramassage</v>
      </c>
      <c r="P559">
        <v>558</v>
      </c>
    </row>
    <row r="560" spans="1:16" x14ac:dyDescent="0.3">
      <c r="A560">
        <f t="shared" si="56"/>
        <v>559</v>
      </c>
      <c r="B560" t="s">
        <v>10</v>
      </c>
      <c r="C560" s="8">
        <v>44634.431979166664</v>
      </c>
      <c r="D560" s="7">
        <f>C560</f>
        <v>44634.431979166664</v>
      </c>
      <c r="E560" s="6" t="s">
        <v>17</v>
      </c>
      <c r="F560" s="6" t="str">
        <f t="shared" si="57"/>
        <v>69263 44634,43198</v>
      </c>
      <c r="G560" s="6" t="str">
        <f t="shared" si="58"/>
        <v>44634,4319791667 69263</v>
      </c>
      <c r="H560" s="6" t="str">
        <f t="shared" si="59"/>
        <v>Dans 69263</v>
      </c>
      <c r="I560" s="6" t="str">
        <f t="shared" si="62"/>
        <v>Dans 69263</v>
      </c>
      <c r="J560" s="5" t="str">
        <f t="shared" si="60"/>
        <v/>
      </c>
      <c r="K560" s="6">
        <v>9</v>
      </c>
      <c r="L560" s="7">
        <v>4.6296296296296294E-5</v>
      </c>
      <c r="M560">
        <v>3.8999999999999999E-5</v>
      </c>
      <c r="N560" s="9" t="str">
        <f t="shared" si="61"/>
        <v>ramassage possible</v>
      </c>
      <c r="O560" s="6" t="str">
        <f>IFERROR(VLOOKUP(F560,TCD!$A$4:$C$362,3,FALSE),"Commune de ramassage")</f>
        <v>Commune de ramassage</v>
      </c>
      <c r="P560">
        <v>559</v>
      </c>
    </row>
    <row r="561" spans="1:16" x14ac:dyDescent="0.3">
      <c r="A561">
        <f t="shared" si="56"/>
        <v>560</v>
      </c>
      <c r="B561" t="s">
        <v>10</v>
      </c>
      <c r="C561" s="8">
        <v>44634.432025462964</v>
      </c>
      <c r="D561" s="7">
        <f>C561</f>
        <v>44634.432025462964</v>
      </c>
      <c r="E561" s="6" t="s">
        <v>17</v>
      </c>
      <c r="F561" s="6" t="str">
        <f t="shared" si="57"/>
        <v>69263 44634,43203</v>
      </c>
      <c r="G561" s="6" t="str">
        <f t="shared" si="58"/>
        <v>44634,432025463 69263</v>
      </c>
      <c r="H561" s="6" t="str">
        <f t="shared" si="59"/>
        <v>Dans 69263</v>
      </c>
      <c r="I561" s="6" t="str">
        <f t="shared" si="62"/>
        <v>Dans 69263</v>
      </c>
      <c r="J561" s="5" t="str">
        <f t="shared" si="60"/>
        <v/>
      </c>
      <c r="K561" s="6">
        <v>10</v>
      </c>
      <c r="L561" s="7">
        <v>5.7870370370370378E-4</v>
      </c>
      <c r="M561">
        <v>3.7500000000000001E-4</v>
      </c>
      <c r="N561" s="9" t="str">
        <f t="shared" si="61"/>
        <v>passage possible</v>
      </c>
      <c r="O561" s="6" t="str">
        <f>IFERROR(VLOOKUP(F561,TCD!$A$4:$C$362,3,FALSE),"Commune de ramassage")</f>
        <v>Commune de ramassage</v>
      </c>
      <c r="P561">
        <v>560</v>
      </c>
    </row>
    <row r="562" spans="1:16" x14ac:dyDescent="0.3">
      <c r="A562">
        <f t="shared" si="56"/>
        <v>561</v>
      </c>
      <c r="B562" t="s">
        <v>10</v>
      </c>
      <c r="C562" s="8">
        <v>44634.432604166665</v>
      </c>
      <c r="D562" s="7">
        <f>C562</f>
        <v>44634.432604166665</v>
      </c>
      <c r="E562" s="6" t="s">
        <v>17</v>
      </c>
      <c r="F562" s="6" t="str">
        <f t="shared" si="57"/>
        <v>69263 44634,4326</v>
      </c>
      <c r="G562" s="6" t="str">
        <f t="shared" si="58"/>
        <v>44634,4326041667 69263</v>
      </c>
      <c r="H562" s="6" t="str">
        <f t="shared" si="59"/>
        <v>Dans 69263</v>
      </c>
      <c r="I562" s="6" t="str">
        <f t="shared" si="62"/>
        <v>Dans 69263</v>
      </c>
      <c r="J562" s="5" t="str">
        <f t="shared" si="60"/>
        <v/>
      </c>
      <c r="K562" s="6">
        <v>16</v>
      </c>
      <c r="L562" s="7">
        <v>1.1689814814814816E-3</v>
      </c>
      <c r="M562">
        <v>1.668E-3</v>
      </c>
      <c r="N562" s="9" t="str">
        <f t="shared" si="61"/>
        <v>passage possible</v>
      </c>
      <c r="O562" s="6" t="str">
        <f>IFERROR(VLOOKUP(F562,TCD!$A$4:$C$362,3,FALSE),"Commune de ramassage")</f>
        <v>Commune de ramassage</v>
      </c>
      <c r="P562">
        <v>561</v>
      </c>
    </row>
    <row r="563" spans="1:16" x14ac:dyDescent="0.3">
      <c r="A563">
        <f t="shared" si="56"/>
        <v>562</v>
      </c>
      <c r="B563" t="s">
        <v>10</v>
      </c>
      <c r="C563" s="8">
        <v>44634.43377314815</v>
      </c>
      <c r="D563" s="7">
        <f>C563</f>
        <v>44634.43377314815</v>
      </c>
      <c r="E563" s="6" t="s">
        <v>17</v>
      </c>
      <c r="F563" s="6" t="str">
        <f t="shared" si="57"/>
        <v>69263 44634,43377</v>
      </c>
      <c r="G563" s="6" t="str">
        <f t="shared" si="58"/>
        <v>44634,4337731482 69263</v>
      </c>
      <c r="H563" s="6" t="str">
        <f t="shared" si="59"/>
        <v>Dans 69263</v>
      </c>
      <c r="I563" s="6" t="str">
        <f t="shared" si="62"/>
        <v>Dans 69263</v>
      </c>
      <c r="J563" s="5" t="str">
        <f t="shared" si="60"/>
        <v/>
      </c>
      <c r="K563" s="6">
        <v>0</v>
      </c>
      <c r="L563" s="7">
        <v>1.273148148148148E-4</v>
      </c>
      <c r="M563">
        <v>1.2799999999999999E-4</v>
      </c>
      <c r="N563" s="9" t="str">
        <f t="shared" si="61"/>
        <v>ramassage possible</v>
      </c>
      <c r="O563" s="6" t="str">
        <f>IFERROR(VLOOKUP(F563,TCD!$A$4:$C$362,3,FALSE),"Commune de ramassage")</f>
        <v>Commune de passage</v>
      </c>
      <c r="P563">
        <v>562</v>
      </c>
    </row>
    <row r="564" spans="1:16" x14ac:dyDescent="0.3">
      <c r="A564">
        <f t="shared" si="56"/>
        <v>563</v>
      </c>
      <c r="B564" t="s">
        <v>10</v>
      </c>
      <c r="C564" s="8">
        <v>44634.433900462966</v>
      </c>
      <c r="D564" s="7">
        <f>C564</f>
        <v>44634.433900462966</v>
      </c>
      <c r="E564" s="6" t="s">
        <v>17</v>
      </c>
      <c r="F564" s="6" t="str">
        <f t="shared" si="57"/>
        <v>69263 44634,4339</v>
      </c>
      <c r="G564" s="6" t="str">
        <f t="shared" si="58"/>
        <v>44634,433900463 69263</v>
      </c>
      <c r="H564" s="6" t="str">
        <f t="shared" si="59"/>
        <v>Dans 69263</v>
      </c>
      <c r="I564" s="6" t="str">
        <f t="shared" si="62"/>
        <v>Dans 69263</v>
      </c>
      <c r="J564" s="5" t="str">
        <f t="shared" si="60"/>
        <v/>
      </c>
      <c r="K564" s="6">
        <v>8</v>
      </c>
      <c r="L564" s="7">
        <v>2.3148148148148147E-5</v>
      </c>
      <c r="M564">
        <v>1.0000000000000001E-5</v>
      </c>
      <c r="N564" s="9" t="str">
        <f t="shared" si="61"/>
        <v>ramassage possible</v>
      </c>
      <c r="O564" s="6" t="str">
        <f>IFERROR(VLOOKUP(F564,TCD!$A$4:$C$362,3,FALSE),"Commune de ramassage")</f>
        <v>Commune de ramassage</v>
      </c>
      <c r="P564">
        <v>563</v>
      </c>
    </row>
    <row r="565" spans="1:16" x14ac:dyDescent="0.3">
      <c r="A565">
        <f t="shared" si="56"/>
        <v>564</v>
      </c>
      <c r="B565" t="s">
        <v>10</v>
      </c>
      <c r="C565" s="8">
        <v>44634.433923611112</v>
      </c>
      <c r="D565" s="7">
        <f>C565</f>
        <v>44634.433923611112</v>
      </c>
      <c r="E565" s="6" t="s">
        <v>17</v>
      </c>
      <c r="F565" s="6" t="str">
        <f t="shared" si="57"/>
        <v>69263 44634,43392</v>
      </c>
      <c r="G565" s="6" t="str">
        <f t="shared" si="58"/>
        <v>44634,4339236111 69263</v>
      </c>
      <c r="H565" s="6" t="str">
        <f t="shared" si="59"/>
        <v>Dans 69263</v>
      </c>
      <c r="I565" s="6" t="str">
        <f t="shared" si="62"/>
        <v>Dans 69263</v>
      </c>
      <c r="J565" s="5" t="str">
        <f t="shared" si="60"/>
        <v/>
      </c>
      <c r="K565" s="6">
        <v>0</v>
      </c>
      <c r="L565" s="7">
        <v>2.199074074074074E-4</v>
      </c>
      <c r="M565">
        <v>2.6400000000000002E-4</v>
      </c>
      <c r="N565" s="9" t="str">
        <f t="shared" si="61"/>
        <v>ramassage possible</v>
      </c>
      <c r="O565" s="6" t="str">
        <f>IFERROR(VLOOKUP(F565,TCD!$A$4:$C$362,3,FALSE),"Commune de ramassage")</f>
        <v>Commune de passage</v>
      </c>
      <c r="P565">
        <v>564</v>
      </c>
    </row>
    <row r="566" spans="1:16" x14ac:dyDescent="0.3">
      <c r="A566">
        <f t="shared" si="56"/>
        <v>565</v>
      </c>
      <c r="B566" t="s">
        <v>10</v>
      </c>
      <c r="C566" s="8">
        <v>44634.43414351852</v>
      </c>
      <c r="D566" s="7">
        <f>C566</f>
        <v>44634.43414351852</v>
      </c>
      <c r="E566" s="6" t="s">
        <v>17</v>
      </c>
      <c r="F566" s="6" t="str">
        <f t="shared" si="57"/>
        <v>69263 44634,43414</v>
      </c>
      <c r="G566" s="6" t="str">
        <f t="shared" si="58"/>
        <v>44634,4341435185 69263</v>
      </c>
      <c r="H566" s="6" t="str">
        <f t="shared" si="59"/>
        <v>Dans 69263</v>
      </c>
      <c r="I566" s="6" t="str">
        <f t="shared" si="62"/>
        <v>Dans 69263</v>
      </c>
      <c r="J566" s="5" t="str">
        <f t="shared" si="60"/>
        <v/>
      </c>
      <c r="K566" s="6">
        <v>10</v>
      </c>
      <c r="L566" s="7">
        <v>7.6388888888888893E-4</v>
      </c>
      <c r="M566">
        <v>2.5599999999999999E-4</v>
      </c>
      <c r="N566" s="9" t="str">
        <f t="shared" si="61"/>
        <v>passage possible</v>
      </c>
      <c r="O566" s="6" t="str">
        <f>IFERROR(VLOOKUP(F566,TCD!$A$4:$C$362,3,FALSE),"Commune de ramassage")</f>
        <v>Commune de ramassage</v>
      </c>
      <c r="P566">
        <v>565</v>
      </c>
    </row>
    <row r="567" spans="1:16" x14ac:dyDescent="0.3">
      <c r="A567">
        <f t="shared" si="56"/>
        <v>566</v>
      </c>
      <c r="B567" t="s">
        <v>10</v>
      </c>
      <c r="C567" s="8">
        <v>44634.434907407405</v>
      </c>
      <c r="D567" s="7">
        <f>C567</f>
        <v>44634.434907407405</v>
      </c>
      <c r="E567" s="6" t="s">
        <v>17</v>
      </c>
      <c r="F567" s="6" t="str">
        <f t="shared" si="57"/>
        <v>69263 44634,43491</v>
      </c>
      <c r="G567" s="6" t="str">
        <f t="shared" si="58"/>
        <v>44634,4349074074 69263</v>
      </c>
      <c r="H567" s="6" t="str">
        <f t="shared" si="59"/>
        <v>Dans 69263</v>
      </c>
      <c r="I567" s="6" t="str">
        <f t="shared" si="62"/>
        <v>Dans 69263</v>
      </c>
      <c r="J567" s="5" t="str">
        <f t="shared" si="60"/>
        <v/>
      </c>
      <c r="K567" s="6">
        <v>0</v>
      </c>
      <c r="L567" s="7">
        <v>7.5231481481481471E-4</v>
      </c>
      <c r="M567">
        <v>4.4999999999999999E-4</v>
      </c>
      <c r="N567" s="9" t="str">
        <f t="shared" si="61"/>
        <v>ramassage possible</v>
      </c>
      <c r="O567" s="6" t="str">
        <f>IFERROR(VLOOKUP(F567,TCD!$A$4:$C$362,3,FALSE),"Commune de ramassage")</f>
        <v>Commune de passage</v>
      </c>
      <c r="P567">
        <v>566</v>
      </c>
    </row>
    <row r="568" spans="1:16" x14ac:dyDescent="0.3">
      <c r="A568">
        <f t="shared" si="56"/>
        <v>567</v>
      </c>
      <c r="B568" t="s">
        <v>10</v>
      </c>
      <c r="C568" s="8">
        <v>44634.435659722221</v>
      </c>
      <c r="D568" s="7">
        <f>C568</f>
        <v>44634.435659722221</v>
      </c>
      <c r="E568" s="6" t="s">
        <v>17</v>
      </c>
      <c r="F568" s="6" t="str">
        <f t="shared" si="57"/>
        <v>69263 44634,43566</v>
      </c>
      <c r="G568" s="6" t="str">
        <f t="shared" si="58"/>
        <v>44634,4356597222 69263</v>
      </c>
      <c r="H568" s="6" t="str">
        <f t="shared" si="59"/>
        <v>Dans 69263</v>
      </c>
      <c r="I568" s="6" t="str">
        <f t="shared" si="62"/>
        <v>Dans 69263</v>
      </c>
      <c r="J568" s="5" t="str">
        <f t="shared" si="60"/>
        <v/>
      </c>
      <c r="K568" s="6">
        <v>0</v>
      </c>
      <c r="L568" s="7">
        <v>1.0416666666666667E-4</v>
      </c>
      <c r="M568">
        <v>1.0000000000000001E-5</v>
      </c>
      <c r="N568" s="9" t="str">
        <f t="shared" si="61"/>
        <v>ramassage possible</v>
      </c>
      <c r="O568" s="6" t="str">
        <f>IFERROR(VLOOKUP(F568,TCD!$A$4:$C$362,3,FALSE),"Commune de ramassage")</f>
        <v>Commune de passage</v>
      </c>
      <c r="P568">
        <v>567</v>
      </c>
    </row>
    <row r="569" spans="1:16" x14ac:dyDescent="0.3">
      <c r="A569">
        <f t="shared" si="56"/>
        <v>568</v>
      </c>
      <c r="B569" t="s">
        <v>10</v>
      </c>
      <c r="C569" s="8">
        <v>44634.435763888891</v>
      </c>
      <c r="D569" s="7">
        <f>C569</f>
        <v>44634.435763888891</v>
      </c>
      <c r="E569" s="6" t="s">
        <v>17</v>
      </c>
      <c r="F569" s="6" t="str">
        <f t="shared" si="57"/>
        <v>69263 44634,43576</v>
      </c>
      <c r="G569" s="6" t="str">
        <f t="shared" si="58"/>
        <v>44634,4357638889 69263</v>
      </c>
      <c r="H569" s="6" t="str">
        <f t="shared" si="59"/>
        <v>Dans 69263</v>
      </c>
      <c r="I569" s="6" t="str">
        <f t="shared" si="62"/>
        <v>Dans 69263</v>
      </c>
      <c r="J569" s="5" t="str">
        <f t="shared" si="60"/>
        <v/>
      </c>
      <c r="K569" s="6">
        <v>6</v>
      </c>
      <c r="L569" s="7">
        <v>1.3888888888888889E-4</v>
      </c>
      <c r="M569">
        <v>3.4999999999999997E-5</v>
      </c>
      <c r="N569" s="9" t="str">
        <f t="shared" si="61"/>
        <v>ramassage possible</v>
      </c>
      <c r="O569" s="6" t="str">
        <f>IFERROR(VLOOKUP(F569,TCD!$A$4:$C$362,3,FALSE),"Commune de ramassage")</f>
        <v>Commune de ramassage</v>
      </c>
      <c r="P569">
        <v>568</v>
      </c>
    </row>
    <row r="570" spans="1:16" x14ac:dyDescent="0.3">
      <c r="A570">
        <f t="shared" si="56"/>
        <v>569</v>
      </c>
      <c r="B570" t="s">
        <v>10</v>
      </c>
      <c r="C570" s="8">
        <v>44634.435902777775</v>
      </c>
      <c r="D570" s="7">
        <f>C570</f>
        <v>44634.435902777775</v>
      </c>
      <c r="E570" s="6" t="s">
        <v>17</v>
      </c>
      <c r="F570" s="6" t="str">
        <f t="shared" si="57"/>
        <v>69263 44634,4359</v>
      </c>
      <c r="G570" s="6" t="str">
        <f t="shared" si="58"/>
        <v>44634,4359027778 69263</v>
      </c>
      <c r="H570" s="6" t="str">
        <f t="shared" si="59"/>
        <v>Dans 69263</v>
      </c>
      <c r="I570" s="6" t="str">
        <f t="shared" si="62"/>
        <v>Dans 69263</v>
      </c>
      <c r="J570" s="5" t="str">
        <f t="shared" si="60"/>
        <v/>
      </c>
      <c r="K570" s="6">
        <v>6</v>
      </c>
      <c r="L570" s="7">
        <v>8.449074074074075E-4</v>
      </c>
      <c r="M570">
        <v>1.9999999999999999E-6</v>
      </c>
      <c r="N570" s="9" t="str">
        <f t="shared" si="61"/>
        <v>ramassage possible</v>
      </c>
      <c r="O570" s="6" t="str">
        <f>IFERROR(VLOOKUP(F570,TCD!$A$4:$C$362,3,FALSE),"Commune de ramassage")</f>
        <v>Commune de ramassage</v>
      </c>
      <c r="P570">
        <v>569</v>
      </c>
    </row>
    <row r="571" spans="1:16" x14ac:dyDescent="0.3">
      <c r="A571">
        <f t="shared" si="56"/>
        <v>570</v>
      </c>
      <c r="B571" t="s">
        <v>10</v>
      </c>
      <c r="C571" s="8">
        <v>44634.436747685184</v>
      </c>
      <c r="D571" s="7">
        <f>C571</f>
        <v>44634.436747685184</v>
      </c>
      <c r="E571" s="6" t="s">
        <v>17</v>
      </c>
      <c r="F571" s="6" t="str">
        <f t="shared" si="57"/>
        <v>69263 44634,43675</v>
      </c>
      <c r="G571" s="6" t="str">
        <f t="shared" si="58"/>
        <v>44634,4367476852 69263</v>
      </c>
      <c r="H571" s="6" t="str">
        <f t="shared" si="59"/>
        <v>Dans 69263</v>
      </c>
      <c r="I571" s="6" t="str">
        <f t="shared" si="62"/>
        <v>Dans 69263</v>
      </c>
      <c r="J571" s="5" t="str">
        <f t="shared" si="60"/>
        <v/>
      </c>
      <c r="K571" s="6">
        <v>0</v>
      </c>
      <c r="L571" s="7">
        <v>4.3981481481481481E-4</v>
      </c>
      <c r="M571">
        <v>1.13E-4</v>
      </c>
      <c r="N571" s="9" t="str">
        <f t="shared" si="61"/>
        <v>ramassage possible</v>
      </c>
      <c r="O571" s="6" t="str">
        <f>IFERROR(VLOOKUP(F571,TCD!$A$4:$C$362,3,FALSE),"Commune de ramassage")</f>
        <v>Commune de passage</v>
      </c>
      <c r="P571">
        <v>570</v>
      </c>
    </row>
    <row r="572" spans="1:16" x14ac:dyDescent="0.3">
      <c r="A572">
        <f t="shared" si="56"/>
        <v>571</v>
      </c>
      <c r="B572" t="s">
        <v>10</v>
      </c>
      <c r="C572" s="8">
        <v>44634.4371875</v>
      </c>
      <c r="D572" s="7">
        <f>C572</f>
        <v>44634.4371875</v>
      </c>
      <c r="E572" s="6" t="s">
        <v>17</v>
      </c>
      <c r="F572" s="6" t="str">
        <f t="shared" si="57"/>
        <v>69263 44634,43719</v>
      </c>
      <c r="G572" s="6" t="str">
        <f t="shared" si="58"/>
        <v>44634,4371875 69263</v>
      </c>
      <c r="H572" s="6" t="str">
        <f t="shared" si="59"/>
        <v>Dans 69263</v>
      </c>
      <c r="I572" s="6" t="str">
        <f t="shared" si="62"/>
        <v>Dans 69263</v>
      </c>
      <c r="J572" s="5" t="str">
        <f t="shared" si="60"/>
        <v/>
      </c>
      <c r="K572" s="6">
        <v>0</v>
      </c>
      <c r="L572" s="7">
        <v>3.4722222222222222E-5</v>
      </c>
      <c r="M572">
        <v>0</v>
      </c>
      <c r="N572" s="9" t="str">
        <f t="shared" si="61"/>
        <v>ramassage possible</v>
      </c>
      <c r="O572" s="6" t="str">
        <f>IFERROR(VLOOKUP(F572,TCD!$A$4:$C$362,3,FALSE),"Commune de ramassage")</f>
        <v>Commune de passage</v>
      </c>
      <c r="P572">
        <v>571</v>
      </c>
    </row>
    <row r="573" spans="1:16" x14ac:dyDescent="0.3">
      <c r="A573">
        <f t="shared" si="56"/>
        <v>572</v>
      </c>
      <c r="B573" t="s">
        <v>10</v>
      </c>
      <c r="C573" s="8">
        <v>44634.437222222223</v>
      </c>
      <c r="D573" s="7">
        <f>C573</f>
        <v>44634.437222222223</v>
      </c>
      <c r="E573" s="6" t="s">
        <v>17</v>
      </c>
      <c r="F573" s="6" t="str">
        <f t="shared" si="57"/>
        <v>69263 44634,43722</v>
      </c>
      <c r="G573" s="6" t="str">
        <f t="shared" si="58"/>
        <v>44634,4372222222 69263</v>
      </c>
      <c r="H573" s="6" t="str">
        <f t="shared" si="59"/>
        <v>Dans 69263</v>
      </c>
      <c r="I573" s="6" t="str">
        <f t="shared" si="62"/>
        <v>Dans 69263</v>
      </c>
      <c r="J573" s="5" t="str">
        <f t="shared" si="60"/>
        <v/>
      </c>
      <c r="K573" s="6">
        <v>6</v>
      </c>
      <c r="L573" s="7">
        <v>6.9444444444444444E-5</v>
      </c>
      <c r="M573">
        <v>1.1E-4</v>
      </c>
      <c r="N573" s="9" t="str">
        <f t="shared" si="61"/>
        <v>ramassage possible</v>
      </c>
      <c r="O573" s="6" t="str">
        <f>IFERROR(VLOOKUP(F573,TCD!$A$4:$C$362,3,FALSE),"Commune de ramassage")</f>
        <v>Commune de ramassage</v>
      </c>
      <c r="P573">
        <v>572</v>
      </c>
    </row>
    <row r="574" spans="1:16" x14ac:dyDescent="0.3">
      <c r="A574">
        <f t="shared" si="56"/>
        <v>573</v>
      </c>
      <c r="B574" t="s">
        <v>10</v>
      </c>
      <c r="C574" s="8">
        <v>44634.437291666669</v>
      </c>
      <c r="D574" s="7">
        <f>C574</f>
        <v>44634.437291666669</v>
      </c>
      <c r="E574" s="6" t="s">
        <v>17</v>
      </c>
      <c r="F574" s="6" t="str">
        <f t="shared" si="57"/>
        <v>69263 44634,43729</v>
      </c>
      <c r="G574" s="6" t="str">
        <f t="shared" si="58"/>
        <v>44634,4372916667 69263</v>
      </c>
      <c r="H574" s="6" t="str">
        <f t="shared" si="59"/>
        <v>Dans 69263</v>
      </c>
      <c r="I574" s="6" t="str">
        <f t="shared" si="62"/>
        <v>Dans 69263</v>
      </c>
      <c r="J574" s="5" t="str">
        <f t="shared" si="60"/>
        <v/>
      </c>
      <c r="K574" s="6">
        <v>6</v>
      </c>
      <c r="L574" s="7">
        <v>2.7777777777777778E-4</v>
      </c>
      <c r="M574">
        <v>2.1000000000000001E-4</v>
      </c>
      <c r="N574" s="9" t="str">
        <f t="shared" si="61"/>
        <v>ramassage possible</v>
      </c>
      <c r="O574" s="6" t="str">
        <f>IFERROR(VLOOKUP(F574,TCD!$A$4:$C$362,3,FALSE),"Commune de ramassage")</f>
        <v>Commune de ramassage</v>
      </c>
      <c r="P574">
        <v>573</v>
      </c>
    </row>
    <row r="575" spans="1:16" x14ac:dyDescent="0.3">
      <c r="A575">
        <f t="shared" si="56"/>
        <v>574</v>
      </c>
      <c r="B575" t="s">
        <v>10</v>
      </c>
      <c r="C575" s="8">
        <v>44634.437569444446</v>
      </c>
      <c r="D575" s="7">
        <f>C575</f>
        <v>44634.437569444446</v>
      </c>
      <c r="E575" s="6" t="s">
        <v>17</v>
      </c>
      <c r="F575" s="6" t="str">
        <f t="shared" si="57"/>
        <v>69263 44634,43757</v>
      </c>
      <c r="G575" s="6" t="str">
        <f t="shared" si="58"/>
        <v>44634,4375694444 69263</v>
      </c>
      <c r="H575" s="6" t="str">
        <f t="shared" si="59"/>
        <v>Dans 69263</v>
      </c>
      <c r="I575" s="6" t="str">
        <f t="shared" si="62"/>
        <v>Dans 69263</v>
      </c>
      <c r="J575" s="5" t="str">
        <f t="shared" si="60"/>
        <v/>
      </c>
      <c r="K575" s="6">
        <v>6</v>
      </c>
      <c r="L575" s="7">
        <v>3.1250000000000001E-4</v>
      </c>
      <c r="M575">
        <v>2.4499999999999999E-4</v>
      </c>
      <c r="N575" s="9" t="str">
        <f t="shared" si="61"/>
        <v>ramassage possible</v>
      </c>
      <c r="O575" s="6" t="str">
        <f>IFERROR(VLOOKUP(F575,TCD!$A$4:$C$362,3,FALSE),"Commune de ramassage")</f>
        <v>Commune de ramassage</v>
      </c>
      <c r="P575">
        <v>574</v>
      </c>
    </row>
    <row r="576" spans="1:16" x14ac:dyDescent="0.3">
      <c r="A576">
        <f t="shared" si="56"/>
        <v>575</v>
      </c>
      <c r="B576" t="s">
        <v>10</v>
      </c>
      <c r="C576" s="8">
        <v>44634.437881944446</v>
      </c>
      <c r="D576" s="7">
        <f>C576</f>
        <v>44634.437881944446</v>
      </c>
      <c r="E576" s="6" t="s">
        <v>17</v>
      </c>
      <c r="F576" s="6" t="str">
        <f t="shared" si="57"/>
        <v>69263 44634,43788</v>
      </c>
      <c r="G576" s="6" t="str">
        <f t="shared" si="58"/>
        <v>44634,4378819444 69263</v>
      </c>
      <c r="H576" s="6" t="str">
        <f t="shared" si="59"/>
        <v>Dans 69263</v>
      </c>
      <c r="I576" s="6" t="str">
        <f t="shared" si="62"/>
        <v>Dans 69263</v>
      </c>
      <c r="J576" s="5" t="str">
        <f t="shared" si="60"/>
        <v/>
      </c>
      <c r="K576" s="6">
        <v>0</v>
      </c>
      <c r="L576" s="7">
        <v>7.5231481481481471E-4</v>
      </c>
      <c r="M576">
        <v>7.9699999999999997E-4</v>
      </c>
      <c r="N576" s="9" t="str">
        <f t="shared" si="61"/>
        <v>ramassage possible</v>
      </c>
      <c r="O576" s="6" t="str">
        <f>IFERROR(VLOOKUP(F576,TCD!$A$4:$C$362,3,FALSE),"Commune de ramassage")</f>
        <v>Commune de passage</v>
      </c>
      <c r="P576">
        <v>575</v>
      </c>
    </row>
    <row r="577" spans="1:16" x14ac:dyDescent="0.3">
      <c r="A577">
        <f t="shared" si="56"/>
        <v>576</v>
      </c>
      <c r="B577" t="s">
        <v>10</v>
      </c>
      <c r="C577" s="8">
        <v>44634.438634259262</v>
      </c>
      <c r="D577" s="7">
        <f>C577</f>
        <v>44634.438634259262</v>
      </c>
      <c r="E577" s="6" t="s">
        <v>17</v>
      </c>
      <c r="F577" s="6" t="str">
        <f t="shared" si="57"/>
        <v>69263 44634,43863</v>
      </c>
      <c r="G577" s="6" t="str">
        <f t="shared" si="58"/>
        <v>44634,4386342593 69263</v>
      </c>
      <c r="H577" s="6" t="str">
        <f t="shared" si="59"/>
        <v>Dans 69263</v>
      </c>
      <c r="I577" s="6" t="str">
        <f t="shared" si="62"/>
        <v>Dans 69263</v>
      </c>
      <c r="J577" s="5" t="str">
        <f t="shared" si="60"/>
        <v/>
      </c>
      <c r="K577" s="6">
        <v>13</v>
      </c>
      <c r="L577" s="7">
        <v>5.7870370370370378E-4</v>
      </c>
      <c r="M577">
        <v>2.4380000000000001E-3</v>
      </c>
      <c r="N577" s="9" t="str">
        <f t="shared" si="61"/>
        <v>passage possible</v>
      </c>
      <c r="O577" s="6" t="str">
        <f>IFERROR(VLOOKUP(F577,TCD!$A$4:$C$362,3,FALSE),"Commune de ramassage")</f>
        <v>Commune de ramassage</v>
      </c>
      <c r="P577">
        <v>576</v>
      </c>
    </row>
    <row r="578" spans="1:16" x14ac:dyDescent="0.3">
      <c r="A578">
        <f t="shared" si="56"/>
        <v>577</v>
      </c>
      <c r="B578" t="s">
        <v>10</v>
      </c>
      <c r="C578" s="8">
        <v>44634.439212962963</v>
      </c>
      <c r="D578" s="7">
        <f>C578</f>
        <v>44634.439212962963</v>
      </c>
      <c r="E578" s="6" t="s">
        <v>17</v>
      </c>
      <c r="F578" s="6" t="str">
        <f t="shared" si="57"/>
        <v>69263 44634,43921</v>
      </c>
      <c r="G578" s="6" t="str">
        <f t="shared" si="58"/>
        <v>44634,439212963 69263</v>
      </c>
      <c r="H578" s="6" t="str">
        <f t="shared" si="59"/>
        <v>Dans 69263</v>
      </c>
      <c r="I578" s="6" t="str">
        <f t="shared" si="62"/>
        <v>Dans 69263</v>
      </c>
      <c r="J578" s="5" t="str">
        <f t="shared" si="60"/>
        <v/>
      </c>
      <c r="K578" s="6">
        <v>11</v>
      </c>
      <c r="L578" s="7">
        <v>7.8703703703703705E-4</v>
      </c>
      <c r="M578">
        <v>8.3900000000000001E-4</v>
      </c>
      <c r="N578" s="9" t="str">
        <f t="shared" si="61"/>
        <v>passage possible</v>
      </c>
      <c r="O578" s="6" t="str">
        <f>IFERROR(VLOOKUP(F578,TCD!$A$4:$C$362,3,FALSE),"Commune de ramassage")</f>
        <v>Commune de ramassage</v>
      </c>
      <c r="P578">
        <v>577</v>
      </c>
    </row>
    <row r="579" spans="1:16" x14ac:dyDescent="0.3">
      <c r="A579">
        <f t="shared" ref="A579:A642" si="63">A578+1</f>
        <v>578</v>
      </c>
      <c r="B579" t="s">
        <v>10</v>
      </c>
      <c r="C579" s="8">
        <v>44634.44</v>
      </c>
      <c r="D579" s="7">
        <f>C579</f>
        <v>44634.44</v>
      </c>
      <c r="E579" s="6" t="s">
        <v>17</v>
      </c>
      <c r="F579" s="6" t="str">
        <f t="shared" ref="F579:F642" si="64">E579&amp;" "&amp;ROUND(D579,5)</f>
        <v>69263 44634,44</v>
      </c>
      <c r="G579" s="6" t="str">
        <f t="shared" ref="G579:G642" si="65">D579&amp;" "&amp;E579</f>
        <v>44634,44 69263</v>
      </c>
      <c r="H579" s="6" t="str">
        <f t="shared" ref="H579:H642" si="66">IF(E579=E580,"Dans"&amp;" "&amp;E579,"sortie"&amp;" "&amp;E579)</f>
        <v>Dans 69263</v>
      </c>
      <c r="I579" s="6" t="str">
        <f t="shared" si="62"/>
        <v>Dans 69263</v>
      </c>
      <c r="J579" s="5" t="str">
        <f t="shared" ref="J579:J642" si="67">IF(IFERROR(SEARCH("sortie",H579),0)=1,H579,IF(IFERROR(SEARCH("Entree",I579),0)=1,I579,""))</f>
        <v/>
      </c>
      <c r="K579" s="6">
        <v>9</v>
      </c>
      <c r="L579" s="7">
        <v>7.8703703703703705E-4</v>
      </c>
      <c r="M579">
        <v>-8.4000000000000003E-4</v>
      </c>
      <c r="N579" s="9" t="str">
        <f t="shared" ref="N579:N642" si="68">IF(K579&lt;10,"ramassage possible","passage possible")</f>
        <v>ramassage possible</v>
      </c>
      <c r="O579" s="6" t="str">
        <f>IFERROR(VLOOKUP(F579,TCD!$A$4:$C$362,3,FALSE),"Commune de ramassage")</f>
        <v>Commune de ramassage</v>
      </c>
      <c r="P579">
        <v>578</v>
      </c>
    </row>
    <row r="580" spans="1:16" x14ac:dyDescent="0.3">
      <c r="A580">
        <f t="shared" si="63"/>
        <v>579</v>
      </c>
      <c r="B580" t="s">
        <v>10</v>
      </c>
      <c r="C580" s="8">
        <v>44634.440787037034</v>
      </c>
      <c r="D580" s="7">
        <f>C580</f>
        <v>44634.440787037034</v>
      </c>
      <c r="E580" s="6" t="s">
        <v>17</v>
      </c>
      <c r="F580" s="6" t="str">
        <f t="shared" si="64"/>
        <v>69263 44634,44079</v>
      </c>
      <c r="G580" s="6" t="str">
        <f t="shared" si="65"/>
        <v>44634,440787037 69263</v>
      </c>
      <c r="H580" s="6" t="str">
        <f t="shared" si="66"/>
        <v>Dans 69263</v>
      </c>
      <c r="I580" s="6" t="str">
        <f t="shared" si="62"/>
        <v>Dans 69263</v>
      </c>
      <c r="J580" s="5" t="str">
        <f t="shared" si="67"/>
        <v/>
      </c>
      <c r="K580" s="6">
        <v>13</v>
      </c>
      <c r="L580" s="7">
        <v>8.3333333333333339E-4</v>
      </c>
      <c r="M580">
        <v>4.0000000000000003E-5</v>
      </c>
      <c r="N580" s="9" t="str">
        <f t="shared" si="68"/>
        <v>passage possible</v>
      </c>
      <c r="O580" s="6" t="str">
        <f>IFERROR(VLOOKUP(F580,TCD!$A$4:$C$362,3,FALSE),"Commune de ramassage")</f>
        <v>Commune de ramassage</v>
      </c>
      <c r="P580">
        <v>579</v>
      </c>
    </row>
    <row r="581" spans="1:16" x14ac:dyDescent="0.3">
      <c r="A581">
        <f t="shared" si="63"/>
        <v>580</v>
      </c>
      <c r="B581" t="s">
        <v>10</v>
      </c>
      <c r="C581" s="8">
        <v>44634.441620370373</v>
      </c>
      <c r="D581" s="7">
        <f>C581</f>
        <v>44634.441620370373</v>
      </c>
      <c r="E581" s="6" t="s">
        <v>17</v>
      </c>
      <c r="F581" s="6" t="str">
        <f t="shared" si="64"/>
        <v>69263 44634,44162</v>
      </c>
      <c r="G581" s="6" t="str">
        <f t="shared" si="65"/>
        <v>44634,4416203703 69263</v>
      </c>
      <c r="H581" s="6" t="str">
        <f t="shared" si="66"/>
        <v>Dans 69263</v>
      </c>
      <c r="I581" s="6" t="str">
        <f t="shared" ref="I581:I644" si="69">IF(E581&lt;&gt;E580,"Entree"&amp;" "&amp;E581,"Dans"&amp;" "&amp;E580)</f>
        <v>Dans 69263</v>
      </c>
      <c r="J581" s="5" t="str">
        <f t="shared" si="67"/>
        <v/>
      </c>
      <c r="K581" s="6">
        <v>8</v>
      </c>
      <c r="L581" s="7">
        <v>7.6388888888888893E-4</v>
      </c>
      <c r="M581">
        <v>7.9600000000000005E-4</v>
      </c>
      <c r="N581" s="9" t="str">
        <f t="shared" si="68"/>
        <v>ramassage possible</v>
      </c>
      <c r="O581" s="6" t="str">
        <f>IFERROR(VLOOKUP(F581,TCD!$A$4:$C$362,3,FALSE),"Commune de ramassage")</f>
        <v>Commune de ramassage</v>
      </c>
      <c r="P581">
        <v>580</v>
      </c>
    </row>
    <row r="582" spans="1:16" x14ac:dyDescent="0.3">
      <c r="A582">
        <f t="shared" si="63"/>
        <v>581</v>
      </c>
      <c r="B582" t="s">
        <v>10</v>
      </c>
      <c r="C582" s="8">
        <v>44634.442384259259</v>
      </c>
      <c r="D582" s="7">
        <f>C582</f>
        <v>44634.442384259259</v>
      </c>
      <c r="E582" s="6" t="s">
        <v>17</v>
      </c>
      <c r="F582" s="6" t="str">
        <f t="shared" si="64"/>
        <v>69263 44634,44238</v>
      </c>
      <c r="G582" s="6" t="str">
        <f t="shared" si="65"/>
        <v>44634,4423842593 69263</v>
      </c>
      <c r="H582" s="6" t="str">
        <f t="shared" si="66"/>
        <v>Dans 69263</v>
      </c>
      <c r="I582" s="6" t="str">
        <f t="shared" si="69"/>
        <v>Dans 69263</v>
      </c>
      <c r="J582" s="5" t="str">
        <f t="shared" si="67"/>
        <v/>
      </c>
      <c r="K582" s="6">
        <v>12</v>
      </c>
      <c r="L582" s="7">
        <v>6.5972222222222213E-4</v>
      </c>
      <c r="M582">
        <v>-8.1300000000000003E-4</v>
      </c>
      <c r="N582" s="9" t="str">
        <f t="shared" si="68"/>
        <v>passage possible</v>
      </c>
      <c r="O582" s="6" t="str">
        <f>IFERROR(VLOOKUP(F582,TCD!$A$4:$C$362,3,FALSE),"Commune de ramassage")</f>
        <v>Commune de ramassage</v>
      </c>
      <c r="P582">
        <v>581</v>
      </c>
    </row>
    <row r="583" spans="1:16" x14ac:dyDescent="0.3">
      <c r="A583">
        <f t="shared" si="63"/>
        <v>582</v>
      </c>
      <c r="B583" t="s">
        <v>10</v>
      </c>
      <c r="C583" s="8">
        <v>44634.443043981482</v>
      </c>
      <c r="D583" s="7">
        <f>C583</f>
        <v>44634.443043981482</v>
      </c>
      <c r="E583" s="6" t="s">
        <v>17</v>
      </c>
      <c r="F583" s="6" t="str">
        <f t="shared" si="64"/>
        <v>69263 44634,44304</v>
      </c>
      <c r="G583" s="6" t="str">
        <f t="shared" si="65"/>
        <v>44634,4430439815 69263</v>
      </c>
      <c r="H583" s="6" t="str">
        <f t="shared" si="66"/>
        <v>Dans 69263</v>
      </c>
      <c r="I583" s="6" t="str">
        <f t="shared" si="69"/>
        <v>Dans 69263</v>
      </c>
      <c r="J583" s="5" t="str">
        <f t="shared" si="67"/>
        <v/>
      </c>
      <c r="K583" s="6">
        <v>8</v>
      </c>
      <c r="L583" s="7">
        <v>4.6296296296296294E-5</v>
      </c>
      <c r="M583">
        <v>5.7000000000000003E-5</v>
      </c>
      <c r="N583" s="9" t="str">
        <f t="shared" si="68"/>
        <v>ramassage possible</v>
      </c>
      <c r="O583" s="6" t="str">
        <f>IFERROR(VLOOKUP(F583,TCD!$A$4:$C$362,3,FALSE),"Commune de ramassage")</f>
        <v>Commune de ramassage</v>
      </c>
      <c r="P583">
        <v>582</v>
      </c>
    </row>
    <row r="584" spans="1:16" x14ac:dyDescent="0.3">
      <c r="A584">
        <f t="shared" si="63"/>
        <v>583</v>
      </c>
      <c r="B584" t="s">
        <v>10</v>
      </c>
      <c r="C584" s="8">
        <v>44634.443090277775</v>
      </c>
      <c r="D584" s="7">
        <f>C584</f>
        <v>44634.443090277775</v>
      </c>
      <c r="E584" s="6" t="s">
        <v>17</v>
      </c>
      <c r="F584" s="6" t="str">
        <f t="shared" si="64"/>
        <v>69263 44634,44309</v>
      </c>
      <c r="G584" s="6" t="str">
        <f t="shared" si="65"/>
        <v>44634,4430902778 69263</v>
      </c>
      <c r="H584" s="6" t="str">
        <f t="shared" si="66"/>
        <v>Dans 69263</v>
      </c>
      <c r="I584" s="6" t="str">
        <f t="shared" si="69"/>
        <v>Dans 69263</v>
      </c>
      <c r="J584" s="5" t="str">
        <f t="shared" si="67"/>
        <v/>
      </c>
      <c r="K584" s="6">
        <v>13</v>
      </c>
      <c r="L584" s="7">
        <v>1.8518518518518518E-4</v>
      </c>
      <c r="M584">
        <v>7.6099999999999996E-4</v>
      </c>
      <c r="N584" s="9" t="str">
        <f t="shared" si="68"/>
        <v>passage possible</v>
      </c>
      <c r="O584" s="6" t="str">
        <f>IFERROR(VLOOKUP(F584,TCD!$A$4:$C$362,3,FALSE),"Commune de ramassage")</f>
        <v>Commune de ramassage</v>
      </c>
      <c r="P584">
        <v>583</v>
      </c>
    </row>
    <row r="585" spans="1:16" x14ac:dyDescent="0.3">
      <c r="A585">
        <f t="shared" si="63"/>
        <v>584</v>
      </c>
      <c r="B585" t="s">
        <v>10</v>
      </c>
      <c r="C585" s="8">
        <v>44634.44327546296</v>
      </c>
      <c r="D585" s="7">
        <f>C585</f>
        <v>44634.44327546296</v>
      </c>
      <c r="E585" s="6" t="s">
        <v>17</v>
      </c>
      <c r="F585" s="6" t="str">
        <f t="shared" si="64"/>
        <v>69263 44634,44328</v>
      </c>
      <c r="G585" s="6" t="str">
        <f t="shared" si="65"/>
        <v>44634,443275463 69263</v>
      </c>
      <c r="H585" s="6" t="str">
        <f t="shared" si="66"/>
        <v>Dans 69263</v>
      </c>
      <c r="I585" s="6" t="str">
        <f t="shared" si="69"/>
        <v>Dans 69263</v>
      </c>
      <c r="J585" s="5" t="str">
        <f t="shared" si="67"/>
        <v/>
      </c>
      <c r="K585" s="6">
        <v>21</v>
      </c>
      <c r="L585" s="7">
        <v>1.1458333333333333E-3</v>
      </c>
      <c r="M585">
        <v>9.8999999999999994E-5</v>
      </c>
      <c r="N585" s="9" t="str">
        <f t="shared" si="68"/>
        <v>passage possible</v>
      </c>
      <c r="O585" s="6" t="str">
        <f>IFERROR(VLOOKUP(F585,TCD!$A$4:$C$362,3,FALSE),"Commune de ramassage")</f>
        <v>Commune de ramassage</v>
      </c>
      <c r="P585">
        <v>584</v>
      </c>
    </row>
    <row r="586" spans="1:16" x14ac:dyDescent="0.3">
      <c r="A586">
        <f t="shared" si="63"/>
        <v>585</v>
      </c>
      <c r="B586" t="s">
        <v>10</v>
      </c>
      <c r="C586" s="8">
        <v>44634.444421296299</v>
      </c>
      <c r="D586" s="7">
        <f>C586</f>
        <v>44634.444421296299</v>
      </c>
      <c r="E586" s="6" t="s">
        <v>17</v>
      </c>
      <c r="F586" s="6" t="str">
        <f t="shared" si="64"/>
        <v>69263 44634,44442</v>
      </c>
      <c r="G586" s="6" t="str">
        <f t="shared" si="65"/>
        <v>44634,4444212963 69263</v>
      </c>
      <c r="H586" s="6" t="str">
        <f t="shared" si="66"/>
        <v>Dans 69263</v>
      </c>
      <c r="I586" s="6" t="str">
        <f t="shared" si="69"/>
        <v>Dans 69263</v>
      </c>
      <c r="J586" s="5" t="str">
        <f t="shared" si="67"/>
        <v/>
      </c>
      <c r="K586" s="6">
        <v>4</v>
      </c>
      <c r="L586" s="7">
        <v>2.3148148148148146E-4</v>
      </c>
      <c r="M586">
        <v>-2.9E-5</v>
      </c>
      <c r="N586" s="9" t="str">
        <f t="shared" si="68"/>
        <v>ramassage possible</v>
      </c>
      <c r="O586" s="6" t="str">
        <f>IFERROR(VLOOKUP(F586,TCD!$A$4:$C$362,3,FALSE),"Commune de ramassage")</f>
        <v>Commune de ramassage</v>
      </c>
      <c r="P586">
        <v>585</v>
      </c>
    </row>
    <row r="587" spans="1:16" x14ac:dyDescent="0.3">
      <c r="A587">
        <f t="shared" si="63"/>
        <v>586</v>
      </c>
      <c r="B587" t="s">
        <v>10</v>
      </c>
      <c r="C587" s="8">
        <v>44634.444652777776</v>
      </c>
      <c r="D587" s="7">
        <f>C587</f>
        <v>44634.444652777776</v>
      </c>
      <c r="E587" s="6" t="s">
        <v>17</v>
      </c>
      <c r="F587" s="6" t="str">
        <f t="shared" si="64"/>
        <v>69263 44634,44465</v>
      </c>
      <c r="G587" s="6" t="str">
        <f t="shared" si="65"/>
        <v>44634,4446527778 69263</v>
      </c>
      <c r="H587" s="6" t="str">
        <f t="shared" si="66"/>
        <v>Dans 69263</v>
      </c>
      <c r="I587" s="6" t="str">
        <f t="shared" si="69"/>
        <v>Dans 69263</v>
      </c>
      <c r="J587" s="5" t="str">
        <f t="shared" si="67"/>
        <v/>
      </c>
      <c r="K587" s="6">
        <v>7</v>
      </c>
      <c r="L587" s="7">
        <v>2.3148148148148146E-4</v>
      </c>
      <c r="M587">
        <v>1.2620000000000001E-3</v>
      </c>
      <c r="N587" s="9" t="str">
        <f t="shared" si="68"/>
        <v>ramassage possible</v>
      </c>
      <c r="O587" s="6" t="str">
        <f>IFERROR(VLOOKUP(F587,TCD!$A$4:$C$362,3,FALSE),"Commune de ramassage")</f>
        <v>Commune de ramassage</v>
      </c>
      <c r="P587">
        <v>586</v>
      </c>
    </row>
    <row r="588" spans="1:16" x14ac:dyDescent="0.3">
      <c r="A588">
        <f t="shared" si="63"/>
        <v>587</v>
      </c>
      <c r="B588" t="s">
        <v>10</v>
      </c>
      <c r="C588" s="8">
        <v>44634.444884259261</v>
      </c>
      <c r="D588" s="7">
        <f>C588</f>
        <v>44634.444884259261</v>
      </c>
      <c r="E588" s="6" t="s">
        <v>17</v>
      </c>
      <c r="F588" s="6" t="str">
        <f t="shared" si="64"/>
        <v>69263 44634,44488</v>
      </c>
      <c r="G588" s="6" t="str">
        <f t="shared" si="65"/>
        <v>44634,4448842593 69263</v>
      </c>
      <c r="H588" s="6" t="str">
        <f t="shared" si="66"/>
        <v>Dans 69263</v>
      </c>
      <c r="I588" s="6" t="str">
        <f t="shared" si="69"/>
        <v>Dans 69263</v>
      </c>
      <c r="J588" s="5" t="str">
        <f t="shared" si="67"/>
        <v/>
      </c>
      <c r="K588" s="6">
        <v>31</v>
      </c>
      <c r="L588" s="7">
        <v>1.9675925925925926E-4</v>
      </c>
      <c r="M588">
        <v>1.173E-3</v>
      </c>
      <c r="N588" s="9" t="str">
        <f t="shared" si="68"/>
        <v>passage possible</v>
      </c>
      <c r="O588" s="6" t="str">
        <f>IFERROR(VLOOKUP(F588,TCD!$A$4:$C$362,3,FALSE),"Commune de ramassage")</f>
        <v>Commune de ramassage</v>
      </c>
      <c r="P588">
        <v>587</v>
      </c>
    </row>
    <row r="589" spans="1:16" x14ac:dyDescent="0.3">
      <c r="A589">
        <f t="shared" si="63"/>
        <v>588</v>
      </c>
      <c r="B589" t="s">
        <v>10</v>
      </c>
      <c r="C589" s="8">
        <v>44634.445081018515</v>
      </c>
      <c r="D589" s="7">
        <f>C589</f>
        <v>44634.445081018515</v>
      </c>
      <c r="E589" s="6" t="s">
        <v>17</v>
      </c>
      <c r="F589" s="6" t="str">
        <f t="shared" si="64"/>
        <v>69263 44634,44508</v>
      </c>
      <c r="G589" s="6" t="str">
        <f t="shared" si="65"/>
        <v>44634,4450810185 69263</v>
      </c>
      <c r="H589" s="6" t="str">
        <f t="shared" si="66"/>
        <v>Dans 69263</v>
      </c>
      <c r="I589" s="6" t="str">
        <f t="shared" si="69"/>
        <v>Dans 69263</v>
      </c>
      <c r="J589" s="5" t="str">
        <f t="shared" si="67"/>
        <v/>
      </c>
      <c r="K589" s="6">
        <v>35</v>
      </c>
      <c r="L589" s="7">
        <v>1.5046296296296297E-4</v>
      </c>
      <c r="M589">
        <v>8.1999999999999998E-4</v>
      </c>
      <c r="N589" s="9" t="str">
        <f t="shared" si="68"/>
        <v>passage possible</v>
      </c>
      <c r="O589" s="6" t="str">
        <f>IFERROR(VLOOKUP(F589,TCD!$A$4:$C$362,3,FALSE),"Commune de ramassage")</f>
        <v>Commune de ramassage</v>
      </c>
      <c r="P589">
        <v>588</v>
      </c>
    </row>
    <row r="590" spans="1:16" x14ac:dyDescent="0.3">
      <c r="A590">
        <f t="shared" si="63"/>
        <v>589</v>
      </c>
      <c r="B590" t="s">
        <v>10</v>
      </c>
      <c r="C590" s="8">
        <v>44634.445231481484</v>
      </c>
      <c r="D590" s="7">
        <f>C590</f>
        <v>44634.445231481484</v>
      </c>
      <c r="E590" s="6" t="s">
        <v>17</v>
      </c>
      <c r="F590" s="6" t="str">
        <f t="shared" si="64"/>
        <v>69263 44634,44523</v>
      </c>
      <c r="G590" s="6" t="str">
        <f t="shared" si="65"/>
        <v>44634,4452314815 69263</v>
      </c>
      <c r="H590" s="6" t="str">
        <f t="shared" si="66"/>
        <v>Dans 69263</v>
      </c>
      <c r="I590" s="6" t="str">
        <f t="shared" si="69"/>
        <v>Dans 69263</v>
      </c>
      <c r="J590" s="5" t="str">
        <f t="shared" si="67"/>
        <v/>
      </c>
      <c r="K590" s="6">
        <v>25</v>
      </c>
      <c r="L590" s="7">
        <v>3.2407407407407406E-4</v>
      </c>
      <c r="M590">
        <v>2.0200000000000001E-3</v>
      </c>
      <c r="N590" s="9" t="str">
        <f t="shared" si="68"/>
        <v>passage possible</v>
      </c>
      <c r="O590" s="6" t="str">
        <f>IFERROR(VLOOKUP(F590,TCD!$A$4:$C$362,3,FALSE),"Commune de ramassage")</f>
        <v>Commune de ramassage</v>
      </c>
      <c r="P590">
        <v>589</v>
      </c>
    </row>
    <row r="591" spans="1:16" x14ac:dyDescent="0.3">
      <c r="A591">
        <f t="shared" si="63"/>
        <v>590</v>
      </c>
      <c r="B591" t="s">
        <v>10</v>
      </c>
      <c r="C591" s="8">
        <v>44634.445555555554</v>
      </c>
      <c r="D591" s="7">
        <f>C591</f>
        <v>44634.445555555554</v>
      </c>
      <c r="E591" s="6" t="s">
        <v>17</v>
      </c>
      <c r="F591" s="6" t="str">
        <f t="shared" si="64"/>
        <v>69263 44634,44556</v>
      </c>
      <c r="G591" s="6" t="str">
        <f t="shared" si="65"/>
        <v>44634,4455555556 69263</v>
      </c>
      <c r="H591" s="6" t="str">
        <f t="shared" si="66"/>
        <v>Dans 69263</v>
      </c>
      <c r="I591" s="6" t="str">
        <f t="shared" si="69"/>
        <v>Dans 69263</v>
      </c>
      <c r="J591" s="5" t="str">
        <f t="shared" si="67"/>
        <v/>
      </c>
      <c r="K591" s="6">
        <v>37</v>
      </c>
      <c r="L591" s="7">
        <v>5.7870370370370366E-5</v>
      </c>
      <c r="M591">
        <v>1.27E-4</v>
      </c>
      <c r="N591" s="9" t="str">
        <f t="shared" si="68"/>
        <v>passage possible</v>
      </c>
      <c r="O591" s="6" t="str">
        <f>IFERROR(VLOOKUP(F591,TCD!$A$4:$C$362,3,FALSE),"Commune de ramassage")</f>
        <v>Commune de ramassage</v>
      </c>
      <c r="P591">
        <v>590</v>
      </c>
    </row>
    <row r="592" spans="1:16" x14ac:dyDescent="0.3">
      <c r="A592">
        <f t="shared" si="63"/>
        <v>591</v>
      </c>
      <c r="B592" t="s">
        <v>10</v>
      </c>
      <c r="C592" s="8">
        <v>44634.445613425924</v>
      </c>
      <c r="D592" s="7">
        <f>C592</f>
        <v>44634.445613425924</v>
      </c>
      <c r="E592" s="6" t="s">
        <v>17</v>
      </c>
      <c r="F592" s="6" t="str">
        <f t="shared" si="64"/>
        <v>69263 44634,44561</v>
      </c>
      <c r="G592" s="6" t="str">
        <f t="shared" si="65"/>
        <v>44634,4456134259 69263</v>
      </c>
      <c r="H592" s="6" t="str">
        <f t="shared" si="66"/>
        <v>Dans 69263</v>
      </c>
      <c r="I592" s="6" t="str">
        <f t="shared" si="69"/>
        <v>Dans 69263</v>
      </c>
      <c r="J592" s="5" t="str">
        <f t="shared" si="67"/>
        <v/>
      </c>
      <c r="K592" s="6">
        <v>40</v>
      </c>
      <c r="L592" s="7">
        <v>1.8518518518518518E-4</v>
      </c>
      <c r="M592">
        <v>1.5399999999999999E-3</v>
      </c>
      <c r="N592" s="9" t="str">
        <f t="shared" si="68"/>
        <v>passage possible</v>
      </c>
      <c r="O592" s="6" t="str">
        <f>IFERROR(VLOOKUP(F592,TCD!$A$4:$C$362,3,FALSE),"Commune de ramassage")</f>
        <v>Commune de ramassage</v>
      </c>
      <c r="P592">
        <v>591</v>
      </c>
    </row>
    <row r="593" spans="1:16" x14ac:dyDescent="0.3">
      <c r="A593">
        <f t="shared" si="63"/>
        <v>592</v>
      </c>
      <c r="B593" t="s">
        <v>10</v>
      </c>
      <c r="C593" s="8">
        <v>44634.445798611108</v>
      </c>
      <c r="D593" s="7">
        <f>C593</f>
        <v>44634.445798611108</v>
      </c>
      <c r="E593" s="6" t="s">
        <v>17</v>
      </c>
      <c r="F593" s="6" t="str">
        <f t="shared" si="64"/>
        <v>69263 44634,4458</v>
      </c>
      <c r="G593" s="6" t="str">
        <f t="shared" si="65"/>
        <v>44634,4457986111 69263</v>
      </c>
      <c r="H593" s="6" t="str">
        <f t="shared" si="66"/>
        <v>Dans 69263</v>
      </c>
      <c r="I593" s="6" t="str">
        <f t="shared" si="69"/>
        <v>Dans 69263</v>
      </c>
      <c r="J593" s="5" t="str">
        <f t="shared" si="67"/>
        <v/>
      </c>
      <c r="K593" s="6">
        <v>43</v>
      </c>
      <c r="L593" s="7">
        <v>2.0833333333333335E-4</v>
      </c>
      <c r="M593">
        <v>4.6299999999999998E-4</v>
      </c>
      <c r="N593" s="9" t="str">
        <f t="shared" si="68"/>
        <v>passage possible</v>
      </c>
      <c r="O593" s="6" t="str">
        <f>IFERROR(VLOOKUP(F593,TCD!$A$4:$C$362,3,FALSE),"Commune de ramassage")</f>
        <v>Commune de ramassage</v>
      </c>
      <c r="P593">
        <v>592</v>
      </c>
    </row>
    <row r="594" spans="1:16" x14ac:dyDescent="0.3">
      <c r="A594">
        <f t="shared" si="63"/>
        <v>593</v>
      </c>
      <c r="B594" t="s">
        <v>10</v>
      </c>
      <c r="C594" s="8">
        <v>44634.446006944447</v>
      </c>
      <c r="D594" s="7">
        <f>C594</f>
        <v>44634.446006944447</v>
      </c>
      <c r="E594" s="6" t="s">
        <v>17</v>
      </c>
      <c r="F594" s="6" t="str">
        <f t="shared" si="64"/>
        <v>69263 44634,44601</v>
      </c>
      <c r="G594" s="6" t="str">
        <f t="shared" si="65"/>
        <v>44634,4460069444 69263</v>
      </c>
      <c r="H594" s="6" t="str">
        <f t="shared" si="66"/>
        <v>Dans 69263</v>
      </c>
      <c r="I594" s="6" t="str">
        <f t="shared" si="69"/>
        <v>Dans 69263</v>
      </c>
      <c r="J594" s="5" t="str">
        <f t="shared" si="67"/>
        <v/>
      </c>
      <c r="K594" s="6">
        <v>42</v>
      </c>
      <c r="L594" s="7">
        <v>1.6203703703703703E-4</v>
      </c>
      <c r="M594">
        <v>-2.03E-4</v>
      </c>
      <c r="N594" s="9" t="str">
        <f t="shared" si="68"/>
        <v>passage possible</v>
      </c>
      <c r="O594" s="6" t="str">
        <f>IFERROR(VLOOKUP(F594,TCD!$A$4:$C$362,3,FALSE),"Commune de ramassage")</f>
        <v>Commune de ramassage</v>
      </c>
      <c r="P594">
        <v>593</v>
      </c>
    </row>
    <row r="595" spans="1:16" x14ac:dyDescent="0.3">
      <c r="A595">
        <f t="shared" si="63"/>
        <v>594</v>
      </c>
      <c r="B595" t="s">
        <v>10</v>
      </c>
      <c r="C595" s="8">
        <v>44634.446168981478</v>
      </c>
      <c r="D595" s="7">
        <f>C595</f>
        <v>44634.446168981478</v>
      </c>
      <c r="E595" s="6" t="s">
        <v>17</v>
      </c>
      <c r="F595" s="6" t="str">
        <f t="shared" si="64"/>
        <v>69263 44634,44617</v>
      </c>
      <c r="G595" s="6" t="str">
        <f t="shared" si="65"/>
        <v>44634,4461689815 69263</v>
      </c>
      <c r="H595" s="6" t="str">
        <f t="shared" si="66"/>
        <v>Dans 69263</v>
      </c>
      <c r="I595" s="6" t="str">
        <f t="shared" si="69"/>
        <v>Dans 69263</v>
      </c>
      <c r="J595" s="5" t="str">
        <f t="shared" si="67"/>
        <v/>
      </c>
      <c r="K595" s="6">
        <v>38</v>
      </c>
      <c r="L595" s="7">
        <v>8.1018518518518516E-5</v>
      </c>
      <c r="M595">
        <v>4.2499999999999998E-4</v>
      </c>
      <c r="N595" s="9" t="str">
        <f t="shared" si="68"/>
        <v>passage possible</v>
      </c>
      <c r="O595" s="6" t="str">
        <f>IFERROR(VLOOKUP(F595,TCD!$A$4:$C$362,3,FALSE),"Commune de ramassage")</f>
        <v>Commune de ramassage</v>
      </c>
      <c r="P595">
        <v>594</v>
      </c>
    </row>
    <row r="596" spans="1:16" x14ac:dyDescent="0.3">
      <c r="A596">
        <f t="shared" si="63"/>
        <v>595</v>
      </c>
      <c r="B596" t="s">
        <v>10</v>
      </c>
      <c r="C596" s="8">
        <v>44634.446250000001</v>
      </c>
      <c r="D596" s="7">
        <f>C596</f>
        <v>44634.446250000001</v>
      </c>
      <c r="E596" s="6" t="s">
        <v>17</v>
      </c>
      <c r="F596" s="6" t="str">
        <f t="shared" si="64"/>
        <v>69263 44634,44625</v>
      </c>
      <c r="G596" s="6" t="str">
        <f t="shared" si="65"/>
        <v>44634,44625 69263</v>
      </c>
      <c r="H596" s="6" t="str">
        <f t="shared" si="66"/>
        <v>Dans 69263</v>
      </c>
      <c r="I596" s="6" t="str">
        <f t="shared" si="69"/>
        <v>Dans 69263</v>
      </c>
      <c r="J596" s="5" t="str">
        <f t="shared" si="67"/>
        <v/>
      </c>
      <c r="K596" s="6">
        <v>42</v>
      </c>
      <c r="L596" s="7">
        <v>6.9444444444444444E-5</v>
      </c>
      <c r="M596">
        <v>2.7799999999999998E-4</v>
      </c>
      <c r="N596" s="9" t="str">
        <f t="shared" si="68"/>
        <v>passage possible</v>
      </c>
      <c r="O596" s="6" t="str">
        <f>IFERROR(VLOOKUP(F596,TCD!$A$4:$C$362,3,FALSE),"Commune de ramassage")</f>
        <v>Commune de ramassage</v>
      </c>
      <c r="P596">
        <v>595</v>
      </c>
    </row>
    <row r="597" spans="1:16" x14ac:dyDescent="0.3">
      <c r="A597">
        <f t="shared" si="63"/>
        <v>596</v>
      </c>
      <c r="B597" t="s">
        <v>10</v>
      </c>
      <c r="C597" s="8">
        <v>44634.446319444447</v>
      </c>
      <c r="D597" s="7">
        <f>C597</f>
        <v>44634.446319444447</v>
      </c>
      <c r="E597" s="6" t="s">
        <v>17</v>
      </c>
      <c r="F597" s="6" t="str">
        <f t="shared" si="64"/>
        <v>69263 44634,44632</v>
      </c>
      <c r="G597" s="6" t="str">
        <f t="shared" si="65"/>
        <v>44634,4463194444 69263</v>
      </c>
      <c r="H597" s="6" t="str">
        <f t="shared" si="66"/>
        <v>Dans 69263</v>
      </c>
      <c r="I597" s="6" t="str">
        <f t="shared" si="69"/>
        <v>Dans 69263</v>
      </c>
      <c r="J597" s="5" t="str">
        <f t="shared" si="67"/>
        <v/>
      </c>
      <c r="K597" s="6">
        <v>42</v>
      </c>
      <c r="L597" s="7">
        <v>2.6620370370370372E-4</v>
      </c>
      <c r="M597">
        <v>1.5950000000000001E-3</v>
      </c>
      <c r="N597" s="9" t="str">
        <f t="shared" si="68"/>
        <v>passage possible</v>
      </c>
      <c r="O597" s="6" t="str">
        <f>IFERROR(VLOOKUP(F597,TCD!$A$4:$C$362,3,FALSE),"Commune de ramassage")</f>
        <v>Commune de ramassage</v>
      </c>
      <c r="P597">
        <v>596</v>
      </c>
    </row>
    <row r="598" spans="1:16" x14ac:dyDescent="0.3">
      <c r="A598">
        <f t="shared" si="63"/>
        <v>597</v>
      </c>
      <c r="B598" t="s">
        <v>10</v>
      </c>
      <c r="C598" s="8">
        <v>44634.446585648147</v>
      </c>
      <c r="D598" s="7">
        <f>C598</f>
        <v>44634.446585648147</v>
      </c>
      <c r="E598" s="6" t="s">
        <v>17</v>
      </c>
      <c r="F598" s="6" t="str">
        <f t="shared" si="64"/>
        <v>69263 44634,44659</v>
      </c>
      <c r="G598" s="6" t="str">
        <f t="shared" si="65"/>
        <v>44634,4465856481 69263</v>
      </c>
      <c r="H598" s="6" t="str">
        <f t="shared" si="66"/>
        <v>Dans 69263</v>
      </c>
      <c r="I598" s="6" t="str">
        <f t="shared" si="69"/>
        <v>Dans 69263</v>
      </c>
      <c r="J598" s="5" t="str">
        <f t="shared" si="67"/>
        <v/>
      </c>
      <c r="K598" s="6">
        <v>33</v>
      </c>
      <c r="L598" s="7">
        <v>5.7870370370370366E-5</v>
      </c>
      <c r="M598">
        <v>2.4699999999999999E-4</v>
      </c>
      <c r="N598" s="9" t="str">
        <f t="shared" si="68"/>
        <v>passage possible</v>
      </c>
      <c r="O598" s="6" t="str">
        <f>IFERROR(VLOOKUP(F598,TCD!$A$4:$C$362,3,FALSE),"Commune de ramassage")</f>
        <v>Commune de ramassage</v>
      </c>
      <c r="P598">
        <v>597</v>
      </c>
    </row>
    <row r="599" spans="1:16" x14ac:dyDescent="0.3">
      <c r="A599">
        <f t="shared" si="63"/>
        <v>598</v>
      </c>
      <c r="B599" t="s">
        <v>10</v>
      </c>
      <c r="C599" s="8">
        <v>44634.446643518517</v>
      </c>
      <c r="D599" s="7">
        <f>C599</f>
        <v>44634.446643518517</v>
      </c>
      <c r="E599" s="6" t="s">
        <v>17</v>
      </c>
      <c r="F599" s="6" t="str">
        <f t="shared" si="64"/>
        <v>69263 44634,44664</v>
      </c>
      <c r="G599" s="6" t="str">
        <f t="shared" si="65"/>
        <v>44634,4466435185 69263</v>
      </c>
      <c r="H599" s="6" t="str">
        <f t="shared" si="66"/>
        <v>Dans 69263</v>
      </c>
      <c r="I599" s="6" t="str">
        <f t="shared" si="69"/>
        <v>Dans 69263</v>
      </c>
      <c r="J599" s="5" t="str">
        <f t="shared" si="67"/>
        <v/>
      </c>
      <c r="K599" s="6">
        <v>32</v>
      </c>
      <c r="L599" s="7">
        <v>2.199074074074074E-4</v>
      </c>
      <c r="M599">
        <v>1.7769999999999999E-3</v>
      </c>
      <c r="N599" s="9" t="str">
        <f t="shared" si="68"/>
        <v>passage possible</v>
      </c>
      <c r="O599" s="6" t="str">
        <f>IFERROR(VLOOKUP(F599,TCD!$A$4:$C$362,3,FALSE),"Commune de ramassage")</f>
        <v>Commune de ramassage</v>
      </c>
      <c r="P599">
        <v>598</v>
      </c>
    </row>
    <row r="600" spans="1:16" x14ac:dyDescent="0.3">
      <c r="A600">
        <f t="shared" si="63"/>
        <v>599</v>
      </c>
      <c r="B600" t="s">
        <v>10</v>
      </c>
      <c r="C600" s="8">
        <v>44634.446863425925</v>
      </c>
      <c r="D600" s="7">
        <f>C600</f>
        <v>44634.446863425925</v>
      </c>
      <c r="E600" s="6" t="s">
        <v>17</v>
      </c>
      <c r="F600" s="6" t="str">
        <f t="shared" si="64"/>
        <v>69263 44634,44686</v>
      </c>
      <c r="G600" s="6" t="str">
        <f t="shared" si="65"/>
        <v>44634,4468634259 69263</v>
      </c>
      <c r="H600" s="6" t="str">
        <f t="shared" si="66"/>
        <v>Dans 69263</v>
      </c>
      <c r="I600" s="6" t="str">
        <f t="shared" si="69"/>
        <v>Dans 69263</v>
      </c>
      <c r="J600" s="5" t="str">
        <f t="shared" si="67"/>
        <v/>
      </c>
      <c r="K600" s="6">
        <v>31</v>
      </c>
      <c r="L600" s="7">
        <v>2.3148148148148147E-5</v>
      </c>
      <c r="M600">
        <v>-1.6699999999999999E-4</v>
      </c>
      <c r="N600" s="9" t="str">
        <f t="shared" si="68"/>
        <v>passage possible</v>
      </c>
      <c r="O600" s="6" t="str">
        <f>IFERROR(VLOOKUP(F600,TCD!$A$4:$C$362,3,FALSE),"Commune de ramassage")</f>
        <v>Commune de ramassage</v>
      </c>
      <c r="P600">
        <v>599</v>
      </c>
    </row>
    <row r="601" spans="1:16" x14ac:dyDescent="0.3">
      <c r="A601">
        <f t="shared" si="63"/>
        <v>600</v>
      </c>
      <c r="B601" t="s">
        <v>10</v>
      </c>
      <c r="C601" s="8">
        <v>44634.446886574071</v>
      </c>
      <c r="D601" s="7">
        <f>C601</f>
        <v>44634.446886574071</v>
      </c>
      <c r="E601" s="6" t="s">
        <v>17</v>
      </c>
      <c r="F601" s="6" t="str">
        <f t="shared" si="64"/>
        <v>69263 44634,44689</v>
      </c>
      <c r="G601" s="6" t="str">
        <f t="shared" si="65"/>
        <v>44634,4468865741 69263</v>
      </c>
      <c r="H601" s="6" t="str">
        <f t="shared" si="66"/>
        <v>Dans 69263</v>
      </c>
      <c r="I601" s="6" t="str">
        <f t="shared" si="69"/>
        <v>Dans 69263</v>
      </c>
      <c r="J601" s="5" t="str">
        <f t="shared" si="67"/>
        <v/>
      </c>
      <c r="K601" s="6">
        <v>38</v>
      </c>
      <c r="L601" s="7">
        <v>2.0833333333333335E-4</v>
      </c>
      <c r="M601">
        <v>-1.7000000000000001E-4</v>
      </c>
      <c r="N601" s="9" t="str">
        <f t="shared" si="68"/>
        <v>passage possible</v>
      </c>
      <c r="O601" s="6" t="str">
        <f>IFERROR(VLOOKUP(F601,TCD!$A$4:$C$362,3,FALSE),"Commune de ramassage")</f>
        <v>Commune de ramassage</v>
      </c>
      <c r="P601">
        <v>600</v>
      </c>
    </row>
    <row r="602" spans="1:16" x14ac:dyDescent="0.3">
      <c r="A602">
        <f t="shared" si="63"/>
        <v>601</v>
      </c>
      <c r="B602" t="s">
        <v>10</v>
      </c>
      <c r="C602" s="8">
        <v>44634.447094907409</v>
      </c>
      <c r="D602" s="7">
        <f>C602</f>
        <v>44634.447094907409</v>
      </c>
      <c r="E602" s="6" t="s">
        <v>17</v>
      </c>
      <c r="F602" s="6" t="str">
        <f t="shared" si="64"/>
        <v>69263 44634,44709</v>
      </c>
      <c r="G602" s="6" t="str">
        <f t="shared" si="65"/>
        <v>44634,4470949074 69263</v>
      </c>
      <c r="H602" s="6" t="str">
        <f t="shared" si="66"/>
        <v>sortie 69263</v>
      </c>
      <c r="I602" s="6" t="str">
        <f t="shared" si="69"/>
        <v>Dans 69263</v>
      </c>
      <c r="J602" s="5" t="str">
        <f t="shared" si="67"/>
        <v>sortie 69263</v>
      </c>
      <c r="K602" s="6">
        <v>37</v>
      </c>
      <c r="L602" s="7">
        <v>9.2592592592592588E-5</v>
      </c>
      <c r="M602">
        <v>9.2199999999999997E-4</v>
      </c>
      <c r="N602" s="9" t="str">
        <f t="shared" si="68"/>
        <v>passage possible</v>
      </c>
      <c r="O602" s="6" t="str">
        <f>IFERROR(VLOOKUP(F602,TCD!$A$4:$C$362,3,FALSE),"Commune de ramassage")</f>
        <v>Commune de ramassage</v>
      </c>
      <c r="P602">
        <v>601</v>
      </c>
    </row>
    <row r="603" spans="1:16" x14ac:dyDescent="0.3">
      <c r="A603">
        <f t="shared" si="63"/>
        <v>602</v>
      </c>
      <c r="B603" t="s">
        <v>10</v>
      </c>
      <c r="C603" s="8">
        <v>44634.447187500002</v>
      </c>
      <c r="D603" s="7">
        <f>C603</f>
        <v>44634.447187500002</v>
      </c>
      <c r="E603" s="6" t="s">
        <v>20</v>
      </c>
      <c r="F603" s="6" t="str">
        <f t="shared" si="64"/>
        <v>69001 44634,44719</v>
      </c>
      <c r="G603" s="6" t="str">
        <f t="shared" si="65"/>
        <v>44634,4471875 69001</v>
      </c>
      <c r="H603" s="6" t="str">
        <f t="shared" si="66"/>
        <v>Dans 69001</v>
      </c>
      <c r="I603" s="6" t="str">
        <f t="shared" si="69"/>
        <v>Entree 69001</v>
      </c>
      <c r="J603" s="5" t="str">
        <f t="shared" si="67"/>
        <v>Entree 69001</v>
      </c>
      <c r="K603" s="6">
        <v>40</v>
      </c>
      <c r="L603" s="7">
        <v>5.7870370370370366E-5</v>
      </c>
      <c r="M603">
        <v>4.1800000000000002E-4</v>
      </c>
      <c r="N603" s="9" t="str">
        <f t="shared" si="68"/>
        <v>passage possible</v>
      </c>
      <c r="O603" s="6" t="str">
        <f>IFERROR(VLOOKUP(F603,TCD!$A$4:$C$362,3,FALSE),"Commune de ramassage")</f>
        <v>Commune de ramassage</v>
      </c>
      <c r="P603">
        <v>602</v>
      </c>
    </row>
    <row r="604" spans="1:16" x14ac:dyDescent="0.3">
      <c r="A604">
        <f t="shared" si="63"/>
        <v>603</v>
      </c>
      <c r="B604" t="s">
        <v>10</v>
      </c>
      <c r="C604" s="8">
        <v>44634.447245370371</v>
      </c>
      <c r="D604" s="7">
        <f>C604</f>
        <v>44634.447245370371</v>
      </c>
      <c r="E604" s="6" t="s">
        <v>20</v>
      </c>
      <c r="F604" s="6" t="str">
        <f t="shared" si="64"/>
        <v>69001 44634,44725</v>
      </c>
      <c r="G604" s="6" t="str">
        <f t="shared" si="65"/>
        <v>44634,4472453704 69001</v>
      </c>
      <c r="H604" s="6" t="str">
        <f t="shared" si="66"/>
        <v>Dans 69001</v>
      </c>
      <c r="I604" s="6" t="str">
        <f t="shared" si="69"/>
        <v>Dans 69001</v>
      </c>
      <c r="J604" s="5" t="str">
        <f t="shared" si="67"/>
        <v/>
      </c>
      <c r="K604" s="6">
        <v>41</v>
      </c>
      <c r="L604" s="7">
        <v>2.0833333333333335E-4</v>
      </c>
      <c r="M604">
        <v>1.1969999999999999E-3</v>
      </c>
      <c r="N604" s="9" t="str">
        <f t="shared" si="68"/>
        <v>passage possible</v>
      </c>
      <c r="O604" s="6" t="str">
        <f>IFERROR(VLOOKUP(F604,TCD!$A$4:$C$362,3,FALSE),"Commune de ramassage")</f>
        <v>Commune de ramassage</v>
      </c>
      <c r="P604">
        <v>603</v>
      </c>
    </row>
    <row r="605" spans="1:16" x14ac:dyDescent="0.3">
      <c r="A605">
        <f t="shared" si="63"/>
        <v>604</v>
      </c>
      <c r="B605" t="s">
        <v>10</v>
      </c>
      <c r="C605" s="8">
        <v>44634.447453703702</v>
      </c>
      <c r="D605" s="7">
        <f>C605</f>
        <v>44634.447453703702</v>
      </c>
      <c r="E605" s="6" t="s">
        <v>20</v>
      </c>
      <c r="F605" s="6" t="str">
        <f t="shared" si="64"/>
        <v>69001 44634,44745</v>
      </c>
      <c r="G605" s="6" t="str">
        <f t="shared" si="65"/>
        <v>44634,4474537037 69001</v>
      </c>
      <c r="H605" s="6" t="str">
        <f t="shared" si="66"/>
        <v>Dans 69001</v>
      </c>
      <c r="I605" s="6" t="str">
        <f t="shared" si="69"/>
        <v>Dans 69001</v>
      </c>
      <c r="J605" s="5" t="str">
        <f t="shared" si="67"/>
        <v/>
      </c>
      <c r="K605" s="6">
        <v>28</v>
      </c>
      <c r="L605" s="7">
        <v>7.8703703703703705E-4</v>
      </c>
      <c r="M605">
        <v>-4.0700000000000003E-4</v>
      </c>
      <c r="N605" s="9" t="str">
        <f t="shared" si="68"/>
        <v>passage possible</v>
      </c>
      <c r="O605" s="6" t="str">
        <f>IFERROR(VLOOKUP(F605,TCD!$A$4:$C$362,3,FALSE),"Commune de ramassage")</f>
        <v>Commune de ramassage</v>
      </c>
      <c r="P605">
        <v>604</v>
      </c>
    </row>
    <row r="606" spans="1:16" x14ac:dyDescent="0.3">
      <c r="A606">
        <f t="shared" si="63"/>
        <v>605</v>
      </c>
      <c r="B606" t="s">
        <v>10</v>
      </c>
      <c r="C606" s="8">
        <v>44634.448240740741</v>
      </c>
      <c r="D606" s="7">
        <f>C606</f>
        <v>44634.448240740741</v>
      </c>
      <c r="E606" s="6" t="s">
        <v>20</v>
      </c>
      <c r="F606" s="6" t="str">
        <f t="shared" si="64"/>
        <v>69001 44634,44824</v>
      </c>
      <c r="G606" s="6" t="str">
        <f t="shared" si="65"/>
        <v>44634,4482407407 69001</v>
      </c>
      <c r="H606" s="6" t="str">
        <f t="shared" si="66"/>
        <v>Dans 69001</v>
      </c>
      <c r="I606" s="6" t="str">
        <f t="shared" si="69"/>
        <v>Dans 69001</v>
      </c>
      <c r="J606" s="5" t="str">
        <f t="shared" si="67"/>
        <v/>
      </c>
      <c r="K606" s="6">
        <v>9</v>
      </c>
      <c r="L606" s="7">
        <v>4.6296296296296294E-5</v>
      </c>
      <c r="M606">
        <v>4.3199999999999998E-4</v>
      </c>
      <c r="N606" s="9" t="str">
        <f t="shared" si="68"/>
        <v>ramassage possible</v>
      </c>
      <c r="O606" s="6" t="str">
        <f>IFERROR(VLOOKUP(F606,TCD!$A$4:$C$362,3,FALSE),"Commune de ramassage")</f>
        <v>Commune de ramassage</v>
      </c>
      <c r="P606">
        <v>605</v>
      </c>
    </row>
    <row r="607" spans="1:16" x14ac:dyDescent="0.3">
      <c r="A607">
        <f t="shared" si="63"/>
        <v>606</v>
      </c>
      <c r="B607" t="s">
        <v>10</v>
      </c>
      <c r="C607" s="8">
        <v>44634.448287037034</v>
      </c>
      <c r="D607" s="7">
        <f>C607</f>
        <v>44634.448287037034</v>
      </c>
      <c r="E607" s="6" t="s">
        <v>20</v>
      </c>
      <c r="F607" s="6" t="str">
        <f t="shared" si="64"/>
        <v>69001 44634,44829</v>
      </c>
      <c r="G607" s="6" t="str">
        <f t="shared" si="65"/>
        <v>44634,448287037 69001</v>
      </c>
      <c r="H607" s="6" t="str">
        <f t="shared" si="66"/>
        <v>Dans 69001</v>
      </c>
      <c r="I607" s="6" t="str">
        <f t="shared" si="69"/>
        <v>Dans 69001</v>
      </c>
      <c r="J607" s="5" t="str">
        <f t="shared" si="67"/>
        <v/>
      </c>
      <c r="K607" s="6">
        <v>25</v>
      </c>
      <c r="L607" s="7">
        <v>1.1574074074074073E-5</v>
      </c>
      <c r="M607">
        <v>-1.939E-3</v>
      </c>
      <c r="N607" s="9" t="str">
        <f t="shared" si="68"/>
        <v>passage possible</v>
      </c>
      <c r="O607" s="6" t="str">
        <f>IFERROR(VLOOKUP(F607,TCD!$A$4:$C$362,3,FALSE),"Commune de ramassage")</f>
        <v>Commune de ramassage</v>
      </c>
      <c r="P607">
        <v>606</v>
      </c>
    </row>
    <row r="608" spans="1:16" x14ac:dyDescent="0.3">
      <c r="A608">
        <f t="shared" si="63"/>
        <v>607</v>
      </c>
      <c r="B608" t="s">
        <v>10</v>
      </c>
      <c r="C608" s="8">
        <v>44634.448298611111</v>
      </c>
      <c r="D608" s="7">
        <f>C608</f>
        <v>44634.448298611111</v>
      </c>
      <c r="E608" s="6" t="s">
        <v>20</v>
      </c>
      <c r="F608" s="6" t="str">
        <f t="shared" si="64"/>
        <v>69001 44634,4483</v>
      </c>
      <c r="G608" s="6" t="str">
        <f t="shared" si="65"/>
        <v>44634,4482986111 69001</v>
      </c>
      <c r="H608" s="6" t="str">
        <f t="shared" si="66"/>
        <v>sortie 69001</v>
      </c>
      <c r="I608" s="6" t="str">
        <f t="shared" si="69"/>
        <v>Dans 69001</v>
      </c>
      <c r="J608" s="5" t="str">
        <f t="shared" si="67"/>
        <v>sortie 69001</v>
      </c>
      <c r="K608" s="6">
        <v>35</v>
      </c>
      <c r="L608" s="7">
        <v>5.3240740740740744E-4</v>
      </c>
      <c r="M608">
        <v>-1.0510000000000001E-3</v>
      </c>
      <c r="N608" s="9" t="str">
        <f t="shared" si="68"/>
        <v>passage possible</v>
      </c>
      <c r="O608" s="6" t="str">
        <f>IFERROR(VLOOKUP(F608,TCD!$A$4:$C$362,3,FALSE),"Commune de ramassage")</f>
        <v>Commune de ramassage</v>
      </c>
      <c r="P608">
        <v>607</v>
      </c>
    </row>
    <row r="609" spans="1:16" x14ac:dyDescent="0.3">
      <c r="A609">
        <f t="shared" si="63"/>
        <v>608</v>
      </c>
      <c r="B609" t="s">
        <v>10</v>
      </c>
      <c r="C609" s="8">
        <v>44634.448831018519</v>
      </c>
      <c r="D609" s="7">
        <f>C609</f>
        <v>44634.448831018519</v>
      </c>
      <c r="E609" s="6" t="s">
        <v>17</v>
      </c>
      <c r="F609" s="6" t="str">
        <f t="shared" si="64"/>
        <v>69263 44634,44883</v>
      </c>
      <c r="G609" s="6" t="str">
        <f t="shared" si="65"/>
        <v>44634,4488310185 69263</v>
      </c>
      <c r="H609" s="6" t="str">
        <f t="shared" si="66"/>
        <v>Dans 69263</v>
      </c>
      <c r="I609" s="6" t="str">
        <f t="shared" si="69"/>
        <v>Entree 69263</v>
      </c>
      <c r="J609" s="5" t="str">
        <f t="shared" si="67"/>
        <v>Entree 69263</v>
      </c>
      <c r="K609" s="6">
        <v>40</v>
      </c>
      <c r="L609" s="7">
        <v>1.1574074074074073E-4</v>
      </c>
      <c r="M609">
        <v>-1.255E-3</v>
      </c>
      <c r="N609" s="9" t="str">
        <f t="shared" si="68"/>
        <v>passage possible</v>
      </c>
      <c r="O609" s="6" t="str">
        <f>IFERROR(VLOOKUP(F609,TCD!$A$4:$C$362,3,FALSE),"Commune de ramassage")</f>
        <v>Commune de ramassage</v>
      </c>
      <c r="P609">
        <v>608</v>
      </c>
    </row>
    <row r="610" spans="1:16" x14ac:dyDescent="0.3">
      <c r="A610">
        <f t="shared" si="63"/>
        <v>609</v>
      </c>
      <c r="B610" t="s">
        <v>10</v>
      </c>
      <c r="C610" s="8">
        <v>44634.448946759258</v>
      </c>
      <c r="D610" s="7">
        <f>C610</f>
        <v>44634.448946759258</v>
      </c>
      <c r="E610" s="6" t="s">
        <v>17</v>
      </c>
      <c r="F610" s="6" t="str">
        <f t="shared" si="64"/>
        <v>69263 44634,44895</v>
      </c>
      <c r="G610" s="6" t="str">
        <f t="shared" si="65"/>
        <v>44634,4489467593 69263</v>
      </c>
      <c r="H610" s="6" t="str">
        <f t="shared" si="66"/>
        <v>Dans 69263</v>
      </c>
      <c r="I610" s="6" t="str">
        <f t="shared" si="69"/>
        <v>Dans 69263</v>
      </c>
      <c r="J610" s="5" t="str">
        <f t="shared" si="67"/>
        <v/>
      </c>
      <c r="K610" s="6">
        <v>31</v>
      </c>
      <c r="L610" s="7">
        <v>2.3148148148148147E-5</v>
      </c>
      <c r="M610">
        <v>-1.7200000000000001E-4</v>
      </c>
      <c r="N610" s="9" t="str">
        <f t="shared" si="68"/>
        <v>passage possible</v>
      </c>
      <c r="O610" s="6" t="str">
        <f>IFERROR(VLOOKUP(F610,TCD!$A$4:$C$362,3,FALSE),"Commune de ramassage")</f>
        <v>Commune de ramassage</v>
      </c>
      <c r="P610">
        <v>609</v>
      </c>
    </row>
    <row r="611" spans="1:16" x14ac:dyDescent="0.3">
      <c r="A611">
        <f t="shared" si="63"/>
        <v>610</v>
      </c>
      <c r="B611" t="s">
        <v>10</v>
      </c>
      <c r="C611" s="8">
        <v>44634.448969907404</v>
      </c>
      <c r="D611" s="7">
        <f>C611</f>
        <v>44634.448969907404</v>
      </c>
      <c r="E611" s="6" t="s">
        <v>17</v>
      </c>
      <c r="F611" s="6" t="str">
        <f t="shared" si="64"/>
        <v>69263 44634,44897</v>
      </c>
      <c r="G611" s="6" t="str">
        <f t="shared" si="65"/>
        <v>44634,4489699074 69263</v>
      </c>
      <c r="H611" s="6" t="str">
        <f t="shared" si="66"/>
        <v>Dans 69263</v>
      </c>
      <c r="I611" s="6" t="str">
        <f t="shared" si="69"/>
        <v>Dans 69263</v>
      </c>
      <c r="J611" s="5" t="str">
        <f t="shared" si="67"/>
        <v/>
      </c>
      <c r="K611" s="6">
        <v>31</v>
      </c>
      <c r="L611" s="7">
        <v>4.6296296296296294E-5</v>
      </c>
      <c r="M611">
        <v>-3.6999999999999998E-5</v>
      </c>
      <c r="N611" s="9" t="str">
        <f t="shared" si="68"/>
        <v>passage possible</v>
      </c>
      <c r="O611" s="6" t="str">
        <f>IFERROR(VLOOKUP(F611,TCD!$A$4:$C$362,3,FALSE),"Commune de ramassage")</f>
        <v>Commune de ramassage</v>
      </c>
      <c r="P611">
        <v>610</v>
      </c>
    </row>
    <row r="612" spans="1:16" x14ac:dyDescent="0.3">
      <c r="A612">
        <f t="shared" si="63"/>
        <v>611</v>
      </c>
      <c r="B612" t="s">
        <v>10</v>
      </c>
      <c r="C612" s="8">
        <v>44634.449016203704</v>
      </c>
      <c r="D612" s="7">
        <f>C612</f>
        <v>44634.449016203704</v>
      </c>
      <c r="E612" s="6" t="s">
        <v>17</v>
      </c>
      <c r="F612" s="6" t="str">
        <f t="shared" si="64"/>
        <v>69263 44634,44902</v>
      </c>
      <c r="G612" s="6" t="str">
        <f t="shared" si="65"/>
        <v>44634,4490162037 69263</v>
      </c>
      <c r="H612" s="6" t="str">
        <f t="shared" si="66"/>
        <v>Dans 69263</v>
      </c>
      <c r="I612" s="6" t="str">
        <f t="shared" si="69"/>
        <v>Dans 69263</v>
      </c>
      <c r="J612" s="5" t="str">
        <f t="shared" si="67"/>
        <v/>
      </c>
      <c r="K612" s="6">
        <v>30</v>
      </c>
      <c r="L612" s="7">
        <v>2.5462962962962961E-4</v>
      </c>
      <c r="M612">
        <v>-1.65E-4</v>
      </c>
      <c r="N612" s="9" t="str">
        <f t="shared" si="68"/>
        <v>passage possible</v>
      </c>
      <c r="O612" s="6" t="str">
        <f>IFERROR(VLOOKUP(F612,TCD!$A$4:$C$362,3,FALSE),"Commune de ramassage")</f>
        <v>Commune de ramassage</v>
      </c>
      <c r="P612">
        <v>611</v>
      </c>
    </row>
    <row r="613" spans="1:16" x14ac:dyDescent="0.3">
      <c r="A613">
        <f t="shared" si="63"/>
        <v>612</v>
      </c>
      <c r="B613" t="s">
        <v>10</v>
      </c>
      <c r="C613" s="8">
        <v>44634.449270833335</v>
      </c>
      <c r="D613" s="7">
        <f>C613</f>
        <v>44634.449270833335</v>
      </c>
      <c r="E613" s="6" t="s">
        <v>17</v>
      </c>
      <c r="F613" s="6" t="str">
        <f t="shared" si="64"/>
        <v>69263 44634,44927</v>
      </c>
      <c r="G613" s="6" t="str">
        <f t="shared" si="65"/>
        <v>44634,4492708333 69263</v>
      </c>
      <c r="H613" s="6" t="str">
        <f t="shared" si="66"/>
        <v>Dans 69263</v>
      </c>
      <c r="I613" s="6" t="str">
        <f t="shared" si="69"/>
        <v>Dans 69263</v>
      </c>
      <c r="J613" s="5" t="str">
        <f t="shared" si="67"/>
        <v/>
      </c>
      <c r="K613" s="6">
        <v>8</v>
      </c>
      <c r="L613" s="7">
        <v>7.0601851851851847E-4</v>
      </c>
      <c r="M613">
        <v>-4.6E-5</v>
      </c>
      <c r="N613" s="9" t="str">
        <f t="shared" si="68"/>
        <v>ramassage possible</v>
      </c>
      <c r="O613" s="6" t="str">
        <f>IFERROR(VLOOKUP(F613,TCD!$A$4:$C$362,3,FALSE),"Commune de ramassage")</f>
        <v>Commune de ramassage</v>
      </c>
      <c r="P613">
        <v>612</v>
      </c>
    </row>
    <row r="614" spans="1:16" x14ac:dyDescent="0.3">
      <c r="A614">
        <f t="shared" si="63"/>
        <v>613</v>
      </c>
      <c r="B614" t="s">
        <v>10</v>
      </c>
      <c r="C614" s="8">
        <v>44634.449976851851</v>
      </c>
      <c r="D614" s="7">
        <f>C614</f>
        <v>44634.449976851851</v>
      </c>
      <c r="E614" s="6" t="s">
        <v>17</v>
      </c>
      <c r="F614" s="6" t="str">
        <f t="shared" si="64"/>
        <v>69263 44634,44998</v>
      </c>
      <c r="G614" s="6" t="str">
        <f t="shared" si="65"/>
        <v>44634,4499768519 69263</v>
      </c>
      <c r="H614" s="6" t="str">
        <f t="shared" si="66"/>
        <v>Dans 69263</v>
      </c>
      <c r="I614" s="6" t="str">
        <f t="shared" si="69"/>
        <v>Dans 69263</v>
      </c>
      <c r="J614" s="5" t="str">
        <f t="shared" si="67"/>
        <v/>
      </c>
      <c r="K614" s="6">
        <v>0</v>
      </c>
      <c r="L614" s="7">
        <v>2.3148148148148146E-4</v>
      </c>
      <c r="M614">
        <v>0</v>
      </c>
      <c r="N614" s="9" t="str">
        <f t="shared" si="68"/>
        <v>ramassage possible</v>
      </c>
      <c r="O614" s="6" t="str">
        <f>IFERROR(VLOOKUP(F614,TCD!$A$4:$C$362,3,FALSE),"Commune de ramassage")</f>
        <v>Commune de passage</v>
      </c>
      <c r="P614">
        <v>613</v>
      </c>
    </row>
    <row r="615" spans="1:16" x14ac:dyDescent="0.3">
      <c r="A615">
        <f t="shared" si="63"/>
        <v>614</v>
      </c>
      <c r="B615" t="s">
        <v>10</v>
      </c>
      <c r="C615" s="8">
        <v>44634.450208333335</v>
      </c>
      <c r="D615" s="7">
        <f>C615</f>
        <v>44634.450208333335</v>
      </c>
      <c r="E615" s="6" t="s">
        <v>17</v>
      </c>
      <c r="F615" s="6" t="str">
        <f t="shared" si="64"/>
        <v>69263 44634,45021</v>
      </c>
      <c r="G615" s="6" t="str">
        <f t="shared" si="65"/>
        <v>44634,4502083333 69263</v>
      </c>
      <c r="H615" s="6" t="str">
        <f t="shared" si="66"/>
        <v>Dans 69263</v>
      </c>
      <c r="I615" s="6" t="str">
        <f t="shared" si="69"/>
        <v>Dans 69263</v>
      </c>
      <c r="J615" s="5" t="str">
        <f t="shared" si="67"/>
        <v/>
      </c>
      <c r="K615" s="6">
        <v>0</v>
      </c>
      <c r="L615" s="7">
        <v>2.7777777777777778E-4</v>
      </c>
      <c r="M615">
        <v>-1.7899999999999999E-3</v>
      </c>
      <c r="N615" s="9" t="str">
        <f t="shared" si="68"/>
        <v>ramassage possible</v>
      </c>
      <c r="O615" s="6" t="str">
        <f>IFERROR(VLOOKUP(F615,TCD!$A$4:$C$362,3,FALSE),"Commune de ramassage")</f>
        <v>Commune de passage</v>
      </c>
      <c r="P615">
        <v>614</v>
      </c>
    </row>
    <row r="616" spans="1:16" x14ac:dyDescent="0.3">
      <c r="A616">
        <f t="shared" si="63"/>
        <v>615</v>
      </c>
      <c r="B616" t="s">
        <v>10</v>
      </c>
      <c r="C616" s="8">
        <v>44634.450486111113</v>
      </c>
      <c r="D616" s="7">
        <f>C616</f>
        <v>44634.450486111113</v>
      </c>
      <c r="E616" s="6" t="s">
        <v>17</v>
      </c>
      <c r="F616" s="6" t="str">
        <f t="shared" si="64"/>
        <v>69263 44634,45049</v>
      </c>
      <c r="G616" s="6" t="str">
        <f t="shared" si="65"/>
        <v>44634,4504861111 69263</v>
      </c>
      <c r="H616" s="6" t="str">
        <f t="shared" si="66"/>
        <v>Dans 69263</v>
      </c>
      <c r="I616" s="6" t="str">
        <f t="shared" si="69"/>
        <v>Dans 69263</v>
      </c>
      <c r="J616" s="5" t="str">
        <f t="shared" si="67"/>
        <v/>
      </c>
      <c r="K616" s="6">
        <v>36</v>
      </c>
      <c r="L616" s="7">
        <v>4.6296296296296294E-5</v>
      </c>
      <c r="M616">
        <v>-1.37E-4</v>
      </c>
      <c r="N616" s="9" t="str">
        <f t="shared" si="68"/>
        <v>passage possible</v>
      </c>
      <c r="O616" s="6" t="str">
        <f>IFERROR(VLOOKUP(F616,TCD!$A$4:$C$362,3,FALSE),"Commune de ramassage")</f>
        <v>Commune de ramassage</v>
      </c>
      <c r="P616">
        <v>615</v>
      </c>
    </row>
    <row r="617" spans="1:16" x14ac:dyDescent="0.3">
      <c r="A617">
        <f t="shared" si="63"/>
        <v>616</v>
      </c>
      <c r="B617" t="s">
        <v>10</v>
      </c>
      <c r="C617" s="8">
        <v>44634.450532407405</v>
      </c>
      <c r="D617" s="7">
        <f>C617</f>
        <v>44634.450532407405</v>
      </c>
      <c r="E617" s="6" t="s">
        <v>17</v>
      </c>
      <c r="F617" s="6" t="str">
        <f t="shared" si="64"/>
        <v>69263 44634,45053</v>
      </c>
      <c r="G617" s="6" t="str">
        <f t="shared" si="65"/>
        <v>44634,4505324074 69263</v>
      </c>
      <c r="H617" s="6" t="str">
        <f t="shared" si="66"/>
        <v>Dans 69263</v>
      </c>
      <c r="I617" s="6" t="str">
        <f t="shared" si="69"/>
        <v>Dans 69263</v>
      </c>
      <c r="J617" s="5" t="str">
        <f t="shared" si="67"/>
        <v/>
      </c>
      <c r="K617" s="6">
        <v>36</v>
      </c>
      <c r="L617" s="7">
        <v>3.8194444444444446E-4</v>
      </c>
      <c r="M617">
        <v>-3.2499999999999999E-4</v>
      </c>
      <c r="N617" s="9" t="str">
        <f t="shared" si="68"/>
        <v>passage possible</v>
      </c>
      <c r="O617" s="6" t="str">
        <f>IFERROR(VLOOKUP(F617,TCD!$A$4:$C$362,3,FALSE),"Commune de ramassage")</f>
        <v>Commune de ramassage</v>
      </c>
      <c r="P617">
        <v>616</v>
      </c>
    </row>
    <row r="618" spans="1:16" x14ac:dyDescent="0.3">
      <c r="A618">
        <f t="shared" si="63"/>
        <v>617</v>
      </c>
      <c r="B618" t="s">
        <v>10</v>
      </c>
      <c r="C618" s="8">
        <v>44634.450914351852</v>
      </c>
      <c r="D618" s="7">
        <f>C618</f>
        <v>44634.450914351852</v>
      </c>
      <c r="E618" s="6" t="s">
        <v>17</v>
      </c>
      <c r="F618" s="6" t="str">
        <f t="shared" si="64"/>
        <v>69263 44634,45091</v>
      </c>
      <c r="G618" s="6" t="str">
        <f t="shared" si="65"/>
        <v>44634,4509143519 69263</v>
      </c>
      <c r="H618" s="6" t="str">
        <f t="shared" si="66"/>
        <v>Dans 69263</v>
      </c>
      <c r="I618" s="6" t="str">
        <f t="shared" si="69"/>
        <v>Dans 69263</v>
      </c>
      <c r="J618" s="5" t="str">
        <f t="shared" si="67"/>
        <v/>
      </c>
      <c r="K618" s="6">
        <v>34</v>
      </c>
      <c r="L618" s="7">
        <v>8.1018518518518516E-5</v>
      </c>
      <c r="M618">
        <v>-3.1199999999999999E-4</v>
      </c>
      <c r="N618" s="9" t="str">
        <f t="shared" si="68"/>
        <v>passage possible</v>
      </c>
      <c r="O618" s="6" t="str">
        <f>IFERROR(VLOOKUP(F618,TCD!$A$4:$C$362,3,FALSE),"Commune de ramassage")</f>
        <v>Commune de ramassage</v>
      </c>
      <c r="P618">
        <v>617</v>
      </c>
    </row>
    <row r="619" spans="1:16" x14ac:dyDescent="0.3">
      <c r="A619">
        <f t="shared" si="63"/>
        <v>618</v>
      </c>
      <c r="B619" t="s">
        <v>10</v>
      </c>
      <c r="C619" s="8">
        <v>44634.450995370367</v>
      </c>
      <c r="D619" s="7">
        <f>C619</f>
        <v>44634.450995370367</v>
      </c>
      <c r="E619" s="6" t="s">
        <v>17</v>
      </c>
      <c r="F619" s="6" t="str">
        <f t="shared" si="64"/>
        <v>69263 44634,451</v>
      </c>
      <c r="G619" s="6" t="str">
        <f t="shared" si="65"/>
        <v>44634,4509953704 69263</v>
      </c>
      <c r="H619" s="6" t="str">
        <f t="shared" si="66"/>
        <v>Dans 69263</v>
      </c>
      <c r="I619" s="6" t="str">
        <f t="shared" si="69"/>
        <v>Dans 69263</v>
      </c>
      <c r="J619" s="5" t="str">
        <f t="shared" si="67"/>
        <v/>
      </c>
      <c r="K619" s="6">
        <v>29</v>
      </c>
      <c r="L619" s="7">
        <v>1.0416666666666667E-4</v>
      </c>
      <c r="M619">
        <v>-3.6099999999999999E-4</v>
      </c>
      <c r="N619" s="9" t="str">
        <f t="shared" si="68"/>
        <v>passage possible</v>
      </c>
      <c r="O619" s="6" t="str">
        <f>IFERROR(VLOOKUP(F619,TCD!$A$4:$C$362,3,FALSE),"Commune de ramassage")</f>
        <v>Commune de ramassage</v>
      </c>
      <c r="P619">
        <v>618</v>
      </c>
    </row>
    <row r="620" spans="1:16" x14ac:dyDescent="0.3">
      <c r="A620">
        <f t="shared" si="63"/>
        <v>619</v>
      </c>
      <c r="B620" t="s">
        <v>10</v>
      </c>
      <c r="C620" s="8">
        <v>44634.451099537036</v>
      </c>
      <c r="D620" s="7">
        <f>C620</f>
        <v>44634.451099537036</v>
      </c>
      <c r="E620" s="6" t="s">
        <v>17</v>
      </c>
      <c r="F620" s="6" t="str">
        <f t="shared" si="64"/>
        <v>69263 44634,4511</v>
      </c>
      <c r="G620" s="6" t="str">
        <f t="shared" si="65"/>
        <v>44634,451099537 69263</v>
      </c>
      <c r="H620" s="6" t="str">
        <f t="shared" si="66"/>
        <v>Dans 69263</v>
      </c>
      <c r="I620" s="6" t="str">
        <f t="shared" si="69"/>
        <v>Dans 69263</v>
      </c>
      <c r="J620" s="5" t="str">
        <f t="shared" si="67"/>
        <v/>
      </c>
      <c r="K620" s="6">
        <v>7</v>
      </c>
      <c r="L620" s="7">
        <v>1.1689814814814816E-3</v>
      </c>
      <c r="M620">
        <v>1.2999999999999999E-4</v>
      </c>
      <c r="N620" s="9" t="str">
        <f t="shared" si="68"/>
        <v>ramassage possible</v>
      </c>
      <c r="O620" s="6" t="str">
        <f>IFERROR(VLOOKUP(F620,TCD!$A$4:$C$362,3,FALSE),"Commune de ramassage")</f>
        <v>Commune de ramassage</v>
      </c>
      <c r="P620">
        <v>619</v>
      </c>
    </row>
    <row r="621" spans="1:16" x14ac:dyDescent="0.3">
      <c r="A621">
        <f t="shared" si="63"/>
        <v>620</v>
      </c>
      <c r="B621" t="s">
        <v>10</v>
      </c>
      <c r="C621" s="8">
        <v>44634.452268518522</v>
      </c>
      <c r="D621" s="7">
        <f>C621</f>
        <v>44634.452268518522</v>
      </c>
      <c r="E621" s="6" t="s">
        <v>17</v>
      </c>
      <c r="F621" s="6" t="str">
        <f t="shared" si="64"/>
        <v>69263 44634,45227</v>
      </c>
      <c r="G621" s="6" t="str">
        <f t="shared" si="65"/>
        <v>44634,4522685185 69263</v>
      </c>
      <c r="H621" s="6" t="str">
        <f t="shared" si="66"/>
        <v>Dans 69263</v>
      </c>
      <c r="I621" s="6" t="str">
        <f t="shared" si="69"/>
        <v>Dans 69263</v>
      </c>
      <c r="J621" s="5" t="str">
        <f t="shared" si="67"/>
        <v/>
      </c>
      <c r="K621" s="6">
        <v>5</v>
      </c>
      <c r="L621" s="7">
        <v>1.3888888888888889E-4</v>
      </c>
      <c r="M621">
        <v>-6.7000000000000002E-5</v>
      </c>
      <c r="N621" s="9" t="str">
        <f t="shared" si="68"/>
        <v>ramassage possible</v>
      </c>
      <c r="O621" s="6" t="str">
        <f>IFERROR(VLOOKUP(F621,TCD!$A$4:$C$362,3,FALSE),"Commune de ramassage")</f>
        <v>Commune de ramassage</v>
      </c>
      <c r="P621">
        <v>620</v>
      </c>
    </row>
    <row r="622" spans="1:16" x14ac:dyDescent="0.3">
      <c r="A622">
        <f t="shared" si="63"/>
        <v>621</v>
      </c>
      <c r="B622" t="s">
        <v>10</v>
      </c>
      <c r="C622" s="8">
        <v>44634.452407407407</v>
      </c>
      <c r="D622" s="7">
        <f>C622</f>
        <v>44634.452407407407</v>
      </c>
      <c r="E622" s="6" t="s">
        <v>17</v>
      </c>
      <c r="F622" s="6" t="str">
        <f t="shared" si="64"/>
        <v>69263 44634,45241</v>
      </c>
      <c r="G622" s="6" t="str">
        <f t="shared" si="65"/>
        <v>44634,4524074074 69263</v>
      </c>
      <c r="H622" s="6" t="str">
        <f t="shared" si="66"/>
        <v>Dans 69263</v>
      </c>
      <c r="I622" s="6" t="str">
        <f t="shared" si="69"/>
        <v>Dans 69263</v>
      </c>
      <c r="J622" s="5" t="str">
        <f t="shared" si="67"/>
        <v/>
      </c>
      <c r="K622" s="6">
        <v>0</v>
      </c>
      <c r="L622" s="7">
        <v>5.7870370370370366E-5</v>
      </c>
      <c r="M622">
        <v>-1.3200000000000001E-4</v>
      </c>
      <c r="N622" s="9" t="str">
        <f t="shared" si="68"/>
        <v>ramassage possible</v>
      </c>
      <c r="O622" s="6" t="str">
        <f>IFERROR(VLOOKUP(F622,TCD!$A$4:$C$362,3,FALSE),"Commune de ramassage")</f>
        <v>Commune de passage</v>
      </c>
      <c r="P622">
        <v>621</v>
      </c>
    </row>
    <row r="623" spans="1:16" x14ac:dyDescent="0.3">
      <c r="A623">
        <f t="shared" si="63"/>
        <v>622</v>
      </c>
      <c r="B623" t="s">
        <v>10</v>
      </c>
      <c r="C623" s="8">
        <v>44634.452465277776</v>
      </c>
      <c r="D623" s="7">
        <f>C623</f>
        <v>44634.452465277776</v>
      </c>
      <c r="E623" s="6" t="s">
        <v>17</v>
      </c>
      <c r="F623" s="6" t="str">
        <f t="shared" si="64"/>
        <v>69263 44634,45247</v>
      </c>
      <c r="G623" s="6" t="str">
        <f t="shared" si="65"/>
        <v>44634,4524652778 69263</v>
      </c>
      <c r="H623" s="6" t="str">
        <f t="shared" si="66"/>
        <v>Dans 69263</v>
      </c>
      <c r="I623" s="6" t="str">
        <f t="shared" si="69"/>
        <v>Dans 69263</v>
      </c>
      <c r="J623" s="5" t="str">
        <f t="shared" si="67"/>
        <v/>
      </c>
      <c r="K623" s="6">
        <v>8</v>
      </c>
      <c r="L623" s="7">
        <v>3.2407407407407406E-4</v>
      </c>
      <c r="M623">
        <v>-1.085E-3</v>
      </c>
      <c r="N623" s="9" t="str">
        <f t="shared" si="68"/>
        <v>ramassage possible</v>
      </c>
      <c r="O623" s="6" t="str">
        <f>IFERROR(VLOOKUP(F623,TCD!$A$4:$C$362,3,FALSE),"Commune de ramassage")</f>
        <v>Commune de ramassage</v>
      </c>
      <c r="P623">
        <v>622</v>
      </c>
    </row>
    <row r="624" spans="1:16" x14ac:dyDescent="0.3">
      <c r="A624">
        <f t="shared" si="63"/>
        <v>623</v>
      </c>
      <c r="B624" t="s">
        <v>10</v>
      </c>
      <c r="C624" s="8">
        <v>44634.452789351853</v>
      </c>
      <c r="D624" s="7">
        <f>C624</f>
        <v>44634.452789351853</v>
      </c>
      <c r="E624" s="6" t="s">
        <v>17</v>
      </c>
      <c r="F624" s="6" t="str">
        <f t="shared" si="64"/>
        <v>69263 44634,45279</v>
      </c>
      <c r="G624" s="6" t="str">
        <f t="shared" si="65"/>
        <v>44634,4527893519 69263</v>
      </c>
      <c r="H624" s="6" t="str">
        <f t="shared" si="66"/>
        <v>Dans 69263</v>
      </c>
      <c r="I624" s="6" t="str">
        <f t="shared" si="69"/>
        <v>Dans 69263</v>
      </c>
      <c r="J624" s="5" t="str">
        <f t="shared" si="67"/>
        <v/>
      </c>
      <c r="K624" s="6">
        <v>22</v>
      </c>
      <c r="L624" s="7">
        <v>1.0416666666666667E-4</v>
      </c>
      <c r="M624">
        <v>-3.5100000000000002E-4</v>
      </c>
      <c r="N624" s="9" t="str">
        <f t="shared" si="68"/>
        <v>passage possible</v>
      </c>
      <c r="O624" s="6" t="str">
        <f>IFERROR(VLOOKUP(F624,TCD!$A$4:$C$362,3,FALSE),"Commune de ramassage")</f>
        <v>Commune de ramassage</v>
      </c>
      <c r="P624">
        <v>623</v>
      </c>
    </row>
    <row r="625" spans="1:16" x14ac:dyDescent="0.3">
      <c r="A625">
        <f t="shared" si="63"/>
        <v>624</v>
      </c>
      <c r="B625" t="s">
        <v>10</v>
      </c>
      <c r="C625" s="8">
        <v>44634.452893518515</v>
      </c>
      <c r="D625" s="7">
        <f>C625</f>
        <v>44634.452893518515</v>
      </c>
      <c r="E625" s="6" t="s">
        <v>17</v>
      </c>
      <c r="F625" s="6" t="str">
        <f t="shared" si="64"/>
        <v>69263 44634,45289</v>
      </c>
      <c r="G625" s="6" t="str">
        <f t="shared" si="65"/>
        <v>44634,4528935185 69263</v>
      </c>
      <c r="H625" s="6" t="str">
        <f t="shared" si="66"/>
        <v>Dans 69263</v>
      </c>
      <c r="I625" s="6" t="str">
        <f t="shared" si="69"/>
        <v>Dans 69263</v>
      </c>
      <c r="J625" s="5" t="str">
        <f t="shared" si="67"/>
        <v/>
      </c>
      <c r="K625" s="6">
        <v>28</v>
      </c>
      <c r="L625" s="7">
        <v>2.7777777777777778E-4</v>
      </c>
      <c r="M625">
        <v>-1.6770000000000001E-3</v>
      </c>
      <c r="N625" s="9" t="str">
        <f t="shared" si="68"/>
        <v>passage possible</v>
      </c>
      <c r="O625" s="6" t="str">
        <f>IFERROR(VLOOKUP(F625,TCD!$A$4:$C$362,3,FALSE),"Commune de ramassage")</f>
        <v>Commune de ramassage</v>
      </c>
      <c r="P625">
        <v>624</v>
      </c>
    </row>
    <row r="626" spans="1:16" x14ac:dyDescent="0.3">
      <c r="A626">
        <f t="shared" si="63"/>
        <v>625</v>
      </c>
      <c r="B626" t="s">
        <v>10</v>
      </c>
      <c r="C626" s="8">
        <v>44634.4531712963</v>
      </c>
      <c r="D626" s="7">
        <f>C626</f>
        <v>44634.4531712963</v>
      </c>
      <c r="E626" s="6" t="s">
        <v>17</v>
      </c>
      <c r="F626" s="6" t="str">
        <f t="shared" si="64"/>
        <v>69263 44634,45317</v>
      </c>
      <c r="G626" s="6" t="str">
        <f t="shared" si="65"/>
        <v>44634,4531712963 69263</v>
      </c>
      <c r="H626" s="6" t="str">
        <f t="shared" si="66"/>
        <v>Dans 69263</v>
      </c>
      <c r="I626" s="6" t="str">
        <f t="shared" si="69"/>
        <v>Dans 69263</v>
      </c>
      <c r="J626" s="5" t="str">
        <f t="shared" si="67"/>
        <v/>
      </c>
      <c r="K626" s="6">
        <v>30</v>
      </c>
      <c r="L626" s="7">
        <v>1.8518518518518518E-4</v>
      </c>
      <c r="M626">
        <v>-1.207E-3</v>
      </c>
      <c r="N626" s="9" t="str">
        <f t="shared" si="68"/>
        <v>passage possible</v>
      </c>
      <c r="O626" s="6" t="str">
        <f>IFERROR(VLOOKUP(F626,TCD!$A$4:$C$362,3,FALSE),"Commune de ramassage")</f>
        <v>Commune de ramassage</v>
      </c>
      <c r="P626">
        <v>625</v>
      </c>
    </row>
    <row r="627" spans="1:16" x14ac:dyDescent="0.3">
      <c r="A627">
        <f t="shared" si="63"/>
        <v>626</v>
      </c>
      <c r="B627" t="s">
        <v>10</v>
      </c>
      <c r="C627" s="8">
        <v>44634.453356481485</v>
      </c>
      <c r="D627" s="7">
        <f>C627</f>
        <v>44634.453356481485</v>
      </c>
      <c r="E627" s="6" t="s">
        <v>17</v>
      </c>
      <c r="F627" s="6" t="str">
        <f t="shared" si="64"/>
        <v>69263 44634,45336</v>
      </c>
      <c r="G627" s="6" t="str">
        <f t="shared" si="65"/>
        <v>44634,4533564815 69263</v>
      </c>
      <c r="H627" s="6" t="str">
        <f t="shared" si="66"/>
        <v>Dans 69263</v>
      </c>
      <c r="I627" s="6" t="str">
        <f t="shared" si="69"/>
        <v>Dans 69263</v>
      </c>
      <c r="J627" s="5" t="str">
        <f t="shared" si="67"/>
        <v/>
      </c>
      <c r="K627" s="6">
        <v>39</v>
      </c>
      <c r="L627" s="7">
        <v>1.5046296296296297E-4</v>
      </c>
      <c r="M627">
        <v>-1.1349999999999999E-3</v>
      </c>
      <c r="N627" s="9" t="str">
        <f t="shared" si="68"/>
        <v>passage possible</v>
      </c>
      <c r="O627" s="6" t="str">
        <f>IFERROR(VLOOKUP(F627,TCD!$A$4:$C$362,3,FALSE),"Commune de ramassage")</f>
        <v>Commune de ramassage</v>
      </c>
      <c r="P627">
        <v>626</v>
      </c>
    </row>
    <row r="628" spans="1:16" x14ac:dyDescent="0.3">
      <c r="A628">
        <f t="shared" si="63"/>
        <v>627</v>
      </c>
      <c r="B628" t="s">
        <v>10</v>
      </c>
      <c r="C628" s="8">
        <v>44634.453506944446</v>
      </c>
      <c r="D628" s="7">
        <f>C628</f>
        <v>44634.453506944446</v>
      </c>
      <c r="E628" s="6" t="s">
        <v>17</v>
      </c>
      <c r="F628" s="6" t="str">
        <f t="shared" si="64"/>
        <v>69263 44634,45351</v>
      </c>
      <c r="G628" s="6" t="str">
        <f t="shared" si="65"/>
        <v>44634,4535069444 69263</v>
      </c>
      <c r="H628" s="6" t="str">
        <f t="shared" si="66"/>
        <v>Dans 69263</v>
      </c>
      <c r="I628" s="6" t="str">
        <f t="shared" si="69"/>
        <v>Dans 69263</v>
      </c>
      <c r="J628" s="5" t="str">
        <f t="shared" si="67"/>
        <v/>
      </c>
      <c r="K628" s="6">
        <v>38</v>
      </c>
      <c r="L628" s="7">
        <v>3.4722222222222222E-5</v>
      </c>
      <c r="M628">
        <v>-4.5100000000000001E-4</v>
      </c>
      <c r="N628" s="9" t="str">
        <f t="shared" si="68"/>
        <v>passage possible</v>
      </c>
      <c r="O628" s="6" t="str">
        <f>IFERROR(VLOOKUP(F628,TCD!$A$4:$C$362,3,FALSE),"Commune de ramassage")</f>
        <v>Commune de ramassage</v>
      </c>
      <c r="P628">
        <v>627</v>
      </c>
    </row>
    <row r="629" spans="1:16" x14ac:dyDescent="0.3">
      <c r="A629">
        <f t="shared" si="63"/>
        <v>628</v>
      </c>
      <c r="B629" t="s">
        <v>10</v>
      </c>
      <c r="C629" s="8">
        <v>44634.453541666669</v>
      </c>
      <c r="D629" s="7">
        <f>C629</f>
        <v>44634.453541666669</v>
      </c>
      <c r="E629" s="6" t="s">
        <v>17</v>
      </c>
      <c r="F629" s="6" t="str">
        <f t="shared" si="64"/>
        <v>69263 44634,45354</v>
      </c>
      <c r="G629" s="6" t="str">
        <f t="shared" si="65"/>
        <v>44634,4535416667 69263</v>
      </c>
      <c r="H629" s="6" t="str">
        <f t="shared" si="66"/>
        <v>Dans 69263</v>
      </c>
      <c r="I629" s="6" t="str">
        <f t="shared" si="69"/>
        <v>Dans 69263</v>
      </c>
      <c r="J629" s="5" t="str">
        <f t="shared" si="67"/>
        <v/>
      </c>
      <c r="K629" s="6">
        <v>42</v>
      </c>
      <c r="L629" s="7">
        <v>1.7361111111111112E-4</v>
      </c>
      <c r="M629">
        <v>-7.2199999999999999E-4</v>
      </c>
      <c r="N629" s="9" t="str">
        <f t="shared" si="68"/>
        <v>passage possible</v>
      </c>
      <c r="O629" s="6" t="str">
        <f>IFERROR(VLOOKUP(F629,TCD!$A$4:$C$362,3,FALSE),"Commune de ramassage")</f>
        <v>Commune de ramassage</v>
      </c>
      <c r="P629">
        <v>628</v>
      </c>
    </row>
    <row r="630" spans="1:16" x14ac:dyDescent="0.3">
      <c r="A630">
        <f t="shared" si="63"/>
        <v>629</v>
      </c>
      <c r="B630" t="s">
        <v>10</v>
      </c>
      <c r="C630" s="8">
        <v>44634.453715277778</v>
      </c>
      <c r="D630" s="7">
        <f>C630</f>
        <v>44634.453715277778</v>
      </c>
      <c r="E630" s="6" t="s">
        <v>17</v>
      </c>
      <c r="F630" s="6" t="str">
        <f t="shared" si="64"/>
        <v>69263 44634,45372</v>
      </c>
      <c r="G630" s="6" t="str">
        <f t="shared" si="65"/>
        <v>44634,4537152778 69263</v>
      </c>
      <c r="H630" s="6" t="str">
        <f t="shared" si="66"/>
        <v>Dans 69263</v>
      </c>
      <c r="I630" s="6" t="str">
        <f t="shared" si="69"/>
        <v>Dans 69263</v>
      </c>
      <c r="J630" s="5" t="str">
        <f t="shared" si="67"/>
        <v/>
      </c>
      <c r="K630" s="6">
        <v>17</v>
      </c>
      <c r="L630" s="7">
        <v>5.7870370370370366E-5</v>
      </c>
      <c r="M630">
        <v>8.0000000000000007E-5</v>
      </c>
      <c r="N630" s="9" t="str">
        <f t="shared" si="68"/>
        <v>passage possible</v>
      </c>
      <c r="O630" s="6" t="str">
        <f>IFERROR(VLOOKUP(F630,TCD!$A$4:$C$362,3,FALSE),"Commune de ramassage")</f>
        <v>Commune de ramassage</v>
      </c>
      <c r="P630">
        <v>629</v>
      </c>
    </row>
    <row r="631" spans="1:16" x14ac:dyDescent="0.3">
      <c r="A631">
        <f t="shared" si="63"/>
        <v>630</v>
      </c>
      <c r="B631" t="s">
        <v>10</v>
      </c>
      <c r="C631" s="8">
        <v>44634.453773148147</v>
      </c>
      <c r="D631" s="7">
        <f>C631</f>
        <v>44634.453773148147</v>
      </c>
      <c r="E631" s="6" t="s">
        <v>17</v>
      </c>
      <c r="F631" s="6" t="str">
        <f t="shared" si="64"/>
        <v>69263 44634,45377</v>
      </c>
      <c r="G631" s="6" t="str">
        <f t="shared" si="65"/>
        <v>44634,4537731481 69263</v>
      </c>
      <c r="H631" s="6" t="str">
        <f t="shared" si="66"/>
        <v>Dans 69263</v>
      </c>
      <c r="I631" s="6" t="str">
        <f t="shared" si="69"/>
        <v>Dans 69263</v>
      </c>
      <c r="J631" s="5" t="str">
        <f t="shared" si="67"/>
        <v/>
      </c>
      <c r="K631" s="6">
        <v>21</v>
      </c>
      <c r="L631" s="7">
        <v>2.4305555555555552E-4</v>
      </c>
      <c r="M631">
        <v>1.738E-3</v>
      </c>
      <c r="N631" s="9" t="str">
        <f t="shared" si="68"/>
        <v>passage possible</v>
      </c>
      <c r="O631" s="6" t="str">
        <f>IFERROR(VLOOKUP(F631,TCD!$A$4:$C$362,3,FALSE),"Commune de ramassage")</f>
        <v>Commune de ramassage</v>
      </c>
      <c r="P631">
        <v>630</v>
      </c>
    </row>
    <row r="632" spans="1:16" x14ac:dyDescent="0.3">
      <c r="A632">
        <f t="shared" si="63"/>
        <v>631</v>
      </c>
      <c r="B632" t="s">
        <v>10</v>
      </c>
      <c r="C632" s="8">
        <v>44634.454016203701</v>
      </c>
      <c r="D632" s="7">
        <f>C632</f>
        <v>44634.454016203701</v>
      </c>
      <c r="E632" s="6" t="s">
        <v>17</v>
      </c>
      <c r="F632" s="6" t="str">
        <f t="shared" si="64"/>
        <v>69263 44634,45402</v>
      </c>
      <c r="G632" s="6" t="str">
        <f t="shared" si="65"/>
        <v>44634,4540162037 69263</v>
      </c>
      <c r="H632" s="6" t="str">
        <f t="shared" si="66"/>
        <v>Dans 69263</v>
      </c>
      <c r="I632" s="6" t="str">
        <f t="shared" si="69"/>
        <v>Dans 69263</v>
      </c>
      <c r="J632" s="5" t="str">
        <f t="shared" si="67"/>
        <v/>
      </c>
      <c r="K632" s="6">
        <v>44</v>
      </c>
      <c r="L632" s="7">
        <v>3.4722222222222222E-5</v>
      </c>
      <c r="M632">
        <v>-1.6799999999999999E-4</v>
      </c>
      <c r="N632" s="9" t="str">
        <f t="shared" si="68"/>
        <v>passage possible</v>
      </c>
      <c r="O632" s="6" t="str">
        <f>IFERROR(VLOOKUP(F632,TCD!$A$4:$C$362,3,FALSE),"Commune de ramassage")</f>
        <v>Commune de ramassage</v>
      </c>
      <c r="P632">
        <v>631</v>
      </c>
    </row>
    <row r="633" spans="1:16" x14ac:dyDescent="0.3">
      <c r="A633">
        <f t="shared" si="63"/>
        <v>632</v>
      </c>
      <c r="B633" t="s">
        <v>10</v>
      </c>
      <c r="C633" s="8">
        <v>44634.454050925924</v>
      </c>
      <c r="D633" s="7">
        <f>C633</f>
        <v>44634.454050925924</v>
      </c>
      <c r="E633" s="6" t="s">
        <v>17</v>
      </c>
      <c r="F633" s="6" t="str">
        <f t="shared" si="64"/>
        <v>69263 44634,45405</v>
      </c>
      <c r="G633" s="6" t="str">
        <f t="shared" si="65"/>
        <v>44634,4540509259 69263</v>
      </c>
      <c r="H633" s="6" t="str">
        <f t="shared" si="66"/>
        <v>Dans 69263</v>
      </c>
      <c r="I633" s="6" t="str">
        <f t="shared" si="69"/>
        <v>Dans 69263</v>
      </c>
      <c r="J633" s="5" t="str">
        <f t="shared" si="67"/>
        <v/>
      </c>
      <c r="K633" s="6">
        <v>47</v>
      </c>
      <c r="L633" s="7">
        <v>6.9444444444444444E-5</v>
      </c>
      <c r="M633">
        <v>-2.13E-4</v>
      </c>
      <c r="N633" s="9" t="str">
        <f t="shared" si="68"/>
        <v>passage possible</v>
      </c>
      <c r="O633" s="6" t="str">
        <f>IFERROR(VLOOKUP(F633,TCD!$A$4:$C$362,3,FALSE),"Commune de ramassage")</f>
        <v>Commune de ramassage</v>
      </c>
      <c r="P633">
        <v>632</v>
      </c>
    </row>
    <row r="634" spans="1:16" x14ac:dyDescent="0.3">
      <c r="A634">
        <f t="shared" si="63"/>
        <v>633</v>
      </c>
      <c r="B634" t="s">
        <v>10</v>
      </c>
      <c r="C634" s="8">
        <v>44634.45412037037</v>
      </c>
      <c r="D634" s="7">
        <f>C634</f>
        <v>44634.45412037037</v>
      </c>
      <c r="E634" s="6" t="s">
        <v>17</v>
      </c>
      <c r="F634" s="6" t="str">
        <f t="shared" si="64"/>
        <v>69263 44634,45412</v>
      </c>
      <c r="G634" s="6" t="str">
        <f t="shared" si="65"/>
        <v>44634,4541203704 69263</v>
      </c>
      <c r="H634" s="6" t="str">
        <f t="shared" si="66"/>
        <v>Dans 69263</v>
      </c>
      <c r="I634" s="6" t="str">
        <f t="shared" si="69"/>
        <v>Dans 69263</v>
      </c>
      <c r="J634" s="5" t="str">
        <f t="shared" si="67"/>
        <v/>
      </c>
      <c r="K634" s="6">
        <v>39</v>
      </c>
      <c r="L634" s="7">
        <v>3.4722222222222222E-5</v>
      </c>
      <c r="M634">
        <v>2.13E-4</v>
      </c>
      <c r="N634" s="9" t="str">
        <f t="shared" si="68"/>
        <v>passage possible</v>
      </c>
      <c r="O634" s="6" t="str">
        <f>IFERROR(VLOOKUP(F634,TCD!$A$4:$C$362,3,FALSE),"Commune de ramassage")</f>
        <v>Commune de ramassage</v>
      </c>
      <c r="P634">
        <v>633</v>
      </c>
    </row>
    <row r="635" spans="1:16" x14ac:dyDescent="0.3">
      <c r="A635">
        <f t="shared" si="63"/>
        <v>634</v>
      </c>
      <c r="B635" t="s">
        <v>10</v>
      </c>
      <c r="C635" s="8">
        <v>44634.454155092593</v>
      </c>
      <c r="D635" s="7">
        <f>C635</f>
        <v>44634.454155092593</v>
      </c>
      <c r="E635" s="6" t="s">
        <v>17</v>
      </c>
      <c r="F635" s="6" t="str">
        <f t="shared" si="64"/>
        <v>69263 44634,45416</v>
      </c>
      <c r="G635" s="6" t="str">
        <f t="shared" si="65"/>
        <v>44634,4541550925 69263</v>
      </c>
      <c r="H635" s="6" t="str">
        <f t="shared" si="66"/>
        <v>Dans 69263</v>
      </c>
      <c r="I635" s="6" t="str">
        <f t="shared" si="69"/>
        <v>Dans 69263</v>
      </c>
      <c r="J635" s="5" t="str">
        <f t="shared" si="67"/>
        <v/>
      </c>
      <c r="K635" s="6">
        <v>41</v>
      </c>
      <c r="L635" s="7">
        <v>2.8935185185185189E-4</v>
      </c>
      <c r="M635">
        <v>2.16E-3</v>
      </c>
      <c r="N635" s="9" t="str">
        <f t="shared" si="68"/>
        <v>passage possible</v>
      </c>
      <c r="O635" s="6" t="str">
        <f>IFERROR(VLOOKUP(F635,TCD!$A$4:$C$362,3,FALSE),"Commune de ramassage")</f>
        <v>Commune de ramassage</v>
      </c>
      <c r="P635">
        <v>634</v>
      </c>
    </row>
    <row r="636" spans="1:16" x14ac:dyDescent="0.3">
      <c r="A636">
        <f t="shared" si="63"/>
        <v>635</v>
      </c>
      <c r="B636" t="s">
        <v>10</v>
      </c>
      <c r="C636" s="8">
        <v>44634.454444444447</v>
      </c>
      <c r="D636" s="7">
        <f>C636</f>
        <v>44634.454444444447</v>
      </c>
      <c r="E636" s="6" t="s">
        <v>17</v>
      </c>
      <c r="F636" s="6" t="str">
        <f t="shared" si="64"/>
        <v>69263 44634,45444</v>
      </c>
      <c r="G636" s="6" t="str">
        <f t="shared" si="65"/>
        <v>44634,4544444444 69263</v>
      </c>
      <c r="H636" s="6" t="str">
        <f t="shared" si="66"/>
        <v>Dans 69263</v>
      </c>
      <c r="I636" s="6" t="str">
        <f t="shared" si="69"/>
        <v>Dans 69263</v>
      </c>
      <c r="J636" s="5" t="str">
        <f t="shared" si="67"/>
        <v/>
      </c>
      <c r="K636" s="6">
        <v>53</v>
      </c>
      <c r="L636" s="7">
        <v>9.2592592592592588E-5</v>
      </c>
      <c r="M636">
        <v>-2.2000000000000001E-4</v>
      </c>
      <c r="N636" s="9" t="str">
        <f t="shared" si="68"/>
        <v>passage possible</v>
      </c>
      <c r="O636" s="6" t="str">
        <f>IFERROR(VLOOKUP(F636,TCD!$A$4:$C$362,3,FALSE),"Commune de ramassage")</f>
        <v>Commune de ramassage</v>
      </c>
      <c r="P636">
        <v>635</v>
      </c>
    </row>
    <row r="637" spans="1:16" x14ac:dyDescent="0.3">
      <c r="A637">
        <f t="shared" si="63"/>
        <v>636</v>
      </c>
      <c r="B637" t="s">
        <v>10</v>
      </c>
      <c r="C637" s="8">
        <v>44634.45453703704</v>
      </c>
      <c r="D637" s="7">
        <f>C637</f>
        <v>44634.45453703704</v>
      </c>
      <c r="E637" s="6" t="s">
        <v>17</v>
      </c>
      <c r="F637" s="6" t="str">
        <f t="shared" si="64"/>
        <v>69263 44634,45454</v>
      </c>
      <c r="G637" s="6" t="str">
        <f t="shared" si="65"/>
        <v>44634,454537037 69263</v>
      </c>
      <c r="H637" s="6" t="str">
        <f t="shared" si="66"/>
        <v>Dans 69263</v>
      </c>
      <c r="I637" s="6" t="str">
        <f t="shared" si="69"/>
        <v>Dans 69263</v>
      </c>
      <c r="J637" s="5" t="str">
        <f t="shared" si="67"/>
        <v/>
      </c>
      <c r="K637" s="6">
        <v>50</v>
      </c>
      <c r="L637" s="7">
        <v>3.2407407407407406E-4</v>
      </c>
      <c r="M637">
        <v>-5.5000000000000003E-4</v>
      </c>
      <c r="N637" s="9" t="str">
        <f t="shared" si="68"/>
        <v>passage possible</v>
      </c>
      <c r="O637" s="6" t="str">
        <f>IFERROR(VLOOKUP(F637,TCD!$A$4:$C$362,3,FALSE),"Commune de ramassage")</f>
        <v>Commune de ramassage</v>
      </c>
      <c r="P637">
        <v>636</v>
      </c>
    </row>
    <row r="638" spans="1:16" x14ac:dyDescent="0.3">
      <c r="A638">
        <f t="shared" si="63"/>
        <v>637</v>
      </c>
      <c r="B638" t="s">
        <v>10</v>
      </c>
      <c r="C638" s="8">
        <v>44634.454861111109</v>
      </c>
      <c r="D638" s="7">
        <f>C638</f>
        <v>44634.454861111109</v>
      </c>
      <c r="E638" s="6" t="s">
        <v>17</v>
      </c>
      <c r="F638" s="6" t="str">
        <f t="shared" si="64"/>
        <v>69263 44634,45486</v>
      </c>
      <c r="G638" s="6" t="str">
        <f t="shared" si="65"/>
        <v>44634,4548611111 69263</v>
      </c>
      <c r="H638" s="6" t="str">
        <f t="shared" si="66"/>
        <v>Dans 69263</v>
      </c>
      <c r="I638" s="6" t="str">
        <f t="shared" si="69"/>
        <v>Dans 69263</v>
      </c>
      <c r="J638" s="5" t="str">
        <f t="shared" si="67"/>
        <v/>
      </c>
      <c r="K638" s="6">
        <v>43</v>
      </c>
      <c r="L638" s="7">
        <v>1.273148148148148E-4</v>
      </c>
      <c r="M638">
        <v>2.02E-4</v>
      </c>
      <c r="N638" s="9" t="str">
        <f t="shared" si="68"/>
        <v>passage possible</v>
      </c>
      <c r="O638" s="6" t="str">
        <f>IFERROR(VLOOKUP(F638,TCD!$A$4:$C$362,3,FALSE),"Commune de ramassage")</f>
        <v>Commune de ramassage</v>
      </c>
      <c r="P638">
        <v>637</v>
      </c>
    </row>
    <row r="639" spans="1:16" x14ac:dyDescent="0.3">
      <c r="A639">
        <f t="shared" si="63"/>
        <v>638</v>
      </c>
      <c r="B639" t="s">
        <v>10</v>
      </c>
      <c r="C639" s="8">
        <v>44634.454988425925</v>
      </c>
      <c r="D639" s="7">
        <f>C639</f>
        <v>44634.454988425925</v>
      </c>
      <c r="E639" s="6" t="s">
        <v>17</v>
      </c>
      <c r="F639" s="6" t="str">
        <f t="shared" si="64"/>
        <v>69263 44634,4549899999</v>
      </c>
      <c r="G639" s="6" t="str">
        <f t="shared" si="65"/>
        <v>44634,4549884259 69263</v>
      </c>
      <c r="H639" s="6" t="str">
        <f t="shared" si="66"/>
        <v>Dans 69263</v>
      </c>
      <c r="I639" s="6" t="str">
        <f t="shared" si="69"/>
        <v>Dans 69263</v>
      </c>
      <c r="J639" s="5" t="str">
        <f t="shared" si="67"/>
        <v/>
      </c>
      <c r="K639" s="6">
        <v>44</v>
      </c>
      <c r="L639" s="7">
        <v>6.5972222222222213E-4</v>
      </c>
      <c r="M639">
        <v>-7.45E-4</v>
      </c>
      <c r="N639" s="9" t="str">
        <f t="shared" si="68"/>
        <v>passage possible</v>
      </c>
      <c r="O639" s="6" t="str">
        <f>IFERROR(VLOOKUP(F639,TCD!$A$4:$C$362,3,FALSE),"Commune de ramassage")</f>
        <v>Commune de ramassage</v>
      </c>
      <c r="P639">
        <v>638</v>
      </c>
    </row>
    <row r="640" spans="1:16" x14ac:dyDescent="0.3">
      <c r="A640">
        <f t="shared" si="63"/>
        <v>639</v>
      </c>
      <c r="B640" t="s">
        <v>10</v>
      </c>
      <c r="C640" s="8">
        <v>44634.455648148149</v>
      </c>
      <c r="D640" s="7">
        <f>C640</f>
        <v>44634.455648148149</v>
      </c>
      <c r="E640" s="6" t="s">
        <v>17</v>
      </c>
      <c r="F640" s="6" t="str">
        <f t="shared" si="64"/>
        <v>69263 44634,45565</v>
      </c>
      <c r="G640" s="6" t="str">
        <f t="shared" si="65"/>
        <v>44634,4556481481 69263</v>
      </c>
      <c r="H640" s="6" t="str">
        <f t="shared" si="66"/>
        <v>Dans 69263</v>
      </c>
      <c r="I640" s="6" t="str">
        <f t="shared" si="69"/>
        <v>Dans 69263</v>
      </c>
      <c r="J640" s="5" t="str">
        <f t="shared" si="67"/>
        <v/>
      </c>
      <c r="K640" s="6">
        <v>10</v>
      </c>
      <c r="L640" s="7">
        <v>5.7870370370370366E-5</v>
      </c>
      <c r="M640">
        <v>1.06E-4</v>
      </c>
      <c r="N640" s="9" t="str">
        <f t="shared" si="68"/>
        <v>passage possible</v>
      </c>
      <c r="O640" s="6" t="str">
        <f>IFERROR(VLOOKUP(F640,TCD!$A$4:$C$362,3,FALSE),"Commune de ramassage")</f>
        <v>Commune de ramassage</v>
      </c>
      <c r="P640">
        <v>639</v>
      </c>
    </row>
    <row r="641" spans="1:16" x14ac:dyDescent="0.3">
      <c r="A641">
        <f t="shared" si="63"/>
        <v>640</v>
      </c>
      <c r="B641" t="s">
        <v>10</v>
      </c>
      <c r="C641" s="8">
        <v>44634.455706018518</v>
      </c>
      <c r="D641" s="7">
        <f>C641</f>
        <v>44634.455706018518</v>
      </c>
      <c r="E641" s="6" t="s">
        <v>17</v>
      </c>
      <c r="F641" s="6" t="str">
        <f t="shared" si="64"/>
        <v>69263 44634,45571</v>
      </c>
      <c r="G641" s="6" t="str">
        <f t="shared" si="65"/>
        <v>44634,4557060185 69263</v>
      </c>
      <c r="H641" s="6" t="str">
        <f t="shared" si="66"/>
        <v>Dans 69263</v>
      </c>
      <c r="I641" s="6" t="str">
        <f t="shared" si="69"/>
        <v>Dans 69263</v>
      </c>
      <c r="J641" s="5" t="str">
        <f t="shared" si="67"/>
        <v/>
      </c>
      <c r="K641" s="6">
        <v>16</v>
      </c>
      <c r="L641" s="7">
        <v>1.261574074074074E-3</v>
      </c>
      <c r="M641">
        <v>7.3969999999999999E-3</v>
      </c>
      <c r="N641" s="9" t="str">
        <f t="shared" si="68"/>
        <v>passage possible</v>
      </c>
      <c r="O641" s="6" t="str">
        <f>IFERROR(VLOOKUP(F641,TCD!$A$4:$C$362,3,FALSE),"Commune de ramassage")</f>
        <v>Commune de ramassage</v>
      </c>
      <c r="P641">
        <v>640</v>
      </c>
    </row>
    <row r="642" spans="1:16" x14ac:dyDescent="0.3">
      <c r="A642">
        <f t="shared" si="63"/>
        <v>641</v>
      </c>
      <c r="B642" t="s">
        <v>10</v>
      </c>
      <c r="C642" s="8">
        <v>44634.456967592596</v>
      </c>
      <c r="D642" s="7">
        <f>C642</f>
        <v>44634.456967592596</v>
      </c>
      <c r="E642" s="6" t="s">
        <v>17</v>
      </c>
      <c r="F642" s="6" t="str">
        <f t="shared" si="64"/>
        <v>69263 44634,45697</v>
      </c>
      <c r="G642" s="6" t="str">
        <f t="shared" si="65"/>
        <v>44634,4569675926 69263</v>
      </c>
      <c r="H642" s="6" t="str">
        <f t="shared" si="66"/>
        <v>Dans 69263</v>
      </c>
      <c r="I642" s="6" t="str">
        <f t="shared" si="69"/>
        <v>Dans 69263</v>
      </c>
      <c r="J642" s="5" t="str">
        <f t="shared" si="67"/>
        <v/>
      </c>
      <c r="K642" s="6">
        <v>14</v>
      </c>
      <c r="L642" s="7">
        <v>2.3148148148148146E-4</v>
      </c>
      <c r="M642">
        <v>1.3079999999999999E-3</v>
      </c>
      <c r="N642" s="9" t="str">
        <f t="shared" si="68"/>
        <v>passage possible</v>
      </c>
      <c r="O642" s="6" t="str">
        <f>IFERROR(VLOOKUP(F642,TCD!$A$4:$C$362,3,FALSE),"Commune de ramassage")</f>
        <v>Commune de ramassage</v>
      </c>
      <c r="P642">
        <v>641</v>
      </c>
    </row>
    <row r="643" spans="1:16" x14ac:dyDescent="0.3">
      <c r="A643">
        <f t="shared" ref="A643:A706" si="70">A642+1</f>
        <v>642</v>
      </c>
      <c r="B643" t="s">
        <v>10</v>
      </c>
      <c r="C643" s="8">
        <v>44634.457199074073</v>
      </c>
      <c r="D643" s="7">
        <f>C643</f>
        <v>44634.457199074073</v>
      </c>
      <c r="E643" s="6" t="s">
        <v>17</v>
      </c>
      <c r="F643" s="6" t="str">
        <f t="shared" ref="F643:F706" si="71">E643&amp;" "&amp;ROUND(D643,5)</f>
        <v>69263 44634,4572</v>
      </c>
      <c r="G643" s="6" t="str">
        <f t="shared" ref="G643:G706" si="72">D643&amp;" "&amp;E643</f>
        <v>44634,4571990741 69263</v>
      </c>
      <c r="H643" s="6" t="str">
        <f t="shared" ref="H643:H706" si="73">IF(E643=E644,"Dans"&amp;" "&amp;E643,"sortie"&amp;" "&amp;E643)</f>
        <v>Dans 69263</v>
      </c>
      <c r="I643" s="6" t="str">
        <f t="shared" si="69"/>
        <v>Dans 69263</v>
      </c>
      <c r="J643" s="5" t="str">
        <f t="shared" ref="J643:J706" si="74">IF(IFERROR(SEARCH("sortie",H643),0)=1,H643,IF(IFERROR(SEARCH("Entree",I643),0)=1,I643,""))</f>
        <v/>
      </c>
      <c r="K643" s="6">
        <v>31</v>
      </c>
      <c r="L643" s="7">
        <v>1.1574074074074073E-4</v>
      </c>
      <c r="M643">
        <v>2.34E-4</v>
      </c>
      <c r="N643" s="9" t="str">
        <f t="shared" ref="N643:N706" si="75">IF(K643&lt;10,"ramassage possible","passage possible")</f>
        <v>passage possible</v>
      </c>
      <c r="O643" s="6" t="str">
        <f>IFERROR(VLOOKUP(F643,TCD!$A$4:$C$362,3,FALSE),"Commune de ramassage")</f>
        <v>Commune de ramassage</v>
      </c>
      <c r="P643">
        <v>642</v>
      </c>
    </row>
    <row r="644" spans="1:16" x14ac:dyDescent="0.3">
      <c r="A644">
        <f t="shared" si="70"/>
        <v>643</v>
      </c>
      <c r="B644" t="s">
        <v>10</v>
      </c>
      <c r="C644" s="8">
        <v>44634.457314814812</v>
      </c>
      <c r="D644" s="7">
        <f>C644</f>
        <v>44634.457314814812</v>
      </c>
      <c r="E644" s="6" t="s">
        <v>17</v>
      </c>
      <c r="F644" s="6" t="str">
        <f t="shared" si="71"/>
        <v>69263 44634,45731</v>
      </c>
      <c r="G644" s="6" t="str">
        <f t="shared" si="72"/>
        <v>44634,4573148148 69263</v>
      </c>
      <c r="H644" s="6" t="str">
        <f t="shared" si="73"/>
        <v>Dans 69263</v>
      </c>
      <c r="I644" s="6" t="str">
        <f t="shared" si="69"/>
        <v>Dans 69263</v>
      </c>
      <c r="J644" s="5" t="str">
        <f t="shared" si="74"/>
        <v/>
      </c>
      <c r="K644" s="6">
        <v>26</v>
      </c>
      <c r="L644" s="7">
        <v>4.0509259259259258E-4</v>
      </c>
      <c r="M644">
        <v>1.771E-3</v>
      </c>
      <c r="N644" s="9" t="str">
        <f t="shared" si="75"/>
        <v>passage possible</v>
      </c>
      <c r="O644" s="6" t="str">
        <f>IFERROR(VLOOKUP(F644,TCD!$A$4:$C$362,3,FALSE),"Commune de ramassage")</f>
        <v>Commune de ramassage</v>
      </c>
      <c r="P644">
        <v>643</v>
      </c>
    </row>
    <row r="645" spans="1:16" x14ac:dyDescent="0.3">
      <c r="A645">
        <f t="shared" si="70"/>
        <v>644</v>
      </c>
      <c r="B645" t="s">
        <v>10</v>
      </c>
      <c r="C645" s="8">
        <v>44634.457719907405</v>
      </c>
      <c r="D645" s="7">
        <f>C645</f>
        <v>44634.457719907405</v>
      </c>
      <c r="E645" s="6" t="s">
        <v>17</v>
      </c>
      <c r="F645" s="6" t="str">
        <f t="shared" si="71"/>
        <v>69263 44634,45772</v>
      </c>
      <c r="G645" s="6" t="str">
        <f t="shared" si="72"/>
        <v>44634,4577199074 69263</v>
      </c>
      <c r="H645" s="6" t="str">
        <f t="shared" si="73"/>
        <v>Dans 69263</v>
      </c>
      <c r="I645" s="6" t="str">
        <f t="shared" ref="I645:I708" si="76">IF(E645&lt;&gt;E644,"Entree"&amp;" "&amp;E645,"Dans"&amp;" "&amp;E644)</f>
        <v>Dans 69263</v>
      </c>
      <c r="J645" s="5" t="str">
        <f t="shared" si="74"/>
        <v/>
      </c>
      <c r="K645" s="6">
        <v>9</v>
      </c>
      <c r="L645" s="7">
        <v>3.7037037037037035E-4</v>
      </c>
      <c r="M645">
        <v>-6.0000000000000002E-6</v>
      </c>
      <c r="N645" s="9" t="str">
        <f t="shared" si="75"/>
        <v>ramassage possible</v>
      </c>
      <c r="O645" s="6" t="str">
        <f>IFERROR(VLOOKUP(F645,TCD!$A$4:$C$362,3,FALSE),"Commune de ramassage")</f>
        <v>Commune de ramassage</v>
      </c>
      <c r="P645">
        <v>644</v>
      </c>
    </row>
    <row r="646" spans="1:16" x14ac:dyDescent="0.3">
      <c r="A646">
        <f t="shared" si="70"/>
        <v>645</v>
      </c>
      <c r="B646" t="s">
        <v>10</v>
      </c>
      <c r="C646" s="8">
        <v>44634.458090277774</v>
      </c>
      <c r="D646" s="7">
        <f>C646</f>
        <v>44634.458090277774</v>
      </c>
      <c r="E646" s="6" t="s">
        <v>17</v>
      </c>
      <c r="F646" s="6" t="str">
        <f t="shared" si="71"/>
        <v>69263 44634,45809</v>
      </c>
      <c r="G646" s="6" t="str">
        <f t="shared" si="72"/>
        <v>44634,4580902778 69263</v>
      </c>
      <c r="H646" s="6" t="str">
        <f t="shared" si="73"/>
        <v>Dans 69263</v>
      </c>
      <c r="I646" s="6" t="str">
        <f t="shared" si="76"/>
        <v>Dans 69263</v>
      </c>
      <c r="J646" s="5" t="str">
        <f t="shared" si="74"/>
        <v/>
      </c>
      <c r="K646" s="6">
        <v>7</v>
      </c>
      <c r="L646" s="7">
        <v>1.9675925925925926E-4</v>
      </c>
      <c r="M646">
        <v>-1.5699999999999999E-4</v>
      </c>
      <c r="N646" s="9" t="str">
        <f t="shared" si="75"/>
        <v>ramassage possible</v>
      </c>
      <c r="O646" s="6" t="str">
        <f>IFERROR(VLOOKUP(F646,TCD!$A$4:$C$362,3,FALSE),"Commune de ramassage")</f>
        <v>Commune de ramassage</v>
      </c>
      <c r="P646">
        <v>645</v>
      </c>
    </row>
    <row r="647" spans="1:16" x14ac:dyDescent="0.3">
      <c r="A647">
        <f t="shared" si="70"/>
        <v>646</v>
      </c>
      <c r="B647" t="s">
        <v>10</v>
      </c>
      <c r="C647" s="8">
        <v>44634.458287037036</v>
      </c>
      <c r="D647" s="7">
        <f>C647</f>
        <v>44634.458287037036</v>
      </c>
      <c r="E647" s="6" t="s">
        <v>17</v>
      </c>
      <c r="F647" s="6" t="str">
        <f t="shared" si="71"/>
        <v>69263 44634,45829</v>
      </c>
      <c r="G647" s="6" t="str">
        <f t="shared" si="72"/>
        <v>44634,458287037 69263</v>
      </c>
      <c r="H647" s="6" t="str">
        <f t="shared" si="73"/>
        <v>Dans 69263</v>
      </c>
      <c r="I647" s="6" t="str">
        <f t="shared" si="76"/>
        <v>Dans 69263</v>
      </c>
      <c r="J647" s="5" t="str">
        <f t="shared" si="74"/>
        <v/>
      </c>
      <c r="K647" s="6">
        <v>7</v>
      </c>
      <c r="L647" s="7">
        <v>4.7453703703703704E-4</v>
      </c>
      <c r="M647">
        <v>-1.7979999999999999E-3</v>
      </c>
      <c r="N647" s="9" t="str">
        <f t="shared" si="75"/>
        <v>ramassage possible</v>
      </c>
      <c r="O647" s="6" t="str">
        <f>IFERROR(VLOOKUP(F647,TCD!$A$4:$C$362,3,FALSE),"Commune de ramassage")</f>
        <v>Commune de ramassage</v>
      </c>
      <c r="P647">
        <v>646</v>
      </c>
    </row>
    <row r="648" spans="1:16" x14ac:dyDescent="0.3">
      <c r="A648">
        <f t="shared" si="70"/>
        <v>647</v>
      </c>
      <c r="B648" t="s">
        <v>10</v>
      </c>
      <c r="C648" s="8">
        <v>44634.458761574075</v>
      </c>
      <c r="D648" s="7">
        <f>C648</f>
        <v>44634.458761574075</v>
      </c>
      <c r="E648" s="6" t="s">
        <v>17</v>
      </c>
      <c r="F648" s="6" t="str">
        <f t="shared" si="71"/>
        <v>69263 44634,45876</v>
      </c>
      <c r="G648" s="6" t="str">
        <f t="shared" si="72"/>
        <v>44634,4587615741 69263</v>
      </c>
      <c r="H648" s="6" t="str">
        <f t="shared" si="73"/>
        <v>Dans 69263</v>
      </c>
      <c r="I648" s="6" t="str">
        <f t="shared" si="76"/>
        <v>Dans 69263</v>
      </c>
      <c r="J648" s="5" t="str">
        <f t="shared" si="74"/>
        <v/>
      </c>
      <c r="K648" s="6">
        <v>25</v>
      </c>
      <c r="L648" s="7">
        <v>8.6805555555555551E-4</v>
      </c>
      <c r="M648">
        <v>-2.9500000000000001E-4</v>
      </c>
      <c r="N648" s="9" t="str">
        <f t="shared" si="75"/>
        <v>passage possible</v>
      </c>
      <c r="O648" s="6" t="str">
        <f>IFERROR(VLOOKUP(F648,TCD!$A$4:$C$362,3,FALSE),"Commune de ramassage")</f>
        <v>Commune de ramassage</v>
      </c>
      <c r="P648">
        <v>647</v>
      </c>
    </row>
    <row r="649" spans="1:16" x14ac:dyDescent="0.3">
      <c r="A649">
        <f t="shared" si="70"/>
        <v>648</v>
      </c>
      <c r="B649" t="s">
        <v>10</v>
      </c>
      <c r="C649" s="8">
        <v>44634.459629629629</v>
      </c>
      <c r="D649" s="7">
        <f>C649</f>
        <v>44634.459629629629</v>
      </c>
      <c r="E649" s="6" t="s">
        <v>17</v>
      </c>
      <c r="F649" s="6" t="str">
        <f t="shared" si="71"/>
        <v>69263 44634,45963</v>
      </c>
      <c r="G649" s="6" t="str">
        <f t="shared" si="72"/>
        <v>44634,4596296296 69263</v>
      </c>
      <c r="H649" s="6" t="str">
        <f t="shared" si="73"/>
        <v>Dans 69263</v>
      </c>
      <c r="I649" s="6" t="str">
        <f t="shared" si="76"/>
        <v>Dans 69263</v>
      </c>
      <c r="J649" s="5" t="str">
        <f t="shared" si="74"/>
        <v/>
      </c>
      <c r="K649" s="6">
        <v>20</v>
      </c>
      <c r="L649" s="7">
        <v>1.9675925925925926E-4</v>
      </c>
      <c r="M649">
        <v>-9.3400000000000004E-4</v>
      </c>
      <c r="N649" s="9" t="str">
        <f t="shared" si="75"/>
        <v>passage possible</v>
      </c>
      <c r="O649" s="6" t="str">
        <f>IFERROR(VLOOKUP(F649,TCD!$A$4:$C$362,3,FALSE),"Commune de ramassage")</f>
        <v>Commune de ramassage</v>
      </c>
      <c r="P649">
        <v>648</v>
      </c>
    </row>
    <row r="650" spans="1:16" x14ac:dyDescent="0.3">
      <c r="A650">
        <f t="shared" si="70"/>
        <v>649</v>
      </c>
      <c r="B650" t="s">
        <v>10</v>
      </c>
      <c r="C650" s="8">
        <v>44634.459826388891</v>
      </c>
      <c r="D650" s="7">
        <f>C650</f>
        <v>44634.459826388891</v>
      </c>
      <c r="E650" s="6" t="s">
        <v>17</v>
      </c>
      <c r="F650" s="6" t="str">
        <f t="shared" si="71"/>
        <v>69263 44634,45983</v>
      </c>
      <c r="G650" s="6" t="str">
        <f t="shared" si="72"/>
        <v>44634,4598263889 69263</v>
      </c>
      <c r="H650" s="6" t="str">
        <f t="shared" si="73"/>
        <v>Dans 69263</v>
      </c>
      <c r="I650" s="6" t="str">
        <f t="shared" si="76"/>
        <v>Dans 69263</v>
      </c>
      <c r="J650" s="5" t="str">
        <f t="shared" si="74"/>
        <v/>
      </c>
      <c r="K650" s="6">
        <v>21</v>
      </c>
      <c r="L650" s="7">
        <v>6.9444444444444444E-5</v>
      </c>
      <c r="M650">
        <v>-2.3599999999999999E-4</v>
      </c>
      <c r="N650" s="9" t="str">
        <f t="shared" si="75"/>
        <v>passage possible</v>
      </c>
      <c r="O650" s="6" t="str">
        <f>IFERROR(VLOOKUP(F650,TCD!$A$4:$C$362,3,FALSE),"Commune de ramassage")</f>
        <v>Commune de ramassage</v>
      </c>
      <c r="P650">
        <v>649</v>
      </c>
    </row>
    <row r="651" spans="1:16" x14ac:dyDescent="0.3">
      <c r="A651">
        <f t="shared" si="70"/>
        <v>650</v>
      </c>
      <c r="B651" t="s">
        <v>10</v>
      </c>
      <c r="C651" s="8">
        <v>44634.45989583333</v>
      </c>
      <c r="D651" s="7">
        <f>C651</f>
        <v>44634.45989583333</v>
      </c>
      <c r="E651" s="6" t="s">
        <v>17</v>
      </c>
      <c r="F651" s="6" t="str">
        <f t="shared" si="71"/>
        <v>69263 44634,4599</v>
      </c>
      <c r="G651" s="6" t="str">
        <f t="shared" si="72"/>
        <v>44634,4598958333 69263</v>
      </c>
      <c r="H651" s="6" t="str">
        <f t="shared" si="73"/>
        <v>Dans 69263</v>
      </c>
      <c r="I651" s="6" t="str">
        <f t="shared" si="76"/>
        <v>Dans 69263</v>
      </c>
      <c r="J651" s="5" t="str">
        <f t="shared" si="74"/>
        <v/>
      </c>
      <c r="K651" s="6">
        <v>14</v>
      </c>
      <c r="L651" s="7">
        <v>2.3148148148148147E-5</v>
      </c>
      <c r="M651">
        <v>-5.8999999999999998E-5</v>
      </c>
      <c r="N651" s="9" t="str">
        <f t="shared" si="75"/>
        <v>passage possible</v>
      </c>
      <c r="O651" s="6" t="str">
        <f>IFERROR(VLOOKUP(F651,TCD!$A$4:$C$362,3,FALSE),"Commune de ramassage")</f>
        <v>Commune de ramassage</v>
      </c>
      <c r="P651">
        <v>650</v>
      </c>
    </row>
    <row r="652" spans="1:16" x14ac:dyDescent="0.3">
      <c r="A652">
        <f t="shared" si="70"/>
        <v>651</v>
      </c>
      <c r="B652" t="s">
        <v>10</v>
      </c>
      <c r="C652" s="8">
        <v>44634.459918981483</v>
      </c>
      <c r="D652" s="7">
        <f>C652</f>
        <v>44634.459918981483</v>
      </c>
      <c r="E652" s="6" t="s">
        <v>17</v>
      </c>
      <c r="F652" s="6" t="str">
        <f t="shared" si="71"/>
        <v>69263 44634,45992</v>
      </c>
      <c r="G652" s="6" t="str">
        <f t="shared" si="72"/>
        <v>44634,4599189815 69263</v>
      </c>
      <c r="H652" s="6" t="str">
        <f t="shared" si="73"/>
        <v>Dans 69263</v>
      </c>
      <c r="I652" s="6" t="str">
        <f t="shared" si="76"/>
        <v>Dans 69263</v>
      </c>
      <c r="J652" s="5" t="str">
        <f t="shared" si="74"/>
        <v/>
      </c>
      <c r="K652" s="6">
        <v>10</v>
      </c>
      <c r="L652" s="7">
        <v>6.2500000000000001E-4</v>
      </c>
      <c r="M652">
        <v>-2.5799999999999998E-3</v>
      </c>
      <c r="N652" s="9" t="str">
        <f t="shared" si="75"/>
        <v>passage possible</v>
      </c>
      <c r="O652" s="6" t="str">
        <f>IFERROR(VLOOKUP(F652,TCD!$A$4:$C$362,3,FALSE),"Commune de ramassage")</f>
        <v>Commune de ramassage</v>
      </c>
      <c r="P652">
        <v>651</v>
      </c>
    </row>
    <row r="653" spans="1:16" x14ac:dyDescent="0.3">
      <c r="A653">
        <f t="shared" si="70"/>
        <v>652</v>
      </c>
      <c r="B653" t="s">
        <v>10</v>
      </c>
      <c r="C653" s="8">
        <v>44634.460543981484</v>
      </c>
      <c r="D653" s="7">
        <f>C653</f>
        <v>44634.460543981484</v>
      </c>
      <c r="E653" s="6" t="s">
        <v>17</v>
      </c>
      <c r="F653" s="6" t="str">
        <f t="shared" si="71"/>
        <v>69263 44634,46054</v>
      </c>
      <c r="G653" s="6" t="str">
        <f t="shared" si="72"/>
        <v>44634,4605439815 69263</v>
      </c>
      <c r="H653" s="6" t="str">
        <f t="shared" si="73"/>
        <v>Dans 69263</v>
      </c>
      <c r="I653" s="6" t="str">
        <f t="shared" si="76"/>
        <v>Dans 69263</v>
      </c>
      <c r="J653" s="5" t="str">
        <f t="shared" si="74"/>
        <v/>
      </c>
      <c r="K653" s="6">
        <v>39</v>
      </c>
      <c r="L653" s="7">
        <v>6.3657407407407402E-4</v>
      </c>
      <c r="M653">
        <v>-1.333E-3</v>
      </c>
      <c r="N653" s="9" t="str">
        <f t="shared" si="75"/>
        <v>passage possible</v>
      </c>
      <c r="O653" s="6" t="str">
        <f>IFERROR(VLOOKUP(F653,TCD!$A$4:$C$362,3,FALSE),"Commune de ramassage")</f>
        <v>Commune de ramassage</v>
      </c>
      <c r="P653">
        <v>652</v>
      </c>
    </row>
    <row r="654" spans="1:16" x14ac:dyDescent="0.3">
      <c r="A654">
        <f t="shared" si="70"/>
        <v>653</v>
      </c>
      <c r="B654" t="s">
        <v>10</v>
      </c>
      <c r="C654" s="8">
        <v>44634.461180555554</v>
      </c>
      <c r="D654" s="7">
        <f>C654</f>
        <v>44634.461180555554</v>
      </c>
      <c r="E654" s="6" t="s">
        <v>17</v>
      </c>
      <c r="F654" s="6" t="str">
        <f t="shared" si="71"/>
        <v>69263 44634,46118</v>
      </c>
      <c r="G654" s="6" t="str">
        <f t="shared" si="72"/>
        <v>44634,4611805556 69263</v>
      </c>
      <c r="H654" s="6" t="str">
        <f t="shared" si="73"/>
        <v>Dans 69263</v>
      </c>
      <c r="I654" s="6" t="str">
        <f t="shared" si="76"/>
        <v>Dans 69263</v>
      </c>
      <c r="J654" s="5" t="str">
        <f t="shared" si="74"/>
        <v/>
      </c>
      <c r="K654" s="6">
        <v>6</v>
      </c>
      <c r="L654" s="7">
        <v>1.0416666666666667E-4</v>
      </c>
      <c r="M654">
        <v>-3.1799999999999998E-4</v>
      </c>
      <c r="N654" s="9" t="str">
        <f t="shared" si="75"/>
        <v>ramassage possible</v>
      </c>
      <c r="O654" s="6" t="str">
        <f>IFERROR(VLOOKUP(F654,TCD!$A$4:$C$362,3,FALSE),"Commune de ramassage")</f>
        <v>Commune de ramassage</v>
      </c>
      <c r="P654">
        <v>653</v>
      </c>
    </row>
    <row r="655" spans="1:16" x14ac:dyDescent="0.3">
      <c r="A655">
        <f t="shared" si="70"/>
        <v>654</v>
      </c>
      <c r="B655" t="s">
        <v>10</v>
      </c>
      <c r="C655" s="8">
        <v>44634.461284722223</v>
      </c>
      <c r="D655" s="7">
        <f>C655</f>
        <v>44634.461284722223</v>
      </c>
      <c r="E655" s="6" t="s">
        <v>17</v>
      </c>
      <c r="F655" s="6" t="str">
        <f t="shared" si="71"/>
        <v>69263 44634,46128</v>
      </c>
      <c r="G655" s="6" t="str">
        <f t="shared" si="72"/>
        <v>44634,4612847222 69263</v>
      </c>
      <c r="H655" s="6" t="str">
        <f t="shared" si="73"/>
        <v>Dans 69263</v>
      </c>
      <c r="I655" s="6" t="str">
        <f t="shared" si="76"/>
        <v>Dans 69263</v>
      </c>
      <c r="J655" s="5" t="str">
        <f t="shared" si="74"/>
        <v/>
      </c>
      <c r="K655" s="6">
        <v>14</v>
      </c>
      <c r="L655" s="7">
        <v>8.1018518518518516E-5</v>
      </c>
      <c r="M655">
        <v>-2.6499999999999999E-4</v>
      </c>
      <c r="N655" s="9" t="str">
        <f t="shared" si="75"/>
        <v>passage possible</v>
      </c>
      <c r="O655" s="6" t="str">
        <f>IFERROR(VLOOKUP(F655,TCD!$A$4:$C$362,3,FALSE),"Commune de ramassage")</f>
        <v>Commune de ramassage</v>
      </c>
      <c r="P655">
        <v>654</v>
      </c>
    </row>
    <row r="656" spans="1:16" x14ac:dyDescent="0.3">
      <c r="A656">
        <f t="shared" si="70"/>
        <v>655</v>
      </c>
      <c r="B656" t="s">
        <v>10</v>
      </c>
      <c r="C656" s="8">
        <v>44634.461365740739</v>
      </c>
      <c r="D656" s="7">
        <f>C656</f>
        <v>44634.461365740739</v>
      </c>
      <c r="E656" s="6" t="s">
        <v>17</v>
      </c>
      <c r="F656" s="6" t="str">
        <f t="shared" si="71"/>
        <v>69263 44634,46137</v>
      </c>
      <c r="G656" s="6" t="str">
        <f t="shared" si="72"/>
        <v>44634,4613657407 69263</v>
      </c>
      <c r="H656" s="6" t="str">
        <f t="shared" si="73"/>
        <v>Dans 69263</v>
      </c>
      <c r="I656" s="6" t="str">
        <f t="shared" si="76"/>
        <v>Dans 69263</v>
      </c>
      <c r="J656" s="5" t="str">
        <f t="shared" si="74"/>
        <v/>
      </c>
      <c r="K656" s="6">
        <v>26</v>
      </c>
      <c r="L656" s="7">
        <v>5.4398148148148144E-4</v>
      </c>
      <c r="M656">
        <v>-2.9099999999999998E-3</v>
      </c>
      <c r="N656" s="9" t="str">
        <f t="shared" si="75"/>
        <v>passage possible</v>
      </c>
      <c r="O656" s="6" t="str">
        <f>IFERROR(VLOOKUP(F656,TCD!$A$4:$C$362,3,FALSE),"Commune de ramassage")</f>
        <v>Commune de ramassage</v>
      </c>
      <c r="P656">
        <v>655</v>
      </c>
    </row>
    <row r="657" spans="1:16" x14ac:dyDescent="0.3">
      <c r="A657">
        <f t="shared" si="70"/>
        <v>656</v>
      </c>
      <c r="B657" t="s">
        <v>10</v>
      </c>
      <c r="C657" s="8">
        <v>44634.461909722224</v>
      </c>
      <c r="D657" s="7">
        <f>C657</f>
        <v>44634.461909722224</v>
      </c>
      <c r="E657" s="6" t="s">
        <v>17</v>
      </c>
      <c r="F657" s="6" t="str">
        <f t="shared" si="71"/>
        <v>69263 44634,46191</v>
      </c>
      <c r="G657" s="6" t="str">
        <f t="shared" si="72"/>
        <v>44634,4619097222 69263</v>
      </c>
      <c r="H657" s="6" t="str">
        <f t="shared" si="73"/>
        <v>Dans 69263</v>
      </c>
      <c r="I657" s="6" t="str">
        <f t="shared" si="76"/>
        <v>Dans 69263</v>
      </c>
      <c r="J657" s="5" t="str">
        <f t="shared" si="74"/>
        <v/>
      </c>
      <c r="K657" s="6">
        <v>16</v>
      </c>
      <c r="L657" s="7">
        <v>4.6296296296296294E-5</v>
      </c>
      <c r="M657">
        <v>2.0999999999999999E-5</v>
      </c>
      <c r="N657" s="9" t="str">
        <f t="shared" si="75"/>
        <v>passage possible</v>
      </c>
      <c r="O657" s="6" t="str">
        <f>IFERROR(VLOOKUP(F657,TCD!$A$4:$C$362,3,FALSE),"Commune de ramassage")</f>
        <v>Commune de ramassage</v>
      </c>
      <c r="P657">
        <v>656</v>
      </c>
    </row>
    <row r="658" spans="1:16" x14ac:dyDescent="0.3">
      <c r="A658">
        <f t="shared" si="70"/>
        <v>657</v>
      </c>
      <c r="B658" t="s">
        <v>10</v>
      </c>
      <c r="C658" s="8">
        <v>44634.461956018517</v>
      </c>
      <c r="D658" s="7">
        <f>C658</f>
        <v>44634.461956018517</v>
      </c>
      <c r="E658" s="6" t="s">
        <v>17</v>
      </c>
      <c r="F658" s="6" t="str">
        <f t="shared" si="71"/>
        <v>69263 44634,46196</v>
      </c>
      <c r="G658" s="6" t="str">
        <f t="shared" si="72"/>
        <v>44634,4619560185 69263</v>
      </c>
      <c r="H658" s="6" t="str">
        <f t="shared" si="73"/>
        <v>Dans 69263</v>
      </c>
      <c r="I658" s="6" t="str">
        <f t="shared" si="76"/>
        <v>Dans 69263</v>
      </c>
      <c r="J658" s="5" t="str">
        <f t="shared" si="74"/>
        <v/>
      </c>
      <c r="K658" s="6">
        <v>20</v>
      </c>
      <c r="L658" s="7">
        <v>2.4305555555555552E-4</v>
      </c>
      <c r="M658">
        <v>8.3500000000000002E-4</v>
      </c>
      <c r="N658" s="9" t="str">
        <f t="shared" si="75"/>
        <v>passage possible</v>
      </c>
      <c r="O658" s="6" t="str">
        <f>IFERROR(VLOOKUP(F658,TCD!$A$4:$C$362,3,FALSE),"Commune de ramassage")</f>
        <v>Commune de ramassage</v>
      </c>
      <c r="P658">
        <v>657</v>
      </c>
    </row>
    <row r="659" spans="1:16" x14ac:dyDescent="0.3">
      <c r="A659">
        <f t="shared" si="70"/>
        <v>658</v>
      </c>
      <c r="B659" t="s">
        <v>10</v>
      </c>
      <c r="C659" s="8">
        <v>44634.462199074071</v>
      </c>
      <c r="D659" s="7">
        <f>C659</f>
        <v>44634.462199074071</v>
      </c>
      <c r="E659" s="6" t="s">
        <v>17</v>
      </c>
      <c r="F659" s="6" t="str">
        <f t="shared" si="71"/>
        <v>69263 44634,4622</v>
      </c>
      <c r="G659" s="6" t="str">
        <f t="shared" si="72"/>
        <v>44634,4621990741 69263</v>
      </c>
      <c r="H659" s="6" t="str">
        <f t="shared" si="73"/>
        <v>Dans 69263</v>
      </c>
      <c r="I659" s="6" t="str">
        <f t="shared" si="76"/>
        <v>Dans 69263</v>
      </c>
      <c r="J659" s="5" t="str">
        <f t="shared" si="74"/>
        <v/>
      </c>
      <c r="K659" s="6">
        <v>40</v>
      </c>
      <c r="L659" s="7">
        <v>1.7361111111111112E-4</v>
      </c>
      <c r="M659">
        <v>-2.1599999999999999E-4</v>
      </c>
      <c r="N659" s="9" t="str">
        <f t="shared" si="75"/>
        <v>passage possible</v>
      </c>
      <c r="O659" s="6" t="str">
        <f>IFERROR(VLOOKUP(F659,TCD!$A$4:$C$362,3,FALSE),"Commune de ramassage")</f>
        <v>Commune de ramassage</v>
      </c>
      <c r="P659">
        <v>658</v>
      </c>
    </row>
    <row r="660" spans="1:16" x14ac:dyDescent="0.3">
      <c r="A660">
        <f t="shared" si="70"/>
        <v>659</v>
      </c>
      <c r="B660" t="s">
        <v>10</v>
      </c>
      <c r="C660" s="8">
        <v>44634.462372685186</v>
      </c>
      <c r="D660" s="7">
        <f>C660</f>
        <v>44634.462372685186</v>
      </c>
      <c r="E660" s="6" t="s">
        <v>17</v>
      </c>
      <c r="F660" s="6" t="str">
        <f t="shared" si="71"/>
        <v>69263 44634,46237</v>
      </c>
      <c r="G660" s="6" t="str">
        <f t="shared" si="72"/>
        <v>44634,4623726852 69263</v>
      </c>
      <c r="H660" s="6" t="str">
        <f t="shared" si="73"/>
        <v>Dans 69263</v>
      </c>
      <c r="I660" s="6" t="str">
        <f t="shared" si="76"/>
        <v>Dans 69263</v>
      </c>
      <c r="J660" s="5" t="str">
        <f t="shared" si="74"/>
        <v/>
      </c>
      <c r="K660" s="6">
        <v>35</v>
      </c>
      <c r="L660" s="7">
        <v>1.0416666666666667E-4</v>
      </c>
      <c r="M660">
        <v>4.4999999999999999E-4</v>
      </c>
      <c r="N660" s="9" t="str">
        <f t="shared" si="75"/>
        <v>passage possible</v>
      </c>
      <c r="O660" s="6" t="str">
        <f>IFERROR(VLOOKUP(F660,TCD!$A$4:$C$362,3,FALSE),"Commune de ramassage")</f>
        <v>Commune de ramassage</v>
      </c>
      <c r="P660">
        <v>659</v>
      </c>
    </row>
    <row r="661" spans="1:16" x14ac:dyDescent="0.3">
      <c r="A661">
        <f t="shared" si="70"/>
        <v>660</v>
      </c>
      <c r="B661" t="s">
        <v>10</v>
      </c>
      <c r="C661" s="8">
        <v>44634.462476851855</v>
      </c>
      <c r="D661" s="7">
        <f>C661</f>
        <v>44634.462476851855</v>
      </c>
      <c r="E661" s="6" t="s">
        <v>17</v>
      </c>
      <c r="F661" s="6" t="str">
        <f t="shared" si="71"/>
        <v>69263 44634,46248</v>
      </c>
      <c r="G661" s="6" t="str">
        <f t="shared" si="72"/>
        <v>44634,4624768519 69263</v>
      </c>
      <c r="H661" s="6" t="str">
        <f t="shared" si="73"/>
        <v>Dans 69263</v>
      </c>
      <c r="I661" s="6" t="str">
        <f t="shared" si="76"/>
        <v>Dans 69263</v>
      </c>
      <c r="J661" s="5" t="str">
        <f t="shared" si="74"/>
        <v/>
      </c>
      <c r="K661" s="6">
        <v>37</v>
      </c>
      <c r="L661" s="7">
        <v>3.5879629629629635E-4</v>
      </c>
      <c r="M661">
        <v>6.9999999999999994E-5</v>
      </c>
      <c r="N661" s="9" t="str">
        <f t="shared" si="75"/>
        <v>passage possible</v>
      </c>
      <c r="O661" s="6" t="str">
        <f>IFERROR(VLOOKUP(F661,TCD!$A$4:$C$362,3,FALSE),"Commune de ramassage")</f>
        <v>Commune de ramassage</v>
      </c>
      <c r="P661">
        <v>660</v>
      </c>
    </row>
    <row r="662" spans="1:16" x14ac:dyDescent="0.3">
      <c r="A662">
        <f t="shared" si="70"/>
        <v>661</v>
      </c>
      <c r="B662" t="s">
        <v>10</v>
      </c>
      <c r="C662" s="8">
        <v>44634.462835648148</v>
      </c>
      <c r="D662" s="7">
        <f>C662</f>
        <v>44634.462835648148</v>
      </c>
      <c r="E662" s="6" t="s">
        <v>17</v>
      </c>
      <c r="F662" s="6" t="str">
        <f t="shared" si="71"/>
        <v>69263 44634,46284</v>
      </c>
      <c r="G662" s="6" t="str">
        <f t="shared" si="72"/>
        <v>44634,4628356481 69263</v>
      </c>
      <c r="H662" s="6" t="str">
        <f t="shared" si="73"/>
        <v>Dans 69263</v>
      </c>
      <c r="I662" s="6" t="str">
        <f t="shared" si="76"/>
        <v>Dans 69263</v>
      </c>
      <c r="J662" s="5" t="str">
        <f t="shared" si="74"/>
        <v/>
      </c>
      <c r="K662" s="6">
        <v>43</v>
      </c>
      <c r="L662" s="7">
        <v>2.5462962962962961E-4</v>
      </c>
      <c r="M662">
        <v>-1.5250000000000001E-3</v>
      </c>
      <c r="N662" s="9" t="str">
        <f t="shared" si="75"/>
        <v>passage possible</v>
      </c>
      <c r="O662" s="6" t="str">
        <f>IFERROR(VLOOKUP(F662,TCD!$A$4:$C$362,3,FALSE),"Commune de ramassage")</f>
        <v>Commune de ramassage</v>
      </c>
      <c r="P662">
        <v>661</v>
      </c>
    </row>
    <row r="663" spans="1:16" x14ac:dyDescent="0.3">
      <c r="A663">
        <f t="shared" si="70"/>
        <v>662</v>
      </c>
      <c r="B663" t="s">
        <v>10</v>
      </c>
      <c r="C663" s="8">
        <v>44634.463090277779</v>
      </c>
      <c r="D663" s="7">
        <f>C663</f>
        <v>44634.463090277779</v>
      </c>
      <c r="E663" s="6" t="s">
        <v>17</v>
      </c>
      <c r="F663" s="6" t="str">
        <f t="shared" si="71"/>
        <v>69263 44634,46309</v>
      </c>
      <c r="G663" s="6" t="str">
        <f t="shared" si="72"/>
        <v>44634,4630902778 69263</v>
      </c>
      <c r="H663" s="6" t="str">
        <f t="shared" si="73"/>
        <v>Dans 69263</v>
      </c>
      <c r="I663" s="6" t="str">
        <f t="shared" si="76"/>
        <v>Dans 69263</v>
      </c>
      <c r="J663" s="5" t="str">
        <f t="shared" si="74"/>
        <v/>
      </c>
      <c r="K663" s="6">
        <v>42</v>
      </c>
      <c r="L663" s="7">
        <v>6.9444444444444444E-5</v>
      </c>
      <c r="M663">
        <v>-6.4499999999999996E-4</v>
      </c>
      <c r="N663" s="9" t="str">
        <f t="shared" si="75"/>
        <v>passage possible</v>
      </c>
      <c r="O663" s="6" t="str">
        <f>IFERROR(VLOOKUP(F663,TCD!$A$4:$C$362,3,FALSE),"Commune de ramassage")</f>
        <v>Commune de ramassage</v>
      </c>
      <c r="P663">
        <v>662</v>
      </c>
    </row>
    <row r="664" spans="1:16" x14ac:dyDescent="0.3">
      <c r="A664">
        <f t="shared" si="70"/>
        <v>663</v>
      </c>
      <c r="B664" t="s">
        <v>10</v>
      </c>
      <c r="C664" s="8">
        <v>44634.463159722225</v>
      </c>
      <c r="D664" s="7">
        <f>C664</f>
        <v>44634.463159722225</v>
      </c>
      <c r="E664" s="6" t="s">
        <v>17</v>
      </c>
      <c r="F664" s="6" t="str">
        <f t="shared" si="71"/>
        <v>69263 44634,46316</v>
      </c>
      <c r="G664" s="6" t="str">
        <f t="shared" si="72"/>
        <v>44634,4631597222 69263</v>
      </c>
      <c r="H664" s="6" t="str">
        <f t="shared" si="73"/>
        <v>Dans 69263</v>
      </c>
      <c r="I664" s="6" t="str">
        <f t="shared" si="76"/>
        <v>Dans 69263</v>
      </c>
      <c r="J664" s="5" t="str">
        <f t="shared" si="74"/>
        <v/>
      </c>
      <c r="K664" s="6">
        <v>40</v>
      </c>
      <c r="L664" s="7">
        <v>3.4722222222222222E-5</v>
      </c>
      <c r="M664">
        <v>-4.0000000000000003E-5</v>
      </c>
      <c r="N664" s="9" t="str">
        <f t="shared" si="75"/>
        <v>passage possible</v>
      </c>
      <c r="O664" s="6" t="str">
        <f>IFERROR(VLOOKUP(F664,TCD!$A$4:$C$362,3,FALSE),"Commune de ramassage")</f>
        <v>Commune de ramassage</v>
      </c>
      <c r="P664">
        <v>663</v>
      </c>
    </row>
    <row r="665" spans="1:16" x14ac:dyDescent="0.3">
      <c r="A665">
        <f t="shared" si="70"/>
        <v>664</v>
      </c>
      <c r="B665" t="s">
        <v>10</v>
      </c>
      <c r="C665" s="8">
        <v>44634.463194444441</v>
      </c>
      <c r="D665" s="7">
        <f>C665</f>
        <v>44634.463194444441</v>
      </c>
      <c r="E665" s="6" t="s">
        <v>17</v>
      </c>
      <c r="F665" s="6" t="str">
        <f t="shared" si="71"/>
        <v>69263 44634,46319</v>
      </c>
      <c r="G665" s="6" t="str">
        <f t="shared" si="72"/>
        <v>44634,4631944444 69263</v>
      </c>
      <c r="H665" s="6" t="str">
        <f t="shared" si="73"/>
        <v>Dans 69263</v>
      </c>
      <c r="I665" s="6" t="str">
        <f t="shared" si="76"/>
        <v>Dans 69263</v>
      </c>
      <c r="J665" s="5" t="str">
        <f t="shared" si="74"/>
        <v/>
      </c>
      <c r="K665" s="6">
        <v>35</v>
      </c>
      <c r="L665" s="7">
        <v>1.9675925925925926E-4</v>
      </c>
      <c r="M665">
        <v>4.1800000000000002E-4</v>
      </c>
      <c r="N665" s="9" t="str">
        <f t="shared" si="75"/>
        <v>passage possible</v>
      </c>
      <c r="O665" s="6" t="str">
        <f>IFERROR(VLOOKUP(F665,TCD!$A$4:$C$362,3,FALSE),"Commune de ramassage")</f>
        <v>Commune de ramassage</v>
      </c>
      <c r="P665">
        <v>664</v>
      </c>
    </row>
    <row r="666" spans="1:16" x14ac:dyDescent="0.3">
      <c r="A666">
        <f t="shared" si="70"/>
        <v>665</v>
      </c>
      <c r="B666" t="s">
        <v>10</v>
      </c>
      <c r="C666" s="8">
        <v>44634.463391203702</v>
      </c>
      <c r="D666" s="7">
        <f>C666</f>
        <v>44634.463391203702</v>
      </c>
      <c r="E666" s="6" t="s">
        <v>17</v>
      </c>
      <c r="F666" s="6" t="str">
        <f t="shared" si="71"/>
        <v>69263 44634,46339</v>
      </c>
      <c r="G666" s="6" t="str">
        <f t="shared" si="72"/>
        <v>44634,4633912037 69263</v>
      </c>
      <c r="H666" s="6" t="str">
        <f t="shared" si="73"/>
        <v>Dans 69263</v>
      </c>
      <c r="I666" s="6" t="str">
        <f t="shared" si="76"/>
        <v>Dans 69263</v>
      </c>
      <c r="J666" s="5" t="str">
        <f t="shared" si="74"/>
        <v/>
      </c>
      <c r="K666" s="6">
        <v>7</v>
      </c>
      <c r="L666" s="7">
        <v>1.1574074074074073E-5</v>
      </c>
      <c r="M666">
        <v>4.1999999999999998E-5</v>
      </c>
      <c r="N666" s="9" t="str">
        <f t="shared" si="75"/>
        <v>ramassage possible</v>
      </c>
      <c r="O666" s="6" t="str">
        <f>IFERROR(VLOOKUP(F666,TCD!$A$4:$C$362,3,FALSE),"Commune de ramassage")</f>
        <v>Commune de ramassage</v>
      </c>
      <c r="P666">
        <v>665</v>
      </c>
    </row>
    <row r="667" spans="1:16" x14ac:dyDescent="0.3">
      <c r="A667">
        <f t="shared" si="70"/>
        <v>666</v>
      </c>
      <c r="B667" t="s">
        <v>10</v>
      </c>
      <c r="C667" s="8">
        <v>44634.463402777779</v>
      </c>
      <c r="D667" s="7">
        <f>C667</f>
        <v>44634.463402777779</v>
      </c>
      <c r="E667" s="6" t="s">
        <v>17</v>
      </c>
      <c r="F667" s="6" t="str">
        <f t="shared" si="71"/>
        <v>69263 44634,4634</v>
      </c>
      <c r="G667" s="6" t="str">
        <f t="shared" si="72"/>
        <v>44634,4634027778 69263</v>
      </c>
      <c r="H667" s="6" t="str">
        <f t="shared" si="73"/>
        <v>Dans 69263</v>
      </c>
      <c r="I667" s="6" t="str">
        <f t="shared" si="76"/>
        <v>Dans 69263</v>
      </c>
      <c r="J667" s="5" t="str">
        <f t="shared" si="74"/>
        <v/>
      </c>
      <c r="K667" s="6">
        <v>7</v>
      </c>
      <c r="L667" s="7">
        <v>4.6296296296296294E-5</v>
      </c>
      <c r="M667">
        <v>8.5000000000000006E-5</v>
      </c>
      <c r="N667" s="9" t="str">
        <f t="shared" si="75"/>
        <v>ramassage possible</v>
      </c>
      <c r="O667" s="6" t="str">
        <f>IFERROR(VLOOKUP(F667,TCD!$A$4:$C$362,3,FALSE),"Commune de ramassage")</f>
        <v>Commune de ramassage</v>
      </c>
      <c r="P667">
        <v>666</v>
      </c>
    </row>
    <row r="668" spans="1:16" x14ac:dyDescent="0.3">
      <c r="A668">
        <f t="shared" si="70"/>
        <v>667</v>
      </c>
      <c r="B668" t="s">
        <v>10</v>
      </c>
      <c r="C668" s="8">
        <v>44634.463449074072</v>
      </c>
      <c r="D668" s="7">
        <f>C668</f>
        <v>44634.463449074072</v>
      </c>
      <c r="E668" s="6" t="s">
        <v>17</v>
      </c>
      <c r="F668" s="6" t="str">
        <f t="shared" si="71"/>
        <v>69263 44634,46345</v>
      </c>
      <c r="G668" s="6" t="str">
        <f t="shared" si="72"/>
        <v>44634,4634490741 69263</v>
      </c>
      <c r="H668" s="6" t="str">
        <f t="shared" si="73"/>
        <v>Dans 69263</v>
      </c>
      <c r="I668" s="6" t="str">
        <f t="shared" si="76"/>
        <v>Dans 69263</v>
      </c>
      <c r="J668" s="5" t="str">
        <f t="shared" si="74"/>
        <v/>
      </c>
      <c r="K668" s="6">
        <v>10</v>
      </c>
      <c r="L668" s="7">
        <v>4.0509259259259258E-4</v>
      </c>
      <c r="M668">
        <v>1.083E-3</v>
      </c>
      <c r="N668" s="9" t="str">
        <f t="shared" si="75"/>
        <v>passage possible</v>
      </c>
      <c r="O668" s="6" t="str">
        <f>IFERROR(VLOOKUP(F668,TCD!$A$4:$C$362,3,FALSE),"Commune de ramassage")</f>
        <v>Commune de ramassage</v>
      </c>
      <c r="P668">
        <v>667</v>
      </c>
    </row>
    <row r="669" spans="1:16" x14ac:dyDescent="0.3">
      <c r="A669">
        <f t="shared" si="70"/>
        <v>668</v>
      </c>
      <c r="B669" t="s">
        <v>10</v>
      </c>
      <c r="C669" s="8">
        <v>44634.463854166665</v>
      </c>
      <c r="D669" s="7">
        <f>C669</f>
        <v>44634.463854166665</v>
      </c>
      <c r="E669" s="6" t="s">
        <v>17</v>
      </c>
      <c r="F669" s="6" t="str">
        <f t="shared" si="71"/>
        <v>69263 44634,46385</v>
      </c>
      <c r="G669" s="6" t="str">
        <f t="shared" si="72"/>
        <v>44634,4638541667 69263</v>
      </c>
      <c r="H669" s="6" t="str">
        <f t="shared" si="73"/>
        <v>Dans 69263</v>
      </c>
      <c r="I669" s="6" t="str">
        <f t="shared" si="76"/>
        <v>Dans 69263</v>
      </c>
      <c r="J669" s="5" t="str">
        <f t="shared" si="74"/>
        <v/>
      </c>
      <c r="K669" s="6">
        <v>19</v>
      </c>
      <c r="L669" s="7">
        <v>3.8194444444444446E-4</v>
      </c>
      <c r="M669">
        <v>1.1999999999999999E-3</v>
      </c>
      <c r="N669" s="9" t="str">
        <f t="shared" si="75"/>
        <v>passage possible</v>
      </c>
      <c r="O669" s="6" t="str">
        <f>IFERROR(VLOOKUP(F669,TCD!$A$4:$C$362,3,FALSE),"Commune de ramassage")</f>
        <v>Commune de ramassage</v>
      </c>
      <c r="P669">
        <v>668</v>
      </c>
    </row>
    <row r="670" spans="1:16" x14ac:dyDescent="0.3">
      <c r="A670">
        <f t="shared" si="70"/>
        <v>669</v>
      </c>
      <c r="B670" t="s">
        <v>10</v>
      </c>
      <c r="C670" s="8">
        <v>44634.464236111111</v>
      </c>
      <c r="D670" s="7">
        <f>C670</f>
        <v>44634.464236111111</v>
      </c>
      <c r="E670" s="6" t="s">
        <v>17</v>
      </c>
      <c r="F670" s="6" t="str">
        <f t="shared" si="71"/>
        <v>69263 44634,46424</v>
      </c>
      <c r="G670" s="6" t="str">
        <f t="shared" si="72"/>
        <v>44634,4642361111 69263</v>
      </c>
      <c r="H670" s="6" t="str">
        <f t="shared" si="73"/>
        <v>Dans 69263</v>
      </c>
      <c r="I670" s="6" t="str">
        <f t="shared" si="76"/>
        <v>Dans 69263</v>
      </c>
      <c r="J670" s="5" t="str">
        <f t="shared" si="74"/>
        <v/>
      </c>
      <c r="K670" s="6">
        <v>10</v>
      </c>
      <c r="L670" s="7">
        <v>1.273148148148148E-4</v>
      </c>
      <c r="M670">
        <v>1.8E-5</v>
      </c>
      <c r="N670" s="9" t="str">
        <f t="shared" si="75"/>
        <v>passage possible</v>
      </c>
      <c r="O670" s="6" t="str">
        <f>IFERROR(VLOOKUP(F670,TCD!$A$4:$C$362,3,FALSE),"Commune de ramassage")</f>
        <v>Commune de ramassage</v>
      </c>
      <c r="P670">
        <v>669</v>
      </c>
    </row>
    <row r="671" spans="1:16" x14ac:dyDescent="0.3">
      <c r="A671">
        <f t="shared" si="70"/>
        <v>670</v>
      </c>
      <c r="B671" t="s">
        <v>10</v>
      </c>
      <c r="C671" s="8">
        <v>44634.464363425926</v>
      </c>
      <c r="D671" s="7">
        <f>C671</f>
        <v>44634.464363425926</v>
      </c>
      <c r="E671" s="6" t="s">
        <v>17</v>
      </c>
      <c r="F671" s="6" t="str">
        <f t="shared" si="71"/>
        <v>69263 44634,46436</v>
      </c>
      <c r="G671" s="6" t="str">
        <f t="shared" si="72"/>
        <v>44634,4643634259 69263</v>
      </c>
      <c r="H671" s="6" t="str">
        <f t="shared" si="73"/>
        <v>Dans 69263</v>
      </c>
      <c r="I671" s="6" t="str">
        <f t="shared" si="76"/>
        <v>Dans 69263</v>
      </c>
      <c r="J671" s="5" t="str">
        <f t="shared" si="74"/>
        <v/>
      </c>
      <c r="K671" s="6">
        <v>6</v>
      </c>
      <c r="L671" s="7">
        <v>2.6620370370370372E-4</v>
      </c>
      <c r="M671">
        <v>-1.5300000000000001E-4</v>
      </c>
      <c r="N671" s="9" t="str">
        <f t="shared" si="75"/>
        <v>ramassage possible</v>
      </c>
      <c r="O671" s="6" t="str">
        <f>IFERROR(VLOOKUP(F671,TCD!$A$4:$C$362,3,FALSE),"Commune de ramassage")</f>
        <v>Commune de ramassage</v>
      </c>
      <c r="P671">
        <v>670</v>
      </c>
    </row>
    <row r="672" spans="1:16" x14ac:dyDescent="0.3">
      <c r="A672">
        <f t="shared" si="70"/>
        <v>671</v>
      </c>
      <c r="B672" t="s">
        <v>10</v>
      </c>
      <c r="C672" s="8">
        <v>44634.464629629627</v>
      </c>
      <c r="D672" s="7">
        <f>C672</f>
        <v>44634.464629629627</v>
      </c>
      <c r="E672" s="6" t="s">
        <v>17</v>
      </c>
      <c r="F672" s="6" t="str">
        <f t="shared" si="71"/>
        <v>69263 44634,46463</v>
      </c>
      <c r="G672" s="6" t="str">
        <f t="shared" si="72"/>
        <v>44634,4646296296 69263</v>
      </c>
      <c r="H672" s="6" t="str">
        <f t="shared" si="73"/>
        <v>Dans 69263</v>
      </c>
      <c r="I672" s="6" t="str">
        <f t="shared" si="76"/>
        <v>Dans 69263</v>
      </c>
      <c r="J672" s="5" t="str">
        <f t="shared" si="74"/>
        <v/>
      </c>
      <c r="K672" s="6">
        <v>7</v>
      </c>
      <c r="L672" s="7">
        <v>1.273148148148148E-4</v>
      </c>
      <c r="M672">
        <v>-1.8200000000000001E-4</v>
      </c>
      <c r="N672" s="9" t="str">
        <f t="shared" si="75"/>
        <v>ramassage possible</v>
      </c>
      <c r="O672" s="6" t="str">
        <f>IFERROR(VLOOKUP(F672,TCD!$A$4:$C$362,3,FALSE),"Commune de ramassage")</f>
        <v>Commune de ramassage</v>
      </c>
      <c r="P672">
        <v>671</v>
      </c>
    </row>
    <row r="673" spans="1:16" x14ac:dyDescent="0.3">
      <c r="A673">
        <f t="shared" si="70"/>
        <v>672</v>
      </c>
      <c r="B673" t="s">
        <v>10</v>
      </c>
      <c r="C673" s="8">
        <v>44634.464756944442</v>
      </c>
      <c r="D673" s="7">
        <f>C673</f>
        <v>44634.464756944442</v>
      </c>
      <c r="E673" s="6" t="s">
        <v>17</v>
      </c>
      <c r="F673" s="6" t="str">
        <f t="shared" si="71"/>
        <v>69263 44634,46476</v>
      </c>
      <c r="G673" s="6" t="str">
        <f t="shared" si="72"/>
        <v>44634,4647569444 69263</v>
      </c>
      <c r="H673" s="6" t="str">
        <f t="shared" si="73"/>
        <v>Dans 69263</v>
      </c>
      <c r="I673" s="6" t="str">
        <f t="shared" si="76"/>
        <v>Dans 69263</v>
      </c>
      <c r="J673" s="5" t="str">
        <f t="shared" si="74"/>
        <v/>
      </c>
      <c r="K673" s="6">
        <v>8</v>
      </c>
      <c r="L673" s="7">
        <v>1.1574074074074073E-5</v>
      </c>
      <c r="M673">
        <v>-2.0000000000000002E-5</v>
      </c>
      <c r="N673" s="9" t="str">
        <f t="shared" si="75"/>
        <v>ramassage possible</v>
      </c>
      <c r="O673" s="6" t="str">
        <f>IFERROR(VLOOKUP(F673,TCD!$A$4:$C$362,3,FALSE),"Commune de ramassage")</f>
        <v>Commune de ramassage</v>
      </c>
      <c r="P673">
        <v>672</v>
      </c>
    </row>
    <row r="674" spans="1:16" x14ac:dyDescent="0.3">
      <c r="A674">
        <f t="shared" si="70"/>
        <v>673</v>
      </c>
      <c r="B674" t="s">
        <v>10</v>
      </c>
      <c r="C674" s="8">
        <v>44634.464768518519</v>
      </c>
      <c r="D674" s="7">
        <f>C674</f>
        <v>44634.464768518519</v>
      </c>
      <c r="E674" s="6" t="s">
        <v>17</v>
      </c>
      <c r="F674" s="6" t="str">
        <f t="shared" si="71"/>
        <v>69263 44634,46477</v>
      </c>
      <c r="G674" s="6" t="str">
        <f t="shared" si="72"/>
        <v>44634,4647685185 69263</v>
      </c>
      <c r="H674" s="6" t="str">
        <f t="shared" si="73"/>
        <v>Dans 69263</v>
      </c>
      <c r="I674" s="6" t="str">
        <f t="shared" si="76"/>
        <v>Dans 69263</v>
      </c>
      <c r="J674" s="5" t="str">
        <f t="shared" si="74"/>
        <v/>
      </c>
      <c r="K674" s="6">
        <v>6</v>
      </c>
      <c r="L674" s="7">
        <v>1.1689814814814816E-3</v>
      </c>
      <c r="M674">
        <v>-2.1159999999999998E-3</v>
      </c>
      <c r="N674" s="9" t="str">
        <f t="shared" si="75"/>
        <v>ramassage possible</v>
      </c>
      <c r="O674" s="6" t="str">
        <f>IFERROR(VLOOKUP(F674,TCD!$A$4:$C$362,3,FALSE),"Commune de ramassage")</f>
        <v>Commune de ramassage</v>
      </c>
      <c r="P674">
        <v>673</v>
      </c>
    </row>
    <row r="675" spans="1:16" x14ac:dyDescent="0.3">
      <c r="A675">
        <f t="shared" si="70"/>
        <v>674</v>
      </c>
      <c r="B675" t="s">
        <v>10</v>
      </c>
      <c r="C675" s="8">
        <v>44634.465937499997</v>
      </c>
      <c r="D675" s="7">
        <f>C675</f>
        <v>44634.465937499997</v>
      </c>
      <c r="E675" s="6" t="s">
        <v>17</v>
      </c>
      <c r="F675" s="6" t="str">
        <f t="shared" si="71"/>
        <v>69263 44634,46594</v>
      </c>
      <c r="G675" s="6" t="str">
        <f t="shared" si="72"/>
        <v>44634,4659375 69263</v>
      </c>
      <c r="H675" s="6" t="str">
        <f t="shared" si="73"/>
        <v>Dans 69263</v>
      </c>
      <c r="I675" s="6" t="str">
        <f t="shared" si="76"/>
        <v>Dans 69263</v>
      </c>
      <c r="J675" s="5" t="str">
        <f t="shared" si="74"/>
        <v/>
      </c>
      <c r="K675" s="6">
        <v>18</v>
      </c>
      <c r="L675" s="7">
        <v>4.5138888888888892E-4</v>
      </c>
      <c r="M675">
        <v>-1.8289999999999999E-3</v>
      </c>
      <c r="N675" s="9" t="str">
        <f t="shared" si="75"/>
        <v>passage possible</v>
      </c>
      <c r="O675" s="6" t="str">
        <f>IFERROR(VLOOKUP(F675,TCD!$A$4:$C$362,3,FALSE),"Commune de ramassage")</f>
        <v>Commune de ramassage</v>
      </c>
      <c r="P675">
        <v>674</v>
      </c>
    </row>
    <row r="676" spans="1:16" x14ac:dyDescent="0.3">
      <c r="A676">
        <f t="shared" si="70"/>
        <v>675</v>
      </c>
      <c r="B676" t="s">
        <v>10</v>
      </c>
      <c r="C676" s="8">
        <v>44634.46638888889</v>
      </c>
      <c r="D676" s="7">
        <f>C676</f>
        <v>44634.46638888889</v>
      </c>
      <c r="E676" s="6" t="s">
        <v>17</v>
      </c>
      <c r="F676" s="6" t="str">
        <f t="shared" si="71"/>
        <v>69263 44634,46639</v>
      </c>
      <c r="G676" s="6" t="str">
        <f t="shared" si="72"/>
        <v>44634,4663888888 69263</v>
      </c>
      <c r="H676" s="6" t="str">
        <f t="shared" si="73"/>
        <v>Dans 69263</v>
      </c>
      <c r="I676" s="6" t="str">
        <f t="shared" si="76"/>
        <v>Dans 69263</v>
      </c>
      <c r="J676" s="5" t="str">
        <f t="shared" si="74"/>
        <v/>
      </c>
      <c r="K676" s="6">
        <v>21</v>
      </c>
      <c r="L676" s="7">
        <v>8.2175925925925917E-4</v>
      </c>
      <c r="M676">
        <v>-1.6310000000000001E-3</v>
      </c>
      <c r="N676" s="9" t="str">
        <f t="shared" si="75"/>
        <v>passage possible</v>
      </c>
      <c r="O676" s="6" t="str">
        <f>IFERROR(VLOOKUP(F676,TCD!$A$4:$C$362,3,FALSE),"Commune de ramassage")</f>
        <v>Commune de ramassage</v>
      </c>
      <c r="P676">
        <v>675</v>
      </c>
    </row>
    <row r="677" spans="1:16" x14ac:dyDescent="0.3">
      <c r="A677">
        <f t="shared" si="70"/>
        <v>676</v>
      </c>
      <c r="B677" t="s">
        <v>10</v>
      </c>
      <c r="C677" s="8">
        <v>44634.467210648145</v>
      </c>
      <c r="D677" s="7">
        <f>C677</f>
        <v>44634.467210648145</v>
      </c>
      <c r="E677" s="6" t="s">
        <v>17</v>
      </c>
      <c r="F677" s="6" t="str">
        <f t="shared" si="71"/>
        <v>69263 44634,46721</v>
      </c>
      <c r="G677" s="6" t="str">
        <f t="shared" si="72"/>
        <v>44634,4672106481 69263</v>
      </c>
      <c r="H677" s="6" t="str">
        <f t="shared" si="73"/>
        <v>Dans 69263</v>
      </c>
      <c r="I677" s="6" t="str">
        <f t="shared" si="76"/>
        <v>Dans 69263</v>
      </c>
      <c r="J677" s="5" t="str">
        <f t="shared" si="74"/>
        <v/>
      </c>
      <c r="K677" s="6">
        <v>23</v>
      </c>
      <c r="L677" s="7">
        <v>8.3333333333333339E-4</v>
      </c>
      <c r="M677">
        <v>-1.214E-3</v>
      </c>
      <c r="N677" s="9" t="str">
        <f t="shared" si="75"/>
        <v>passage possible</v>
      </c>
      <c r="O677" s="6" t="str">
        <f>IFERROR(VLOOKUP(F677,TCD!$A$4:$C$362,3,FALSE),"Commune de ramassage")</f>
        <v>Commune de ramassage</v>
      </c>
      <c r="P677">
        <v>676</v>
      </c>
    </row>
    <row r="678" spans="1:16" x14ac:dyDescent="0.3">
      <c r="A678">
        <f t="shared" si="70"/>
        <v>677</v>
      </c>
      <c r="B678" t="s">
        <v>10</v>
      </c>
      <c r="C678" s="8">
        <v>44634.468043981484</v>
      </c>
      <c r="D678" s="7">
        <f>C678</f>
        <v>44634.468043981484</v>
      </c>
      <c r="E678" s="6" t="s">
        <v>17</v>
      </c>
      <c r="F678" s="6" t="str">
        <f t="shared" si="71"/>
        <v>69263 44634,46804</v>
      </c>
      <c r="G678" s="6" t="str">
        <f t="shared" si="72"/>
        <v>44634,4680439815 69263</v>
      </c>
      <c r="H678" s="6" t="str">
        <f t="shared" si="73"/>
        <v>Dans 69263</v>
      </c>
      <c r="I678" s="6" t="str">
        <f t="shared" si="76"/>
        <v>Dans 69263</v>
      </c>
      <c r="J678" s="5" t="str">
        <f t="shared" si="74"/>
        <v/>
      </c>
      <c r="K678" s="6">
        <v>23</v>
      </c>
      <c r="L678" s="7">
        <v>1.5046296296296297E-4</v>
      </c>
      <c r="M678">
        <v>-5.1099999999999995E-4</v>
      </c>
      <c r="N678" s="9" t="str">
        <f t="shared" si="75"/>
        <v>passage possible</v>
      </c>
      <c r="O678" s="6" t="str">
        <f>IFERROR(VLOOKUP(F678,TCD!$A$4:$C$362,3,FALSE),"Commune de ramassage")</f>
        <v>Commune de ramassage</v>
      </c>
      <c r="P678">
        <v>677</v>
      </c>
    </row>
    <row r="679" spans="1:16" x14ac:dyDescent="0.3">
      <c r="A679">
        <f t="shared" si="70"/>
        <v>678</v>
      </c>
      <c r="B679" t="s">
        <v>10</v>
      </c>
      <c r="C679" s="8">
        <v>44634.468194444446</v>
      </c>
      <c r="D679" s="7">
        <f>C679</f>
        <v>44634.468194444446</v>
      </c>
      <c r="E679" s="6" t="s">
        <v>17</v>
      </c>
      <c r="F679" s="6" t="str">
        <f t="shared" si="71"/>
        <v>69263 44634,46819</v>
      </c>
      <c r="G679" s="6" t="str">
        <f t="shared" si="72"/>
        <v>44634,4681944444 69263</v>
      </c>
      <c r="H679" s="6" t="str">
        <f t="shared" si="73"/>
        <v>Dans 69263</v>
      </c>
      <c r="I679" s="6" t="str">
        <f t="shared" si="76"/>
        <v>Dans 69263</v>
      </c>
      <c r="J679" s="5" t="str">
        <f t="shared" si="74"/>
        <v/>
      </c>
      <c r="K679" s="6">
        <v>18</v>
      </c>
      <c r="L679" s="7">
        <v>1.9675925925925926E-4</v>
      </c>
      <c r="M679">
        <v>-5.3200000000000003E-4</v>
      </c>
      <c r="N679" s="9" t="str">
        <f t="shared" si="75"/>
        <v>passage possible</v>
      </c>
      <c r="O679" s="6" t="str">
        <f>IFERROR(VLOOKUP(F679,TCD!$A$4:$C$362,3,FALSE),"Commune de ramassage")</f>
        <v>Commune de ramassage</v>
      </c>
      <c r="P679">
        <v>678</v>
      </c>
    </row>
    <row r="680" spans="1:16" x14ac:dyDescent="0.3">
      <c r="A680">
        <f t="shared" si="70"/>
        <v>679</v>
      </c>
      <c r="B680" t="s">
        <v>10</v>
      </c>
      <c r="C680" s="8">
        <v>44634.468391203707</v>
      </c>
      <c r="D680" s="7">
        <f>C680</f>
        <v>44634.468391203707</v>
      </c>
      <c r="E680" s="6" t="s">
        <v>17</v>
      </c>
      <c r="F680" s="6" t="str">
        <f t="shared" si="71"/>
        <v>69263 44634,46839</v>
      </c>
      <c r="G680" s="6" t="str">
        <f t="shared" si="72"/>
        <v>44634,4683912037 69263</v>
      </c>
      <c r="H680" s="6" t="str">
        <f t="shared" si="73"/>
        <v>Dans 69263</v>
      </c>
      <c r="I680" s="6" t="str">
        <f t="shared" si="76"/>
        <v>Dans 69263</v>
      </c>
      <c r="J680" s="5" t="str">
        <f t="shared" si="74"/>
        <v/>
      </c>
      <c r="K680" s="6">
        <v>9</v>
      </c>
      <c r="L680" s="7">
        <v>9.6064814814814808E-4</v>
      </c>
      <c r="M680">
        <v>-8.3299999999999997E-4</v>
      </c>
      <c r="N680" s="9" t="str">
        <f t="shared" si="75"/>
        <v>ramassage possible</v>
      </c>
      <c r="O680" s="6" t="str">
        <f>IFERROR(VLOOKUP(F680,TCD!$A$4:$C$362,3,FALSE),"Commune de ramassage")</f>
        <v>Commune de ramassage</v>
      </c>
      <c r="P680">
        <v>679</v>
      </c>
    </row>
    <row r="681" spans="1:16" x14ac:dyDescent="0.3">
      <c r="A681">
        <f t="shared" si="70"/>
        <v>680</v>
      </c>
      <c r="B681" t="s">
        <v>10</v>
      </c>
      <c r="C681" s="8">
        <v>44634.469351851854</v>
      </c>
      <c r="D681" s="7">
        <f>C681</f>
        <v>44634.469351851854</v>
      </c>
      <c r="E681" s="6" t="s">
        <v>17</v>
      </c>
      <c r="F681" s="6" t="str">
        <f t="shared" si="71"/>
        <v>69263 44634,46935</v>
      </c>
      <c r="G681" s="6" t="str">
        <f t="shared" si="72"/>
        <v>44634,4693518519 69263</v>
      </c>
      <c r="H681" s="6" t="str">
        <f t="shared" si="73"/>
        <v>Dans 69263</v>
      </c>
      <c r="I681" s="6" t="str">
        <f t="shared" si="76"/>
        <v>Dans 69263</v>
      </c>
      <c r="J681" s="5" t="str">
        <f t="shared" si="74"/>
        <v/>
      </c>
      <c r="K681" s="6">
        <v>6</v>
      </c>
      <c r="L681" s="7">
        <v>1.273148148148148E-4</v>
      </c>
      <c r="M681">
        <v>-3.1399999999999999E-4</v>
      </c>
      <c r="N681" s="9" t="str">
        <f t="shared" si="75"/>
        <v>ramassage possible</v>
      </c>
      <c r="O681" s="6" t="str">
        <f>IFERROR(VLOOKUP(F681,TCD!$A$4:$C$362,3,FALSE),"Commune de ramassage")</f>
        <v>Commune de ramassage</v>
      </c>
      <c r="P681">
        <v>680</v>
      </c>
    </row>
    <row r="682" spans="1:16" x14ac:dyDescent="0.3">
      <c r="A682">
        <f t="shared" si="70"/>
        <v>681</v>
      </c>
      <c r="B682" t="s">
        <v>10</v>
      </c>
      <c r="C682" s="8">
        <v>44634.46947916667</v>
      </c>
      <c r="D682" s="7">
        <f>C682</f>
        <v>44634.46947916667</v>
      </c>
      <c r="E682" s="6" t="s">
        <v>17</v>
      </c>
      <c r="F682" s="6" t="str">
        <f t="shared" si="71"/>
        <v>69263 44634,46948</v>
      </c>
      <c r="G682" s="6" t="str">
        <f t="shared" si="72"/>
        <v>44634,4694791666 69263</v>
      </c>
      <c r="H682" s="6" t="str">
        <f t="shared" si="73"/>
        <v>Dans 69263</v>
      </c>
      <c r="I682" s="6" t="str">
        <f t="shared" si="76"/>
        <v>Dans 69263</v>
      </c>
      <c r="J682" s="5" t="str">
        <f t="shared" si="74"/>
        <v/>
      </c>
      <c r="K682" s="6">
        <v>14</v>
      </c>
      <c r="L682" s="7">
        <v>4.6296296296296293E-4</v>
      </c>
      <c r="M682">
        <v>-9.5000000000000005E-5</v>
      </c>
      <c r="N682" s="9" t="str">
        <f t="shared" si="75"/>
        <v>passage possible</v>
      </c>
      <c r="O682" s="6" t="str">
        <f>IFERROR(VLOOKUP(F682,TCD!$A$4:$C$362,3,FALSE),"Commune de ramassage")</f>
        <v>Commune de ramassage</v>
      </c>
      <c r="P682">
        <v>681</v>
      </c>
    </row>
    <row r="683" spans="1:16" x14ac:dyDescent="0.3">
      <c r="A683">
        <f t="shared" si="70"/>
        <v>682</v>
      </c>
      <c r="B683" t="s">
        <v>10</v>
      </c>
      <c r="C683" s="8">
        <v>44634.469942129632</v>
      </c>
      <c r="D683" s="7">
        <f>C683</f>
        <v>44634.469942129632</v>
      </c>
      <c r="E683" s="6" t="s">
        <v>17</v>
      </c>
      <c r="F683" s="6" t="str">
        <f t="shared" si="71"/>
        <v>69263 44634,46994</v>
      </c>
      <c r="G683" s="6" t="str">
        <f t="shared" si="72"/>
        <v>44634,4699421296 69263</v>
      </c>
      <c r="H683" s="6" t="str">
        <f t="shared" si="73"/>
        <v>Dans 69263</v>
      </c>
      <c r="I683" s="6" t="str">
        <f t="shared" si="76"/>
        <v>Dans 69263</v>
      </c>
      <c r="J683" s="5" t="str">
        <f t="shared" si="74"/>
        <v/>
      </c>
      <c r="K683" s="6">
        <v>10</v>
      </c>
      <c r="L683" s="7">
        <v>3.4722222222222224E-4</v>
      </c>
      <c r="M683">
        <v>-1.4009999999999999E-3</v>
      </c>
      <c r="N683" s="9" t="str">
        <f t="shared" si="75"/>
        <v>passage possible</v>
      </c>
      <c r="O683" s="6" t="str">
        <f>IFERROR(VLOOKUP(F683,TCD!$A$4:$C$362,3,FALSE),"Commune de ramassage")</f>
        <v>Commune de ramassage</v>
      </c>
      <c r="P683">
        <v>682</v>
      </c>
    </row>
    <row r="684" spans="1:16" x14ac:dyDescent="0.3">
      <c r="A684">
        <f t="shared" si="70"/>
        <v>683</v>
      </c>
      <c r="B684" t="s">
        <v>10</v>
      </c>
      <c r="C684" s="8">
        <v>44634.470289351855</v>
      </c>
      <c r="D684" s="7">
        <f>C684</f>
        <v>44634.470289351855</v>
      </c>
      <c r="E684" s="6" t="s">
        <v>17</v>
      </c>
      <c r="F684" s="6" t="str">
        <f t="shared" si="71"/>
        <v>69263 44634,47029</v>
      </c>
      <c r="G684" s="6" t="str">
        <f t="shared" si="72"/>
        <v>44634,4702893519 69263</v>
      </c>
      <c r="H684" s="6" t="str">
        <f t="shared" si="73"/>
        <v>Dans 69263</v>
      </c>
      <c r="I684" s="6" t="str">
        <f t="shared" si="76"/>
        <v>Dans 69263</v>
      </c>
      <c r="J684" s="5" t="str">
        <f t="shared" si="74"/>
        <v/>
      </c>
      <c r="K684" s="6">
        <v>12</v>
      </c>
      <c r="L684" s="7">
        <v>2.3148148148148147E-5</v>
      </c>
      <c r="M684">
        <v>-3.1999999999999999E-5</v>
      </c>
      <c r="N684" s="9" t="str">
        <f t="shared" si="75"/>
        <v>passage possible</v>
      </c>
      <c r="O684" s="6" t="str">
        <f>IFERROR(VLOOKUP(F684,TCD!$A$4:$C$362,3,FALSE),"Commune de ramassage")</f>
        <v>Commune de ramassage</v>
      </c>
      <c r="P684">
        <v>683</v>
      </c>
    </row>
    <row r="685" spans="1:16" x14ac:dyDescent="0.3">
      <c r="A685">
        <f t="shared" si="70"/>
        <v>684</v>
      </c>
      <c r="B685" t="s">
        <v>10</v>
      </c>
      <c r="C685" s="8">
        <v>44634.470312500001</v>
      </c>
      <c r="D685" s="7">
        <f>C685</f>
        <v>44634.470312500001</v>
      </c>
      <c r="E685" s="6" t="s">
        <v>17</v>
      </c>
      <c r="F685" s="6" t="str">
        <f t="shared" si="71"/>
        <v>69263 44634,47031</v>
      </c>
      <c r="G685" s="6" t="str">
        <f t="shared" si="72"/>
        <v>44634,4703125 69263</v>
      </c>
      <c r="H685" s="6" t="str">
        <f t="shared" si="73"/>
        <v>Dans 69263</v>
      </c>
      <c r="I685" s="6" t="str">
        <f t="shared" si="76"/>
        <v>Dans 69263</v>
      </c>
      <c r="J685" s="5" t="str">
        <f t="shared" si="74"/>
        <v/>
      </c>
      <c r="K685" s="6">
        <v>12</v>
      </c>
      <c r="L685" s="7">
        <v>7.407407407407407E-4</v>
      </c>
      <c r="M685">
        <v>-4.3000000000000002E-5</v>
      </c>
      <c r="N685" s="9" t="str">
        <f t="shared" si="75"/>
        <v>passage possible</v>
      </c>
      <c r="O685" s="6" t="str">
        <f>IFERROR(VLOOKUP(F685,TCD!$A$4:$C$362,3,FALSE),"Commune de ramassage")</f>
        <v>Commune de ramassage</v>
      </c>
      <c r="P685">
        <v>684</v>
      </c>
    </row>
    <row r="686" spans="1:16" x14ac:dyDescent="0.3">
      <c r="A686">
        <f t="shared" si="70"/>
        <v>685</v>
      </c>
      <c r="B686" t="s">
        <v>10</v>
      </c>
      <c r="C686" s="8">
        <v>44634.471053240741</v>
      </c>
      <c r="D686" s="7">
        <f>C686</f>
        <v>44634.471053240741</v>
      </c>
      <c r="E686" s="6" t="s">
        <v>17</v>
      </c>
      <c r="F686" s="6" t="str">
        <f t="shared" si="71"/>
        <v>69263 44634,47105</v>
      </c>
      <c r="G686" s="6" t="str">
        <f t="shared" si="72"/>
        <v>44634,4710532407 69263</v>
      </c>
      <c r="H686" s="6" t="str">
        <f t="shared" si="73"/>
        <v>Dans 69263</v>
      </c>
      <c r="I686" s="6" t="str">
        <f t="shared" si="76"/>
        <v>Dans 69263</v>
      </c>
      <c r="J686" s="5" t="str">
        <f t="shared" si="74"/>
        <v/>
      </c>
      <c r="K686" s="6">
        <v>0</v>
      </c>
      <c r="L686" s="7">
        <v>1.0648148148148147E-3</v>
      </c>
      <c r="M686">
        <v>2.8E-5</v>
      </c>
      <c r="N686" s="9" t="str">
        <f t="shared" si="75"/>
        <v>ramassage possible</v>
      </c>
      <c r="O686" s="6" t="str">
        <f>IFERROR(VLOOKUP(F686,TCD!$A$4:$C$362,3,FALSE),"Commune de ramassage")</f>
        <v>Commune de passage</v>
      </c>
      <c r="P686">
        <v>685</v>
      </c>
    </row>
    <row r="687" spans="1:16" x14ac:dyDescent="0.3">
      <c r="A687">
        <f t="shared" si="70"/>
        <v>686</v>
      </c>
      <c r="B687" t="s">
        <v>10</v>
      </c>
      <c r="C687" s="8">
        <v>44634.472118055557</v>
      </c>
      <c r="D687" s="7">
        <f>C687</f>
        <v>44634.472118055557</v>
      </c>
      <c r="E687" s="6" t="s">
        <v>17</v>
      </c>
      <c r="F687" s="6" t="str">
        <f t="shared" si="71"/>
        <v>69263 44634,47212</v>
      </c>
      <c r="G687" s="6" t="str">
        <f t="shared" si="72"/>
        <v>44634,4721180556 69263</v>
      </c>
      <c r="H687" s="6" t="str">
        <f t="shared" si="73"/>
        <v>Dans 69263</v>
      </c>
      <c r="I687" s="6" t="str">
        <f t="shared" si="76"/>
        <v>Dans 69263</v>
      </c>
      <c r="J687" s="5" t="str">
        <f t="shared" si="74"/>
        <v/>
      </c>
      <c r="K687" s="6">
        <v>0</v>
      </c>
      <c r="L687" s="7">
        <v>1.4583333333333334E-3</v>
      </c>
      <c r="M687">
        <v>0</v>
      </c>
      <c r="N687" s="9" t="str">
        <f t="shared" si="75"/>
        <v>ramassage possible</v>
      </c>
      <c r="O687" s="6" t="str">
        <f>IFERROR(VLOOKUP(F687,TCD!$A$4:$C$362,3,FALSE),"Commune de ramassage")</f>
        <v>Commune de passage</v>
      </c>
      <c r="P687">
        <v>686</v>
      </c>
    </row>
    <row r="688" spans="1:16" x14ac:dyDescent="0.3">
      <c r="A688">
        <f t="shared" si="70"/>
        <v>687</v>
      </c>
      <c r="B688" t="s">
        <v>10</v>
      </c>
      <c r="C688" s="8">
        <v>44634.473576388889</v>
      </c>
      <c r="D688" s="7">
        <f>C688</f>
        <v>44634.473576388889</v>
      </c>
      <c r="E688" s="6" t="s">
        <v>17</v>
      </c>
      <c r="F688" s="6" t="str">
        <f t="shared" si="71"/>
        <v>69263 44634,47358</v>
      </c>
      <c r="G688" s="6" t="str">
        <f t="shared" si="72"/>
        <v>44634,4735763889 69263</v>
      </c>
      <c r="H688" s="6" t="str">
        <f t="shared" si="73"/>
        <v>Dans 69263</v>
      </c>
      <c r="I688" s="6" t="str">
        <f t="shared" si="76"/>
        <v>Dans 69263</v>
      </c>
      <c r="J688" s="5" t="str">
        <f t="shared" si="74"/>
        <v/>
      </c>
      <c r="K688" s="6">
        <v>0</v>
      </c>
      <c r="L688" s="7">
        <v>1.8518518518518518E-4</v>
      </c>
      <c r="M688">
        <v>-1.15E-4</v>
      </c>
      <c r="N688" s="9" t="str">
        <f t="shared" si="75"/>
        <v>ramassage possible</v>
      </c>
      <c r="O688" s="6" t="str">
        <f>IFERROR(VLOOKUP(F688,TCD!$A$4:$C$362,3,FALSE),"Commune de ramassage")</f>
        <v>Commune de passage</v>
      </c>
      <c r="P688">
        <v>687</v>
      </c>
    </row>
    <row r="689" spans="1:16" x14ac:dyDescent="0.3">
      <c r="A689">
        <f t="shared" si="70"/>
        <v>688</v>
      </c>
      <c r="B689" t="s">
        <v>10</v>
      </c>
      <c r="C689" s="8">
        <v>44634.473761574074</v>
      </c>
      <c r="D689" s="7">
        <f>C689</f>
        <v>44634.473761574074</v>
      </c>
      <c r="E689" s="6" t="s">
        <v>17</v>
      </c>
      <c r="F689" s="6" t="str">
        <f t="shared" si="71"/>
        <v>69263 44634,47376</v>
      </c>
      <c r="G689" s="6" t="str">
        <f t="shared" si="72"/>
        <v>44634,4737615741 69263</v>
      </c>
      <c r="H689" s="6" t="str">
        <f t="shared" si="73"/>
        <v>Dans 69263</v>
      </c>
      <c r="I689" s="6" t="str">
        <f t="shared" si="76"/>
        <v>Dans 69263</v>
      </c>
      <c r="J689" s="5" t="str">
        <f t="shared" si="74"/>
        <v/>
      </c>
      <c r="K689" s="6">
        <v>7</v>
      </c>
      <c r="L689" s="7">
        <v>2.0833333333333335E-4</v>
      </c>
      <c r="M689">
        <v>-5.1999999999999995E-4</v>
      </c>
      <c r="N689" s="9" t="str">
        <f t="shared" si="75"/>
        <v>ramassage possible</v>
      </c>
      <c r="O689" s="6" t="str">
        <f>IFERROR(VLOOKUP(F689,TCD!$A$4:$C$362,3,FALSE),"Commune de ramassage")</f>
        <v>Commune de ramassage</v>
      </c>
      <c r="P689">
        <v>688</v>
      </c>
    </row>
    <row r="690" spans="1:16" x14ac:dyDescent="0.3">
      <c r="A690">
        <f t="shared" si="70"/>
        <v>689</v>
      </c>
      <c r="B690" t="s">
        <v>10</v>
      </c>
      <c r="C690" s="8">
        <v>44634.473969907405</v>
      </c>
      <c r="D690" s="7">
        <f>C690</f>
        <v>44634.473969907405</v>
      </c>
      <c r="E690" s="6" t="s">
        <v>17</v>
      </c>
      <c r="F690" s="6" t="str">
        <f t="shared" si="71"/>
        <v>69263 44634,47397</v>
      </c>
      <c r="G690" s="6" t="str">
        <f t="shared" si="72"/>
        <v>44634,4739699074 69263</v>
      </c>
      <c r="H690" s="6" t="str">
        <f t="shared" si="73"/>
        <v>Dans 69263</v>
      </c>
      <c r="I690" s="6" t="str">
        <f t="shared" si="76"/>
        <v>Dans 69263</v>
      </c>
      <c r="J690" s="5" t="str">
        <f t="shared" si="74"/>
        <v/>
      </c>
      <c r="K690" s="6">
        <v>23</v>
      </c>
      <c r="L690" s="7">
        <v>3.4722222222222224E-4</v>
      </c>
      <c r="M690">
        <v>-8.3699999999999996E-4</v>
      </c>
      <c r="N690" s="9" t="str">
        <f t="shared" si="75"/>
        <v>passage possible</v>
      </c>
      <c r="O690" s="6" t="str">
        <f>IFERROR(VLOOKUP(F690,TCD!$A$4:$C$362,3,FALSE),"Commune de ramassage")</f>
        <v>Commune de ramassage</v>
      </c>
      <c r="P690">
        <v>689</v>
      </c>
    </row>
    <row r="691" spans="1:16" x14ac:dyDescent="0.3">
      <c r="A691">
        <f t="shared" si="70"/>
        <v>690</v>
      </c>
      <c r="B691" t="s">
        <v>10</v>
      </c>
      <c r="C691" s="8">
        <v>44634.474317129629</v>
      </c>
      <c r="D691" s="7">
        <f>C691</f>
        <v>44634.474317129629</v>
      </c>
      <c r="E691" s="6" t="s">
        <v>17</v>
      </c>
      <c r="F691" s="6" t="str">
        <f t="shared" si="71"/>
        <v>69263 44634,47432</v>
      </c>
      <c r="G691" s="6" t="str">
        <f t="shared" si="72"/>
        <v>44634,4743171296 69263</v>
      </c>
      <c r="H691" s="6" t="str">
        <f t="shared" si="73"/>
        <v>Dans 69263</v>
      </c>
      <c r="I691" s="6" t="str">
        <f t="shared" si="76"/>
        <v>Dans 69263</v>
      </c>
      <c r="J691" s="5" t="str">
        <f t="shared" si="74"/>
        <v/>
      </c>
      <c r="K691" s="6">
        <v>30</v>
      </c>
      <c r="L691" s="7">
        <v>4.6296296296296294E-5</v>
      </c>
      <c r="M691">
        <v>1.22E-4</v>
      </c>
      <c r="N691" s="9" t="str">
        <f t="shared" si="75"/>
        <v>passage possible</v>
      </c>
      <c r="O691" s="6" t="str">
        <f>IFERROR(VLOOKUP(F691,TCD!$A$4:$C$362,3,FALSE),"Commune de ramassage")</f>
        <v>Commune de ramassage</v>
      </c>
      <c r="P691">
        <v>690</v>
      </c>
    </row>
    <row r="692" spans="1:16" x14ac:dyDescent="0.3">
      <c r="A692">
        <f t="shared" si="70"/>
        <v>691</v>
      </c>
      <c r="B692" t="s">
        <v>10</v>
      </c>
      <c r="C692" s="8">
        <v>44634.474363425928</v>
      </c>
      <c r="D692" s="7">
        <f>C692</f>
        <v>44634.474363425928</v>
      </c>
      <c r="E692" s="6" t="s">
        <v>17</v>
      </c>
      <c r="F692" s="6" t="str">
        <f t="shared" si="71"/>
        <v>69263 44634,47436</v>
      </c>
      <c r="G692" s="6" t="str">
        <f t="shared" si="72"/>
        <v>44634,4743634259 69263</v>
      </c>
      <c r="H692" s="6" t="str">
        <f t="shared" si="73"/>
        <v>Dans 69263</v>
      </c>
      <c r="I692" s="6" t="str">
        <f t="shared" si="76"/>
        <v>Dans 69263</v>
      </c>
      <c r="J692" s="5" t="str">
        <f t="shared" si="74"/>
        <v/>
      </c>
      <c r="K692" s="6">
        <v>31</v>
      </c>
      <c r="L692" s="7">
        <v>1.6203703703703703E-4</v>
      </c>
      <c r="M692">
        <v>1.1869999999999999E-3</v>
      </c>
      <c r="N692" s="9" t="str">
        <f t="shared" si="75"/>
        <v>passage possible</v>
      </c>
      <c r="O692" s="6" t="str">
        <f>IFERROR(VLOOKUP(F692,TCD!$A$4:$C$362,3,FALSE),"Commune de ramassage")</f>
        <v>Commune de ramassage</v>
      </c>
      <c r="P692">
        <v>691</v>
      </c>
    </row>
    <row r="693" spans="1:16" x14ac:dyDescent="0.3">
      <c r="A693">
        <f t="shared" si="70"/>
        <v>692</v>
      </c>
      <c r="B693" t="s">
        <v>10</v>
      </c>
      <c r="C693" s="8">
        <v>44634.47452546296</v>
      </c>
      <c r="D693" s="7">
        <f>C693</f>
        <v>44634.47452546296</v>
      </c>
      <c r="E693" s="6" t="s">
        <v>17</v>
      </c>
      <c r="F693" s="6" t="str">
        <f t="shared" si="71"/>
        <v>69263 44634,47453</v>
      </c>
      <c r="G693" s="6" t="str">
        <f t="shared" si="72"/>
        <v>44634,474525463 69263</v>
      </c>
      <c r="H693" s="6" t="str">
        <f t="shared" si="73"/>
        <v>Dans 69263</v>
      </c>
      <c r="I693" s="6" t="str">
        <f t="shared" si="76"/>
        <v>Dans 69263</v>
      </c>
      <c r="J693" s="5" t="str">
        <f t="shared" si="74"/>
        <v/>
      </c>
      <c r="K693" s="6">
        <v>36</v>
      </c>
      <c r="L693" s="7">
        <v>1.3888888888888889E-4</v>
      </c>
      <c r="M693">
        <v>8.9800000000000004E-4</v>
      </c>
      <c r="N693" s="9" t="str">
        <f t="shared" si="75"/>
        <v>passage possible</v>
      </c>
      <c r="O693" s="6" t="str">
        <f>IFERROR(VLOOKUP(F693,TCD!$A$4:$C$362,3,FALSE),"Commune de ramassage")</f>
        <v>Commune de ramassage</v>
      </c>
      <c r="P693">
        <v>692</v>
      </c>
    </row>
    <row r="694" spans="1:16" x14ac:dyDescent="0.3">
      <c r="A694">
        <f t="shared" si="70"/>
        <v>693</v>
      </c>
      <c r="B694" t="s">
        <v>10</v>
      </c>
      <c r="C694" s="8">
        <v>44634.474664351852</v>
      </c>
      <c r="D694" s="7">
        <f>C694</f>
        <v>44634.474664351852</v>
      </c>
      <c r="E694" s="6" t="s">
        <v>17</v>
      </c>
      <c r="F694" s="6" t="str">
        <f t="shared" si="71"/>
        <v>69263 44634,47466</v>
      </c>
      <c r="G694" s="6" t="str">
        <f t="shared" si="72"/>
        <v>44634,4746643519 69263</v>
      </c>
      <c r="H694" s="6" t="str">
        <f t="shared" si="73"/>
        <v>Dans 69263</v>
      </c>
      <c r="I694" s="6" t="str">
        <f t="shared" si="76"/>
        <v>Dans 69263</v>
      </c>
      <c r="J694" s="5" t="str">
        <f t="shared" si="74"/>
        <v/>
      </c>
      <c r="K694" s="6">
        <v>32</v>
      </c>
      <c r="L694" s="7">
        <v>4.6296296296296294E-5</v>
      </c>
      <c r="M694">
        <v>7.2999999999999999E-5</v>
      </c>
      <c r="N694" s="9" t="str">
        <f t="shared" si="75"/>
        <v>passage possible</v>
      </c>
      <c r="O694" s="6" t="str">
        <f>IFERROR(VLOOKUP(F694,TCD!$A$4:$C$362,3,FALSE),"Commune de ramassage")</f>
        <v>Commune de ramassage</v>
      </c>
      <c r="P694">
        <v>693</v>
      </c>
    </row>
    <row r="695" spans="1:16" x14ac:dyDescent="0.3">
      <c r="A695">
        <f t="shared" si="70"/>
        <v>694</v>
      </c>
      <c r="B695" t="s">
        <v>10</v>
      </c>
      <c r="C695" s="8">
        <v>44634.474710648145</v>
      </c>
      <c r="D695" s="7">
        <f>C695</f>
        <v>44634.474710648145</v>
      </c>
      <c r="E695" s="6" t="s">
        <v>17</v>
      </c>
      <c r="F695" s="6" t="str">
        <f t="shared" si="71"/>
        <v>69263 44634,47471</v>
      </c>
      <c r="G695" s="6" t="str">
        <f t="shared" si="72"/>
        <v>44634,4747106481 69263</v>
      </c>
      <c r="H695" s="6" t="str">
        <f t="shared" si="73"/>
        <v>Dans 69263</v>
      </c>
      <c r="I695" s="6" t="str">
        <f t="shared" si="76"/>
        <v>Dans 69263</v>
      </c>
      <c r="J695" s="5" t="str">
        <f t="shared" si="74"/>
        <v/>
      </c>
      <c r="K695" s="6">
        <v>37</v>
      </c>
      <c r="L695" s="7">
        <v>2.4305555555555552E-4</v>
      </c>
      <c r="M695">
        <v>1.05E-4</v>
      </c>
      <c r="N695" s="9" t="str">
        <f t="shared" si="75"/>
        <v>passage possible</v>
      </c>
      <c r="O695" s="6" t="str">
        <f>IFERROR(VLOOKUP(F695,TCD!$A$4:$C$362,3,FALSE),"Commune de ramassage")</f>
        <v>Commune de ramassage</v>
      </c>
      <c r="P695">
        <v>694</v>
      </c>
    </row>
    <row r="696" spans="1:16" x14ac:dyDescent="0.3">
      <c r="A696">
        <f t="shared" si="70"/>
        <v>695</v>
      </c>
      <c r="B696" t="s">
        <v>10</v>
      </c>
      <c r="C696" s="8">
        <v>44634.474953703706</v>
      </c>
      <c r="D696" s="7">
        <f>C696</f>
        <v>44634.474953703706</v>
      </c>
      <c r="E696" s="6" t="s">
        <v>17</v>
      </c>
      <c r="F696" s="6" t="str">
        <f t="shared" si="71"/>
        <v>69263 44634,47495</v>
      </c>
      <c r="G696" s="6" t="str">
        <f t="shared" si="72"/>
        <v>44634,4749537037 69263</v>
      </c>
      <c r="H696" s="6" t="str">
        <f t="shared" si="73"/>
        <v>Dans 69263</v>
      </c>
      <c r="I696" s="6" t="str">
        <f t="shared" si="76"/>
        <v>Dans 69263</v>
      </c>
      <c r="J696" s="5" t="str">
        <f t="shared" si="74"/>
        <v/>
      </c>
      <c r="K696" s="6">
        <v>40</v>
      </c>
      <c r="L696" s="7">
        <v>3.7037037037037035E-4</v>
      </c>
      <c r="M696">
        <v>-2.2950000000000002E-3</v>
      </c>
      <c r="N696" s="9" t="str">
        <f t="shared" si="75"/>
        <v>passage possible</v>
      </c>
      <c r="O696" s="6" t="str">
        <f>IFERROR(VLOOKUP(F696,TCD!$A$4:$C$362,3,FALSE),"Commune de ramassage")</f>
        <v>Commune de ramassage</v>
      </c>
      <c r="P696">
        <v>695</v>
      </c>
    </row>
    <row r="697" spans="1:16" x14ac:dyDescent="0.3">
      <c r="A697">
        <f t="shared" si="70"/>
        <v>696</v>
      </c>
      <c r="B697" t="s">
        <v>10</v>
      </c>
      <c r="C697" s="8">
        <v>44634.475324074076</v>
      </c>
      <c r="D697" s="7">
        <f>C697</f>
        <v>44634.475324074076</v>
      </c>
      <c r="E697" s="6" t="s">
        <v>17</v>
      </c>
      <c r="F697" s="6" t="str">
        <f t="shared" si="71"/>
        <v>69263 44634,47532</v>
      </c>
      <c r="G697" s="6" t="str">
        <f t="shared" si="72"/>
        <v>44634,4753240741 69263</v>
      </c>
      <c r="H697" s="6" t="str">
        <f t="shared" si="73"/>
        <v>Dans 69263</v>
      </c>
      <c r="I697" s="6" t="str">
        <f t="shared" si="76"/>
        <v>Dans 69263</v>
      </c>
      <c r="J697" s="5" t="str">
        <f t="shared" si="74"/>
        <v/>
      </c>
      <c r="K697" s="6">
        <v>40</v>
      </c>
      <c r="L697" s="7">
        <v>8.2175925925925917E-4</v>
      </c>
      <c r="M697">
        <v>-6.1710000000000003E-3</v>
      </c>
      <c r="N697" s="9" t="str">
        <f t="shared" si="75"/>
        <v>passage possible</v>
      </c>
      <c r="O697" s="6" t="str">
        <f>IFERROR(VLOOKUP(F697,TCD!$A$4:$C$362,3,FALSE),"Commune de ramassage")</f>
        <v>Commune de ramassage</v>
      </c>
      <c r="P697">
        <v>696</v>
      </c>
    </row>
    <row r="698" spans="1:16" x14ac:dyDescent="0.3">
      <c r="A698">
        <f t="shared" si="70"/>
        <v>697</v>
      </c>
      <c r="B698" t="s">
        <v>10</v>
      </c>
      <c r="C698" s="8">
        <v>44634.476145833331</v>
      </c>
      <c r="D698" s="7">
        <f>C698</f>
        <v>44634.476145833331</v>
      </c>
      <c r="E698" s="6" t="s">
        <v>17</v>
      </c>
      <c r="F698" s="6" t="str">
        <f t="shared" si="71"/>
        <v>69263 44634,47615</v>
      </c>
      <c r="G698" s="6" t="str">
        <f t="shared" si="72"/>
        <v>44634,4761458333 69263</v>
      </c>
      <c r="H698" s="6" t="str">
        <f t="shared" si="73"/>
        <v>Dans 69263</v>
      </c>
      <c r="I698" s="6" t="str">
        <f t="shared" si="76"/>
        <v>Dans 69263</v>
      </c>
      <c r="J698" s="5" t="str">
        <f t="shared" si="74"/>
        <v/>
      </c>
      <c r="K698" s="6">
        <v>40</v>
      </c>
      <c r="L698" s="7">
        <v>2.6620370370370372E-4</v>
      </c>
      <c r="M698">
        <v>-6.0899999999999995E-4</v>
      </c>
      <c r="N698" s="9" t="str">
        <f t="shared" si="75"/>
        <v>passage possible</v>
      </c>
      <c r="O698" s="6" t="str">
        <f>IFERROR(VLOOKUP(F698,TCD!$A$4:$C$362,3,FALSE),"Commune de ramassage")</f>
        <v>Commune de ramassage</v>
      </c>
      <c r="P698">
        <v>697</v>
      </c>
    </row>
    <row r="699" spans="1:16" x14ac:dyDescent="0.3">
      <c r="A699">
        <f t="shared" si="70"/>
        <v>698</v>
      </c>
      <c r="B699" t="s">
        <v>10</v>
      </c>
      <c r="C699" s="8">
        <v>44634.476412037038</v>
      </c>
      <c r="D699" s="7">
        <f>C699</f>
        <v>44634.476412037038</v>
      </c>
      <c r="E699" s="6" t="s">
        <v>17</v>
      </c>
      <c r="F699" s="6" t="str">
        <f t="shared" si="71"/>
        <v>69263 44634,47641</v>
      </c>
      <c r="G699" s="6" t="str">
        <f t="shared" si="72"/>
        <v>44634,476412037 69263</v>
      </c>
      <c r="H699" s="6" t="str">
        <f t="shared" si="73"/>
        <v>Dans 69263</v>
      </c>
      <c r="I699" s="6" t="str">
        <f t="shared" si="76"/>
        <v>Dans 69263</v>
      </c>
      <c r="J699" s="5" t="str">
        <f t="shared" si="74"/>
        <v/>
      </c>
      <c r="K699" s="6">
        <v>37</v>
      </c>
      <c r="L699" s="7">
        <v>1.1574074074074073E-4</v>
      </c>
      <c r="M699">
        <v>3.0000000000000001E-5</v>
      </c>
      <c r="N699" s="9" t="str">
        <f t="shared" si="75"/>
        <v>passage possible</v>
      </c>
      <c r="O699" s="6" t="str">
        <f>IFERROR(VLOOKUP(F699,TCD!$A$4:$C$362,3,FALSE),"Commune de ramassage")</f>
        <v>Commune de ramassage</v>
      </c>
      <c r="P699">
        <v>698</v>
      </c>
    </row>
    <row r="700" spans="1:16" x14ac:dyDescent="0.3">
      <c r="A700">
        <f t="shared" si="70"/>
        <v>699</v>
      </c>
      <c r="B700" t="s">
        <v>10</v>
      </c>
      <c r="C700" s="8">
        <v>44634.476527777777</v>
      </c>
      <c r="D700" s="7">
        <f>C700</f>
        <v>44634.476527777777</v>
      </c>
      <c r="E700" s="6" t="s">
        <v>17</v>
      </c>
      <c r="F700" s="6" t="str">
        <f t="shared" si="71"/>
        <v>69263 44634,47653</v>
      </c>
      <c r="G700" s="6" t="str">
        <f t="shared" si="72"/>
        <v>44634,4765277778 69263</v>
      </c>
      <c r="H700" s="6" t="str">
        <f t="shared" si="73"/>
        <v>Dans 69263</v>
      </c>
      <c r="I700" s="6" t="str">
        <f t="shared" si="76"/>
        <v>Dans 69263</v>
      </c>
      <c r="J700" s="5" t="str">
        <f t="shared" si="74"/>
        <v/>
      </c>
      <c r="K700" s="6">
        <v>31</v>
      </c>
      <c r="L700" s="7">
        <v>4.6296296296296294E-5</v>
      </c>
      <c r="M700">
        <v>-1.85E-4</v>
      </c>
      <c r="N700" s="9" t="str">
        <f t="shared" si="75"/>
        <v>passage possible</v>
      </c>
      <c r="O700" s="6" t="str">
        <f>IFERROR(VLOOKUP(F700,TCD!$A$4:$C$362,3,FALSE),"Commune de ramassage")</f>
        <v>Commune de ramassage</v>
      </c>
      <c r="P700">
        <v>699</v>
      </c>
    </row>
    <row r="701" spans="1:16" x14ac:dyDescent="0.3">
      <c r="A701">
        <f t="shared" si="70"/>
        <v>700</v>
      </c>
      <c r="B701" t="s">
        <v>10</v>
      </c>
      <c r="C701" s="8">
        <v>44634.476574074077</v>
      </c>
      <c r="D701" s="7">
        <f>C701</f>
        <v>44634.476574074077</v>
      </c>
      <c r="E701" s="6" t="s">
        <v>17</v>
      </c>
      <c r="F701" s="6" t="str">
        <f t="shared" si="71"/>
        <v>69263 44634,47657</v>
      </c>
      <c r="G701" s="6" t="str">
        <f t="shared" si="72"/>
        <v>44634,4765740741 69263</v>
      </c>
      <c r="H701" s="6" t="str">
        <f t="shared" si="73"/>
        <v>sortie 69263</v>
      </c>
      <c r="I701" s="6" t="str">
        <f t="shared" si="76"/>
        <v>Dans 69263</v>
      </c>
      <c r="J701" s="5" t="str">
        <f t="shared" si="74"/>
        <v>sortie 69263</v>
      </c>
      <c r="K701" s="6">
        <v>28</v>
      </c>
      <c r="L701" s="7">
        <v>3.8194444444444446E-4</v>
      </c>
      <c r="M701">
        <v>-2.98E-3</v>
      </c>
      <c r="N701" s="9" t="str">
        <f t="shared" si="75"/>
        <v>passage possible</v>
      </c>
      <c r="O701" s="6" t="str">
        <f>IFERROR(VLOOKUP(F701,TCD!$A$4:$C$362,3,FALSE),"Commune de ramassage")</f>
        <v>Commune de ramassage</v>
      </c>
      <c r="P701">
        <v>700</v>
      </c>
    </row>
    <row r="702" spans="1:16" x14ac:dyDescent="0.3">
      <c r="A702">
        <f t="shared" si="70"/>
        <v>701</v>
      </c>
      <c r="B702" t="s">
        <v>10</v>
      </c>
      <c r="C702" s="8">
        <v>44634.476956018516</v>
      </c>
      <c r="D702" s="7">
        <f>C702</f>
        <v>44634.476956018516</v>
      </c>
      <c r="E702" s="6" t="s">
        <v>18</v>
      </c>
      <c r="F702" s="6" t="str">
        <f t="shared" si="71"/>
        <v>69120 44634,47696</v>
      </c>
      <c r="G702" s="6" t="str">
        <f t="shared" si="72"/>
        <v>44634,4769560185 69120</v>
      </c>
      <c r="H702" s="6" t="str">
        <f t="shared" si="73"/>
        <v>Dans 69120</v>
      </c>
      <c r="I702" s="6" t="str">
        <f t="shared" si="76"/>
        <v>Entree 69120</v>
      </c>
      <c r="J702" s="5" t="str">
        <f t="shared" si="74"/>
        <v>Entree 69120</v>
      </c>
      <c r="K702" s="6">
        <v>42</v>
      </c>
      <c r="L702" s="7">
        <v>4.6296296296296294E-5</v>
      </c>
      <c r="M702">
        <v>-5.9800000000000001E-4</v>
      </c>
      <c r="N702" s="9" t="str">
        <f t="shared" si="75"/>
        <v>passage possible</v>
      </c>
      <c r="O702" s="6" t="str">
        <f>IFERROR(VLOOKUP(F702,TCD!$A$4:$C$362,3,FALSE),"Commune de ramassage")</f>
        <v>Commune de ramassage</v>
      </c>
      <c r="P702">
        <v>701</v>
      </c>
    </row>
    <row r="703" spans="1:16" x14ac:dyDescent="0.3">
      <c r="A703">
        <f t="shared" si="70"/>
        <v>702</v>
      </c>
      <c r="B703" t="s">
        <v>10</v>
      </c>
      <c r="C703" s="8">
        <v>44634.477002314816</v>
      </c>
      <c r="D703" s="7">
        <f>C703</f>
        <v>44634.477002314816</v>
      </c>
      <c r="E703" s="6" t="s">
        <v>18</v>
      </c>
      <c r="F703" s="6" t="str">
        <f t="shared" si="71"/>
        <v>69120 44634,477</v>
      </c>
      <c r="G703" s="6" t="str">
        <f t="shared" si="72"/>
        <v>44634,4770023148 69120</v>
      </c>
      <c r="H703" s="6" t="str">
        <f t="shared" si="73"/>
        <v>Dans 69120</v>
      </c>
      <c r="I703" s="6" t="str">
        <f t="shared" si="76"/>
        <v>Dans 69120</v>
      </c>
      <c r="J703" s="5" t="str">
        <f t="shared" si="74"/>
        <v/>
      </c>
      <c r="K703" s="6">
        <v>41</v>
      </c>
      <c r="L703" s="7">
        <v>1.273148148148148E-4</v>
      </c>
      <c r="M703">
        <v>-3.48E-4</v>
      </c>
      <c r="N703" s="9" t="str">
        <f t="shared" si="75"/>
        <v>passage possible</v>
      </c>
      <c r="O703" s="6" t="str">
        <f>IFERROR(VLOOKUP(F703,TCD!$A$4:$C$362,3,FALSE),"Commune de ramassage")</f>
        <v>Commune de ramassage</v>
      </c>
      <c r="P703">
        <v>702</v>
      </c>
    </row>
    <row r="704" spans="1:16" x14ac:dyDescent="0.3">
      <c r="A704">
        <f t="shared" si="70"/>
        <v>703</v>
      </c>
      <c r="B704" t="s">
        <v>10</v>
      </c>
      <c r="C704" s="8">
        <v>44634.477129629631</v>
      </c>
      <c r="D704" s="7">
        <f>C704</f>
        <v>44634.477129629631</v>
      </c>
      <c r="E704" s="6" t="s">
        <v>18</v>
      </c>
      <c r="F704" s="6" t="str">
        <f t="shared" si="71"/>
        <v>69120 44634,47713</v>
      </c>
      <c r="G704" s="6" t="str">
        <f t="shared" si="72"/>
        <v>44634,4771296296 69120</v>
      </c>
      <c r="H704" s="6" t="str">
        <f t="shared" si="73"/>
        <v>Dans 69120</v>
      </c>
      <c r="I704" s="6" t="str">
        <f t="shared" si="76"/>
        <v>Dans 69120</v>
      </c>
      <c r="J704" s="5" t="str">
        <f t="shared" si="74"/>
        <v/>
      </c>
      <c r="K704" s="6">
        <v>34</v>
      </c>
      <c r="L704" s="7">
        <v>3.0092592592592595E-4</v>
      </c>
      <c r="M704">
        <v>-1.83E-3</v>
      </c>
      <c r="N704" s="9" t="str">
        <f t="shared" si="75"/>
        <v>passage possible</v>
      </c>
      <c r="O704" s="6" t="str">
        <f>IFERROR(VLOOKUP(F704,TCD!$A$4:$C$362,3,FALSE),"Commune de ramassage")</f>
        <v>Commune de ramassage</v>
      </c>
      <c r="P704">
        <v>703</v>
      </c>
    </row>
    <row r="705" spans="1:16" x14ac:dyDescent="0.3">
      <c r="A705">
        <f t="shared" si="70"/>
        <v>704</v>
      </c>
      <c r="B705" t="s">
        <v>10</v>
      </c>
      <c r="C705" s="8">
        <v>44634.477430555555</v>
      </c>
      <c r="D705" s="7">
        <f>C705</f>
        <v>44634.477430555555</v>
      </c>
      <c r="E705" s="6" t="s">
        <v>18</v>
      </c>
      <c r="F705" s="6" t="str">
        <f t="shared" si="71"/>
        <v>69120 44634,47743</v>
      </c>
      <c r="G705" s="6" t="str">
        <f t="shared" si="72"/>
        <v>44634,4774305556 69120</v>
      </c>
      <c r="H705" s="6" t="str">
        <f t="shared" si="73"/>
        <v>Dans 69120</v>
      </c>
      <c r="I705" s="6" t="str">
        <f t="shared" si="76"/>
        <v>Dans 69120</v>
      </c>
      <c r="J705" s="5" t="str">
        <f t="shared" si="74"/>
        <v/>
      </c>
      <c r="K705" s="6">
        <v>43</v>
      </c>
      <c r="L705" s="7">
        <v>2.3148148148148147E-5</v>
      </c>
      <c r="M705">
        <v>-4.5399999999999998E-4</v>
      </c>
      <c r="N705" s="9" t="str">
        <f t="shared" si="75"/>
        <v>passage possible</v>
      </c>
      <c r="O705" s="6" t="str">
        <f>IFERROR(VLOOKUP(F705,TCD!$A$4:$C$362,3,FALSE),"Commune de ramassage")</f>
        <v>Commune de ramassage</v>
      </c>
      <c r="P705">
        <v>704</v>
      </c>
    </row>
    <row r="706" spans="1:16" x14ac:dyDescent="0.3">
      <c r="A706">
        <f t="shared" si="70"/>
        <v>705</v>
      </c>
      <c r="B706" t="s">
        <v>10</v>
      </c>
      <c r="C706" s="8">
        <v>44634.477453703701</v>
      </c>
      <c r="D706" s="7">
        <f>C706</f>
        <v>44634.477453703701</v>
      </c>
      <c r="E706" s="6" t="s">
        <v>18</v>
      </c>
      <c r="F706" s="6" t="str">
        <f t="shared" si="71"/>
        <v>69120 44634,47745</v>
      </c>
      <c r="G706" s="6" t="str">
        <f t="shared" si="72"/>
        <v>44634,4774537037 69120</v>
      </c>
      <c r="H706" s="6" t="str">
        <f t="shared" si="73"/>
        <v>sortie 69120</v>
      </c>
      <c r="I706" s="6" t="str">
        <f t="shared" si="76"/>
        <v>Dans 69120</v>
      </c>
      <c r="J706" s="5" t="str">
        <f t="shared" si="74"/>
        <v>sortie 69120</v>
      </c>
      <c r="K706" s="6">
        <v>41</v>
      </c>
      <c r="L706" s="7">
        <v>4.1782407407407402E-3</v>
      </c>
      <c r="M706">
        <v>-2.7969999999999998E-2</v>
      </c>
      <c r="N706" s="9" t="str">
        <f t="shared" si="75"/>
        <v>passage possible</v>
      </c>
      <c r="O706" s="6" t="str">
        <f>IFERROR(VLOOKUP(F706,TCD!$A$4:$C$362,3,FALSE),"Commune de ramassage")</f>
        <v>Commune de ramassage</v>
      </c>
      <c r="P706">
        <v>705</v>
      </c>
    </row>
    <row r="707" spans="1:16" x14ac:dyDescent="0.3">
      <c r="A707">
        <f t="shared" ref="A707:A770" si="77">A706+1</f>
        <v>706</v>
      </c>
      <c r="B707" t="s">
        <v>10</v>
      </c>
      <c r="C707" s="8">
        <v>44634.481631944444</v>
      </c>
      <c r="D707" s="7">
        <f>C707</f>
        <v>44634.481631944444</v>
      </c>
      <c r="E707" s="6" t="s">
        <v>15</v>
      </c>
      <c r="F707" s="6" t="str">
        <f t="shared" ref="F707:F770" si="78">E707&amp;" "&amp;ROUND(D707,5)</f>
        <v>69187 44634,48163</v>
      </c>
      <c r="G707" s="6" t="str">
        <f t="shared" ref="G707:G770" si="79">D707&amp;" "&amp;E707</f>
        <v>44634,4816319444 69187</v>
      </c>
      <c r="H707" s="6" t="str">
        <f t="shared" ref="H707:H770" si="80">IF(E707=E708,"Dans"&amp;" "&amp;E707,"sortie"&amp;" "&amp;E707)</f>
        <v>Dans 69187</v>
      </c>
      <c r="I707" s="6" t="str">
        <f t="shared" si="76"/>
        <v>Entree 69187</v>
      </c>
      <c r="J707" s="5" t="str">
        <f t="shared" ref="J707:J770" si="81">IF(IFERROR(SEARCH("sortie",H707),0)=1,H707,IF(IFERROR(SEARCH("Entree",I707),0)=1,I707,""))</f>
        <v>Entree 69187</v>
      </c>
      <c r="K707" s="6">
        <v>48</v>
      </c>
      <c r="L707" s="7">
        <v>4.6296296296296294E-5</v>
      </c>
      <c r="M707">
        <v>-8.3799999999999999E-4</v>
      </c>
      <c r="N707" s="9" t="str">
        <f t="shared" ref="N707:N770" si="82">IF(K707&lt;10,"ramassage possible","passage possible")</f>
        <v>passage possible</v>
      </c>
      <c r="O707" s="6" t="str">
        <f>IFERROR(VLOOKUP(F707,TCD!$A$4:$C$362,3,FALSE),"Commune de ramassage")</f>
        <v>Commune de ramassage</v>
      </c>
      <c r="P707">
        <v>706</v>
      </c>
    </row>
    <row r="708" spans="1:16" x14ac:dyDescent="0.3">
      <c r="A708">
        <f t="shared" si="77"/>
        <v>707</v>
      </c>
      <c r="B708" t="s">
        <v>10</v>
      </c>
      <c r="C708" s="8">
        <v>44634.481678240743</v>
      </c>
      <c r="D708" s="7">
        <f>C708</f>
        <v>44634.481678240743</v>
      </c>
      <c r="E708" s="6" t="s">
        <v>15</v>
      </c>
      <c r="F708" s="6" t="str">
        <f t="shared" si="78"/>
        <v>69187 44634,48168</v>
      </c>
      <c r="G708" s="6" t="str">
        <f t="shared" si="79"/>
        <v>44634,4816782407 69187</v>
      </c>
      <c r="H708" s="6" t="str">
        <f t="shared" si="80"/>
        <v>Dans 69187</v>
      </c>
      <c r="I708" s="6" t="str">
        <f t="shared" si="76"/>
        <v>Dans 69187</v>
      </c>
      <c r="J708" s="5" t="str">
        <f t="shared" si="81"/>
        <v/>
      </c>
      <c r="K708" s="6">
        <v>39</v>
      </c>
      <c r="L708" s="7">
        <v>1.273148148148148E-4</v>
      </c>
      <c r="M708">
        <v>-2.2599999999999999E-3</v>
      </c>
      <c r="N708" s="9" t="str">
        <f t="shared" si="82"/>
        <v>passage possible</v>
      </c>
      <c r="O708" s="6" t="str">
        <f>IFERROR(VLOOKUP(F708,TCD!$A$4:$C$362,3,FALSE),"Commune de ramassage")</f>
        <v>Commune de ramassage</v>
      </c>
      <c r="P708">
        <v>707</v>
      </c>
    </row>
    <row r="709" spans="1:16" x14ac:dyDescent="0.3">
      <c r="A709">
        <f t="shared" si="77"/>
        <v>708</v>
      </c>
      <c r="B709" t="s">
        <v>10</v>
      </c>
      <c r="C709" s="8">
        <v>44634.481805555559</v>
      </c>
      <c r="D709" s="7">
        <f>C709</f>
        <v>44634.481805555559</v>
      </c>
      <c r="E709" s="6" t="s">
        <v>15</v>
      </c>
      <c r="F709" s="6" t="str">
        <f t="shared" si="78"/>
        <v>69187 44634,48181</v>
      </c>
      <c r="G709" s="6" t="str">
        <f t="shared" si="79"/>
        <v>44634,4818055556 69187</v>
      </c>
      <c r="H709" s="6" t="str">
        <f t="shared" si="80"/>
        <v>Dans 69187</v>
      </c>
      <c r="I709" s="6" t="str">
        <f t="shared" ref="I709:I772" si="83">IF(E709&lt;&gt;E708,"Entree"&amp;" "&amp;E709,"Dans"&amp;" "&amp;E708)</f>
        <v>Dans 69187</v>
      </c>
      <c r="J709" s="5" t="str">
        <f t="shared" si="81"/>
        <v/>
      </c>
      <c r="K709" s="6">
        <v>45</v>
      </c>
      <c r="L709" s="7">
        <v>6.9444444444444444E-5</v>
      </c>
      <c r="M709">
        <v>-5.8E-4</v>
      </c>
      <c r="N709" s="9" t="str">
        <f t="shared" si="82"/>
        <v>passage possible</v>
      </c>
      <c r="O709" s="6" t="str">
        <f>IFERROR(VLOOKUP(F709,TCD!$A$4:$C$362,3,FALSE),"Commune de ramassage")</f>
        <v>Commune de ramassage</v>
      </c>
      <c r="P709">
        <v>708</v>
      </c>
    </row>
    <row r="710" spans="1:16" x14ac:dyDescent="0.3">
      <c r="A710">
        <f t="shared" si="77"/>
        <v>709</v>
      </c>
      <c r="B710" t="s">
        <v>10</v>
      </c>
      <c r="C710" s="8">
        <v>44634.481874999998</v>
      </c>
      <c r="D710" s="7">
        <f>C710</f>
        <v>44634.481874999998</v>
      </c>
      <c r="E710" s="6" t="s">
        <v>15</v>
      </c>
      <c r="F710" s="6" t="str">
        <f t="shared" si="78"/>
        <v>69187 44634,48188</v>
      </c>
      <c r="G710" s="6" t="str">
        <f t="shared" si="79"/>
        <v>44634,481875 69187</v>
      </c>
      <c r="H710" s="6" t="str">
        <f t="shared" si="80"/>
        <v>Dans 69187</v>
      </c>
      <c r="I710" s="6" t="str">
        <f t="shared" si="83"/>
        <v>Dans 69187</v>
      </c>
      <c r="J710" s="5" t="str">
        <f t="shared" si="81"/>
        <v/>
      </c>
      <c r="K710" s="6">
        <v>44</v>
      </c>
      <c r="L710" s="7">
        <v>2.4305555555555552E-4</v>
      </c>
      <c r="M710">
        <v>-1.98E-3</v>
      </c>
      <c r="N710" s="9" t="str">
        <f t="shared" si="82"/>
        <v>passage possible</v>
      </c>
      <c r="O710" s="6" t="str">
        <f>IFERROR(VLOOKUP(F710,TCD!$A$4:$C$362,3,FALSE),"Commune de ramassage")</f>
        <v>Commune de ramassage</v>
      </c>
      <c r="P710">
        <v>709</v>
      </c>
    </row>
    <row r="711" spans="1:16" x14ac:dyDescent="0.3">
      <c r="A711">
        <f t="shared" si="77"/>
        <v>710</v>
      </c>
      <c r="B711" t="s">
        <v>10</v>
      </c>
      <c r="C711" s="8">
        <v>44634.482118055559</v>
      </c>
      <c r="D711" s="7">
        <f>C711</f>
        <v>44634.482118055559</v>
      </c>
      <c r="E711" s="6" t="s">
        <v>15</v>
      </c>
      <c r="F711" s="6" t="str">
        <f t="shared" si="78"/>
        <v>69187 44634,48212</v>
      </c>
      <c r="G711" s="6" t="str">
        <f t="shared" si="79"/>
        <v>44634,4821180556 69187</v>
      </c>
      <c r="H711" s="6" t="str">
        <f t="shared" si="80"/>
        <v>Dans 69187</v>
      </c>
      <c r="I711" s="6" t="str">
        <f t="shared" si="83"/>
        <v>Dans 69187</v>
      </c>
      <c r="J711" s="5" t="str">
        <f t="shared" si="81"/>
        <v/>
      </c>
      <c r="K711" s="6">
        <v>43</v>
      </c>
      <c r="L711" s="7">
        <v>6.9444444444444444E-5</v>
      </c>
      <c r="M711">
        <v>-6.4700000000000001E-4</v>
      </c>
      <c r="N711" s="9" t="str">
        <f t="shared" si="82"/>
        <v>passage possible</v>
      </c>
      <c r="O711" s="6" t="str">
        <f>IFERROR(VLOOKUP(F711,TCD!$A$4:$C$362,3,FALSE),"Commune de ramassage")</f>
        <v>Commune de ramassage</v>
      </c>
      <c r="P711">
        <v>710</v>
      </c>
    </row>
    <row r="712" spans="1:16" x14ac:dyDescent="0.3">
      <c r="A712">
        <f t="shared" si="77"/>
        <v>711</v>
      </c>
      <c r="B712" t="s">
        <v>10</v>
      </c>
      <c r="C712" s="8">
        <v>44634.482187499998</v>
      </c>
      <c r="D712" s="7">
        <f>C712</f>
        <v>44634.482187499998</v>
      </c>
      <c r="E712" s="6" t="s">
        <v>15</v>
      </c>
      <c r="F712" s="6" t="str">
        <f t="shared" si="78"/>
        <v>69187 44634,48219</v>
      </c>
      <c r="G712" s="6" t="str">
        <f t="shared" si="79"/>
        <v>44634,4821875 69187</v>
      </c>
      <c r="H712" s="6" t="str">
        <f t="shared" si="80"/>
        <v>Dans 69187</v>
      </c>
      <c r="I712" s="6" t="str">
        <f t="shared" si="83"/>
        <v>Dans 69187</v>
      </c>
      <c r="J712" s="5" t="str">
        <f t="shared" si="81"/>
        <v/>
      </c>
      <c r="K712" s="6">
        <v>44</v>
      </c>
      <c r="L712" s="7">
        <v>4.6296296296296294E-5</v>
      </c>
      <c r="M712">
        <v>-4.2299999999999998E-4</v>
      </c>
      <c r="N712" s="9" t="str">
        <f t="shared" si="82"/>
        <v>passage possible</v>
      </c>
      <c r="O712" s="6" t="str">
        <f>IFERROR(VLOOKUP(F712,TCD!$A$4:$C$362,3,FALSE),"Commune de ramassage")</f>
        <v>Commune de ramassage</v>
      </c>
      <c r="P712">
        <v>711</v>
      </c>
    </row>
    <row r="713" spans="1:16" x14ac:dyDescent="0.3">
      <c r="A713">
        <f t="shared" si="77"/>
        <v>712</v>
      </c>
      <c r="B713" t="s">
        <v>10</v>
      </c>
      <c r="C713" s="8">
        <v>44634.482233796298</v>
      </c>
      <c r="D713" s="7">
        <f>C713</f>
        <v>44634.482233796298</v>
      </c>
      <c r="E713" s="6" t="s">
        <v>15</v>
      </c>
      <c r="F713" s="6" t="str">
        <f t="shared" si="78"/>
        <v>69187 44634,48223</v>
      </c>
      <c r="G713" s="6" t="str">
        <f t="shared" si="79"/>
        <v>44634,4822337963 69187</v>
      </c>
      <c r="H713" s="6" t="str">
        <f t="shared" si="80"/>
        <v>sortie 69187</v>
      </c>
      <c r="I713" s="6" t="str">
        <f t="shared" si="83"/>
        <v>Dans 69187</v>
      </c>
      <c r="J713" s="5" t="str">
        <f t="shared" si="81"/>
        <v>sortie 69187</v>
      </c>
      <c r="K713" s="6">
        <v>46</v>
      </c>
      <c r="L713" s="7">
        <v>1.1574074074074073E-4</v>
      </c>
      <c r="M713">
        <v>-4.9299999999999995E-4</v>
      </c>
      <c r="N713" s="9" t="str">
        <f t="shared" si="82"/>
        <v>passage possible</v>
      </c>
      <c r="O713" s="6" t="str">
        <f>IFERROR(VLOOKUP(F713,TCD!$A$4:$C$362,3,FALSE),"Commune de ramassage")</f>
        <v>Commune de ramassage</v>
      </c>
      <c r="P713">
        <v>712</v>
      </c>
    </row>
    <row r="714" spans="1:16" x14ac:dyDescent="0.3">
      <c r="A714">
        <f t="shared" si="77"/>
        <v>713</v>
      </c>
      <c r="B714" t="s">
        <v>10</v>
      </c>
      <c r="C714" s="8">
        <v>44634.482349537036</v>
      </c>
      <c r="D714" s="7">
        <f>C714</f>
        <v>44634.482349537036</v>
      </c>
      <c r="E714" s="6" t="s">
        <v>14</v>
      </c>
      <c r="F714" s="6" t="str">
        <f t="shared" si="78"/>
        <v>69220 44634,48235</v>
      </c>
      <c r="G714" s="6" t="str">
        <f t="shared" si="79"/>
        <v>44634,482349537 69220</v>
      </c>
      <c r="H714" s="6" t="str">
        <f t="shared" si="80"/>
        <v>Dans 69220</v>
      </c>
      <c r="I714" s="6" t="str">
        <f t="shared" si="83"/>
        <v>Entree 69220</v>
      </c>
      <c r="J714" s="5" t="str">
        <f t="shared" si="81"/>
        <v>Entree 69220</v>
      </c>
      <c r="K714" s="6">
        <v>41</v>
      </c>
      <c r="L714" s="7">
        <v>1.7361111111111112E-4</v>
      </c>
      <c r="M714">
        <v>-1.5900000000000001E-3</v>
      </c>
      <c r="N714" s="9" t="str">
        <f t="shared" si="82"/>
        <v>passage possible</v>
      </c>
      <c r="O714" s="6" t="str">
        <f>IFERROR(VLOOKUP(F714,TCD!$A$4:$C$362,3,FALSE),"Commune de ramassage")</f>
        <v>Commune de ramassage</v>
      </c>
      <c r="P714">
        <v>713</v>
      </c>
    </row>
    <row r="715" spans="1:16" x14ac:dyDescent="0.3">
      <c r="A715">
        <f t="shared" si="77"/>
        <v>714</v>
      </c>
      <c r="B715" t="s">
        <v>10</v>
      </c>
      <c r="C715" s="8">
        <v>44634.482523148145</v>
      </c>
      <c r="D715" s="7">
        <f>C715</f>
        <v>44634.482523148145</v>
      </c>
      <c r="E715" s="6" t="s">
        <v>14</v>
      </c>
      <c r="F715" s="6" t="str">
        <f t="shared" si="78"/>
        <v>69220 44634,48252</v>
      </c>
      <c r="G715" s="6" t="str">
        <f t="shared" si="79"/>
        <v>44634,4825231481 69220</v>
      </c>
      <c r="H715" s="6" t="str">
        <f t="shared" si="80"/>
        <v>Dans 69220</v>
      </c>
      <c r="I715" s="6" t="str">
        <f t="shared" si="83"/>
        <v>Dans 69220</v>
      </c>
      <c r="J715" s="5" t="str">
        <f t="shared" si="81"/>
        <v/>
      </c>
      <c r="K715" s="6">
        <v>42</v>
      </c>
      <c r="L715" s="7">
        <v>6.3657407407407402E-4</v>
      </c>
      <c r="M715">
        <v>-5.6420000000000003E-3</v>
      </c>
      <c r="N715" s="9" t="str">
        <f t="shared" si="82"/>
        <v>passage possible</v>
      </c>
      <c r="O715" s="6" t="str">
        <f>IFERROR(VLOOKUP(F715,TCD!$A$4:$C$362,3,FALSE),"Commune de ramassage")</f>
        <v>Commune de ramassage</v>
      </c>
      <c r="P715">
        <v>714</v>
      </c>
    </row>
    <row r="716" spans="1:16" x14ac:dyDescent="0.3">
      <c r="A716">
        <f t="shared" si="77"/>
        <v>715</v>
      </c>
      <c r="B716" t="s">
        <v>10</v>
      </c>
      <c r="C716" s="8">
        <v>44634.483159722222</v>
      </c>
      <c r="D716" s="7">
        <f>C716</f>
        <v>44634.483159722222</v>
      </c>
      <c r="E716" s="6" t="s">
        <v>14</v>
      </c>
      <c r="F716" s="6" t="str">
        <f t="shared" si="78"/>
        <v>69220 44634,48316</v>
      </c>
      <c r="G716" s="6" t="str">
        <f t="shared" si="79"/>
        <v>44634,4831597222 69220</v>
      </c>
      <c r="H716" s="6" t="str">
        <f t="shared" si="80"/>
        <v>Dans 69220</v>
      </c>
      <c r="I716" s="6" t="str">
        <f t="shared" si="83"/>
        <v>Dans 69220</v>
      </c>
      <c r="J716" s="5" t="str">
        <f t="shared" si="81"/>
        <v/>
      </c>
      <c r="K716" s="6">
        <v>46</v>
      </c>
      <c r="L716" s="7">
        <v>5.7870370370370366E-5</v>
      </c>
      <c r="M716">
        <v>-3.7300000000000001E-4</v>
      </c>
      <c r="N716" s="9" t="str">
        <f t="shared" si="82"/>
        <v>passage possible</v>
      </c>
      <c r="O716" s="6" t="str">
        <f>IFERROR(VLOOKUP(F716,TCD!$A$4:$C$362,3,FALSE),"Commune de ramassage")</f>
        <v>Commune de ramassage</v>
      </c>
      <c r="P716">
        <v>715</v>
      </c>
    </row>
    <row r="717" spans="1:16" x14ac:dyDescent="0.3">
      <c r="A717">
        <f t="shared" si="77"/>
        <v>716</v>
      </c>
      <c r="B717" t="s">
        <v>10</v>
      </c>
      <c r="C717" s="8">
        <v>44634.483217592591</v>
      </c>
      <c r="D717" s="7">
        <f>C717</f>
        <v>44634.483217592591</v>
      </c>
      <c r="E717" s="6" t="s">
        <v>14</v>
      </c>
      <c r="F717" s="6" t="str">
        <f t="shared" si="78"/>
        <v>69220 44634,48322</v>
      </c>
      <c r="G717" s="6" t="str">
        <f t="shared" si="79"/>
        <v>44634,4832175926 69220</v>
      </c>
      <c r="H717" s="6" t="str">
        <f t="shared" si="80"/>
        <v>Dans 69220</v>
      </c>
      <c r="I717" s="6" t="str">
        <f t="shared" si="83"/>
        <v>Dans 69220</v>
      </c>
      <c r="J717" s="5" t="str">
        <f t="shared" si="81"/>
        <v/>
      </c>
      <c r="K717" s="6">
        <v>47</v>
      </c>
      <c r="L717" s="7">
        <v>1.5046296296296297E-4</v>
      </c>
      <c r="M717">
        <v>-5.1400000000000003E-4</v>
      </c>
      <c r="N717" s="9" t="str">
        <f t="shared" si="82"/>
        <v>passage possible</v>
      </c>
      <c r="O717" s="6" t="str">
        <f>IFERROR(VLOOKUP(F717,TCD!$A$4:$C$362,3,FALSE),"Commune de ramassage")</f>
        <v>Commune de ramassage</v>
      </c>
      <c r="P717">
        <v>716</v>
      </c>
    </row>
    <row r="718" spans="1:16" x14ac:dyDescent="0.3">
      <c r="A718">
        <f t="shared" si="77"/>
        <v>717</v>
      </c>
      <c r="B718" t="s">
        <v>10</v>
      </c>
      <c r="C718" s="8">
        <v>44634.483368055553</v>
      </c>
      <c r="D718" s="7">
        <f>C718</f>
        <v>44634.483368055553</v>
      </c>
      <c r="E718" s="6" t="s">
        <v>14</v>
      </c>
      <c r="F718" s="6" t="str">
        <f t="shared" si="78"/>
        <v>69220 44634,48337</v>
      </c>
      <c r="G718" s="6" t="str">
        <f t="shared" si="79"/>
        <v>44634,4833680556 69220</v>
      </c>
      <c r="H718" s="6" t="str">
        <f t="shared" si="80"/>
        <v>Dans 69220</v>
      </c>
      <c r="I718" s="6" t="str">
        <f t="shared" si="83"/>
        <v>Dans 69220</v>
      </c>
      <c r="J718" s="5" t="str">
        <f t="shared" si="81"/>
        <v/>
      </c>
      <c r="K718" s="6">
        <v>47</v>
      </c>
      <c r="L718" s="7">
        <v>2.5462962962962961E-4</v>
      </c>
      <c r="M718">
        <v>2.1900000000000001E-4</v>
      </c>
      <c r="N718" s="9" t="str">
        <f t="shared" si="82"/>
        <v>passage possible</v>
      </c>
      <c r="O718" s="6" t="str">
        <f>IFERROR(VLOOKUP(F718,TCD!$A$4:$C$362,3,FALSE),"Commune de ramassage")</f>
        <v>Commune de ramassage</v>
      </c>
      <c r="P718">
        <v>717</v>
      </c>
    </row>
    <row r="719" spans="1:16" x14ac:dyDescent="0.3">
      <c r="A719">
        <f t="shared" si="77"/>
        <v>718</v>
      </c>
      <c r="B719" t="s">
        <v>10</v>
      </c>
      <c r="C719" s="8">
        <v>44634.483622685184</v>
      </c>
      <c r="D719" s="7">
        <f>C719</f>
        <v>44634.483622685184</v>
      </c>
      <c r="E719" s="6" t="s">
        <v>14</v>
      </c>
      <c r="F719" s="6" t="str">
        <f t="shared" si="78"/>
        <v>69220 44634,48362</v>
      </c>
      <c r="G719" s="6" t="str">
        <f t="shared" si="79"/>
        <v>44634,4836226852 69220</v>
      </c>
      <c r="H719" s="6" t="str">
        <f t="shared" si="80"/>
        <v>Dans 69220</v>
      </c>
      <c r="I719" s="6" t="str">
        <f t="shared" si="83"/>
        <v>Dans 69220</v>
      </c>
      <c r="J719" s="5" t="str">
        <f t="shared" si="81"/>
        <v/>
      </c>
      <c r="K719" s="6">
        <v>49</v>
      </c>
      <c r="L719" s="7">
        <v>6.134259259259259E-4</v>
      </c>
      <c r="M719">
        <v>-3.7399999999999998E-3</v>
      </c>
      <c r="N719" s="9" t="str">
        <f t="shared" si="82"/>
        <v>passage possible</v>
      </c>
      <c r="O719" s="6" t="str">
        <f>IFERROR(VLOOKUP(F719,TCD!$A$4:$C$362,3,FALSE),"Commune de ramassage")</f>
        <v>Commune de ramassage</v>
      </c>
      <c r="P719">
        <v>718</v>
      </c>
    </row>
    <row r="720" spans="1:16" x14ac:dyDescent="0.3">
      <c r="A720">
        <f t="shared" si="77"/>
        <v>719</v>
      </c>
      <c r="B720" t="s">
        <v>10</v>
      </c>
      <c r="C720" s="8">
        <v>44634.484236111108</v>
      </c>
      <c r="D720" s="7">
        <f>C720</f>
        <v>44634.484236111108</v>
      </c>
      <c r="E720" s="6" t="s">
        <v>14</v>
      </c>
      <c r="F720" s="6" t="str">
        <f t="shared" si="78"/>
        <v>69220 44634,48424</v>
      </c>
      <c r="G720" s="6" t="str">
        <f t="shared" si="79"/>
        <v>44634,4842361111 69220</v>
      </c>
      <c r="H720" s="6" t="str">
        <f t="shared" si="80"/>
        <v>Dans 69220</v>
      </c>
      <c r="I720" s="6" t="str">
        <f t="shared" si="83"/>
        <v>Dans 69220</v>
      </c>
      <c r="J720" s="5" t="str">
        <f t="shared" si="81"/>
        <v/>
      </c>
      <c r="K720" s="6">
        <v>46</v>
      </c>
      <c r="L720" s="7">
        <v>2.0833333333333335E-4</v>
      </c>
      <c r="M720">
        <v>-2.199E-3</v>
      </c>
      <c r="N720" s="9" t="str">
        <f t="shared" si="82"/>
        <v>passage possible</v>
      </c>
      <c r="O720" s="6" t="str">
        <f>IFERROR(VLOOKUP(F720,TCD!$A$4:$C$362,3,FALSE),"Commune de ramassage")</f>
        <v>Commune de ramassage</v>
      </c>
      <c r="P720">
        <v>719</v>
      </c>
    </row>
    <row r="721" spans="1:16" x14ac:dyDescent="0.3">
      <c r="A721">
        <f t="shared" si="77"/>
        <v>720</v>
      </c>
      <c r="B721" t="s">
        <v>10</v>
      </c>
      <c r="C721" s="8">
        <v>44634.484444444446</v>
      </c>
      <c r="D721" s="7">
        <f>C721</f>
        <v>44634.484444444446</v>
      </c>
      <c r="E721" s="6" t="s">
        <v>14</v>
      </c>
      <c r="F721" s="6" t="str">
        <f t="shared" si="78"/>
        <v>69220 44634,48444</v>
      </c>
      <c r="G721" s="6" t="str">
        <f t="shared" si="79"/>
        <v>44634,4844444444 69220</v>
      </c>
      <c r="H721" s="6" t="str">
        <f t="shared" si="80"/>
        <v>Dans 69220</v>
      </c>
      <c r="I721" s="6" t="str">
        <f t="shared" si="83"/>
        <v>Dans 69220</v>
      </c>
      <c r="J721" s="5" t="str">
        <f t="shared" si="81"/>
        <v/>
      </c>
      <c r="K721" s="6">
        <v>48</v>
      </c>
      <c r="L721" s="7">
        <v>3.7037037037037035E-4</v>
      </c>
      <c r="M721">
        <v>-3.1129999999999999E-3</v>
      </c>
      <c r="N721" s="9" t="str">
        <f t="shared" si="82"/>
        <v>passage possible</v>
      </c>
      <c r="O721" s="6" t="str">
        <f>IFERROR(VLOOKUP(F721,TCD!$A$4:$C$362,3,FALSE),"Commune de ramassage")</f>
        <v>Commune de ramassage</v>
      </c>
      <c r="P721">
        <v>720</v>
      </c>
    </row>
    <row r="722" spans="1:16" x14ac:dyDescent="0.3">
      <c r="A722">
        <f t="shared" si="77"/>
        <v>721</v>
      </c>
      <c r="B722" t="s">
        <v>10</v>
      </c>
      <c r="C722" s="8">
        <v>44634.484814814816</v>
      </c>
      <c r="D722" s="7">
        <f>C722</f>
        <v>44634.484814814816</v>
      </c>
      <c r="E722" s="6" t="s">
        <v>14</v>
      </c>
      <c r="F722" s="6" t="str">
        <f t="shared" si="78"/>
        <v>69220 44634,48481</v>
      </c>
      <c r="G722" s="6" t="str">
        <f t="shared" si="79"/>
        <v>44634,4848148148 69220</v>
      </c>
      <c r="H722" s="6" t="str">
        <f t="shared" si="80"/>
        <v>Dans 69220</v>
      </c>
      <c r="I722" s="6" t="str">
        <f t="shared" si="83"/>
        <v>Dans 69220</v>
      </c>
      <c r="J722" s="5" t="str">
        <f t="shared" si="81"/>
        <v/>
      </c>
      <c r="K722" s="6">
        <v>29</v>
      </c>
      <c r="L722" s="7">
        <v>5.4398148148148144E-4</v>
      </c>
      <c r="M722">
        <v>-2.8519999999999999E-3</v>
      </c>
      <c r="N722" s="9" t="str">
        <f t="shared" si="82"/>
        <v>passage possible</v>
      </c>
      <c r="O722" s="6" t="str">
        <f>IFERROR(VLOOKUP(F722,TCD!$A$4:$C$362,3,FALSE),"Commune de ramassage")</f>
        <v>Commune de ramassage</v>
      </c>
      <c r="P722">
        <v>721</v>
      </c>
    </row>
    <row r="723" spans="1:16" x14ac:dyDescent="0.3">
      <c r="A723">
        <f t="shared" si="77"/>
        <v>722</v>
      </c>
      <c r="B723" t="s">
        <v>10</v>
      </c>
      <c r="C723" s="8">
        <v>44634.485358796293</v>
      </c>
      <c r="D723" s="7">
        <f>C723</f>
        <v>44634.485358796293</v>
      </c>
      <c r="E723" s="6" t="s">
        <v>14</v>
      </c>
      <c r="F723" s="6" t="str">
        <f t="shared" si="78"/>
        <v>69220 44634,48536</v>
      </c>
      <c r="G723" s="6" t="str">
        <f t="shared" si="79"/>
        <v>44634,4853587963 69220</v>
      </c>
      <c r="H723" s="6" t="str">
        <f t="shared" si="80"/>
        <v>Dans 69220</v>
      </c>
      <c r="I723" s="6" t="str">
        <f t="shared" si="83"/>
        <v>Dans 69220</v>
      </c>
      <c r="J723" s="5" t="str">
        <f t="shared" si="81"/>
        <v/>
      </c>
      <c r="K723" s="6">
        <v>14</v>
      </c>
      <c r="L723" s="7">
        <v>2.3148148148148147E-5</v>
      </c>
      <c r="M723">
        <v>-3.0000000000000001E-5</v>
      </c>
      <c r="N723" s="9" t="str">
        <f t="shared" si="82"/>
        <v>passage possible</v>
      </c>
      <c r="O723" s="6" t="str">
        <f>IFERROR(VLOOKUP(F723,TCD!$A$4:$C$362,3,FALSE),"Commune de ramassage")</f>
        <v>Commune de ramassage</v>
      </c>
      <c r="P723">
        <v>722</v>
      </c>
    </row>
    <row r="724" spans="1:16" x14ac:dyDescent="0.3">
      <c r="A724">
        <f t="shared" si="77"/>
        <v>723</v>
      </c>
      <c r="B724" t="s">
        <v>10</v>
      </c>
      <c r="C724" s="8">
        <v>44634.485381944447</v>
      </c>
      <c r="D724" s="7">
        <f>C724</f>
        <v>44634.485381944447</v>
      </c>
      <c r="E724" s="6" t="s">
        <v>14</v>
      </c>
      <c r="F724" s="6" t="str">
        <f t="shared" si="78"/>
        <v>69220 44634,48538</v>
      </c>
      <c r="G724" s="6" t="str">
        <f t="shared" si="79"/>
        <v>44634,4853819444 69220</v>
      </c>
      <c r="H724" s="6" t="str">
        <f t="shared" si="80"/>
        <v>Dans 69220</v>
      </c>
      <c r="I724" s="6" t="str">
        <f t="shared" si="83"/>
        <v>Dans 69220</v>
      </c>
      <c r="J724" s="5" t="str">
        <f t="shared" si="81"/>
        <v/>
      </c>
      <c r="K724" s="6">
        <v>17</v>
      </c>
      <c r="L724" s="7">
        <v>2.199074074074074E-4</v>
      </c>
      <c r="M724">
        <v>-4.3100000000000001E-4</v>
      </c>
      <c r="N724" s="9" t="str">
        <f t="shared" si="82"/>
        <v>passage possible</v>
      </c>
      <c r="O724" s="6" t="str">
        <f>IFERROR(VLOOKUP(F724,TCD!$A$4:$C$362,3,FALSE),"Commune de ramassage")</f>
        <v>Commune de ramassage</v>
      </c>
      <c r="P724">
        <v>723</v>
      </c>
    </row>
    <row r="725" spans="1:16" x14ac:dyDescent="0.3">
      <c r="A725">
        <f t="shared" si="77"/>
        <v>724</v>
      </c>
      <c r="B725" t="s">
        <v>10</v>
      </c>
      <c r="C725" s="8">
        <v>44634.485601851855</v>
      </c>
      <c r="D725" s="7">
        <f>C725</f>
        <v>44634.485601851855</v>
      </c>
      <c r="E725" s="6" t="s">
        <v>14</v>
      </c>
      <c r="F725" s="6" t="str">
        <f t="shared" si="78"/>
        <v>69220 44634,4856</v>
      </c>
      <c r="G725" s="6" t="str">
        <f t="shared" si="79"/>
        <v>44634,4856018519 69220</v>
      </c>
      <c r="H725" s="6" t="str">
        <f t="shared" si="80"/>
        <v>Dans 69220</v>
      </c>
      <c r="I725" s="6" t="str">
        <f t="shared" si="83"/>
        <v>Dans 69220</v>
      </c>
      <c r="J725" s="5" t="str">
        <f t="shared" si="81"/>
        <v/>
      </c>
      <c r="K725" s="6">
        <v>27</v>
      </c>
      <c r="L725" s="7">
        <v>1.3888888888888889E-4</v>
      </c>
      <c r="M725">
        <v>3.6600000000000001E-4</v>
      </c>
      <c r="N725" s="9" t="str">
        <f t="shared" si="82"/>
        <v>passage possible</v>
      </c>
      <c r="O725" s="6" t="str">
        <f>IFERROR(VLOOKUP(F725,TCD!$A$4:$C$362,3,FALSE),"Commune de ramassage")</f>
        <v>Commune de ramassage</v>
      </c>
      <c r="P725">
        <v>724</v>
      </c>
    </row>
    <row r="726" spans="1:16" x14ac:dyDescent="0.3">
      <c r="A726">
        <f t="shared" si="77"/>
        <v>725</v>
      </c>
      <c r="B726" t="s">
        <v>10</v>
      </c>
      <c r="C726" s="8">
        <v>44634.48574074074</v>
      </c>
      <c r="D726" s="7">
        <f>C726</f>
        <v>44634.48574074074</v>
      </c>
      <c r="E726" s="6" t="s">
        <v>14</v>
      </c>
      <c r="F726" s="6" t="str">
        <f t="shared" si="78"/>
        <v>69220 44634,48574</v>
      </c>
      <c r="G726" s="6" t="str">
        <f t="shared" si="79"/>
        <v>44634,4857407407 69220</v>
      </c>
      <c r="H726" s="6" t="str">
        <f t="shared" si="80"/>
        <v>Dans 69220</v>
      </c>
      <c r="I726" s="6" t="str">
        <f t="shared" si="83"/>
        <v>Dans 69220</v>
      </c>
      <c r="J726" s="5" t="str">
        <f t="shared" si="81"/>
        <v/>
      </c>
      <c r="K726" s="6">
        <v>21</v>
      </c>
      <c r="L726" s="7">
        <v>1.1574074074074073E-5</v>
      </c>
      <c r="M726">
        <v>-6.9999999999999994E-5</v>
      </c>
      <c r="N726" s="9" t="str">
        <f t="shared" si="82"/>
        <v>passage possible</v>
      </c>
      <c r="O726" s="6" t="str">
        <f>IFERROR(VLOOKUP(F726,TCD!$A$4:$C$362,3,FALSE),"Commune de ramassage")</f>
        <v>Commune de ramassage</v>
      </c>
      <c r="P726">
        <v>725</v>
      </c>
    </row>
    <row r="727" spans="1:16" x14ac:dyDescent="0.3">
      <c r="A727">
        <f t="shared" si="77"/>
        <v>726</v>
      </c>
      <c r="B727" t="s">
        <v>10</v>
      </c>
      <c r="C727" s="8">
        <v>44634.485752314817</v>
      </c>
      <c r="D727" s="7">
        <f>C727</f>
        <v>44634.485752314817</v>
      </c>
      <c r="E727" s="6" t="s">
        <v>14</v>
      </c>
      <c r="F727" s="6" t="str">
        <f t="shared" si="78"/>
        <v>69220 44634,48575</v>
      </c>
      <c r="G727" s="6" t="str">
        <f t="shared" si="79"/>
        <v>44634,4857523148 69220</v>
      </c>
      <c r="H727" s="6" t="str">
        <f t="shared" si="80"/>
        <v>Dans 69220</v>
      </c>
      <c r="I727" s="6" t="str">
        <f t="shared" si="83"/>
        <v>Dans 69220</v>
      </c>
      <c r="J727" s="5" t="str">
        <f t="shared" si="81"/>
        <v/>
      </c>
      <c r="K727" s="6">
        <v>22</v>
      </c>
      <c r="L727" s="7">
        <v>6.9444444444444444E-5</v>
      </c>
      <c r="M727">
        <v>-2.4000000000000001E-4</v>
      </c>
      <c r="N727" s="9" t="str">
        <f t="shared" si="82"/>
        <v>passage possible</v>
      </c>
      <c r="O727" s="6" t="str">
        <f>IFERROR(VLOOKUP(F727,TCD!$A$4:$C$362,3,FALSE),"Commune de ramassage")</f>
        <v>Commune de ramassage</v>
      </c>
      <c r="P727">
        <v>726</v>
      </c>
    </row>
    <row r="728" spans="1:16" x14ac:dyDescent="0.3">
      <c r="A728">
        <f t="shared" si="77"/>
        <v>727</v>
      </c>
      <c r="B728" t="s">
        <v>10</v>
      </c>
      <c r="C728" s="8">
        <v>44634.485821759263</v>
      </c>
      <c r="D728" s="7">
        <f>C728</f>
        <v>44634.485821759263</v>
      </c>
      <c r="E728" s="6" t="s">
        <v>14</v>
      </c>
      <c r="F728" s="6" t="str">
        <f t="shared" si="78"/>
        <v>69220 44634,48582</v>
      </c>
      <c r="G728" s="6" t="str">
        <f t="shared" si="79"/>
        <v>44634,4858217593 69220</v>
      </c>
      <c r="H728" s="6" t="str">
        <f t="shared" si="80"/>
        <v>Dans 69220</v>
      </c>
      <c r="I728" s="6" t="str">
        <f t="shared" si="83"/>
        <v>Dans 69220</v>
      </c>
      <c r="J728" s="5" t="str">
        <f t="shared" si="81"/>
        <v/>
      </c>
      <c r="K728" s="6">
        <v>26</v>
      </c>
      <c r="L728" s="7">
        <v>8.1018518518518516E-5</v>
      </c>
      <c r="M728">
        <v>-6.8800000000000003E-4</v>
      </c>
      <c r="N728" s="9" t="str">
        <f t="shared" si="82"/>
        <v>passage possible</v>
      </c>
      <c r="O728" s="6" t="str">
        <f>IFERROR(VLOOKUP(F728,TCD!$A$4:$C$362,3,FALSE),"Commune de ramassage")</f>
        <v>Commune de ramassage</v>
      </c>
      <c r="P728">
        <v>727</v>
      </c>
    </row>
    <row r="729" spans="1:16" x14ac:dyDescent="0.3">
      <c r="A729">
        <f t="shared" si="77"/>
        <v>728</v>
      </c>
      <c r="B729" t="s">
        <v>10</v>
      </c>
      <c r="C729" s="8">
        <v>44634.485902777778</v>
      </c>
      <c r="D729" s="7">
        <f>C729</f>
        <v>44634.485902777778</v>
      </c>
      <c r="E729" s="6" t="s">
        <v>14</v>
      </c>
      <c r="F729" s="6" t="str">
        <f t="shared" si="78"/>
        <v>69220 44634,4859</v>
      </c>
      <c r="G729" s="6" t="str">
        <f t="shared" si="79"/>
        <v>44634,4859027778 69220</v>
      </c>
      <c r="H729" s="6" t="str">
        <f t="shared" si="80"/>
        <v>Dans 69220</v>
      </c>
      <c r="I729" s="6" t="str">
        <f t="shared" si="83"/>
        <v>Dans 69220</v>
      </c>
      <c r="J729" s="5" t="str">
        <f t="shared" si="81"/>
        <v/>
      </c>
      <c r="K729" s="6">
        <v>30</v>
      </c>
      <c r="L729" s="7">
        <v>6.9444444444444444E-5</v>
      </c>
      <c r="M729">
        <v>-3.97E-4</v>
      </c>
      <c r="N729" s="9" t="str">
        <f t="shared" si="82"/>
        <v>passage possible</v>
      </c>
      <c r="O729" s="6" t="str">
        <f>IFERROR(VLOOKUP(F729,TCD!$A$4:$C$362,3,FALSE),"Commune de ramassage")</f>
        <v>Commune de ramassage</v>
      </c>
      <c r="P729">
        <v>728</v>
      </c>
    </row>
    <row r="730" spans="1:16" x14ac:dyDescent="0.3">
      <c r="A730">
        <f t="shared" si="77"/>
        <v>729</v>
      </c>
      <c r="B730" t="s">
        <v>10</v>
      </c>
      <c r="C730" s="8">
        <v>44634.485972222225</v>
      </c>
      <c r="D730" s="7">
        <f>C730</f>
        <v>44634.485972222225</v>
      </c>
      <c r="E730" s="6" t="s">
        <v>14</v>
      </c>
      <c r="F730" s="6" t="str">
        <f t="shared" si="78"/>
        <v>69220 44634,48597</v>
      </c>
      <c r="G730" s="6" t="str">
        <f t="shared" si="79"/>
        <v>44634,4859722222 69220</v>
      </c>
      <c r="H730" s="6" t="str">
        <f t="shared" si="80"/>
        <v>Dans 69220</v>
      </c>
      <c r="I730" s="6" t="str">
        <f t="shared" si="83"/>
        <v>Dans 69220</v>
      </c>
      <c r="J730" s="5" t="str">
        <f t="shared" si="81"/>
        <v/>
      </c>
      <c r="K730" s="6">
        <v>29</v>
      </c>
      <c r="L730" s="7">
        <v>1.3888888888888889E-4</v>
      </c>
      <c r="M730">
        <v>-3.01E-4</v>
      </c>
      <c r="N730" s="9" t="str">
        <f t="shared" si="82"/>
        <v>passage possible</v>
      </c>
      <c r="O730" s="6" t="str">
        <f>IFERROR(VLOOKUP(F730,TCD!$A$4:$C$362,3,FALSE),"Commune de ramassage")</f>
        <v>Commune de ramassage</v>
      </c>
      <c r="P730">
        <v>729</v>
      </c>
    </row>
    <row r="731" spans="1:16" x14ac:dyDescent="0.3">
      <c r="A731">
        <f t="shared" si="77"/>
        <v>730</v>
      </c>
      <c r="B731" t="s">
        <v>10</v>
      </c>
      <c r="C731" s="8">
        <v>44634.486111111109</v>
      </c>
      <c r="D731" s="7">
        <f>C731</f>
        <v>44634.486111111109</v>
      </c>
      <c r="E731" s="6" t="s">
        <v>14</v>
      </c>
      <c r="F731" s="6" t="str">
        <f t="shared" si="78"/>
        <v>69220 44634,48611</v>
      </c>
      <c r="G731" s="6" t="str">
        <f t="shared" si="79"/>
        <v>44634,4861111111 69220</v>
      </c>
      <c r="H731" s="6" t="str">
        <f t="shared" si="80"/>
        <v>Dans 69220</v>
      </c>
      <c r="I731" s="6" t="str">
        <f t="shared" si="83"/>
        <v>Dans 69220</v>
      </c>
      <c r="J731" s="5" t="str">
        <f t="shared" si="81"/>
        <v/>
      </c>
      <c r="K731" s="6">
        <v>14</v>
      </c>
      <c r="L731" s="7">
        <v>2.3148148148148147E-5</v>
      </c>
      <c r="M731">
        <v>-7.7000000000000001E-5</v>
      </c>
      <c r="N731" s="9" t="str">
        <f t="shared" si="82"/>
        <v>passage possible</v>
      </c>
      <c r="O731" s="6" t="str">
        <f>IFERROR(VLOOKUP(F731,TCD!$A$4:$C$362,3,FALSE),"Commune de ramassage")</f>
        <v>Commune de ramassage</v>
      </c>
      <c r="P731">
        <v>730</v>
      </c>
    </row>
    <row r="732" spans="1:16" x14ac:dyDescent="0.3">
      <c r="A732">
        <f t="shared" si="77"/>
        <v>731</v>
      </c>
      <c r="B732" t="s">
        <v>10</v>
      </c>
      <c r="C732" s="8">
        <v>44634.486134259256</v>
      </c>
      <c r="D732" s="7">
        <f>C732</f>
        <v>44634.486134259256</v>
      </c>
      <c r="E732" s="6" t="s">
        <v>14</v>
      </c>
      <c r="F732" s="6" t="str">
        <f t="shared" si="78"/>
        <v>69220 44634,48613</v>
      </c>
      <c r="G732" s="6" t="str">
        <f t="shared" si="79"/>
        <v>44634,4861342593 69220</v>
      </c>
      <c r="H732" s="6" t="str">
        <f t="shared" si="80"/>
        <v>Dans 69220</v>
      </c>
      <c r="I732" s="6" t="str">
        <f t="shared" si="83"/>
        <v>Dans 69220</v>
      </c>
      <c r="J732" s="5" t="str">
        <f t="shared" si="81"/>
        <v/>
      </c>
      <c r="K732" s="6">
        <v>15</v>
      </c>
      <c r="L732" s="7">
        <v>1.1574074074074073E-5</v>
      </c>
      <c r="M732">
        <v>-4.3000000000000002E-5</v>
      </c>
      <c r="N732" s="9" t="str">
        <f t="shared" si="82"/>
        <v>passage possible</v>
      </c>
      <c r="O732" s="6" t="str">
        <f>IFERROR(VLOOKUP(F732,TCD!$A$4:$C$362,3,FALSE),"Commune de ramassage")</f>
        <v>Commune de ramassage</v>
      </c>
      <c r="P732">
        <v>731</v>
      </c>
    </row>
    <row r="733" spans="1:16" x14ac:dyDescent="0.3">
      <c r="A733">
        <f t="shared" si="77"/>
        <v>732</v>
      </c>
      <c r="B733" t="s">
        <v>10</v>
      </c>
      <c r="C733" s="8">
        <v>44634.486145833333</v>
      </c>
      <c r="D733" s="7">
        <f>C733</f>
        <v>44634.486145833333</v>
      </c>
      <c r="E733" s="6" t="s">
        <v>14</v>
      </c>
      <c r="F733" s="6" t="str">
        <f t="shared" si="78"/>
        <v>69220 44634,48615</v>
      </c>
      <c r="G733" s="6" t="str">
        <f t="shared" si="79"/>
        <v>44634,4861458333 69220</v>
      </c>
      <c r="H733" s="6" t="str">
        <f t="shared" si="80"/>
        <v>Dans 69220</v>
      </c>
      <c r="I733" s="6" t="str">
        <f t="shared" si="83"/>
        <v>Dans 69220</v>
      </c>
      <c r="J733" s="5" t="str">
        <f t="shared" si="81"/>
        <v/>
      </c>
      <c r="K733" s="6">
        <v>17</v>
      </c>
      <c r="L733" s="7">
        <v>1.6203703703703703E-4</v>
      </c>
      <c r="M733">
        <v>-2.0000000000000001E-4</v>
      </c>
      <c r="N733" s="9" t="str">
        <f t="shared" si="82"/>
        <v>passage possible</v>
      </c>
      <c r="O733" s="6" t="str">
        <f>IFERROR(VLOOKUP(F733,TCD!$A$4:$C$362,3,FALSE),"Commune de ramassage")</f>
        <v>Commune de ramassage</v>
      </c>
      <c r="P733">
        <v>732</v>
      </c>
    </row>
    <row r="734" spans="1:16" x14ac:dyDescent="0.3">
      <c r="A734">
        <f t="shared" si="77"/>
        <v>733</v>
      </c>
      <c r="B734" t="s">
        <v>10</v>
      </c>
      <c r="C734" s="8">
        <v>44634.486307870371</v>
      </c>
      <c r="D734" s="7">
        <f>C734</f>
        <v>44634.486307870371</v>
      </c>
      <c r="E734" s="6" t="s">
        <v>14</v>
      </c>
      <c r="F734" s="6" t="str">
        <f t="shared" si="78"/>
        <v>69220 44634,48631</v>
      </c>
      <c r="G734" s="6" t="str">
        <f t="shared" si="79"/>
        <v>44634,4863078704 69220</v>
      </c>
      <c r="H734" s="6" t="str">
        <f t="shared" si="80"/>
        <v>Dans 69220</v>
      </c>
      <c r="I734" s="6" t="str">
        <f t="shared" si="83"/>
        <v>Dans 69220</v>
      </c>
      <c r="J734" s="5" t="str">
        <f t="shared" si="81"/>
        <v/>
      </c>
      <c r="K734" s="6">
        <v>17</v>
      </c>
      <c r="L734" s="7">
        <v>2.8935185185185189E-4</v>
      </c>
      <c r="M734">
        <v>1.63E-4</v>
      </c>
      <c r="N734" s="9" t="str">
        <f t="shared" si="82"/>
        <v>passage possible</v>
      </c>
      <c r="O734" s="6" t="str">
        <f>IFERROR(VLOOKUP(F734,TCD!$A$4:$C$362,3,FALSE),"Commune de ramassage")</f>
        <v>Commune de ramassage</v>
      </c>
      <c r="P734">
        <v>733</v>
      </c>
    </row>
    <row r="735" spans="1:16" x14ac:dyDescent="0.3">
      <c r="A735">
        <f t="shared" si="77"/>
        <v>734</v>
      </c>
      <c r="B735" t="s">
        <v>10</v>
      </c>
      <c r="C735" s="8">
        <v>44634.486597222225</v>
      </c>
      <c r="D735" s="7">
        <f>C735</f>
        <v>44634.486597222225</v>
      </c>
      <c r="E735" s="6" t="s">
        <v>14</v>
      </c>
      <c r="F735" s="6" t="str">
        <f t="shared" si="78"/>
        <v>69220 44634,4866</v>
      </c>
      <c r="G735" s="6" t="str">
        <f t="shared" si="79"/>
        <v>44634,4865972222 69220</v>
      </c>
      <c r="H735" s="6" t="str">
        <f t="shared" si="80"/>
        <v>Dans 69220</v>
      </c>
      <c r="I735" s="6" t="str">
        <f t="shared" si="83"/>
        <v>Dans 69220</v>
      </c>
      <c r="J735" s="5" t="str">
        <f t="shared" si="81"/>
        <v/>
      </c>
      <c r="K735" s="6">
        <v>18</v>
      </c>
      <c r="L735" s="7">
        <v>1.1574074074074073E-5</v>
      </c>
      <c r="M735">
        <v>-5.1999999999999997E-5</v>
      </c>
      <c r="N735" s="9" t="str">
        <f t="shared" si="82"/>
        <v>passage possible</v>
      </c>
      <c r="O735" s="6" t="str">
        <f>IFERROR(VLOOKUP(F735,TCD!$A$4:$C$362,3,FALSE),"Commune de ramassage")</f>
        <v>Commune de ramassage</v>
      </c>
      <c r="P735">
        <v>734</v>
      </c>
    </row>
    <row r="736" spans="1:16" x14ac:dyDescent="0.3">
      <c r="A736">
        <f t="shared" si="77"/>
        <v>735</v>
      </c>
      <c r="B736" t="s">
        <v>10</v>
      </c>
      <c r="C736" s="8">
        <v>44634.486608796295</v>
      </c>
      <c r="D736" s="7">
        <f>C736</f>
        <v>44634.486608796295</v>
      </c>
      <c r="E736" s="6" t="s">
        <v>14</v>
      </c>
      <c r="F736" s="6" t="str">
        <f t="shared" si="78"/>
        <v>69220 44634,48661</v>
      </c>
      <c r="G736" s="6" t="str">
        <f t="shared" si="79"/>
        <v>44634,4866087963 69220</v>
      </c>
      <c r="H736" s="6" t="str">
        <f t="shared" si="80"/>
        <v>Dans 69220</v>
      </c>
      <c r="I736" s="6" t="str">
        <f t="shared" si="83"/>
        <v>Dans 69220</v>
      </c>
      <c r="J736" s="5" t="str">
        <f t="shared" si="81"/>
        <v/>
      </c>
      <c r="K736" s="6">
        <v>14</v>
      </c>
      <c r="L736" s="7">
        <v>4.6296296296296294E-5</v>
      </c>
      <c r="M736">
        <v>-8.7999999999999998E-5</v>
      </c>
      <c r="N736" s="9" t="str">
        <f t="shared" si="82"/>
        <v>passage possible</v>
      </c>
      <c r="O736" s="6" t="str">
        <f>IFERROR(VLOOKUP(F736,TCD!$A$4:$C$362,3,FALSE),"Commune de ramassage")</f>
        <v>Commune de ramassage</v>
      </c>
      <c r="P736">
        <v>735</v>
      </c>
    </row>
    <row r="737" spans="1:16" x14ac:dyDescent="0.3">
      <c r="A737">
        <f t="shared" si="77"/>
        <v>736</v>
      </c>
      <c r="B737" t="s">
        <v>10</v>
      </c>
      <c r="C737" s="8">
        <v>44634.486655092594</v>
      </c>
      <c r="D737" s="7">
        <f>C737</f>
        <v>44634.486655092594</v>
      </c>
      <c r="E737" s="6" t="s">
        <v>14</v>
      </c>
      <c r="F737" s="6" t="str">
        <f t="shared" si="78"/>
        <v>69220 44634,48666</v>
      </c>
      <c r="G737" s="6" t="str">
        <f t="shared" si="79"/>
        <v>44634,4866550926 69220</v>
      </c>
      <c r="H737" s="6" t="str">
        <f t="shared" si="80"/>
        <v>Dans 69220</v>
      </c>
      <c r="I737" s="6" t="str">
        <f t="shared" si="83"/>
        <v>Dans 69220</v>
      </c>
      <c r="J737" s="5" t="str">
        <f t="shared" si="81"/>
        <v/>
      </c>
      <c r="K737" s="6">
        <v>19</v>
      </c>
      <c r="L737" s="7">
        <v>9.2592592592592588E-5</v>
      </c>
      <c r="M737">
        <v>-5.6999999999999998E-4</v>
      </c>
      <c r="N737" s="9" t="str">
        <f t="shared" si="82"/>
        <v>passage possible</v>
      </c>
      <c r="O737" s="6" t="str">
        <f>IFERROR(VLOOKUP(F737,TCD!$A$4:$C$362,3,FALSE),"Commune de ramassage")</f>
        <v>Commune de ramassage</v>
      </c>
      <c r="P737">
        <v>736</v>
      </c>
    </row>
    <row r="738" spans="1:16" x14ac:dyDescent="0.3">
      <c r="A738">
        <f t="shared" si="77"/>
        <v>737</v>
      </c>
      <c r="B738" t="s">
        <v>10</v>
      </c>
      <c r="C738" s="8">
        <v>44634.486747685187</v>
      </c>
      <c r="D738" s="7">
        <f>C738</f>
        <v>44634.486747685187</v>
      </c>
      <c r="E738" s="6" t="s">
        <v>14</v>
      </c>
      <c r="F738" s="6" t="str">
        <f t="shared" si="78"/>
        <v>69220 44634,48675</v>
      </c>
      <c r="G738" s="6" t="str">
        <f t="shared" si="79"/>
        <v>44634,4867476852 69220</v>
      </c>
      <c r="H738" s="6" t="str">
        <f t="shared" si="80"/>
        <v>Dans 69220</v>
      </c>
      <c r="I738" s="6" t="str">
        <f t="shared" si="83"/>
        <v>Dans 69220</v>
      </c>
      <c r="J738" s="5" t="str">
        <f t="shared" si="81"/>
        <v/>
      </c>
      <c r="K738" s="6">
        <v>42</v>
      </c>
      <c r="L738" s="7">
        <v>4.3981481481481481E-4</v>
      </c>
      <c r="M738">
        <v>-2.957E-3</v>
      </c>
      <c r="N738" s="9" t="str">
        <f t="shared" si="82"/>
        <v>passage possible</v>
      </c>
      <c r="O738" s="6" t="str">
        <f>IFERROR(VLOOKUP(F738,TCD!$A$4:$C$362,3,FALSE),"Commune de ramassage")</f>
        <v>Commune de ramassage</v>
      </c>
      <c r="P738">
        <v>737</v>
      </c>
    </row>
    <row r="739" spans="1:16" x14ac:dyDescent="0.3">
      <c r="A739">
        <f t="shared" si="77"/>
        <v>738</v>
      </c>
      <c r="B739" t="s">
        <v>10</v>
      </c>
      <c r="C739" s="8">
        <v>44634.487187500003</v>
      </c>
      <c r="D739" s="7">
        <f>C739</f>
        <v>44634.487187500003</v>
      </c>
      <c r="E739" s="6" t="s">
        <v>14</v>
      </c>
      <c r="F739" s="6" t="str">
        <f t="shared" si="78"/>
        <v>69220 44634,48719</v>
      </c>
      <c r="G739" s="6" t="str">
        <f t="shared" si="79"/>
        <v>44634,4871875 69220</v>
      </c>
      <c r="H739" s="6" t="str">
        <f t="shared" si="80"/>
        <v>Dans 69220</v>
      </c>
      <c r="I739" s="6" t="str">
        <f t="shared" si="83"/>
        <v>Dans 69220</v>
      </c>
      <c r="J739" s="5" t="str">
        <f t="shared" si="81"/>
        <v/>
      </c>
      <c r="K739" s="6">
        <v>54</v>
      </c>
      <c r="L739" s="7">
        <v>1.5046296296296297E-4</v>
      </c>
      <c r="M739">
        <v>-3.3000000000000003E-5</v>
      </c>
      <c r="N739" s="9" t="str">
        <f t="shared" si="82"/>
        <v>passage possible</v>
      </c>
      <c r="O739" s="6" t="str">
        <f>IFERROR(VLOOKUP(F739,TCD!$A$4:$C$362,3,FALSE),"Commune de ramassage")</f>
        <v>Commune de ramassage</v>
      </c>
      <c r="P739">
        <v>738</v>
      </c>
    </row>
    <row r="740" spans="1:16" x14ac:dyDescent="0.3">
      <c r="A740">
        <f t="shared" si="77"/>
        <v>739</v>
      </c>
      <c r="B740" t="s">
        <v>10</v>
      </c>
      <c r="C740" s="8">
        <v>44634.487337962964</v>
      </c>
      <c r="D740" s="7">
        <f>C740</f>
        <v>44634.487337962964</v>
      </c>
      <c r="E740" s="6" t="s">
        <v>14</v>
      </c>
      <c r="F740" s="6" t="str">
        <f t="shared" si="78"/>
        <v>69220 44634,48734</v>
      </c>
      <c r="G740" s="6" t="str">
        <f t="shared" si="79"/>
        <v>44634,487337963 69220</v>
      </c>
      <c r="H740" s="6" t="str">
        <f t="shared" si="80"/>
        <v>Dans 69220</v>
      </c>
      <c r="I740" s="6" t="str">
        <f t="shared" si="83"/>
        <v>Dans 69220</v>
      </c>
      <c r="J740" s="5" t="str">
        <f t="shared" si="81"/>
        <v/>
      </c>
      <c r="K740" s="6">
        <v>34</v>
      </c>
      <c r="L740" s="7">
        <v>5.7870370370370366E-5</v>
      </c>
      <c r="M740">
        <v>7.2999999999999999E-5</v>
      </c>
      <c r="N740" s="9" t="str">
        <f t="shared" si="82"/>
        <v>passage possible</v>
      </c>
      <c r="O740" s="6" t="str">
        <f>IFERROR(VLOOKUP(F740,TCD!$A$4:$C$362,3,FALSE),"Commune de ramassage")</f>
        <v>Commune de ramassage</v>
      </c>
      <c r="P740">
        <v>739</v>
      </c>
    </row>
    <row r="741" spans="1:16" x14ac:dyDescent="0.3">
      <c r="A741">
        <f t="shared" si="77"/>
        <v>740</v>
      </c>
      <c r="B741" t="s">
        <v>10</v>
      </c>
      <c r="C741" s="8">
        <v>44634.487395833334</v>
      </c>
      <c r="D741" s="7">
        <f>C741</f>
        <v>44634.487395833334</v>
      </c>
      <c r="E741" s="6" t="s">
        <v>14</v>
      </c>
      <c r="F741" s="6" t="str">
        <f t="shared" si="78"/>
        <v>69220 44634,4874</v>
      </c>
      <c r="G741" s="6" t="str">
        <f t="shared" si="79"/>
        <v>44634,4873958333 69220</v>
      </c>
      <c r="H741" s="6" t="str">
        <f t="shared" si="80"/>
        <v>Dans 69220</v>
      </c>
      <c r="I741" s="6" t="str">
        <f t="shared" si="83"/>
        <v>Dans 69220</v>
      </c>
      <c r="J741" s="5" t="str">
        <f t="shared" si="81"/>
        <v/>
      </c>
      <c r="K741" s="6">
        <v>24</v>
      </c>
      <c r="L741" s="7">
        <v>3.4722222222222222E-5</v>
      </c>
      <c r="M741">
        <v>-1.3100000000000001E-4</v>
      </c>
      <c r="N741" s="9" t="str">
        <f t="shared" si="82"/>
        <v>passage possible</v>
      </c>
      <c r="O741" s="6" t="str">
        <f>IFERROR(VLOOKUP(F741,TCD!$A$4:$C$362,3,FALSE),"Commune de ramassage")</f>
        <v>Commune de ramassage</v>
      </c>
      <c r="P741">
        <v>740</v>
      </c>
    </row>
    <row r="742" spans="1:16" x14ac:dyDescent="0.3">
      <c r="A742">
        <f t="shared" si="77"/>
        <v>741</v>
      </c>
      <c r="B742" t="s">
        <v>10</v>
      </c>
      <c r="C742" s="8">
        <v>44634.487430555557</v>
      </c>
      <c r="D742" s="7">
        <f>C742</f>
        <v>44634.487430555557</v>
      </c>
      <c r="E742" s="6" t="s">
        <v>14</v>
      </c>
      <c r="F742" s="6" t="str">
        <f t="shared" si="78"/>
        <v>69220 44634,48743</v>
      </c>
      <c r="G742" s="6" t="str">
        <f t="shared" si="79"/>
        <v>44634,4874305556 69220</v>
      </c>
      <c r="H742" s="6" t="str">
        <f t="shared" si="80"/>
        <v>Dans 69220</v>
      </c>
      <c r="I742" s="6" t="str">
        <f t="shared" si="83"/>
        <v>Dans 69220</v>
      </c>
      <c r="J742" s="5" t="str">
        <f t="shared" si="81"/>
        <v/>
      </c>
      <c r="K742" s="6">
        <v>20</v>
      </c>
      <c r="L742" s="7">
        <v>1.7361111111111112E-4</v>
      </c>
      <c r="M742">
        <v>-1.469E-3</v>
      </c>
      <c r="N742" s="9" t="str">
        <f t="shared" si="82"/>
        <v>passage possible</v>
      </c>
      <c r="O742" s="6" t="str">
        <f>IFERROR(VLOOKUP(F742,TCD!$A$4:$C$362,3,FALSE),"Commune de ramassage")</f>
        <v>Commune de ramassage</v>
      </c>
      <c r="P742">
        <v>741</v>
      </c>
    </row>
    <row r="743" spans="1:16" x14ac:dyDescent="0.3">
      <c r="A743">
        <f t="shared" si="77"/>
        <v>742</v>
      </c>
      <c r="B743" t="s">
        <v>10</v>
      </c>
      <c r="C743" s="8">
        <v>44634.487604166665</v>
      </c>
      <c r="D743" s="7">
        <f>C743</f>
        <v>44634.487604166665</v>
      </c>
      <c r="E743" s="6" t="s">
        <v>14</v>
      </c>
      <c r="F743" s="6" t="str">
        <f t="shared" si="78"/>
        <v>69220 44634,4876</v>
      </c>
      <c r="G743" s="6" t="str">
        <f t="shared" si="79"/>
        <v>44634,4876041667 69220</v>
      </c>
      <c r="H743" s="6" t="str">
        <f t="shared" si="80"/>
        <v>Dans 69220</v>
      </c>
      <c r="I743" s="6" t="str">
        <f t="shared" si="83"/>
        <v>Dans 69220</v>
      </c>
      <c r="J743" s="5" t="str">
        <f t="shared" si="81"/>
        <v/>
      </c>
      <c r="K743" s="6">
        <v>48</v>
      </c>
      <c r="L743" s="7">
        <v>1.1574074074074073E-4</v>
      </c>
      <c r="M743">
        <v>-6.7000000000000002E-4</v>
      </c>
      <c r="N743" s="9" t="str">
        <f t="shared" si="82"/>
        <v>passage possible</v>
      </c>
      <c r="O743" s="6" t="str">
        <f>IFERROR(VLOOKUP(F743,TCD!$A$4:$C$362,3,FALSE),"Commune de ramassage")</f>
        <v>Commune de ramassage</v>
      </c>
      <c r="P743">
        <v>742</v>
      </c>
    </row>
    <row r="744" spans="1:16" x14ac:dyDescent="0.3">
      <c r="A744">
        <f t="shared" si="77"/>
        <v>743</v>
      </c>
      <c r="B744" t="s">
        <v>10</v>
      </c>
      <c r="C744" s="8">
        <v>44634.487719907411</v>
      </c>
      <c r="D744" s="7">
        <f>C744</f>
        <v>44634.487719907411</v>
      </c>
      <c r="E744" s="6" t="s">
        <v>14</v>
      </c>
      <c r="F744" s="6" t="str">
        <f t="shared" si="78"/>
        <v>69220 44634,48772</v>
      </c>
      <c r="G744" s="6" t="str">
        <f t="shared" si="79"/>
        <v>44634,4877199074 69220</v>
      </c>
      <c r="H744" s="6" t="str">
        <f t="shared" si="80"/>
        <v>Dans 69220</v>
      </c>
      <c r="I744" s="6" t="str">
        <f t="shared" si="83"/>
        <v>Dans 69220</v>
      </c>
      <c r="J744" s="5" t="str">
        <f t="shared" si="81"/>
        <v/>
      </c>
      <c r="K744" s="6">
        <v>44</v>
      </c>
      <c r="L744" s="7">
        <v>2.3148148148148147E-5</v>
      </c>
      <c r="M744">
        <v>-3.3799999999999998E-4</v>
      </c>
      <c r="N744" s="9" t="str">
        <f t="shared" si="82"/>
        <v>passage possible</v>
      </c>
      <c r="O744" s="6" t="str">
        <f>IFERROR(VLOOKUP(F744,TCD!$A$4:$C$362,3,FALSE),"Commune de ramassage")</f>
        <v>Commune de ramassage</v>
      </c>
      <c r="P744">
        <v>743</v>
      </c>
    </row>
    <row r="745" spans="1:16" x14ac:dyDescent="0.3">
      <c r="A745">
        <f t="shared" si="77"/>
        <v>744</v>
      </c>
      <c r="B745" t="s">
        <v>10</v>
      </c>
      <c r="C745" s="8">
        <v>44634.487743055557</v>
      </c>
      <c r="D745" s="7">
        <f>C745</f>
        <v>44634.487743055557</v>
      </c>
      <c r="E745" s="6" t="s">
        <v>14</v>
      </c>
      <c r="F745" s="6" t="str">
        <f t="shared" si="78"/>
        <v>69220 44634,48774</v>
      </c>
      <c r="G745" s="6" t="str">
        <f t="shared" si="79"/>
        <v>44634,4877430556 69220</v>
      </c>
      <c r="H745" s="6" t="str">
        <f t="shared" si="80"/>
        <v>Dans 69220</v>
      </c>
      <c r="I745" s="6" t="str">
        <f t="shared" si="83"/>
        <v>Dans 69220</v>
      </c>
      <c r="J745" s="5" t="str">
        <f t="shared" si="81"/>
        <v/>
      </c>
      <c r="K745" s="6">
        <v>45</v>
      </c>
      <c r="L745" s="7">
        <v>1.1574074074074073E-5</v>
      </c>
      <c r="M745">
        <v>-2.33E-4</v>
      </c>
      <c r="N745" s="9" t="str">
        <f t="shared" si="82"/>
        <v>passage possible</v>
      </c>
      <c r="O745" s="6" t="str">
        <f>IFERROR(VLOOKUP(F745,TCD!$A$4:$C$362,3,FALSE),"Commune de ramassage")</f>
        <v>Commune de ramassage</v>
      </c>
      <c r="P745">
        <v>744</v>
      </c>
    </row>
    <row r="746" spans="1:16" x14ac:dyDescent="0.3">
      <c r="A746">
        <f t="shared" si="77"/>
        <v>745</v>
      </c>
      <c r="B746" t="s">
        <v>10</v>
      </c>
      <c r="C746" s="8">
        <v>44634.487754629627</v>
      </c>
      <c r="D746" s="7">
        <f>C746</f>
        <v>44634.487754629627</v>
      </c>
      <c r="E746" s="6" t="s">
        <v>14</v>
      </c>
      <c r="F746" s="6" t="str">
        <f t="shared" si="78"/>
        <v>69220 44634,48775</v>
      </c>
      <c r="G746" s="6" t="str">
        <f t="shared" si="79"/>
        <v>44634,4877546296 69220</v>
      </c>
      <c r="H746" s="6" t="str">
        <f t="shared" si="80"/>
        <v>Dans 69220</v>
      </c>
      <c r="I746" s="6" t="str">
        <f t="shared" si="83"/>
        <v>Dans 69220</v>
      </c>
      <c r="J746" s="5" t="str">
        <f t="shared" si="81"/>
        <v/>
      </c>
      <c r="K746" s="6">
        <v>47</v>
      </c>
      <c r="L746" s="7">
        <v>1.1574074074074073E-4</v>
      </c>
      <c r="M746">
        <v>-7.1199999999999996E-4</v>
      </c>
      <c r="N746" s="9" t="str">
        <f t="shared" si="82"/>
        <v>passage possible</v>
      </c>
      <c r="O746" s="6" t="str">
        <f>IFERROR(VLOOKUP(F746,TCD!$A$4:$C$362,3,FALSE),"Commune de ramassage")</f>
        <v>Commune de ramassage</v>
      </c>
      <c r="P746">
        <v>745</v>
      </c>
    </row>
    <row r="747" spans="1:16" x14ac:dyDescent="0.3">
      <c r="A747">
        <f t="shared" si="77"/>
        <v>746</v>
      </c>
      <c r="B747" t="s">
        <v>10</v>
      </c>
      <c r="C747" s="8">
        <v>44634.487870370373</v>
      </c>
      <c r="D747" s="7">
        <f>C747</f>
        <v>44634.487870370373</v>
      </c>
      <c r="E747" s="6" t="s">
        <v>14</v>
      </c>
      <c r="F747" s="6" t="str">
        <f t="shared" si="78"/>
        <v>69220 44634,48787</v>
      </c>
      <c r="G747" s="6" t="str">
        <f t="shared" si="79"/>
        <v>44634,4878703704 69220</v>
      </c>
      <c r="H747" s="6" t="str">
        <f t="shared" si="80"/>
        <v>Dans 69220</v>
      </c>
      <c r="I747" s="6" t="str">
        <f t="shared" si="83"/>
        <v>Dans 69220</v>
      </c>
      <c r="J747" s="5" t="str">
        <f t="shared" si="81"/>
        <v/>
      </c>
      <c r="K747" s="6">
        <v>43</v>
      </c>
      <c r="L747" s="7">
        <v>1.9675925925925926E-4</v>
      </c>
      <c r="M747">
        <v>-1.9919999999999998E-3</v>
      </c>
      <c r="N747" s="9" t="str">
        <f t="shared" si="82"/>
        <v>passage possible</v>
      </c>
      <c r="O747" s="6" t="str">
        <f>IFERROR(VLOOKUP(F747,TCD!$A$4:$C$362,3,FALSE),"Commune de ramassage")</f>
        <v>Commune de ramassage</v>
      </c>
      <c r="P747">
        <v>746</v>
      </c>
    </row>
    <row r="748" spans="1:16" x14ac:dyDescent="0.3">
      <c r="A748">
        <f t="shared" si="77"/>
        <v>747</v>
      </c>
      <c r="B748" t="s">
        <v>10</v>
      </c>
      <c r="C748" s="8">
        <v>44634.488067129627</v>
      </c>
      <c r="D748" s="7">
        <f>C748</f>
        <v>44634.488067129627</v>
      </c>
      <c r="E748" s="6" t="s">
        <v>14</v>
      </c>
      <c r="F748" s="6" t="str">
        <f t="shared" si="78"/>
        <v>69220 44634,48807</v>
      </c>
      <c r="G748" s="6" t="str">
        <f t="shared" si="79"/>
        <v>44634,4880671296 69220</v>
      </c>
      <c r="H748" s="6" t="str">
        <f t="shared" si="80"/>
        <v>Dans 69220</v>
      </c>
      <c r="I748" s="6" t="str">
        <f t="shared" si="83"/>
        <v>Dans 69220</v>
      </c>
      <c r="J748" s="5" t="str">
        <f t="shared" si="81"/>
        <v/>
      </c>
      <c r="K748" s="6">
        <v>47</v>
      </c>
      <c r="L748" s="7">
        <v>4.6296296296296294E-5</v>
      </c>
      <c r="M748">
        <v>-2.4499999999999999E-4</v>
      </c>
      <c r="N748" s="9" t="str">
        <f t="shared" si="82"/>
        <v>passage possible</v>
      </c>
      <c r="O748" s="6" t="str">
        <f>IFERROR(VLOOKUP(F748,TCD!$A$4:$C$362,3,FALSE),"Commune de ramassage")</f>
        <v>Commune de ramassage</v>
      </c>
      <c r="P748">
        <v>747</v>
      </c>
    </row>
    <row r="749" spans="1:16" x14ac:dyDescent="0.3">
      <c r="A749">
        <f t="shared" si="77"/>
        <v>748</v>
      </c>
      <c r="B749" t="s">
        <v>10</v>
      </c>
      <c r="C749" s="8">
        <v>44634.488113425927</v>
      </c>
      <c r="D749" s="7">
        <f>C749</f>
        <v>44634.488113425927</v>
      </c>
      <c r="E749" s="6" t="s">
        <v>14</v>
      </c>
      <c r="F749" s="6" t="str">
        <f t="shared" si="78"/>
        <v>69220 44634,48811</v>
      </c>
      <c r="G749" s="6" t="str">
        <f t="shared" si="79"/>
        <v>44634,4881134259 69220</v>
      </c>
      <c r="H749" s="6" t="str">
        <f t="shared" si="80"/>
        <v>Dans 69220</v>
      </c>
      <c r="I749" s="6" t="str">
        <f t="shared" si="83"/>
        <v>Dans 69220</v>
      </c>
      <c r="J749" s="5" t="str">
        <f t="shared" si="81"/>
        <v/>
      </c>
      <c r="K749" s="6">
        <v>42</v>
      </c>
      <c r="L749" s="7">
        <v>1.5046296296296297E-4</v>
      </c>
      <c r="M749">
        <v>-7.5799999999999999E-4</v>
      </c>
      <c r="N749" s="9" t="str">
        <f t="shared" si="82"/>
        <v>passage possible</v>
      </c>
      <c r="O749" s="6" t="str">
        <f>IFERROR(VLOOKUP(F749,TCD!$A$4:$C$362,3,FALSE),"Commune de ramassage")</f>
        <v>Commune de ramassage</v>
      </c>
      <c r="P749">
        <v>748</v>
      </c>
    </row>
    <row r="750" spans="1:16" x14ac:dyDescent="0.3">
      <c r="A750">
        <f t="shared" si="77"/>
        <v>749</v>
      </c>
      <c r="B750" t="s">
        <v>10</v>
      </c>
      <c r="C750" s="8">
        <v>44634.488263888888</v>
      </c>
      <c r="D750" s="7">
        <f>C750</f>
        <v>44634.488263888888</v>
      </c>
      <c r="E750" s="6" t="s">
        <v>14</v>
      </c>
      <c r="F750" s="6" t="str">
        <f t="shared" si="78"/>
        <v>69220 44634,48826</v>
      </c>
      <c r="G750" s="6" t="str">
        <f t="shared" si="79"/>
        <v>44634,4882638889 69220</v>
      </c>
      <c r="H750" s="6" t="str">
        <f t="shared" si="80"/>
        <v>Dans 69220</v>
      </c>
      <c r="I750" s="6" t="str">
        <f t="shared" si="83"/>
        <v>Dans 69220</v>
      </c>
      <c r="J750" s="5" t="str">
        <f t="shared" si="81"/>
        <v/>
      </c>
      <c r="K750" s="6">
        <v>43</v>
      </c>
      <c r="L750" s="7">
        <v>2.4305555555555552E-4</v>
      </c>
      <c r="M750">
        <v>-2.3349999999999998E-3</v>
      </c>
      <c r="N750" s="9" t="str">
        <f t="shared" si="82"/>
        <v>passage possible</v>
      </c>
      <c r="O750" s="6" t="str">
        <f>IFERROR(VLOOKUP(F750,TCD!$A$4:$C$362,3,FALSE),"Commune de ramassage")</f>
        <v>Commune de ramassage</v>
      </c>
      <c r="P750">
        <v>749</v>
      </c>
    </row>
    <row r="751" spans="1:16" x14ac:dyDescent="0.3">
      <c r="A751">
        <f t="shared" si="77"/>
        <v>750</v>
      </c>
      <c r="B751" t="s">
        <v>10</v>
      </c>
      <c r="C751" s="8">
        <v>44634.488506944443</v>
      </c>
      <c r="D751" s="7">
        <f>C751</f>
        <v>44634.488506944443</v>
      </c>
      <c r="E751" s="6" t="s">
        <v>14</v>
      </c>
      <c r="F751" s="6" t="str">
        <f t="shared" si="78"/>
        <v>69220 44634,48851</v>
      </c>
      <c r="G751" s="6" t="str">
        <f t="shared" si="79"/>
        <v>44634,4885069444 69220</v>
      </c>
      <c r="H751" s="6" t="str">
        <f t="shared" si="80"/>
        <v>Dans 69220</v>
      </c>
      <c r="I751" s="6" t="str">
        <f t="shared" si="83"/>
        <v>Dans 69220</v>
      </c>
      <c r="J751" s="5" t="str">
        <f t="shared" si="81"/>
        <v/>
      </c>
      <c r="K751" s="6">
        <v>56</v>
      </c>
      <c r="L751" s="7">
        <v>3.3564814814814812E-4</v>
      </c>
      <c r="M751">
        <v>-3.2669999999999999E-3</v>
      </c>
      <c r="N751" s="9" t="str">
        <f t="shared" si="82"/>
        <v>passage possible</v>
      </c>
      <c r="O751" s="6" t="str">
        <f>IFERROR(VLOOKUP(F751,TCD!$A$4:$C$362,3,FALSE),"Commune de ramassage")</f>
        <v>Commune de ramassage</v>
      </c>
      <c r="P751">
        <v>750</v>
      </c>
    </row>
    <row r="752" spans="1:16" x14ac:dyDescent="0.3">
      <c r="A752">
        <f t="shared" si="77"/>
        <v>751</v>
      </c>
      <c r="B752" t="s">
        <v>10</v>
      </c>
      <c r="C752" s="8">
        <v>44634.488842592589</v>
      </c>
      <c r="D752" s="7">
        <f>C752</f>
        <v>44634.488842592589</v>
      </c>
      <c r="E752" s="6" t="s">
        <v>14</v>
      </c>
      <c r="F752" s="6" t="str">
        <f t="shared" si="78"/>
        <v>69220 44634,48884</v>
      </c>
      <c r="G752" s="6" t="str">
        <f t="shared" si="79"/>
        <v>44634,4888425926 69220</v>
      </c>
      <c r="H752" s="6" t="str">
        <f t="shared" si="80"/>
        <v>Dans 69220</v>
      </c>
      <c r="I752" s="6" t="str">
        <f t="shared" si="83"/>
        <v>Dans 69220</v>
      </c>
      <c r="J752" s="5" t="str">
        <f t="shared" si="81"/>
        <v/>
      </c>
      <c r="K752" s="6">
        <v>47</v>
      </c>
      <c r="L752" s="7">
        <v>5.7870370370370366E-5</v>
      </c>
      <c r="M752">
        <v>-4.4799999999999999E-4</v>
      </c>
      <c r="N752" s="9" t="str">
        <f t="shared" si="82"/>
        <v>passage possible</v>
      </c>
      <c r="O752" s="6" t="str">
        <f>IFERROR(VLOOKUP(F752,TCD!$A$4:$C$362,3,FALSE),"Commune de ramassage")</f>
        <v>Commune de ramassage</v>
      </c>
      <c r="P752">
        <v>751</v>
      </c>
    </row>
    <row r="753" spans="1:16" x14ac:dyDescent="0.3">
      <c r="A753">
        <f t="shared" si="77"/>
        <v>752</v>
      </c>
      <c r="B753" t="s">
        <v>10</v>
      </c>
      <c r="C753" s="8">
        <v>44634.488900462966</v>
      </c>
      <c r="D753" s="7">
        <f>C753</f>
        <v>44634.488900462966</v>
      </c>
      <c r="E753" s="6" t="s">
        <v>14</v>
      </c>
      <c r="F753" s="6" t="str">
        <f t="shared" si="78"/>
        <v>69220 44634,4888999999</v>
      </c>
      <c r="G753" s="6" t="str">
        <f t="shared" si="79"/>
        <v>44634,488900463 69220</v>
      </c>
      <c r="H753" s="6" t="str">
        <f t="shared" si="80"/>
        <v>Dans 69220</v>
      </c>
      <c r="I753" s="6" t="str">
        <f t="shared" si="83"/>
        <v>Dans 69220</v>
      </c>
      <c r="J753" s="5" t="str">
        <f t="shared" si="81"/>
        <v/>
      </c>
      <c r="K753" s="6">
        <v>49</v>
      </c>
      <c r="L753" s="7">
        <v>4.6296296296296294E-5</v>
      </c>
      <c r="M753">
        <v>-5.0199999999999995E-4</v>
      </c>
      <c r="N753" s="9" t="str">
        <f t="shared" si="82"/>
        <v>passage possible</v>
      </c>
      <c r="O753" s="6" t="str">
        <f>IFERROR(VLOOKUP(F753,TCD!$A$4:$C$362,3,FALSE),"Commune de ramassage")</f>
        <v>Commune de ramassage</v>
      </c>
      <c r="P753">
        <v>752</v>
      </c>
    </row>
    <row r="754" spans="1:16" x14ac:dyDescent="0.3">
      <c r="A754">
        <f t="shared" si="77"/>
        <v>753</v>
      </c>
      <c r="B754" t="s">
        <v>10</v>
      </c>
      <c r="C754" s="8">
        <v>44634.488946759258</v>
      </c>
      <c r="D754" s="7">
        <f>C754</f>
        <v>44634.488946759258</v>
      </c>
      <c r="E754" s="6" t="s">
        <v>14</v>
      </c>
      <c r="F754" s="6" t="str">
        <f t="shared" si="78"/>
        <v>69220 44634,48895</v>
      </c>
      <c r="G754" s="6" t="str">
        <f t="shared" si="79"/>
        <v>44634,4889467593 69220</v>
      </c>
      <c r="H754" s="6" t="str">
        <f t="shared" si="80"/>
        <v>Dans 69220</v>
      </c>
      <c r="I754" s="6" t="str">
        <f t="shared" si="83"/>
        <v>Dans 69220</v>
      </c>
      <c r="J754" s="5" t="str">
        <f t="shared" si="81"/>
        <v/>
      </c>
      <c r="K754" s="6">
        <v>47</v>
      </c>
      <c r="L754" s="7">
        <v>8.1018518518518516E-5</v>
      </c>
      <c r="M754">
        <v>-5.0100000000000003E-4</v>
      </c>
      <c r="N754" s="9" t="str">
        <f t="shared" si="82"/>
        <v>passage possible</v>
      </c>
      <c r="O754" s="6" t="str">
        <f>IFERROR(VLOOKUP(F754,TCD!$A$4:$C$362,3,FALSE),"Commune de ramassage")</f>
        <v>Commune de ramassage</v>
      </c>
      <c r="P754">
        <v>753</v>
      </c>
    </row>
    <row r="755" spans="1:16" x14ac:dyDescent="0.3">
      <c r="A755">
        <f t="shared" si="77"/>
        <v>754</v>
      </c>
      <c r="B755" t="s">
        <v>10</v>
      </c>
      <c r="C755" s="8">
        <v>44634.489027777781</v>
      </c>
      <c r="D755" s="7">
        <f>C755</f>
        <v>44634.489027777781</v>
      </c>
      <c r="E755" s="6" t="s">
        <v>14</v>
      </c>
      <c r="F755" s="6" t="str">
        <f t="shared" si="78"/>
        <v>69220 44634,48903</v>
      </c>
      <c r="G755" s="6" t="str">
        <f t="shared" si="79"/>
        <v>44634,4890277778 69220</v>
      </c>
      <c r="H755" s="6" t="str">
        <f t="shared" si="80"/>
        <v>Dans 69220</v>
      </c>
      <c r="I755" s="6" t="str">
        <f t="shared" si="83"/>
        <v>Dans 69220</v>
      </c>
      <c r="J755" s="5" t="str">
        <f t="shared" si="81"/>
        <v/>
      </c>
      <c r="K755" s="6">
        <v>41</v>
      </c>
      <c r="L755" s="7">
        <v>4.6296296296296294E-5</v>
      </c>
      <c r="M755">
        <v>-2.7399999999999999E-4</v>
      </c>
      <c r="N755" s="9" t="str">
        <f t="shared" si="82"/>
        <v>passage possible</v>
      </c>
      <c r="O755" s="6" t="str">
        <f>IFERROR(VLOOKUP(F755,TCD!$A$4:$C$362,3,FALSE),"Commune de ramassage")</f>
        <v>Commune de ramassage</v>
      </c>
      <c r="P755">
        <v>754</v>
      </c>
    </row>
    <row r="756" spans="1:16" x14ac:dyDescent="0.3">
      <c r="A756">
        <f t="shared" si="77"/>
        <v>755</v>
      </c>
      <c r="B756" t="s">
        <v>10</v>
      </c>
      <c r="C756" s="8">
        <v>44634.489074074074</v>
      </c>
      <c r="D756" s="7">
        <f>C756</f>
        <v>44634.489074074074</v>
      </c>
      <c r="E756" s="6" t="s">
        <v>14</v>
      </c>
      <c r="F756" s="6" t="str">
        <f t="shared" si="78"/>
        <v>69220 44634,48907</v>
      </c>
      <c r="G756" s="6" t="str">
        <f t="shared" si="79"/>
        <v>44634,4890740741 69220</v>
      </c>
      <c r="H756" s="6" t="str">
        <f t="shared" si="80"/>
        <v>sortie 69220</v>
      </c>
      <c r="I756" s="6" t="str">
        <f t="shared" si="83"/>
        <v>Dans 69220</v>
      </c>
      <c r="J756" s="5" t="str">
        <f t="shared" si="81"/>
        <v>sortie 69220</v>
      </c>
      <c r="K756" s="6">
        <v>36</v>
      </c>
      <c r="L756" s="7">
        <v>1.8518518518518518E-4</v>
      </c>
      <c r="M756">
        <v>-1.6310000000000001E-3</v>
      </c>
      <c r="N756" s="9" t="str">
        <f t="shared" si="82"/>
        <v>passage possible</v>
      </c>
      <c r="O756" s="6" t="str">
        <f>IFERROR(VLOOKUP(F756,TCD!$A$4:$C$362,3,FALSE),"Commune de ramassage")</f>
        <v>Commune de ramassage</v>
      </c>
      <c r="P756">
        <v>755</v>
      </c>
    </row>
    <row r="757" spans="1:16" x14ac:dyDescent="0.3">
      <c r="A757">
        <f t="shared" si="77"/>
        <v>756</v>
      </c>
      <c r="B757" t="s">
        <v>10</v>
      </c>
      <c r="C757" s="8">
        <v>44634.489259259259</v>
      </c>
      <c r="D757" s="7">
        <f>C757</f>
        <v>44634.489259259259</v>
      </c>
      <c r="E757" s="6" t="s">
        <v>13</v>
      </c>
      <c r="F757" s="6" t="str">
        <f t="shared" si="78"/>
        <v>69203 44634,48926</v>
      </c>
      <c r="G757" s="6" t="str">
        <f t="shared" si="79"/>
        <v>44634,4892592593 69203</v>
      </c>
      <c r="H757" s="6" t="str">
        <f t="shared" si="80"/>
        <v>Dans 69203</v>
      </c>
      <c r="I757" s="6" t="str">
        <f t="shared" si="83"/>
        <v>Entree 69203</v>
      </c>
      <c r="J757" s="5" t="str">
        <f t="shared" si="81"/>
        <v>Entree 69203</v>
      </c>
      <c r="K757" s="6">
        <v>43</v>
      </c>
      <c r="L757" s="7">
        <v>3.8194444444444446E-4</v>
      </c>
      <c r="M757">
        <v>-2.3440000000000002E-3</v>
      </c>
      <c r="N757" s="9" t="str">
        <f t="shared" si="82"/>
        <v>passage possible</v>
      </c>
      <c r="O757" s="6" t="str">
        <f>IFERROR(VLOOKUP(F757,TCD!$A$4:$C$362,3,FALSE),"Commune de ramassage")</f>
        <v>Commune de ramassage</v>
      </c>
      <c r="P757">
        <v>756</v>
      </c>
    </row>
    <row r="758" spans="1:16" x14ac:dyDescent="0.3">
      <c r="A758">
        <f t="shared" si="77"/>
        <v>757</v>
      </c>
      <c r="B758" t="s">
        <v>10</v>
      </c>
      <c r="C758" s="8">
        <v>44634.489641203705</v>
      </c>
      <c r="D758" s="7">
        <f>C758</f>
        <v>44634.489641203705</v>
      </c>
      <c r="E758" s="6" t="s">
        <v>13</v>
      </c>
      <c r="F758" s="6" t="str">
        <f t="shared" si="78"/>
        <v>69203 44634,48964</v>
      </c>
      <c r="G758" s="6" t="str">
        <f t="shared" si="79"/>
        <v>44634,4896412037 69203</v>
      </c>
      <c r="H758" s="6" t="str">
        <f t="shared" si="80"/>
        <v>Dans 69203</v>
      </c>
      <c r="I758" s="6" t="str">
        <f t="shared" si="83"/>
        <v>Dans 69203</v>
      </c>
      <c r="J758" s="5" t="str">
        <f t="shared" si="81"/>
        <v/>
      </c>
      <c r="K758" s="6">
        <v>27</v>
      </c>
      <c r="L758" s="7">
        <v>3.4722222222222222E-5</v>
      </c>
      <c r="M758">
        <v>-1.85E-4</v>
      </c>
      <c r="N758" s="9" t="str">
        <f t="shared" si="82"/>
        <v>passage possible</v>
      </c>
      <c r="O758" s="6" t="str">
        <f>IFERROR(VLOOKUP(F758,TCD!$A$4:$C$362,3,FALSE),"Commune de ramassage")</f>
        <v>Commune de ramassage</v>
      </c>
      <c r="P758">
        <v>757</v>
      </c>
    </row>
    <row r="759" spans="1:16" x14ac:dyDescent="0.3">
      <c r="A759">
        <f t="shared" si="77"/>
        <v>758</v>
      </c>
      <c r="B759" t="s">
        <v>10</v>
      </c>
      <c r="C759" s="8">
        <v>44634.489675925928</v>
      </c>
      <c r="D759" s="7">
        <f>C759</f>
        <v>44634.489675925928</v>
      </c>
      <c r="E759" s="6" t="s">
        <v>13</v>
      </c>
      <c r="F759" s="6" t="str">
        <f t="shared" si="78"/>
        <v>69203 44634,48968</v>
      </c>
      <c r="G759" s="6" t="str">
        <f t="shared" si="79"/>
        <v>44634,4896759259 69203</v>
      </c>
      <c r="H759" s="6" t="str">
        <f t="shared" si="80"/>
        <v>Dans 69203</v>
      </c>
      <c r="I759" s="6" t="str">
        <f t="shared" si="83"/>
        <v>Dans 69203</v>
      </c>
      <c r="J759" s="5" t="str">
        <f t="shared" si="81"/>
        <v/>
      </c>
      <c r="K759" s="6">
        <v>29</v>
      </c>
      <c r="L759" s="7">
        <v>1.5046296296296297E-4</v>
      </c>
      <c r="M759">
        <v>-7.4600000000000003E-4</v>
      </c>
      <c r="N759" s="9" t="str">
        <f t="shared" si="82"/>
        <v>passage possible</v>
      </c>
      <c r="O759" s="6" t="str">
        <f>IFERROR(VLOOKUP(F759,TCD!$A$4:$C$362,3,FALSE),"Commune de ramassage")</f>
        <v>Commune de ramassage</v>
      </c>
      <c r="P759">
        <v>758</v>
      </c>
    </row>
    <row r="760" spans="1:16" x14ac:dyDescent="0.3">
      <c r="A760">
        <f t="shared" si="77"/>
        <v>759</v>
      </c>
      <c r="B760" t="s">
        <v>10</v>
      </c>
      <c r="C760" s="8">
        <v>44634.48982638889</v>
      </c>
      <c r="D760" s="7">
        <f>C760</f>
        <v>44634.48982638889</v>
      </c>
      <c r="E760" s="6" t="s">
        <v>13</v>
      </c>
      <c r="F760" s="6" t="str">
        <f t="shared" si="78"/>
        <v>69203 44634,48983</v>
      </c>
      <c r="G760" s="6" t="str">
        <f t="shared" si="79"/>
        <v>44634,4898263888 69203</v>
      </c>
      <c r="H760" s="6" t="str">
        <f t="shared" si="80"/>
        <v>Dans 69203</v>
      </c>
      <c r="I760" s="6" t="str">
        <f t="shared" si="83"/>
        <v>Dans 69203</v>
      </c>
      <c r="J760" s="5" t="str">
        <f t="shared" si="81"/>
        <v/>
      </c>
      <c r="K760" s="6">
        <v>50</v>
      </c>
      <c r="L760" s="7">
        <v>3.8194444444444446E-4</v>
      </c>
      <c r="M760">
        <v>-2.0600000000000002E-3</v>
      </c>
      <c r="N760" s="9" t="str">
        <f t="shared" si="82"/>
        <v>passage possible</v>
      </c>
      <c r="O760" s="6" t="str">
        <f>IFERROR(VLOOKUP(F760,TCD!$A$4:$C$362,3,FALSE),"Commune de ramassage")</f>
        <v>Commune de ramassage</v>
      </c>
      <c r="P760">
        <v>759</v>
      </c>
    </row>
    <row r="761" spans="1:16" x14ac:dyDescent="0.3">
      <c r="A761">
        <f t="shared" si="77"/>
        <v>760</v>
      </c>
      <c r="B761" t="s">
        <v>10</v>
      </c>
      <c r="C761" s="8">
        <v>44634.490208333336</v>
      </c>
      <c r="D761" s="7">
        <f>C761</f>
        <v>44634.490208333336</v>
      </c>
      <c r="E761" s="6" t="s">
        <v>13</v>
      </c>
      <c r="F761" s="6" t="str">
        <f t="shared" si="78"/>
        <v>69203 44634,49021</v>
      </c>
      <c r="G761" s="6" t="str">
        <f t="shared" si="79"/>
        <v>44634,4902083333 69203</v>
      </c>
      <c r="H761" s="6" t="str">
        <f t="shared" si="80"/>
        <v>Dans 69203</v>
      </c>
      <c r="I761" s="6" t="str">
        <f t="shared" si="83"/>
        <v>Dans 69203</v>
      </c>
      <c r="J761" s="5" t="str">
        <f t="shared" si="81"/>
        <v/>
      </c>
      <c r="K761" s="6">
        <v>57</v>
      </c>
      <c r="L761" s="7">
        <v>6.018518518518519E-4</v>
      </c>
      <c r="M761">
        <v>-4.2700000000000004E-3</v>
      </c>
      <c r="N761" s="9" t="str">
        <f t="shared" si="82"/>
        <v>passage possible</v>
      </c>
      <c r="O761" s="6" t="str">
        <f>IFERROR(VLOOKUP(F761,TCD!$A$4:$C$362,3,FALSE),"Commune de ramassage")</f>
        <v>Commune de ramassage</v>
      </c>
      <c r="P761">
        <v>760</v>
      </c>
    </row>
    <row r="762" spans="1:16" x14ac:dyDescent="0.3">
      <c r="A762">
        <f t="shared" si="77"/>
        <v>761</v>
      </c>
      <c r="B762" t="s">
        <v>10</v>
      </c>
      <c r="C762" s="8">
        <v>44634.490810185183</v>
      </c>
      <c r="D762" s="7">
        <f>C762</f>
        <v>44634.490810185183</v>
      </c>
      <c r="E762" s="6" t="s">
        <v>13</v>
      </c>
      <c r="F762" s="6" t="str">
        <f t="shared" si="78"/>
        <v>69203 44634,49081</v>
      </c>
      <c r="G762" s="6" t="str">
        <f t="shared" si="79"/>
        <v>44634,4908101852 69203</v>
      </c>
      <c r="H762" s="6" t="str">
        <f t="shared" si="80"/>
        <v>sortie 69203</v>
      </c>
      <c r="I762" s="6" t="str">
        <f t="shared" si="83"/>
        <v>Dans 69203</v>
      </c>
      <c r="J762" s="5" t="str">
        <f t="shared" si="81"/>
        <v>sortie 69203</v>
      </c>
      <c r="K762" s="6">
        <v>28</v>
      </c>
      <c r="L762" s="7">
        <v>5.7870370370370366E-5</v>
      </c>
      <c r="M762">
        <v>-2.3000000000000001E-4</v>
      </c>
      <c r="N762" s="9" t="str">
        <f t="shared" si="82"/>
        <v>passage possible</v>
      </c>
      <c r="O762" s="6" t="str">
        <f>IFERROR(VLOOKUP(F762,TCD!$A$4:$C$362,3,FALSE),"Commune de ramassage")</f>
        <v>Commune de ramassage</v>
      </c>
      <c r="P762">
        <v>761</v>
      </c>
    </row>
    <row r="763" spans="1:16" x14ac:dyDescent="0.3">
      <c r="A763">
        <f t="shared" si="77"/>
        <v>762</v>
      </c>
      <c r="B763" t="s">
        <v>10</v>
      </c>
      <c r="C763" s="8">
        <v>44634.490868055553</v>
      </c>
      <c r="D763" s="7">
        <f>C763</f>
        <v>44634.490868055553</v>
      </c>
      <c r="E763" s="6" t="s">
        <v>12</v>
      </c>
      <c r="F763" s="6" t="str">
        <f t="shared" si="78"/>
        <v>69178 44634,49087</v>
      </c>
      <c r="G763" s="6" t="str">
        <f t="shared" si="79"/>
        <v>44634,4908680556 69178</v>
      </c>
      <c r="H763" s="6" t="str">
        <f t="shared" si="80"/>
        <v>Dans 69178</v>
      </c>
      <c r="I763" s="6" t="str">
        <f t="shared" si="83"/>
        <v>Entree 69178</v>
      </c>
      <c r="J763" s="5" t="str">
        <f t="shared" si="81"/>
        <v>Entree 69178</v>
      </c>
      <c r="K763" s="6">
        <v>16</v>
      </c>
      <c r="L763" s="7">
        <v>8.1018518518518516E-5</v>
      </c>
      <c r="M763">
        <v>-1.7200000000000001E-4</v>
      </c>
      <c r="N763" s="9" t="str">
        <f t="shared" si="82"/>
        <v>passage possible</v>
      </c>
      <c r="O763" s="6" t="str">
        <f>IFERROR(VLOOKUP(F763,TCD!$A$4:$C$362,3,FALSE),"Commune de ramassage")</f>
        <v>Commune de ramassage</v>
      </c>
      <c r="P763">
        <v>762</v>
      </c>
    </row>
    <row r="764" spans="1:16" x14ac:dyDescent="0.3">
      <c r="A764">
        <f t="shared" si="77"/>
        <v>763</v>
      </c>
      <c r="B764" t="s">
        <v>10</v>
      </c>
      <c r="C764" s="8">
        <v>44634.490949074076</v>
      </c>
      <c r="D764" s="7">
        <f>C764</f>
        <v>44634.490949074076</v>
      </c>
      <c r="E764" s="6" t="s">
        <v>12</v>
      </c>
      <c r="F764" s="6" t="str">
        <f t="shared" si="78"/>
        <v>69178 44634,49095</v>
      </c>
      <c r="G764" s="6" t="str">
        <f t="shared" si="79"/>
        <v>44634,4909490741 69178</v>
      </c>
      <c r="H764" s="6" t="str">
        <f t="shared" si="80"/>
        <v>Dans 69178</v>
      </c>
      <c r="I764" s="6" t="str">
        <f t="shared" si="83"/>
        <v>Dans 69178</v>
      </c>
      <c r="J764" s="5" t="str">
        <f t="shared" si="81"/>
        <v/>
      </c>
      <c r="K764" s="6">
        <v>7</v>
      </c>
      <c r="L764" s="7">
        <v>1.1574074074074073E-5</v>
      </c>
      <c r="M764">
        <v>-2.1999999999999999E-5</v>
      </c>
      <c r="N764" s="9" t="str">
        <f t="shared" si="82"/>
        <v>ramassage possible</v>
      </c>
      <c r="O764" s="6" t="str">
        <f>IFERROR(VLOOKUP(F764,TCD!$A$4:$C$362,3,FALSE),"Commune de ramassage")</f>
        <v>Commune de ramassage</v>
      </c>
      <c r="P764">
        <v>763</v>
      </c>
    </row>
    <row r="765" spans="1:16" x14ac:dyDescent="0.3">
      <c r="A765">
        <f t="shared" si="77"/>
        <v>764</v>
      </c>
      <c r="B765" t="s">
        <v>10</v>
      </c>
      <c r="C765" s="8">
        <v>44634.490960648145</v>
      </c>
      <c r="D765" s="7">
        <f>C765</f>
        <v>44634.490960648145</v>
      </c>
      <c r="E765" s="6" t="s">
        <v>12</v>
      </c>
      <c r="F765" s="6" t="str">
        <f t="shared" si="78"/>
        <v>69178 44634,49096</v>
      </c>
      <c r="G765" s="6" t="str">
        <f t="shared" si="79"/>
        <v>44634,4909606481 69178</v>
      </c>
      <c r="H765" s="6" t="str">
        <f t="shared" si="80"/>
        <v>Dans 69178</v>
      </c>
      <c r="I765" s="6" t="str">
        <f t="shared" si="83"/>
        <v>Dans 69178</v>
      </c>
      <c r="J765" s="5" t="str">
        <f t="shared" si="81"/>
        <v/>
      </c>
      <c r="K765" s="6">
        <v>9</v>
      </c>
      <c r="L765" s="7">
        <v>1.1574074074074073E-5</v>
      </c>
      <c r="M765">
        <v>-1.8E-5</v>
      </c>
      <c r="N765" s="9" t="str">
        <f t="shared" si="82"/>
        <v>ramassage possible</v>
      </c>
      <c r="O765" s="6" t="str">
        <f>IFERROR(VLOOKUP(F765,TCD!$A$4:$C$362,3,FALSE),"Commune de ramassage")</f>
        <v>Commune de ramassage</v>
      </c>
      <c r="P765">
        <v>764</v>
      </c>
    </row>
    <row r="766" spans="1:16" x14ac:dyDescent="0.3">
      <c r="A766">
        <f t="shared" si="77"/>
        <v>765</v>
      </c>
      <c r="B766" t="s">
        <v>10</v>
      </c>
      <c r="C766" s="8">
        <v>44634.490972222222</v>
      </c>
      <c r="D766" s="7">
        <f>C766</f>
        <v>44634.490972222222</v>
      </c>
      <c r="E766" s="6" t="s">
        <v>12</v>
      </c>
      <c r="F766" s="6" t="str">
        <f t="shared" si="78"/>
        <v>69178 44634,49097</v>
      </c>
      <c r="G766" s="6" t="str">
        <f t="shared" si="79"/>
        <v>44634,4909722222 69178</v>
      </c>
      <c r="H766" s="6" t="str">
        <f t="shared" si="80"/>
        <v>sortie 69178</v>
      </c>
      <c r="I766" s="6" t="str">
        <f t="shared" si="83"/>
        <v>Dans 69178</v>
      </c>
      <c r="J766" s="5" t="str">
        <f t="shared" si="81"/>
        <v>sortie 69178</v>
      </c>
      <c r="K766" s="6">
        <v>12</v>
      </c>
      <c r="L766" s="7">
        <v>4.6296296296296294E-5</v>
      </c>
      <c r="M766">
        <v>2.1999999999999999E-5</v>
      </c>
      <c r="N766" s="9" t="str">
        <f t="shared" si="82"/>
        <v>passage possible</v>
      </c>
      <c r="O766" s="6" t="str">
        <f>IFERROR(VLOOKUP(F766,TCD!$A$4:$C$362,3,FALSE),"Commune de ramassage")</f>
        <v>Commune de ramassage</v>
      </c>
      <c r="P766">
        <v>765</v>
      </c>
    </row>
    <row r="767" spans="1:16" x14ac:dyDescent="0.3">
      <c r="A767">
        <f t="shared" si="77"/>
        <v>766</v>
      </c>
      <c r="B767" t="s">
        <v>10</v>
      </c>
      <c r="C767" s="8">
        <v>44634.491018518522</v>
      </c>
      <c r="D767" s="7">
        <f>C767</f>
        <v>44634.491018518522</v>
      </c>
      <c r="E767" s="6" t="s">
        <v>11</v>
      </c>
      <c r="F767" s="6" t="str">
        <f t="shared" si="78"/>
        <v>69201 44634,49102</v>
      </c>
      <c r="G767" s="6" t="str">
        <f t="shared" si="79"/>
        <v>44634,4910185185 69201</v>
      </c>
      <c r="H767" s="6" t="str">
        <f t="shared" si="80"/>
        <v>Dans 69201</v>
      </c>
      <c r="I767" s="6" t="str">
        <f t="shared" si="83"/>
        <v>Entree 69201</v>
      </c>
      <c r="J767" s="5" t="str">
        <f t="shared" si="81"/>
        <v>Entree 69201</v>
      </c>
      <c r="K767" s="6">
        <v>15</v>
      </c>
      <c r="L767" s="7">
        <v>6.9444444444444444E-5</v>
      </c>
      <c r="M767">
        <v>3.0000000000000001E-5</v>
      </c>
      <c r="N767" s="9" t="str">
        <f t="shared" si="82"/>
        <v>passage possible</v>
      </c>
      <c r="O767" s="6" t="str">
        <f>IFERROR(VLOOKUP(F767,TCD!$A$4:$C$362,3,FALSE),"Commune de ramassage")</f>
        <v>Commune de ramassage</v>
      </c>
      <c r="P767">
        <v>766</v>
      </c>
    </row>
    <row r="768" spans="1:16" x14ac:dyDescent="0.3">
      <c r="A768">
        <f t="shared" si="77"/>
        <v>767</v>
      </c>
      <c r="B768" t="s">
        <v>10</v>
      </c>
      <c r="C768" s="8">
        <v>44634.491087962961</v>
      </c>
      <c r="D768" s="7">
        <f>C768</f>
        <v>44634.491087962961</v>
      </c>
      <c r="E768" s="6" t="s">
        <v>11</v>
      </c>
      <c r="F768" s="6" t="str">
        <f t="shared" si="78"/>
        <v>69201 44634,49109</v>
      </c>
      <c r="G768" s="6" t="str">
        <f t="shared" si="79"/>
        <v>44634,491087963 69201</v>
      </c>
      <c r="H768" s="6" t="str">
        <f t="shared" si="80"/>
        <v>Dans 69201</v>
      </c>
      <c r="I768" s="6" t="str">
        <f t="shared" si="83"/>
        <v>Dans 69201</v>
      </c>
      <c r="J768" s="5" t="str">
        <f t="shared" si="81"/>
        <v/>
      </c>
      <c r="K768" s="6">
        <v>13</v>
      </c>
      <c r="L768" s="7">
        <v>3.1250000000000001E-4</v>
      </c>
      <c r="M768">
        <v>-7.4999999999999993E-5</v>
      </c>
      <c r="N768" s="9" t="str">
        <f t="shared" si="82"/>
        <v>passage possible</v>
      </c>
      <c r="O768" s="6" t="str">
        <f>IFERROR(VLOOKUP(F768,TCD!$A$4:$C$362,3,FALSE),"Commune de ramassage")</f>
        <v>Commune de ramassage</v>
      </c>
      <c r="P768">
        <v>767</v>
      </c>
    </row>
    <row r="769" spans="1:16" x14ac:dyDescent="0.3">
      <c r="A769">
        <f t="shared" si="77"/>
        <v>768</v>
      </c>
      <c r="B769" t="s">
        <v>10</v>
      </c>
      <c r="C769" s="8">
        <v>44634.491400462961</v>
      </c>
      <c r="D769" s="7">
        <f>C769</f>
        <v>44634.491400462961</v>
      </c>
      <c r="E769" s="6" t="s">
        <v>11</v>
      </c>
      <c r="F769" s="6" t="str">
        <f t="shared" si="78"/>
        <v>69201 44634,4914</v>
      </c>
      <c r="G769" s="6" t="str">
        <f t="shared" si="79"/>
        <v>44634,491400463 69201</v>
      </c>
      <c r="H769" s="6" t="str">
        <f t="shared" si="80"/>
        <v>Dans 69201</v>
      </c>
      <c r="I769" s="6" t="str">
        <f t="shared" si="83"/>
        <v>Dans 69201</v>
      </c>
      <c r="J769" s="5" t="str">
        <f t="shared" si="81"/>
        <v/>
      </c>
      <c r="K769" s="6">
        <v>6</v>
      </c>
      <c r="L769" s="7">
        <v>1.7361111111111112E-4</v>
      </c>
      <c r="M769">
        <v>-5.8E-4</v>
      </c>
      <c r="N769" s="9" t="str">
        <f t="shared" si="82"/>
        <v>ramassage possible</v>
      </c>
      <c r="O769" s="6" t="str">
        <f>IFERROR(VLOOKUP(F769,TCD!$A$4:$C$362,3,FALSE),"Commune de ramassage")</f>
        <v>Commune de ramassage</v>
      </c>
      <c r="P769">
        <v>768</v>
      </c>
    </row>
    <row r="770" spans="1:16" x14ac:dyDescent="0.3">
      <c r="A770">
        <f t="shared" si="77"/>
        <v>769</v>
      </c>
      <c r="B770" t="s">
        <v>10</v>
      </c>
      <c r="C770" s="8">
        <v>44634.491574074076</v>
      </c>
      <c r="D770" s="7">
        <f>C770</f>
        <v>44634.491574074076</v>
      </c>
      <c r="E770" s="6" t="s">
        <v>11</v>
      </c>
      <c r="F770" s="6" t="str">
        <f t="shared" si="78"/>
        <v>69201 44634,49157</v>
      </c>
      <c r="G770" s="6" t="str">
        <f t="shared" si="79"/>
        <v>44634,4915740741 69201</v>
      </c>
      <c r="H770" s="6" t="str">
        <f t="shared" si="80"/>
        <v>Dans 69201</v>
      </c>
      <c r="I770" s="6" t="str">
        <f t="shared" si="83"/>
        <v>Dans 69201</v>
      </c>
      <c r="J770" s="5" t="str">
        <f t="shared" si="81"/>
        <v/>
      </c>
      <c r="K770" s="6">
        <v>15</v>
      </c>
      <c r="L770" s="7">
        <v>2.3148148148148147E-5</v>
      </c>
      <c r="M770">
        <v>-2.6999999999999999E-5</v>
      </c>
      <c r="N770" s="9" t="str">
        <f t="shared" si="82"/>
        <v>passage possible</v>
      </c>
      <c r="O770" s="6" t="str">
        <f>IFERROR(VLOOKUP(F770,TCD!$A$4:$C$362,3,FALSE),"Commune de ramassage")</f>
        <v>Commune de ramassage</v>
      </c>
      <c r="P770">
        <v>769</v>
      </c>
    </row>
    <row r="771" spans="1:16" x14ac:dyDescent="0.3">
      <c r="A771">
        <f t="shared" ref="A771:A834" si="84">A770+1</f>
        <v>770</v>
      </c>
      <c r="B771" t="s">
        <v>10</v>
      </c>
      <c r="C771" s="8">
        <v>44634.491597222222</v>
      </c>
      <c r="D771" s="7">
        <f>C771</f>
        <v>44634.491597222222</v>
      </c>
      <c r="E771" s="6" t="s">
        <v>11</v>
      </c>
      <c r="F771" s="6" t="str">
        <f t="shared" ref="F771:F834" si="85">E771&amp;" "&amp;ROUND(D771,5)</f>
        <v>69201 44634,4916</v>
      </c>
      <c r="G771" s="6" t="str">
        <f t="shared" ref="G771:G834" si="86">D771&amp;" "&amp;E771</f>
        <v>44634,4915972222 69201</v>
      </c>
      <c r="H771" s="6" t="str">
        <f t="shared" ref="H771:H834" si="87">IF(E771=E772,"Dans"&amp;" "&amp;E771,"sortie"&amp;" "&amp;E771)</f>
        <v>Dans 69201</v>
      </c>
      <c r="I771" s="6" t="str">
        <f t="shared" si="83"/>
        <v>Dans 69201</v>
      </c>
      <c r="J771" s="5" t="str">
        <f t="shared" ref="J771:J834" si="88">IF(IFERROR(SEARCH("sortie",H771),0)=1,H771,IF(IFERROR(SEARCH("Entree",I771),0)=1,I771,""))</f>
        <v/>
      </c>
      <c r="K771" s="6">
        <v>16</v>
      </c>
      <c r="L771" s="7">
        <v>4.6296296296296294E-5</v>
      </c>
      <c r="M771">
        <v>5.8E-5</v>
      </c>
      <c r="N771" s="9" t="str">
        <f t="shared" ref="N771:N834" si="89">IF(K771&lt;10,"ramassage possible","passage possible")</f>
        <v>passage possible</v>
      </c>
      <c r="O771" s="6" t="str">
        <f>IFERROR(VLOOKUP(F771,TCD!$A$4:$C$362,3,FALSE),"Commune de ramassage")</f>
        <v>Commune de ramassage</v>
      </c>
      <c r="P771">
        <v>770</v>
      </c>
    </row>
    <row r="772" spans="1:16" x14ac:dyDescent="0.3">
      <c r="A772">
        <f t="shared" si="84"/>
        <v>771</v>
      </c>
      <c r="B772" t="s">
        <v>10</v>
      </c>
      <c r="C772" s="8">
        <v>44634.491643518515</v>
      </c>
      <c r="D772" s="7">
        <f>C772</f>
        <v>44634.491643518515</v>
      </c>
      <c r="E772" s="6" t="s">
        <v>11</v>
      </c>
      <c r="F772" s="6" t="str">
        <f t="shared" si="85"/>
        <v>69201 44634,49164</v>
      </c>
      <c r="G772" s="6" t="str">
        <f t="shared" si="86"/>
        <v>44634,4916435185 69201</v>
      </c>
      <c r="H772" s="6" t="str">
        <f t="shared" si="87"/>
        <v>Dans 69201</v>
      </c>
      <c r="I772" s="6" t="str">
        <f t="shared" si="83"/>
        <v>Dans 69201</v>
      </c>
      <c r="J772" s="5" t="str">
        <f t="shared" si="88"/>
        <v/>
      </c>
      <c r="K772" s="6">
        <v>15</v>
      </c>
      <c r="L772" s="7">
        <v>8.449074074074075E-4</v>
      </c>
      <c r="M772">
        <v>2.1499999999999999E-4</v>
      </c>
      <c r="N772" s="9" t="str">
        <f t="shared" si="89"/>
        <v>passage possible</v>
      </c>
      <c r="O772" s="6" t="str">
        <f>IFERROR(VLOOKUP(F772,TCD!$A$4:$C$362,3,FALSE),"Commune de ramassage")</f>
        <v>Commune de ramassage</v>
      </c>
      <c r="P772">
        <v>771</v>
      </c>
    </row>
    <row r="773" spans="1:16" x14ac:dyDescent="0.3">
      <c r="A773">
        <f t="shared" si="84"/>
        <v>772</v>
      </c>
      <c r="B773" t="s">
        <v>10</v>
      </c>
      <c r="C773" s="8">
        <v>44634.492488425924</v>
      </c>
      <c r="D773" s="7">
        <f>C773</f>
        <v>44634.492488425924</v>
      </c>
      <c r="E773" s="6" t="s">
        <v>11</v>
      </c>
      <c r="F773" s="6" t="str">
        <f t="shared" si="85"/>
        <v>69201 44634,49249</v>
      </c>
      <c r="G773" s="6" t="str">
        <f t="shared" si="86"/>
        <v>44634,4924884259 69201</v>
      </c>
      <c r="H773" s="6" t="str">
        <f t="shared" si="87"/>
        <v>Dans 69201</v>
      </c>
      <c r="I773" s="6" t="str">
        <f t="shared" ref="I773:I836" si="90">IF(E773&lt;&gt;E772,"Entree"&amp;" "&amp;E773,"Dans"&amp;" "&amp;E772)</f>
        <v>Dans 69201</v>
      </c>
      <c r="J773" s="5" t="str">
        <f t="shared" si="88"/>
        <v/>
      </c>
      <c r="K773" s="6">
        <v>0</v>
      </c>
      <c r="L773" s="7">
        <v>2.6041666666666665E-3</v>
      </c>
      <c r="M773">
        <v>-1.81E-3</v>
      </c>
      <c r="N773" s="9" t="str">
        <f t="shared" si="89"/>
        <v>ramassage possible</v>
      </c>
      <c r="O773" s="6" t="str">
        <f>IFERROR(VLOOKUP(F773,TCD!$A$4:$C$362,3,FALSE),"Commune de ramassage")</f>
        <v>Commune de passage</v>
      </c>
      <c r="P773">
        <v>772</v>
      </c>
    </row>
    <row r="774" spans="1:16" x14ac:dyDescent="0.3">
      <c r="A774">
        <f t="shared" si="84"/>
        <v>773</v>
      </c>
      <c r="B774" t="s">
        <v>10</v>
      </c>
      <c r="C774" s="8">
        <v>44634.495092592595</v>
      </c>
      <c r="D774" s="7">
        <f>C774</f>
        <v>44634.495092592595</v>
      </c>
      <c r="E774" s="6" t="s">
        <v>11</v>
      </c>
      <c r="F774" s="6" t="str">
        <f t="shared" si="85"/>
        <v>69201 44634,49509</v>
      </c>
      <c r="G774" s="6" t="str">
        <f t="shared" si="86"/>
        <v>44634,4950925926 69201</v>
      </c>
      <c r="H774" s="6" t="str">
        <f t="shared" si="87"/>
        <v>sortie 69201</v>
      </c>
      <c r="I774" s="6" t="str">
        <f t="shared" si="90"/>
        <v>Dans 69201</v>
      </c>
      <c r="J774" s="5" t="str">
        <f t="shared" si="88"/>
        <v>sortie 69201</v>
      </c>
      <c r="K774" s="6">
        <v>10</v>
      </c>
      <c r="L774" s="7">
        <v>6.9444444444444447E-4</v>
      </c>
      <c r="M774">
        <v>-2.9559999999999999E-3</v>
      </c>
      <c r="N774" s="9" t="str">
        <f t="shared" si="89"/>
        <v>passage possible</v>
      </c>
      <c r="O774" s="6" t="str">
        <f>IFERROR(VLOOKUP(F774,TCD!$A$4:$C$362,3,FALSE),"Commune de ramassage")</f>
        <v>Commune de ramassage</v>
      </c>
      <c r="P774">
        <v>773</v>
      </c>
    </row>
    <row r="775" spans="1:16" x14ac:dyDescent="0.3">
      <c r="A775">
        <f t="shared" si="84"/>
        <v>774</v>
      </c>
      <c r="B775" t="s">
        <v>10</v>
      </c>
      <c r="C775" s="8">
        <v>44634.495787037034</v>
      </c>
      <c r="D775" s="7">
        <f>C775</f>
        <v>44634.495787037034</v>
      </c>
      <c r="E775" s="6" t="s">
        <v>12</v>
      </c>
      <c r="F775" s="6" t="str">
        <f t="shared" si="85"/>
        <v>69178 44634,49579</v>
      </c>
      <c r="G775" s="6" t="str">
        <f t="shared" si="86"/>
        <v>44634,495787037 69178</v>
      </c>
      <c r="H775" s="6" t="str">
        <f t="shared" si="87"/>
        <v>Dans 69178</v>
      </c>
      <c r="I775" s="6" t="str">
        <f t="shared" si="90"/>
        <v>Entree 69178</v>
      </c>
      <c r="J775" s="5" t="str">
        <f t="shared" si="88"/>
        <v>Entree 69178</v>
      </c>
      <c r="K775" s="6">
        <v>17</v>
      </c>
      <c r="L775" s="7">
        <v>2.3148148148148147E-5</v>
      </c>
      <c r="M775">
        <v>-7.2000000000000002E-5</v>
      </c>
      <c r="N775" s="9" t="str">
        <f t="shared" si="89"/>
        <v>passage possible</v>
      </c>
      <c r="O775" s="6" t="str">
        <f>IFERROR(VLOOKUP(F775,TCD!$A$4:$C$362,3,FALSE),"Commune de ramassage")</f>
        <v>Commune de ramassage</v>
      </c>
      <c r="P775">
        <v>774</v>
      </c>
    </row>
    <row r="776" spans="1:16" x14ac:dyDescent="0.3">
      <c r="A776">
        <f t="shared" si="84"/>
        <v>775</v>
      </c>
      <c r="B776" t="s">
        <v>10</v>
      </c>
      <c r="C776" s="8">
        <v>44634.495810185188</v>
      </c>
      <c r="D776" s="7">
        <f>C776</f>
        <v>44634.495810185188</v>
      </c>
      <c r="E776" s="6" t="s">
        <v>12</v>
      </c>
      <c r="F776" s="6" t="str">
        <f t="shared" si="85"/>
        <v>69178 44634,49581</v>
      </c>
      <c r="G776" s="6" t="str">
        <f t="shared" si="86"/>
        <v>44634,4958101852 69178</v>
      </c>
      <c r="H776" s="6" t="str">
        <f t="shared" si="87"/>
        <v>Dans 69178</v>
      </c>
      <c r="I776" s="6" t="str">
        <f t="shared" si="90"/>
        <v>Dans 69178</v>
      </c>
      <c r="J776" s="5" t="str">
        <f t="shared" si="88"/>
        <v/>
      </c>
      <c r="K776" s="6">
        <v>18</v>
      </c>
      <c r="L776" s="7">
        <v>5.7870370370370366E-5</v>
      </c>
      <c r="M776">
        <v>-7.7000000000000001E-5</v>
      </c>
      <c r="N776" s="9" t="str">
        <f t="shared" si="89"/>
        <v>passage possible</v>
      </c>
      <c r="O776" s="6" t="str">
        <f>IFERROR(VLOOKUP(F776,TCD!$A$4:$C$362,3,FALSE),"Commune de ramassage")</f>
        <v>Commune de ramassage</v>
      </c>
      <c r="P776">
        <v>775</v>
      </c>
    </row>
    <row r="777" spans="1:16" x14ac:dyDescent="0.3">
      <c r="A777">
        <f t="shared" si="84"/>
        <v>776</v>
      </c>
      <c r="B777" t="s">
        <v>10</v>
      </c>
      <c r="C777" s="8">
        <v>44634.495868055557</v>
      </c>
      <c r="D777" s="7">
        <f>C777</f>
        <v>44634.495868055557</v>
      </c>
      <c r="E777" s="6" t="s">
        <v>12</v>
      </c>
      <c r="F777" s="6" t="str">
        <f t="shared" si="85"/>
        <v>69178 44634,49587</v>
      </c>
      <c r="G777" s="6" t="str">
        <f t="shared" si="86"/>
        <v>44634,4958680556 69178</v>
      </c>
      <c r="H777" s="6" t="str">
        <f t="shared" si="87"/>
        <v>Dans 69178</v>
      </c>
      <c r="I777" s="6" t="str">
        <f t="shared" si="90"/>
        <v>Dans 69178</v>
      </c>
      <c r="J777" s="5" t="str">
        <f t="shared" si="88"/>
        <v/>
      </c>
      <c r="K777" s="6">
        <v>26</v>
      </c>
      <c r="L777" s="7">
        <v>1.0416666666666667E-4</v>
      </c>
      <c r="M777">
        <v>1.85E-4</v>
      </c>
      <c r="N777" s="9" t="str">
        <f t="shared" si="89"/>
        <v>passage possible</v>
      </c>
      <c r="O777" s="6" t="str">
        <f>IFERROR(VLOOKUP(F777,TCD!$A$4:$C$362,3,FALSE),"Commune de ramassage")</f>
        <v>Commune de ramassage</v>
      </c>
      <c r="P777">
        <v>776</v>
      </c>
    </row>
    <row r="778" spans="1:16" x14ac:dyDescent="0.3">
      <c r="A778">
        <f t="shared" si="84"/>
        <v>777</v>
      </c>
      <c r="B778" t="s">
        <v>10</v>
      </c>
      <c r="C778" s="8">
        <v>44634.495972222219</v>
      </c>
      <c r="D778" s="7">
        <f>C778</f>
        <v>44634.495972222219</v>
      </c>
      <c r="E778" s="6" t="s">
        <v>12</v>
      </c>
      <c r="F778" s="6" t="str">
        <f t="shared" si="85"/>
        <v>69178 44634,49597</v>
      </c>
      <c r="G778" s="6" t="str">
        <f t="shared" si="86"/>
        <v>44634,4959722222 69178</v>
      </c>
      <c r="H778" s="6" t="str">
        <f t="shared" si="87"/>
        <v>sortie 69178</v>
      </c>
      <c r="I778" s="6" t="str">
        <f t="shared" si="90"/>
        <v>Dans 69178</v>
      </c>
      <c r="J778" s="5" t="str">
        <f t="shared" si="88"/>
        <v>sortie 69178</v>
      </c>
      <c r="K778" s="6">
        <v>33</v>
      </c>
      <c r="L778" s="7">
        <v>1.7361111111111112E-4</v>
      </c>
      <c r="M778">
        <v>6.0999999999999997E-4</v>
      </c>
      <c r="N778" s="9" t="str">
        <f t="shared" si="89"/>
        <v>passage possible</v>
      </c>
      <c r="O778" s="6" t="str">
        <f>IFERROR(VLOOKUP(F778,TCD!$A$4:$C$362,3,FALSE),"Commune de ramassage")</f>
        <v>Commune de ramassage</v>
      </c>
      <c r="P778">
        <v>777</v>
      </c>
    </row>
    <row r="779" spans="1:16" x14ac:dyDescent="0.3">
      <c r="A779">
        <f t="shared" si="84"/>
        <v>778</v>
      </c>
      <c r="B779" t="s">
        <v>10</v>
      </c>
      <c r="C779" s="8">
        <v>44634.496145833335</v>
      </c>
      <c r="D779" s="7">
        <f>C779</f>
        <v>44634.496145833335</v>
      </c>
      <c r="E779" s="6" t="s">
        <v>11</v>
      </c>
      <c r="F779" s="6" t="str">
        <f t="shared" si="85"/>
        <v>69201 44634,49615</v>
      </c>
      <c r="G779" s="6" t="str">
        <f t="shared" si="86"/>
        <v>44634,4961458333 69201</v>
      </c>
      <c r="H779" s="6" t="str">
        <f t="shared" si="87"/>
        <v>Dans 69201</v>
      </c>
      <c r="I779" s="6" t="str">
        <f t="shared" si="90"/>
        <v>Entree 69201</v>
      </c>
      <c r="J779" s="5" t="str">
        <f t="shared" si="88"/>
        <v>Entree 69201</v>
      </c>
      <c r="K779" s="6">
        <v>15</v>
      </c>
      <c r="L779" s="7">
        <v>3.4722222222222222E-5</v>
      </c>
      <c r="M779">
        <v>-3.1000000000000001E-5</v>
      </c>
      <c r="N779" s="9" t="str">
        <f t="shared" si="89"/>
        <v>passage possible</v>
      </c>
      <c r="O779" s="6" t="str">
        <f>IFERROR(VLOOKUP(F779,TCD!$A$4:$C$362,3,FALSE),"Commune de ramassage")</f>
        <v>Commune de ramassage</v>
      </c>
      <c r="P779">
        <v>778</v>
      </c>
    </row>
    <row r="780" spans="1:16" x14ac:dyDescent="0.3">
      <c r="A780">
        <f t="shared" si="84"/>
        <v>779</v>
      </c>
      <c r="B780" t="s">
        <v>10</v>
      </c>
      <c r="C780" s="8">
        <v>44634.496180555558</v>
      </c>
      <c r="D780" s="7">
        <f>C780</f>
        <v>44634.496180555558</v>
      </c>
      <c r="E780" s="6" t="s">
        <v>11</v>
      </c>
      <c r="F780" s="6" t="str">
        <f t="shared" si="85"/>
        <v>69201 44634,49618</v>
      </c>
      <c r="G780" s="6" t="str">
        <f t="shared" si="86"/>
        <v>44634,4961805556 69201</v>
      </c>
      <c r="H780" s="6" t="str">
        <f t="shared" si="87"/>
        <v>Dans 69201</v>
      </c>
      <c r="I780" s="6" t="str">
        <f t="shared" si="90"/>
        <v>Dans 69201</v>
      </c>
      <c r="J780" s="5" t="str">
        <f t="shared" si="88"/>
        <v/>
      </c>
      <c r="K780" s="6">
        <v>14</v>
      </c>
      <c r="L780" s="7">
        <v>2.3148148148148147E-5</v>
      </c>
      <c r="M780">
        <v>-9.2E-5</v>
      </c>
      <c r="N780" s="9" t="str">
        <f t="shared" si="89"/>
        <v>passage possible</v>
      </c>
      <c r="O780" s="6" t="str">
        <f>IFERROR(VLOOKUP(F780,TCD!$A$4:$C$362,3,FALSE),"Commune de ramassage")</f>
        <v>Commune de ramassage</v>
      </c>
      <c r="P780">
        <v>779</v>
      </c>
    </row>
    <row r="781" spans="1:16" x14ac:dyDescent="0.3">
      <c r="A781">
        <f t="shared" si="84"/>
        <v>780</v>
      </c>
      <c r="B781" t="s">
        <v>10</v>
      </c>
      <c r="C781" s="8">
        <v>44634.496203703704</v>
      </c>
      <c r="D781" s="7">
        <f>C781</f>
        <v>44634.496203703704</v>
      </c>
      <c r="E781" s="6" t="s">
        <v>11</v>
      </c>
      <c r="F781" s="6" t="str">
        <f t="shared" si="85"/>
        <v>69201 44634,4962</v>
      </c>
      <c r="G781" s="6" t="str">
        <f t="shared" si="86"/>
        <v>44634,4962037037 69201</v>
      </c>
      <c r="H781" s="6" t="str">
        <f t="shared" si="87"/>
        <v>Dans 69201</v>
      </c>
      <c r="I781" s="6" t="str">
        <f t="shared" si="90"/>
        <v>Dans 69201</v>
      </c>
      <c r="J781" s="5" t="str">
        <f t="shared" si="88"/>
        <v/>
      </c>
      <c r="K781" s="6">
        <v>11</v>
      </c>
      <c r="L781" s="7">
        <v>1.1574074074074073E-5</v>
      </c>
      <c r="M781">
        <v>-4.8000000000000001E-5</v>
      </c>
      <c r="N781" s="9" t="str">
        <f t="shared" si="89"/>
        <v>passage possible</v>
      </c>
      <c r="O781" s="6" t="str">
        <f>IFERROR(VLOOKUP(F781,TCD!$A$4:$C$362,3,FALSE),"Commune de ramassage")</f>
        <v>Commune de ramassage</v>
      </c>
      <c r="P781">
        <v>780</v>
      </c>
    </row>
    <row r="782" spans="1:16" x14ac:dyDescent="0.3">
      <c r="A782">
        <f t="shared" si="84"/>
        <v>781</v>
      </c>
      <c r="B782" t="s">
        <v>10</v>
      </c>
      <c r="C782" s="8">
        <v>44634.496215277781</v>
      </c>
      <c r="D782" s="7">
        <f>C782</f>
        <v>44634.496215277781</v>
      </c>
      <c r="E782" s="6" t="s">
        <v>11</v>
      </c>
      <c r="F782" s="6" t="str">
        <f t="shared" si="85"/>
        <v>69201 44634,49622</v>
      </c>
      <c r="G782" s="6" t="str">
        <f t="shared" si="86"/>
        <v>44634,4962152778 69201</v>
      </c>
      <c r="H782" s="6" t="str">
        <f t="shared" si="87"/>
        <v>Dans 69201</v>
      </c>
      <c r="I782" s="6" t="str">
        <f t="shared" si="90"/>
        <v>Dans 69201</v>
      </c>
      <c r="J782" s="5" t="str">
        <f t="shared" si="88"/>
        <v/>
      </c>
      <c r="K782" s="6">
        <v>11</v>
      </c>
      <c r="L782" s="7">
        <v>1.3888888888888889E-4</v>
      </c>
      <c r="M782">
        <v>-3.9199999999999999E-4</v>
      </c>
      <c r="N782" s="9" t="str">
        <f t="shared" si="89"/>
        <v>passage possible</v>
      </c>
      <c r="O782" s="6" t="str">
        <f>IFERROR(VLOOKUP(F782,TCD!$A$4:$C$362,3,FALSE),"Commune de ramassage")</f>
        <v>Commune de ramassage</v>
      </c>
      <c r="P782">
        <v>781</v>
      </c>
    </row>
    <row r="783" spans="1:16" x14ac:dyDescent="0.3">
      <c r="A783">
        <f t="shared" si="84"/>
        <v>782</v>
      </c>
      <c r="B783" t="s">
        <v>10</v>
      </c>
      <c r="C783" s="8">
        <v>44634.496354166666</v>
      </c>
      <c r="D783" s="7">
        <f>C783</f>
        <v>44634.496354166666</v>
      </c>
      <c r="E783" s="6" t="s">
        <v>11</v>
      </c>
      <c r="F783" s="6" t="str">
        <f t="shared" si="85"/>
        <v>69201 44634,49635</v>
      </c>
      <c r="G783" s="6" t="str">
        <f t="shared" si="86"/>
        <v>44634,4963541667 69201</v>
      </c>
      <c r="H783" s="6" t="str">
        <f t="shared" si="87"/>
        <v>Dans 69201</v>
      </c>
      <c r="I783" s="6" t="str">
        <f t="shared" si="90"/>
        <v>Dans 69201</v>
      </c>
      <c r="J783" s="5" t="str">
        <f t="shared" si="88"/>
        <v/>
      </c>
      <c r="K783" s="6">
        <v>15</v>
      </c>
      <c r="L783" s="7">
        <v>2.3148148148148147E-5</v>
      </c>
      <c r="M783">
        <v>-6.3E-5</v>
      </c>
      <c r="N783" s="9" t="str">
        <f t="shared" si="89"/>
        <v>passage possible</v>
      </c>
      <c r="O783" s="6" t="str">
        <f>IFERROR(VLOOKUP(F783,TCD!$A$4:$C$362,3,FALSE),"Commune de ramassage")</f>
        <v>Commune de ramassage</v>
      </c>
      <c r="P783">
        <v>782</v>
      </c>
    </row>
    <row r="784" spans="1:16" x14ac:dyDescent="0.3">
      <c r="A784">
        <f t="shared" si="84"/>
        <v>783</v>
      </c>
      <c r="B784" t="s">
        <v>10</v>
      </c>
      <c r="C784" s="8">
        <v>44634.496377314812</v>
      </c>
      <c r="D784" s="7">
        <f>C784</f>
        <v>44634.496377314812</v>
      </c>
      <c r="E784" s="6" t="s">
        <v>11</v>
      </c>
      <c r="F784" s="6" t="str">
        <f t="shared" si="85"/>
        <v>69201 44634,49638</v>
      </c>
      <c r="G784" s="6" t="str">
        <f t="shared" si="86"/>
        <v>44634,4963773148 69201</v>
      </c>
      <c r="H784" s="6" t="str">
        <f t="shared" si="87"/>
        <v>Dans 69201</v>
      </c>
      <c r="I784" s="6" t="str">
        <f t="shared" si="90"/>
        <v>Dans 69201</v>
      </c>
      <c r="J784" s="5" t="str">
        <f t="shared" si="88"/>
        <v/>
      </c>
      <c r="K784" s="6">
        <v>12</v>
      </c>
      <c r="L784" s="7">
        <v>3.4722222222222222E-5</v>
      </c>
      <c r="M784">
        <v>-1.9000000000000001E-5</v>
      </c>
      <c r="N784" s="9" t="str">
        <f t="shared" si="89"/>
        <v>passage possible</v>
      </c>
      <c r="O784" s="6" t="str">
        <f>IFERROR(VLOOKUP(F784,TCD!$A$4:$C$362,3,FALSE),"Commune de ramassage")</f>
        <v>Commune de ramassage</v>
      </c>
      <c r="P784">
        <v>783</v>
      </c>
    </row>
    <row r="785" spans="1:16" x14ac:dyDescent="0.3">
      <c r="A785">
        <f t="shared" si="84"/>
        <v>784</v>
      </c>
      <c r="B785" t="s">
        <v>10</v>
      </c>
      <c r="C785" s="8">
        <v>44634.496412037035</v>
      </c>
      <c r="D785" s="7">
        <f>C785</f>
        <v>44634.496412037035</v>
      </c>
      <c r="E785" s="6" t="s">
        <v>11</v>
      </c>
      <c r="F785" s="6" t="str">
        <f t="shared" si="85"/>
        <v>69201 44634,49641</v>
      </c>
      <c r="G785" s="6" t="str">
        <f t="shared" si="86"/>
        <v>44634,496412037 69201</v>
      </c>
      <c r="H785" s="6" t="str">
        <f t="shared" si="87"/>
        <v>Dans 69201</v>
      </c>
      <c r="I785" s="6" t="str">
        <f t="shared" si="90"/>
        <v>Dans 69201</v>
      </c>
      <c r="J785" s="5" t="str">
        <f t="shared" si="88"/>
        <v/>
      </c>
      <c r="K785" s="6">
        <v>10</v>
      </c>
      <c r="L785" s="7">
        <v>3.4722222222222222E-5</v>
      </c>
      <c r="M785">
        <v>2.9E-5</v>
      </c>
      <c r="N785" s="9" t="str">
        <f t="shared" si="89"/>
        <v>passage possible</v>
      </c>
      <c r="O785" s="6" t="str">
        <f>IFERROR(VLOOKUP(F785,TCD!$A$4:$C$362,3,FALSE),"Commune de ramassage")</f>
        <v>Commune de ramassage</v>
      </c>
      <c r="P785">
        <v>784</v>
      </c>
    </row>
    <row r="786" spans="1:16" x14ac:dyDescent="0.3">
      <c r="A786">
        <f t="shared" si="84"/>
        <v>785</v>
      </c>
      <c r="B786" t="s">
        <v>10</v>
      </c>
      <c r="C786" s="8">
        <v>44634.496446759258</v>
      </c>
      <c r="D786" s="7">
        <f>C786</f>
        <v>44634.496446759258</v>
      </c>
      <c r="E786" s="6" t="s">
        <v>11</v>
      </c>
      <c r="F786" s="6" t="str">
        <f t="shared" si="85"/>
        <v>69201 44634,49645</v>
      </c>
      <c r="G786" s="6" t="str">
        <f t="shared" si="86"/>
        <v>44634,4964467593 69201</v>
      </c>
      <c r="H786" s="6" t="str">
        <f t="shared" si="87"/>
        <v>Dans 69201</v>
      </c>
      <c r="I786" s="6" t="str">
        <f t="shared" si="90"/>
        <v>Dans 69201</v>
      </c>
      <c r="J786" s="5" t="str">
        <f t="shared" si="88"/>
        <v/>
      </c>
      <c r="K786" s="6">
        <v>8</v>
      </c>
      <c r="L786" s="7">
        <v>7.0601851851851847E-4</v>
      </c>
      <c r="M786">
        <v>-1.4999999999999999E-4</v>
      </c>
      <c r="N786" s="9" t="str">
        <f t="shared" si="89"/>
        <v>ramassage possible</v>
      </c>
      <c r="O786" s="6" t="str">
        <f>IFERROR(VLOOKUP(F786,TCD!$A$4:$C$362,3,FALSE),"Commune de ramassage")</f>
        <v>Commune de ramassage</v>
      </c>
      <c r="P786">
        <v>785</v>
      </c>
    </row>
    <row r="787" spans="1:16" x14ac:dyDescent="0.3">
      <c r="A787">
        <f t="shared" si="84"/>
        <v>786</v>
      </c>
      <c r="B787" t="s">
        <v>10</v>
      </c>
      <c r="C787" s="8">
        <v>44634.497152777774</v>
      </c>
      <c r="D787" s="7">
        <f>C787</f>
        <v>44634.497152777774</v>
      </c>
      <c r="E787" s="6" t="s">
        <v>11</v>
      </c>
      <c r="F787" s="6" t="str">
        <f t="shared" si="85"/>
        <v>69201 44634,49715</v>
      </c>
      <c r="G787" s="6" t="str">
        <f t="shared" si="86"/>
        <v>44634,4971527778 69201</v>
      </c>
      <c r="H787" s="6" t="str">
        <f t="shared" si="87"/>
        <v>Dans 69201</v>
      </c>
      <c r="I787" s="6" t="str">
        <f t="shared" si="90"/>
        <v>Dans 69201</v>
      </c>
      <c r="J787" s="5" t="str">
        <f t="shared" si="88"/>
        <v/>
      </c>
      <c r="K787" s="6">
        <v>0</v>
      </c>
      <c r="L787" s="7">
        <v>7.789351851851852E-3</v>
      </c>
      <c r="M787">
        <v>0</v>
      </c>
      <c r="N787" s="9" t="str">
        <f t="shared" si="89"/>
        <v>ramassage possible</v>
      </c>
      <c r="O787" s="6" t="str">
        <f>IFERROR(VLOOKUP(F787,TCD!$A$4:$C$362,3,FALSE),"Commune de ramassage")</f>
        <v>Commune de passage</v>
      </c>
      <c r="P787">
        <v>786</v>
      </c>
    </row>
    <row r="788" spans="1:16" x14ac:dyDescent="0.3">
      <c r="A788">
        <f t="shared" si="84"/>
        <v>787</v>
      </c>
      <c r="B788" t="s">
        <v>10</v>
      </c>
      <c r="C788" s="8">
        <v>44634.504942129628</v>
      </c>
      <c r="D788" s="7">
        <f>C788</f>
        <v>44634.504942129628</v>
      </c>
      <c r="E788" s="6" t="s">
        <v>11</v>
      </c>
      <c r="F788" s="6" t="str">
        <f t="shared" si="85"/>
        <v>69201 44634,50494</v>
      </c>
      <c r="G788" s="6" t="str">
        <f t="shared" si="86"/>
        <v>44634,5049421296 69201</v>
      </c>
      <c r="H788" s="6" t="str">
        <f t="shared" si="87"/>
        <v>Dans 69201</v>
      </c>
      <c r="I788" s="6" t="str">
        <f t="shared" si="90"/>
        <v>Dans 69201</v>
      </c>
      <c r="J788" s="5" t="str">
        <f t="shared" si="88"/>
        <v/>
      </c>
      <c r="K788" s="6">
        <v>0</v>
      </c>
      <c r="L788" s="7">
        <v>4.731481481481481E-2</v>
      </c>
      <c r="M788">
        <v>-4.4000000000000002E-4</v>
      </c>
      <c r="N788" s="9" t="str">
        <f t="shared" si="89"/>
        <v>ramassage possible</v>
      </c>
      <c r="O788" s="6" t="str">
        <f>IFERROR(VLOOKUP(F788,TCD!$A$4:$C$362,3,FALSE),"Commune de ramassage")</f>
        <v>Commune de passage</v>
      </c>
      <c r="P788">
        <v>787</v>
      </c>
    </row>
    <row r="789" spans="1:16" x14ac:dyDescent="0.3">
      <c r="A789">
        <f t="shared" si="84"/>
        <v>788</v>
      </c>
      <c r="B789" t="s">
        <v>10</v>
      </c>
      <c r="C789" s="8">
        <v>44634.552256944444</v>
      </c>
      <c r="D789" s="7">
        <f>C789</f>
        <v>44634.552256944444</v>
      </c>
      <c r="E789" s="6" t="s">
        <v>11</v>
      </c>
      <c r="F789" s="6" t="str">
        <f t="shared" si="85"/>
        <v>69201 44634,55226</v>
      </c>
      <c r="G789" s="6" t="str">
        <f t="shared" si="86"/>
        <v>44634,5522569444 69201</v>
      </c>
      <c r="H789" s="6" t="str">
        <f t="shared" si="87"/>
        <v>Dans 69201</v>
      </c>
      <c r="I789" s="6" t="str">
        <f t="shared" si="90"/>
        <v>Dans 69201</v>
      </c>
      <c r="J789" s="5" t="str">
        <f t="shared" si="88"/>
        <v/>
      </c>
      <c r="K789" s="6">
        <v>0</v>
      </c>
      <c r="L789" s="7">
        <v>4.9768518518518521E-4</v>
      </c>
      <c r="M789">
        <v>7.4299999999999995E-4</v>
      </c>
      <c r="N789" s="9" t="str">
        <f t="shared" si="89"/>
        <v>ramassage possible</v>
      </c>
      <c r="O789" s="6" t="str">
        <f>IFERROR(VLOOKUP(F789,TCD!$A$4:$C$362,3,FALSE),"Commune de ramassage")</f>
        <v>Commune de passage</v>
      </c>
      <c r="P789">
        <v>788</v>
      </c>
    </row>
    <row r="790" spans="1:16" x14ac:dyDescent="0.3">
      <c r="A790">
        <f t="shared" si="84"/>
        <v>789</v>
      </c>
      <c r="B790" t="s">
        <v>10</v>
      </c>
      <c r="C790" s="8">
        <v>44634.552754629629</v>
      </c>
      <c r="D790" s="7">
        <f>C790</f>
        <v>44634.552754629629</v>
      </c>
      <c r="E790" s="6" t="s">
        <v>11</v>
      </c>
      <c r="F790" s="6" t="str">
        <f t="shared" si="85"/>
        <v>69201 44634,55275</v>
      </c>
      <c r="G790" s="6" t="str">
        <f t="shared" si="86"/>
        <v>44634,5527546296 69201</v>
      </c>
      <c r="H790" s="6" t="str">
        <f t="shared" si="87"/>
        <v>Dans 69201</v>
      </c>
      <c r="I790" s="6" t="str">
        <f t="shared" si="90"/>
        <v>Dans 69201</v>
      </c>
      <c r="J790" s="5" t="str">
        <f t="shared" si="88"/>
        <v/>
      </c>
      <c r="K790" s="6">
        <v>19</v>
      </c>
      <c r="L790" s="7">
        <v>5.7870370370370366E-5</v>
      </c>
      <c r="M790">
        <v>2.4000000000000001E-4</v>
      </c>
      <c r="N790" s="9" t="str">
        <f t="shared" si="89"/>
        <v>passage possible</v>
      </c>
      <c r="O790" s="6" t="str">
        <f>IFERROR(VLOOKUP(F790,TCD!$A$4:$C$362,3,FALSE),"Commune de ramassage")</f>
        <v>Commune de ramassage</v>
      </c>
      <c r="P790">
        <v>789</v>
      </c>
    </row>
    <row r="791" spans="1:16" x14ac:dyDescent="0.3">
      <c r="A791">
        <f t="shared" si="84"/>
        <v>790</v>
      </c>
      <c r="B791" t="s">
        <v>10</v>
      </c>
      <c r="C791" s="8">
        <v>44634.552812499998</v>
      </c>
      <c r="D791" s="7">
        <f>C791</f>
        <v>44634.552812499998</v>
      </c>
      <c r="E791" s="6" t="s">
        <v>11</v>
      </c>
      <c r="F791" s="6" t="str">
        <f t="shared" si="85"/>
        <v>69201 44634,55281</v>
      </c>
      <c r="G791" s="6" t="str">
        <f t="shared" si="86"/>
        <v>44634,5528125 69201</v>
      </c>
      <c r="H791" s="6" t="str">
        <f t="shared" si="87"/>
        <v>Dans 69201</v>
      </c>
      <c r="I791" s="6" t="str">
        <f t="shared" si="90"/>
        <v>Dans 69201</v>
      </c>
      <c r="J791" s="5" t="str">
        <f t="shared" si="88"/>
        <v/>
      </c>
      <c r="K791" s="6">
        <v>13</v>
      </c>
      <c r="L791" s="7">
        <v>5.9027777777777778E-4</v>
      </c>
      <c r="M791">
        <v>1.5200000000000001E-4</v>
      </c>
      <c r="N791" s="9" t="str">
        <f t="shared" si="89"/>
        <v>passage possible</v>
      </c>
      <c r="O791" s="6" t="str">
        <f>IFERROR(VLOOKUP(F791,TCD!$A$4:$C$362,3,FALSE),"Commune de ramassage")</f>
        <v>Commune de ramassage</v>
      </c>
      <c r="P791">
        <v>790</v>
      </c>
    </row>
    <row r="792" spans="1:16" x14ac:dyDescent="0.3">
      <c r="A792">
        <f t="shared" si="84"/>
        <v>791</v>
      </c>
      <c r="B792" t="s">
        <v>10</v>
      </c>
      <c r="C792" s="8">
        <v>44634.553402777776</v>
      </c>
      <c r="D792" s="7">
        <f>C792</f>
        <v>44634.553402777776</v>
      </c>
      <c r="E792" s="6" t="s">
        <v>11</v>
      </c>
      <c r="F792" s="6" t="str">
        <f t="shared" si="85"/>
        <v>69201 44634,5534</v>
      </c>
      <c r="G792" s="6" t="str">
        <f t="shared" si="86"/>
        <v>44634,5534027778 69201</v>
      </c>
      <c r="H792" s="6" t="str">
        <f t="shared" si="87"/>
        <v>Dans 69201</v>
      </c>
      <c r="I792" s="6" t="str">
        <f t="shared" si="90"/>
        <v>Dans 69201</v>
      </c>
      <c r="J792" s="5" t="str">
        <f t="shared" si="88"/>
        <v/>
      </c>
      <c r="K792" s="6">
        <v>13</v>
      </c>
      <c r="L792" s="7">
        <v>1.1574074074074073E-5</v>
      </c>
      <c r="M792">
        <v>2.3E-5</v>
      </c>
      <c r="N792" s="9" t="str">
        <f t="shared" si="89"/>
        <v>passage possible</v>
      </c>
      <c r="O792" s="6" t="str">
        <f>IFERROR(VLOOKUP(F792,TCD!$A$4:$C$362,3,FALSE),"Commune de ramassage")</f>
        <v>Commune de ramassage</v>
      </c>
      <c r="P792">
        <v>791</v>
      </c>
    </row>
    <row r="793" spans="1:16" x14ac:dyDescent="0.3">
      <c r="A793">
        <f t="shared" si="84"/>
        <v>792</v>
      </c>
      <c r="B793" t="s">
        <v>10</v>
      </c>
      <c r="C793" s="8">
        <v>44634.553414351853</v>
      </c>
      <c r="D793" s="7">
        <f>C793</f>
        <v>44634.553414351853</v>
      </c>
      <c r="E793" s="6" t="s">
        <v>11</v>
      </c>
      <c r="F793" s="6" t="str">
        <f t="shared" si="85"/>
        <v>69201 44634,55341</v>
      </c>
      <c r="G793" s="6" t="str">
        <f t="shared" si="86"/>
        <v>44634,5534143519 69201</v>
      </c>
      <c r="H793" s="6" t="str">
        <f t="shared" si="87"/>
        <v>Dans 69201</v>
      </c>
      <c r="I793" s="6" t="str">
        <f t="shared" si="90"/>
        <v>Dans 69201</v>
      </c>
      <c r="J793" s="5" t="str">
        <f t="shared" si="88"/>
        <v/>
      </c>
      <c r="K793" s="6">
        <v>14</v>
      </c>
      <c r="L793" s="7">
        <v>6.9444444444444444E-5</v>
      </c>
      <c r="M793">
        <v>-1.2300000000000001E-4</v>
      </c>
      <c r="N793" s="9" t="str">
        <f t="shared" si="89"/>
        <v>passage possible</v>
      </c>
      <c r="O793" s="6" t="str">
        <f>IFERROR(VLOOKUP(F793,TCD!$A$4:$C$362,3,FALSE),"Commune de ramassage")</f>
        <v>Commune de ramassage</v>
      </c>
      <c r="P793">
        <v>792</v>
      </c>
    </row>
    <row r="794" spans="1:16" x14ac:dyDescent="0.3">
      <c r="A794">
        <f t="shared" si="84"/>
        <v>793</v>
      </c>
      <c r="B794" t="s">
        <v>10</v>
      </c>
      <c r="C794" s="8">
        <v>44634.553483796299</v>
      </c>
      <c r="D794" s="7">
        <f>C794</f>
        <v>44634.553483796299</v>
      </c>
      <c r="E794" s="6" t="s">
        <v>11</v>
      </c>
      <c r="F794" s="6" t="str">
        <f t="shared" si="85"/>
        <v>69201 44634,55348</v>
      </c>
      <c r="G794" s="6" t="str">
        <f t="shared" si="86"/>
        <v>44634,5534837963 69201</v>
      </c>
      <c r="H794" s="6" t="str">
        <f t="shared" si="87"/>
        <v>sortie 69201</v>
      </c>
      <c r="I794" s="6" t="str">
        <f t="shared" si="90"/>
        <v>Dans 69201</v>
      </c>
      <c r="J794" s="5" t="str">
        <f t="shared" si="88"/>
        <v>sortie 69201</v>
      </c>
      <c r="K794" s="6">
        <v>28</v>
      </c>
      <c r="L794" s="7">
        <v>1.3888888888888889E-4</v>
      </c>
      <c r="M794">
        <v>-6.4899999999999995E-4</v>
      </c>
      <c r="N794" s="9" t="str">
        <f t="shared" si="89"/>
        <v>passage possible</v>
      </c>
      <c r="O794" s="6" t="str">
        <f>IFERROR(VLOOKUP(F794,TCD!$A$4:$C$362,3,FALSE),"Commune de ramassage")</f>
        <v>Commune de ramassage</v>
      </c>
      <c r="P794">
        <v>793</v>
      </c>
    </row>
    <row r="795" spans="1:16" x14ac:dyDescent="0.3">
      <c r="A795">
        <f t="shared" si="84"/>
        <v>794</v>
      </c>
      <c r="B795" t="s">
        <v>10</v>
      </c>
      <c r="C795" s="8">
        <v>44634.553622685184</v>
      </c>
      <c r="D795" s="7">
        <f>C795</f>
        <v>44634.553622685184</v>
      </c>
      <c r="E795" s="6" t="s">
        <v>12</v>
      </c>
      <c r="F795" s="6" t="str">
        <f t="shared" si="85"/>
        <v>69178 44634,55362</v>
      </c>
      <c r="G795" s="6" t="str">
        <f t="shared" si="86"/>
        <v>44634,5536226852 69178</v>
      </c>
      <c r="H795" s="6" t="str">
        <f t="shared" si="87"/>
        <v>Dans 69178</v>
      </c>
      <c r="I795" s="6" t="str">
        <f t="shared" si="90"/>
        <v>Entree 69178</v>
      </c>
      <c r="J795" s="5" t="str">
        <f t="shared" si="88"/>
        <v>Entree 69178</v>
      </c>
      <c r="K795" s="6">
        <v>37</v>
      </c>
      <c r="L795" s="7">
        <v>9.2592592592592588E-5</v>
      </c>
      <c r="M795">
        <v>6.0000000000000002E-5</v>
      </c>
      <c r="N795" s="9" t="str">
        <f t="shared" si="89"/>
        <v>passage possible</v>
      </c>
      <c r="O795" s="6" t="str">
        <f>IFERROR(VLOOKUP(F795,TCD!$A$4:$C$362,3,FALSE),"Commune de ramassage")</f>
        <v>Commune de ramassage</v>
      </c>
      <c r="P795">
        <v>794</v>
      </c>
    </row>
    <row r="796" spans="1:16" x14ac:dyDescent="0.3">
      <c r="A796">
        <f t="shared" si="84"/>
        <v>795</v>
      </c>
      <c r="B796" t="s">
        <v>10</v>
      </c>
      <c r="C796" s="8">
        <v>44634.553715277776</v>
      </c>
      <c r="D796" s="7">
        <f>C796</f>
        <v>44634.553715277776</v>
      </c>
      <c r="E796" s="6" t="s">
        <v>12</v>
      </c>
      <c r="F796" s="6" t="str">
        <f t="shared" si="85"/>
        <v>69178 44634,55372</v>
      </c>
      <c r="G796" s="6" t="str">
        <f t="shared" si="86"/>
        <v>44634,5537152778 69178</v>
      </c>
      <c r="H796" s="6" t="str">
        <f t="shared" si="87"/>
        <v>Dans 69178</v>
      </c>
      <c r="I796" s="6" t="str">
        <f t="shared" si="90"/>
        <v>Dans 69178</v>
      </c>
      <c r="J796" s="5" t="str">
        <f t="shared" si="88"/>
        <v/>
      </c>
      <c r="K796" s="6">
        <v>23</v>
      </c>
      <c r="L796" s="7">
        <v>4.6296296296296294E-5</v>
      </c>
      <c r="M796">
        <v>7.3999999999999996E-5</v>
      </c>
      <c r="N796" s="9" t="str">
        <f t="shared" si="89"/>
        <v>passage possible</v>
      </c>
      <c r="O796" s="6" t="str">
        <f>IFERROR(VLOOKUP(F796,TCD!$A$4:$C$362,3,FALSE),"Commune de ramassage")</f>
        <v>Commune de ramassage</v>
      </c>
      <c r="P796">
        <v>795</v>
      </c>
    </row>
    <row r="797" spans="1:16" x14ac:dyDescent="0.3">
      <c r="A797">
        <f t="shared" si="84"/>
        <v>796</v>
      </c>
      <c r="B797" t="s">
        <v>10</v>
      </c>
      <c r="C797" s="8">
        <v>44634.553761574076</v>
      </c>
      <c r="D797" s="7">
        <f>C797</f>
        <v>44634.553761574076</v>
      </c>
      <c r="E797" s="6" t="s">
        <v>12</v>
      </c>
      <c r="F797" s="6" t="str">
        <f t="shared" si="85"/>
        <v>69178 44634,55376</v>
      </c>
      <c r="G797" s="6" t="str">
        <f t="shared" si="86"/>
        <v>44634,5537615741 69178</v>
      </c>
      <c r="H797" s="6" t="str">
        <f t="shared" si="87"/>
        <v>Dans 69178</v>
      </c>
      <c r="I797" s="6" t="str">
        <f t="shared" si="90"/>
        <v>Dans 69178</v>
      </c>
      <c r="J797" s="5" t="str">
        <f t="shared" si="88"/>
        <v/>
      </c>
      <c r="K797" s="6">
        <v>13</v>
      </c>
      <c r="L797" s="7">
        <v>1.1574074074074073E-5</v>
      </c>
      <c r="M797">
        <v>6.0999999999999999E-5</v>
      </c>
      <c r="N797" s="9" t="str">
        <f t="shared" si="89"/>
        <v>passage possible</v>
      </c>
      <c r="O797" s="6" t="str">
        <f>IFERROR(VLOOKUP(F797,TCD!$A$4:$C$362,3,FALSE),"Commune de ramassage")</f>
        <v>Commune de ramassage</v>
      </c>
      <c r="P797">
        <v>796</v>
      </c>
    </row>
    <row r="798" spans="1:16" x14ac:dyDescent="0.3">
      <c r="A798">
        <f t="shared" si="84"/>
        <v>797</v>
      </c>
      <c r="B798" t="s">
        <v>10</v>
      </c>
      <c r="C798" s="8">
        <v>44634.553773148145</v>
      </c>
      <c r="D798" s="7">
        <f>C798</f>
        <v>44634.553773148145</v>
      </c>
      <c r="E798" s="6" t="s">
        <v>12</v>
      </c>
      <c r="F798" s="6" t="str">
        <f t="shared" si="85"/>
        <v>69178 44634,55377</v>
      </c>
      <c r="G798" s="6" t="str">
        <f t="shared" si="86"/>
        <v>44634,5537731481 69178</v>
      </c>
      <c r="H798" s="6" t="str">
        <f t="shared" si="87"/>
        <v>sortie 69178</v>
      </c>
      <c r="I798" s="6" t="str">
        <f t="shared" si="90"/>
        <v>Dans 69178</v>
      </c>
      <c r="J798" s="5" t="str">
        <f t="shared" si="88"/>
        <v>sortie 69178</v>
      </c>
      <c r="K798" s="6">
        <v>12</v>
      </c>
      <c r="L798" s="7">
        <v>1.0185185185185186E-3</v>
      </c>
      <c r="M798">
        <v>5.1120000000000002E-3</v>
      </c>
      <c r="N798" s="9" t="str">
        <f t="shared" si="89"/>
        <v>passage possible</v>
      </c>
      <c r="O798" s="6" t="str">
        <f>IFERROR(VLOOKUP(F798,TCD!$A$4:$C$362,3,FALSE),"Commune de ramassage")</f>
        <v>Commune de ramassage</v>
      </c>
      <c r="P798">
        <v>797</v>
      </c>
    </row>
    <row r="799" spans="1:16" x14ac:dyDescent="0.3">
      <c r="A799">
        <f t="shared" si="84"/>
        <v>798</v>
      </c>
      <c r="B799" t="s">
        <v>10</v>
      </c>
      <c r="C799" s="8">
        <v>44634.554791666669</v>
      </c>
      <c r="D799" s="7">
        <f>C799</f>
        <v>44634.554791666669</v>
      </c>
      <c r="E799" s="6" t="s">
        <v>11</v>
      </c>
      <c r="F799" s="6" t="str">
        <f t="shared" si="85"/>
        <v>69201 44634,55479</v>
      </c>
      <c r="G799" s="6" t="str">
        <f t="shared" si="86"/>
        <v>44634,5547916667 69201</v>
      </c>
      <c r="H799" s="6" t="str">
        <f t="shared" si="87"/>
        <v>sortie 69201</v>
      </c>
      <c r="I799" s="6" t="str">
        <f t="shared" si="90"/>
        <v>Entree 69201</v>
      </c>
      <c r="J799" s="5" t="str">
        <f t="shared" si="88"/>
        <v>sortie 69201</v>
      </c>
      <c r="K799" s="6">
        <v>18</v>
      </c>
      <c r="L799" s="7">
        <v>2.3148148148148147E-5</v>
      </c>
      <c r="M799">
        <v>5.5000000000000002E-5</v>
      </c>
      <c r="N799" s="9" t="str">
        <f t="shared" si="89"/>
        <v>passage possible</v>
      </c>
      <c r="O799" s="6" t="str">
        <f>IFERROR(VLOOKUP(F799,TCD!$A$4:$C$362,3,FALSE),"Commune de ramassage")</f>
        <v>Commune de ramassage</v>
      </c>
      <c r="P799">
        <v>798</v>
      </c>
    </row>
    <row r="800" spans="1:16" x14ac:dyDescent="0.3">
      <c r="A800">
        <f t="shared" si="84"/>
        <v>799</v>
      </c>
      <c r="B800" t="s">
        <v>10</v>
      </c>
      <c r="C800" s="8">
        <v>44634.554814814815</v>
      </c>
      <c r="D800" s="7">
        <f>C800</f>
        <v>44634.554814814815</v>
      </c>
      <c r="E800" s="6" t="s">
        <v>12</v>
      </c>
      <c r="F800" s="6" t="str">
        <f t="shared" si="85"/>
        <v>69178 44634,55481</v>
      </c>
      <c r="G800" s="6" t="str">
        <f t="shared" si="86"/>
        <v>44634,5548148148 69178</v>
      </c>
      <c r="H800" s="6" t="str">
        <f t="shared" si="87"/>
        <v>Dans 69178</v>
      </c>
      <c r="I800" s="6" t="str">
        <f t="shared" si="90"/>
        <v>Entree 69178</v>
      </c>
      <c r="J800" s="5" t="str">
        <f t="shared" si="88"/>
        <v>Entree 69178</v>
      </c>
      <c r="K800" s="6">
        <v>18</v>
      </c>
      <c r="L800" s="7">
        <v>3.4722222222222222E-5</v>
      </c>
      <c r="M800">
        <v>5.0000000000000002E-5</v>
      </c>
      <c r="N800" s="9" t="str">
        <f t="shared" si="89"/>
        <v>passage possible</v>
      </c>
      <c r="O800" s="6" t="str">
        <f>IFERROR(VLOOKUP(F800,TCD!$A$4:$C$362,3,FALSE),"Commune de ramassage")</f>
        <v>Commune de ramassage</v>
      </c>
      <c r="P800">
        <v>799</v>
      </c>
    </row>
    <row r="801" spans="1:16" x14ac:dyDescent="0.3">
      <c r="A801">
        <f t="shared" si="84"/>
        <v>800</v>
      </c>
      <c r="B801" t="s">
        <v>10</v>
      </c>
      <c r="C801" s="8">
        <v>44634.554849537039</v>
      </c>
      <c r="D801" s="7">
        <f>C801</f>
        <v>44634.554849537039</v>
      </c>
      <c r="E801" s="6" t="s">
        <v>12</v>
      </c>
      <c r="F801" s="6" t="str">
        <f t="shared" si="85"/>
        <v>69178 44634,55485</v>
      </c>
      <c r="G801" s="6" t="str">
        <f t="shared" si="86"/>
        <v>44634,554849537 69178</v>
      </c>
      <c r="H801" s="6" t="str">
        <f t="shared" si="87"/>
        <v>sortie 69178</v>
      </c>
      <c r="I801" s="6" t="str">
        <f t="shared" si="90"/>
        <v>Dans 69178</v>
      </c>
      <c r="J801" s="5" t="str">
        <f t="shared" si="88"/>
        <v>sortie 69178</v>
      </c>
      <c r="K801" s="6">
        <v>15</v>
      </c>
      <c r="L801" s="7">
        <v>2.3148148148148147E-5</v>
      </c>
      <c r="M801">
        <v>8.2000000000000001E-5</v>
      </c>
      <c r="N801" s="9" t="str">
        <f t="shared" si="89"/>
        <v>passage possible</v>
      </c>
      <c r="O801" s="6" t="str">
        <f>IFERROR(VLOOKUP(F801,TCD!$A$4:$C$362,3,FALSE),"Commune de ramassage")</f>
        <v>Commune de ramassage</v>
      </c>
      <c r="P801">
        <v>800</v>
      </c>
    </row>
    <row r="802" spans="1:16" x14ac:dyDescent="0.3">
      <c r="A802">
        <f t="shared" si="84"/>
        <v>801</v>
      </c>
      <c r="B802" t="s">
        <v>10</v>
      </c>
      <c r="C802" s="8">
        <v>44634.554872685185</v>
      </c>
      <c r="D802" s="7">
        <f>C802</f>
        <v>44634.554872685185</v>
      </c>
      <c r="E802" s="6" t="s">
        <v>13</v>
      </c>
      <c r="F802" s="6" t="str">
        <f t="shared" si="85"/>
        <v>69203 44634,55487</v>
      </c>
      <c r="G802" s="6" t="str">
        <f t="shared" si="86"/>
        <v>44634,5548726852 69203</v>
      </c>
      <c r="H802" s="6" t="str">
        <f t="shared" si="87"/>
        <v>Dans 69203</v>
      </c>
      <c r="I802" s="6" t="str">
        <f t="shared" si="90"/>
        <v>Entree 69203</v>
      </c>
      <c r="J802" s="5" t="str">
        <f t="shared" si="88"/>
        <v>Entree 69203</v>
      </c>
      <c r="K802" s="6">
        <v>16</v>
      </c>
      <c r="L802" s="7">
        <v>1.0416666666666667E-4</v>
      </c>
      <c r="M802">
        <v>5.1099999999999995E-4</v>
      </c>
      <c r="N802" s="9" t="str">
        <f t="shared" si="89"/>
        <v>passage possible</v>
      </c>
      <c r="O802" s="6" t="str">
        <f>IFERROR(VLOOKUP(F802,TCD!$A$4:$C$362,3,FALSE),"Commune de ramassage")</f>
        <v>Commune de ramassage</v>
      </c>
      <c r="P802">
        <v>801</v>
      </c>
    </row>
    <row r="803" spans="1:16" x14ac:dyDescent="0.3">
      <c r="A803">
        <f t="shared" si="84"/>
        <v>802</v>
      </c>
      <c r="B803" t="s">
        <v>10</v>
      </c>
      <c r="C803" s="8">
        <v>44634.554976851854</v>
      </c>
      <c r="D803" s="7">
        <f>C803</f>
        <v>44634.554976851854</v>
      </c>
      <c r="E803" s="6" t="s">
        <v>13</v>
      </c>
      <c r="F803" s="6" t="str">
        <f t="shared" si="85"/>
        <v>69203 44634,55498</v>
      </c>
      <c r="G803" s="6" t="str">
        <f t="shared" si="86"/>
        <v>44634,5549768519 69203</v>
      </c>
      <c r="H803" s="6" t="str">
        <f t="shared" si="87"/>
        <v>Dans 69203</v>
      </c>
      <c r="I803" s="6" t="str">
        <f t="shared" si="90"/>
        <v>Dans 69203</v>
      </c>
      <c r="J803" s="5" t="str">
        <f t="shared" si="88"/>
        <v/>
      </c>
      <c r="K803" s="6">
        <v>28</v>
      </c>
      <c r="L803" s="7">
        <v>5.5555555555555556E-4</v>
      </c>
      <c r="M803">
        <v>4.7689999999999998E-3</v>
      </c>
      <c r="N803" s="9" t="str">
        <f t="shared" si="89"/>
        <v>passage possible</v>
      </c>
      <c r="O803" s="6" t="str">
        <f>IFERROR(VLOOKUP(F803,TCD!$A$4:$C$362,3,FALSE),"Commune de ramassage")</f>
        <v>Commune de ramassage</v>
      </c>
      <c r="P803">
        <v>802</v>
      </c>
    </row>
    <row r="804" spans="1:16" x14ac:dyDescent="0.3">
      <c r="A804">
        <f t="shared" si="84"/>
        <v>803</v>
      </c>
      <c r="B804" t="s">
        <v>10</v>
      </c>
      <c r="C804" s="8">
        <v>44634.555532407408</v>
      </c>
      <c r="D804" s="7">
        <f>C804</f>
        <v>44634.555532407408</v>
      </c>
      <c r="E804" s="6" t="s">
        <v>13</v>
      </c>
      <c r="F804" s="6" t="str">
        <f t="shared" si="85"/>
        <v>69203 44634,55553</v>
      </c>
      <c r="G804" s="6" t="str">
        <f t="shared" si="86"/>
        <v>44634,5555324074 69203</v>
      </c>
      <c r="H804" s="6" t="str">
        <f t="shared" si="87"/>
        <v>Dans 69203</v>
      </c>
      <c r="I804" s="6" t="str">
        <f t="shared" si="90"/>
        <v>Dans 69203</v>
      </c>
      <c r="J804" s="5" t="str">
        <f t="shared" si="88"/>
        <v/>
      </c>
      <c r="K804" s="6">
        <v>47</v>
      </c>
      <c r="L804" s="7">
        <v>4.5138888888888892E-4</v>
      </c>
      <c r="M804">
        <v>2.4229999999999998E-3</v>
      </c>
      <c r="N804" s="9" t="str">
        <f t="shared" si="89"/>
        <v>passage possible</v>
      </c>
      <c r="O804" s="6" t="str">
        <f>IFERROR(VLOOKUP(F804,TCD!$A$4:$C$362,3,FALSE),"Commune de ramassage")</f>
        <v>Commune de ramassage</v>
      </c>
      <c r="P804">
        <v>803</v>
      </c>
    </row>
    <row r="805" spans="1:16" x14ac:dyDescent="0.3">
      <c r="A805">
        <f t="shared" si="84"/>
        <v>804</v>
      </c>
      <c r="B805" t="s">
        <v>10</v>
      </c>
      <c r="C805" s="8">
        <v>44634.555983796294</v>
      </c>
      <c r="D805" s="7">
        <f>C805</f>
        <v>44634.555983796294</v>
      </c>
      <c r="E805" s="6" t="s">
        <v>13</v>
      </c>
      <c r="F805" s="6" t="str">
        <f t="shared" si="85"/>
        <v>69203 44634,55598</v>
      </c>
      <c r="G805" s="6" t="str">
        <f t="shared" si="86"/>
        <v>44634,5559837963 69203</v>
      </c>
      <c r="H805" s="6" t="str">
        <f t="shared" si="87"/>
        <v>Dans 69203</v>
      </c>
      <c r="I805" s="6" t="str">
        <f t="shared" si="90"/>
        <v>Dans 69203</v>
      </c>
      <c r="J805" s="5" t="str">
        <f t="shared" si="88"/>
        <v/>
      </c>
      <c r="K805" s="6">
        <v>38</v>
      </c>
      <c r="L805" s="7">
        <v>2.3148148148148147E-5</v>
      </c>
      <c r="M805">
        <v>1.6799999999999999E-4</v>
      </c>
      <c r="N805" s="9" t="str">
        <f t="shared" si="89"/>
        <v>passage possible</v>
      </c>
      <c r="O805" s="6" t="str">
        <f>IFERROR(VLOOKUP(F805,TCD!$A$4:$C$362,3,FALSE),"Commune de ramassage")</f>
        <v>Commune de ramassage</v>
      </c>
      <c r="P805">
        <v>804</v>
      </c>
    </row>
    <row r="806" spans="1:16" x14ac:dyDescent="0.3">
      <c r="A806">
        <f t="shared" si="84"/>
        <v>805</v>
      </c>
      <c r="B806" t="s">
        <v>10</v>
      </c>
      <c r="C806" s="8">
        <v>44634.556006944447</v>
      </c>
      <c r="D806" s="7">
        <f>C806</f>
        <v>44634.556006944447</v>
      </c>
      <c r="E806" s="6" t="s">
        <v>13</v>
      </c>
      <c r="F806" s="6" t="str">
        <f t="shared" si="85"/>
        <v>69203 44634,55601</v>
      </c>
      <c r="G806" s="6" t="str">
        <f t="shared" si="86"/>
        <v>44634,5560069444 69203</v>
      </c>
      <c r="H806" s="6" t="str">
        <f t="shared" si="87"/>
        <v>sortie 69203</v>
      </c>
      <c r="I806" s="6" t="str">
        <f t="shared" si="90"/>
        <v>Dans 69203</v>
      </c>
      <c r="J806" s="5" t="str">
        <f t="shared" si="88"/>
        <v>sortie 69203</v>
      </c>
      <c r="K806" s="6">
        <v>32</v>
      </c>
      <c r="L806" s="7">
        <v>5.2083333333333333E-4</v>
      </c>
      <c r="M806">
        <v>3.9170000000000003E-3</v>
      </c>
      <c r="N806" s="9" t="str">
        <f t="shared" si="89"/>
        <v>passage possible</v>
      </c>
      <c r="O806" s="6" t="str">
        <f>IFERROR(VLOOKUP(F806,TCD!$A$4:$C$362,3,FALSE),"Commune de ramassage")</f>
        <v>Commune de ramassage</v>
      </c>
      <c r="P806">
        <v>805</v>
      </c>
    </row>
    <row r="807" spans="1:16" x14ac:dyDescent="0.3">
      <c r="A807">
        <f t="shared" si="84"/>
        <v>806</v>
      </c>
      <c r="B807" t="s">
        <v>10</v>
      </c>
      <c r="C807" s="8">
        <v>44634.556527777779</v>
      </c>
      <c r="D807" s="7">
        <f>C807</f>
        <v>44634.556527777779</v>
      </c>
      <c r="E807" s="6" t="s">
        <v>14</v>
      </c>
      <c r="F807" s="6" t="str">
        <f t="shared" si="85"/>
        <v>69220 44634,55653</v>
      </c>
      <c r="G807" s="6" t="str">
        <f t="shared" si="86"/>
        <v>44634,5565277778 69220</v>
      </c>
      <c r="H807" s="6" t="str">
        <f t="shared" si="87"/>
        <v>Dans 69220</v>
      </c>
      <c r="I807" s="6" t="str">
        <f t="shared" si="90"/>
        <v>Entree 69220</v>
      </c>
      <c r="J807" s="5" t="str">
        <f t="shared" si="88"/>
        <v>Entree 69220</v>
      </c>
      <c r="K807" s="6">
        <v>46</v>
      </c>
      <c r="L807" s="7">
        <v>4.1666666666666669E-4</v>
      </c>
      <c r="M807">
        <v>1.7470000000000001E-3</v>
      </c>
      <c r="N807" s="9" t="str">
        <f t="shared" si="89"/>
        <v>passage possible</v>
      </c>
      <c r="O807" s="6" t="str">
        <f>IFERROR(VLOOKUP(F807,TCD!$A$4:$C$362,3,FALSE),"Commune de ramassage")</f>
        <v>Commune de ramassage</v>
      </c>
      <c r="P807">
        <v>806</v>
      </c>
    </row>
    <row r="808" spans="1:16" x14ac:dyDescent="0.3">
      <c r="A808">
        <f t="shared" si="84"/>
        <v>807</v>
      </c>
      <c r="B808" t="s">
        <v>10</v>
      </c>
      <c r="C808" s="8">
        <v>44634.556944444441</v>
      </c>
      <c r="D808" s="7">
        <f>C808</f>
        <v>44634.556944444441</v>
      </c>
      <c r="E808" s="6" t="s">
        <v>14</v>
      </c>
      <c r="F808" s="6" t="str">
        <f t="shared" si="85"/>
        <v>69220 44634,55694</v>
      </c>
      <c r="G808" s="6" t="str">
        <f t="shared" si="86"/>
        <v>44634,5569444444 69220</v>
      </c>
      <c r="H808" s="6" t="str">
        <f t="shared" si="87"/>
        <v>Dans 69220</v>
      </c>
      <c r="I808" s="6" t="str">
        <f t="shared" si="90"/>
        <v>Dans 69220</v>
      </c>
      <c r="J808" s="5" t="str">
        <f t="shared" si="88"/>
        <v/>
      </c>
      <c r="K808" s="6">
        <v>53</v>
      </c>
      <c r="L808" s="7">
        <v>3.7037037037037035E-4</v>
      </c>
      <c r="M808">
        <v>5.8050000000000003E-3</v>
      </c>
      <c r="N808" s="9" t="str">
        <f t="shared" si="89"/>
        <v>passage possible</v>
      </c>
      <c r="O808" s="6" t="str">
        <f>IFERROR(VLOOKUP(F808,TCD!$A$4:$C$362,3,FALSE),"Commune de ramassage")</f>
        <v>Commune de ramassage</v>
      </c>
      <c r="P808">
        <v>807</v>
      </c>
    </row>
    <row r="809" spans="1:16" x14ac:dyDescent="0.3">
      <c r="A809">
        <f t="shared" si="84"/>
        <v>808</v>
      </c>
      <c r="B809" t="s">
        <v>10</v>
      </c>
      <c r="C809" s="8">
        <v>44634.557314814818</v>
      </c>
      <c r="D809" s="7">
        <f>C809</f>
        <v>44634.557314814818</v>
      </c>
      <c r="E809" s="6" t="s">
        <v>14</v>
      </c>
      <c r="F809" s="6" t="str">
        <f t="shared" si="85"/>
        <v>69220 44634,55731</v>
      </c>
      <c r="G809" s="6" t="str">
        <f t="shared" si="86"/>
        <v>44634,5573148148 69220</v>
      </c>
      <c r="H809" s="6" t="str">
        <f t="shared" si="87"/>
        <v>Dans 69220</v>
      </c>
      <c r="I809" s="6" t="str">
        <f t="shared" si="90"/>
        <v>Dans 69220</v>
      </c>
      <c r="J809" s="5" t="str">
        <f t="shared" si="88"/>
        <v/>
      </c>
      <c r="K809" s="6">
        <v>49</v>
      </c>
      <c r="L809" s="7">
        <v>1.3888888888888889E-4</v>
      </c>
      <c r="M809">
        <v>5.7799999999999995E-4</v>
      </c>
      <c r="N809" s="9" t="str">
        <f t="shared" si="89"/>
        <v>passage possible</v>
      </c>
      <c r="O809" s="6" t="str">
        <f>IFERROR(VLOOKUP(F809,TCD!$A$4:$C$362,3,FALSE),"Commune de ramassage")</f>
        <v>Commune de ramassage</v>
      </c>
      <c r="P809">
        <v>808</v>
      </c>
    </row>
    <row r="810" spans="1:16" x14ac:dyDescent="0.3">
      <c r="A810">
        <f t="shared" si="84"/>
        <v>809</v>
      </c>
      <c r="B810" t="s">
        <v>10</v>
      </c>
      <c r="C810" s="8">
        <v>44634.557453703703</v>
      </c>
      <c r="D810" s="7">
        <f>C810</f>
        <v>44634.557453703703</v>
      </c>
      <c r="E810" s="6" t="s">
        <v>14</v>
      </c>
      <c r="F810" s="6" t="str">
        <f t="shared" si="85"/>
        <v>69220 44634,55745</v>
      </c>
      <c r="G810" s="6" t="str">
        <f t="shared" si="86"/>
        <v>44634,5574537037 69220</v>
      </c>
      <c r="H810" s="6" t="str">
        <f t="shared" si="87"/>
        <v>Dans 69220</v>
      </c>
      <c r="I810" s="6" t="str">
        <f t="shared" si="90"/>
        <v>Dans 69220</v>
      </c>
      <c r="J810" s="5" t="str">
        <f t="shared" si="88"/>
        <v/>
      </c>
      <c r="K810" s="6">
        <v>46</v>
      </c>
      <c r="L810" s="7">
        <v>1.5046296296296297E-4</v>
      </c>
      <c r="M810">
        <v>1.902E-3</v>
      </c>
      <c r="N810" s="9" t="str">
        <f t="shared" si="89"/>
        <v>passage possible</v>
      </c>
      <c r="O810" s="6" t="str">
        <f>IFERROR(VLOOKUP(F810,TCD!$A$4:$C$362,3,FALSE),"Commune de ramassage")</f>
        <v>Commune de ramassage</v>
      </c>
      <c r="P810">
        <v>809</v>
      </c>
    </row>
    <row r="811" spans="1:16" x14ac:dyDescent="0.3">
      <c r="A811">
        <f t="shared" si="84"/>
        <v>810</v>
      </c>
      <c r="B811" t="s">
        <v>10</v>
      </c>
      <c r="C811" s="8">
        <v>44634.557604166665</v>
      </c>
      <c r="D811" s="7">
        <f>C811</f>
        <v>44634.557604166665</v>
      </c>
      <c r="E811" s="6" t="s">
        <v>14</v>
      </c>
      <c r="F811" s="6" t="str">
        <f t="shared" si="85"/>
        <v>69220 44634,5576</v>
      </c>
      <c r="G811" s="6" t="str">
        <f t="shared" si="86"/>
        <v>44634,5576041667 69220</v>
      </c>
      <c r="H811" s="6" t="str">
        <f t="shared" si="87"/>
        <v>Dans 69220</v>
      </c>
      <c r="I811" s="6" t="str">
        <f t="shared" si="90"/>
        <v>Dans 69220</v>
      </c>
      <c r="J811" s="5" t="str">
        <f t="shared" si="88"/>
        <v/>
      </c>
      <c r="K811" s="6">
        <v>45</v>
      </c>
      <c r="L811" s="7">
        <v>6.9444444444444444E-5</v>
      </c>
      <c r="M811">
        <v>5.0299999999999997E-4</v>
      </c>
      <c r="N811" s="9" t="str">
        <f t="shared" si="89"/>
        <v>passage possible</v>
      </c>
      <c r="O811" s="6" t="str">
        <f>IFERROR(VLOOKUP(F811,TCD!$A$4:$C$362,3,FALSE),"Commune de ramassage")</f>
        <v>Commune de ramassage</v>
      </c>
      <c r="P811">
        <v>810</v>
      </c>
    </row>
    <row r="812" spans="1:16" x14ac:dyDescent="0.3">
      <c r="A812">
        <f t="shared" si="84"/>
        <v>811</v>
      </c>
      <c r="B812" t="s">
        <v>10</v>
      </c>
      <c r="C812" s="8">
        <v>44634.557673611111</v>
      </c>
      <c r="D812" s="7">
        <f>C812</f>
        <v>44634.557673611111</v>
      </c>
      <c r="E812" s="6" t="s">
        <v>14</v>
      </c>
      <c r="F812" s="6" t="str">
        <f t="shared" si="85"/>
        <v>69220 44634,55767</v>
      </c>
      <c r="G812" s="6" t="str">
        <f t="shared" si="86"/>
        <v>44634,5576736111 69220</v>
      </c>
      <c r="H812" s="6" t="str">
        <f t="shared" si="87"/>
        <v>Dans 69220</v>
      </c>
      <c r="I812" s="6" t="str">
        <f t="shared" si="90"/>
        <v>Dans 69220</v>
      </c>
      <c r="J812" s="5" t="str">
        <f t="shared" si="88"/>
        <v/>
      </c>
      <c r="K812" s="6">
        <v>45</v>
      </c>
      <c r="L812" s="7">
        <v>9.2592592592592588E-5</v>
      </c>
      <c r="M812">
        <v>6.6500000000000001E-4</v>
      </c>
      <c r="N812" s="9" t="str">
        <f t="shared" si="89"/>
        <v>passage possible</v>
      </c>
      <c r="O812" s="6" t="str">
        <f>IFERROR(VLOOKUP(F812,TCD!$A$4:$C$362,3,FALSE),"Commune de ramassage")</f>
        <v>Commune de ramassage</v>
      </c>
      <c r="P812">
        <v>811</v>
      </c>
    </row>
    <row r="813" spans="1:16" x14ac:dyDescent="0.3">
      <c r="A813">
        <f t="shared" si="84"/>
        <v>812</v>
      </c>
      <c r="B813" t="s">
        <v>10</v>
      </c>
      <c r="C813" s="8">
        <v>44634.557766203703</v>
      </c>
      <c r="D813" s="7">
        <f>C813</f>
        <v>44634.557766203703</v>
      </c>
      <c r="E813" s="6" t="s">
        <v>14</v>
      </c>
      <c r="F813" s="6" t="str">
        <f t="shared" si="85"/>
        <v>69220 44634,55777</v>
      </c>
      <c r="G813" s="6" t="str">
        <f t="shared" si="86"/>
        <v>44634,5577662037 69220</v>
      </c>
      <c r="H813" s="6" t="str">
        <f t="shared" si="87"/>
        <v>Dans 69220</v>
      </c>
      <c r="I813" s="6" t="str">
        <f t="shared" si="90"/>
        <v>Dans 69220</v>
      </c>
      <c r="J813" s="5" t="str">
        <f t="shared" si="88"/>
        <v/>
      </c>
      <c r="K813" s="6">
        <v>43</v>
      </c>
      <c r="L813" s="7">
        <v>3.4722222222222222E-5</v>
      </c>
      <c r="M813">
        <v>3.4499999999999998E-4</v>
      </c>
      <c r="N813" s="9" t="str">
        <f t="shared" si="89"/>
        <v>passage possible</v>
      </c>
      <c r="O813" s="6" t="str">
        <f>IFERROR(VLOOKUP(F813,TCD!$A$4:$C$362,3,FALSE),"Commune de ramassage")</f>
        <v>Commune de ramassage</v>
      </c>
      <c r="P813">
        <v>812</v>
      </c>
    </row>
    <row r="814" spans="1:16" x14ac:dyDescent="0.3">
      <c r="A814">
        <f t="shared" si="84"/>
        <v>813</v>
      </c>
      <c r="B814" t="s">
        <v>10</v>
      </c>
      <c r="C814" s="8">
        <v>44634.557800925926</v>
      </c>
      <c r="D814" s="7">
        <f>C814</f>
        <v>44634.557800925926</v>
      </c>
      <c r="E814" s="6" t="s">
        <v>14</v>
      </c>
      <c r="F814" s="6" t="str">
        <f t="shared" si="85"/>
        <v>69220 44634,5578</v>
      </c>
      <c r="G814" s="6" t="str">
        <f t="shared" si="86"/>
        <v>44634,5578009259 69220</v>
      </c>
      <c r="H814" s="6" t="str">
        <f t="shared" si="87"/>
        <v>Dans 69220</v>
      </c>
      <c r="I814" s="6" t="str">
        <f t="shared" si="90"/>
        <v>Dans 69220</v>
      </c>
      <c r="J814" s="5" t="str">
        <f t="shared" si="88"/>
        <v/>
      </c>
      <c r="K814" s="6">
        <v>45</v>
      </c>
      <c r="L814" s="7">
        <v>2.3148148148148147E-5</v>
      </c>
      <c r="M814">
        <v>2.6200000000000003E-4</v>
      </c>
      <c r="N814" s="9" t="str">
        <f t="shared" si="89"/>
        <v>passage possible</v>
      </c>
      <c r="O814" s="6" t="str">
        <f>IFERROR(VLOOKUP(F814,TCD!$A$4:$C$362,3,FALSE),"Commune de ramassage")</f>
        <v>Commune de ramassage</v>
      </c>
      <c r="P814">
        <v>813</v>
      </c>
    </row>
    <row r="815" spans="1:16" x14ac:dyDescent="0.3">
      <c r="A815">
        <f t="shared" si="84"/>
        <v>814</v>
      </c>
      <c r="B815" t="s">
        <v>10</v>
      </c>
      <c r="C815" s="8">
        <v>44634.557824074072</v>
      </c>
      <c r="D815" s="7">
        <f>C815</f>
        <v>44634.557824074072</v>
      </c>
      <c r="E815" s="6" t="s">
        <v>14</v>
      </c>
      <c r="F815" s="6" t="str">
        <f t="shared" si="85"/>
        <v>69220 44634,55782</v>
      </c>
      <c r="G815" s="6" t="str">
        <f t="shared" si="86"/>
        <v>44634,5578240741 69220</v>
      </c>
      <c r="H815" s="6" t="str">
        <f t="shared" si="87"/>
        <v>Dans 69220</v>
      </c>
      <c r="I815" s="6" t="str">
        <f t="shared" si="90"/>
        <v>Dans 69220</v>
      </c>
      <c r="J815" s="5" t="str">
        <f t="shared" si="88"/>
        <v/>
      </c>
      <c r="K815" s="6">
        <v>48</v>
      </c>
      <c r="L815" s="7">
        <v>1.1574074074074073E-4</v>
      </c>
      <c r="M815">
        <v>8.83E-4</v>
      </c>
      <c r="N815" s="9" t="str">
        <f t="shared" si="89"/>
        <v>passage possible</v>
      </c>
      <c r="O815" s="6" t="str">
        <f>IFERROR(VLOOKUP(F815,TCD!$A$4:$C$362,3,FALSE),"Commune de ramassage")</f>
        <v>Commune de ramassage</v>
      </c>
      <c r="P815">
        <v>814</v>
      </c>
    </row>
    <row r="816" spans="1:16" x14ac:dyDescent="0.3">
      <c r="A816">
        <f t="shared" si="84"/>
        <v>815</v>
      </c>
      <c r="B816" t="s">
        <v>10</v>
      </c>
      <c r="C816" s="8">
        <v>44634.557939814818</v>
      </c>
      <c r="D816" s="7">
        <f>C816</f>
        <v>44634.557939814818</v>
      </c>
      <c r="E816" s="6" t="s">
        <v>14</v>
      </c>
      <c r="F816" s="6" t="str">
        <f t="shared" si="85"/>
        <v>69220 44634,55794</v>
      </c>
      <c r="G816" s="6" t="str">
        <f t="shared" si="86"/>
        <v>44634,5579398148 69220</v>
      </c>
      <c r="H816" s="6" t="str">
        <f t="shared" si="87"/>
        <v>Dans 69220</v>
      </c>
      <c r="I816" s="6" t="str">
        <f t="shared" si="90"/>
        <v>Dans 69220</v>
      </c>
      <c r="J816" s="5" t="str">
        <f t="shared" si="88"/>
        <v/>
      </c>
      <c r="K816" s="6">
        <v>45</v>
      </c>
      <c r="L816" s="7">
        <v>1.8518518518518518E-4</v>
      </c>
      <c r="M816">
        <v>1.2520000000000001E-3</v>
      </c>
      <c r="N816" s="9" t="str">
        <f t="shared" si="89"/>
        <v>passage possible</v>
      </c>
      <c r="O816" s="6" t="str">
        <f>IFERROR(VLOOKUP(F816,TCD!$A$4:$C$362,3,FALSE),"Commune de ramassage")</f>
        <v>Commune de ramassage</v>
      </c>
      <c r="P816">
        <v>815</v>
      </c>
    </row>
    <row r="817" spans="1:16" x14ac:dyDescent="0.3">
      <c r="A817">
        <f t="shared" si="84"/>
        <v>816</v>
      </c>
      <c r="B817" t="s">
        <v>10</v>
      </c>
      <c r="C817" s="8">
        <v>44634.558125000003</v>
      </c>
      <c r="D817" s="7">
        <f>C817</f>
        <v>44634.558125000003</v>
      </c>
      <c r="E817" s="6" t="s">
        <v>14</v>
      </c>
      <c r="F817" s="6" t="str">
        <f t="shared" si="85"/>
        <v>69220 44634,55813</v>
      </c>
      <c r="G817" s="6" t="str">
        <f t="shared" si="86"/>
        <v>44634,558125 69220</v>
      </c>
      <c r="H817" s="6" t="str">
        <f t="shared" si="87"/>
        <v>Dans 69220</v>
      </c>
      <c r="I817" s="6" t="str">
        <f t="shared" si="90"/>
        <v>Dans 69220</v>
      </c>
      <c r="J817" s="5" t="str">
        <f t="shared" si="88"/>
        <v/>
      </c>
      <c r="K817" s="6">
        <v>25</v>
      </c>
      <c r="L817" s="7">
        <v>7.175925925925927E-4</v>
      </c>
      <c r="M817">
        <v>3.4910000000000002E-3</v>
      </c>
      <c r="N817" s="9" t="str">
        <f t="shared" si="89"/>
        <v>passage possible</v>
      </c>
      <c r="O817" s="6" t="str">
        <f>IFERROR(VLOOKUP(F817,TCD!$A$4:$C$362,3,FALSE),"Commune de ramassage")</f>
        <v>Commune de ramassage</v>
      </c>
      <c r="P817">
        <v>816</v>
      </c>
    </row>
    <row r="818" spans="1:16" x14ac:dyDescent="0.3">
      <c r="A818">
        <f t="shared" si="84"/>
        <v>817</v>
      </c>
      <c r="B818" t="s">
        <v>10</v>
      </c>
      <c r="C818" s="8">
        <v>44634.558842592596</v>
      </c>
      <c r="D818" s="7">
        <f>C818</f>
        <v>44634.558842592596</v>
      </c>
      <c r="E818" s="6" t="s">
        <v>14</v>
      </c>
      <c r="F818" s="6" t="str">
        <f t="shared" si="85"/>
        <v>69220 44634,55884</v>
      </c>
      <c r="G818" s="6" t="str">
        <f t="shared" si="86"/>
        <v>44634,5588425926 69220</v>
      </c>
      <c r="H818" s="6" t="str">
        <f t="shared" si="87"/>
        <v>Dans 69220</v>
      </c>
      <c r="I818" s="6" t="str">
        <f t="shared" si="90"/>
        <v>Dans 69220</v>
      </c>
      <c r="J818" s="5" t="str">
        <f t="shared" si="88"/>
        <v/>
      </c>
      <c r="K818" s="6">
        <v>29</v>
      </c>
      <c r="L818" s="7">
        <v>6.9444444444444444E-5</v>
      </c>
      <c r="M818">
        <v>4.0400000000000001E-4</v>
      </c>
      <c r="N818" s="9" t="str">
        <f t="shared" si="89"/>
        <v>passage possible</v>
      </c>
      <c r="O818" s="6" t="str">
        <f>IFERROR(VLOOKUP(F818,TCD!$A$4:$C$362,3,FALSE),"Commune de ramassage")</f>
        <v>Commune de ramassage</v>
      </c>
      <c r="P818">
        <v>817</v>
      </c>
    </row>
    <row r="819" spans="1:16" x14ac:dyDescent="0.3">
      <c r="A819">
        <f t="shared" si="84"/>
        <v>818</v>
      </c>
      <c r="B819" t="s">
        <v>10</v>
      </c>
      <c r="C819" s="8">
        <v>44634.558912037035</v>
      </c>
      <c r="D819" s="7">
        <f>C819</f>
        <v>44634.558912037035</v>
      </c>
      <c r="E819" s="6" t="s">
        <v>14</v>
      </c>
      <c r="F819" s="6" t="str">
        <f t="shared" si="85"/>
        <v>69220 44634,55891</v>
      </c>
      <c r="G819" s="6" t="str">
        <f t="shared" si="86"/>
        <v>44634,558912037 69220</v>
      </c>
      <c r="H819" s="6" t="str">
        <f t="shared" si="87"/>
        <v>Dans 69220</v>
      </c>
      <c r="I819" s="6" t="str">
        <f t="shared" si="90"/>
        <v>Dans 69220</v>
      </c>
      <c r="J819" s="5" t="str">
        <f t="shared" si="88"/>
        <v/>
      </c>
      <c r="K819" s="6">
        <v>37</v>
      </c>
      <c r="L819" s="7">
        <v>3.4722222222222222E-5</v>
      </c>
      <c r="M819">
        <v>4.4299999999999998E-4</v>
      </c>
      <c r="N819" s="9" t="str">
        <f t="shared" si="89"/>
        <v>passage possible</v>
      </c>
      <c r="O819" s="6" t="str">
        <f>IFERROR(VLOOKUP(F819,TCD!$A$4:$C$362,3,FALSE),"Commune de ramassage")</f>
        <v>Commune de ramassage</v>
      </c>
      <c r="P819">
        <v>818</v>
      </c>
    </row>
    <row r="820" spans="1:16" x14ac:dyDescent="0.3">
      <c r="A820">
        <f t="shared" si="84"/>
        <v>819</v>
      </c>
      <c r="B820" t="s">
        <v>10</v>
      </c>
      <c r="C820" s="8">
        <v>44634.558946759258</v>
      </c>
      <c r="D820" s="7">
        <f>C820</f>
        <v>44634.558946759258</v>
      </c>
      <c r="E820" s="6" t="s">
        <v>14</v>
      </c>
      <c r="F820" s="6" t="str">
        <f t="shared" si="85"/>
        <v>69220 44634,55895</v>
      </c>
      <c r="G820" s="6" t="str">
        <f t="shared" si="86"/>
        <v>44634,5589467593 69220</v>
      </c>
      <c r="H820" s="6" t="str">
        <f t="shared" si="87"/>
        <v>Dans 69220</v>
      </c>
      <c r="I820" s="6" t="str">
        <f t="shared" si="90"/>
        <v>Dans 69220</v>
      </c>
      <c r="J820" s="5" t="str">
        <f t="shared" si="88"/>
        <v/>
      </c>
      <c r="K820" s="6">
        <v>40</v>
      </c>
      <c r="L820" s="7">
        <v>3.1250000000000001E-4</v>
      </c>
      <c r="M820">
        <v>1.052E-3</v>
      </c>
      <c r="N820" s="9" t="str">
        <f t="shared" si="89"/>
        <v>passage possible</v>
      </c>
      <c r="O820" s="6" t="str">
        <f>IFERROR(VLOOKUP(F820,TCD!$A$4:$C$362,3,FALSE),"Commune de ramassage")</f>
        <v>Commune de ramassage</v>
      </c>
      <c r="P820">
        <v>819</v>
      </c>
    </row>
    <row r="821" spans="1:16" x14ac:dyDescent="0.3">
      <c r="A821">
        <f t="shared" si="84"/>
        <v>820</v>
      </c>
      <c r="B821" t="s">
        <v>10</v>
      </c>
      <c r="C821" s="8">
        <v>44634.559259259258</v>
      </c>
      <c r="D821" s="7">
        <f>C821</f>
        <v>44634.559259259258</v>
      </c>
      <c r="E821" s="6" t="s">
        <v>14</v>
      </c>
      <c r="F821" s="6" t="str">
        <f t="shared" si="85"/>
        <v>69220 44634,55926</v>
      </c>
      <c r="G821" s="6" t="str">
        <f t="shared" si="86"/>
        <v>44634,5592592593 69220</v>
      </c>
      <c r="H821" s="6" t="str">
        <f t="shared" si="87"/>
        <v>Dans 69220</v>
      </c>
      <c r="I821" s="6" t="str">
        <f t="shared" si="90"/>
        <v>Dans 69220</v>
      </c>
      <c r="J821" s="5" t="str">
        <f t="shared" si="88"/>
        <v/>
      </c>
      <c r="K821" s="6">
        <v>47</v>
      </c>
      <c r="L821" s="7">
        <v>3.4722222222222222E-5</v>
      </c>
      <c r="M821">
        <v>1.2830000000000001E-3</v>
      </c>
      <c r="N821" s="9" t="str">
        <f t="shared" si="89"/>
        <v>passage possible</v>
      </c>
      <c r="O821" s="6" t="str">
        <f>IFERROR(VLOOKUP(F821,TCD!$A$4:$C$362,3,FALSE),"Commune de ramassage")</f>
        <v>Commune de ramassage</v>
      </c>
      <c r="P821">
        <v>820</v>
      </c>
    </row>
    <row r="822" spans="1:16" x14ac:dyDescent="0.3">
      <c r="A822">
        <f t="shared" si="84"/>
        <v>821</v>
      </c>
      <c r="B822" t="s">
        <v>10</v>
      </c>
      <c r="C822" s="8">
        <v>44634.559293981481</v>
      </c>
      <c r="D822" s="7">
        <f>C822</f>
        <v>44634.559293981481</v>
      </c>
      <c r="E822" s="6" t="s">
        <v>14</v>
      </c>
      <c r="F822" s="6" t="str">
        <f t="shared" si="85"/>
        <v>69220 44634,55929</v>
      </c>
      <c r="G822" s="6" t="str">
        <f t="shared" si="86"/>
        <v>44634,5592939815 69220</v>
      </c>
      <c r="H822" s="6" t="str">
        <f t="shared" si="87"/>
        <v>Dans 69220</v>
      </c>
      <c r="I822" s="6" t="str">
        <f t="shared" si="90"/>
        <v>Dans 69220</v>
      </c>
      <c r="J822" s="5" t="str">
        <f t="shared" si="88"/>
        <v/>
      </c>
      <c r="K822" s="6">
        <v>55</v>
      </c>
      <c r="L822" s="7">
        <v>1.5046296296296297E-4</v>
      </c>
      <c r="M822">
        <v>2.4369999999999999E-3</v>
      </c>
      <c r="N822" s="9" t="str">
        <f t="shared" si="89"/>
        <v>passage possible</v>
      </c>
      <c r="O822" s="6" t="str">
        <f>IFERROR(VLOOKUP(F822,TCD!$A$4:$C$362,3,FALSE),"Commune de ramassage")</f>
        <v>Commune de ramassage</v>
      </c>
      <c r="P822">
        <v>821</v>
      </c>
    </row>
    <row r="823" spans="1:16" x14ac:dyDescent="0.3">
      <c r="A823">
        <f t="shared" si="84"/>
        <v>822</v>
      </c>
      <c r="B823" t="s">
        <v>10</v>
      </c>
      <c r="C823" s="8">
        <v>44634.559444444443</v>
      </c>
      <c r="D823" s="7">
        <f>C823</f>
        <v>44634.559444444443</v>
      </c>
      <c r="E823" s="6" t="s">
        <v>14</v>
      </c>
      <c r="F823" s="6" t="str">
        <f t="shared" si="85"/>
        <v>69220 44634,55944</v>
      </c>
      <c r="G823" s="6" t="str">
        <f t="shared" si="86"/>
        <v>44634,5594444444 69220</v>
      </c>
      <c r="H823" s="6" t="str">
        <f t="shared" si="87"/>
        <v>Dans 69220</v>
      </c>
      <c r="I823" s="6" t="str">
        <f t="shared" si="90"/>
        <v>Dans 69220</v>
      </c>
      <c r="J823" s="5" t="str">
        <f t="shared" si="88"/>
        <v/>
      </c>
      <c r="K823" s="6">
        <v>53</v>
      </c>
      <c r="L823" s="7">
        <v>9.2592592592592588E-5</v>
      </c>
      <c r="M823">
        <v>4.8799999999999999E-4</v>
      </c>
      <c r="N823" s="9" t="str">
        <f t="shared" si="89"/>
        <v>passage possible</v>
      </c>
      <c r="O823" s="6" t="str">
        <f>IFERROR(VLOOKUP(F823,TCD!$A$4:$C$362,3,FALSE),"Commune de ramassage")</f>
        <v>Commune de ramassage</v>
      </c>
      <c r="P823">
        <v>822</v>
      </c>
    </row>
    <row r="824" spans="1:16" x14ac:dyDescent="0.3">
      <c r="A824">
        <f t="shared" si="84"/>
        <v>823</v>
      </c>
      <c r="B824" t="s">
        <v>10</v>
      </c>
      <c r="C824" s="8">
        <v>44634.559537037036</v>
      </c>
      <c r="D824" s="7">
        <f>C824</f>
        <v>44634.559537037036</v>
      </c>
      <c r="E824" s="6" t="s">
        <v>14</v>
      </c>
      <c r="F824" s="6" t="str">
        <f t="shared" si="85"/>
        <v>69220 44634,55954</v>
      </c>
      <c r="G824" s="6" t="str">
        <f t="shared" si="86"/>
        <v>44634,559537037 69220</v>
      </c>
      <c r="H824" s="6" t="str">
        <f t="shared" si="87"/>
        <v>Dans 69220</v>
      </c>
      <c r="I824" s="6" t="str">
        <f t="shared" si="90"/>
        <v>Dans 69220</v>
      </c>
      <c r="J824" s="5" t="str">
        <f t="shared" si="88"/>
        <v/>
      </c>
      <c r="K824" s="6">
        <v>36</v>
      </c>
      <c r="L824" s="7">
        <v>2.3148148148148147E-5</v>
      </c>
      <c r="M824">
        <v>4.8000000000000001E-5</v>
      </c>
      <c r="N824" s="9" t="str">
        <f t="shared" si="89"/>
        <v>passage possible</v>
      </c>
      <c r="O824" s="6" t="str">
        <f>IFERROR(VLOOKUP(F824,TCD!$A$4:$C$362,3,FALSE),"Commune de ramassage")</f>
        <v>Commune de ramassage</v>
      </c>
      <c r="P824">
        <v>823</v>
      </c>
    </row>
    <row r="825" spans="1:16" x14ac:dyDescent="0.3">
      <c r="A825">
        <f t="shared" si="84"/>
        <v>824</v>
      </c>
      <c r="B825" t="s">
        <v>10</v>
      </c>
      <c r="C825" s="8">
        <v>44634.559560185182</v>
      </c>
      <c r="D825" s="7">
        <f>C825</f>
        <v>44634.559560185182</v>
      </c>
      <c r="E825" s="6" t="s">
        <v>14</v>
      </c>
      <c r="F825" s="6" t="str">
        <f t="shared" si="85"/>
        <v>69220 44634,55956</v>
      </c>
      <c r="G825" s="6" t="str">
        <f t="shared" si="86"/>
        <v>44634,5595601852 69220</v>
      </c>
      <c r="H825" s="6" t="str">
        <f t="shared" si="87"/>
        <v>Dans 69220</v>
      </c>
      <c r="I825" s="6" t="str">
        <f t="shared" si="90"/>
        <v>Dans 69220</v>
      </c>
      <c r="J825" s="5" t="str">
        <f t="shared" si="88"/>
        <v/>
      </c>
      <c r="K825" s="6">
        <v>22</v>
      </c>
      <c r="L825" s="7">
        <v>1.0416666666666667E-4</v>
      </c>
      <c r="M825">
        <v>-3.4999999999999997E-5</v>
      </c>
      <c r="N825" s="9" t="str">
        <f t="shared" si="89"/>
        <v>passage possible</v>
      </c>
      <c r="O825" s="6" t="str">
        <f>IFERROR(VLOOKUP(F825,TCD!$A$4:$C$362,3,FALSE),"Commune de ramassage")</f>
        <v>Commune de ramassage</v>
      </c>
      <c r="P825">
        <v>824</v>
      </c>
    </row>
    <row r="826" spans="1:16" x14ac:dyDescent="0.3">
      <c r="A826">
        <f t="shared" si="84"/>
        <v>825</v>
      </c>
      <c r="B826" t="s">
        <v>10</v>
      </c>
      <c r="C826" s="8">
        <v>44634.559664351851</v>
      </c>
      <c r="D826" s="7">
        <f>C826</f>
        <v>44634.559664351851</v>
      </c>
      <c r="E826" s="6" t="s">
        <v>14</v>
      </c>
      <c r="F826" s="6" t="str">
        <f t="shared" si="85"/>
        <v>69220 44634,55966</v>
      </c>
      <c r="G826" s="6" t="str">
        <f t="shared" si="86"/>
        <v>44634,5596643519 69220</v>
      </c>
      <c r="H826" s="6" t="str">
        <f t="shared" si="87"/>
        <v>Dans 69220</v>
      </c>
      <c r="I826" s="6" t="str">
        <f t="shared" si="90"/>
        <v>Dans 69220</v>
      </c>
      <c r="J826" s="5" t="str">
        <f t="shared" si="88"/>
        <v/>
      </c>
      <c r="K826" s="6">
        <v>15</v>
      </c>
      <c r="L826" s="7">
        <v>9.0277777777777784E-4</v>
      </c>
      <c r="M826">
        <v>6.7000000000000002E-4</v>
      </c>
      <c r="N826" s="9" t="str">
        <f t="shared" si="89"/>
        <v>passage possible</v>
      </c>
      <c r="O826" s="6" t="str">
        <f>IFERROR(VLOOKUP(F826,TCD!$A$4:$C$362,3,FALSE),"Commune de ramassage")</f>
        <v>Commune de ramassage</v>
      </c>
      <c r="P826">
        <v>825</v>
      </c>
    </row>
    <row r="827" spans="1:16" x14ac:dyDescent="0.3">
      <c r="A827">
        <f t="shared" si="84"/>
        <v>826</v>
      </c>
      <c r="B827" t="s">
        <v>10</v>
      </c>
      <c r="C827" s="8">
        <v>44634.560567129629</v>
      </c>
      <c r="D827" s="7">
        <f>C827</f>
        <v>44634.560567129629</v>
      </c>
      <c r="E827" s="6" t="s">
        <v>14</v>
      </c>
      <c r="F827" s="6" t="str">
        <f t="shared" si="85"/>
        <v>69220 44634,56057</v>
      </c>
      <c r="G827" s="6" t="str">
        <f t="shared" si="86"/>
        <v>44634,5605671296 69220</v>
      </c>
      <c r="H827" s="6" t="str">
        <f t="shared" si="87"/>
        <v>Dans 69220</v>
      </c>
      <c r="I827" s="6" t="str">
        <f t="shared" si="90"/>
        <v>Dans 69220</v>
      </c>
      <c r="J827" s="5" t="str">
        <f t="shared" si="88"/>
        <v/>
      </c>
      <c r="K827" s="6">
        <v>16</v>
      </c>
      <c r="L827" s="7">
        <v>2.8935185185185189E-4</v>
      </c>
      <c r="M827">
        <v>1.467E-3</v>
      </c>
      <c r="N827" s="9" t="str">
        <f t="shared" si="89"/>
        <v>passage possible</v>
      </c>
      <c r="O827" s="6" t="str">
        <f>IFERROR(VLOOKUP(F827,TCD!$A$4:$C$362,3,FALSE),"Commune de ramassage")</f>
        <v>Commune de ramassage</v>
      </c>
      <c r="P827">
        <v>826</v>
      </c>
    </row>
    <row r="828" spans="1:16" x14ac:dyDescent="0.3">
      <c r="A828">
        <f t="shared" si="84"/>
        <v>827</v>
      </c>
      <c r="B828" t="s">
        <v>10</v>
      </c>
      <c r="C828" s="8">
        <v>44634.560856481483</v>
      </c>
      <c r="D828" s="7">
        <f>C828</f>
        <v>44634.560856481483</v>
      </c>
      <c r="E828" s="6" t="s">
        <v>14</v>
      </c>
      <c r="F828" s="6" t="str">
        <f t="shared" si="85"/>
        <v>69220 44634,56086</v>
      </c>
      <c r="G828" s="6" t="str">
        <f t="shared" si="86"/>
        <v>44634,5608564815 69220</v>
      </c>
      <c r="H828" s="6" t="str">
        <f t="shared" si="87"/>
        <v>Dans 69220</v>
      </c>
      <c r="I828" s="6" t="str">
        <f t="shared" si="90"/>
        <v>Dans 69220</v>
      </c>
      <c r="J828" s="5" t="str">
        <f t="shared" si="88"/>
        <v/>
      </c>
      <c r="K828" s="6">
        <v>40</v>
      </c>
      <c r="L828" s="7">
        <v>1.273148148148148E-4</v>
      </c>
      <c r="M828">
        <v>8.0500000000000005E-4</v>
      </c>
      <c r="N828" s="9" t="str">
        <f t="shared" si="89"/>
        <v>passage possible</v>
      </c>
      <c r="O828" s="6" t="str">
        <f>IFERROR(VLOOKUP(F828,TCD!$A$4:$C$362,3,FALSE),"Commune de ramassage")</f>
        <v>Commune de ramassage</v>
      </c>
      <c r="P828">
        <v>827</v>
      </c>
    </row>
    <row r="829" spans="1:16" x14ac:dyDescent="0.3">
      <c r="A829">
        <f t="shared" si="84"/>
        <v>828</v>
      </c>
      <c r="B829" t="s">
        <v>10</v>
      </c>
      <c r="C829" s="8">
        <v>44634.560983796298</v>
      </c>
      <c r="D829" s="7">
        <f>C829</f>
        <v>44634.560983796298</v>
      </c>
      <c r="E829" s="6" t="s">
        <v>14</v>
      </c>
      <c r="F829" s="6" t="str">
        <f t="shared" si="85"/>
        <v>69220 44634,56098</v>
      </c>
      <c r="G829" s="6" t="str">
        <f t="shared" si="86"/>
        <v>44634,5609837963 69220</v>
      </c>
      <c r="H829" s="6" t="str">
        <f t="shared" si="87"/>
        <v>Dans 69220</v>
      </c>
      <c r="I829" s="6" t="str">
        <f t="shared" si="90"/>
        <v>Dans 69220</v>
      </c>
      <c r="J829" s="5" t="str">
        <f t="shared" si="88"/>
        <v/>
      </c>
      <c r="K829" s="6">
        <v>20</v>
      </c>
      <c r="L829" s="7">
        <v>2.3148148148148147E-5</v>
      </c>
      <c r="M829">
        <v>4.5000000000000003E-5</v>
      </c>
      <c r="N829" s="9" t="str">
        <f t="shared" si="89"/>
        <v>passage possible</v>
      </c>
      <c r="O829" s="6" t="str">
        <f>IFERROR(VLOOKUP(F829,TCD!$A$4:$C$362,3,FALSE),"Commune de ramassage")</f>
        <v>Commune de ramassage</v>
      </c>
      <c r="P829">
        <v>828</v>
      </c>
    </row>
    <row r="830" spans="1:16" x14ac:dyDescent="0.3">
      <c r="A830">
        <f t="shared" si="84"/>
        <v>829</v>
      </c>
      <c r="B830" t="s">
        <v>10</v>
      </c>
      <c r="C830" s="8">
        <v>44634.561006944445</v>
      </c>
      <c r="D830" s="7">
        <f>C830</f>
        <v>44634.561006944445</v>
      </c>
      <c r="E830" s="6" t="s">
        <v>14</v>
      </c>
      <c r="F830" s="6" t="str">
        <f t="shared" si="85"/>
        <v>69220 44634,56101</v>
      </c>
      <c r="G830" s="6" t="str">
        <f t="shared" si="86"/>
        <v>44634,5610069444 69220</v>
      </c>
      <c r="H830" s="6" t="str">
        <f t="shared" si="87"/>
        <v>Dans 69220</v>
      </c>
      <c r="I830" s="6" t="str">
        <f t="shared" si="90"/>
        <v>Dans 69220</v>
      </c>
      <c r="J830" s="5" t="str">
        <f t="shared" si="88"/>
        <v/>
      </c>
      <c r="K830" s="6">
        <v>17</v>
      </c>
      <c r="L830" s="7">
        <v>3.4722222222222222E-5</v>
      </c>
      <c r="M830">
        <v>1.37E-4</v>
      </c>
      <c r="N830" s="9" t="str">
        <f t="shared" si="89"/>
        <v>passage possible</v>
      </c>
      <c r="O830" s="6" t="str">
        <f>IFERROR(VLOOKUP(F830,TCD!$A$4:$C$362,3,FALSE),"Commune de ramassage")</f>
        <v>Commune de ramassage</v>
      </c>
      <c r="P830">
        <v>829</v>
      </c>
    </row>
    <row r="831" spans="1:16" x14ac:dyDescent="0.3">
      <c r="A831">
        <f t="shared" si="84"/>
        <v>830</v>
      </c>
      <c r="B831" t="s">
        <v>10</v>
      </c>
      <c r="C831" s="8">
        <v>44634.561041666668</v>
      </c>
      <c r="D831" s="7">
        <f>C831</f>
        <v>44634.561041666668</v>
      </c>
      <c r="E831" s="6" t="s">
        <v>14</v>
      </c>
      <c r="F831" s="6" t="str">
        <f t="shared" si="85"/>
        <v>69220 44634,56104</v>
      </c>
      <c r="G831" s="6" t="str">
        <f t="shared" si="86"/>
        <v>44634,5610416667 69220</v>
      </c>
      <c r="H831" s="6" t="str">
        <f t="shared" si="87"/>
        <v>Dans 69220</v>
      </c>
      <c r="I831" s="6" t="str">
        <f t="shared" si="90"/>
        <v>Dans 69220</v>
      </c>
      <c r="J831" s="5" t="str">
        <f t="shared" si="88"/>
        <v/>
      </c>
      <c r="K831" s="6">
        <v>24</v>
      </c>
      <c r="L831" s="7">
        <v>3.4722222222222222E-5</v>
      </c>
      <c r="M831">
        <v>2.1499999999999999E-4</v>
      </c>
      <c r="N831" s="9" t="str">
        <f t="shared" si="89"/>
        <v>passage possible</v>
      </c>
      <c r="O831" s="6" t="str">
        <f>IFERROR(VLOOKUP(F831,TCD!$A$4:$C$362,3,FALSE),"Commune de ramassage")</f>
        <v>Commune de ramassage</v>
      </c>
      <c r="P831">
        <v>830</v>
      </c>
    </row>
    <row r="832" spans="1:16" x14ac:dyDescent="0.3">
      <c r="A832">
        <f t="shared" si="84"/>
        <v>831</v>
      </c>
      <c r="B832" t="s">
        <v>10</v>
      </c>
      <c r="C832" s="8">
        <v>44634.561076388891</v>
      </c>
      <c r="D832" s="7">
        <f>C832</f>
        <v>44634.561076388891</v>
      </c>
      <c r="E832" s="6" t="s">
        <v>14</v>
      </c>
      <c r="F832" s="6" t="str">
        <f t="shared" si="85"/>
        <v>69220 44634,56108</v>
      </c>
      <c r="G832" s="6" t="str">
        <f t="shared" si="86"/>
        <v>44634,5610763889 69220</v>
      </c>
      <c r="H832" s="6" t="str">
        <f t="shared" si="87"/>
        <v>Dans 69220</v>
      </c>
      <c r="I832" s="6" t="str">
        <f t="shared" si="90"/>
        <v>Dans 69220</v>
      </c>
      <c r="J832" s="5" t="str">
        <f t="shared" si="88"/>
        <v/>
      </c>
      <c r="K832" s="6">
        <v>29</v>
      </c>
      <c r="L832" s="7">
        <v>1.1574074074074073E-4</v>
      </c>
      <c r="M832">
        <v>8.8500000000000004E-4</v>
      </c>
      <c r="N832" s="9" t="str">
        <f t="shared" si="89"/>
        <v>passage possible</v>
      </c>
      <c r="O832" s="6" t="str">
        <f>IFERROR(VLOOKUP(F832,TCD!$A$4:$C$362,3,FALSE),"Commune de ramassage")</f>
        <v>Commune de ramassage</v>
      </c>
      <c r="P832">
        <v>831</v>
      </c>
    </row>
    <row r="833" spans="1:16" x14ac:dyDescent="0.3">
      <c r="A833">
        <f t="shared" si="84"/>
        <v>832</v>
      </c>
      <c r="B833" t="s">
        <v>10</v>
      </c>
      <c r="C833" s="8">
        <v>44634.561192129629</v>
      </c>
      <c r="D833" s="7">
        <f>C833</f>
        <v>44634.561192129629</v>
      </c>
      <c r="E833" s="6" t="s">
        <v>14</v>
      </c>
      <c r="F833" s="6" t="str">
        <f t="shared" si="85"/>
        <v>69220 44634,56119</v>
      </c>
      <c r="G833" s="6" t="str">
        <f t="shared" si="86"/>
        <v>44634,5611921296 69220</v>
      </c>
      <c r="H833" s="6" t="str">
        <f t="shared" si="87"/>
        <v>Dans 69220</v>
      </c>
      <c r="I833" s="6" t="str">
        <f t="shared" si="90"/>
        <v>Dans 69220</v>
      </c>
      <c r="J833" s="5" t="str">
        <f t="shared" si="88"/>
        <v/>
      </c>
      <c r="K833" s="6">
        <v>31</v>
      </c>
      <c r="L833" s="7">
        <v>6.9444444444444444E-5</v>
      </c>
      <c r="M833">
        <v>1.9000000000000001E-4</v>
      </c>
      <c r="N833" s="9" t="str">
        <f t="shared" si="89"/>
        <v>passage possible</v>
      </c>
      <c r="O833" s="6" t="str">
        <f>IFERROR(VLOOKUP(F833,TCD!$A$4:$C$362,3,FALSE),"Commune de ramassage")</f>
        <v>Commune de ramassage</v>
      </c>
      <c r="P833">
        <v>832</v>
      </c>
    </row>
    <row r="834" spans="1:16" x14ac:dyDescent="0.3">
      <c r="A834">
        <f t="shared" si="84"/>
        <v>833</v>
      </c>
      <c r="B834" t="s">
        <v>10</v>
      </c>
      <c r="C834" s="8">
        <v>44634.561261574076</v>
      </c>
      <c r="D834" s="7">
        <f>C834</f>
        <v>44634.561261574076</v>
      </c>
      <c r="E834" s="6" t="s">
        <v>14</v>
      </c>
      <c r="F834" s="6" t="str">
        <f t="shared" si="85"/>
        <v>69220 44634,56126</v>
      </c>
      <c r="G834" s="6" t="str">
        <f t="shared" si="86"/>
        <v>44634,5612615741 69220</v>
      </c>
      <c r="H834" s="6" t="str">
        <f t="shared" si="87"/>
        <v>Dans 69220</v>
      </c>
      <c r="I834" s="6" t="str">
        <f t="shared" si="90"/>
        <v>Dans 69220</v>
      </c>
      <c r="J834" s="5" t="str">
        <f t="shared" si="88"/>
        <v/>
      </c>
      <c r="K834" s="6">
        <v>37</v>
      </c>
      <c r="L834" s="7">
        <v>1.6203703703703703E-4</v>
      </c>
      <c r="M834">
        <v>3.5500000000000001E-4</v>
      </c>
      <c r="N834" s="9" t="str">
        <f t="shared" si="89"/>
        <v>passage possible</v>
      </c>
      <c r="O834" s="6" t="str">
        <f>IFERROR(VLOOKUP(F834,TCD!$A$4:$C$362,3,FALSE),"Commune de ramassage")</f>
        <v>Commune de ramassage</v>
      </c>
      <c r="P834">
        <v>833</v>
      </c>
    </row>
    <row r="835" spans="1:16" x14ac:dyDescent="0.3">
      <c r="A835">
        <f t="shared" ref="A835:A898" si="91">A834+1</f>
        <v>834</v>
      </c>
      <c r="B835" t="s">
        <v>10</v>
      </c>
      <c r="C835" s="8">
        <v>44634.561423611114</v>
      </c>
      <c r="D835" s="7">
        <f>C835</f>
        <v>44634.561423611114</v>
      </c>
      <c r="E835" s="6" t="s">
        <v>14</v>
      </c>
      <c r="F835" s="6" t="str">
        <f t="shared" ref="F835:F898" si="92">E835&amp;" "&amp;ROUND(D835,5)</f>
        <v>69220 44634,56142</v>
      </c>
      <c r="G835" s="6" t="str">
        <f t="shared" ref="G835:G898" si="93">D835&amp;" "&amp;E835</f>
        <v>44634,5614236111 69220</v>
      </c>
      <c r="H835" s="6" t="str">
        <f t="shared" ref="H835:H898" si="94">IF(E835=E836,"Dans"&amp;" "&amp;E835,"sortie"&amp;" "&amp;E835)</f>
        <v>sortie 69220</v>
      </c>
      <c r="I835" s="6" t="str">
        <f t="shared" si="90"/>
        <v>Dans 69220</v>
      </c>
      <c r="J835" s="5" t="str">
        <f t="shared" ref="J835:J898" si="95">IF(IFERROR(SEARCH("sortie",H835),0)=1,H835,IF(IFERROR(SEARCH("Entree",I835),0)=1,I835,""))</f>
        <v>sortie 69220</v>
      </c>
      <c r="K835" s="6">
        <v>36</v>
      </c>
      <c r="L835" s="7">
        <v>3.0092592592592595E-4</v>
      </c>
      <c r="M835">
        <v>-1.274E-3</v>
      </c>
      <c r="N835" s="9" t="str">
        <f t="shared" ref="N835:N898" si="96">IF(K835&lt;10,"ramassage possible","passage possible")</f>
        <v>passage possible</v>
      </c>
      <c r="O835" s="6" t="str">
        <f>IFERROR(VLOOKUP(F835,TCD!$A$4:$C$362,3,FALSE),"Commune de ramassage")</f>
        <v>Commune de ramassage</v>
      </c>
      <c r="P835">
        <v>834</v>
      </c>
    </row>
    <row r="836" spans="1:16" x14ac:dyDescent="0.3">
      <c r="A836">
        <f t="shared" si="91"/>
        <v>835</v>
      </c>
      <c r="B836" t="s">
        <v>10</v>
      </c>
      <c r="C836" s="8">
        <v>44634.561724537038</v>
      </c>
      <c r="D836" s="7">
        <f>C836</f>
        <v>44634.561724537038</v>
      </c>
      <c r="E836" s="6" t="s">
        <v>21</v>
      </c>
      <c r="F836" s="6" t="str">
        <f t="shared" si="92"/>
        <v>69030 44634,56172</v>
      </c>
      <c r="G836" s="6" t="str">
        <f t="shared" si="93"/>
        <v>44634,561724537 69030</v>
      </c>
      <c r="H836" s="6" t="str">
        <f t="shared" si="94"/>
        <v>Dans 69030</v>
      </c>
      <c r="I836" s="6" t="str">
        <f t="shared" si="90"/>
        <v>Entree 69030</v>
      </c>
      <c r="J836" s="5" t="str">
        <f t="shared" si="95"/>
        <v>Entree 69030</v>
      </c>
      <c r="K836" s="6">
        <v>36</v>
      </c>
      <c r="L836" s="7">
        <v>2.8935185185185189E-4</v>
      </c>
      <c r="M836">
        <v>-1.3929999999999999E-3</v>
      </c>
      <c r="N836" s="9" t="str">
        <f t="shared" si="96"/>
        <v>passage possible</v>
      </c>
      <c r="O836" s="6" t="str">
        <f>IFERROR(VLOOKUP(F836,TCD!$A$4:$C$362,3,FALSE),"Commune de ramassage")</f>
        <v>Commune de ramassage</v>
      </c>
      <c r="P836">
        <v>835</v>
      </c>
    </row>
    <row r="837" spans="1:16" x14ac:dyDescent="0.3">
      <c r="A837">
        <f t="shared" si="91"/>
        <v>836</v>
      </c>
      <c r="B837" t="s">
        <v>10</v>
      </c>
      <c r="C837" s="8">
        <v>44634.562013888892</v>
      </c>
      <c r="D837" s="7">
        <f>C837</f>
        <v>44634.562013888892</v>
      </c>
      <c r="E837" s="6" t="s">
        <v>21</v>
      </c>
      <c r="F837" s="6" t="str">
        <f t="shared" si="92"/>
        <v>69030 44634,56201</v>
      </c>
      <c r="G837" s="6" t="str">
        <f t="shared" si="93"/>
        <v>44634,5620138889 69030</v>
      </c>
      <c r="H837" s="6" t="str">
        <f t="shared" si="94"/>
        <v>Dans 69030</v>
      </c>
      <c r="I837" s="6" t="str">
        <f t="shared" ref="I837:I900" si="97">IF(E837&lt;&gt;E836,"Entree"&amp;" "&amp;E837,"Dans"&amp;" "&amp;E836)</f>
        <v>Dans 69030</v>
      </c>
      <c r="J837" s="5" t="str">
        <f t="shared" si="95"/>
        <v/>
      </c>
      <c r="K837" s="6">
        <v>32</v>
      </c>
      <c r="L837" s="7">
        <v>5.7870370370370366E-5</v>
      </c>
      <c r="M837">
        <v>1.1E-4</v>
      </c>
      <c r="N837" s="9" t="str">
        <f t="shared" si="96"/>
        <v>passage possible</v>
      </c>
      <c r="O837" s="6" t="str">
        <f>IFERROR(VLOOKUP(F837,TCD!$A$4:$C$362,3,FALSE),"Commune de ramassage")</f>
        <v>Commune de ramassage</v>
      </c>
      <c r="P837">
        <v>836</v>
      </c>
    </row>
    <row r="838" spans="1:16" x14ac:dyDescent="0.3">
      <c r="A838">
        <f t="shared" si="91"/>
        <v>837</v>
      </c>
      <c r="B838" t="s">
        <v>10</v>
      </c>
      <c r="C838" s="8">
        <v>44634.562071759261</v>
      </c>
      <c r="D838" s="7">
        <f>C838</f>
        <v>44634.562071759261</v>
      </c>
      <c r="E838" s="6" t="s">
        <v>21</v>
      </c>
      <c r="F838" s="6" t="str">
        <f t="shared" si="92"/>
        <v>69030 44634,56207</v>
      </c>
      <c r="G838" s="6" t="str">
        <f t="shared" si="93"/>
        <v>44634,5620717593 69030</v>
      </c>
      <c r="H838" s="6" t="str">
        <f t="shared" si="94"/>
        <v>Dans 69030</v>
      </c>
      <c r="I838" s="6" t="str">
        <f t="shared" si="97"/>
        <v>Dans 69030</v>
      </c>
      <c r="J838" s="5" t="str">
        <f t="shared" si="95"/>
        <v/>
      </c>
      <c r="K838" s="6">
        <v>32</v>
      </c>
      <c r="L838" s="7">
        <v>3.7037037037037035E-4</v>
      </c>
      <c r="M838">
        <v>1.725E-3</v>
      </c>
      <c r="N838" s="9" t="str">
        <f t="shared" si="96"/>
        <v>passage possible</v>
      </c>
      <c r="O838" s="6" t="str">
        <f>IFERROR(VLOOKUP(F838,TCD!$A$4:$C$362,3,FALSE),"Commune de ramassage")</f>
        <v>Commune de ramassage</v>
      </c>
      <c r="P838">
        <v>837</v>
      </c>
    </row>
    <row r="839" spans="1:16" x14ac:dyDescent="0.3">
      <c r="A839">
        <f t="shared" si="91"/>
        <v>838</v>
      </c>
      <c r="B839" t="s">
        <v>10</v>
      </c>
      <c r="C839" s="8">
        <v>44634.562442129631</v>
      </c>
      <c r="D839" s="7">
        <f>C839</f>
        <v>44634.562442129631</v>
      </c>
      <c r="E839" s="6" t="s">
        <v>21</v>
      </c>
      <c r="F839" s="6" t="str">
        <f t="shared" si="92"/>
        <v>69030 44634,56244</v>
      </c>
      <c r="G839" s="6" t="str">
        <f t="shared" si="93"/>
        <v>44634,5624421296 69030</v>
      </c>
      <c r="H839" s="6" t="str">
        <f t="shared" si="94"/>
        <v>Dans 69030</v>
      </c>
      <c r="I839" s="6" t="str">
        <f t="shared" si="97"/>
        <v>Dans 69030</v>
      </c>
      <c r="J839" s="5" t="str">
        <f t="shared" si="95"/>
        <v/>
      </c>
      <c r="K839" s="6">
        <v>34</v>
      </c>
      <c r="L839" s="7">
        <v>1.0416666666666667E-4</v>
      </c>
      <c r="M839">
        <v>8.4999999999999995E-4</v>
      </c>
      <c r="N839" s="9" t="str">
        <f t="shared" si="96"/>
        <v>passage possible</v>
      </c>
      <c r="O839" s="6" t="str">
        <f>IFERROR(VLOOKUP(F839,TCD!$A$4:$C$362,3,FALSE),"Commune de ramassage")</f>
        <v>Commune de ramassage</v>
      </c>
      <c r="P839">
        <v>838</v>
      </c>
    </row>
    <row r="840" spans="1:16" x14ac:dyDescent="0.3">
      <c r="A840">
        <f t="shared" si="91"/>
        <v>839</v>
      </c>
      <c r="B840" t="s">
        <v>10</v>
      </c>
      <c r="C840" s="8">
        <v>44634.5625462963</v>
      </c>
      <c r="D840" s="7">
        <f>C840</f>
        <v>44634.5625462963</v>
      </c>
      <c r="E840" s="6" t="s">
        <v>21</v>
      </c>
      <c r="F840" s="6" t="str">
        <f t="shared" si="92"/>
        <v>69030 44634,56255</v>
      </c>
      <c r="G840" s="6" t="str">
        <f t="shared" si="93"/>
        <v>44634,5625462963 69030</v>
      </c>
      <c r="H840" s="6" t="str">
        <f t="shared" si="94"/>
        <v>Dans 69030</v>
      </c>
      <c r="I840" s="6" t="str">
        <f t="shared" si="97"/>
        <v>Dans 69030</v>
      </c>
      <c r="J840" s="5" t="str">
        <f t="shared" si="95"/>
        <v/>
      </c>
      <c r="K840" s="6">
        <v>36</v>
      </c>
      <c r="L840" s="7">
        <v>3.4722222222222224E-4</v>
      </c>
      <c r="M840">
        <v>2.8419999999999999E-3</v>
      </c>
      <c r="N840" s="9" t="str">
        <f t="shared" si="96"/>
        <v>passage possible</v>
      </c>
      <c r="O840" s="6" t="str">
        <f>IFERROR(VLOOKUP(F840,TCD!$A$4:$C$362,3,FALSE),"Commune de ramassage")</f>
        <v>Commune de ramassage</v>
      </c>
      <c r="P840">
        <v>839</v>
      </c>
    </row>
    <row r="841" spans="1:16" x14ac:dyDescent="0.3">
      <c r="A841">
        <f t="shared" si="91"/>
        <v>840</v>
      </c>
      <c r="B841" t="s">
        <v>10</v>
      </c>
      <c r="C841" s="8">
        <v>44634.562893518516</v>
      </c>
      <c r="D841" s="7">
        <f>C841</f>
        <v>44634.562893518516</v>
      </c>
      <c r="E841" s="6" t="s">
        <v>21</v>
      </c>
      <c r="F841" s="6" t="str">
        <f t="shared" si="92"/>
        <v>69030 44634,56289</v>
      </c>
      <c r="G841" s="6" t="str">
        <f t="shared" si="93"/>
        <v>44634,5628935185 69030</v>
      </c>
      <c r="H841" s="6" t="str">
        <f t="shared" si="94"/>
        <v>Dans 69030</v>
      </c>
      <c r="I841" s="6" t="str">
        <f t="shared" si="97"/>
        <v>Dans 69030</v>
      </c>
      <c r="J841" s="5" t="str">
        <f t="shared" si="95"/>
        <v/>
      </c>
      <c r="K841" s="6">
        <v>37</v>
      </c>
      <c r="L841" s="7">
        <v>4.1666666666666669E-4</v>
      </c>
      <c r="M841">
        <v>3.1380000000000002E-3</v>
      </c>
      <c r="N841" s="9" t="str">
        <f t="shared" si="96"/>
        <v>passage possible</v>
      </c>
      <c r="O841" s="6" t="str">
        <f>IFERROR(VLOOKUP(F841,TCD!$A$4:$C$362,3,FALSE),"Commune de ramassage")</f>
        <v>Commune de ramassage</v>
      </c>
      <c r="P841">
        <v>840</v>
      </c>
    </row>
    <row r="842" spans="1:16" x14ac:dyDescent="0.3">
      <c r="A842">
        <f t="shared" si="91"/>
        <v>841</v>
      </c>
      <c r="B842" t="s">
        <v>10</v>
      </c>
      <c r="C842" s="8">
        <v>44634.563310185185</v>
      </c>
      <c r="D842" s="7">
        <f>C842</f>
        <v>44634.563310185185</v>
      </c>
      <c r="E842" s="6" t="s">
        <v>21</v>
      </c>
      <c r="F842" s="6" t="str">
        <f t="shared" si="92"/>
        <v>69030 44634,56331</v>
      </c>
      <c r="G842" s="6" t="str">
        <f t="shared" si="93"/>
        <v>44634,5633101852 69030</v>
      </c>
      <c r="H842" s="6" t="str">
        <f t="shared" si="94"/>
        <v>Dans 69030</v>
      </c>
      <c r="I842" s="6" t="str">
        <f t="shared" si="97"/>
        <v>Dans 69030</v>
      </c>
      <c r="J842" s="5" t="str">
        <f t="shared" si="95"/>
        <v/>
      </c>
      <c r="K842" s="6">
        <v>41</v>
      </c>
      <c r="L842" s="7">
        <v>9.4907407407407408E-4</v>
      </c>
      <c r="M842">
        <v>2.2680000000000001E-3</v>
      </c>
      <c r="N842" s="9" t="str">
        <f t="shared" si="96"/>
        <v>passage possible</v>
      </c>
      <c r="O842" s="6" t="str">
        <f>IFERROR(VLOOKUP(F842,TCD!$A$4:$C$362,3,FALSE),"Commune de ramassage")</f>
        <v>Commune de ramassage</v>
      </c>
      <c r="P842">
        <v>841</v>
      </c>
    </row>
    <row r="843" spans="1:16" x14ac:dyDescent="0.3">
      <c r="A843">
        <f t="shared" si="91"/>
        <v>842</v>
      </c>
      <c r="B843" t="s">
        <v>10</v>
      </c>
      <c r="C843" s="8">
        <v>44634.564259259256</v>
      </c>
      <c r="D843" s="7">
        <f>C843</f>
        <v>44634.564259259256</v>
      </c>
      <c r="E843" s="6" t="s">
        <v>21</v>
      </c>
      <c r="F843" s="6" t="str">
        <f t="shared" si="92"/>
        <v>69030 44634,56426</v>
      </c>
      <c r="G843" s="6" t="str">
        <f t="shared" si="93"/>
        <v>44634,5642592593 69030</v>
      </c>
      <c r="H843" s="6" t="str">
        <f t="shared" si="94"/>
        <v>Dans 69030</v>
      </c>
      <c r="I843" s="6" t="str">
        <f t="shared" si="97"/>
        <v>Dans 69030</v>
      </c>
      <c r="J843" s="5" t="str">
        <f t="shared" si="95"/>
        <v/>
      </c>
      <c r="K843" s="6">
        <v>24</v>
      </c>
      <c r="L843" s="7">
        <v>3.4722222222222222E-5</v>
      </c>
      <c r="M843">
        <v>-7.3300000000000004E-4</v>
      </c>
      <c r="N843" s="9" t="str">
        <f t="shared" si="96"/>
        <v>passage possible</v>
      </c>
      <c r="O843" s="6" t="str">
        <f>IFERROR(VLOOKUP(F843,TCD!$A$4:$C$362,3,FALSE),"Commune de ramassage")</f>
        <v>Commune de ramassage</v>
      </c>
      <c r="P843">
        <v>842</v>
      </c>
    </row>
    <row r="844" spans="1:16" x14ac:dyDescent="0.3">
      <c r="A844">
        <f t="shared" si="91"/>
        <v>843</v>
      </c>
      <c r="B844" t="s">
        <v>10</v>
      </c>
      <c r="C844" s="8">
        <v>44634.564293981479</v>
      </c>
      <c r="D844" s="7">
        <f>C844</f>
        <v>44634.564293981479</v>
      </c>
      <c r="E844" s="6" t="s">
        <v>21</v>
      </c>
      <c r="F844" s="6" t="str">
        <f t="shared" si="92"/>
        <v>69030 44634,56429</v>
      </c>
      <c r="G844" s="6" t="str">
        <f t="shared" si="93"/>
        <v>44634,5642939815 69030</v>
      </c>
      <c r="H844" s="6" t="str">
        <f t="shared" si="94"/>
        <v>Dans 69030</v>
      </c>
      <c r="I844" s="6" t="str">
        <f t="shared" si="97"/>
        <v>Dans 69030</v>
      </c>
      <c r="J844" s="5" t="str">
        <f t="shared" si="95"/>
        <v/>
      </c>
      <c r="K844" s="6">
        <v>36</v>
      </c>
      <c r="L844" s="7">
        <v>1.1574074074074073E-4</v>
      </c>
      <c r="M844">
        <v>-1.73E-4</v>
      </c>
      <c r="N844" s="9" t="str">
        <f t="shared" si="96"/>
        <v>passage possible</v>
      </c>
      <c r="O844" s="6" t="str">
        <f>IFERROR(VLOOKUP(F844,TCD!$A$4:$C$362,3,FALSE),"Commune de ramassage")</f>
        <v>Commune de ramassage</v>
      </c>
      <c r="P844">
        <v>843</v>
      </c>
    </row>
    <row r="845" spans="1:16" x14ac:dyDescent="0.3">
      <c r="A845">
        <f t="shared" si="91"/>
        <v>844</v>
      </c>
      <c r="B845" t="s">
        <v>10</v>
      </c>
      <c r="C845" s="8">
        <v>44634.564409722225</v>
      </c>
      <c r="D845" s="7">
        <f>C845</f>
        <v>44634.564409722225</v>
      </c>
      <c r="E845" s="6" t="s">
        <v>21</v>
      </c>
      <c r="F845" s="6" t="str">
        <f t="shared" si="92"/>
        <v>69030 44634,56441</v>
      </c>
      <c r="G845" s="6" t="str">
        <f t="shared" si="93"/>
        <v>44634,5644097222 69030</v>
      </c>
      <c r="H845" s="6" t="str">
        <f t="shared" si="94"/>
        <v>Dans 69030</v>
      </c>
      <c r="I845" s="6" t="str">
        <f t="shared" si="97"/>
        <v>Dans 69030</v>
      </c>
      <c r="J845" s="5" t="str">
        <f t="shared" si="95"/>
        <v/>
      </c>
      <c r="K845" s="6">
        <v>22</v>
      </c>
      <c r="L845" s="7">
        <v>5.7870370370370366E-5</v>
      </c>
      <c r="M845">
        <v>-1.7E-5</v>
      </c>
      <c r="N845" s="9" t="str">
        <f t="shared" si="96"/>
        <v>passage possible</v>
      </c>
      <c r="O845" s="6" t="str">
        <f>IFERROR(VLOOKUP(F845,TCD!$A$4:$C$362,3,FALSE),"Commune de ramassage")</f>
        <v>Commune de ramassage</v>
      </c>
      <c r="P845">
        <v>844</v>
      </c>
    </row>
    <row r="846" spans="1:16" x14ac:dyDescent="0.3">
      <c r="A846">
        <f t="shared" si="91"/>
        <v>845</v>
      </c>
      <c r="B846" t="s">
        <v>10</v>
      </c>
      <c r="C846" s="8">
        <v>44634.564467592594</v>
      </c>
      <c r="D846" s="7">
        <f>C846</f>
        <v>44634.564467592594</v>
      </c>
      <c r="E846" s="6" t="s">
        <v>21</v>
      </c>
      <c r="F846" s="6" t="str">
        <f t="shared" si="92"/>
        <v>69030 44634,56447</v>
      </c>
      <c r="G846" s="6" t="str">
        <f t="shared" si="93"/>
        <v>44634,5644675926 69030</v>
      </c>
      <c r="H846" s="6" t="str">
        <f t="shared" si="94"/>
        <v>Dans 69030</v>
      </c>
      <c r="I846" s="6" t="str">
        <f t="shared" si="97"/>
        <v>Dans 69030</v>
      </c>
      <c r="J846" s="5" t="str">
        <f t="shared" si="95"/>
        <v/>
      </c>
      <c r="K846" s="6">
        <v>22</v>
      </c>
      <c r="L846" s="7">
        <v>3.4722222222222222E-5</v>
      </c>
      <c r="M846">
        <v>-2.1000000000000001E-4</v>
      </c>
      <c r="N846" s="9" t="str">
        <f t="shared" si="96"/>
        <v>passage possible</v>
      </c>
      <c r="O846" s="6" t="str">
        <f>IFERROR(VLOOKUP(F846,TCD!$A$4:$C$362,3,FALSE),"Commune de ramassage")</f>
        <v>Commune de ramassage</v>
      </c>
      <c r="P846">
        <v>845</v>
      </c>
    </row>
    <row r="847" spans="1:16" x14ac:dyDescent="0.3">
      <c r="A847">
        <f t="shared" si="91"/>
        <v>846</v>
      </c>
      <c r="B847" t="s">
        <v>10</v>
      </c>
      <c r="C847" s="8">
        <v>44634.564502314817</v>
      </c>
      <c r="D847" s="7">
        <f>C847</f>
        <v>44634.564502314817</v>
      </c>
      <c r="E847" s="6" t="s">
        <v>21</v>
      </c>
      <c r="F847" s="6" t="str">
        <f t="shared" si="92"/>
        <v>69030 44634,5645</v>
      </c>
      <c r="G847" s="6" t="str">
        <f t="shared" si="93"/>
        <v>44634,5645023148 69030</v>
      </c>
      <c r="H847" s="6" t="str">
        <f t="shared" si="94"/>
        <v>Dans 69030</v>
      </c>
      <c r="I847" s="6" t="str">
        <f t="shared" si="97"/>
        <v>Dans 69030</v>
      </c>
      <c r="J847" s="5" t="str">
        <f t="shared" si="95"/>
        <v/>
      </c>
      <c r="K847" s="6">
        <v>30</v>
      </c>
      <c r="L847" s="7">
        <v>6.9444444444444444E-5</v>
      </c>
      <c r="M847">
        <v>-4.55E-4</v>
      </c>
      <c r="N847" s="9" t="str">
        <f t="shared" si="96"/>
        <v>passage possible</v>
      </c>
      <c r="O847" s="6" t="str">
        <f>IFERROR(VLOOKUP(F847,TCD!$A$4:$C$362,3,FALSE),"Commune de ramassage")</f>
        <v>Commune de ramassage</v>
      </c>
      <c r="P847">
        <v>846</v>
      </c>
    </row>
    <row r="848" spans="1:16" x14ac:dyDescent="0.3">
      <c r="A848">
        <f t="shared" si="91"/>
        <v>847</v>
      </c>
      <c r="B848" t="s">
        <v>10</v>
      </c>
      <c r="C848" s="8">
        <v>44634.564571759256</v>
      </c>
      <c r="D848" s="7">
        <f>C848</f>
        <v>44634.564571759256</v>
      </c>
      <c r="E848" s="6" t="s">
        <v>21</v>
      </c>
      <c r="F848" s="6" t="str">
        <f t="shared" si="92"/>
        <v>69030 44634,56457</v>
      </c>
      <c r="G848" s="6" t="str">
        <f t="shared" si="93"/>
        <v>44634,5645717593 69030</v>
      </c>
      <c r="H848" s="6" t="str">
        <f t="shared" si="94"/>
        <v>Dans 69030</v>
      </c>
      <c r="I848" s="6" t="str">
        <f t="shared" si="97"/>
        <v>Dans 69030</v>
      </c>
      <c r="J848" s="5" t="str">
        <f t="shared" si="95"/>
        <v/>
      </c>
      <c r="K848" s="6">
        <v>34</v>
      </c>
      <c r="L848" s="7">
        <v>6.9444444444444444E-5</v>
      </c>
      <c r="M848">
        <v>-2.6699999999999998E-4</v>
      </c>
      <c r="N848" s="9" t="str">
        <f t="shared" si="96"/>
        <v>passage possible</v>
      </c>
      <c r="O848" s="6" t="str">
        <f>IFERROR(VLOOKUP(F848,TCD!$A$4:$C$362,3,FALSE),"Commune de ramassage")</f>
        <v>Commune de ramassage</v>
      </c>
      <c r="P848">
        <v>847</v>
      </c>
    </row>
    <row r="849" spans="1:16" x14ac:dyDescent="0.3">
      <c r="A849">
        <f t="shared" si="91"/>
        <v>848</v>
      </c>
      <c r="B849" t="s">
        <v>10</v>
      </c>
      <c r="C849" s="8">
        <v>44634.564641203702</v>
      </c>
      <c r="D849" s="7">
        <f>C849</f>
        <v>44634.564641203702</v>
      </c>
      <c r="E849" s="6" t="s">
        <v>21</v>
      </c>
      <c r="F849" s="6" t="str">
        <f t="shared" si="92"/>
        <v>69030 44634,5646399999</v>
      </c>
      <c r="G849" s="6" t="str">
        <f t="shared" si="93"/>
        <v>44634,5646412037 69030</v>
      </c>
      <c r="H849" s="6" t="str">
        <f t="shared" si="94"/>
        <v>Dans 69030</v>
      </c>
      <c r="I849" s="6" t="str">
        <f t="shared" si="97"/>
        <v>Dans 69030</v>
      </c>
      <c r="J849" s="5" t="str">
        <f t="shared" si="95"/>
        <v/>
      </c>
      <c r="K849" s="6">
        <v>38</v>
      </c>
      <c r="L849" s="7">
        <v>6.9444444444444444E-5</v>
      </c>
      <c r="M849">
        <v>-2.1100000000000001E-4</v>
      </c>
      <c r="N849" s="9" t="str">
        <f t="shared" si="96"/>
        <v>passage possible</v>
      </c>
      <c r="O849" s="6" t="str">
        <f>IFERROR(VLOOKUP(F849,TCD!$A$4:$C$362,3,FALSE),"Commune de ramassage")</f>
        <v>Commune de ramassage</v>
      </c>
      <c r="P849">
        <v>848</v>
      </c>
    </row>
    <row r="850" spans="1:16" x14ac:dyDescent="0.3">
      <c r="A850">
        <f t="shared" si="91"/>
        <v>849</v>
      </c>
      <c r="B850" t="s">
        <v>10</v>
      </c>
      <c r="C850" s="8">
        <v>44634.564710648148</v>
      </c>
      <c r="D850" s="7">
        <f>C850</f>
        <v>44634.564710648148</v>
      </c>
      <c r="E850" s="6" t="s">
        <v>21</v>
      </c>
      <c r="F850" s="6" t="str">
        <f t="shared" si="92"/>
        <v>69030 44634,56471</v>
      </c>
      <c r="G850" s="6" t="str">
        <f t="shared" si="93"/>
        <v>44634,5647106481 69030</v>
      </c>
      <c r="H850" s="6" t="str">
        <f t="shared" si="94"/>
        <v>Dans 69030</v>
      </c>
      <c r="I850" s="6" t="str">
        <f t="shared" si="97"/>
        <v>Dans 69030</v>
      </c>
      <c r="J850" s="5" t="str">
        <f t="shared" si="95"/>
        <v/>
      </c>
      <c r="K850" s="6">
        <v>41</v>
      </c>
      <c r="L850" s="7">
        <v>2.6620370370370372E-4</v>
      </c>
      <c r="M850">
        <v>-1.4040000000000001E-3</v>
      </c>
      <c r="N850" s="9" t="str">
        <f t="shared" si="96"/>
        <v>passage possible</v>
      </c>
      <c r="O850" s="6" t="str">
        <f>IFERROR(VLOOKUP(F850,TCD!$A$4:$C$362,3,FALSE),"Commune de ramassage")</f>
        <v>Commune de ramassage</v>
      </c>
      <c r="P850">
        <v>849</v>
      </c>
    </row>
    <row r="851" spans="1:16" x14ac:dyDescent="0.3">
      <c r="A851">
        <f t="shared" si="91"/>
        <v>850</v>
      </c>
      <c r="B851" t="s">
        <v>10</v>
      </c>
      <c r="C851" s="8">
        <v>44634.564976851849</v>
      </c>
      <c r="D851" s="7">
        <f>C851</f>
        <v>44634.564976851849</v>
      </c>
      <c r="E851" s="6" t="s">
        <v>21</v>
      </c>
      <c r="F851" s="6" t="str">
        <f t="shared" si="92"/>
        <v>69030 44634,56498</v>
      </c>
      <c r="G851" s="6" t="str">
        <f t="shared" si="93"/>
        <v>44634,5649768518 69030</v>
      </c>
      <c r="H851" s="6" t="str">
        <f t="shared" si="94"/>
        <v>Dans 69030</v>
      </c>
      <c r="I851" s="6" t="str">
        <f t="shared" si="97"/>
        <v>Dans 69030</v>
      </c>
      <c r="J851" s="5" t="str">
        <f t="shared" si="95"/>
        <v/>
      </c>
      <c r="K851" s="6">
        <v>39</v>
      </c>
      <c r="L851" s="7">
        <v>2.0833333333333335E-4</v>
      </c>
      <c r="M851">
        <v>1.65E-4</v>
      </c>
      <c r="N851" s="9" t="str">
        <f t="shared" si="96"/>
        <v>passage possible</v>
      </c>
      <c r="O851" s="6" t="str">
        <f>IFERROR(VLOOKUP(F851,TCD!$A$4:$C$362,3,FALSE),"Commune de ramassage")</f>
        <v>Commune de ramassage</v>
      </c>
      <c r="P851">
        <v>850</v>
      </c>
    </row>
    <row r="852" spans="1:16" x14ac:dyDescent="0.3">
      <c r="A852">
        <f t="shared" si="91"/>
        <v>851</v>
      </c>
      <c r="B852" t="s">
        <v>10</v>
      </c>
      <c r="C852" s="8">
        <v>44634.565185185187</v>
      </c>
      <c r="D852" s="7">
        <f>C852</f>
        <v>44634.565185185187</v>
      </c>
      <c r="E852" s="6" t="s">
        <v>21</v>
      </c>
      <c r="F852" s="6" t="str">
        <f t="shared" si="92"/>
        <v>69030 44634,56519</v>
      </c>
      <c r="G852" s="6" t="str">
        <f t="shared" si="93"/>
        <v>44634,5651851852 69030</v>
      </c>
      <c r="H852" s="6" t="str">
        <f t="shared" si="94"/>
        <v>Dans 69030</v>
      </c>
      <c r="I852" s="6" t="str">
        <f t="shared" si="97"/>
        <v>Dans 69030</v>
      </c>
      <c r="J852" s="5" t="str">
        <f t="shared" si="95"/>
        <v/>
      </c>
      <c r="K852" s="6">
        <v>35</v>
      </c>
      <c r="L852" s="7">
        <v>6.9444444444444444E-5</v>
      </c>
      <c r="M852">
        <v>3.8900000000000002E-4</v>
      </c>
      <c r="N852" s="9" t="str">
        <f t="shared" si="96"/>
        <v>passage possible</v>
      </c>
      <c r="O852" s="6" t="str">
        <f>IFERROR(VLOOKUP(F852,TCD!$A$4:$C$362,3,FALSE),"Commune de ramassage")</f>
        <v>Commune de ramassage</v>
      </c>
      <c r="P852">
        <v>851</v>
      </c>
    </row>
    <row r="853" spans="1:16" x14ac:dyDescent="0.3">
      <c r="A853">
        <f t="shared" si="91"/>
        <v>852</v>
      </c>
      <c r="B853" t="s">
        <v>10</v>
      </c>
      <c r="C853" s="8">
        <v>44634.565254629626</v>
      </c>
      <c r="D853" s="7">
        <f>C853</f>
        <v>44634.565254629626</v>
      </c>
      <c r="E853" s="6" t="s">
        <v>21</v>
      </c>
      <c r="F853" s="6" t="str">
        <f t="shared" si="92"/>
        <v>69030 44634,56525</v>
      </c>
      <c r="G853" s="6" t="str">
        <f t="shared" si="93"/>
        <v>44634,5652546296 69030</v>
      </c>
      <c r="H853" s="6" t="str">
        <f t="shared" si="94"/>
        <v>Dans 69030</v>
      </c>
      <c r="I853" s="6" t="str">
        <f t="shared" si="97"/>
        <v>Dans 69030</v>
      </c>
      <c r="J853" s="5" t="str">
        <f t="shared" si="95"/>
        <v/>
      </c>
      <c r="K853" s="6">
        <v>39</v>
      </c>
      <c r="L853" s="7">
        <v>1.273148148148148E-4</v>
      </c>
      <c r="M853">
        <v>3.88E-4</v>
      </c>
      <c r="N853" s="9" t="str">
        <f t="shared" si="96"/>
        <v>passage possible</v>
      </c>
      <c r="O853" s="6" t="str">
        <f>IFERROR(VLOOKUP(F853,TCD!$A$4:$C$362,3,FALSE),"Commune de ramassage")</f>
        <v>Commune de ramassage</v>
      </c>
      <c r="P853">
        <v>852</v>
      </c>
    </row>
    <row r="854" spans="1:16" x14ac:dyDescent="0.3">
      <c r="A854">
        <f t="shared" si="91"/>
        <v>853</v>
      </c>
      <c r="B854" t="s">
        <v>10</v>
      </c>
      <c r="C854" s="8">
        <v>44634.565381944441</v>
      </c>
      <c r="D854" s="7">
        <f>C854</f>
        <v>44634.565381944441</v>
      </c>
      <c r="E854" s="6" t="s">
        <v>21</v>
      </c>
      <c r="F854" s="6" t="str">
        <f t="shared" si="92"/>
        <v>69030 44634,56538</v>
      </c>
      <c r="G854" s="6" t="str">
        <f t="shared" si="93"/>
        <v>44634,5653819444 69030</v>
      </c>
      <c r="H854" s="6" t="str">
        <f t="shared" si="94"/>
        <v>Dans 69030</v>
      </c>
      <c r="I854" s="6" t="str">
        <f t="shared" si="97"/>
        <v>Dans 69030</v>
      </c>
      <c r="J854" s="5" t="str">
        <f t="shared" si="95"/>
        <v/>
      </c>
      <c r="K854" s="6">
        <v>38</v>
      </c>
      <c r="L854" s="7">
        <v>1.0416666666666667E-4</v>
      </c>
      <c r="M854">
        <v>1.5900000000000001E-3</v>
      </c>
      <c r="N854" s="9" t="str">
        <f t="shared" si="96"/>
        <v>passage possible</v>
      </c>
      <c r="O854" s="6" t="str">
        <f>IFERROR(VLOOKUP(F854,TCD!$A$4:$C$362,3,FALSE),"Commune de ramassage")</f>
        <v>Commune de ramassage</v>
      </c>
      <c r="P854">
        <v>853</v>
      </c>
    </row>
    <row r="855" spans="1:16" x14ac:dyDescent="0.3">
      <c r="A855">
        <f t="shared" si="91"/>
        <v>854</v>
      </c>
      <c r="B855" t="s">
        <v>10</v>
      </c>
      <c r="C855" s="8">
        <v>44634.565486111111</v>
      </c>
      <c r="D855" s="7">
        <f>C855</f>
        <v>44634.565486111111</v>
      </c>
      <c r="E855" s="6" t="s">
        <v>21</v>
      </c>
      <c r="F855" s="6" t="str">
        <f t="shared" si="92"/>
        <v>69030 44634,56549</v>
      </c>
      <c r="G855" s="6" t="str">
        <f t="shared" si="93"/>
        <v>44634,5654861111 69030</v>
      </c>
      <c r="H855" s="6" t="str">
        <f t="shared" si="94"/>
        <v>Dans 69030</v>
      </c>
      <c r="I855" s="6" t="str">
        <f t="shared" si="97"/>
        <v>Dans 69030</v>
      </c>
      <c r="J855" s="5" t="str">
        <f t="shared" si="95"/>
        <v/>
      </c>
      <c r="K855" s="6">
        <v>42</v>
      </c>
      <c r="L855" s="7">
        <v>1.5046296296296297E-4</v>
      </c>
      <c r="M855">
        <v>2.63E-4</v>
      </c>
      <c r="N855" s="9" t="str">
        <f t="shared" si="96"/>
        <v>passage possible</v>
      </c>
      <c r="O855" s="6" t="str">
        <f>IFERROR(VLOOKUP(F855,TCD!$A$4:$C$362,3,FALSE),"Commune de ramassage")</f>
        <v>Commune de ramassage</v>
      </c>
      <c r="P855">
        <v>854</v>
      </c>
    </row>
    <row r="856" spans="1:16" x14ac:dyDescent="0.3">
      <c r="A856">
        <f t="shared" si="91"/>
        <v>855</v>
      </c>
      <c r="B856" t="s">
        <v>10</v>
      </c>
      <c r="C856" s="8">
        <v>44634.565636574072</v>
      </c>
      <c r="D856" s="7">
        <f>C856</f>
        <v>44634.565636574072</v>
      </c>
      <c r="E856" s="6" t="s">
        <v>21</v>
      </c>
      <c r="F856" s="6" t="str">
        <f t="shared" si="92"/>
        <v>69030 44634,56564</v>
      </c>
      <c r="G856" s="6" t="str">
        <f t="shared" si="93"/>
        <v>44634,5656365741 69030</v>
      </c>
      <c r="H856" s="6" t="str">
        <f t="shared" si="94"/>
        <v>Dans 69030</v>
      </c>
      <c r="I856" s="6" t="str">
        <f t="shared" si="97"/>
        <v>Dans 69030</v>
      </c>
      <c r="J856" s="5" t="str">
        <f t="shared" si="95"/>
        <v/>
      </c>
      <c r="K856" s="6">
        <v>45</v>
      </c>
      <c r="L856" s="7">
        <v>2.8935185185185189E-4</v>
      </c>
      <c r="M856">
        <v>4.0700000000000003E-4</v>
      </c>
      <c r="N856" s="9" t="str">
        <f t="shared" si="96"/>
        <v>passage possible</v>
      </c>
      <c r="O856" s="6" t="str">
        <f>IFERROR(VLOOKUP(F856,TCD!$A$4:$C$362,3,FALSE),"Commune de ramassage")</f>
        <v>Commune de ramassage</v>
      </c>
      <c r="P856">
        <v>855</v>
      </c>
    </row>
    <row r="857" spans="1:16" x14ac:dyDescent="0.3">
      <c r="A857">
        <f t="shared" si="91"/>
        <v>856</v>
      </c>
      <c r="B857" t="s">
        <v>10</v>
      </c>
      <c r="C857" s="8">
        <v>44634.565925925926</v>
      </c>
      <c r="D857" s="7">
        <f>C857</f>
        <v>44634.565925925926</v>
      </c>
      <c r="E857" s="6" t="s">
        <v>21</v>
      </c>
      <c r="F857" s="6" t="str">
        <f t="shared" si="92"/>
        <v>69030 44634,56593</v>
      </c>
      <c r="G857" s="6" t="str">
        <f t="shared" si="93"/>
        <v>44634,5659259259 69030</v>
      </c>
      <c r="H857" s="6" t="str">
        <f t="shared" si="94"/>
        <v>Dans 69030</v>
      </c>
      <c r="I857" s="6" t="str">
        <f t="shared" si="97"/>
        <v>Dans 69030</v>
      </c>
      <c r="J857" s="5" t="str">
        <f t="shared" si="95"/>
        <v/>
      </c>
      <c r="K857" s="6">
        <v>32</v>
      </c>
      <c r="L857" s="7">
        <v>1.6203703703703703E-4</v>
      </c>
      <c r="M857">
        <v>-7.5699999999999997E-4</v>
      </c>
      <c r="N857" s="9" t="str">
        <f t="shared" si="96"/>
        <v>passage possible</v>
      </c>
      <c r="O857" s="6" t="str">
        <f>IFERROR(VLOOKUP(F857,TCD!$A$4:$C$362,3,FALSE),"Commune de ramassage")</f>
        <v>Commune de ramassage</v>
      </c>
      <c r="P857">
        <v>856</v>
      </c>
    </row>
    <row r="858" spans="1:16" x14ac:dyDescent="0.3">
      <c r="A858">
        <f t="shared" si="91"/>
        <v>857</v>
      </c>
      <c r="B858" t="s">
        <v>10</v>
      </c>
      <c r="C858" s="8">
        <v>44634.566087962965</v>
      </c>
      <c r="D858" s="7">
        <f>C858</f>
        <v>44634.566087962965</v>
      </c>
      <c r="E858" s="6" t="s">
        <v>21</v>
      </c>
      <c r="F858" s="6" t="str">
        <f t="shared" si="92"/>
        <v>69030 44634,56609</v>
      </c>
      <c r="G858" s="6" t="str">
        <f t="shared" si="93"/>
        <v>44634,566087963 69030</v>
      </c>
      <c r="H858" s="6" t="str">
        <f t="shared" si="94"/>
        <v>Dans 69030</v>
      </c>
      <c r="I858" s="6" t="str">
        <f t="shared" si="97"/>
        <v>Dans 69030</v>
      </c>
      <c r="J858" s="5" t="str">
        <f t="shared" si="95"/>
        <v/>
      </c>
      <c r="K858" s="6">
        <v>34</v>
      </c>
      <c r="L858" s="7">
        <v>2.3148148148148147E-5</v>
      </c>
      <c r="M858">
        <v>3.2000000000000003E-4</v>
      </c>
      <c r="N858" s="9" t="str">
        <f t="shared" si="96"/>
        <v>passage possible</v>
      </c>
      <c r="O858" s="6" t="str">
        <f>IFERROR(VLOOKUP(F858,TCD!$A$4:$C$362,3,FALSE),"Commune de ramassage")</f>
        <v>Commune de ramassage</v>
      </c>
      <c r="P858">
        <v>857</v>
      </c>
    </row>
    <row r="859" spans="1:16" x14ac:dyDescent="0.3">
      <c r="A859">
        <f t="shared" si="91"/>
        <v>858</v>
      </c>
      <c r="B859" t="s">
        <v>10</v>
      </c>
      <c r="C859" s="8">
        <v>44634.566111111111</v>
      </c>
      <c r="D859" s="7">
        <f>C859</f>
        <v>44634.566111111111</v>
      </c>
      <c r="E859" s="6" t="s">
        <v>21</v>
      </c>
      <c r="F859" s="6" t="str">
        <f t="shared" si="92"/>
        <v>69030 44634,56611</v>
      </c>
      <c r="G859" s="6" t="str">
        <f t="shared" si="93"/>
        <v>44634,5661111111 69030</v>
      </c>
      <c r="H859" s="6" t="str">
        <f t="shared" si="94"/>
        <v>Dans 69030</v>
      </c>
      <c r="I859" s="6" t="str">
        <f t="shared" si="97"/>
        <v>Dans 69030</v>
      </c>
      <c r="J859" s="5" t="str">
        <f t="shared" si="95"/>
        <v/>
      </c>
      <c r="K859" s="6">
        <v>42</v>
      </c>
      <c r="L859" s="7">
        <v>3.7037037037037035E-4</v>
      </c>
      <c r="M859">
        <v>3.0990000000000002E-3</v>
      </c>
      <c r="N859" s="9" t="str">
        <f t="shared" si="96"/>
        <v>passage possible</v>
      </c>
      <c r="O859" s="6" t="str">
        <f>IFERROR(VLOOKUP(F859,TCD!$A$4:$C$362,3,FALSE),"Commune de ramassage")</f>
        <v>Commune de ramassage</v>
      </c>
      <c r="P859">
        <v>858</v>
      </c>
    </row>
    <row r="860" spans="1:16" x14ac:dyDescent="0.3">
      <c r="A860">
        <f t="shared" si="91"/>
        <v>859</v>
      </c>
      <c r="B860" t="s">
        <v>10</v>
      </c>
      <c r="C860" s="8">
        <v>44634.566481481481</v>
      </c>
      <c r="D860" s="7">
        <f>C860</f>
        <v>44634.566481481481</v>
      </c>
      <c r="E860" s="6" t="s">
        <v>21</v>
      </c>
      <c r="F860" s="6" t="str">
        <f t="shared" si="92"/>
        <v>69030 44634,56648</v>
      </c>
      <c r="G860" s="6" t="str">
        <f t="shared" si="93"/>
        <v>44634,5664814815 69030</v>
      </c>
      <c r="H860" s="6" t="str">
        <f t="shared" si="94"/>
        <v>Dans 69030</v>
      </c>
      <c r="I860" s="6" t="str">
        <f t="shared" si="97"/>
        <v>Dans 69030</v>
      </c>
      <c r="J860" s="5" t="str">
        <f t="shared" si="95"/>
        <v/>
      </c>
      <c r="K860" s="6">
        <v>36</v>
      </c>
      <c r="L860" s="7">
        <v>2.4305555555555552E-4</v>
      </c>
      <c r="M860">
        <v>9.6500000000000004E-4</v>
      </c>
      <c r="N860" s="9" t="str">
        <f t="shared" si="96"/>
        <v>passage possible</v>
      </c>
      <c r="O860" s="6" t="str">
        <f>IFERROR(VLOOKUP(F860,TCD!$A$4:$C$362,3,FALSE),"Commune de ramassage")</f>
        <v>Commune de ramassage</v>
      </c>
      <c r="P860">
        <v>859</v>
      </c>
    </row>
    <row r="861" spans="1:16" x14ac:dyDescent="0.3">
      <c r="A861">
        <f t="shared" si="91"/>
        <v>860</v>
      </c>
      <c r="B861" t="s">
        <v>10</v>
      </c>
      <c r="C861" s="8">
        <v>44634.566724537035</v>
      </c>
      <c r="D861" s="7">
        <f>C861</f>
        <v>44634.566724537035</v>
      </c>
      <c r="E861" s="6" t="s">
        <v>21</v>
      </c>
      <c r="F861" s="6" t="str">
        <f t="shared" si="92"/>
        <v>69030 44634,56672</v>
      </c>
      <c r="G861" s="6" t="str">
        <f t="shared" si="93"/>
        <v>44634,566724537 69030</v>
      </c>
      <c r="H861" s="6" t="str">
        <f t="shared" si="94"/>
        <v>Dans 69030</v>
      </c>
      <c r="I861" s="6" t="str">
        <f t="shared" si="97"/>
        <v>Dans 69030</v>
      </c>
      <c r="J861" s="5" t="str">
        <f t="shared" si="95"/>
        <v/>
      </c>
      <c r="K861" s="6">
        <v>31</v>
      </c>
      <c r="L861" s="7">
        <v>2.3148148148148147E-5</v>
      </c>
      <c r="M861">
        <v>7.6000000000000004E-5</v>
      </c>
      <c r="N861" s="9" t="str">
        <f t="shared" si="96"/>
        <v>passage possible</v>
      </c>
      <c r="O861" s="6" t="str">
        <f>IFERROR(VLOOKUP(F861,TCD!$A$4:$C$362,3,FALSE),"Commune de ramassage")</f>
        <v>Commune de ramassage</v>
      </c>
      <c r="P861">
        <v>860</v>
      </c>
    </row>
    <row r="862" spans="1:16" x14ac:dyDescent="0.3">
      <c r="A862">
        <f t="shared" si="91"/>
        <v>861</v>
      </c>
      <c r="B862" t="s">
        <v>10</v>
      </c>
      <c r="C862" s="8">
        <v>44634.566747685189</v>
      </c>
      <c r="D862" s="7">
        <f>C862</f>
        <v>44634.566747685189</v>
      </c>
      <c r="E862" s="6" t="s">
        <v>21</v>
      </c>
      <c r="F862" s="6" t="str">
        <f t="shared" si="92"/>
        <v>69030 44634,5667499999</v>
      </c>
      <c r="G862" s="6" t="str">
        <f t="shared" si="93"/>
        <v>44634,5667476852 69030</v>
      </c>
      <c r="H862" s="6" t="str">
        <f t="shared" si="94"/>
        <v>Dans 69030</v>
      </c>
      <c r="I862" s="6" t="str">
        <f t="shared" si="97"/>
        <v>Dans 69030</v>
      </c>
      <c r="J862" s="5" t="str">
        <f t="shared" si="95"/>
        <v/>
      </c>
      <c r="K862" s="6">
        <v>24</v>
      </c>
      <c r="L862" s="7">
        <v>9.2592592592592588E-5</v>
      </c>
      <c r="M862">
        <v>-1.08E-4</v>
      </c>
      <c r="N862" s="9" t="str">
        <f t="shared" si="96"/>
        <v>passage possible</v>
      </c>
      <c r="O862" s="6" t="str">
        <f>IFERROR(VLOOKUP(F862,TCD!$A$4:$C$362,3,FALSE),"Commune de ramassage")</f>
        <v>Commune de ramassage</v>
      </c>
      <c r="P862">
        <v>861</v>
      </c>
    </row>
    <row r="863" spans="1:16" x14ac:dyDescent="0.3">
      <c r="A863">
        <f t="shared" si="91"/>
        <v>862</v>
      </c>
      <c r="B863" t="s">
        <v>10</v>
      </c>
      <c r="C863" s="8">
        <v>44634.566840277781</v>
      </c>
      <c r="D863" s="7">
        <f>C863</f>
        <v>44634.566840277781</v>
      </c>
      <c r="E863" s="6" t="s">
        <v>21</v>
      </c>
      <c r="F863" s="6" t="str">
        <f t="shared" si="92"/>
        <v>69030 44634,56684</v>
      </c>
      <c r="G863" s="6" t="str">
        <f t="shared" si="93"/>
        <v>44634,5668402778 69030</v>
      </c>
      <c r="H863" s="6" t="str">
        <f t="shared" si="94"/>
        <v>Dans 69030</v>
      </c>
      <c r="I863" s="6" t="str">
        <f t="shared" si="97"/>
        <v>Dans 69030</v>
      </c>
      <c r="J863" s="5" t="str">
        <f t="shared" si="95"/>
        <v/>
      </c>
      <c r="K863" s="6">
        <v>14</v>
      </c>
      <c r="L863" s="7">
        <v>7.6388888888888893E-4</v>
      </c>
      <c r="M863">
        <v>-2.42E-4</v>
      </c>
      <c r="N863" s="9" t="str">
        <f t="shared" si="96"/>
        <v>passage possible</v>
      </c>
      <c r="O863" s="6" t="str">
        <f>IFERROR(VLOOKUP(F863,TCD!$A$4:$C$362,3,FALSE),"Commune de ramassage")</f>
        <v>Commune de ramassage</v>
      </c>
      <c r="P863">
        <v>862</v>
      </c>
    </row>
    <row r="864" spans="1:16" x14ac:dyDescent="0.3">
      <c r="A864">
        <f t="shared" si="91"/>
        <v>863</v>
      </c>
      <c r="B864" t="s">
        <v>10</v>
      </c>
      <c r="C864" s="8">
        <v>44634.567604166667</v>
      </c>
      <c r="D864" s="7">
        <f>C864</f>
        <v>44634.567604166667</v>
      </c>
      <c r="E864" s="6" t="s">
        <v>21</v>
      </c>
      <c r="F864" s="6" t="str">
        <f t="shared" si="92"/>
        <v>69030 44634,5676</v>
      </c>
      <c r="G864" s="6" t="str">
        <f t="shared" si="93"/>
        <v>44634,5676041667 69030</v>
      </c>
      <c r="H864" s="6" t="str">
        <f t="shared" si="94"/>
        <v>Dans 69030</v>
      </c>
      <c r="I864" s="6" t="str">
        <f t="shared" si="97"/>
        <v>Dans 69030</v>
      </c>
      <c r="J864" s="5" t="str">
        <f t="shared" si="95"/>
        <v/>
      </c>
      <c r="K864" s="6">
        <v>8</v>
      </c>
      <c r="L864" s="7">
        <v>2.199074074074074E-4</v>
      </c>
      <c r="M864">
        <v>9.3999999999999994E-5</v>
      </c>
      <c r="N864" s="9" t="str">
        <f t="shared" si="96"/>
        <v>ramassage possible</v>
      </c>
      <c r="O864" s="6" t="str">
        <f>IFERROR(VLOOKUP(F864,TCD!$A$4:$C$362,3,FALSE),"Commune de ramassage")</f>
        <v>Commune de ramassage</v>
      </c>
      <c r="P864">
        <v>863</v>
      </c>
    </row>
    <row r="865" spans="1:16" x14ac:dyDescent="0.3">
      <c r="A865">
        <f t="shared" si="91"/>
        <v>864</v>
      </c>
      <c r="B865" t="s">
        <v>10</v>
      </c>
      <c r="C865" s="8">
        <v>44634.567824074074</v>
      </c>
      <c r="D865" s="7">
        <f>C865</f>
        <v>44634.567824074074</v>
      </c>
      <c r="E865" s="6" t="s">
        <v>21</v>
      </c>
      <c r="F865" s="6" t="str">
        <f t="shared" si="92"/>
        <v>69030 44634,5678199999</v>
      </c>
      <c r="G865" s="6" t="str">
        <f t="shared" si="93"/>
        <v>44634,5678240741 69030</v>
      </c>
      <c r="H865" s="6" t="str">
        <f t="shared" si="94"/>
        <v>Dans 69030</v>
      </c>
      <c r="I865" s="6" t="str">
        <f t="shared" si="97"/>
        <v>Dans 69030</v>
      </c>
      <c r="J865" s="5" t="str">
        <f t="shared" si="95"/>
        <v/>
      </c>
      <c r="K865" s="6">
        <v>0</v>
      </c>
      <c r="L865" s="7">
        <v>3.4722222222222222E-5</v>
      </c>
      <c r="M865">
        <v>4.5000000000000003E-5</v>
      </c>
      <c r="N865" s="9" t="str">
        <f t="shared" si="96"/>
        <v>ramassage possible</v>
      </c>
      <c r="O865" s="6" t="str">
        <f>IFERROR(VLOOKUP(F865,TCD!$A$4:$C$362,3,FALSE),"Commune de ramassage")</f>
        <v>Commune de passage</v>
      </c>
      <c r="P865">
        <v>864</v>
      </c>
    </row>
    <row r="866" spans="1:16" x14ac:dyDescent="0.3">
      <c r="A866">
        <f t="shared" si="91"/>
        <v>865</v>
      </c>
      <c r="B866" t="s">
        <v>10</v>
      </c>
      <c r="C866" s="8">
        <v>44634.567858796298</v>
      </c>
      <c r="D866" s="7">
        <f>C866</f>
        <v>44634.567858796298</v>
      </c>
      <c r="E866" s="6" t="s">
        <v>21</v>
      </c>
      <c r="F866" s="6" t="str">
        <f t="shared" si="92"/>
        <v>69030 44634,56786</v>
      </c>
      <c r="G866" s="6" t="str">
        <f t="shared" si="93"/>
        <v>44634,5678587963 69030</v>
      </c>
      <c r="H866" s="6" t="str">
        <f t="shared" si="94"/>
        <v>Dans 69030</v>
      </c>
      <c r="I866" s="6" t="str">
        <f t="shared" si="97"/>
        <v>Dans 69030</v>
      </c>
      <c r="J866" s="5" t="str">
        <f t="shared" si="95"/>
        <v/>
      </c>
      <c r="K866" s="6">
        <v>14</v>
      </c>
      <c r="L866" s="7">
        <v>2.3148148148148147E-5</v>
      </c>
      <c r="M866">
        <v>1.2799999999999999E-4</v>
      </c>
      <c r="N866" s="9" t="str">
        <f t="shared" si="96"/>
        <v>passage possible</v>
      </c>
      <c r="O866" s="6" t="str">
        <f>IFERROR(VLOOKUP(F866,TCD!$A$4:$C$362,3,FALSE),"Commune de ramassage")</f>
        <v>Commune de ramassage</v>
      </c>
      <c r="P866">
        <v>865</v>
      </c>
    </row>
    <row r="867" spans="1:16" x14ac:dyDescent="0.3">
      <c r="A867">
        <f t="shared" si="91"/>
        <v>866</v>
      </c>
      <c r="B867" t="s">
        <v>10</v>
      </c>
      <c r="C867" s="8">
        <v>44634.567881944444</v>
      </c>
      <c r="D867" s="7">
        <f>C867</f>
        <v>44634.567881944444</v>
      </c>
      <c r="E867" s="6" t="s">
        <v>21</v>
      </c>
      <c r="F867" s="6" t="str">
        <f t="shared" si="92"/>
        <v>69030 44634,56788</v>
      </c>
      <c r="G867" s="6" t="str">
        <f t="shared" si="93"/>
        <v>44634,5678819444 69030</v>
      </c>
      <c r="H867" s="6" t="str">
        <f t="shared" si="94"/>
        <v>Dans 69030</v>
      </c>
      <c r="I867" s="6" t="str">
        <f t="shared" si="97"/>
        <v>Dans 69030</v>
      </c>
      <c r="J867" s="5" t="str">
        <f t="shared" si="95"/>
        <v/>
      </c>
      <c r="K867" s="6">
        <v>11</v>
      </c>
      <c r="L867" s="7">
        <v>3.4722222222222222E-5</v>
      </c>
      <c r="M867">
        <v>-2.6999999999999999E-5</v>
      </c>
      <c r="N867" s="9" t="str">
        <f t="shared" si="96"/>
        <v>passage possible</v>
      </c>
      <c r="O867" s="6" t="str">
        <f>IFERROR(VLOOKUP(F867,TCD!$A$4:$C$362,3,FALSE),"Commune de ramassage")</f>
        <v>Commune de ramassage</v>
      </c>
      <c r="P867">
        <v>866</v>
      </c>
    </row>
    <row r="868" spans="1:16" x14ac:dyDescent="0.3">
      <c r="A868">
        <f t="shared" si="91"/>
        <v>867</v>
      </c>
      <c r="B868" t="s">
        <v>10</v>
      </c>
      <c r="C868" s="8">
        <v>44634.567916666667</v>
      </c>
      <c r="D868" s="7">
        <f>C868</f>
        <v>44634.567916666667</v>
      </c>
      <c r="E868" s="6" t="s">
        <v>21</v>
      </c>
      <c r="F868" s="6" t="str">
        <f t="shared" si="92"/>
        <v>69030 44634,56792</v>
      </c>
      <c r="G868" s="6" t="str">
        <f t="shared" si="93"/>
        <v>44634,5679166667 69030</v>
      </c>
      <c r="H868" s="6" t="str">
        <f t="shared" si="94"/>
        <v>Dans 69030</v>
      </c>
      <c r="I868" s="6" t="str">
        <f t="shared" si="97"/>
        <v>Dans 69030</v>
      </c>
      <c r="J868" s="5" t="str">
        <f t="shared" si="95"/>
        <v/>
      </c>
      <c r="K868" s="6">
        <v>7</v>
      </c>
      <c r="L868" s="7">
        <v>8.1018518518518516E-5</v>
      </c>
      <c r="M868">
        <v>-1.1E-4</v>
      </c>
      <c r="N868" s="9" t="str">
        <f t="shared" si="96"/>
        <v>ramassage possible</v>
      </c>
      <c r="O868" s="6" t="str">
        <f>IFERROR(VLOOKUP(F868,TCD!$A$4:$C$362,3,FALSE),"Commune de ramassage")</f>
        <v>Commune de ramassage</v>
      </c>
      <c r="P868">
        <v>867</v>
      </c>
    </row>
    <row r="869" spans="1:16" x14ac:dyDescent="0.3">
      <c r="A869">
        <f t="shared" si="91"/>
        <v>868</v>
      </c>
      <c r="B869" t="s">
        <v>10</v>
      </c>
      <c r="C869" s="8">
        <v>44634.567997685182</v>
      </c>
      <c r="D869" s="7">
        <f>C869</f>
        <v>44634.567997685182</v>
      </c>
      <c r="E869" s="6" t="s">
        <v>21</v>
      </c>
      <c r="F869" s="6" t="str">
        <f t="shared" si="92"/>
        <v>69030 44634,568</v>
      </c>
      <c r="G869" s="6" t="str">
        <f t="shared" si="93"/>
        <v>44634,5679976852 69030</v>
      </c>
      <c r="H869" s="6" t="str">
        <f t="shared" si="94"/>
        <v>Dans 69030</v>
      </c>
      <c r="I869" s="6" t="str">
        <f t="shared" si="97"/>
        <v>Dans 69030</v>
      </c>
      <c r="J869" s="5" t="str">
        <f t="shared" si="95"/>
        <v/>
      </c>
      <c r="K869" s="6">
        <v>6</v>
      </c>
      <c r="L869" s="7">
        <v>3.1250000000000001E-4</v>
      </c>
      <c r="M869">
        <v>-1.0300000000000001E-3</v>
      </c>
      <c r="N869" s="9" t="str">
        <f t="shared" si="96"/>
        <v>ramassage possible</v>
      </c>
      <c r="O869" s="6" t="str">
        <f>IFERROR(VLOOKUP(F869,TCD!$A$4:$C$362,3,FALSE),"Commune de ramassage")</f>
        <v>Commune de ramassage</v>
      </c>
      <c r="P869">
        <v>868</v>
      </c>
    </row>
    <row r="870" spans="1:16" x14ac:dyDescent="0.3">
      <c r="A870">
        <f t="shared" si="91"/>
        <v>869</v>
      </c>
      <c r="B870" t="s">
        <v>10</v>
      </c>
      <c r="C870" s="8">
        <v>44634.568310185183</v>
      </c>
      <c r="D870" s="7">
        <f>C870</f>
        <v>44634.568310185183</v>
      </c>
      <c r="E870" s="6" t="s">
        <v>21</v>
      </c>
      <c r="F870" s="6" t="str">
        <f t="shared" si="92"/>
        <v>69030 44634,56831</v>
      </c>
      <c r="G870" s="6" t="str">
        <f t="shared" si="93"/>
        <v>44634,5683101852 69030</v>
      </c>
      <c r="H870" s="6" t="str">
        <f t="shared" si="94"/>
        <v>Dans 69030</v>
      </c>
      <c r="I870" s="6" t="str">
        <f t="shared" si="97"/>
        <v>Dans 69030</v>
      </c>
      <c r="J870" s="5" t="str">
        <f t="shared" si="95"/>
        <v/>
      </c>
      <c r="K870" s="6">
        <v>13</v>
      </c>
      <c r="L870" s="7">
        <v>1.1574074074074073E-5</v>
      </c>
      <c r="M870">
        <v>-4.0000000000000003E-5</v>
      </c>
      <c r="N870" s="9" t="str">
        <f t="shared" si="96"/>
        <v>passage possible</v>
      </c>
      <c r="O870" s="6" t="str">
        <f>IFERROR(VLOOKUP(F870,TCD!$A$4:$C$362,3,FALSE),"Commune de ramassage")</f>
        <v>Commune de ramassage</v>
      </c>
      <c r="P870">
        <v>869</v>
      </c>
    </row>
    <row r="871" spans="1:16" x14ac:dyDescent="0.3">
      <c r="A871">
        <f t="shared" si="91"/>
        <v>870</v>
      </c>
      <c r="B871" t="s">
        <v>10</v>
      </c>
      <c r="C871" s="8">
        <v>44634.56832175926</v>
      </c>
      <c r="D871" s="7">
        <f>C871</f>
        <v>44634.56832175926</v>
      </c>
      <c r="E871" s="6" t="s">
        <v>21</v>
      </c>
      <c r="F871" s="6" t="str">
        <f t="shared" si="92"/>
        <v>69030 44634,56832</v>
      </c>
      <c r="G871" s="6" t="str">
        <f t="shared" si="93"/>
        <v>44634,5683217593 69030</v>
      </c>
      <c r="H871" s="6" t="str">
        <f t="shared" si="94"/>
        <v>Dans 69030</v>
      </c>
      <c r="I871" s="6" t="str">
        <f t="shared" si="97"/>
        <v>Dans 69030</v>
      </c>
      <c r="J871" s="5" t="str">
        <f t="shared" si="95"/>
        <v/>
      </c>
      <c r="K871" s="6">
        <v>15</v>
      </c>
      <c r="L871" s="7">
        <v>1.5046296296296297E-4</v>
      </c>
      <c r="M871">
        <v>-1.1E-4</v>
      </c>
      <c r="N871" s="9" t="str">
        <f t="shared" si="96"/>
        <v>passage possible</v>
      </c>
      <c r="O871" s="6" t="str">
        <f>IFERROR(VLOOKUP(F871,TCD!$A$4:$C$362,3,FALSE),"Commune de ramassage")</f>
        <v>Commune de ramassage</v>
      </c>
      <c r="P871">
        <v>870</v>
      </c>
    </row>
    <row r="872" spans="1:16" x14ac:dyDescent="0.3">
      <c r="A872">
        <f t="shared" si="91"/>
        <v>871</v>
      </c>
      <c r="B872" t="s">
        <v>10</v>
      </c>
      <c r="C872" s="8">
        <v>44634.568472222221</v>
      </c>
      <c r="D872" s="7">
        <f>C872</f>
        <v>44634.568472222221</v>
      </c>
      <c r="E872" s="6" t="s">
        <v>21</v>
      </c>
      <c r="F872" s="6" t="str">
        <f t="shared" si="92"/>
        <v>69030 44634,56847</v>
      </c>
      <c r="G872" s="6" t="str">
        <f t="shared" si="93"/>
        <v>44634,5684722222 69030</v>
      </c>
      <c r="H872" s="6" t="str">
        <f t="shared" si="94"/>
        <v>Dans 69030</v>
      </c>
      <c r="I872" s="6" t="str">
        <f t="shared" si="97"/>
        <v>Dans 69030</v>
      </c>
      <c r="J872" s="5" t="str">
        <f t="shared" si="95"/>
        <v/>
      </c>
      <c r="K872" s="6">
        <v>13</v>
      </c>
      <c r="L872" s="7">
        <v>2.3148148148148147E-5</v>
      </c>
      <c r="M872">
        <v>4.8999999999999998E-5</v>
      </c>
      <c r="N872" s="9" t="str">
        <f t="shared" si="96"/>
        <v>passage possible</v>
      </c>
      <c r="O872" s="6" t="str">
        <f>IFERROR(VLOOKUP(F872,TCD!$A$4:$C$362,3,FALSE),"Commune de ramassage")</f>
        <v>Commune de ramassage</v>
      </c>
      <c r="P872">
        <v>871</v>
      </c>
    </row>
    <row r="873" spans="1:16" x14ac:dyDescent="0.3">
      <c r="A873">
        <f t="shared" si="91"/>
        <v>872</v>
      </c>
      <c r="B873" t="s">
        <v>10</v>
      </c>
      <c r="C873" s="8">
        <v>44634.568495370368</v>
      </c>
      <c r="D873" s="7">
        <f>C873</f>
        <v>44634.568495370368</v>
      </c>
      <c r="E873" s="6" t="s">
        <v>21</v>
      </c>
      <c r="F873" s="6" t="str">
        <f t="shared" si="92"/>
        <v>69030 44634,5685</v>
      </c>
      <c r="G873" s="6" t="str">
        <f t="shared" si="93"/>
        <v>44634,5684953704 69030</v>
      </c>
      <c r="H873" s="6" t="str">
        <f t="shared" si="94"/>
        <v>Dans 69030</v>
      </c>
      <c r="I873" s="6" t="str">
        <f t="shared" si="97"/>
        <v>Dans 69030</v>
      </c>
      <c r="J873" s="5" t="str">
        <f t="shared" si="95"/>
        <v/>
      </c>
      <c r="K873" s="6">
        <v>10</v>
      </c>
      <c r="L873" s="7">
        <v>1.273148148148148E-4</v>
      </c>
      <c r="M873">
        <v>1.9000000000000001E-4</v>
      </c>
      <c r="N873" s="9" t="str">
        <f t="shared" si="96"/>
        <v>passage possible</v>
      </c>
      <c r="O873" s="6" t="str">
        <f>IFERROR(VLOOKUP(F873,TCD!$A$4:$C$362,3,FALSE),"Commune de ramassage")</f>
        <v>Commune de ramassage</v>
      </c>
      <c r="P873">
        <v>872</v>
      </c>
    </row>
    <row r="874" spans="1:16" x14ac:dyDescent="0.3">
      <c r="A874">
        <f t="shared" si="91"/>
        <v>873</v>
      </c>
      <c r="B874" t="s">
        <v>10</v>
      </c>
      <c r="C874" s="8">
        <v>44634.568622685183</v>
      </c>
      <c r="D874" s="7">
        <f>C874</f>
        <v>44634.568622685183</v>
      </c>
      <c r="E874" s="6" t="s">
        <v>21</v>
      </c>
      <c r="F874" s="6" t="str">
        <f t="shared" si="92"/>
        <v>69030 44634,56862</v>
      </c>
      <c r="G874" s="6" t="str">
        <f t="shared" si="93"/>
        <v>44634,5686226852 69030</v>
      </c>
      <c r="H874" s="6" t="str">
        <f t="shared" si="94"/>
        <v>Dans 69030</v>
      </c>
      <c r="I874" s="6" t="str">
        <f t="shared" si="97"/>
        <v>Dans 69030</v>
      </c>
      <c r="J874" s="5" t="str">
        <f t="shared" si="95"/>
        <v/>
      </c>
      <c r="K874" s="6">
        <v>8</v>
      </c>
      <c r="L874" s="7">
        <v>6.9444444444444444E-5</v>
      </c>
      <c r="M874">
        <v>3.8000000000000002E-5</v>
      </c>
      <c r="N874" s="9" t="str">
        <f t="shared" si="96"/>
        <v>ramassage possible</v>
      </c>
      <c r="O874" s="6" t="str">
        <f>IFERROR(VLOOKUP(F874,TCD!$A$4:$C$362,3,FALSE),"Commune de ramassage")</f>
        <v>Commune de ramassage</v>
      </c>
      <c r="P874">
        <v>873</v>
      </c>
    </row>
    <row r="875" spans="1:16" x14ac:dyDescent="0.3">
      <c r="A875">
        <f t="shared" si="91"/>
        <v>874</v>
      </c>
      <c r="B875" t="s">
        <v>10</v>
      </c>
      <c r="C875" s="8">
        <v>44634.568692129629</v>
      </c>
      <c r="D875" s="7">
        <f>C875</f>
        <v>44634.568692129629</v>
      </c>
      <c r="E875" s="6" t="s">
        <v>21</v>
      </c>
      <c r="F875" s="6" t="str">
        <f t="shared" si="92"/>
        <v>69030 44634,56869</v>
      </c>
      <c r="G875" s="6" t="str">
        <f t="shared" si="93"/>
        <v>44634,5686921296 69030</v>
      </c>
      <c r="H875" s="6" t="str">
        <f t="shared" si="94"/>
        <v>Dans 69030</v>
      </c>
      <c r="I875" s="6" t="str">
        <f t="shared" si="97"/>
        <v>Dans 69030</v>
      </c>
      <c r="J875" s="5" t="str">
        <f t="shared" si="95"/>
        <v/>
      </c>
      <c r="K875" s="6">
        <v>12</v>
      </c>
      <c r="L875" s="7">
        <v>1.1574074074074073E-5</v>
      </c>
      <c r="M875">
        <v>4.1999999999999998E-5</v>
      </c>
      <c r="N875" s="9" t="str">
        <f t="shared" si="96"/>
        <v>passage possible</v>
      </c>
      <c r="O875" s="6" t="str">
        <f>IFERROR(VLOOKUP(F875,TCD!$A$4:$C$362,3,FALSE),"Commune de ramassage")</f>
        <v>Commune de ramassage</v>
      </c>
      <c r="P875">
        <v>874</v>
      </c>
    </row>
    <row r="876" spans="1:16" x14ac:dyDescent="0.3">
      <c r="A876">
        <f t="shared" si="91"/>
        <v>875</v>
      </c>
      <c r="B876" t="s">
        <v>10</v>
      </c>
      <c r="C876" s="8">
        <v>44634.568703703706</v>
      </c>
      <c r="D876" s="7">
        <f>C876</f>
        <v>44634.568703703706</v>
      </c>
      <c r="E876" s="6" t="s">
        <v>21</v>
      </c>
      <c r="F876" s="6" t="str">
        <f t="shared" si="92"/>
        <v>69030 44634,5687</v>
      </c>
      <c r="G876" s="6" t="str">
        <f t="shared" si="93"/>
        <v>44634,5687037037 69030</v>
      </c>
      <c r="H876" s="6" t="str">
        <f t="shared" si="94"/>
        <v>Dans 69030</v>
      </c>
      <c r="I876" s="6" t="str">
        <f t="shared" si="97"/>
        <v>Dans 69030</v>
      </c>
      <c r="J876" s="5" t="str">
        <f t="shared" si="95"/>
        <v/>
      </c>
      <c r="K876" s="6">
        <v>6</v>
      </c>
      <c r="L876" s="7">
        <v>1.1921296296296296E-3</v>
      </c>
      <c r="M876">
        <v>-6.8999999999999997E-5</v>
      </c>
      <c r="N876" s="9" t="str">
        <f t="shared" si="96"/>
        <v>ramassage possible</v>
      </c>
      <c r="O876" s="6" t="str">
        <f>IFERROR(VLOOKUP(F876,TCD!$A$4:$C$362,3,FALSE),"Commune de ramassage")</f>
        <v>Commune de ramassage</v>
      </c>
      <c r="P876">
        <v>875</v>
      </c>
    </row>
    <row r="877" spans="1:16" x14ac:dyDescent="0.3">
      <c r="A877">
        <f t="shared" si="91"/>
        <v>876</v>
      </c>
      <c r="B877" t="s">
        <v>10</v>
      </c>
      <c r="C877" s="8">
        <v>44634.569895833331</v>
      </c>
      <c r="D877" s="7">
        <f>C877</f>
        <v>44634.569895833331</v>
      </c>
      <c r="E877" s="6" t="s">
        <v>21</v>
      </c>
      <c r="F877" s="6" t="str">
        <f t="shared" si="92"/>
        <v>69030 44634,5699</v>
      </c>
      <c r="G877" s="6" t="str">
        <f t="shared" si="93"/>
        <v>44634,5698958333 69030</v>
      </c>
      <c r="H877" s="6" t="str">
        <f t="shared" si="94"/>
        <v>Dans 69030</v>
      </c>
      <c r="I877" s="6" t="str">
        <f t="shared" si="97"/>
        <v>Dans 69030</v>
      </c>
      <c r="J877" s="5" t="str">
        <f t="shared" si="95"/>
        <v/>
      </c>
      <c r="K877" s="6">
        <v>0</v>
      </c>
      <c r="L877" s="7">
        <v>1.2199074074074072E-2</v>
      </c>
      <c r="M877">
        <v>0</v>
      </c>
      <c r="N877" s="9" t="str">
        <f t="shared" si="96"/>
        <v>ramassage possible</v>
      </c>
      <c r="O877" s="6" t="str">
        <f>IFERROR(VLOOKUP(F877,TCD!$A$4:$C$362,3,FALSE),"Commune de ramassage")</f>
        <v>Commune de passage</v>
      </c>
      <c r="P877">
        <v>876</v>
      </c>
    </row>
    <row r="878" spans="1:16" x14ac:dyDescent="0.3">
      <c r="A878">
        <f t="shared" si="91"/>
        <v>877</v>
      </c>
      <c r="B878" t="s">
        <v>10</v>
      </c>
      <c r="C878" s="8">
        <v>44634.582094907404</v>
      </c>
      <c r="D878" s="7">
        <f>C878</f>
        <v>44634.582094907404</v>
      </c>
      <c r="E878" s="6" t="s">
        <v>21</v>
      </c>
      <c r="F878" s="6" t="str">
        <f t="shared" si="92"/>
        <v>69030 44634,58209</v>
      </c>
      <c r="G878" s="6" t="str">
        <f t="shared" si="93"/>
        <v>44634,5820949074 69030</v>
      </c>
      <c r="H878" s="6" t="str">
        <f t="shared" si="94"/>
        <v>Dans 69030</v>
      </c>
      <c r="I878" s="6" t="str">
        <f t="shared" si="97"/>
        <v>Dans 69030</v>
      </c>
      <c r="J878" s="5" t="str">
        <f t="shared" si="95"/>
        <v/>
      </c>
      <c r="K878" s="6">
        <v>0</v>
      </c>
      <c r="L878" s="7">
        <v>1.5046296296296297E-4</v>
      </c>
      <c r="M878">
        <v>7.4999999999999993E-5</v>
      </c>
      <c r="N878" s="9" t="str">
        <f t="shared" si="96"/>
        <v>ramassage possible</v>
      </c>
      <c r="O878" s="6" t="str">
        <f>IFERROR(VLOOKUP(F878,TCD!$A$4:$C$362,3,FALSE),"Commune de ramassage")</f>
        <v>Commune de passage</v>
      </c>
      <c r="P878">
        <v>877</v>
      </c>
    </row>
    <row r="879" spans="1:16" x14ac:dyDescent="0.3">
      <c r="A879">
        <f t="shared" si="91"/>
        <v>878</v>
      </c>
      <c r="B879" t="s">
        <v>10</v>
      </c>
      <c r="C879" s="8">
        <v>44634.582245370373</v>
      </c>
      <c r="D879" s="7">
        <f>C879</f>
        <v>44634.582245370373</v>
      </c>
      <c r="E879" s="6" t="s">
        <v>21</v>
      </c>
      <c r="F879" s="6" t="str">
        <f t="shared" si="92"/>
        <v>69030 44634,58225</v>
      </c>
      <c r="G879" s="6" t="str">
        <f t="shared" si="93"/>
        <v>44634,5822453703 69030</v>
      </c>
      <c r="H879" s="6" t="str">
        <f t="shared" si="94"/>
        <v>Dans 69030</v>
      </c>
      <c r="I879" s="6" t="str">
        <f t="shared" si="97"/>
        <v>Dans 69030</v>
      </c>
      <c r="J879" s="5" t="str">
        <f t="shared" si="95"/>
        <v/>
      </c>
      <c r="K879" s="6">
        <v>7</v>
      </c>
      <c r="L879" s="7">
        <v>3.4722222222222222E-5</v>
      </c>
      <c r="M879">
        <v>-3.0000000000000001E-6</v>
      </c>
      <c r="N879" s="9" t="str">
        <f t="shared" si="96"/>
        <v>ramassage possible</v>
      </c>
      <c r="O879" s="6" t="str">
        <f>IFERROR(VLOOKUP(F879,TCD!$A$4:$C$362,3,FALSE),"Commune de ramassage")</f>
        <v>Commune de ramassage</v>
      </c>
      <c r="P879">
        <v>878</v>
      </c>
    </row>
    <row r="880" spans="1:16" x14ac:dyDescent="0.3">
      <c r="A880">
        <f t="shared" si="91"/>
        <v>879</v>
      </c>
      <c r="B880" t="s">
        <v>10</v>
      </c>
      <c r="C880" s="8">
        <v>44634.582280092596</v>
      </c>
      <c r="D880" s="7">
        <f>C880</f>
        <v>44634.582280092596</v>
      </c>
      <c r="E880" s="6" t="s">
        <v>21</v>
      </c>
      <c r="F880" s="6" t="str">
        <f t="shared" si="92"/>
        <v>69030 44634,58228</v>
      </c>
      <c r="G880" s="6" t="str">
        <f t="shared" si="93"/>
        <v>44634,5822800926 69030</v>
      </c>
      <c r="H880" s="6" t="str">
        <f t="shared" si="94"/>
        <v>Dans 69030</v>
      </c>
      <c r="I880" s="6" t="str">
        <f t="shared" si="97"/>
        <v>Dans 69030</v>
      </c>
      <c r="J880" s="5" t="str">
        <f t="shared" si="95"/>
        <v/>
      </c>
      <c r="K880" s="6">
        <v>9</v>
      </c>
      <c r="L880" s="7">
        <v>3.4722222222222222E-5</v>
      </c>
      <c r="M880">
        <v>-8.0000000000000007E-5</v>
      </c>
      <c r="N880" s="9" t="str">
        <f t="shared" si="96"/>
        <v>ramassage possible</v>
      </c>
      <c r="O880" s="6" t="str">
        <f>IFERROR(VLOOKUP(F880,TCD!$A$4:$C$362,3,FALSE),"Commune de ramassage")</f>
        <v>Commune de ramassage</v>
      </c>
      <c r="P880">
        <v>879</v>
      </c>
    </row>
    <row r="881" spans="1:16" x14ac:dyDescent="0.3">
      <c r="A881">
        <f t="shared" si="91"/>
        <v>880</v>
      </c>
      <c r="B881" t="s">
        <v>10</v>
      </c>
      <c r="C881" s="8">
        <v>44634.582314814812</v>
      </c>
      <c r="D881" s="7">
        <f>C881</f>
        <v>44634.582314814812</v>
      </c>
      <c r="E881" s="6" t="s">
        <v>21</v>
      </c>
      <c r="F881" s="6" t="str">
        <f t="shared" si="92"/>
        <v>69030 44634,58231</v>
      </c>
      <c r="G881" s="6" t="str">
        <f t="shared" si="93"/>
        <v>44634,5823148148 69030</v>
      </c>
      <c r="H881" s="6" t="str">
        <f t="shared" si="94"/>
        <v>Dans 69030</v>
      </c>
      <c r="I881" s="6" t="str">
        <f t="shared" si="97"/>
        <v>Dans 69030</v>
      </c>
      <c r="J881" s="5" t="str">
        <f t="shared" si="95"/>
        <v/>
      </c>
      <c r="K881" s="6">
        <v>10</v>
      </c>
      <c r="L881" s="7">
        <v>1.1574074074074073E-4</v>
      </c>
      <c r="M881">
        <v>-1.8200000000000001E-4</v>
      </c>
      <c r="N881" s="9" t="str">
        <f t="shared" si="96"/>
        <v>passage possible</v>
      </c>
      <c r="O881" s="6" t="str">
        <f>IFERROR(VLOOKUP(F881,TCD!$A$4:$C$362,3,FALSE),"Commune de ramassage")</f>
        <v>Commune de ramassage</v>
      </c>
      <c r="P881">
        <v>880</v>
      </c>
    </row>
    <row r="882" spans="1:16" x14ac:dyDescent="0.3">
      <c r="A882">
        <f t="shared" si="91"/>
        <v>881</v>
      </c>
      <c r="B882" t="s">
        <v>10</v>
      </c>
      <c r="C882" s="8">
        <v>44634.582430555558</v>
      </c>
      <c r="D882" s="7">
        <f>C882</f>
        <v>44634.582430555558</v>
      </c>
      <c r="E882" s="6" t="s">
        <v>21</v>
      </c>
      <c r="F882" s="6" t="str">
        <f t="shared" si="92"/>
        <v>69030 44634,58243</v>
      </c>
      <c r="G882" s="6" t="str">
        <f t="shared" si="93"/>
        <v>44634,5824305556 69030</v>
      </c>
      <c r="H882" s="6" t="str">
        <f t="shared" si="94"/>
        <v>Dans 69030</v>
      </c>
      <c r="I882" s="6" t="str">
        <f t="shared" si="97"/>
        <v>Dans 69030</v>
      </c>
      <c r="J882" s="5" t="str">
        <f t="shared" si="95"/>
        <v/>
      </c>
      <c r="K882" s="6">
        <v>7</v>
      </c>
      <c r="L882" s="7">
        <v>2.3148148148148147E-5</v>
      </c>
      <c r="M882">
        <v>-2.5000000000000001E-5</v>
      </c>
      <c r="N882" s="9" t="str">
        <f t="shared" si="96"/>
        <v>ramassage possible</v>
      </c>
      <c r="O882" s="6" t="str">
        <f>IFERROR(VLOOKUP(F882,TCD!$A$4:$C$362,3,FALSE),"Commune de ramassage")</f>
        <v>Commune de ramassage</v>
      </c>
      <c r="P882">
        <v>881</v>
      </c>
    </row>
    <row r="883" spans="1:16" x14ac:dyDescent="0.3">
      <c r="A883">
        <f t="shared" si="91"/>
        <v>882</v>
      </c>
      <c r="B883" t="s">
        <v>10</v>
      </c>
      <c r="C883" s="8">
        <v>44634.582453703704</v>
      </c>
      <c r="D883" s="7">
        <f>C883</f>
        <v>44634.582453703704</v>
      </c>
      <c r="E883" s="6" t="s">
        <v>21</v>
      </c>
      <c r="F883" s="6" t="str">
        <f t="shared" si="92"/>
        <v>69030 44634,58245</v>
      </c>
      <c r="G883" s="6" t="str">
        <f t="shared" si="93"/>
        <v>44634,5824537037 69030</v>
      </c>
      <c r="H883" s="6" t="str">
        <f t="shared" si="94"/>
        <v>Dans 69030</v>
      </c>
      <c r="I883" s="6" t="str">
        <f t="shared" si="97"/>
        <v>Dans 69030</v>
      </c>
      <c r="J883" s="5" t="str">
        <f t="shared" si="95"/>
        <v/>
      </c>
      <c r="K883" s="6">
        <v>7</v>
      </c>
      <c r="L883" s="7">
        <v>9.2592592592592588E-5</v>
      </c>
      <c r="M883">
        <v>-1.1E-4</v>
      </c>
      <c r="N883" s="9" t="str">
        <f t="shared" si="96"/>
        <v>ramassage possible</v>
      </c>
      <c r="O883" s="6" t="str">
        <f>IFERROR(VLOOKUP(F883,TCD!$A$4:$C$362,3,FALSE),"Commune de ramassage")</f>
        <v>Commune de ramassage</v>
      </c>
      <c r="P883">
        <v>882</v>
      </c>
    </row>
    <row r="884" spans="1:16" x14ac:dyDescent="0.3">
      <c r="A884">
        <f t="shared" si="91"/>
        <v>883</v>
      </c>
      <c r="B884" t="s">
        <v>10</v>
      </c>
      <c r="C884" s="8">
        <v>44634.582546296297</v>
      </c>
      <c r="D884" s="7">
        <f>C884</f>
        <v>44634.582546296297</v>
      </c>
      <c r="E884" s="6" t="s">
        <v>21</v>
      </c>
      <c r="F884" s="6" t="str">
        <f t="shared" si="92"/>
        <v>69030 44634,58255</v>
      </c>
      <c r="G884" s="6" t="str">
        <f t="shared" si="93"/>
        <v>44634,5825462962 69030</v>
      </c>
      <c r="H884" s="6" t="str">
        <f t="shared" si="94"/>
        <v>Dans 69030</v>
      </c>
      <c r="I884" s="6" t="str">
        <f t="shared" si="97"/>
        <v>Dans 69030</v>
      </c>
      <c r="J884" s="5" t="str">
        <f t="shared" si="95"/>
        <v/>
      </c>
      <c r="K884" s="6">
        <v>8</v>
      </c>
      <c r="L884" s="7">
        <v>1.1574074074074073E-4</v>
      </c>
      <c r="M884">
        <v>-3.1100000000000002E-4</v>
      </c>
      <c r="N884" s="9" t="str">
        <f t="shared" si="96"/>
        <v>ramassage possible</v>
      </c>
      <c r="O884" s="6" t="str">
        <f>IFERROR(VLOOKUP(F884,TCD!$A$4:$C$362,3,FALSE),"Commune de ramassage")</f>
        <v>Commune de ramassage</v>
      </c>
      <c r="P884">
        <v>883</v>
      </c>
    </row>
    <row r="885" spans="1:16" x14ac:dyDescent="0.3">
      <c r="A885">
        <f t="shared" si="91"/>
        <v>884</v>
      </c>
      <c r="B885" t="s">
        <v>10</v>
      </c>
      <c r="C885" s="8">
        <v>44634.582662037035</v>
      </c>
      <c r="D885" s="7">
        <f>C885</f>
        <v>44634.582662037035</v>
      </c>
      <c r="E885" s="6" t="s">
        <v>21</v>
      </c>
      <c r="F885" s="6" t="str">
        <f t="shared" si="92"/>
        <v>69030 44634,58266</v>
      </c>
      <c r="G885" s="6" t="str">
        <f t="shared" si="93"/>
        <v>44634,582662037 69030</v>
      </c>
      <c r="H885" s="6" t="str">
        <f t="shared" si="94"/>
        <v>Dans 69030</v>
      </c>
      <c r="I885" s="6" t="str">
        <f t="shared" si="97"/>
        <v>Dans 69030</v>
      </c>
      <c r="J885" s="5" t="str">
        <f t="shared" si="95"/>
        <v/>
      </c>
      <c r="K885" s="6">
        <v>22</v>
      </c>
      <c r="L885" s="7">
        <v>1.3888888888888889E-4</v>
      </c>
      <c r="M885">
        <v>-3.0000000000000001E-5</v>
      </c>
      <c r="N885" s="9" t="str">
        <f t="shared" si="96"/>
        <v>passage possible</v>
      </c>
      <c r="O885" s="6" t="str">
        <f>IFERROR(VLOOKUP(F885,TCD!$A$4:$C$362,3,FALSE),"Commune de ramassage")</f>
        <v>Commune de ramassage</v>
      </c>
      <c r="P885">
        <v>884</v>
      </c>
    </row>
    <row r="886" spans="1:16" x14ac:dyDescent="0.3">
      <c r="A886">
        <f t="shared" si="91"/>
        <v>885</v>
      </c>
      <c r="B886" t="s">
        <v>10</v>
      </c>
      <c r="C886" s="8">
        <v>44634.582800925928</v>
      </c>
      <c r="D886" s="7">
        <f>C886</f>
        <v>44634.582800925928</v>
      </c>
      <c r="E886" s="6" t="s">
        <v>21</v>
      </c>
      <c r="F886" s="6" t="str">
        <f t="shared" si="92"/>
        <v>69030 44634,5828</v>
      </c>
      <c r="G886" s="6" t="str">
        <f t="shared" si="93"/>
        <v>44634,5828009259 69030</v>
      </c>
      <c r="H886" s="6" t="str">
        <f t="shared" si="94"/>
        <v>Dans 69030</v>
      </c>
      <c r="I886" s="6" t="str">
        <f t="shared" si="97"/>
        <v>Dans 69030</v>
      </c>
      <c r="J886" s="5" t="str">
        <f t="shared" si="95"/>
        <v/>
      </c>
      <c r="K886" s="6">
        <v>7</v>
      </c>
      <c r="L886" s="7">
        <v>6.9444444444444444E-5</v>
      </c>
      <c r="M886">
        <v>2.0999999999999999E-5</v>
      </c>
      <c r="N886" s="9" t="str">
        <f t="shared" si="96"/>
        <v>ramassage possible</v>
      </c>
      <c r="O886" s="6" t="str">
        <f>IFERROR(VLOOKUP(F886,TCD!$A$4:$C$362,3,FALSE),"Commune de ramassage")</f>
        <v>Commune de ramassage</v>
      </c>
      <c r="P886">
        <v>885</v>
      </c>
    </row>
    <row r="887" spans="1:16" x14ac:dyDescent="0.3">
      <c r="A887">
        <f t="shared" si="91"/>
        <v>886</v>
      </c>
      <c r="B887" t="s">
        <v>10</v>
      </c>
      <c r="C887" s="8">
        <v>44634.582870370374</v>
      </c>
      <c r="D887" s="7">
        <f>C887</f>
        <v>44634.582870370374</v>
      </c>
      <c r="E887" s="6" t="s">
        <v>21</v>
      </c>
      <c r="F887" s="6" t="str">
        <f t="shared" si="92"/>
        <v>69030 44634,58287</v>
      </c>
      <c r="G887" s="6" t="str">
        <f t="shared" si="93"/>
        <v>44634,5828703704 69030</v>
      </c>
      <c r="H887" s="6" t="str">
        <f t="shared" si="94"/>
        <v>Dans 69030</v>
      </c>
      <c r="I887" s="6" t="str">
        <f t="shared" si="97"/>
        <v>Dans 69030</v>
      </c>
      <c r="J887" s="5" t="str">
        <f t="shared" si="95"/>
        <v/>
      </c>
      <c r="K887" s="6">
        <v>9</v>
      </c>
      <c r="L887" s="7">
        <v>1.1805555555555556E-3</v>
      </c>
      <c r="M887">
        <v>-3.2600000000000001E-4</v>
      </c>
      <c r="N887" s="9" t="str">
        <f t="shared" si="96"/>
        <v>ramassage possible</v>
      </c>
      <c r="O887" s="6" t="str">
        <f>IFERROR(VLOOKUP(F887,TCD!$A$4:$C$362,3,FALSE),"Commune de ramassage")</f>
        <v>Commune de ramassage</v>
      </c>
      <c r="P887">
        <v>886</v>
      </c>
    </row>
    <row r="888" spans="1:16" x14ac:dyDescent="0.3">
      <c r="A888">
        <f t="shared" si="91"/>
        <v>887</v>
      </c>
      <c r="B888" t="s">
        <v>10</v>
      </c>
      <c r="C888" s="8">
        <v>44634.584050925929</v>
      </c>
      <c r="D888" s="7">
        <f>C888</f>
        <v>44634.584050925929</v>
      </c>
      <c r="E888" s="6" t="s">
        <v>21</v>
      </c>
      <c r="F888" s="6" t="str">
        <f t="shared" si="92"/>
        <v>69030 44634,58405</v>
      </c>
      <c r="G888" s="6" t="str">
        <f t="shared" si="93"/>
        <v>44634,5840509259 69030</v>
      </c>
      <c r="H888" s="6" t="str">
        <f t="shared" si="94"/>
        <v>Dans 69030</v>
      </c>
      <c r="I888" s="6" t="str">
        <f t="shared" si="97"/>
        <v>Dans 69030</v>
      </c>
      <c r="J888" s="5" t="str">
        <f t="shared" si="95"/>
        <v/>
      </c>
      <c r="K888" s="6">
        <v>0</v>
      </c>
      <c r="L888" s="7">
        <v>7.7546296296296304E-4</v>
      </c>
      <c r="M888">
        <v>-5.9400000000000002E-4</v>
      </c>
      <c r="N888" s="9" t="str">
        <f t="shared" si="96"/>
        <v>ramassage possible</v>
      </c>
      <c r="O888" s="6" t="str">
        <f>IFERROR(VLOOKUP(F888,TCD!$A$4:$C$362,3,FALSE),"Commune de ramassage")</f>
        <v>Commune de passage</v>
      </c>
      <c r="P888">
        <v>887</v>
      </c>
    </row>
    <row r="889" spans="1:16" x14ac:dyDescent="0.3">
      <c r="A889">
        <f t="shared" si="91"/>
        <v>888</v>
      </c>
      <c r="B889" t="s">
        <v>10</v>
      </c>
      <c r="C889" s="8">
        <v>44634.584826388891</v>
      </c>
      <c r="D889" s="7">
        <f>C889</f>
        <v>44634.584826388891</v>
      </c>
      <c r="E889" s="6" t="s">
        <v>21</v>
      </c>
      <c r="F889" s="6" t="str">
        <f t="shared" si="92"/>
        <v>69030 44634,58483</v>
      </c>
      <c r="G889" s="6" t="str">
        <f t="shared" si="93"/>
        <v>44634,5848263889 69030</v>
      </c>
      <c r="H889" s="6" t="str">
        <f t="shared" si="94"/>
        <v>Dans 69030</v>
      </c>
      <c r="I889" s="6" t="str">
        <f t="shared" si="97"/>
        <v>Dans 69030</v>
      </c>
      <c r="J889" s="5" t="str">
        <f t="shared" si="95"/>
        <v/>
      </c>
      <c r="K889" s="6">
        <v>10</v>
      </c>
      <c r="L889" s="7">
        <v>1.1574074074074073E-5</v>
      </c>
      <c r="M889">
        <v>-1.5E-5</v>
      </c>
      <c r="N889" s="9" t="str">
        <f t="shared" si="96"/>
        <v>passage possible</v>
      </c>
      <c r="O889" s="6" t="str">
        <f>IFERROR(VLOOKUP(F889,TCD!$A$4:$C$362,3,FALSE),"Commune de ramassage")</f>
        <v>Commune de ramassage</v>
      </c>
      <c r="P889">
        <v>888</v>
      </c>
    </row>
    <row r="890" spans="1:16" x14ac:dyDescent="0.3">
      <c r="A890">
        <f t="shared" si="91"/>
        <v>889</v>
      </c>
      <c r="B890" t="s">
        <v>10</v>
      </c>
      <c r="C890" s="8">
        <v>44634.584837962961</v>
      </c>
      <c r="D890" s="7">
        <f>C890</f>
        <v>44634.584837962961</v>
      </c>
      <c r="E890" s="6" t="s">
        <v>21</v>
      </c>
      <c r="F890" s="6" t="str">
        <f t="shared" si="92"/>
        <v>69030 44634,58484</v>
      </c>
      <c r="G890" s="6" t="str">
        <f t="shared" si="93"/>
        <v>44634,584837963 69030</v>
      </c>
      <c r="H890" s="6" t="str">
        <f t="shared" si="94"/>
        <v>Dans 69030</v>
      </c>
      <c r="I890" s="6" t="str">
        <f t="shared" si="97"/>
        <v>Dans 69030</v>
      </c>
      <c r="J890" s="5" t="str">
        <f t="shared" si="95"/>
        <v/>
      </c>
      <c r="K890" s="6">
        <v>7</v>
      </c>
      <c r="L890" s="7">
        <v>5.2083333333333333E-4</v>
      </c>
      <c r="M890">
        <v>-5.1099999999999995E-4</v>
      </c>
      <c r="N890" s="9" t="str">
        <f t="shared" si="96"/>
        <v>ramassage possible</v>
      </c>
      <c r="O890" s="6" t="str">
        <f>IFERROR(VLOOKUP(F890,TCD!$A$4:$C$362,3,FALSE),"Commune de ramassage")</f>
        <v>Commune de ramassage</v>
      </c>
      <c r="P890">
        <v>889</v>
      </c>
    </row>
    <row r="891" spans="1:16" x14ac:dyDescent="0.3">
      <c r="A891">
        <f t="shared" si="91"/>
        <v>890</v>
      </c>
      <c r="B891" t="s">
        <v>10</v>
      </c>
      <c r="C891" s="8">
        <v>44634.585358796299</v>
      </c>
      <c r="D891" s="7">
        <f>C891</f>
        <v>44634.585358796299</v>
      </c>
      <c r="E891" s="6" t="s">
        <v>21</v>
      </c>
      <c r="F891" s="6" t="str">
        <f t="shared" si="92"/>
        <v>69030 44634,58536</v>
      </c>
      <c r="G891" s="6" t="str">
        <f t="shared" si="93"/>
        <v>44634,5853587963 69030</v>
      </c>
      <c r="H891" s="6" t="str">
        <f t="shared" si="94"/>
        <v>Dans 69030</v>
      </c>
      <c r="I891" s="6" t="str">
        <f t="shared" si="97"/>
        <v>Dans 69030</v>
      </c>
      <c r="J891" s="5" t="str">
        <f t="shared" si="95"/>
        <v/>
      </c>
      <c r="K891" s="6">
        <v>11</v>
      </c>
      <c r="L891" s="7">
        <v>4.8611111111111104E-4</v>
      </c>
      <c r="M891">
        <v>-3.3E-4</v>
      </c>
      <c r="N891" s="9" t="str">
        <f t="shared" si="96"/>
        <v>passage possible</v>
      </c>
      <c r="O891" s="6" t="str">
        <f>IFERROR(VLOOKUP(F891,TCD!$A$4:$C$362,3,FALSE),"Commune de ramassage")</f>
        <v>Commune de ramassage</v>
      </c>
      <c r="P891">
        <v>890</v>
      </c>
    </row>
    <row r="892" spans="1:16" x14ac:dyDescent="0.3">
      <c r="A892">
        <f t="shared" si="91"/>
        <v>891</v>
      </c>
      <c r="B892" t="s">
        <v>10</v>
      </c>
      <c r="C892" s="8">
        <v>44634.585844907408</v>
      </c>
      <c r="D892" s="7">
        <f>C892</f>
        <v>44634.585844907408</v>
      </c>
      <c r="E892" s="6" t="s">
        <v>21</v>
      </c>
      <c r="F892" s="6" t="str">
        <f t="shared" si="92"/>
        <v>69030 44634,58584</v>
      </c>
      <c r="G892" s="6" t="str">
        <f t="shared" si="93"/>
        <v>44634,5858449074 69030</v>
      </c>
      <c r="H892" s="6" t="str">
        <f t="shared" si="94"/>
        <v>Dans 69030</v>
      </c>
      <c r="I892" s="6" t="str">
        <f t="shared" si="97"/>
        <v>Dans 69030</v>
      </c>
      <c r="J892" s="5" t="str">
        <f t="shared" si="95"/>
        <v/>
      </c>
      <c r="K892" s="6">
        <v>19</v>
      </c>
      <c r="L892" s="7">
        <v>8.1018518518518516E-5</v>
      </c>
      <c r="M892">
        <v>-3.4999999999999997E-5</v>
      </c>
      <c r="N892" s="9" t="str">
        <f t="shared" si="96"/>
        <v>passage possible</v>
      </c>
      <c r="O892" s="6" t="str">
        <f>IFERROR(VLOOKUP(F892,TCD!$A$4:$C$362,3,FALSE),"Commune de ramassage")</f>
        <v>Commune de ramassage</v>
      </c>
      <c r="P892">
        <v>891</v>
      </c>
    </row>
    <row r="893" spans="1:16" x14ac:dyDescent="0.3">
      <c r="A893">
        <f t="shared" si="91"/>
        <v>892</v>
      </c>
      <c r="B893" t="s">
        <v>10</v>
      </c>
      <c r="C893" s="8">
        <v>44634.585925925923</v>
      </c>
      <c r="D893" s="7">
        <f>C893</f>
        <v>44634.585925925923</v>
      </c>
      <c r="E893" s="6" t="s">
        <v>21</v>
      </c>
      <c r="F893" s="6" t="str">
        <f t="shared" si="92"/>
        <v>69030 44634,58593</v>
      </c>
      <c r="G893" s="6" t="str">
        <f t="shared" si="93"/>
        <v>44634,5859259259 69030</v>
      </c>
      <c r="H893" s="6" t="str">
        <f t="shared" si="94"/>
        <v>Dans 69030</v>
      </c>
      <c r="I893" s="6" t="str">
        <f t="shared" si="97"/>
        <v>Dans 69030</v>
      </c>
      <c r="J893" s="5" t="str">
        <f t="shared" si="95"/>
        <v/>
      </c>
      <c r="K893" s="6">
        <v>19</v>
      </c>
      <c r="L893" s="7">
        <v>6.9444444444444444E-5</v>
      </c>
      <c r="M893">
        <v>2.0799999999999999E-4</v>
      </c>
      <c r="N893" s="9" t="str">
        <f t="shared" si="96"/>
        <v>passage possible</v>
      </c>
      <c r="O893" s="6" t="str">
        <f>IFERROR(VLOOKUP(F893,TCD!$A$4:$C$362,3,FALSE),"Commune de ramassage")</f>
        <v>Commune de ramassage</v>
      </c>
      <c r="P893">
        <v>892</v>
      </c>
    </row>
    <row r="894" spans="1:16" x14ac:dyDescent="0.3">
      <c r="A894">
        <f t="shared" si="91"/>
        <v>893</v>
      </c>
      <c r="B894" t="s">
        <v>10</v>
      </c>
      <c r="C894" s="8">
        <v>44634.585995370369</v>
      </c>
      <c r="D894" s="7">
        <f>C894</f>
        <v>44634.585995370369</v>
      </c>
      <c r="E894" s="6" t="s">
        <v>21</v>
      </c>
      <c r="F894" s="6" t="str">
        <f t="shared" si="92"/>
        <v>69030 44634,586</v>
      </c>
      <c r="G894" s="6" t="str">
        <f t="shared" si="93"/>
        <v>44634,5859953704 69030</v>
      </c>
      <c r="H894" s="6" t="str">
        <f t="shared" si="94"/>
        <v>Dans 69030</v>
      </c>
      <c r="I894" s="6" t="str">
        <f t="shared" si="97"/>
        <v>Dans 69030</v>
      </c>
      <c r="J894" s="5" t="str">
        <f t="shared" si="95"/>
        <v/>
      </c>
      <c r="K894" s="6">
        <v>24</v>
      </c>
      <c r="L894" s="7">
        <v>6.134259259259259E-4</v>
      </c>
      <c r="M894">
        <v>1.1349999999999999E-3</v>
      </c>
      <c r="N894" s="9" t="str">
        <f t="shared" si="96"/>
        <v>passage possible</v>
      </c>
      <c r="O894" s="6" t="str">
        <f>IFERROR(VLOOKUP(F894,TCD!$A$4:$C$362,3,FALSE),"Commune de ramassage")</f>
        <v>Commune de ramassage</v>
      </c>
      <c r="P894">
        <v>893</v>
      </c>
    </row>
    <row r="895" spans="1:16" x14ac:dyDescent="0.3">
      <c r="A895">
        <f t="shared" si="91"/>
        <v>894</v>
      </c>
      <c r="B895" t="s">
        <v>10</v>
      </c>
      <c r="C895" s="8">
        <v>44634.586608796293</v>
      </c>
      <c r="D895" s="7">
        <f>C895</f>
        <v>44634.586608796293</v>
      </c>
      <c r="E895" s="6" t="s">
        <v>21</v>
      </c>
      <c r="F895" s="6" t="str">
        <f t="shared" si="92"/>
        <v>69030 44634,58661</v>
      </c>
      <c r="G895" s="6" t="str">
        <f t="shared" si="93"/>
        <v>44634,5866087963 69030</v>
      </c>
      <c r="H895" s="6" t="str">
        <f t="shared" si="94"/>
        <v>Dans 69030</v>
      </c>
      <c r="I895" s="6" t="str">
        <f t="shared" si="97"/>
        <v>Dans 69030</v>
      </c>
      <c r="J895" s="5" t="str">
        <f t="shared" si="95"/>
        <v/>
      </c>
      <c r="K895" s="6">
        <v>12</v>
      </c>
      <c r="L895" s="7">
        <v>9.9537037037037042E-4</v>
      </c>
      <c r="M895">
        <v>1.3979999999999999E-3</v>
      </c>
      <c r="N895" s="9" t="str">
        <f t="shared" si="96"/>
        <v>passage possible</v>
      </c>
      <c r="O895" s="6" t="str">
        <f>IFERROR(VLOOKUP(F895,TCD!$A$4:$C$362,3,FALSE),"Commune de ramassage")</f>
        <v>Commune de ramassage</v>
      </c>
      <c r="P895">
        <v>894</v>
      </c>
    </row>
    <row r="896" spans="1:16" x14ac:dyDescent="0.3">
      <c r="A896">
        <f t="shared" si="91"/>
        <v>895</v>
      </c>
      <c r="B896" t="s">
        <v>10</v>
      </c>
      <c r="C896" s="8">
        <v>44634.587604166663</v>
      </c>
      <c r="D896" s="7">
        <f>C896</f>
        <v>44634.587604166663</v>
      </c>
      <c r="E896" s="6" t="s">
        <v>21</v>
      </c>
      <c r="F896" s="6" t="str">
        <f t="shared" si="92"/>
        <v>69030 44634,5876</v>
      </c>
      <c r="G896" s="6" t="str">
        <f t="shared" si="93"/>
        <v>44634,5876041667 69030</v>
      </c>
      <c r="H896" s="6" t="str">
        <f t="shared" si="94"/>
        <v>Dans 69030</v>
      </c>
      <c r="I896" s="6" t="str">
        <f t="shared" si="97"/>
        <v>Dans 69030</v>
      </c>
      <c r="J896" s="5" t="str">
        <f t="shared" si="95"/>
        <v/>
      </c>
      <c r="K896" s="6">
        <v>0</v>
      </c>
      <c r="L896" s="7">
        <v>1.5856481481481479E-3</v>
      </c>
      <c r="M896">
        <v>4.44E-4</v>
      </c>
      <c r="N896" s="9" t="str">
        <f t="shared" si="96"/>
        <v>ramassage possible</v>
      </c>
      <c r="O896" s="6" t="str">
        <f>IFERROR(VLOOKUP(F896,TCD!$A$4:$C$362,3,FALSE),"Commune de ramassage")</f>
        <v>Commune de passage</v>
      </c>
      <c r="P896">
        <v>895</v>
      </c>
    </row>
    <row r="897" spans="1:16" x14ac:dyDescent="0.3">
      <c r="A897">
        <f t="shared" si="91"/>
        <v>896</v>
      </c>
      <c r="B897" t="s">
        <v>10</v>
      </c>
      <c r="C897" s="8">
        <v>44634.589189814818</v>
      </c>
      <c r="D897" s="7">
        <f>C897</f>
        <v>44634.589189814818</v>
      </c>
      <c r="E897" s="6" t="s">
        <v>21</v>
      </c>
      <c r="F897" s="6" t="str">
        <f t="shared" si="92"/>
        <v>69030 44634,58919</v>
      </c>
      <c r="G897" s="6" t="str">
        <f t="shared" si="93"/>
        <v>44634,5891898148 69030</v>
      </c>
      <c r="H897" s="6" t="str">
        <f t="shared" si="94"/>
        <v>Dans 69030</v>
      </c>
      <c r="I897" s="6" t="str">
        <f t="shared" si="97"/>
        <v>Dans 69030</v>
      </c>
      <c r="J897" s="5" t="str">
        <f t="shared" si="95"/>
        <v/>
      </c>
      <c r="K897" s="6">
        <v>9</v>
      </c>
      <c r="L897" s="7">
        <v>2.3148148148148147E-5</v>
      </c>
      <c r="M897">
        <v>-6.9999999999999999E-6</v>
      </c>
      <c r="N897" s="9" t="str">
        <f t="shared" si="96"/>
        <v>ramassage possible</v>
      </c>
      <c r="O897" s="6" t="str">
        <f>IFERROR(VLOOKUP(F897,TCD!$A$4:$C$362,3,FALSE),"Commune de ramassage")</f>
        <v>Commune de ramassage</v>
      </c>
      <c r="P897">
        <v>896</v>
      </c>
    </row>
    <row r="898" spans="1:16" x14ac:dyDescent="0.3">
      <c r="A898">
        <f t="shared" si="91"/>
        <v>897</v>
      </c>
      <c r="B898" t="s">
        <v>10</v>
      </c>
      <c r="C898" s="8">
        <v>44634.589212962965</v>
      </c>
      <c r="D898" s="7">
        <f>C898</f>
        <v>44634.589212962965</v>
      </c>
      <c r="E898" s="6" t="s">
        <v>21</v>
      </c>
      <c r="F898" s="6" t="str">
        <f t="shared" si="92"/>
        <v>69030 44634,58921</v>
      </c>
      <c r="G898" s="6" t="str">
        <f t="shared" si="93"/>
        <v>44634,589212963 69030</v>
      </c>
      <c r="H898" s="6" t="str">
        <f t="shared" si="94"/>
        <v>Dans 69030</v>
      </c>
      <c r="I898" s="6" t="str">
        <f t="shared" si="97"/>
        <v>Dans 69030</v>
      </c>
      <c r="J898" s="5" t="str">
        <f t="shared" si="95"/>
        <v/>
      </c>
      <c r="K898" s="6">
        <v>9</v>
      </c>
      <c r="L898" s="7">
        <v>4.6296296296296294E-5</v>
      </c>
      <c r="M898">
        <v>-8.2999999999999998E-5</v>
      </c>
      <c r="N898" s="9" t="str">
        <f t="shared" si="96"/>
        <v>ramassage possible</v>
      </c>
      <c r="O898" s="6" t="str">
        <f>IFERROR(VLOOKUP(F898,TCD!$A$4:$C$362,3,FALSE),"Commune de ramassage")</f>
        <v>Commune de ramassage</v>
      </c>
      <c r="P898">
        <v>897</v>
      </c>
    </row>
    <row r="899" spans="1:16" x14ac:dyDescent="0.3">
      <c r="A899">
        <f t="shared" ref="A899:A962" si="98">A898+1</f>
        <v>898</v>
      </c>
      <c r="B899" t="s">
        <v>10</v>
      </c>
      <c r="C899" s="8">
        <v>44634.589259259257</v>
      </c>
      <c r="D899" s="7">
        <f>C899</f>
        <v>44634.589259259257</v>
      </c>
      <c r="E899" s="6" t="s">
        <v>21</v>
      </c>
      <c r="F899" s="6" t="str">
        <f t="shared" ref="F899:F962" si="99">E899&amp;" "&amp;ROUND(D899,5)</f>
        <v>69030 44634,58926</v>
      </c>
      <c r="G899" s="6" t="str">
        <f t="shared" ref="G899:G962" si="100">D899&amp;" "&amp;E899</f>
        <v>44634,5892592593 69030</v>
      </c>
      <c r="H899" s="6" t="str">
        <f t="shared" ref="H899:H962" si="101">IF(E899=E900,"Dans"&amp;" "&amp;E899,"sortie"&amp;" "&amp;E899)</f>
        <v>Dans 69030</v>
      </c>
      <c r="I899" s="6" t="str">
        <f t="shared" si="97"/>
        <v>Dans 69030</v>
      </c>
      <c r="J899" s="5" t="str">
        <f t="shared" ref="J899:J962" si="102">IF(IFERROR(SEARCH("sortie",H899),0)=1,H899,IF(IFERROR(SEARCH("Entree",I899),0)=1,I899,""))</f>
        <v/>
      </c>
      <c r="K899" s="6">
        <v>6</v>
      </c>
      <c r="L899" s="7">
        <v>6.2500000000000001E-4</v>
      </c>
      <c r="M899">
        <v>-4.1999999999999998E-5</v>
      </c>
      <c r="N899" s="9" t="str">
        <f t="shared" ref="N899:N962" si="103">IF(K899&lt;10,"ramassage possible","passage possible")</f>
        <v>ramassage possible</v>
      </c>
      <c r="O899" s="6" t="str">
        <f>IFERROR(VLOOKUP(F899,TCD!$A$4:$C$362,3,FALSE),"Commune de ramassage")</f>
        <v>Commune de ramassage</v>
      </c>
      <c r="P899">
        <v>898</v>
      </c>
    </row>
    <row r="900" spans="1:16" x14ac:dyDescent="0.3">
      <c r="A900">
        <f t="shared" si="98"/>
        <v>899</v>
      </c>
      <c r="B900" t="s">
        <v>10</v>
      </c>
      <c r="C900" s="8">
        <v>44634.589884259258</v>
      </c>
      <c r="D900" s="7">
        <f>C900</f>
        <v>44634.589884259258</v>
      </c>
      <c r="E900" s="6" t="s">
        <v>21</v>
      </c>
      <c r="F900" s="6" t="str">
        <f t="shared" si="99"/>
        <v>69030 44634,58988</v>
      </c>
      <c r="G900" s="6" t="str">
        <f t="shared" si="100"/>
        <v>44634,5898842593 69030</v>
      </c>
      <c r="H900" s="6" t="str">
        <f t="shared" si="101"/>
        <v>Dans 69030</v>
      </c>
      <c r="I900" s="6" t="str">
        <f t="shared" si="97"/>
        <v>Dans 69030</v>
      </c>
      <c r="J900" s="5" t="str">
        <f t="shared" si="102"/>
        <v/>
      </c>
      <c r="K900" s="6">
        <v>0</v>
      </c>
      <c r="L900" s="7">
        <v>5.0925925925925921E-4</v>
      </c>
      <c r="M900">
        <v>2.9799999999999998E-4</v>
      </c>
      <c r="N900" s="9" t="str">
        <f t="shared" si="103"/>
        <v>ramassage possible</v>
      </c>
      <c r="O900" s="6" t="str">
        <f>IFERROR(VLOOKUP(F900,TCD!$A$4:$C$362,3,FALSE),"Commune de ramassage")</f>
        <v>Commune de passage</v>
      </c>
      <c r="P900">
        <v>899</v>
      </c>
    </row>
    <row r="901" spans="1:16" x14ac:dyDescent="0.3">
      <c r="A901">
        <f t="shared" si="98"/>
        <v>900</v>
      </c>
      <c r="B901" t="s">
        <v>10</v>
      </c>
      <c r="C901" s="8">
        <v>44634.59039351852</v>
      </c>
      <c r="D901" s="7">
        <f>C901</f>
        <v>44634.59039351852</v>
      </c>
      <c r="E901" s="6" t="s">
        <v>21</v>
      </c>
      <c r="F901" s="6" t="str">
        <f t="shared" si="99"/>
        <v>69030 44634,59039</v>
      </c>
      <c r="G901" s="6" t="str">
        <f t="shared" si="100"/>
        <v>44634,5903935185 69030</v>
      </c>
      <c r="H901" s="6" t="str">
        <f t="shared" si="101"/>
        <v>Dans 69030</v>
      </c>
      <c r="I901" s="6" t="str">
        <f t="shared" ref="I901:I964" si="104">IF(E901&lt;&gt;E900,"Entree"&amp;" "&amp;E901,"Dans"&amp;" "&amp;E900)</f>
        <v>Dans 69030</v>
      </c>
      <c r="J901" s="5" t="str">
        <f t="shared" si="102"/>
        <v/>
      </c>
      <c r="K901" s="6">
        <v>9</v>
      </c>
      <c r="L901" s="7">
        <v>5.7870370370370366E-5</v>
      </c>
      <c r="M901">
        <v>1.84E-4</v>
      </c>
      <c r="N901" s="9" t="str">
        <f t="shared" si="103"/>
        <v>ramassage possible</v>
      </c>
      <c r="O901" s="6" t="str">
        <f>IFERROR(VLOOKUP(F901,TCD!$A$4:$C$362,3,FALSE),"Commune de ramassage")</f>
        <v>Commune de ramassage</v>
      </c>
      <c r="P901">
        <v>900</v>
      </c>
    </row>
    <row r="902" spans="1:16" x14ac:dyDescent="0.3">
      <c r="A902">
        <f t="shared" si="98"/>
        <v>901</v>
      </c>
      <c r="B902" t="s">
        <v>10</v>
      </c>
      <c r="C902" s="8">
        <v>44634.590451388889</v>
      </c>
      <c r="D902" s="7">
        <f>C902</f>
        <v>44634.590451388889</v>
      </c>
      <c r="E902" s="6" t="s">
        <v>21</v>
      </c>
      <c r="F902" s="6" t="str">
        <f t="shared" si="99"/>
        <v>69030 44634,59045</v>
      </c>
      <c r="G902" s="6" t="str">
        <f t="shared" si="100"/>
        <v>44634,5904513889 69030</v>
      </c>
      <c r="H902" s="6" t="str">
        <f t="shared" si="101"/>
        <v>Dans 69030</v>
      </c>
      <c r="I902" s="6" t="str">
        <f t="shared" si="104"/>
        <v>Dans 69030</v>
      </c>
      <c r="J902" s="5" t="str">
        <f t="shared" si="102"/>
        <v/>
      </c>
      <c r="K902" s="6">
        <v>9</v>
      </c>
      <c r="L902" s="7">
        <v>3.4722222222222222E-5</v>
      </c>
      <c r="M902">
        <v>4.5000000000000003E-5</v>
      </c>
      <c r="N902" s="9" t="str">
        <f t="shared" si="103"/>
        <v>ramassage possible</v>
      </c>
      <c r="O902" s="6" t="str">
        <f>IFERROR(VLOOKUP(F902,TCD!$A$4:$C$362,3,FALSE),"Commune de ramassage")</f>
        <v>Commune de ramassage</v>
      </c>
      <c r="P902">
        <v>901</v>
      </c>
    </row>
    <row r="903" spans="1:16" x14ac:dyDescent="0.3">
      <c r="A903">
        <f t="shared" si="98"/>
        <v>902</v>
      </c>
      <c r="B903" t="s">
        <v>10</v>
      </c>
      <c r="C903" s="8">
        <v>44634.590486111112</v>
      </c>
      <c r="D903" s="7">
        <f>C903</f>
        <v>44634.590486111112</v>
      </c>
      <c r="E903" s="6" t="s">
        <v>21</v>
      </c>
      <c r="F903" s="6" t="str">
        <f t="shared" si="99"/>
        <v>69030 44634,59049</v>
      </c>
      <c r="G903" s="6" t="str">
        <f t="shared" si="100"/>
        <v>44634,5904861111 69030</v>
      </c>
      <c r="H903" s="6" t="str">
        <f t="shared" si="101"/>
        <v>Dans 69030</v>
      </c>
      <c r="I903" s="6" t="str">
        <f t="shared" si="104"/>
        <v>Dans 69030</v>
      </c>
      <c r="J903" s="5" t="str">
        <f t="shared" si="102"/>
        <v/>
      </c>
      <c r="K903" s="6">
        <v>7</v>
      </c>
      <c r="L903" s="7">
        <v>2.3148148148148147E-5</v>
      </c>
      <c r="M903">
        <v>-6.9999999999999999E-6</v>
      </c>
      <c r="N903" s="9" t="str">
        <f t="shared" si="103"/>
        <v>ramassage possible</v>
      </c>
      <c r="O903" s="6" t="str">
        <f>IFERROR(VLOOKUP(F903,TCD!$A$4:$C$362,3,FALSE),"Commune de ramassage")</f>
        <v>Commune de ramassage</v>
      </c>
      <c r="P903">
        <v>902</v>
      </c>
    </row>
    <row r="904" spans="1:16" x14ac:dyDescent="0.3">
      <c r="A904">
        <f t="shared" si="98"/>
        <v>903</v>
      </c>
      <c r="B904" t="s">
        <v>10</v>
      </c>
      <c r="C904" s="8">
        <v>44634.590509259258</v>
      </c>
      <c r="D904" s="7">
        <f>C904</f>
        <v>44634.590509259258</v>
      </c>
      <c r="E904" s="6" t="s">
        <v>21</v>
      </c>
      <c r="F904" s="6" t="str">
        <f t="shared" si="99"/>
        <v>69030 44634,59051</v>
      </c>
      <c r="G904" s="6" t="str">
        <f t="shared" si="100"/>
        <v>44634,5905092593 69030</v>
      </c>
      <c r="H904" s="6" t="str">
        <f t="shared" si="101"/>
        <v>Dans 69030</v>
      </c>
      <c r="I904" s="6" t="str">
        <f t="shared" si="104"/>
        <v>Dans 69030</v>
      </c>
      <c r="J904" s="5" t="str">
        <f t="shared" si="102"/>
        <v/>
      </c>
      <c r="K904" s="6">
        <v>10</v>
      </c>
      <c r="L904" s="7">
        <v>3.4722222222222222E-5</v>
      </c>
      <c r="M904">
        <v>-5.1999999999999997E-5</v>
      </c>
      <c r="N904" s="9" t="str">
        <f t="shared" si="103"/>
        <v>passage possible</v>
      </c>
      <c r="O904" s="6" t="str">
        <f>IFERROR(VLOOKUP(F904,TCD!$A$4:$C$362,3,FALSE),"Commune de ramassage")</f>
        <v>Commune de ramassage</v>
      </c>
      <c r="P904">
        <v>903</v>
      </c>
    </row>
    <row r="905" spans="1:16" x14ac:dyDescent="0.3">
      <c r="A905">
        <f t="shared" si="98"/>
        <v>904</v>
      </c>
      <c r="B905" t="s">
        <v>10</v>
      </c>
      <c r="C905" s="8">
        <v>44634.590543981481</v>
      </c>
      <c r="D905" s="7">
        <f>C905</f>
        <v>44634.590543981481</v>
      </c>
      <c r="E905" s="6" t="s">
        <v>21</v>
      </c>
      <c r="F905" s="6" t="str">
        <f t="shared" si="99"/>
        <v>69030 44634,59054</v>
      </c>
      <c r="G905" s="6" t="str">
        <f t="shared" si="100"/>
        <v>44634,5905439815 69030</v>
      </c>
      <c r="H905" s="6" t="str">
        <f t="shared" si="101"/>
        <v>Dans 69030</v>
      </c>
      <c r="I905" s="6" t="str">
        <f t="shared" si="104"/>
        <v>Dans 69030</v>
      </c>
      <c r="J905" s="5" t="str">
        <f t="shared" si="102"/>
        <v/>
      </c>
      <c r="K905" s="6">
        <v>7</v>
      </c>
      <c r="L905" s="7">
        <v>2.3148148148148147E-5</v>
      </c>
      <c r="M905">
        <v>-6.7999999999999999E-5</v>
      </c>
      <c r="N905" s="9" t="str">
        <f t="shared" si="103"/>
        <v>ramassage possible</v>
      </c>
      <c r="O905" s="6" t="str">
        <f>IFERROR(VLOOKUP(F905,TCD!$A$4:$C$362,3,FALSE),"Commune de ramassage")</f>
        <v>Commune de ramassage</v>
      </c>
      <c r="P905">
        <v>904</v>
      </c>
    </row>
    <row r="906" spans="1:16" x14ac:dyDescent="0.3">
      <c r="A906">
        <f t="shared" si="98"/>
        <v>905</v>
      </c>
      <c r="B906" t="s">
        <v>10</v>
      </c>
      <c r="C906" s="8">
        <v>44634.590567129628</v>
      </c>
      <c r="D906" s="7">
        <f>C906</f>
        <v>44634.590567129628</v>
      </c>
      <c r="E906" s="6" t="s">
        <v>21</v>
      </c>
      <c r="F906" s="6" t="str">
        <f t="shared" si="99"/>
        <v>69030 44634,59057</v>
      </c>
      <c r="G906" s="6" t="str">
        <f t="shared" si="100"/>
        <v>44634,5905671296 69030</v>
      </c>
      <c r="H906" s="6" t="str">
        <f t="shared" si="101"/>
        <v>Dans 69030</v>
      </c>
      <c r="I906" s="6" t="str">
        <f t="shared" si="104"/>
        <v>Dans 69030</v>
      </c>
      <c r="J906" s="5" t="str">
        <f t="shared" si="102"/>
        <v/>
      </c>
      <c r="K906" s="6">
        <v>10</v>
      </c>
      <c r="L906" s="7">
        <v>2.0833333333333335E-4</v>
      </c>
      <c r="M906">
        <v>-7.2800000000000002E-4</v>
      </c>
      <c r="N906" s="9" t="str">
        <f t="shared" si="103"/>
        <v>passage possible</v>
      </c>
      <c r="O906" s="6" t="str">
        <f>IFERROR(VLOOKUP(F906,TCD!$A$4:$C$362,3,FALSE),"Commune de ramassage")</f>
        <v>Commune de ramassage</v>
      </c>
      <c r="P906">
        <v>905</v>
      </c>
    </row>
    <row r="907" spans="1:16" x14ac:dyDescent="0.3">
      <c r="A907">
        <f t="shared" si="98"/>
        <v>906</v>
      </c>
      <c r="B907" t="s">
        <v>10</v>
      </c>
      <c r="C907" s="8">
        <v>44634.590775462966</v>
      </c>
      <c r="D907" s="7">
        <f>C907</f>
        <v>44634.590775462966</v>
      </c>
      <c r="E907" s="6" t="s">
        <v>21</v>
      </c>
      <c r="F907" s="6" t="str">
        <f t="shared" si="99"/>
        <v>69030 44634,59078</v>
      </c>
      <c r="G907" s="6" t="str">
        <f t="shared" si="100"/>
        <v>44634,590775463 69030</v>
      </c>
      <c r="H907" s="6" t="str">
        <f t="shared" si="101"/>
        <v>Dans 69030</v>
      </c>
      <c r="I907" s="6" t="str">
        <f t="shared" si="104"/>
        <v>Dans 69030</v>
      </c>
      <c r="J907" s="5" t="str">
        <f t="shared" si="102"/>
        <v/>
      </c>
      <c r="K907" s="6">
        <v>19</v>
      </c>
      <c r="L907" s="7">
        <v>7.175925925925927E-4</v>
      </c>
      <c r="M907">
        <v>-1.4549999999999999E-3</v>
      </c>
      <c r="N907" s="9" t="str">
        <f t="shared" si="103"/>
        <v>passage possible</v>
      </c>
      <c r="O907" s="6" t="str">
        <f>IFERROR(VLOOKUP(F907,TCD!$A$4:$C$362,3,FALSE),"Commune de ramassage")</f>
        <v>Commune de ramassage</v>
      </c>
      <c r="P907">
        <v>906</v>
      </c>
    </row>
    <row r="908" spans="1:16" x14ac:dyDescent="0.3">
      <c r="A908">
        <f t="shared" si="98"/>
        <v>907</v>
      </c>
      <c r="B908" t="s">
        <v>10</v>
      </c>
      <c r="C908" s="8">
        <v>44634.591493055559</v>
      </c>
      <c r="D908" s="7">
        <f>C908</f>
        <v>44634.591493055559</v>
      </c>
      <c r="E908" s="6" t="s">
        <v>21</v>
      </c>
      <c r="F908" s="6" t="str">
        <f t="shared" si="99"/>
        <v>69030 44634,59149</v>
      </c>
      <c r="G908" s="6" t="str">
        <f t="shared" si="100"/>
        <v>44634,5914930556 69030</v>
      </c>
      <c r="H908" s="6" t="str">
        <f t="shared" si="101"/>
        <v>Dans 69030</v>
      </c>
      <c r="I908" s="6" t="str">
        <f t="shared" si="104"/>
        <v>Dans 69030</v>
      </c>
      <c r="J908" s="5" t="str">
        <f t="shared" si="102"/>
        <v/>
      </c>
      <c r="K908" s="6">
        <v>11</v>
      </c>
      <c r="L908" s="7">
        <v>5.6712962962962956E-4</v>
      </c>
      <c r="M908">
        <v>-8.4699999999999999E-4</v>
      </c>
      <c r="N908" s="9" t="str">
        <f t="shared" si="103"/>
        <v>passage possible</v>
      </c>
      <c r="O908" s="6" t="str">
        <f>IFERROR(VLOOKUP(F908,TCD!$A$4:$C$362,3,FALSE),"Commune de ramassage")</f>
        <v>Commune de ramassage</v>
      </c>
      <c r="P908">
        <v>907</v>
      </c>
    </row>
    <row r="909" spans="1:16" x14ac:dyDescent="0.3">
      <c r="A909">
        <f t="shared" si="98"/>
        <v>908</v>
      </c>
      <c r="B909" t="s">
        <v>10</v>
      </c>
      <c r="C909" s="8">
        <v>44634.592060185183</v>
      </c>
      <c r="D909" s="7">
        <f>C909</f>
        <v>44634.592060185183</v>
      </c>
      <c r="E909" s="6" t="s">
        <v>21</v>
      </c>
      <c r="F909" s="6" t="str">
        <f t="shared" si="99"/>
        <v>69030 44634,59206</v>
      </c>
      <c r="G909" s="6" t="str">
        <f t="shared" si="100"/>
        <v>44634,5920601852 69030</v>
      </c>
      <c r="H909" s="6" t="str">
        <f t="shared" si="101"/>
        <v>Dans 69030</v>
      </c>
      <c r="I909" s="6" t="str">
        <f t="shared" si="104"/>
        <v>Dans 69030</v>
      </c>
      <c r="J909" s="5" t="str">
        <f t="shared" si="102"/>
        <v/>
      </c>
      <c r="K909" s="6">
        <v>16</v>
      </c>
      <c r="L909" s="7">
        <v>2.199074074074074E-4</v>
      </c>
      <c r="M909">
        <v>-4.1300000000000001E-4</v>
      </c>
      <c r="N909" s="9" t="str">
        <f t="shared" si="103"/>
        <v>passage possible</v>
      </c>
      <c r="O909" s="6" t="str">
        <f>IFERROR(VLOOKUP(F909,TCD!$A$4:$C$362,3,FALSE),"Commune de ramassage")</f>
        <v>Commune de ramassage</v>
      </c>
      <c r="P909">
        <v>908</v>
      </c>
    </row>
    <row r="910" spans="1:16" x14ac:dyDescent="0.3">
      <c r="A910">
        <f t="shared" si="98"/>
        <v>909</v>
      </c>
      <c r="B910" t="s">
        <v>10</v>
      </c>
      <c r="C910" s="8">
        <v>44634.592280092591</v>
      </c>
      <c r="D910" s="7">
        <f>C910</f>
        <v>44634.592280092591</v>
      </c>
      <c r="E910" s="6" t="s">
        <v>21</v>
      </c>
      <c r="F910" s="6" t="str">
        <f t="shared" si="99"/>
        <v>69030 44634,59228</v>
      </c>
      <c r="G910" s="6" t="str">
        <f t="shared" si="100"/>
        <v>44634,5922800926 69030</v>
      </c>
      <c r="H910" s="6" t="str">
        <f t="shared" si="101"/>
        <v>Dans 69030</v>
      </c>
      <c r="I910" s="6" t="str">
        <f t="shared" si="104"/>
        <v>Dans 69030</v>
      </c>
      <c r="J910" s="5" t="str">
        <f t="shared" si="102"/>
        <v/>
      </c>
      <c r="K910" s="6">
        <v>16</v>
      </c>
      <c r="L910" s="7">
        <v>1.8518518518518518E-4</v>
      </c>
      <c r="M910">
        <v>-2.0900000000000001E-4</v>
      </c>
      <c r="N910" s="9" t="str">
        <f t="shared" si="103"/>
        <v>passage possible</v>
      </c>
      <c r="O910" s="6" t="str">
        <f>IFERROR(VLOOKUP(F910,TCD!$A$4:$C$362,3,FALSE),"Commune de ramassage")</f>
        <v>Commune de ramassage</v>
      </c>
      <c r="P910">
        <v>909</v>
      </c>
    </row>
    <row r="911" spans="1:16" x14ac:dyDescent="0.3">
      <c r="A911">
        <f t="shared" si="98"/>
        <v>910</v>
      </c>
      <c r="B911" t="s">
        <v>10</v>
      </c>
      <c r="C911" s="8">
        <v>44634.592465277776</v>
      </c>
      <c r="D911" s="7">
        <f>C911</f>
        <v>44634.592465277776</v>
      </c>
      <c r="E911" s="6" t="s">
        <v>21</v>
      </c>
      <c r="F911" s="6" t="str">
        <f t="shared" si="99"/>
        <v>69030 44634,59247</v>
      </c>
      <c r="G911" s="6" t="str">
        <f t="shared" si="100"/>
        <v>44634,5924652778 69030</v>
      </c>
      <c r="H911" s="6" t="str">
        <f t="shared" si="101"/>
        <v>Dans 69030</v>
      </c>
      <c r="I911" s="6" t="str">
        <f t="shared" si="104"/>
        <v>Dans 69030</v>
      </c>
      <c r="J911" s="5" t="str">
        <f t="shared" si="102"/>
        <v/>
      </c>
      <c r="K911" s="6">
        <v>11</v>
      </c>
      <c r="L911" s="7">
        <v>2.3148148148148147E-5</v>
      </c>
      <c r="M911">
        <v>-6.0999999999999999E-5</v>
      </c>
      <c r="N911" s="9" t="str">
        <f t="shared" si="103"/>
        <v>passage possible</v>
      </c>
      <c r="O911" s="6" t="str">
        <f>IFERROR(VLOOKUP(F911,TCD!$A$4:$C$362,3,FALSE),"Commune de ramassage")</f>
        <v>Commune de ramassage</v>
      </c>
      <c r="P911">
        <v>910</v>
      </c>
    </row>
    <row r="912" spans="1:16" x14ac:dyDescent="0.3">
      <c r="A912">
        <f t="shared" si="98"/>
        <v>911</v>
      </c>
      <c r="B912" t="s">
        <v>10</v>
      </c>
      <c r="C912" s="8">
        <v>44634.592488425929</v>
      </c>
      <c r="D912" s="7">
        <f>C912</f>
        <v>44634.592488425929</v>
      </c>
      <c r="E912" s="6" t="s">
        <v>21</v>
      </c>
      <c r="F912" s="6" t="str">
        <f t="shared" si="99"/>
        <v>69030 44634,59249</v>
      </c>
      <c r="G912" s="6" t="str">
        <f t="shared" si="100"/>
        <v>44634,5924884259 69030</v>
      </c>
      <c r="H912" s="6" t="str">
        <f t="shared" si="101"/>
        <v>Dans 69030</v>
      </c>
      <c r="I912" s="6" t="str">
        <f t="shared" si="104"/>
        <v>Dans 69030</v>
      </c>
      <c r="J912" s="5" t="str">
        <f t="shared" si="102"/>
        <v/>
      </c>
      <c r="K912" s="6">
        <v>11</v>
      </c>
      <c r="L912" s="7">
        <v>8.1018518518518516E-5</v>
      </c>
      <c r="M912">
        <v>-1.84E-4</v>
      </c>
      <c r="N912" s="9" t="str">
        <f t="shared" si="103"/>
        <v>passage possible</v>
      </c>
      <c r="O912" s="6" t="str">
        <f>IFERROR(VLOOKUP(F912,TCD!$A$4:$C$362,3,FALSE),"Commune de ramassage")</f>
        <v>Commune de ramassage</v>
      </c>
      <c r="P912">
        <v>911</v>
      </c>
    </row>
    <row r="913" spans="1:16" x14ac:dyDescent="0.3">
      <c r="A913">
        <f t="shared" si="98"/>
        <v>912</v>
      </c>
      <c r="B913" t="s">
        <v>10</v>
      </c>
      <c r="C913" s="8">
        <v>44634.592569444445</v>
      </c>
      <c r="D913" s="7">
        <f>C913</f>
        <v>44634.592569444445</v>
      </c>
      <c r="E913" s="6" t="s">
        <v>21</v>
      </c>
      <c r="F913" s="6" t="str">
        <f t="shared" si="99"/>
        <v>69030 44634,59257</v>
      </c>
      <c r="G913" s="6" t="str">
        <f t="shared" si="100"/>
        <v>44634,5925694444 69030</v>
      </c>
      <c r="H913" s="6" t="str">
        <f t="shared" si="101"/>
        <v>Dans 69030</v>
      </c>
      <c r="I913" s="6" t="str">
        <f t="shared" si="104"/>
        <v>Dans 69030</v>
      </c>
      <c r="J913" s="5" t="str">
        <f t="shared" si="102"/>
        <v/>
      </c>
      <c r="K913" s="6">
        <v>15</v>
      </c>
      <c r="L913" s="7">
        <v>3.9351851851851852E-4</v>
      </c>
      <c r="M913">
        <v>-1.3810000000000001E-3</v>
      </c>
      <c r="N913" s="9" t="str">
        <f t="shared" si="103"/>
        <v>passage possible</v>
      </c>
      <c r="O913" s="6" t="str">
        <f>IFERROR(VLOOKUP(F913,TCD!$A$4:$C$362,3,FALSE),"Commune de ramassage")</f>
        <v>Commune de ramassage</v>
      </c>
      <c r="P913">
        <v>912</v>
      </c>
    </row>
    <row r="914" spans="1:16" x14ac:dyDescent="0.3">
      <c r="A914">
        <f t="shared" si="98"/>
        <v>913</v>
      </c>
      <c r="B914" t="s">
        <v>10</v>
      </c>
      <c r="C914" s="8">
        <v>44634.592962962961</v>
      </c>
      <c r="D914" s="7">
        <f>C914</f>
        <v>44634.592962962961</v>
      </c>
      <c r="E914" s="6" t="s">
        <v>21</v>
      </c>
      <c r="F914" s="6" t="str">
        <f t="shared" si="99"/>
        <v>69030 44634,59296</v>
      </c>
      <c r="G914" s="6" t="str">
        <f t="shared" si="100"/>
        <v>44634,592962963 69030</v>
      </c>
      <c r="H914" s="6" t="str">
        <f t="shared" si="101"/>
        <v>Dans 69030</v>
      </c>
      <c r="I914" s="6" t="str">
        <f t="shared" si="104"/>
        <v>Dans 69030</v>
      </c>
      <c r="J914" s="5" t="str">
        <f t="shared" si="102"/>
        <v/>
      </c>
      <c r="K914" s="6">
        <v>20</v>
      </c>
      <c r="L914" s="7">
        <v>2.8935185185185189E-4</v>
      </c>
      <c r="M914">
        <v>-1.294E-3</v>
      </c>
      <c r="N914" s="9" t="str">
        <f t="shared" si="103"/>
        <v>passage possible</v>
      </c>
      <c r="O914" s="6" t="str">
        <f>IFERROR(VLOOKUP(F914,TCD!$A$4:$C$362,3,FALSE),"Commune de ramassage")</f>
        <v>Commune de ramassage</v>
      </c>
      <c r="P914">
        <v>913</v>
      </c>
    </row>
    <row r="915" spans="1:16" x14ac:dyDescent="0.3">
      <c r="A915">
        <f t="shared" si="98"/>
        <v>914</v>
      </c>
      <c r="B915" t="s">
        <v>10</v>
      </c>
      <c r="C915" s="8">
        <v>44634.593252314815</v>
      </c>
      <c r="D915" s="7">
        <f>C915</f>
        <v>44634.593252314815</v>
      </c>
      <c r="E915" s="6" t="s">
        <v>21</v>
      </c>
      <c r="F915" s="6" t="str">
        <f t="shared" si="99"/>
        <v>69030 44634,59325</v>
      </c>
      <c r="G915" s="6" t="str">
        <f t="shared" si="100"/>
        <v>44634,5932523148 69030</v>
      </c>
      <c r="H915" s="6" t="str">
        <f t="shared" si="101"/>
        <v>Dans 69030</v>
      </c>
      <c r="I915" s="6" t="str">
        <f t="shared" si="104"/>
        <v>Dans 69030</v>
      </c>
      <c r="J915" s="5" t="str">
        <f t="shared" si="102"/>
        <v/>
      </c>
      <c r="K915" s="6">
        <v>20</v>
      </c>
      <c r="L915" s="7">
        <v>3.7037037037037035E-4</v>
      </c>
      <c r="M915">
        <v>-5.8E-4</v>
      </c>
      <c r="N915" s="9" t="str">
        <f t="shared" si="103"/>
        <v>passage possible</v>
      </c>
      <c r="O915" s="6" t="str">
        <f>IFERROR(VLOOKUP(F915,TCD!$A$4:$C$362,3,FALSE),"Commune de ramassage")</f>
        <v>Commune de ramassage</v>
      </c>
      <c r="P915">
        <v>914</v>
      </c>
    </row>
    <row r="916" spans="1:16" x14ac:dyDescent="0.3">
      <c r="A916">
        <f t="shared" si="98"/>
        <v>915</v>
      </c>
      <c r="B916" t="s">
        <v>10</v>
      </c>
      <c r="C916" s="8">
        <v>44634.593622685185</v>
      </c>
      <c r="D916" s="7">
        <f>C916</f>
        <v>44634.593622685185</v>
      </c>
      <c r="E916" s="6" t="s">
        <v>21</v>
      </c>
      <c r="F916" s="6" t="str">
        <f t="shared" si="99"/>
        <v>69030 44634,59362</v>
      </c>
      <c r="G916" s="6" t="str">
        <f t="shared" si="100"/>
        <v>44634,5936226852 69030</v>
      </c>
      <c r="H916" s="6" t="str">
        <f t="shared" si="101"/>
        <v>Dans 69030</v>
      </c>
      <c r="I916" s="6" t="str">
        <f t="shared" si="104"/>
        <v>Dans 69030</v>
      </c>
      <c r="J916" s="5" t="str">
        <f t="shared" si="102"/>
        <v/>
      </c>
      <c r="K916" s="6">
        <v>19</v>
      </c>
      <c r="L916" s="7">
        <v>2.3148148148148147E-5</v>
      </c>
      <c r="M916">
        <v>2.5000000000000001E-5</v>
      </c>
      <c r="N916" s="9" t="str">
        <f t="shared" si="103"/>
        <v>passage possible</v>
      </c>
      <c r="O916" s="6" t="str">
        <f>IFERROR(VLOOKUP(F916,TCD!$A$4:$C$362,3,FALSE),"Commune de ramassage")</f>
        <v>Commune de ramassage</v>
      </c>
      <c r="P916">
        <v>915</v>
      </c>
    </row>
    <row r="917" spans="1:16" x14ac:dyDescent="0.3">
      <c r="A917">
        <f t="shared" si="98"/>
        <v>916</v>
      </c>
      <c r="B917" t="s">
        <v>10</v>
      </c>
      <c r="C917" s="8">
        <v>44634.593645833331</v>
      </c>
      <c r="D917" s="7">
        <f>C917</f>
        <v>44634.593645833331</v>
      </c>
      <c r="E917" s="6" t="s">
        <v>21</v>
      </c>
      <c r="F917" s="6" t="str">
        <f t="shared" si="99"/>
        <v>69030 44634,59365</v>
      </c>
      <c r="G917" s="6" t="str">
        <f t="shared" si="100"/>
        <v>44634,5936458333 69030</v>
      </c>
      <c r="H917" s="6" t="str">
        <f t="shared" si="101"/>
        <v>Dans 69030</v>
      </c>
      <c r="I917" s="6" t="str">
        <f t="shared" si="104"/>
        <v>Dans 69030</v>
      </c>
      <c r="J917" s="5" t="str">
        <f t="shared" si="102"/>
        <v/>
      </c>
      <c r="K917" s="6">
        <v>22</v>
      </c>
      <c r="L917" s="7">
        <v>1.273148148148148E-4</v>
      </c>
      <c r="M917">
        <v>1E-4</v>
      </c>
      <c r="N917" s="9" t="str">
        <f t="shared" si="103"/>
        <v>passage possible</v>
      </c>
      <c r="O917" s="6" t="str">
        <f>IFERROR(VLOOKUP(F917,TCD!$A$4:$C$362,3,FALSE),"Commune de ramassage")</f>
        <v>Commune de ramassage</v>
      </c>
      <c r="P917">
        <v>916</v>
      </c>
    </row>
    <row r="918" spans="1:16" x14ac:dyDescent="0.3">
      <c r="A918">
        <f t="shared" si="98"/>
        <v>917</v>
      </c>
      <c r="B918" t="s">
        <v>10</v>
      </c>
      <c r="C918" s="8">
        <v>44634.593773148146</v>
      </c>
      <c r="D918" s="7">
        <f>C918</f>
        <v>44634.593773148146</v>
      </c>
      <c r="E918" s="6" t="s">
        <v>21</v>
      </c>
      <c r="F918" s="6" t="str">
        <f t="shared" si="99"/>
        <v>69030 44634,59377</v>
      </c>
      <c r="G918" s="6" t="str">
        <f t="shared" si="100"/>
        <v>44634,5937731481 69030</v>
      </c>
      <c r="H918" s="6" t="str">
        <f t="shared" si="101"/>
        <v>Dans 69030</v>
      </c>
      <c r="I918" s="6" t="str">
        <f t="shared" si="104"/>
        <v>Dans 69030</v>
      </c>
      <c r="J918" s="5" t="str">
        <f t="shared" si="102"/>
        <v/>
      </c>
      <c r="K918" s="6">
        <v>7</v>
      </c>
      <c r="L918" s="7">
        <v>6.2500000000000001E-4</v>
      </c>
      <c r="M918">
        <v>9.0000000000000002E-6</v>
      </c>
      <c r="N918" s="9" t="str">
        <f t="shared" si="103"/>
        <v>ramassage possible</v>
      </c>
      <c r="O918" s="6" t="str">
        <f>IFERROR(VLOOKUP(F918,TCD!$A$4:$C$362,3,FALSE),"Commune de ramassage")</f>
        <v>Commune de ramassage</v>
      </c>
      <c r="P918">
        <v>917</v>
      </c>
    </row>
    <row r="919" spans="1:16" x14ac:dyDescent="0.3">
      <c r="A919">
        <f t="shared" si="98"/>
        <v>918</v>
      </c>
      <c r="B919" t="s">
        <v>10</v>
      </c>
      <c r="C919" s="8">
        <v>44634.594398148147</v>
      </c>
      <c r="D919" s="7">
        <f>C919</f>
        <v>44634.594398148147</v>
      </c>
      <c r="E919" s="6" t="s">
        <v>21</v>
      </c>
      <c r="F919" s="6" t="str">
        <f t="shared" si="99"/>
        <v>69030 44634,5944</v>
      </c>
      <c r="G919" s="6" t="str">
        <f t="shared" si="100"/>
        <v>44634,5943981481 69030</v>
      </c>
      <c r="H919" s="6" t="str">
        <f t="shared" si="101"/>
        <v>Dans 69030</v>
      </c>
      <c r="I919" s="6" t="str">
        <f t="shared" si="104"/>
        <v>Dans 69030</v>
      </c>
      <c r="J919" s="5" t="str">
        <f t="shared" si="102"/>
        <v/>
      </c>
      <c r="K919" s="6">
        <v>8</v>
      </c>
      <c r="L919" s="7">
        <v>1.1574074074074073E-5</v>
      </c>
      <c r="M919">
        <v>2.5999999999999998E-5</v>
      </c>
      <c r="N919" s="9" t="str">
        <f t="shared" si="103"/>
        <v>ramassage possible</v>
      </c>
      <c r="O919" s="6" t="str">
        <f>IFERROR(VLOOKUP(F919,TCD!$A$4:$C$362,3,FALSE),"Commune de ramassage")</f>
        <v>Commune de ramassage</v>
      </c>
      <c r="P919">
        <v>918</v>
      </c>
    </row>
    <row r="920" spans="1:16" x14ac:dyDescent="0.3">
      <c r="A920">
        <f t="shared" si="98"/>
        <v>919</v>
      </c>
      <c r="B920" t="s">
        <v>10</v>
      </c>
      <c r="C920" s="8">
        <v>44634.594409722224</v>
      </c>
      <c r="D920" s="7">
        <f>C920</f>
        <v>44634.594409722224</v>
      </c>
      <c r="E920" s="6" t="s">
        <v>21</v>
      </c>
      <c r="F920" s="6" t="str">
        <f t="shared" si="99"/>
        <v>69030 44634,59441</v>
      </c>
      <c r="G920" s="6" t="str">
        <f t="shared" si="100"/>
        <v>44634,5944097222 69030</v>
      </c>
      <c r="H920" s="6" t="str">
        <f t="shared" si="101"/>
        <v>Dans 69030</v>
      </c>
      <c r="I920" s="6" t="str">
        <f t="shared" si="104"/>
        <v>Dans 69030</v>
      </c>
      <c r="J920" s="5" t="str">
        <f t="shared" si="102"/>
        <v/>
      </c>
      <c r="K920" s="6">
        <v>0</v>
      </c>
      <c r="L920" s="7">
        <v>2.5462962962962961E-4</v>
      </c>
      <c r="M920">
        <v>1.6200000000000001E-4</v>
      </c>
      <c r="N920" s="9" t="str">
        <f t="shared" si="103"/>
        <v>ramassage possible</v>
      </c>
      <c r="O920" s="6" t="str">
        <f>IFERROR(VLOOKUP(F920,TCD!$A$4:$C$362,3,FALSE),"Commune de ramassage")</f>
        <v>Commune de passage</v>
      </c>
      <c r="P920">
        <v>919</v>
      </c>
    </row>
    <row r="921" spans="1:16" x14ac:dyDescent="0.3">
      <c r="A921">
        <f t="shared" si="98"/>
        <v>920</v>
      </c>
      <c r="B921" t="s">
        <v>10</v>
      </c>
      <c r="C921" s="8">
        <v>44634.594664351855</v>
      </c>
      <c r="D921" s="7">
        <f>C921</f>
        <v>44634.594664351855</v>
      </c>
      <c r="E921" s="6" t="s">
        <v>21</v>
      </c>
      <c r="F921" s="6" t="str">
        <f t="shared" si="99"/>
        <v>69030 44634,59466</v>
      </c>
      <c r="G921" s="6" t="str">
        <f t="shared" si="100"/>
        <v>44634,5946643519 69030</v>
      </c>
      <c r="H921" s="6" t="str">
        <f t="shared" si="101"/>
        <v>Dans 69030</v>
      </c>
      <c r="I921" s="6" t="str">
        <f t="shared" si="104"/>
        <v>Dans 69030</v>
      </c>
      <c r="J921" s="5" t="str">
        <f t="shared" si="102"/>
        <v/>
      </c>
      <c r="K921" s="6">
        <v>29</v>
      </c>
      <c r="L921" s="7">
        <v>3.3564814814814812E-4</v>
      </c>
      <c r="M921">
        <v>4.0000000000000003E-5</v>
      </c>
      <c r="N921" s="9" t="str">
        <f t="shared" si="103"/>
        <v>passage possible</v>
      </c>
      <c r="O921" s="6" t="str">
        <f>IFERROR(VLOOKUP(F921,TCD!$A$4:$C$362,3,FALSE),"Commune de ramassage")</f>
        <v>Commune de ramassage</v>
      </c>
      <c r="P921">
        <v>920</v>
      </c>
    </row>
    <row r="922" spans="1:16" x14ac:dyDescent="0.3">
      <c r="A922">
        <f t="shared" si="98"/>
        <v>921</v>
      </c>
      <c r="B922" t="s">
        <v>10</v>
      </c>
      <c r="C922" s="8">
        <v>44634.595000000001</v>
      </c>
      <c r="D922" s="7">
        <f>C922</f>
        <v>44634.595000000001</v>
      </c>
      <c r="E922" s="6" t="s">
        <v>21</v>
      </c>
      <c r="F922" s="6" t="str">
        <f t="shared" si="99"/>
        <v>69030 44634,595</v>
      </c>
      <c r="G922" s="6" t="str">
        <f t="shared" si="100"/>
        <v>44634,595 69030</v>
      </c>
      <c r="H922" s="6" t="str">
        <f t="shared" si="101"/>
        <v>Dans 69030</v>
      </c>
      <c r="I922" s="6" t="str">
        <f t="shared" si="104"/>
        <v>Dans 69030</v>
      </c>
      <c r="J922" s="5" t="str">
        <f t="shared" si="102"/>
        <v/>
      </c>
      <c r="K922" s="6">
        <v>18</v>
      </c>
      <c r="L922" s="7">
        <v>1.0416666666666667E-4</v>
      </c>
      <c r="M922">
        <v>1.4200000000000001E-4</v>
      </c>
      <c r="N922" s="9" t="str">
        <f t="shared" si="103"/>
        <v>passage possible</v>
      </c>
      <c r="O922" s="6" t="str">
        <f>IFERROR(VLOOKUP(F922,TCD!$A$4:$C$362,3,FALSE),"Commune de ramassage")</f>
        <v>Commune de ramassage</v>
      </c>
      <c r="P922">
        <v>921</v>
      </c>
    </row>
    <row r="923" spans="1:16" x14ac:dyDescent="0.3">
      <c r="A923">
        <f t="shared" si="98"/>
        <v>922</v>
      </c>
      <c r="B923" t="s">
        <v>10</v>
      </c>
      <c r="C923" s="8">
        <v>44634.595104166663</v>
      </c>
      <c r="D923" s="7">
        <f>C923</f>
        <v>44634.595104166663</v>
      </c>
      <c r="E923" s="6" t="s">
        <v>21</v>
      </c>
      <c r="F923" s="6" t="str">
        <f t="shared" si="99"/>
        <v>69030 44634,5951</v>
      </c>
      <c r="G923" s="6" t="str">
        <f t="shared" si="100"/>
        <v>44634,5951041667 69030</v>
      </c>
      <c r="H923" s="6" t="str">
        <f t="shared" si="101"/>
        <v>Dans 69030</v>
      </c>
      <c r="I923" s="6" t="str">
        <f t="shared" si="104"/>
        <v>Dans 69030</v>
      </c>
      <c r="J923" s="5" t="str">
        <f t="shared" si="102"/>
        <v/>
      </c>
      <c r="K923" s="6">
        <v>8</v>
      </c>
      <c r="L923" s="7">
        <v>5.7870370370370366E-5</v>
      </c>
      <c r="M923">
        <v>6.6000000000000005E-5</v>
      </c>
      <c r="N923" s="9" t="str">
        <f t="shared" si="103"/>
        <v>ramassage possible</v>
      </c>
      <c r="O923" s="6" t="str">
        <f>IFERROR(VLOOKUP(F923,TCD!$A$4:$C$362,3,FALSE),"Commune de ramassage")</f>
        <v>Commune de ramassage</v>
      </c>
      <c r="P923">
        <v>922</v>
      </c>
    </row>
    <row r="924" spans="1:16" x14ac:dyDescent="0.3">
      <c r="A924">
        <f t="shared" si="98"/>
        <v>923</v>
      </c>
      <c r="B924" t="s">
        <v>10</v>
      </c>
      <c r="C924" s="8">
        <v>44634.59516203704</v>
      </c>
      <c r="D924" s="7">
        <f>C924</f>
        <v>44634.59516203704</v>
      </c>
      <c r="E924" s="6" t="s">
        <v>21</v>
      </c>
      <c r="F924" s="6" t="str">
        <f t="shared" si="99"/>
        <v>69030 44634,59516</v>
      </c>
      <c r="G924" s="6" t="str">
        <f t="shared" si="100"/>
        <v>44634,595162037 69030</v>
      </c>
      <c r="H924" s="6" t="str">
        <f t="shared" si="101"/>
        <v>Dans 69030</v>
      </c>
      <c r="I924" s="6" t="str">
        <f t="shared" si="104"/>
        <v>Dans 69030</v>
      </c>
      <c r="J924" s="5" t="str">
        <f t="shared" si="102"/>
        <v/>
      </c>
      <c r="K924" s="6">
        <v>15</v>
      </c>
      <c r="L924" s="7">
        <v>2.8935185185185189E-4</v>
      </c>
      <c r="M924">
        <v>1.25E-4</v>
      </c>
      <c r="N924" s="9" t="str">
        <f t="shared" si="103"/>
        <v>passage possible</v>
      </c>
      <c r="O924" s="6" t="str">
        <f>IFERROR(VLOOKUP(F924,TCD!$A$4:$C$362,3,FALSE),"Commune de ramassage")</f>
        <v>Commune de ramassage</v>
      </c>
      <c r="P924">
        <v>923</v>
      </c>
    </row>
    <row r="925" spans="1:16" x14ac:dyDescent="0.3">
      <c r="A925">
        <f t="shared" si="98"/>
        <v>924</v>
      </c>
      <c r="B925" t="s">
        <v>10</v>
      </c>
      <c r="C925" s="8">
        <v>44634.595451388886</v>
      </c>
      <c r="D925" s="7">
        <f>C925</f>
        <v>44634.595451388886</v>
      </c>
      <c r="E925" s="6" t="s">
        <v>21</v>
      </c>
      <c r="F925" s="6" t="str">
        <f t="shared" si="99"/>
        <v>69030 44634,59545</v>
      </c>
      <c r="G925" s="6" t="str">
        <f t="shared" si="100"/>
        <v>44634,5954513889 69030</v>
      </c>
      <c r="H925" s="6" t="str">
        <f t="shared" si="101"/>
        <v>Dans 69030</v>
      </c>
      <c r="I925" s="6" t="str">
        <f t="shared" si="104"/>
        <v>Dans 69030</v>
      </c>
      <c r="J925" s="5" t="str">
        <f t="shared" si="102"/>
        <v/>
      </c>
      <c r="K925" s="6">
        <v>17</v>
      </c>
      <c r="L925" s="7">
        <v>4.2824074074074075E-4</v>
      </c>
      <c r="M925">
        <v>-5.0000000000000001E-4</v>
      </c>
      <c r="N925" s="9" t="str">
        <f t="shared" si="103"/>
        <v>passage possible</v>
      </c>
      <c r="O925" s="6" t="str">
        <f>IFERROR(VLOOKUP(F925,TCD!$A$4:$C$362,3,FALSE),"Commune de ramassage")</f>
        <v>Commune de ramassage</v>
      </c>
      <c r="P925">
        <v>924</v>
      </c>
    </row>
    <row r="926" spans="1:16" x14ac:dyDescent="0.3">
      <c r="A926">
        <f t="shared" si="98"/>
        <v>925</v>
      </c>
      <c r="B926" t="s">
        <v>10</v>
      </c>
      <c r="C926" s="8">
        <v>44634.595879629633</v>
      </c>
      <c r="D926" s="7">
        <f>C926</f>
        <v>44634.595879629633</v>
      </c>
      <c r="E926" s="6" t="s">
        <v>21</v>
      </c>
      <c r="F926" s="6" t="str">
        <f t="shared" si="99"/>
        <v>69030 44634,59588</v>
      </c>
      <c r="G926" s="6" t="str">
        <f t="shared" si="100"/>
        <v>44634,5958796296 69030</v>
      </c>
      <c r="H926" s="6" t="str">
        <f t="shared" si="101"/>
        <v>Dans 69030</v>
      </c>
      <c r="I926" s="6" t="str">
        <f t="shared" si="104"/>
        <v>Dans 69030</v>
      </c>
      <c r="J926" s="5" t="str">
        <f t="shared" si="102"/>
        <v/>
      </c>
      <c r="K926" s="6">
        <v>27</v>
      </c>
      <c r="L926" s="7">
        <v>3.4722222222222222E-5</v>
      </c>
      <c r="M926">
        <v>-1.3999999999999999E-4</v>
      </c>
      <c r="N926" s="9" t="str">
        <f t="shared" si="103"/>
        <v>passage possible</v>
      </c>
      <c r="O926" s="6" t="str">
        <f>IFERROR(VLOOKUP(F926,TCD!$A$4:$C$362,3,FALSE),"Commune de ramassage")</f>
        <v>Commune de ramassage</v>
      </c>
      <c r="P926">
        <v>925</v>
      </c>
    </row>
    <row r="927" spans="1:16" x14ac:dyDescent="0.3">
      <c r="A927">
        <f t="shared" si="98"/>
        <v>926</v>
      </c>
      <c r="B927" t="s">
        <v>10</v>
      </c>
      <c r="C927" s="8">
        <v>44634.595914351848</v>
      </c>
      <c r="D927" s="7">
        <f>C927</f>
        <v>44634.595914351848</v>
      </c>
      <c r="E927" s="6" t="s">
        <v>21</v>
      </c>
      <c r="F927" s="6" t="str">
        <f t="shared" si="99"/>
        <v>69030 44634,59591</v>
      </c>
      <c r="G927" s="6" t="str">
        <f t="shared" si="100"/>
        <v>44634,5959143518 69030</v>
      </c>
      <c r="H927" s="6" t="str">
        <f t="shared" si="101"/>
        <v>Dans 69030</v>
      </c>
      <c r="I927" s="6" t="str">
        <f t="shared" si="104"/>
        <v>Dans 69030</v>
      </c>
      <c r="J927" s="5" t="str">
        <f t="shared" si="102"/>
        <v/>
      </c>
      <c r="K927" s="6">
        <v>23</v>
      </c>
      <c r="L927" s="7">
        <v>1.0416666666666667E-4</v>
      </c>
      <c r="M927">
        <v>1.9900000000000001E-4</v>
      </c>
      <c r="N927" s="9" t="str">
        <f t="shared" si="103"/>
        <v>passage possible</v>
      </c>
      <c r="O927" s="6" t="str">
        <f>IFERROR(VLOOKUP(F927,TCD!$A$4:$C$362,3,FALSE),"Commune de ramassage")</f>
        <v>Commune de ramassage</v>
      </c>
      <c r="P927">
        <v>926</v>
      </c>
    </row>
    <row r="928" spans="1:16" x14ac:dyDescent="0.3">
      <c r="A928">
        <f t="shared" si="98"/>
        <v>927</v>
      </c>
      <c r="B928" t="s">
        <v>10</v>
      </c>
      <c r="C928" s="8">
        <v>44634.596018518518</v>
      </c>
      <c r="D928" s="7">
        <f>C928</f>
        <v>44634.596018518518</v>
      </c>
      <c r="E928" s="6" t="s">
        <v>21</v>
      </c>
      <c r="F928" s="6" t="str">
        <f t="shared" si="99"/>
        <v>69030 44634,59602</v>
      </c>
      <c r="G928" s="6" t="str">
        <f t="shared" si="100"/>
        <v>44634,5960185185 69030</v>
      </c>
      <c r="H928" s="6" t="str">
        <f t="shared" si="101"/>
        <v>Dans 69030</v>
      </c>
      <c r="I928" s="6" t="str">
        <f t="shared" si="104"/>
        <v>Dans 69030</v>
      </c>
      <c r="J928" s="5" t="str">
        <f t="shared" si="102"/>
        <v/>
      </c>
      <c r="K928" s="6">
        <v>15</v>
      </c>
      <c r="L928" s="7">
        <v>1.6203703703703703E-4</v>
      </c>
      <c r="M928">
        <v>3.4000000000000002E-4</v>
      </c>
      <c r="N928" s="9" t="str">
        <f t="shared" si="103"/>
        <v>passage possible</v>
      </c>
      <c r="O928" s="6" t="str">
        <f>IFERROR(VLOOKUP(F928,TCD!$A$4:$C$362,3,FALSE),"Commune de ramassage")</f>
        <v>Commune de ramassage</v>
      </c>
      <c r="P928">
        <v>927</v>
      </c>
    </row>
    <row r="929" spans="1:16" x14ac:dyDescent="0.3">
      <c r="A929">
        <f t="shared" si="98"/>
        <v>928</v>
      </c>
      <c r="B929" t="s">
        <v>10</v>
      </c>
      <c r="C929" s="8">
        <v>44634.596180555556</v>
      </c>
      <c r="D929" s="7">
        <f>C929</f>
        <v>44634.596180555556</v>
      </c>
      <c r="E929" s="6" t="s">
        <v>21</v>
      </c>
      <c r="F929" s="6" t="str">
        <f t="shared" si="99"/>
        <v>69030 44634,59618</v>
      </c>
      <c r="G929" s="6" t="str">
        <f t="shared" si="100"/>
        <v>44634,5961805556 69030</v>
      </c>
      <c r="H929" s="6" t="str">
        <f t="shared" si="101"/>
        <v>Dans 69030</v>
      </c>
      <c r="I929" s="6" t="str">
        <f t="shared" si="104"/>
        <v>Dans 69030</v>
      </c>
      <c r="J929" s="5" t="str">
        <f t="shared" si="102"/>
        <v/>
      </c>
      <c r="K929" s="6">
        <v>15</v>
      </c>
      <c r="L929" s="7">
        <v>2.3148148148148147E-5</v>
      </c>
      <c r="M929">
        <v>3.4499999999999998E-4</v>
      </c>
      <c r="N929" s="9" t="str">
        <f t="shared" si="103"/>
        <v>passage possible</v>
      </c>
      <c r="O929" s="6" t="str">
        <f>IFERROR(VLOOKUP(F929,TCD!$A$4:$C$362,3,FALSE),"Commune de ramassage")</f>
        <v>Commune de ramassage</v>
      </c>
      <c r="P929">
        <v>928</v>
      </c>
    </row>
    <row r="930" spans="1:16" x14ac:dyDescent="0.3">
      <c r="A930">
        <f t="shared" si="98"/>
        <v>929</v>
      </c>
      <c r="B930" t="s">
        <v>10</v>
      </c>
      <c r="C930" s="8">
        <v>44634.596203703702</v>
      </c>
      <c r="D930" s="7">
        <f>C930</f>
        <v>44634.596203703702</v>
      </c>
      <c r="E930" s="6" t="s">
        <v>21</v>
      </c>
      <c r="F930" s="6" t="str">
        <f t="shared" si="99"/>
        <v>69030 44634,5962</v>
      </c>
      <c r="G930" s="6" t="str">
        <f t="shared" si="100"/>
        <v>44634,5962037037 69030</v>
      </c>
      <c r="H930" s="6" t="str">
        <f t="shared" si="101"/>
        <v>Dans 69030</v>
      </c>
      <c r="I930" s="6" t="str">
        <f t="shared" si="104"/>
        <v>Dans 69030</v>
      </c>
      <c r="J930" s="5" t="str">
        <f t="shared" si="102"/>
        <v/>
      </c>
      <c r="K930" s="6">
        <v>13</v>
      </c>
      <c r="L930" s="7">
        <v>1.5740740740740741E-3</v>
      </c>
      <c r="M930">
        <v>1.13E-4</v>
      </c>
      <c r="N930" s="9" t="str">
        <f t="shared" si="103"/>
        <v>passage possible</v>
      </c>
      <c r="O930" s="6" t="str">
        <f>IFERROR(VLOOKUP(F930,TCD!$A$4:$C$362,3,FALSE),"Commune de ramassage")</f>
        <v>Commune de ramassage</v>
      </c>
      <c r="P930">
        <v>929</v>
      </c>
    </row>
    <row r="931" spans="1:16" x14ac:dyDescent="0.3">
      <c r="A931">
        <f t="shared" si="98"/>
        <v>930</v>
      </c>
      <c r="B931" t="s">
        <v>10</v>
      </c>
      <c r="C931" s="8">
        <v>44634.597777777781</v>
      </c>
      <c r="D931" s="7">
        <f>C931</f>
        <v>44634.597777777781</v>
      </c>
      <c r="E931" s="6" t="s">
        <v>21</v>
      </c>
      <c r="F931" s="6" t="str">
        <f t="shared" si="99"/>
        <v>69030 44634,59778</v>
      </c>
      <c r="G931" s="6" t="str">
        <f t="shared" si="100"/>
        <v>44634,5977777778 69030</v>
      </c>
      <c r="H931" s="6" t="str">
        <f t="shared" si="101"/>
        <v>Dans 69030</v>
      </c>
      <c r="I931" s="6" t="str">
        <f t="shared" si="104"/>
        <v>Dans 69030</v>
      </c>
      <c r="J931" s="5" t="str">
        <f t="shared" si="102"/>
        <v/>
      </c>
      <c r="K931" s="6">
        <v>11</v>
      </c>
      <c r="L931" s="7">
        <v>3.4722222222222222E-5</v>
      </c>
      <c r="M931">
        <v>2.3830000000000001E-3</v>
      </c>
      <c r="N931" s="9" t="str">
        <f t="shared" si="103"/>
        <v>passage possible</v>
      </c>
      <c r="O931" s="6" t="str">
        <f>IFERROR(VLOOKUP(F931,TCD!$A$4:$C$362,3,FALSE),"Commune de ramassage")</f>
        <v>Commune de ramassage</v>
      </c>
      <c r="P931">
        <v>930</v>
      </c>
    </row>
    <row r="932" spans="1:16" x14ac:dyDescent="0.3">
      <c r="A932">
        <f t="shared" si="98"/>
        <v>931</v>
      </c>
      <c r="B932" t="s">
        <v>10</v>
      </c>
      <c r="C932" s="8">
        <v>44634.597812499997</v>
      </c>
      <c r="D932" s="7">
        <f>C932</f>
        <v>44634.597812499997</v>
      </c>
      <c r="E932" s="6" t="s">
        <v>21</v>
      </c>
      <c r="F932" s="6" t="str">
        <f t="shared" si="99"/>
        <v>69030 44634,59781</v>
      </c>
      <c r="G932" s="6" t="str">
        <f t="shared" si="100"/>
        <v>44634,5978125 69030</v>
      </c>
      <c r="H932" s="6" t="str">
        <f t="shared" si="101"/>
        <v>Dans 69030</v>
      </c>
      <c r="I932" s="6" t="str">
        <f t="shared" si="104"/>
        <v>Dans 69030</v>
      </c>
      <c r="J932" s="5" t="str">
        <f t="shared" si="102"/>
        <v/>
      </c>
      <c r="K932" s="6">
        <v>33</v>
      </c>
      <c r="L932" s="7">
        <v>8.1018518518518516E-5</v>
      </c>
      <c r="M932">
        <v>0</v>
      </c>
      <c r="N932" s="9" t="str">
        <f t="shared" si="103"/>
        <v>passage possible</v>
      </c>
      <c r="O932" s="6" t="str">
        <f>IFERROR(VLOOKUP(F932,TCD!$A$4:$C$362,3,FALSE),"Commune de ramassage")</f>
        <v>Commune de ramassage</v>
      </c>
      <c r="P932">
        <v>931</v>
      </c>
    </row>
    <row r="933" spans="1:16" x14ac:dyDescent="0.3">
      <c r="A933">
        <f t="shared" si="98"/>
        <v>932</v>
      </c>
      <c r="B933" t="s">
        <v>10</v>
      </c>
      <c r="C933" s="8">
        <v>44634.597893518519</v>
      </c>
      <c r="D933" s="7">
        <f>C933</f>
        <v>44634.597893518519</v>
      </c>
      <c r="E933" s="6" t="s">
        <v>21</v>
      </c>
      <c r="F933" s="6" t="str">
        <f t="shared" si="99"/>
        <v>69030 44634,59789</v>
      </c>
      <c r="G933" s="6" t="str">
        <f t="shared" si="100"/>
        <v>44634,5978935185 69030</v>
      </c>
      <c r="H933" s="6" t="str">
        <f t="shared" si="101"/>
        <v>Dans 69030</v>
      </c>
      <c r="I933" s="6" t="str">
        <f t="shared" si="104"/>
        <v>Dans 69030</v>
      </c>
      <c r="J933" s="5" t="str">
        <f t="shared" si="102"/>
        <v/>
      </c>
      <c r="K933" s="6">
        <v>33</v>
      </c>
      <c r="L933" s="7">
        <v>1.273148148148148E-4</v>
      </c>
      <c r="M933">
        <v>1.134E-3</v>
      </c>
      <c r="N933" s="9" t="str">
        <f t="shared" si="103"/>
        <v>passage possible</v>
      </c>
      <c r="O933" s="6" t="str">
        <f>IFERROR(VLOOKUP(F933,TCD!$A$4:$C$362,3,FALSE),"Commune de ramassage")</f>
        <v>Commune de ramassage</v>
      </c>
      <c r="P933">
        <v>932</v>
      </c>
    </row>
    <row r="934" spans="1:16" x14ac:dyDescent="0.3">
      <c r="A934">
        <f t="shared" si="98"/>
        <v>933</v>
      </c>
      <c r="B934" t="s">
        <v>10</v>
      </c>
      <c r="C934" s="8">
        <v>44634.598020833335</v>
      </c>
      <c r="D934" s="7">
        <f>C934</f>
        <v>44634.598020833335</v>
      </c>
      <c r="E934" s="6" t="s">
        <v>21</v>
      </c>
      <c r="F934" s="6" t="str">
        <f t="shared" si="99"/>
        <v>69030 44634,59802</v>
      </c>
      <c r="G934" s="6" t="str">
        <f t="shared" si="100"/>
        <v>44634,5980208333 69030</v>
      </c>
      <c r="H934" s="6" t="str">
        <f t="shared" si="101"/>
        <v>Dans 69030</v>
      </c>
      <c r="I934" s="6" t="str">
        <f t="shared" si="104"/>
        <v>Dans 69030</v>
      </c>
      <c r="J934" s="5" t="str">
        <f t="shared" si="102"/>
        <v/>
      </c>
      <c r="K934" s="6">
        <v>9</v>
      </c>
      <c r="L934" s="7">
        <v>4.6296296296296294E-5</v>
      </c>
      <c r="M934">
        <v>-9.0000000000000006E-5</v>
      </c>
      <c r="N934" s="9" t="str">
        <f t="shared" si="103"/>
        <v>ramassage possible</v>
      </c>
      <c r="O934" s="6" t="str">
        <f>IFERROR(VLOOKUP(F934,TCD!$A$4:$C$362,3,FALSE),"Commune de ramassage")</f>
        <v>Commune de ramassage</v>
      </c>
      <c r="P934">
        <v>933</v>
      </c>
    </row>
    <row r="935" spans="1:16" x14ac:dyDescent="0.3">
      <c r="A935">
        <f t="shared" si="98"/>
        <v>934</v>
      </c>
      <c r="B935" t="s">
        <v>10</v>
      </c>
      <c r="C935" s="8">
        <v>44634.598067129627</v>
      </c>
      <c r="D935" s="7">
        <f>C935</f>
        <v>44634.598067129627</v>
      </c>
      <c r="E935" s="6" t="s">
        <v>21</v>
      </c>
      <c r="F935" s="6" t="str">
        <f t="shared" si="99"/>
        <v>69030 44634,59807</v>
      </c>
      <c r="G935" s="6" t="str">
        <f t="shared" si="100"/>
        <v>44634,5980671296 69030</v>
      </c>
      <c r="H935" s="6" t="str">
        <f t="shared" si="101"/>
        <v>Dans 69030</v>
      </c>
      <c r="I935" s="6" t="str">
        <f t="shared" si="104"/>
        <v>Dans 69030</v>
      </c>
      <c r="J935" s="5" t="str">
        <f t="shared" si="102"/>
        <v/>
      </c>
      <c r="K935" s="6">
        <v>14</v>
      </c>
      <c r="L935" s="7">
        <v>8.1018518518518516E-5</v>
      </c>
      <c r="M935">
        <v>-2.6200000000000003E-4</v>
      </c>
      <c r="N935" s="9" t="str">
        <f t="shared" si="103"/>
        <v>passage possible</v>
      </c>
      <c r="O935" s="6" t="str">
        <f>IFERROR(VLOOKUP(F935,TCD!$A$4:$C$362,3,FALSE),"Commune de ramassage")</f>
        <v>Commune de ramassage</v>
      </c>
      <c r="P935">
        <v>934</v>
      </c>
    </row>
    <row r="936" spans="1:16" x14ac:dyDescent="0.3">
      <c r="A936">
        <f t="shared" si="98"/>
        <v>935</v>
      </c>
      <c r="B936" t="s">
        <v>10</v>
      </c>
      <c r="C936" s="8">
        <v>44634.59814814815</v>
      </c>
      <c r="D936" s="7">
        <f>C936</f>
        <v>44634.59814814815</v>
      </c>
      <c r="E936" s="6" t="s">
        <v>21</v>
      </c>
      <c r="F936" s="6" t="str">
        <f t="shared" si="99"/>
        <v>69030 44634,59815</v>
      </c>
      <c r="G936" s="6" t="str">
        <f t="shared" si="100"/>
        <v>44634,5981481482 69030</v>
      </c>
      <c r="H936" s="6" t="str">
        <f t="shared" si="101"/>
        <v>Dans 69030</v>
      </c>
      <c r="I936" s="6" t="str">
        <f t="shared" si="104"/>
        <v>Dans 69030</v>
      </c>
      <c r="J936" s="5" t="str">
        <f t="shared" si="102"/>
        <v/>
      </c>
      <c r="K936" s="6">
        <v>10</v>
      </c>
      <c r="L936" s="7">
        <v>2.3148148148148147E-5</v>
      </c>
      <c r="M936">
        <v>5.0000000000000004E-6</v>
      </c>
      <c r="N936" s="9" t="str">
        <f t="shared" si="103"/>
        <v>passage possible</v>
      </c>
      <c r="O936" s="6" t="str">
        <f>IFERROR(VLOOKUP(F936,TCD!$A$4:$C$362,3,FALSE),"Commune de ramassage")</f>
        <v>Commune de ramassage</v>
      </c>
      <c r="P936">
        <v>935</v>
      </c>
    </row>
    <row r="937" spans="1:16" x14ac:dyDescent="0.3">
      <c r="A937">
        <f t="shared" si="98"/>
        <v>936</v>
      </c>
      <c r="B937" t="s">
        <v>10</v>
      </c>
      <c r="C937" s="8">
        <v>44634.598171296297</v>
      </c>
      <c r="D937" s="7">
        <f>C937</f>
        <v>44634.598171296297</v>
      </c>
      <c r="E937" s="6" t="s">
        <v>21</v>
      </c>
      <c r="F937" s="6" t="str">
        <f t="shared" si="99"/>
        <v>69030 44634,59817</v>
      </c>
      <c r="G937" s="6" t="str">
        <f t="shared" si="100"/>
        <v>44634,5981712962 69030</v>
      </c>
      <c r="H937" s="6" t="str">
        <f t="shared" si="101"/>
        <v>Dans 69030</v>
      </c>
      <c r="I937" s="6" t="str">
        <f t="shared" si="104"/>
        <v>Dans 69030</v>
      </c>
      <c r="J937" s="5" t="str">
        <f t="shared" si="102"/>
        <v/>
      </c>
      <c r="K937" s="6">
        <v>8</v>
      </c>
      <c r="L937" s="7">
        <v>3.0092592592592595E-4</v>
      </c>
      <c r="M937">
        <v>7.2999999999999999E-5</v>
      </c>
      <c r="N937" s="9" t="str">
        <f t="shared" si="103"/>
        <v>ramassage possible</v>
      </c>
      <c r="O937" s="6" t="str">
        <f>IFERROR(VLOOKUP(F937,TCD!$A$4:$C$362,3,FALSE),"Commune de ramassage")</f>
        <v>Commune de ramassage</v>
      </c>
      <c r="P937">
        <v>936</v>
      </c>
    </row>
    <row r="938" spans="1:16" x14ac:dyDescent="0.3">
      <c r="A938">
        <f t="shared" si="98"/>
        <v>937</v>
      </c>
      <c r="B938" t="s">
        <v>10</v>
      </c>
      <c r="C938" s="8">
        <v>44634.59847222222</v>
      </c>
      <c r="D938" s="7">
        <f>C938</f>
        <v>44634.59847222222</v>
      </c>
      <c r="E938" s="6" t="s">
        <v>21</v>
      </c>
      <c r="F938" s="6" t="str">
        <f t="shared" si="99"/>
        <v>69030 44634,59847</v>
      </c>
      <c r="G938" s="6" t="str">
        <f t="shared" si="100"/>
        <v>44634,5984722222 69030</v>
      </c>
      <c r="H938" s="6" t="str">
        <f t="shared" si="101"/>
        <v>Dans 69030</v>
      </c>
      <c r="I938" s="6" t="str">
        <f t="shared" si="104"/>
        <v>Dans 69030</v>
      </c>
      <c r="J938" s="5" t="str">
        <f t="shared" si="102"/>
        <v/>
      </c>
      <c r="K938" s="6">
        <v>8</v>
      </c>
      <c r="L938" s="7">
        <v>1.7361111111111112E-4</v>
      </c>
      <c r="M938">
        <v>3.5399999999999999E-4</v>
      </c>
      <c r="N938" s="9" t="str">
        <f t="shared" si="103"/>
        <v>ramassage possible</v>
      </c>
      <c r="O938" s="6" t="str">
        <f>IFERROR(VLOOKUP(F938,TCD!$A$4:$C$362,3,FALSE),"Commune de ramassage")</f>
        <v>Commune de ramassage</v>
      </c>
      <c r="P938">
        <v>937</v>
      </c>
    </row>
    <row r="939" spans="1:16" x14ac:dyDescent="0.3">
      <c r="A939">
        <f t="shared" si="98"/>
        <v>938</v>
      </c>
      <c r="B939" t="s">
        <v>10</v>
      </c>
      <c r="C939" s="8">
        <v>44634.598645833335</v>
      </c>
      <c r="D939" s="7">
        <f>C939</f>
        <v>44634.598645833335</v>
      </c>
      <c r="E939" s="6" t="s">
        <v>21</v>
      </c>
      <c r="F939" s="6" t="str">
        <f t="shared" si="99"/>
        <v>69030 44634,59865</v>
      </c>
      <c r="G939" s="6" t="str">
        <f t="shared" si="100"/>
        <v>44634,5986458333 69030</v>
      </c>
      <c r="H939" s="6" t="str">
        <f t="shared" si="101"/>
        <v>Dans 69030</v>
      </c>
      <c r="I939" s="6" t="str">
        <f t="shared" si="104"/>
        <v>Dans 69030</v>
      </c>
      <c r="J939" s="5" t="str">
        <f t="shared" si="102"/>
        <v/>
      </c>
      <c r="K939" s="6">
        <v>8</v>
      </c>
      <c r="L939" s="7">
        <v>4.6296296296296294E-5</v>
      </c>
      <c r="M939">
        <v>-2.0000000000000002E-5</v>
      </c>
      <c r="N939" s="9" t="str">
        <f t="shared" si="103"/>
        <v>ramassage possible</v>
      </c>
      <c r="O939" s="6" t="str">
        <f>IFERROR(VLOOKUP(F939,TCD!$A$4:$C$362,3,FALSE),"Commune de ramassage")</f>
        <v>Commune de ramassage</v>
      </c>
      <c r="P939">
        <v>938</v>
      </c>
    </row>
    <row r="940" spans="1:16" x14ac:dyDescent="0.3">
      <c r="A940">
        <f t="shared" si="98"/>
        <v>939</v>
      </c>
      <c r="B940" t="s">
        <v>10</v>
      </c>
      <c r="C940" s="8">
        <v>44634.598692129628</v>
      </c>
      <c r="D940" s="7">
        <f>C940</f>
        <v>44634.598692129628</v>
      </c>
      <c r="E940" s="6" t="s">
        <v>21</v>
      </c>
      <c r="F940" s="6" t="str">
        <f t="shared" si="99"/>
        <v>69030 44634,59869</v>
      </c>
      <c r="G940" s="6" t="str">
        <f t="shared" si="100"/>
        <v>44634,5986921296 69030</v>
      </c>
      <c r="H940" s="6" t="str">
        <f t="shared" si="101"/>
        <v>Dans 69030</v>
      </c>
      <c r="I940" s="6" t="str">
        <f t="shared" si="104"/>
        <v>Dans 69030</v>
      </c>
      <c r="J940" s="5" t="str">
        <f t="shared" si="102"/>
        <v/>
      </c>
      <c r="K940" s="6">
        <v>10</v>
      </c>
      <c r="L940" s="7">
        <v>2.2916666666666667E-3</v>
      </c>
      <c r="M940">
        <v>-4.0600000000000002E-3</v>
      </c>
      <c r="N940" s="9" t="str">
        <f t="shared" si="103"/>
        <v>passage possible</v>
      </c>
      <c r="O940" s="6" t="str">
        <f>IFERROR(VLOOKUP(F940,TCD!$A$4:$C$362,3,FALSE),"Commune de ramassage")</f>
        <v>Commune de ramassage</v>
      </c>
      <c r="P940">
        <v>939</v>
      </c>
    </row>
    <row r="941" spans="1:16" x14ac:dyDescent="0.3">
      <c r="A941">
        <f t="shared" si="98"/>
        <v>940</v>
      </c>
      <c r="B941" t="s">
        <v>10</v>
      </c>
      <c r="C941" s="8">
        <v>44634.600983796299</v>
      </c>
      <c r="D941" s="7">
        <f>C941</f>
        <v>44634.600983796299</v>
      </c>
      <c r="E941" s="6" t="s">
        <v>21</v>
      </c>
      <c r="F941" s="6" t="str">
        <f t="shared" si="99"/>
        <v>69030 44634,60098</v>
      </c>
      <c r="G941" s="6" t="str">
        <f t="shared" si="100"/>
        <v>44634,6009837963 69030</v>
      </c>
      <c r="H941" s="6" t="str">
        <f t="shared" si="101"/>
        <v>Dans 69030</v>
      </c>
      <c r="I941" s="6" t="str">
        <f t="shared" si="104"/>
        <v>Dans 69030</v>
      </c>
      <c r="J941" s="5" t="str">
        <f t="shared" si="102"/>
        <v/>
      </c>
      <c r="K941" s="6">
        <v>25</v>
      </c>
      <c r="L941" s="7">
        <v>1.6203703703703703E-4</v>
      </c>
      <c r="M941">
        <v>-2.32E-4</v>
      </c>
      <c r="N941" s="9" t="str">
        <f t="shared" si="103"/>
        <v>passage possible</v>
      </c>
      <c r="O941" s="6" t="str">
        <f>IFERROR(VLOOKUP(F941,TCD!$A$4:$C$362,3,FALSE),"Commune de ramassage")</f>
        <v>Commune de ramassage</v>
      </c>
      <c r="P941">
        <v>940</v>
      </c>
    </row>
    <row r="942" spans="1:16" x14ac:dyDescent="0.3">
      <c r="A942">
        <f t="shared" si="98"/>
        <v>941</v>
      </c>
      <c r="B942" t="s">
        <v>10</v>
      </c>
      <c r="C942" s="8">
        <v>44634.601145833331</v>
      </c>
      <c r="D942" s="7">
        <f>C942</f>
        <v>44634.601145833331</v>
      </c>
      <c r="E942" s="6" t="s">
        <v>21</v>
      </c>
      <c r="F942" s="6" t="str">
        <f t="shared" si="99"/>
        <v>69030 44634,60115</v>
      </c>
      <c r="G942" s="6" t="str">
        <f t="shared" si="100"/>
        <v>44634,6011458333 69030</v>
      </c>
      <c r="H942" s="6" t="str">
        <f t="shared" si="101"/>
        <v>Dans 69030</v>
      </c>
      <c r="I942" s="6" t="str">
        <f t="shared" si="104"/>
        <v>Dans 69030</v>
      </c>
      <c r="J942" s="5" t="str">
        <f t="shared" si="102"/>
        <v/>
      </c>
      <c r="K942" s="6">
        <v>11</v>
      </c>
      <c r="L942" s="7">
        <v>3.8194444444444446E-4</v>
      </c>
      <c r="M942">
        <v>-9.0000000000000006E-5</v>
      </c>
      <c r="N942" s="9" t="str">
        <f t="shared" si="103"/>
        <v>passage possible</v>
      </c>
      <c r="O942" s="6" t="str">
        <f>IFERROR(VLOOKUP(F942,TCD!$A$4:$C$362,3,FALSE),"Commune de ramassage")</f>
        <v>Commune de ramassage</v>
      </c>
      <c r="P942">
        <v>941</v>
      </c>
    </row>
    <row r="943" spans="1:16" x14ac:dyDescent="0.3">
      <c r="A943">
        <f t="shared" si="98"/>
        <v>942</v>
      </c>
      <c r="B943" t="s">
        <v>10</v>
      </c>
      <c r="C943" s="8">
        <v>44634.601527777777</v>
      </c>
      <c r="D943" s="7">
        <f>C943</f>
        <v>44634.601527777777</v>
      </c>
      <c r="E943" s="6" t="s">
        <v>21</v>
      </c>
      <c r="F943" s="6" t="str">
        <f t="shared" si="99"/>
        <v>69030 44634,60153</v>
      </c>
      <c r="G943" s="6" t="str">
        <f t="shared" si="100"/>
        <v>44634,6015277778 69030</v>
      </c>
      <c r="H943" s="6" t="str">
        <f t="shared" si="101"/>
        <v>Dans 69030</v>
      </c>
      <c r="I943" s="6" t="str">
        <f t="shared" si="104"/>
        <v>Dans 69030</v>
      </c>
      <c r="J943" s="5" t="str">
        <f t="shared" si="102"/>
        <v/>
      </c>
      <c r="K943" s="6">
        <v>23</v>
      </c>
      <c r="L943" s="7">
        <v>1.8518518518518518E-4</v>
      </c>
      <c r="M943">
        <v>-2.23E-4</v>
      </c>
      <c r="N943" s="9" t="str">
        <f t="shared" si="103"/>
        <v>passage possible</v>
      </c>
      <c r="O943" s="6" t="str">
        <f>IFERROR(VLOOKUP(F943,TCD!$A$4:$C$362,3,FALSE),"Commune de ramassage")</f>
        <v>Commune de ramassage</v>
      </c>
      <c r="P943">
        <v>942</v>
      </c>
    </row>
    <row r="944" spans="1:16" x14ac:dyDescent="0.3">
      <c r="A944">
        <f t="shared" si="98"/>
        <v>943</v>
      </c>
      <c r="B944" t="s">
        <v>10</v>
      </c>
      <c r="C944" s="8">
        <v>44634.601712962962</v>
      </c>
      <c r="D944" s="7">
        <f>C944</f>
        <v>44634.601712962962</v>
      </c>
      <c r="E944" s="6" t="s">
        <v>21</v>
      </c>
      <c r="F944" s="6" t="str">
        <f t="shared" si="99"/>
        <v>69030 44634,60171</v>
      </c>
      <c r="G944" s="6" t="str">
        <f t="shared" si="100"/>
        <v>44634,601712963 69030</v>
      </c>
      <c r="H944" s="6" t="str">
        <f t="shared" si="101"/>
        <v>Dans 69030</v>
      </c>
      <c r="I944" s="6" t="str">
        <f t="shared" si="104"/>
        <v>Dans 69030</v>
      </c>
      <c r="J944" s="5" t="str">
        <f t="shared" si="102"/>
        <v/>
      </c>
      <c r="K944" s="6">
        <v>20</v>
      </c>
      <c r="L944" s="7">
        <v>3.5879629629629635E-4</v>
      </c>
      <c r="M944">
        <v>7.0799999999999997E-4</v>
      </c>
      <c r="N944" s="9" t="str">
        <f t="shared" si="103"/>
        <v>passage possible</v>
      </c>
      <c r="O944" s="6" t="str">
        <f>IFERROR(VLOOKUP(F944,TCD!$A$4:$C$362,3,FALSE),"Commune de ramassage")</f>
        <v>Commune de ramassage</v>
      </c>
      <c r="P944">
        <v>943</v>
      </c>
    </row>
    <row r="945" spans="1:16" x14ac:dyDescent="0.3">
      <c r="A945">
        <f t="shared" si="98"/>
        <v>944</v>
      </c>
      <c r="B945" t="s">
        <v>10</v>
      </c>
      <c r="C945" s="8">
        <v>44634.602071759262</v>
      </c>
      <c r="D945" s="7">
        <f>C945</f>
        <v>44634.602071759262</v>
      </c>
      <c r="E945" s="6" t="s">
        <v>21</v>
      </c>
      <c r="F945" s="6" t="str">
        <f t="shared" si="99"/>
        <v>69030 44634,60207</v>
      </c>
      <c r="G945" s="6" t="str">
        <f t="shared" si="100"/>
        <v>44634,6020717593 69030</v>
      </c>
      <c r="H945" s="6" t="str">
        <f t="shared" si="101"/>
        <v>Dans 69030</v>
      </c>
      <c r="I945" s="6" t="str">
        <f t="shared" si="104"/>
        <v>Dans 69030</v>
      </c>
      <c r="J945" s="5" t="str">
        <f t="shared" si="102"/>
        <v/>
      </c>
      <c r="K945" s="6">
        <v>24</v>
      </c>
      <c r="L945" s="7">
        <v>1.7361111111111112E-4</v>
      </c>
      <c r="M945">
        <v>1.0070000000000001E-3</v>
      </c>
      <c r="N945" s="9" t="str">
        <f t="shared" si="103"/>
        <v>passage possible</v>
      </c>
      <c r="O945" s="6" t="str">
        <f>IFERROR(VLOOKUP(F945,TCD!$A$4:$C$362,3,FALSE),"Commune de ramassage")</f>
        <v>Commune de ramassage</v>
      </c>
      <c r="P945">
        <v>944</v>
      </c>
    </row>
    <row r="946" spans="1:16" x14ac:dyDescent="0.3">
      <c r="A946">
        <f t="shared" si="98"/>
        <v>945</v>
      </c>
      <c r="B946" t="s">
        <v>10</v>
      </c>
      <c r="C946" s="8">
        <v>44634.60224537037</v>
      </c>
      <c r="D946" s="7">
        <f>C946</f>
        <v>44634.60224537037</v>
      </c>
      <c r="E946" s="6" t="s">
        <v>21</v>
      </c>
      <c r="F946" s="6" t="str">
        <f t="shared" si="99"/>
        <v>69030 44634,60225</v>
      </c>
      <c r="G946" s="6" t="str">
        <f t="shared" si="100"/>
        <v>44634,6022453704 69030</v>
      </c>
      <c r="H946" s="6" t="str">
        <f t="shared" si="101"/>
        <v>Dans 69030</v>
      </c>
      <c r="I946" s="6" t="str">
        <f t="shared" si="104"/>
        <v>Dans 69030</v>
      </c>
      <c r="J946" s="5" t="str">
        <f t="shared" si="102"/>
        <v/>
      </c>
      <c r="K946" s="6">
        <v>23</v>
      </c>
      <c r="L946" s="7">
        <v>9.2592592592592588E-5</v>
      </c>
      <c r="M946">
        <v>4.5800000000000002E-4</v>
      </c>
      <c r="N946" s="9" t="str">
        <f t="shared" si="103"/>
        <v>passage possible</v>
      </c>
      <c r="O946" s="6" t="str">
        <f>IFERROR(VLOOKUP(F946,TCD!$A$4:$C$362,3,FALSE),"Commune de ramassage")</f>
        <v>Commune de ramassage</v>
      </c>
      <c r="P946">
        <v>945</v>
      </c>
    </row>
    <row r="947" spans="1:16" x14ac:dyDescent="0.3">
      <c r="A947">
        <f t="shared" si="98"/>
        <v>946</v>
      </c>
      <c r="B947" t="s">
        <v>10</v>
      </c>
      <c r="C947" s="8">
        <v>44634.602337962962</v>
      </c>
      <c r="D947" s="7">
        <f>C947</f>
        <v>44634.602337962962</v>
      </c>
      <c r="E947" s="6" t="s">
        <v>21</v>
      </c>
      <c r="F947" s="6" t="str">
        <f t="shared" si="99"/>
        <v>69030 44634,60234</v>
      </c>
      <c r="G947" s="6" t="str">
        <f t="shared" si="100"/>
        <v>44634,602337963 69030</v>
      </c>
      <c r="H947" s="6" t="str">
        <f t="shared" si="101"/>
        <v>Dans 69030</v>
      </c>
      <c r="I947" s="6" t="str">
        <f t="shared" si="104"/>
        <v>Dans 69030</v>
      </c>
      <c r="J947" s="5" t="str">
        <f t="shared" si="102"/>
        <v/>
      </c>
      <c r="K947" s="6">
        <v>23</v>
      </c>
      <c r="L947" s="7">
        <v>4.2824074074074075E-4</v>
      </c>
      <c r="M947">
        <v>1.2620000000000001E-3</v>
      </c>
      <c r="N947" s="9" t="str">
        <f t="shared" si="103"/>
        <v>passage possible</v>
      </c>
      <c r="O947" s="6" t="str">
        <f>IFERROR(VLOOKUP(F947,TCD!$A$4:$C$362,3,FALSE),"Commune de ramassage")</f>
        <v>Commune de ramassage</v>
      </c>
      <c r="P947">
        <v>946</v>
      </c>
    </row>
    <row r="948" spans="1:16" x14ac:dyDescent="0.3">
      <c r="A948">
        <f t="shared" si="98"/>
        <v>947</v>
      </c>
      <c r="B948" t="s">
        <v>10</v>
      </c>
      <c r="C948" s="8">
        <v>44634.602766203701</v>
      </c>
      <c r="D948" s="7">
        <f>C948</f>
        <v>44634.602766203701</v>
      </c>
      <c r="E948" s="6" t="s">
        <v>21</v>
      </c>
      <c r="F948" s="6" t="str">
        <f t="shared" si="99"/>
        <v>69030 44634,6027699999</v>
      </c>
      <c r="G948" s="6" t="str">
        <f t="shared" si="100"/>
        <v>44634,6027662037 69030</v>
      </c>
      <c r="H948" s="6" t="str">
        <f t="shared" si="101"/>
        <v>Dans 69030</v>
      </c>
      <c r="I948" s="6" t="str">
        <f t="shared" si="104"/>
        <v>Dans 69030</v>
      </c>
      <c r="J948" s="5" t="str">
        <f t="shared" si="102"/>
        <v/>
      </c>
      <c r="K948" s="6">
        <v>17</v>
      </c>
      <c r="L948" s="7">
        <v>1.1574074074074073E-5</v>
      </c>
      <c r="M948">
        <v>-1.8200000000000001E-4</v>
      </c>
      <c r="N948" s="9" t="str">
        <f t="shared" si="103"/>
        <v>passage possible</v>
      </c>
      <c r="O948" s="6" t="str">
        <f>IFERROR(VLOOKUP(F948,TCD!$A$4:$C$362,3,FALSE),"Commune de ramassage")</f>
        <v>Commune de ramassage</v>
      </c>
      <c r="P948">
        <v>947</v>
      </c>
    </row>
    <row r="949" spans="1:16" x14ac:dyDescent="0.3">
      <c r="A949">
        <f t="shared" si="98"/>
        <v>948</v>
      </c>
      <c r="B949" t="s">
        <v>10</v>
      </c>
      <c r="C949" s="8">
        <v>44634.602777777778</v>
      </c>
      <c r="D949" s="7">
        <f>C949</f>
        <v>44634.602777777778</v>
      </c>
      <c r="E949" s="6" t="s">
        <v>21</v>
      </c>
      <c r="F949" s="6" t="str">
        <f t="shared" si="99"/>
        <v>69030 44634,60278</v>
      </c>
      <c r="G949" s="6" t="str">
        <f t="shared" si="100"/>
        <v>44634,6027777778 69030</v>
      </c>
      <c r="H949" s="6" t="str">
        <f t="shared" si="101"/>
        <v>Dans 69030</v>
      </c>
      <c r="I949" s="6" t="str">
        <f t="shared" si="104"/>
        <v>Dans 69030</v>
      </c>
      <c r="J949" s="5" t="str">
        <f t="shared" si="102"/>
        <v/>
      </c>
      <c r="K949" s="6">
        <v>22</v>
      </c>
      <c r="L949" s="7">
        <v>2.0833333333333335E-4</v>
      </c>
      <c r="M949">
        <v>-1.1169999999999999E-3</v>
      </c>
      <c r="N949" s="9" t="str">
        <f t="shared" si="103"/>
        <v>passage possible</v>
      </c>
      <c r="O949" s="6" t="str">
        <f>IFERROR(VLOOKUP(F949,TCD!$A$4:$C$362,3,FALSE),"Commune de ramassage")</f>
        <v>Commune de ramassage</v>
      </c>
      <c r="P949">
        <v>948</v>
      </c>
    </row>
    <row r="950" spans="1:16" x14ac:dyDescent="0.3">
      <c r="A950">
        <f t="shared" si="98"/>
        <v>949</v>
      </c>
      <c r="B950" t="s">
        <v>10</v>
      </c>
      <c r="C950" s="8">
        <v>44634.602986111109</v>
      </c>
      <c r="D950" s="7">
        <f>C950</f>
        <v>44634.602986111109</v>
      </c>
      <c r="E950" s="6" t="s">
        <v>21</v>
      </c>
      <c r="F950" s="6" t="str">
        <f t="shared" si="99"/>
        <v>69030 44634,60299</v>
      </c>
      <c r="G950" s="6" t="str">
        <f t="shared" si="100"/>
        <v>44634,6029861111 69030</v>
      </c>
      <c r="H950" s="6" t="str">
        <f t="shared" si="101"/>
        <v>Dans 69030</v>
      </c>
      <c r="I950" s="6" t="str">
        <f t="shared" si="104"/>
        <v>Dans 69030</v>
      </c>
      <c r="J950" s="5" t="str">
        <f t="shared" si="102"/>
        <v/>
      </c>
      <c r="K950" s="6">
        <v>25</v>
      </c>
      <c r="L950" s="7">
        <v>3.4722222222222224E-4</v>
      </c>
      <c r="M950">
        <v>-2.5000000000000001E-5</v>
      </c>
      <c r="N950" s="9" t="str">
        <f t="shared" si="103"/>
        <v>passage possible</v>
      </c>
      <c r="O950" s="6" t="str">
        <f>IFERROR(VLOOKUP(F950,TCD!$A$4:$C$362,3,FALSE),"Commune de ramassage")</f>
        <v>Commune de ramassage</v>
      </c>
      <c r="P950">
        <v>949</v>
      </c>
    </row>
    <row r="951" spans="1:16" x14ac:dyDescent="0.3">
      <c r="A951">
        <f t="shared" si="98"/>
        <v>950</v>
      </c>
      <c r="B951" t="s">
        <v>10</v>
      </c>
      <c r="C951" s="8">
        <v>44634.603333333333</v>
      </c>
      <c r="D951" s="7">
        <f>C951</f>
        <v>44634.603333333333</v>
      </c>
      <c r="E951" s="6" t="s">
        <v>21</v>
      </c>
      <c r="F951" s="6" t="str">
        <f t="shared" si="99"/>
        <v>69030 44634,60333</v>
      </c>
      <c r="G951" s="6" t="str">
        <f t="shared" si="100"/>
        <v>44634,6033333333 69030</v>
      </c>
      <c r="H951" s="6" t="str">
        <f t="shared" si="101"/>
        <v>Dans 69030</v>
      </c>
      <c r="I951" s="6" t="str">
        <f t="shared" si="104"/>
        <v>Dans 69030</v>
      </c>
      <c r="J951" s="5" t="str">
        <f t="shared" si="102"/>
        <v/>
      </c>
      <c r="K951" s="6">
        <v>16</v>
      </c>
      <c r="L951" s="7">
        <v>1.6203703703703703E-4</v>
      </c>
      <c r="M951">
        <v>5.7399999999999997E-4</v>
      </c>
      <c r="N951" s="9" t="str">
        <f t="shared" si="103"/>
        <v>passage possible</v>
      </c>
      <c r="O951" s="6" t="str">
        <f>IFERROR(VLOOKUP(F951,TCD!$A$4:$C$362,3,FALSE),"Commune de ramassage")</f>
        <v>Commune de ramassage</v>
      </c>
      <c r="P951">
        <v>950</v>
      </c>
    </row>
    <row r="952" spans="1:16" x14ac:dyDescent="0.3">
      <c r="A952">
        <f t="shared" si="98"/>
        <v>951</v>
      </c>
      <c r="B952" t="s">
        <v>10</v>
      </c>
      <c r="C952" s="8">
        <v>44634.603495370371</v>
      </c>
      <c r="D952" s="7">
        <f>C952</f>
        <v>44634.603495370371</v>
      </c>
      <c r="E952" s="6" t="s">
        <v>21</v>
      </c>
      <c r="F952" s="6" t="str">
        <f t="shared" si="99"/>
        <v>69030 44634,6035</v>
      </c>
      <c r="G952" s="6" t="str">
        <f t="shared" si="100"/>
        <v>44634,6034953704 69030</v>
      </c>
      <c r="H952" s="6" t="str">
        <f t="shared" si="101"/>
        <v>Dans 69030</v>
      </c>
      <c r="I952" s="6" t="str">
        <f t="shared" si="104"/>
        <v>Dans 69030</v>
      </c>
      <c r="J952" s="5" t="str">
        <f t="shared" si="102"/>
        <v/>
      </c>
      <c r="K952" s="6">
        <v>10</v>
      </c>
      <c r="L952" s="7">
        <v>3.4722222222222222E-5</v>
      </c>
      <c r="M952">
        <v>5.8E-5</v>
      </c>
      <c r="N952" s="9" t="str">
        <f t="shared" si="103"/>
        <v>passage possible</v>
      </c>
      <c r="O952" s="6" t="str">
        <f>IFERROR(VLOOKUP(F952,TCD!$A$4:$C$362,3,FALSE),"Commune de ramassage")</f>
        <v>Commune de ramassage</v>
      </c>
      <c r="P952">
        <v>951</v>
      </c>
    </row>
    <row r="953" spans="1:16" x14ac:dyDescent="0.3">
      <c r="A953">
        <f t="shared" si="98"/>
        <v>952</v>
      </c>
      <c r="B953" t="s">
        <v>10</v>
      </c>
      <c r="C953" s="8">
        <v>44634.603530092594</v>
      </c>
      <c r="D953" s="7">
        <f>C953</f>
        <v>44634.603530092594</v>
      </c>
      <c r="E953" s="6" t="s">
        <v>21</v>
      </c>
      <c r="F953" s="6" t="str">
        <f t="shared" si="99"/>
        <v>69030 44634,60353</v>
      </c>
      <c r="G953" s="6" t="str">
        <f t="shared" si="100"/>
        <v>44634,6035300926 69030</v>
      </c>
      <c r="H953" s="6" t="str">
        <f t="shared" si="101"/>
        <v>Dans 69030</v>
      </c>
      <c r="I953" s="6" t="str">
        <f t="shared" si="104"/>
        <v>Dans 69030</v>
      </c>
      <c r="J953" s="5" t="str">
        <f t="shared" si="102"/>
        <v/>
      </c>
      <c r="K953" s="6">
        <v>8</v>
      </c>
      <c r="L953" s="7">
        <v>6.9444444444444444E-5</v>
      </c>
      <c r="M953">
        <v>6.2000000000000003E-5</v>
      </c>
      <c r="N953" s="9" t="str">
        <f t="shared" si="103"/>
        <v>ramassage possible</v>
      </c>
      <c r="O953" s="6" t="str">
        <f>IFERROR(VLOOKUP(F953,TCD!$A$4:$C$362,3,FALSE),"Commune de ramassage")</f>
        <v>Commune de ramassage</v>
      </c>
      <c r="P953">
        <v>952</v>
      </c>
    </row>
    <row r="954" spans="1:16" x14ac:dyDescent="0.3">
      <c r="A954">
        <f t="shared" si="98"/>
        <v>953</v>
      </c>
      <c r="B954" t="s">
        <v>10</v>
      </c>
      <c r="C954" s="8">
        <v>44634.60359953704</v>
      </c>
      <c r="D954" s="7">
        <f>C954</f>
        <v>44634.60359953704</v>
      </c>
      <c r="E954" s="6" t="s">
        <v>21</v>
      </c>
      <c r="F954" s="6" t="str">
        <f t="shared" si="99"/>
        <v>69030 44634,6036</v>
      </c>
      <c r="G954" s="6" t="str">
        <f t="shared" si="100"/>
        <v>44634,603599537 69030</v>
      </c>
      <c r="H954" s="6" t="str">
        <f t="shared" si="101"/>
        <v>Dans 69030</v>
      </c>
      <c r="I954" s="6" t="str">
        <f t="shared" si="104"/>
        <v>Dans 69030</v>
      </c>
      <c r="J954" s="5" t="str">
        <f t="shared" si="102"/>
        <v/>
      </c>
      <c r="K954" s="6">
        <v>9</v>
      </c>
      <c r="L954" s="7">
        <v>3.4722222222222222E-5</v>
      </c>
      <c r="M954">
        <v>-4.0000000000000003E-5</v>
      </c>
      <c r="N954" s="9" t="str">
        <f t="shared" si="103"/>
        <v>ramassage possible</v>
      </c>
      <c r="O954" s="6" t="str">
        <f>IFERROR(VLOOKUP(F954,TCD!$A$4:$C$362,3,FALSE),"Commune de ramassage")</f>
        <v>Commune de ramassage</v>
      </c>
      <c r="P954">
        <v>953</v>
      </c>
    </row>
    <row r="955" spans="1:16" x14ac:dyDescent="0.3">
      <c r="A955">
        <f t="shared" si="98"/>
        <v>954</v>
      </c>
      <c r="B955" t="s">
        <v>10</v>
      </c>
      <c r="C955" s="8">
        <v>44634.603634259256</v>
      </c>
      <c r="D955" s="7">
        <f>C955</f>
        <v>44634.603634259256</v>
      </c>
      <c r="E955" s="6" t="s">
        <v>21</v>
      </c>
      <c r="F955" s="6" t="str">
        <f t="shared" si="99"/>
        <v>69030 44634,60363</v>
      </c>
      <c r="G955" s="6" t="str">
        <f t="shared" si="100"/>
        <v>44634,6036342593 69030</v>
      </c>
      <c r="H955" s="6" t="str">
        <f t="shared" si="101"/>
        <v>Dans 69030</v>
      </c>
      <c r="I955" s="6" t="str">
        <f t="shared" si="104"/>
        <v>Dans 69030</v>
      </c>
      <c r="J955" s="5" t="str">
        <f t="shared" si="102"/>
        <v/>
      </c>
      <c r="K955" s="6">
        <v>6</v>
      </c>
      <c r="L955" s="7">
        <v>1.6203703703703703E-4</v>
      </c>
      <c r="M955">
        <v>-4.6999999999999997E-5</v>
      </c>
      <c r="N955" s="9" t="str">
        <f t="shared" si="103"/>
        <v>ramassage possible</v>
      </c>
      <c r="O955" s="6" t="str">
        <f>IFERROR(VLOOKUP(F955,TCD!$A$4:$C$362,3,FALSE),"Commune de ramassage")</f>
        <v>Commune de ramassage</v>
      </c>
      <c r="P955">
        <v>954</v>
      </c>
    </row>
    <row r="956" spans="1:16" x14ac:dyDescent="0.3">
      <c r="A956">
        <f t="shared" si="98"/>
        <v>955</v>
      </c>
      <c r="B956" t="s">
        <v>10</v>
      </c>
      <c r="C956" s="8">
        <v>44634.603796296295</v>
      </c>
      <c r="D956" s="7">
        <f>C956</f>
        <v>44634.603796296295</v>
      </c>
      <c r="E956" s="6" t="s">
        <v>21</v>
      </c>
      <c r="F956" s="6" t="str">
        <f t="shared" si="99"/>
        <v>69030 44634,6038</v>
      </c>
      <c r="G956" s="6" t="str">
        <f t="shared" si="100"/>
        <v>44634,6037962963 69030</v>
      </c>
      <c r="H956" s="6" t="str">
        <f t="shared" si="101"/>
        <v>Dans 69030</v>
      </c>
      <c r="I956" s="6" t="str">
        <f t="shared" si="104"/>
        <v>Dans 69030</v>
      </c>
      <c r="J956" s="5" t="str">
        <f t="shared" si="102"/>
        <v/>
      </c>
      <c r="K956" s="6">
        <v>24</v>
      </c>
      <c r="L956" s="7">
        <v>1.1574074074074073E-4</v>
      </c>
      <c r="M956">
        <v>1.5699999999999999E-4</v>
      </c>
      <c r="N956" s="9" t="str">
        <f t="shared" si="103"/>
        <v>passage possible</v>
      </c>
      <c r="O956" s="6" t="str">
        <f>IFERROR(VLOOKUP(F956,TCD!$A$4:$C$362,3,FALSE),"Commune de ramassage")</f>
        <v>Commune de ramassage</v>
      </c>
      <c r="P956">
        <v>955</v>
      </c>
    </row>
    <row r="957" spans="1:16" x14ac:dyDescent="0.3">
      <c r="A957">
        <f t="shared" si="98"/>
        <v>956</v>
      </c>
      <c r="B957" t="s">
        <v>10</v>
      </c>
      <c r="C957" s="8">
        <v>44634.603912037041</v>
      </c>
      <c r="D957" s="7">
        <f>C957</f>
        <v>44634.603912037041</v>
      </c>
      <c r="E957" s="6" t="s">
        <v>21</v>
      </c>
      <c r="F957" s="6" t="str">
        <f t="shared" si="99"/>
        <v>69030 44634,60391</v>
      </c>
      <c r="G957" s="6" t="str">
        <f t="shared" si="100"/>
        <v>44634,603912037 69030</v>
      </c>
      <c r="H957" s="6" t="str">
        <f t="shared" si="101"/>
        <v>Dans 69030</v>
      </c>
      <c r="I957" s="6" t="str">
        <f t="shared" si="104"/>
        <v>Dans 69030</v>
      </c>
      <c r="J957" s="5" t="str">
        <f t="shared" si="102"/>
        <v/>
      </c>
      <c r="K957" s="6">
        <v>29</v>
      </c>
      <c r="L957" s="7">
        <v>2.3148148148148147E-5</v>
      </c>
      <c r="M957">
        <v>8.4000000000000003E-4</v>
      </c>
      <c r="N957" s="9" t="str">
        <f t="shared" si="103"/>
        <v>passage possible</v>
      </c>
      <c r="O957" s="6" t="str">
        <f>IFERROR(VLOOKUP(F957,TCD!$A$4:$C$362,3,FALSE),"Commune de ramassage")</f>
        <v>Commune de ramassage</v>
      </c>
      <c r="P957">
        <v>956</v>
      </c>
    </row>
    <row r="958" spans="1:16" x14ac:dyDescent="0.3">
      <c r="A958">
        <f t="shared" si="98"/>
        <v>957</v>
      </c>
      <c r="B958" t="s">
        <v>10</v>
      </c>
      <c r="C958" s="8">
        <v>44634.603935185187</v>
      </c>
      <c r="D958" s="7">
        <f>C958</f>
        <v>44634.603935185187</v>
      </c>
      <c r="E958" s="6" t="s">
        <v>21</v>
      </c>
      <c r="F958" s="6" t="str">
        <f t="shared" si="99"/>
        <v>69030 44634,60394</v>
      </c>
      <c r="G958" s="6" t="str">
        <f t="shared" si="100"/>
        <v>44634,6039351852 69030</v>
      </c>
      <c r="H958" s="6" t="str">
        <f t="shared" si="101"/>
        <v>Dans 69030</v>
      </c>
      <c r="I958" s="6" t="str">
        <f t="shared" si="104"/>
        <v>Dans 69030</v>
      </c>
      <c r="J958" s="5" t="str">
        <f t="shared" si="102"/>
        <v/>
      </c>
      <c r="K958" s="6">
        <v>35</v>
      </c>
      <c r="L958" s="7">
        <v>4.7453703703703704E-4</v>
      </c>
      <c r="M958">
        <v>2.6809999999999998E-3</v>
      </c>
      <c r="N958" s="9" t="str">
        <f t="shared" si="103"/>
        <v>passage possible</v>
      </c>
      <c r="O958" s="6" t="str">
        <f>IFERROR(VLOOKUP(F958,TCD!$A$4:$C$362,3,FALSE),"Commune de ramassage")</f>
        <v>Commune de ramassage</v>
      </c>
      <c r="P958">
        <v>957</v>
      </c>
    </row>
    <row r="959" spans="1:16" x14ac:dyDescent="0.3">
      <c r="A959">
        <f t="shared" si="98"/>
        <v>958</v>
      </c>
      <c r="B959" t="s">
        <v>10</v>
      </c>
      <c r="C959" s="8">
        <v>44634.604409722226</v>
      </c>
      <c r="D959" s="7">
        <f>C959</f>
        <v>44634.604409722226</v>
      </c>
      <c r="E959" s="6" t="s">
        <v>21</v>
      </c>
      <c r="F959" s="6" t="str">
        <f t="shared" si="99"/>
        <v>69030 44634,60441</v>
      </c>
      <c r="G959" s="6" t="str">
        <f t="shared" si="100"/>
        <v>44634,6044097222 69030</v>
      </c>
      <c r="H959" s="6" t="str">
        <f t="shared" si="101"/>
        <v>Dans 69030</v>
      </c>
      <c r="I959" s="6" t="str">
        <f t="shared" si="104"/>
        <v>Dans 69030</v>
      </c>
      <c r="J959" s="5" t="str">
        <f t="shared" si="102"/>
        <v/>
      </c>
      <c r="K959" s="6">
        <v>32</v>
      </c>
      <c r="L959" s="7">
        <v>5.7870370370370366E-5</v>
      </c>
      <c r="M959">
        <v>7.5900000000000002E-4</v>
      </c>
      <c r="N959" s="9" t="str">
        <f t="shared" si="103"/>
        <v>passage possible</v>
      </c>
      <c r="O959" s="6" t="str">
        <f>IFERROR(VLOOKUP(F959,TCD!$A$4:$C$362,3,FALSE),"Commune de ramassage")</f>
        <v>Commune de ramassage</v>
      </c>
      <c r="P959">
        <v>958</v>
      </c>
    </row>
    <row r="960" spans="1:16" x14ac:dyDescent="0.3">
      <c r="A960">
        <f t="shared" si="98"/>
        <v>959</v>
      </c>
      <c r="B960" t="s">
        <v>10</v>
      </c>
      <c r="C960" s="8">
        <v>44634.604467592595</v>
      </c>
      <c r="D960" s="7">
        <f>C960</f>
        <v>44634.604467592595</v>
      </c>
      <c r="E960" s="6" t="s">
        <v>21</v>
      </c>
      <c r="F960" s="6" t="str">
        <f t="shared" si="99"/>
        <v>69030 44634,60447</v>
      </c>
      <c r="G960" s="6" t="str">
        <f t="shared" si="100"/>
        <v>44634,6044675926 69030</v>
      </c>
      <c r="H960" s="6" t="str">
        <f t="shared" si="101"/>
        <v>Dans 69030</v>
      </c>
      <c r="I960" s="6" t="str">
        <f t="shared" si="104"/>
        <v>Dans 69030</v>
      </c>
      <c r="J960" s="5" t="str">
        <f t="shared" si="102"/>
        <v/>
      </c>
      <c r="K960" s="6">
        <v>27</v>
      </c>
      <c r="L960" s="7">
        <v>1.1574074074074073E-5</v>
      </c>
      <c r="M960">
        <v>3.6000000000000001E-5</v>
      </c>
      <c r="N960" s="9" t="str">
        <f t="shared" si="103"/>
        <v>passage possible</v>
      </c>
      <c r="O960" s="6" t="str">
        <f>IFERROR(VLOOKUP(F960,TCD!$A$4:$C$362,3,FALSE),"Commune de ramassage")</f>
        <v>Commune de ramassage</v>
      </c>
      <c r="P960">
        <v>959</v>
      </c>
    </row>
    <row r="961" spans="1:16" x14ac:dyDescent="0.3">
      <c r="A961">
        <f t="shared" si="98"/>
        <v>960</v>
      </c>
      <c r="B961" t="s">
        <v>10</v>
      </c>
      <c r="C961" s="8">
        <v>44634.604479166665</v>
      </c>
      <c r="D961" s="7">
        <f>C961</f>
        <v>44634.604479166665</v>
      </c>
      <c r="E961" s="6" t="s">
        <v>21</v>
      </c>
      <c r="F961" s="6" t="str">
        <f t="shared" si="99"/>
        <v>69030 44634,60448</v>
      </c>
      <c r="G961" s="6" t="str">
        <f t="shared" si="100"/>
        <v>44634,6044791667 69030</v>
      </c>
      <c r="H961" s="6" t="str">
        <f t="shared" si="101"/>
        <v>Dans 69030</v>
      </c>
      <c r="I961" s="6" t="str">
        <f t="shared" si="104"/>
        <v>Dans 69030</v>
      </c>
      <c r="J961" s="5" t="str">
        <f t="shared" si="102"/>
        <v/>
      </c>
      <c r="K961" s="6">
        <v>21</v>
      </c>
      <c r="L961" s="7">
        <v>1.8518518518518518E-4</v>
      </c>
      <c r="M961">
        <v>-3.1000000000000001E-5</v>
      </c>
      <c r="N961" s="9" t="str">
        <f t="shared" si="103"/>
        <v>passage possible</v>
      </c>
      <c r="O961" s="6" t="str">
        <f>IFERROR(VLOOKUP(F961,TCD!$A$4:$C$362,3,FALSE),"Commune de ramassage")</f>
        <v>Commune de ramassage</v>
      </c>
      <c r="P961">
        <v>960</v>
      </c>
    </row>
    <row r="962" spans="1:16" x14ac:dyDescent="0.3">
      <c r="A962">
        <f t="shared" si="98"/>
        <v>961</v>
      </c>
      <c r="B962" t="s">
        <v>10</v>
      </c>
      <c r="C962" s="8">
        <v>44634.604664351849</v>
      </c>
      <c r="D962" s="7">
        <f>C962</f>
        <v>44634.604664351849</v>
      </c>
      <c r="E962" s="6" t="s">
        <v>21</v>
      </c>
      <c r="F962" s="6" t="str">
        <f t="shared" si="99"/>
        <v>69030 44634,60466</v>
      </c>
      <c r="G962" s="6" t="str">
        <f t="shared" si="100"/>
        <v>44634,6046643518 69030</v>
      </c>
      <c r="H962" s="6" t="str">
        <f t="shared" si="101"/>
        <v>Dans 69030</v>
      </c>
      <c r="I962" s="6" t="str">
        <f t="shared" si="104"/>
        <v>Dans 69030</v>
      </c>
      <c r="J962" s="5" t="str">
        <f t="shared" si="102"/>
        <v/>
      </c>
      <c r="K962" s="6">
        <v>6</v>
      </c>
      <c r="L962" s="7">
        <v>3.0092592592592595E-4</v>
      </c>
      <c r="M962">
        <v>9.6000000000000002E-5</v>
      </c>
      <c r="N962" s="9" t="str">
        <f t="shared" si="103"/>
        <v>ramassage possible</v>
      </c>
      <c r="O962" s="6" t="str">
        <f>IFERROR(VLOOKUP(F962,TCD!$A$4:$C$362,3,FALSE),"Commune de ramassage")</f>
        <v>Commune de ramassage</v>
      </c>
      <c r="P962">
        <v>961</v>
      </c>
    </row>
    <row r="963" spans="1:16" x14ac:dyDescent="0.3">
      <c r="A963">
        <f t="shared" ref="A963:A1026" si="105">A962+1</f>
        <v>962</v>
      </c>
      <c r="B963" t="s">
        <v>10</v>
      </c>
      <c r="C963" s="8">
        <v>44634.60496527778</v>
      </c>
      <c r="D963" s="7">
        <f>C963</f>
        <v>44634.60496527778</v>
      </c>
      <c r="E963" s="6" t="s">
        <v>21</v>
      </c>
      <c r="F963" s="6" t="str">
        <f t="shared" ref="F963:F1026" si="106">E963&amp;" "&amp;ROUND(D963,5)</f>
        <v>69030 44634,60497</v>
      </c>
      <c r="G963" s="6" t="str">
        <f t="shared" ref="G963:G1026" si="107">D963&amp;" "&amp;E963</f>
        <v>44634,6049652778 69030</v>
      </c>
      <c r="H963" s="6" t="str">
        <f t="shared" ref="H963:H1026" si="108">IF(E963=E964,"Dans"&amp;" "&amp;E963,"sortie"&amp;" "&amp;E963)</f>
        <v>Dans 69030</v>
      </c>
      <c r="I963" s="6" t="str">
        <f t="shared" si="104"/>
        <v>Dans 69030</v>
      </c>
      <c r="J963" s="5" t="str">
        <f t="shared" ref="J963:J1026" si="109">IF(IFERROR(SEARCH("sortie",H963),0)=1,H963,IF(IFERROR(SEARCH("Entree",I963),0)=1,I963,""))</f>
        <v/>
      </c>
      <c r="K963" s="6">
        <v>6</v>
      </c>
      <c r="L963" s="7">
        <v>3.4722222222222224E-4</v>
      </c>
      <c r="M963">
        <v>2.72E-4</v>
      </c>
      <c r="N963" s="9" t="str">
        <f t="shared" ref="N963:N1026" si="110">IF(K963&lt;10,"ramassage possible","passage possible")</f>
        <v>ramassage possible</v>
      </c>
      <c r="O963" s="6" t="str">
        <f>IFERROR(VLOOKUP(F963,TCD!$A$4:$C$362,3,FALSE),"Commune de ramassage")</f>
        <v>Commune de ramassage</v>
      </c>
      <c r="P963">
        <v>962</v>
      </c>
    </row>
    <row r="964" spans="1:16" x14ac:dyDescent="0.3">
      <c r="A964">
        <f t="shared" si="105"/>
        <v>963</v>
      </c>
      <c r="B964" t="s">
        <v>10</v>
      </c>
      <c r="C964" s="8">
        <v>44634.605312500003</v>
      </c>
      <c r="D964" s="7">
        <f>C964</f>
        <v>44634.605312500003</v>
      </c>
      <c r="E964" s="6" t="s">
        <v>21</v>
      </c>
      <c r="F964" s="6" t="str">
        <f t="shared" si="106"/>
        <v>69030 44634,60531</v>
      </c>
      <c r="G964" s="6" t="str">
        <f t="shared" si="107"/>
        <v>44634,6053125 69030</v>
      </c>
      <c r="H964" s="6" t="str">
        <f t="shared" si="108"/>
        <v>Dans 69030</v>
      </c>
      <c r="I964" s="6" t="str">
        <f t="shared" si="104"/>
        <v>Dans 69030</v>
      </c>
      <c r="J964" s="5" t="str">
        <f t="shared" si="109"/>
        <v/>
      </c>
      <c r="K964" s="6">
        <v>21</v>
      </c>
      <c r="L964" s="7">
        <v>4.6296296296296294E-5</v>
      </c>
      <c r="M964">
        <v>-6.7000000000000002E-5</v>
      </c>
      <c r="N964" s="9" t="str">
        <f t="shared" si="110"/>
        <v>passage possible</v>
      </c>
      <c r="O964" s="6" t="str">
        <f>IFERROR(VLOOKUP(F964,TCD!$A$4:$C$362,3,FALSE),"Commune de ramassage")</f>
        <v>Commune de ramassage</v>
      </c>
      <c r="P964">
        <v>963</v>
      </c>
    </row>
    <row r="965" spans="1:16" x14ac:dyDescent="0.3">
      <c r="A965">
        <f t="shared" si="105"/>
        <v>964</v>
      </c>
      <c r="B965" t="s">
        <v>10</v>
      </c>
      <c r="C965" s="8">
        <v>44634.605358796296</v>
      </c>
      <c r="D965" s="7">
        <f>C965</f>
        <v>44634.605358796296</v>
      </c>
      <c r="E965" s="6" t="s">
        <v>21</v>
      </c>
      <c r="F965" s="6" t="str">
        <f t="shared" si="106"/>
        <v>69030 44634,60536</v>
      </c>
      <c r="G965" s="6" t="str">
        <f t="shared" si="107"/>
        <v>44634,6053587963 69030</v>
      </c>
      <c r="H965" s="6" t="str">
        <f t="shared" si="108"/>
        <v>Dans 69030</v>
      </c>
      <c r="I965" s="6" t="str">
        <f t="shared" ref="I965:I1028" si="111">IF(E965&lt;&gt;E964,"Entree"&amp;" "&amp;E965,"Dans"&amp;" "&amp;E964)</f>
        <v>Dans 69030</v>
      </c>
      <c r="J965" s="5" t="str">
        <f t="shared" si="109"/>
        <v/>
      </c>
      <c r="K965" s="6">
        <v>13</v>
      </c>
      <c r="L965" s="7">
        <v>2.3148148148148147E-5</v>
      </c>
      <c r="M965">
        <v>-5.3000000000000001E-5</v>
      </c>
      <c r="N965" s="9" t="str">
        <f t="shared" si="110"/>
        <v>passage possible</v>
      </c>
      <c r="O965" s="6" t="str">
        <f>IFERROR(VLOOKUP(F965,TCD!$A$4:$C$362,3,FALSE),"Commune de ramassage")</f>
        <v>Commune de ramassage</v>
      </c>
      <c r="P965">
        <v>964</v>
      </c>
    </row>
    <row r="966" spans="1:16" x14ac:dyDescent="0.3">
      <c r="A966">
        <f t="shared" si="105"/>
        <v>965</v>
      </c>
      <c r="B966" t="s">
        <v>10</v>
      </c>
      <c r="C966" s="8">
        <v>44634.605381944442</v>
      </c>
      <c r="D966" s="7">
        <f>C966</f>
        <v>44634.605381944442</v>
      </c>
      <c r="E966" s="6" t="s">
        <v>21</v>
      </c>
      <c r="F966" s="6" t="str">
        <f t="shared" si="106"/>
        <v>69030 44634,60538</v>
      </c>
      <c r="G966" s="6" t="str">
        <f t="shared" si="107"/>
        <v>44634,6053819444 69030</v>
      </c>
      <c r="H966" s="6" t="str">
        <f t="shared" si="108"/>
        <v>Dans 69030</v>
      </c>
      <c r="I966" s="6" t="str">
        <f t="shared" si="111"/>
        <v>Dans 69030</v>
      </c>
      <c r="J966" s="5" t="str">
        <f t="shared" si="109"/>
        <v/>
      </c>
      <c r="K966" s="6">
        <v>11</v>
      </c>
      <c r="L966" s="7">
        <v>2.0833333333333335E-4</v>
      </c>
      <c r="M966">
        <v>-9.3999999999999997E-4</v>
      </c>
      <c r="N966" s="9" t="str">
        <f t="shared" si="110"/>
        <v>passage possible</v>
      </c>
      <c r="O966" s="6" t="str">
        <f>IFERROR(VLOOKUP(F966,TCD!$A$4:$C$362,3,FALSE),"Commune de ramassage")</f>
        <v>Commune de ramassage</v>
      </c>
      <c r="P966">
        <v>965</v>
      </c>
    </row>
    <row r="967" spans="1:16" x14ac:dyDescent="0.3">
      <c r="A967">
        <f t="shared" si="105"/>
        <v>966</v>
      </c>
      <c r="B967" t="s">
        <v>10</v>
      </c>
      <c r="C967" s="8">
        <v>44634.605590277781</v>
      </c>
      <c r="D967" s="7">
        <f>C967</f>
        <v>44634.605590277781</v>
      </c>
      <c r="E967" s="6" t="s">
        <v>21</v>
      </c>
      <c r="F967" s="6" t="str">
        <f t="shared" si="106"/>
        <v>69030 44634,60559</v>
      </c>
      <c r="G967" s="6" t="str">
        <f t="shared" si="107"/>
        <v>44634,6055902778 69030</v>
      </c>
      <c r="H967" s="6" t="str">
        <f t="shared" si="108"/>
        <v>Dans 69030</v>
      </c>
      <c r="I967" s="6" t="str">
        <f t="shared" si="111"/>
        <v>Dans 69030</v>
      </c>
      <c r="J967" s="5" t="str">
        <f t="shared" si="109"/>
        <v/>
      </c>
      <c r="K967" s="6">
        <v>24</v>
      </c>
      <c r="L967" s="7">
        <v>4.0509259259259258E-4</v>
      </c>
      <c r="M967">
        <v>-1.4630000000000001E-3</v>
      </c>
      <c r="N967" s="9" t="str">
        <f t="shared" si="110"/>
        <v>passage possible</v>
      </c>
      <c r="O967" s="6" t="str">
        <f>IFERROR(VLOOKUP(F967,TCD!$A$4:$C$362,3,FALSE),"Commune de ramassage")</f>
        <v>Commune de ramassage</v>
      </c>
      <c r="P967">
        <v>966</v>
      </c>
    </row>
    <row r="968" spans="1:16" x14ac:dyDescent="0.3">
      <c r="A968">
        <f t="shared" si="105"/>
        <v>967</v>
      </c>
      <c r="B968" t="s">
        <v>10</v>
      </c>
      <c r="C968" s="8">
        <v>44634.605995370373</v>
      </c>
      <c r="D968" s="7">
        <f>C968</f>
        <v>44634.605995370373</v>
      </c>
      <c r="E968" s="6" t="s">
        <v>21</v>
      </c>
      <c r="F968" s="6" t="str">
        <f t="shared" si="106"/>
        <v>69030 44634,606</v>
      </c>
      <c r="G968" s="6" t="str">
        <f t="shared" si="107"/>
        <v>44634,6059953704 69030</v>
      </c>
      <c r="H968" s="6" t="str">
        <f t="shared" si="108"/>
        <v>Dans 69030</v>
      </c>
      <c r="I968" s="6" t="str">
        <f t="shared" si="111"/>
        <v>Dans 69030</v>
      </c>
      <c r="J968" s="5" t="str">
        <f t="shared" si="109"/>
        <v/>
      </c>
      <c r="K968" s="6">
        <v>9</v>
      </c>
      <c r="L968" s="7">
        <v>4.6296296296296294E-5</v>
      </c>
      <c r="M968">
        <v>7.9999999999999996E-6</v>
      </c>
      <c r="N968" s="9" t="str">
        <f t="shared" si="110"/>
        <v>ramassage possible</v>
      </c>
      <c r="O968" s="6" t="str">
        <f>IFERROR(VLOOKUP(F968,TCD!$A$4:$C$362,3,FALSE),"Commune de ramassage")</f>
        <v>Commune de ramassage</v>
      </c>
      <c r="P968">
        <v>967</v>
      </c>
    </row>
    <row r="969" spans="1:16" x14ac:dyDescent="0.3">
      <c r="A969">
        <f t="shared" si="105"/>
        <v>968</v>
      </c>
      <c r="B969" t="s">
        <v>10</v>
      </c>
      <c r="C969" s="8">
        <v>44634.606041666666</v>
      </c>
      <c r="D969" s="7">
        <f>C969</f>
        <v>44634.606041666666</v>
      </c>
      <c r="E969" s="6" t="s">
        <v>21</v>
      </c>
      <c r="F969" s="6" t="str">
        <f t="shared" si="106"/>
        <v>69030 44634,60604</v>
      </c>
      <c r="G969" s="6" t="str">
        <f t="shared" si="107"/>
        <v>44634,6060416667 69030</v>
      </c>
      <c r="H969" s="6" t="str">
        <f t="shared" si="108"/>
        <v>Dans 69030</v>
      </c>
      <c r="I969" s="6" t="str">
        <f t="shared" si="111"/>
        <v>Dans 69030</v>
      </c>
      <c r="J969" s="5" t="str">
        <f t="shared" si="109"/>
        <v/>
      </c>
      <c r="K969" s="6">
        <v>7</v>
      </c>
      <c r="L969" s="7">
        <v>6.134259259259259E-4</v>
      </c>
      <c r="M969">
        <v>2.8E-5</v>
      </c>
      <c r="N969" s="9" t="str">
        <f t="shared" si="110"/>
        <v>ramassage possible</v>
      </c>
      <c r="O969" s="6" t="str">
        <f>IFERROR(VLOOKUP(F969,TCD!$A$4:$C$362,3,FALSE),"Commune de ramassage")</f>
        <v>Commune de ramassage</v>
      </c>
      <c r="P969">
        <v>968</v>
      </c>
    </row>
    <row r="970" spans="1:16" x14ac:dyDescent="0.3">
      <c r="A970">
        <f t="shared" si="105"/>
        <v>969</v>
      </c>
      <c r="B970" t="s">
        <v>10</v>
      </c>
      <c r="C970" s="8">
        <v>44634.60665509259</v>
      </c>
      <c r="D970" s="7">
        <f>C970</f>
        <v>44634.60665509259</v>
      </c>
      <c r="E970" s="6" t="s">
        <v>21</v>
      </c>
      <c r="F970" s="6" t="str">
        <f t="shared" si="106"/>
        <v>69030 44634,60666</v>
      </c>
      <c r="G970" s="6" t="str">
        <f t="shared" si="107"/>
        <v>44634,6066550926 69030</v>
      </c>
      <c r="H970" s="6" t="str">
        <f t="shared" si="108"/>
        <v>Dans 69030</v>
      </c>
      <c r="I970" s="6" t="str">
        <f t="shared" si="111"/>
        <v>Dans 69030</v>
      </c>
      <c r="J970" s="5" t="str">
        <f t="shared" si="109"/>
        <v/>
      </c>
      <c r="K970" s="6">
        <v>6</v>
      </c>
      <c r="L970" s="7">
        <v>1.5046296296296297E-4</v>
      </c>
      <c r="M970">
        <v>2.7700000000000001E-4</v>
      </c>
      <c r="N970" s="9" t="str">
        <f t="shared" si="110"/>
        <v>ramassage possible</v>
      </c>
      <c r="O970" s="6" t="str">
        <f>IFERROR(VLOOKUP(F970,TCD!$A$4:$C$362,3,FALSE),"Commune de ramassage")</f>
        <v>Commune de ramassage</v>
      </c>
      <c r="P970">
        <v>969</v>
      </c>
    </row>
    <row r="971" spans="1:16" x14ac:dyDescent="0.3">
      <c r="A971">
        <f t="shared" si="105"/>
        <v>970</v>
      </c>
      <c r="B971" t="s">
        <v>10</v>
      </c>
      <c r="C971" s="8">
        <v>44634.606805555559</v>
      </c>
      <c r="D971" s="7">
        <f>C971</f>
        <v>44634.606805555559</v>
      </c>
      <c r="E971" s="6" t="s">
        <v>21</v>
      </c>
      <c r="F971" s="6" t="str">
        <f t="shared" si="106"/>
        <v>69030 44634,60681</v>
      </c>
      <c r="G971" s="6" t="str">
        <f t="shared" si="107"/>
        <v>44634,6068055556 69030</v>
      </c>
      <c r="H971" s="6" t="str">
        <f t="shared" si="108"/>
        <v>Dans 69030</v>
      </c>
      <c r="I971" s="6" t="str">
        <f t="shared" si="111"/>
        <v>Dans 69030</v>
      </c>
      <c r="J971" s="5" t="str">
        <f t="shared" si="109"/>
        <v/>
      </c>
      <c r="K971" s="6">
        <v>9</v>
      </c>
      <c r="L971" s="7">
        <v>2.199074074074074E-4</v>
      </c>
      <c r="M971">
        <v>6.7000000000000002E-4</v>
      </c>
      <c r="N971" s="9" t="str">
        <f t="shared" si="110"/>
        <v>ramassage possible</v>
      </c>
      <c r="O971" s="6" t="str">
        <f>IFERROR(VLOOKUP(F971,TCD!$A$4:$C$362,3,FALSE),"Commune de ramassage")</f>
        <v>Commune de ramassage</v>
      </c>
      <c r="P971">
        <v>970</v>
      </c>
    </row>
    <row r="972" spans="1:16" x14ac:dyDescent="0.3">
      <c r="A972">
        <f t="shared" si="105"/>
        <v>971</v>
      </c>
      <c r="B972" t="s">
        <v>10</v>
      </c>
      <c r="C972" s="8">
        <v>44634.607025462959</v>
      </c>
      <c r="D972" s="7">
        <f>C972</f>
        <v>44634.607025462959</v>
      </c>
      <c r="E972" s="6" t="s">
        <v>21</v>
      </c>
      <c r="F972" s="6" t="str">
        <f t="shared" si="106"/>
        <v>69030 44634,60703</v>
      </c>
      <c r="G972" s="6" t="str">
        <f t="shared" si="107"/>
        <v>44634,607025463 69030</v>
      </c>
      <c r="H972" s="6" t="str">
        <f t="shared" si="108"/>
        <v>Dans 69030</v>
      </c>
      <c r="I972" s="6" t="str">
        <f t="shared" si="111"/>
        <v>Dans 69030</v>
      </c>
      <c r="J972" s="5" t="str">
        <f t="shared" si="109"/>
        <v/>
      </c>
      <c r="K972" s="6">
        <v>13</v>
      </c>
      <c r="L972" s="7">
        <v>4.6296296296296294E-5</v>
      </c>
      <c r="M972">
        <v>1.5E-5</v>
      </c>
      <c r="N972" s="9" t="str">
        <f t="shared" si="110"/>
        <v>passage possible</v>
      </c>
      <c r="O972" s="6" t="str">
        <f>IFERROR(VLOOKUP(F972,TCD!$A$4:$C$362,3,FALSE),"Commune de ramassage")</f>
        <v>Commune de ramassage</v>
      </c>
      <c r="P972">
        <v>971</v>
      </c>
    </row>
    <row r="973" spans="1:16" x14ac:dyDescent="0.3">
      <c r="A973">
        <f t="shared" si="105"/>
        <v>972</v>
      </c>
      <c r="B973" t="s">
        <v>10</v>
      </c>
      <c r="C973" s="8">
        <v>44634.607071759259</v>
      </c>
      <c r="D973" s="7">
        <f>C973</f>
        <v>44634.607071759259</v>
      </c>
      <c r="E973" s="6" t="s">
        <v>21</v>
      </c>
      <c r="F973" s="6" t="str">
        <f t="shared" si="106"/>
        <v>69030 44634,60707</v>
      </c>
      <c r="G973" s="6" t="str">
        <f t="shared" si="107"/>
        <v>44634,6070717593 69030</v>
      </c>
      <c r="H973" s="6" t="str">
        <f t="shared" si="108"/>
        <v>Dans 69030</v>
      </c>
      <c r="I973" s="6" t="str">
        <f t="shared" si="111"/>
        <v>Dans 69030</v>
      </c>
      <c r="J973" s="5" t="str">
        <f t="shared" si="109"/>
        <v/>
      </c>
      <c r="K973" s="6">
        <v>10</v>
      </c>
      <c r="L973" s="7">
        <v>2.3148148148148147E-5</v>
      </c>
      <c r="M973">
        <v>-4.8000000000000001E-5</v>
      </c>
      <c r="N973" s="9" t="str">
        <f t="shared" si="110"/>
        <v>passage possible</v>
      </c>
      <c r="O973" s="6" t="str">
        <f>IFERROR(VLOOKUP(F973,TCD!$A$4:$C$362,3,FALSE),"Commune de ramassage")</f>
        <v>Commune de ramassage</v>
      </c>
      <c r="P973">
        <v>972</v>
      </c>
    </row>
    <row r="974" spans="1:16" x14ac:dyDescent="0.3">
      <c r="A974">
        <f t="shared" si="105"/>
        <v>973</v>
      </c>
      <c r="B974" t="s">
        <v>10</v>
      </c>
      <c r="C974" s="8">
        <v>44634.607094907406</v>
      </c>
      <c r="D974" s="7">
        <f>C974</f>
        <v>44634.607094907406</v>
      </c>
      <c r="E974" s="6" t="s">
        <v>21</v>
      </c>
      <c r="F974" s="6" t="str">
        <f t="shared" si="106"/>
        <v>69030 44634,60709</v>
      </c>
      <c r="G974" s="6" t="str">
        <f t="shared" si="107"/>
        <v>44634,6070949074 69030</v>
      </c>
      <c r="H974" s="6" t="str">
        <f t="shared" si="108"/>
        <v>Dans 69030</v>
      </c>
      <c r="I974" s="6" t="str">
        <f t="shared" si="111"/>
        <v>Dans 69030</v>
      </c>
      <c r="J974" s="5" t="str">
        <f t="shared" si="109"/>
        <v/>
      </c>
      <c r="K974" s="6">
        <v>13</v>
      </c>
      <c r="L974" s="7">
        <v>2.0833333333333335E-4</v>
      </c>
      <c r="M974">
        <v>-4.9700000000000005E-4</v>
      </c>
      <c r="N974" s="9" t="str">
        <f t="shared" si="110"/>
        <v>passage possible</v>
      </c>
      <c r="O974" s="6" t="str">
        <f>IFERROR(VLOOKUP(F974,TCD!$A$4:$C$362,3,FALSE),"Commune de ramassage")</f>
        <v>Commune de ramassage</v>
      </c>
      <c r="P974">
        <v>973</v>
      </c>
    </row>
    <row r="975" spans="1:16" x14ac:dyDescent="0.3">
      <c r="A975">
        <f t="shared" si="105"/>
        <v>974</v>
      </c>
      <c r="B975" t="s">
        <v>10</v>
      </c>
      <c r="C975" s="8">
        <v>44634.607303240744</v>
      </c>
      <c r="D975" s="7">
        <f>C975</f>
        <v>44634.607303240744</v>
      </c>
      <c r="E975" s="6" t="s">
        <v>21</v>
      </c>
      <c r="F975" s="6" t="str">
        <f t="shared" si="106"/>
        <v>69030 44634,6073</v>
      </c>
      <c r="G975" s="6" t="str">
        <f t="shared" si="107"/>
        <v>44634,6073032407 69030</v>
      </c>
      <c r="H975" s="6" t="str">
        <f t="shared" si="108"/>
        <v>Dans 69030</v>
      </c>
      <c r="I975" s="6" t="str">
        <f t="shared" si="111"/>
        <v>Dans 69030</v>
      </c>
      <c r="J975" s="5" t="str">
        <f t="shared" si="109"/>
        <v/>
      </c>
      <c r="K975" s="6">
        <v>13</v>
      </c>
      <c r="L975" s="7">
        <v>4.6296296296296294E-5</v>
      </c>
      <c r="M975">
        <v>4.5000000000000003E-5</v>
      </c>
      <c r="N975" s="9" t="str">
        <f t="shared" si="110"/>
        <v>passage possible</v>
      </c>
      <c r="O975" s="6" t="str">
        <f>IFERROR(VLOOKUP(F975,TCD!$A$4:$C$362,3,FALSE),"Commune de ramassage")</f>
        <v>Commune de ramassage</v>
      </c>
      <c r="P975">
        <v>974</v>
      </c>
    </row>
    <row r="976" spans="1:16" x14ac:dyDescent="0.3">
      <c r="A976">
        <f t="shared" si="105"/>
        <v>975</v>
      </c>
      <c r="B976" t="s">
        <v>10</v>
      </c>
      <c r="C976" s="8">
        <v>44634.607349537036</v>
      </c>
      <c r="D976" s="7">
        <f>C976</f>
        <v>44634.607349537036</v>
      </c>
      <c r="E976" s="6" t="s">
        <v>21</v>
      </c>
      <c r="F976" s="6" t="str">
        <f t="shared" si="106"/>
        <v>69030 44634,60735</v>
      </c>
      <c r="G976" s="6" t="str">
        <f t="shared" si="107"/>
        <v>44634,607349537 69030</v>
      </c>
      <c r="H976" s="6" t="str">
        <f t="shared" si="108"/>
        <v>Dans 69030</v>
      </c>
      <c r="I976" s="6" t="str">
        <f t="shared" si="111"/>
        <v>Dans 69030</v>
      </c>
      <c r="J976" s="5" t="str">
        <f t="shared" si="109"/>
        <v/>
      </c>
      <c r="K976" s="6">
        <v>13</v>
      </c>
      <c r="L976" s="7">
        <v>1.1574074074074073E-5</v>
      </c>
      <c r="M976">
        <v>1.03E-4</v>
      </c>
      <c r="N976" s="9" t="str">
        <f t="shared" si="110"/>
        <v>passage possible</v>
      </c>
      <c r="O976" s="6" t="str">
        <f>IFERROR(VLOOKUP(F976,TCD!$A$4:$C$362,3,FALSE),"Commune de ramassage")</f>
        <v>Commune de ramassage</v>
      </c>
      <c r="P976">
        <v>975</v>
      </c>
    </row>
    <row r="977" spans="1:16" x14ac:dyDescent="0.3">
      <c r="A977">
        <f t="shared" si="105"/>
        <v>976</v>
      </c>
      <c r="B977" t="s">
        <v>10</v>
      </c>
      <c r="C977" s="8">
        <v>44634.607361111113</v>
      </c>
      <c r="D977" s="7">
        <f>C977</f>
        <v>44634.607361111113</v>
      </c>
      <c r="E977" s="6" t="s">
        <v>21</v>
      </c>
      <c r="F977" s="6" t="str">
        <f t="shared" si="106"/>
        <v>69030 44634,60736</v>
      </c>
      <c r="G977" s="6" t="str">
        <f t="shared" si="107"/>
        <v>44634,6073611111 69030</v>
      </c>
      <c r="H977" s="6" t="str">
        <f t="shared" si="108"/>
        <v>Dans 69030</v>
      </c>
      <c r="I977" s="6" t="str">
        <f t="shared" si="111"/>
        <v>Dans 69030</v>
      </c>
      <c r="J977" s="5" t="str">
        <f t="shared" si="109"/>
        <v/>
      </c>
      <c r="K977" s="6">
        <v>14</v>
      </c>
      <c r="L977" s="7">
        <v>9.2592592592592588E-5</v>
      </c>
      <c r="M977">
        <v>2.4699999999999999E-4</v>
      </c>
      <c r="N977" s="9" t="str">
        <f t="shared" si="110"/>
        <v>passage possible</v>
      </c>
      <c r="O977" s="6" t="str">
        <f>IFERROR(VLOOKUP(F977,TCD!$A$4:$C$362,3,FALSE),"Commune de ramassage")</f>
        <v>Commune de ramassage</v>
      </c>
      <c r="P977">
        <v>976</v>
      </c>
    </row>
    <row r="978" spans="1:16" x14ac:dyDescent="0.3">
      <c r="A978">
        <f t="shared" si="105"/>
        <v>977</v>
      </c>
      <c r="B978" t="s">
        <v>10</v>
      </c>
      <c r="C978" s="8">
        <v>44634.607453703706</v>
      </c>
      <c r="D978" s="7">
        <f>C978</f>
        <v>44634.607453703706</v>
      </c>
      <c r="E978" s="6" t="s">
        <v>21</v>
      </c>
      <c r="F978" s="6" t="str">
        <f t="shared" si="106"/>
        <v>69030 44634,60745</v>
      </c>
      <c r="G978" s="6" t="str">
        <f t="shared" si="107"/>
        <v>44634,6074537037 69030</v>
      </c>
      <c r="H978" s="6" t="str">
        <f t="shared" si="108"/>
        <v>Dans 69030</v>
      </c>
      <c r="I978" s="6" t="str">
        <f t="shared" si="111"/>
        <v>Dans 69030</v>
      </c>
      <c r="J978" s="5" t="str">
        <f t="shared" si="109"/>
        <v/>
      </c>
      <c r="K978" s="6">
        <v>11</v>
      </c>
      <c r="L978" s="7">
        <v>1.0416666666666667E-4</v>
      </c>
      <c r="M978">
        <v>2.63E-4</v>
      </c>
      <c r="N978" s="9" t="str">
        <f t="shared" si="110"/>
        <v>passage possible</v>
      </c>
      <c r="O978" s="6" t="str">
        <f>IFERROR(VLOOKUP(F978,TCD!$A$4:$C$362,3,FALSE),"Commune de ramassage")</f>
        <v>Commune de ramassage</v>
      </c>
      <c r="P978">
        <v>977</v>
      </c>
    </row>
    <row r="979" spans="1:16" x14ac:dyDescent="0.3">
      <c r="A979">
        <f t="shared" si="105"/>
        <v>978</v>
      </c>
      <c r="B979" t="s">
        <v>10</v>
      </c>
      <c r="C979" s="8">
        <v>44634.607557870368</v>
      </c>
      <c r="D979" s="7">
        <f>C979</f>
        <v>44634.607557870368</v>
      </c>
      <c r="E979" s="6" t="s">
        <v>21</v>
      </c>
      <c r="F979" s="6" t="str">
        <f t="shared" si="106"/>
        <v>69030 44634,60756</v>
      </c>
      <c r="G979" s="6" t="str">
        <f t="shared" si="107"/>
        <v>44634,6075578704 69030</v>
      </c>
      <c r="H979" s="6" t="str">
        <f t="shared" si="108"/>
        <v>Dans 69030</v>
      </c>
      <c r="I979" s="6" t="str">
        <f t="shared" si="111"/>
        <v>Dans 69030</v>
      </c>
      <c r="J979" s="5" t="str">
        <f t="shared" si="109"/>
        <v/>
      </c>
      <c r="K979" s="6">
        <v>13</v>
      </c>
      <c r="L979" s="7">
        <v>2.5462962962962961E-4</v>
      </c>
      <c r="M979">
        <v>2.2000000000000001E-4</v>
      </c>
      <c r="N979" s="9" t="str">
        <f t="shared" si="110"/>
        <v>passage possible</v>
      </c>
      <c r="O979" s="6" t="str">
        <f>IFERROR(VLOOKUP(F979,TCD!$A$4:$C$362,3,FALSE),"Commune de ramassage")</f>
        <v>Commune de ramassage</v>
      </c>
      <c r="P979">
        <v>978</v>
      </c>
    </row>
    <row r="980" spans="1:16" x14ac:dyDescent="0.3">
      <c r="A980">
        <f t="shared" si="105"/>
        <v>979</v>
      </c>
      <c r="B980" t="s">
        <v>10</v>
      </c>
      <c r="C980" s="8">
        <v>44634.607812499999</v>
      </c>
      <c r="D980" s="7">
        <f>C980</f>
        <v>44634.607812499999</v>
      </c>
      <c r="E980" s="6" t="s">
        <v>21</v>
      </c>
      <c r="F980" s="6" t="str">
        <f t="shared" si="106"/>
        <v>69030 44634,60781</v>
      </c>
      <c r="G980" s="6" t="str">
        <f t="shared" si="107"/>
        <v>44634,6078125 69030</v>
      </c>
      <c r="H980" s="6" t="str">
        <f t="shared" si="108"/>
        <v>Dans 69030</v>
      </c>
      <c r="I980" s="6" t="str">
        <f t="shared" si="111"/>
        <v>Dans 69030</v>
      </c>
      <c r="J980" s="5" t="str">
        <f t="shared" si="109"/>
        <v/>
      </c>
      <c r="K980" s="6">
        <v>8</v>
      </c>
      <c r="L980" s="7">
        <v>8.1018518518518516E-5</v>
      </c>
      <c r="M980">
        <v>1.37E-4</v>
      </c>
      <c r="N980" s="9" t="str">
        <f t="shared" si="110"/>
        <v>ramassage possible</v>
      </c>
      <c r="O980" s="6" t="str">
        <f>IFERROR(VLOOKUP(F980,TCD!$A$4:$C$362,3,FALSE),"Commune de ramassage")</f>
        <v>Commune de ramassage</v>
      </c>
      <c r="P980">
        <v>979</v>
      </c>
    </row>
    <row r="981" spans="1:16" x14ac:dyDescent="0.3">
      <c r="A981">
        <f t="shared" si="105"/>
        <v>980</v>
      </c>
      <c r="B981" t="s">
        <v>10</v>
      </c>
      <c r="C981" s="8">
        <v>44634.607893518521</v>
      </c>
      <c r="D981" s="7">
        <f>C981</f>
        <v>44634.607893518521</v>
      </c>
      <c r="E981" s="6" t="s">
        <v>21</v>
      </c>
      <c r="F981" s="6" t="str">
        <f t="shared" si="106"/>
        <v>69030 44634,60789</v>
      </c>
      <c r="G981" s="6" t="str">
        <f t="shared" si="107"/>
        <v>44634,6078935185 69030</v>
      </c>
      <c r="H981" s="6" t="str">
        <f t="shared" si="108"/>
        <v>Dans 69030</v>
      </c>
      <c r="I981" s="6" t="str">
        <f t="shared" si="111"/>
        <v>Dans 69030</v>
      </c>
      <c r="J981" s="5" t="str">
        <f t="shared" si="109"/>
        <v/>
      </c>
      <c r="K981" s="6">
        <v>9</v>
      </c>
      <c r="L981" s="7">
        <v>8.2175925925925917E-4</v>
      </c>
      <c r="M981">
        <v>-1E-4</v>
      </c>
      <c r="N981" s="9" t="str">
        <f t="shared" si="110"/>
        <v>ramassage possible</v>
      </c>
      <c r="O981" s="6" t="str">
        <f>IFERROR(VLOOKUP(F981,TCD!$A$4:$C$362,3,FALSE),"Commune de ramassage")</f>
        <v>Commune de ramassage</v>
      </c>
      <c r="P981">
        <v>980</v>
      </c>
    </row>
    <row r="982" spans="1:16" x14ac:dyDescent="0.3">
      <c r="A982">
        <f t="shared" si="105"/>
        <v>981</v>
      </c>
      <c r="B982" t="s">
        <v>10</v>
      </c>
      <c r="C982" s="8">
        <v>44634.608715277776</v>
      </c>
      <c r="D982" s="7">
        <f>C982</f>
        <v>44634.608715277776</v>
      </c>
      <c r="E982" s="6" t="s">
        <v>21</v>
      </c>
      <c r="F982" s="6" t="str">
        <f t="shared" si="106"/>
        <v>69030 44634,60872</v>
      </c>
      <c r="G982" s="6" t="str">
        <f t="shared" si="107"/>
        <v>44634,6087152778 69030</v>
      </c>
      <c r="H982" s="6" t="str">
        <f t="shared" si="108"/>
        <v>Dans 69030</v>
      </c>
      <c r="I982" s="6" t="str">
        <f t="shared" si="111"/>
        <v>Dans 69030</v>
      </c>
      <c r="J982" s="5" t="str">
        <f t="shared" si="109"/>
        <v/>
      </c>
      <c r="K982" s="6">
        <v>6</v>
      </c>
      <c r="L982" s="7">
        <v>1.8518518518518518E-4</v>
      </c>
      <c r="M982">
        <v>-3.1300000000000002E-4</v>
      </c>
      <c r="N982" s="9" t="str">
        <f t="shared" si="110"/>
        <v>ramassage possible</v>
      </c>
      <c r="O982" s="6" t="str">
        <f>IFERROR(VLOOKUP(F982,TCD!$A$4:$C$362,3,FALSE),"Commune de ramassage")</f>
        <v>Commune de ramassage</v>
      </c>
      <c r="P982">
        <v>981</v>
      </c>
    </row>
    <row r="983" spans="1:16" x14ac:dyDescent="0.3">
      <c r="A983">
        <f t="shared" si="105"/>
        <v>982</v>
      </c>
      <c r="B983" t="s">
        <v>10</v>
      </c>
      <c r="C983" s="8">
        <v>44634.608900462961</v>
      </c>
      <c r="D983" s="7">
        <f>C983</f>
        <v>44634.608900462961</v>
      </c>
      <c r="E983" s="6" t="s">
        <v>21</v>
      </c>
      <c r="F983" s="6" t="str">
        <f t="shared" si="106"/>
        <v>69030 44634,6089</v>
      </c>
      <c r="G983" s="6" t="str">
        <f t="shared" si="107"/>
        <v>44634,608900463 69030</v>
      </c>
      <c r="H983" s="6" t="str">
        <f t="shared" si="108"/>
        <v>Dans 69030</v>
      </c>
      <c r="I983" s="6" t="str">
        <f t="shared" si="111"/>
        <v>Dans 69030</v>
      </c>
      <c r="J983" s="5" t="str">
        <f t="shared" si="109"/>
        <v/>
      </c>
      <c r="K983" s="6">
        <v>12</v>
      </c>
      <c r="L983" s="7">
        <v>2.3148148148148147E-5</v>
      </c>
      <c r="M983">
        <v>-9.0000000000000006E-5</v>
      </c>
      <c r="N983" s="9" t="str">
        <f t="shared" si="110"/>
        <v>passage possible</v>
      </c>
      <c r="O983" s="6" t="str">
        <f>IFERROR(VLOOKUP(F983,TCD!$A$4:$C$362,3,FALSE),"Commune de ramassage")</f>
        <v>Commune de ramassage</v>
      </c>
      <c r="P983">
        <v>982</v>
      </c>
    </row>
    <row r="984" spans="1:16" x14ac:dyDescent="0.3">
      <c r="A984">
        <f t="shared" si="105"/>
        <v>983</v>
      </c>
      <c r="B984" t="s">
        <v>10</v>
      </c>
      <c r="C984" s="8">
        <v>44634.608923611115</v>
      </c>
      <c r="D984" s="7">
        <f>C984</f>
        <v>44634.608923611115</v>
      </c>
      <c r="E984" s="6" t="s">
        <v>21</v>
      </c>
      <c r="F984" s="6" t="str">
        <f t="shared" si="106"/>
        <v>69030 44634,60892</v>
      </c>
      <c r="G984" s="6" t="str">
        <f t="shared" si="107"/>
        <v>44634,6089236111 69030</v>
      </c>
      <c r="H984" s="6" t="str">
        <f t="shared" si="108"/>
        <v>Dans 69030</v>
      </c>
      <c r="I984" s="6" t="str">
        <f t="shared" si="111"/>
        <v>Dans 69030</v>
      </c>
      <c r="J984" s="5" t="str">
        <f t="shared" si="109"/>
        <v/>
      </c>
      <c r="K984" s="6">
        <v>10</v>
      </c>
      <c r="L984" s="7">
        <v>1.6203703703703703E-4</v>
      </c>
      <c r="M984">
        <v>-6.4999999999999994E-5</v>
      </c>
      <c r="N984" s="9" t="str">
        <f t="shared" si="110"/>
        <v>passage possible</v>
      </c>
      <c r="O984" s="6" t="str">
        <f>IFERROR(VLOOKUP(F984,TCD!$A$4:$C$362,3,FALSE),"Commune de ramassage")</f>
        <v>Commune de ramassage</v>
      </c>
      <c r="P984">
        <v>983</v>
      </c>
    </row>
    <row r="985" spans="1:16" x14ac:dyDescent="0.3">
      <c r="A985">
        <f t="shared" si="105"/>
        <v>984</v>
      </c>
      <c r="B985" t="s">
        <v>10</v>
      </c>
      <c r="C985" s="8">
        <v>44634.609085648146</v>
      </c>
      <c r="D985" s="7">
        <f>C985</f>
        <v>44634.609085648146</v>
      </c>
      <c r="E985" s="6" t="s">
        <v>21</v>
      </c>
      <c r="F985" s="6" t="str">
        <f t="shared" si="106"/>
        <v>69030 44634,60909</v>
      </c>
      <c r="G985" s="6" t="str">
        <f t="shared" si="107"/>
        <v>44634,6090856481 69030</v>
      </c>
      <c r="H985" s="6" t="str">
        <f t="shared" si="108"/>
        <v>Dans 69030</v>
      </c>
      <c r="I985" s="6" t="str">
        <f t="shared" si="111"/>
        <v>Dans 69030</v>
      </c>
      <c r="J985" s="5" t="str">
        <f t="shared" si="109"/>
        <v/>
      </c>
      <c r="K985" s="6">
        <v>11</v>
      </c>
      <c r="L985" s="7">
        <v>2.6620370370370372E-4</v>
      </c>
      <c r="M985">
        <v>-1.6899999999999999E-4</v>
      </c>
      <c r="N985" s="9" t="str">
        <f t="shared" si="110"/>
        <v>passage possible</v>
      </c>
      <c r="O985" s="6" t="str">
        <f>IFERROR(VLOOKUP(F985,TCD!$A$4:$C$362,3,FALSE),"Commune de ramassage")</f>
        <v>Commune de ramassage</v>
      </c>
      <c r="P985">
        <v>984</v>
      </c>
    </row>
    <row r="986" spans="1:16" x14ac:dyDescent="0.3">
      <c r="A986">
        <f t="shared" si="105"/>
        <v>985</v>
      </c>
      <c r="B986" t="s">
        <v>10</v>
      </c>
      <c r="C986" s="8">
        <v>44634.609351851854</v>
      </c>
      <c r="D986" s="7">
        <f>C986</f>
        <v>44634.609351851854</v>
      </c>
      <c r="E986" s="6" t="s">
        <v>21</v>
      </c>
      <c r="F986" s="6" t="str">
        <f t="shared" si="106"/>
        <v>69030 44634,60935</v>
      </c>
      <c r="G986" s="6" t="str">
        <f t="shared" si="107"/>
        <v>44634,6093518519 69030</v>
      </c>
      <c r="H986" s="6" t="str">
        <f t="shared" si="108"/>
        <v>Dans 69030</v>
      </c>
      <c r="I986" s="6" t="str">
        <f t="shared" si="111"/>
        <v>Dans 69030</v>
      </c>
      <c r="J986" s="5" t="str">
        <f t="shared" si="109"/>
        <v/>
      </c>
      <c r="K986" s="6">
        <v>10</v>
      </c>
      <c r="L986" s="7">
        <v>4.6296296296296294E-5</v>
      </c>
      <c r="M986">
        <v>-6.6000000000000005E-5</v>
      </c>
      <c r="N986" s="9" t="str">
        <f t="shared" si="110"/>
        <v>passage possible</v>
      </c>
      <c r="O986" s="6" t="str">
        <f>IFERROR(VLOOKUP(F986,TCD!$A$4:$C$362,3,FALSE),"Commune de ramassage")</f>
        <v>Commune de ramassage</v>
      </c>
      <c r="P986">
        <v>985</v>
      </c>
    </row>
    <row r="987" spans="1:16" x14ac:dyDescent="0.3">
      <c r="A987">
        <f t="shared" si="105"/>
        <v>986</v>
      </c>
      <c r="B987" t="s">
        <v>10</v>
      </c>
      <c r="C987" s="8">
        <v>44634.609398148146</v>
      </c>
      <c r="D987" s="7">
        <f>C987</f>
        <v>44634.609398148146</v>
      </c>
      <c r="E987" s="6" t="s">
        <v>21</v>
      </c>
      <c r="F987" s="6" t="str">
        <f t="shared" si="106"/>
        <v>69030 44634,6094</v>
      </c>
      <c r="G987" s="6" t="str">
        <f t="shared" si="107"/>
        <v>44634,6093981481 69030</v>
      </c>
      <c r="H987" s="6" t="str">
        <f t="shared" si="108"/>
        <v>Dans 69030</v>
      </c>
      <c r="I987" s="6" t="str">
        <f t="shared" si="111"/>
        <v>Dans 69030</v>
      </c>
      <c r="J987" s="5" t="str">
        <f t="shared" si="109"/>
        <v/>
      </c>
      <c r="K987" s="6">
        <v>9</v>
      </c>
      <c r="L987" s="7">
        <v>1.8518518518518518E-4</v>
      </c>
      <c r="M987">
        <v>-2.12E-4</v>
      </c>
      <c r="N987" s="9" t="str">
        <f t="shared" si="110"/>
        <v>ramassage possible</v>
      </c>
      <c r="O987" s="6" t="str">
        <f>IFERROR(VLOOKUP(F987,TCD!$A$4:$C$362,3,FALSE),"Commune de ramassage")</f>
        <v>Commune de ramassage</v>
      </c>
      <c r="P987">
        <v>986</v>
      </c>
    </row>
    <row r="988" spans="1:16" x14ac:dyDescent="0.3">
      <c r="A988">
        <f t="shared" si="105"/>
        <v>987</v>
      </c>
      <c r="B988" t="s">
        <v>10</v>
      </c>
      <c r="C988" s="8">
        <v>44634.609583333331</v>
      </c>
      <c r="D988" s="7">
        <f>C988</f>
        <v>44634.609583333331</v>
      </c>
      <c r="E988" s="6" t="s">
        <v>21</v>
      </c>
      <c r="F988" s="6" t="str">
        <f t="shared" si="106"/>
        <v>69030 44634,60958</v>
      </c>
      <c r="G988" s="6" t="str">
        <f t="shared" si="107"/>
        <v>44634,6095833333 69030</v>
      </c>
      <c r="H988" s="6" t="str">
        <f t="shared" si="108"/>
        <v>Dans 69030</v>
      </c>
      <c r="I988" s="6" t="str">
        <f t="shared" si="111"/>
        <v>Dans 69030</v>
      </c>
      <c r="J988" s="5" t="str">
        <f t="shared" si="109"/>
        <v/>
      </c>
      <c r="K988" s="6">
        <v>14</v>
      </c>
      <c r="L988" s="7">
        <v>5.7870370370370366E-5</v>
      </c>
      <c r="M988">
        <v>-5.5000000000000002E-5</v>
      </c>
      <c r="N988" s="9" t="str">
        <f t="shared" si="110"/>
        <v>passage possible</v>
      </c>
      <c r="O988" s="6" t="str">
        <f>IFERROR(VLOOKUP(F988,TCD!$A$4:$C$362,3,FALSE),"Commune de ramassage")</f>
        <v>Commune de ramassage</v>
      </c>
      <c r="P988">
        <v>987</v>
      </c>
    </row>
    <row r="989" spans="1:16" x14ac:dyDescent="0.3">
      <c r="A989">
        <f t="shared" si="105"/>
        <v>988</v>
      </c>
      <c r="B989" t="s">
        <v>10</v>
      </c>
      <c r="C989" s="8">
        <v>44634.6096412037</v>
      </c>
      <c r="D989" s="7">
        <f>C989</f>
        <v>44634.6096412037</v>
      </c>
      <c r="E989" s="6" t="s">
        <v>21</v>
      </c>
      <c r="F989" s="6" t="str">
        <f t="shared" si="106"/>
        <v>69030 44634,60964</v>
      </c>
      <c r="G989" s="6" t="str">
        <f t="shared" si="107"/>
        <v>44634,6096412037 69030</v>
      </c>
      <c r="H989" s="6" t="str">
        <f t="shared" si="108"/>
        <v>Dans 69030</v>
      </c>
      <c r="I989" s="6" t="str">
        <f t="shared" si="111"/>
        <v>Dans 69030</v>
      </c>
      <c r="J989" s="5" t="str">
        <f t="shared" si="109"/>
        <v/>
      </c>
      <c r="K989" s="6">
        <v>12</v>
      </c>
      <c r="L989" s="7">
        <v>1.1574074074074073E-5</v>
      </c>
      <c r="M989">
        <v>-5.0000000000000004E-6</v>
      </c>
      <c r="N989" s="9" t="str">
        <f t="shared" si="110"/>
        <v>passage possible</v>
      </c>
      <c r="O989" s="6" t="str">
        <f>IFERROR(VLOOKUP(F989,TCD!$A$4:$C$362,3,FALSE),"Commune de ramassage")</f>
        <v>Commune de ramassage</v>
      </c>
      <c r="P989">
        <v>988</v>
      </c>
    </row>
    <row r="990" spans="1:16" x14ac:dyDescent="0.3">
      <c r="A990">
        <f t="shared" si="105"/>
        <v>989</v>
      </c>
      <c r="B990" t="s">
        <v>10</v>
      </c>
      <c r="C990" s="8">
        <v>44634.609652777777</v>
      </c>
      <c r="D990" s="7">
        <f>C990</f>
        <v>44634.609652777777</v>
      </c>
      <c r="E990" s="6" t="s">
        <v>21</v>
      </c>
      <c r="F990" s="6" t="str">
        <f t="shared" si="106"/>
        <v>69030 44634,6096499999</v>
      </c>
      <c r="G990" s="6" t="str">
        <f t="shared" si="107"/>
        <v>44634,6096527778 69030</v>
      </c>
      <c r="H990" s="6" t="str">
        <f t="shared" si="108"/>
        <v>Dans 69030</v>
      </c>
      <c r="I990" s="6" t="str">
        <f t="shared" si="111"/>
        <v>Dans 69030</v>
      </c>
      <c r="J990" s="5" t="str">
        <f t="shared" si="109"/>
        <v/>
      </c>
      <c r="K990" s="6">
        <v>8</v>
      </c>
      <c r="L990" s="7">
        <v>3.4722222222222224E-4</v>
      </c>
      <c r="M990">
        <v>5.1999999999999997E-5</v>
      </c>
      <c r="N990" s="9" t="str">
        <f t="shared" si="110"/>
        <v>ramassage possible</v>
      </c>
      <c r="O990" s="6" t="str">
        <f>IFERROR(VLOOKUP(F990,TCD!$A$4:$C$362,3,FALSE),"Commune de ramassage")</f>
        <v>Commune de ramassage</v>
      </c>
      <c r="P990">
        <v>989</v>
      </c>
    </row>
    <row r="991" spans="1:16" x14ac:dyDescent="0.3">
      <c r="A991">
        <f t="shared" si="105"/>
        <v>990</v>
      </c>
      <c r="B991" t="s">
        <v>10</v>
      </c>
      <c r="C991" s="8">
        <v>44634.61</v>
      </c>
      <c r="D991" s="7">
        <f>C991</f>
        <v>44634.61</v>
      </c>
      <c r="E991" s="6" t="s">
        <v>21</v>
      </c>
      <c r="F991" s="6" t="str">
        <f t="shared" si="106"/>
        <v>69030 44634,61</v>
      </c>
      <c r="G991" s="6" t="str">
        <f t="shared" si="107"/>
        <v>44634,61 69030</v>
      </c>
      <c r="H991" s="6" t="str">
        <f t="shared" si="108"/>
        <v>Dans 69030</v>
      </c>
      <c r="I991" s="6" t="str">
        <f t="shared" si="111"/>
        <v>Dans 69030</v>
      </c>
      <c r="J991" s="5" t="str">
        <f t="shared" si="109"/>
        <v/>
      </c>
      <c r="K991" s="6">
        <v>6</v>
      </c>
      <c r="L991" s="7">
        <v>3.8194444444444446E-4</v>
      </c>
      <c r="M991">
        <v>1.8799999999999999E-4</v>
      </c>
      <c r="N991" s="9" t="str">
        <f t="shared" si="110"/>
        <v>ramassage possible</v>
      </c>
      <c r="O991" s="6" t="str">
        <f>IFERROR(VLOOKUP(F991,TCD!$A$4:$C$362,3,FALSE),"Commune de ramassage")</f>
        <v>Commune de ramassage</v>
      </c>
      <c r="P991">
        <v>990</v>
      </c>
    </row>
    <row r="992" spans="1:16" x14ac:dyDescent="0.3">
      <c r="A992">
        <f t="shared" si="105"/>
        <v>991</v>
      </c>
      <c r="B992" t="s">
        <v>10</v>
      </c>
      <c r="C992" s="8">
        <v>44634.610381944447</v>
      </c>
      <c r="D992" s="7">
        <f>C992</f>
        <v>44634.610381944447</v>
      </c>
      <c r="E992" s="6" t="s">
        <v>21</v>
      </c>
      <c r="F992" s="6" t="str">
        <f t="shared" si="106"/>
        <v>69030 44634,61038</v>
      </c>
      <c r="G992" s="6" t="str">
        <f t="shared" si="107"/>
        <v>44634,6103819444 69030</v>
      </c>
      <c r="H992" s="6" t="str">
        <f t="shared" si="108"/>
        <v>Dans 69030</v>
      </c>
      <c r="I992" s="6" t="str">
        <f t="shared" si="111"/>
        <v>Dans 69030</v>
      </c>
      <c r="J992" s="5" t="str">
        <f t="shared" si="109"/>
        <v/>
      </c>
      <c r="K992" s="6">
        <v>0</v>
      </c>
      <c r="L992" s="7">
        <v>1.8518518518518518E-4</v>
      </c>
      <c r="M992">
        <v>2.9500000000000001E-4</v>
      </c>
      <c r="N992" s="9" t="str">
        <f t="shared" si="110"/>
        <v>ramassage possible</v>
      </c>
      <c r="O992" s="6" t="str">
        <f>IFERROR(VLOOKUP(F992,TCD!$A$4:$C$362,3,FALSE),"Commune de ramassage")</f>
        <v>Commune de passage</v>
      </c>
      <c r="P992">
        <v>991</v>
      </c>
    </row>
    <row r="993" spans="1:16" x14ac:dyDescent="0.3">
      <c r="A993">
        <f t="shared" si="105"/>
        <v>992</v>
      </c>
      <c r="B993" t="s">
        <v>10</v>
      </c>
      <c r="C993" s="8">
        <v>44634.610567129632</v>
      </c>
      <c r="D993" s="7">
        <f>C993</f>
        <v>44634.610567129632</v>
      </c>
      <c r="E993" s="6" t="s">
        <v>21</v>
      </c>
      <c r="F993" s="6" t="str">
        <f t="shared" si="106"/>
        <v>69030 44634,61057</v>
      </c>
      <c r="G993" s="6" t="str">
        <f t="shared" si="107"/>
        <v>44634,6105671296 69030</v>
      </c>
      <c r="H993" s="6" t="str">
        <f t="shared" si="108"/>
        <v>Dans 69030</v>
      </c>
      <c r="I993" s="6" t="str">
        <f t="shared" si="111"/>
        <v>Dans 69030</v>
      </c>
      <c r="J993" s="5" t="str">
        <f t="shared" si="109"/>
        <v/>
      </c>
      <c r="K993" s="6">
        <v>8</v>
      </c>
      <c r="L993" s="7">
        <v>5.7870370370370366E-5</v>
      </c>
      <c r="M993">
        <v>-3.0000000000000001E-6</v>
      </c>
      <c r="N993" s="9" t="str">
        <f t="shared" si="110"/>
        <v>ramassage possible</v>
      </c>
      <c r="O993" s="6" t="str">
        <f>IFERROR(VLOOKUP(F993,TCD!$A$4:$C$362,3,FALSE),"Commune de ramassage")</f>
        <v>Commune de ramassage</v>
      </c>
      <c r="P993">
        <v>992</v>
      </c>
    </row>
    <row r="994" spans="1:16" x14ac:dyDescent="0.3">
      <c r="A994">
        <f t="shared" si="105"/>
        <v>993</v>
      </c>
      <c r="B994" t="s">
        <v>10</v>
      </c>
      <c r="C994" s="8">
        <v>44634.610625000001</v>
      </c>
      <c r="D994" s="7">
        <f>C994</f>
        <v>44634.610625000001</v>
      </c>
      <c r="E994" s="6" t="s">
        <v>21</v>
      </c>
      <c r="F994" s="6" t="str">
        <f t="shared" si="106"/>
        <v>69030 44634,61063</v>
      </c>
      <c r="G994" s="6" t="str">
        <f t="shared" si="107"/>
        <v>44634,610625 69030</v>
      </c>
      <c r="H994" s="6" t="str">
        <f t="shared" si="108"/>
        <v>Dans 69030</v>
      </c>
      <c r="I994" s="6" t="str">
        <f t="shared" si="111"/>
        <v>Dans 69030</v>
      </c>
      <c r="J994" s="5" t="str">
        <f t="shared" si="109"/>
        <v/>
      </c>
      <c r="K994" s="6">
        <v>6</v>
      </c>
      <c r="L994" s="7">
        <v>3.3564814814814812E-4</v>
      </c>
      <c r="M994">
        <v>4.5000000000000003E-5</v>
      </c>
      <c r="N994" s="9" t="str">
        <f t="shared" si="110"/>
        <v>ramassage possible</v>
      </c>
      <c r="O994" s="6" t="str">
        <f>IFERROR(VLOOKUP(F994,TCD!$A$4:$C$362,3,FALSE),"Commune de ramassage")</f>
        <v>Commune de ramassage</v>
      </c>
      <c r="P994">
        <v>993</v>
      </c>
    </row>
    <row r="995" spans="1:16" x14ac:dyDescent="0.3">
      <c r="A995">
        <f t="shared" si="105"/>
        <v>994</v>
      </c>
      <c r="B995" t="s">
        <v>10</v>
      </c>
      <c r="C995" s="8">
        <v>44634.610960648148</v>
      </c>
      <c r="D995" s="7">
        <f>C995</f>
        <v>44634.610960648148</v>
      </c>
      <c r="E995" s="6" t="s">
        <v>21</v>
      </c>
      <c r="F995" s="6" t="str">
        <f t="shared" si="106"/>
        <v>69030 44634,61096</v>
      </c>
      <c r="G995" s="6" t="str">
        <f t="shared" si="107"/>
        <v>44634,6109606481 69030</v>
      </c>
      <c r="H995" s="6" t="str">
        <f t="shared" si="108"/>
        <v>Dans 69030</v>
      </c>
      <c r="I995" s="6" t="str">
        <f t="shared" si="111"/>
        <v>Dans 69030</v>
      </c>
      <c r="J995" s="5" t="str">
        <f t="shared" si="109"/>
        <v/>
      </c>
      <c r="K995" s="6">
        <v>10</v>
      </c>
      <c r="L995" s="7">
        <v>9.7222222222222209E-4</v>
      </c>
      <c r="M995">
        <v>1.4400000000000001E-3</v>
      </c>
      <c r="N995" s="9" t="str">
        <f t="shared" si="110"/>
        <v>passage possible</v>
      </c>
      <c r="O995" s="6" t="str">
        <f>IFERROR(VLOOKUP(F995,TCD!$A$4:$C$362,3,FALSE),"Commune de ramassage")</f>
        <v>Commune de ramassage</v>
      </c>
      <c r="P995">
        <v>994</v>
      </c>
    </row>
    <row r="996" spans="1:16" x14ac:dyDescent="0.3">
      <c r="A996">
        <f t="shared" si="105"/>
        <v>995</v>
      </c>
      <c r="B996" t="s">
        <v>10</v>
      </c>
      <c r="C996" s="8">
        <v>44634.611932870372</v>
      </c>
      <c r="D996" s="7">
        <f>C996</f>
        <v>44634.611932870372</v>
      </c>
      <c r="E996" s="6" t="s">
        <v>21</v>
      </c>
      <c r="F996" s="6" t="str">
        <f t="shared" si="106"/>
        <v>69030 44634,61193</v>
      </c>
      <c r="G996" s="6" t="str">
        <f t="shared" si="107"/>
        <v>44634,6119328704 69030</v>
      </c>
      <c r="H996" s="6" t="str">
        <f t="shared" si="108"/>
        <v>Dans 69030</v>
      </c>
      <c r="I996" s="6" t="str">
        <f t="shared" si="111"/>
        <v>Dans 69030</v>
      </c>
      <c r="J996" s="5" t="str">
        <f t="shared" si="109"/>
        <v/>
      </c>
      <c r="K996" s="6">
        <v>7</v>
      </c>
      <c r="L996" s="7">
        <v>4.6296296296296294E-5</v>
      </c>
      <c r="M996">
        <v>3.3000000000000003E-5</v>
      </c>
      <c r="N996" s="9" t="str">
        <f t="shared" si="110"/>
        <v>ramassage possible</v>
      </c>
      <c r="O996" s="6" t="str">
        <f>IFERROR(VLOOKUP(F996,TCD!$A$4:$C$362,3,FALSE),"Commune de ramassage")</f>
        <v>Commune de ramassage</v>
      </c>
      <c r="P996">
        <v>995</v>
      </c>
    </row>
    <row r="997" spans="1:16" x14ac:dyDescent="0.3">
      <c r="A997">
        <f t="shared" si="105"/>
        <v>996</v>
      </c>
      <c r="B997" t="s">
        <v>10</v>
      </c>
      <c r="C997" s="8">
        <v>44634.611979166664</v>
      </c>
      <c r="D997" s="7">
        <f>C997</f>
        <v>44634.611979166664</v>
      </c>
      <c r="E997" s="6" t="s">
        <v>21</v>
      </c>
      <c r="F997" s="6" t="str">
        <f t="shared" si="106"/>
        <v>69030 44634,61198</v>
      </c>
      <c r="G997" s="6" t="str">
        <f t="shared" si="107"/>
        <v>44634,6119791667 69030</v>
      </c>
      <c r="H997" s="6" t="str">
        <f t="shared" si="108"/>
        <v>Dans 69030</v>
      </c>
      <c r="I997" s="6" t="str">
        <f t="shared" si="111"/>
        <v>Dans 69030</v>
      </c>
      <c r="J997" s="5" t="str">
        <f t="shared" si="109"/>
        <v/>
      </c>
      <c r="K997" s="6">
        <v>10</v>
      </c>
      <c r="L997" s="7">
        <v>2.4305555555555552E-4</v>
      </c>
      <c r="M997">
        <v>-5.0000000000000004E-6</v>
      </c>
      <c r="N997" s="9" t="str">
        <f t="shared" si="110"/>
        <v>passage possible</v>
      </c>
      <c r="O997" s="6" t="str">
        <f>IFERROR(VLOOKUP(F997,TCD!$A$4:$C$362,3,FALSE),"Commune de ramassage")</f>
        <v>Commune de ramassage</v>
      </c>
      <c r="P997">
        <v>996</v>
      </c>
    </row>
    <row r="998" spans="1:16" x14ac:dyDescent="0.3">
      <c r="A998">
        <f t="shared" si="105"/>
        <v>997</v>
      </c>
      <c r="B998" t="s">
        <v>10</v>
      </c>
      <c r="C998" s="8">
        <v>44634.612222222226</v>
      </c>
      <c r="D998" s="7">
        <f>C998</f>
        <v>44634.612222222226</v>
      </c>
      <c r="E998" s="6" t="s">
        <v>21</v>
      </c>
      <c r="F998" s="6" t="str">
        <f t="shared" si="106"/>
        <v>69030 44634,61222</v>
      </c>
      <c r="G998" s="6" t="str">
        <f t="shared" si="107"/>
        <v>44634,6122222222 69030</v>
      </c>
      <c r="H998" s="6" t="str">
        <f t="shared" si="108"/>
        <v>Dans 69030</v>
      </c>
      <c r="I998" s="6" t="str">
        <f t="shared" si="111"/>
        <v>Dans 69030</v>
      </c>
      <c r="J998" s="5" t="str">
        <f t="shared" si="109"/>
        <v/>
      </c>
      <c r="K998" s="6">
        <v>11</v>
      </c>
      <c r="L998" s="7">
        <v>1.1689814814814816E-3</v>
      </c>
      <c r="M998">
        <v>-5.2700000000000002E-4</v>
      </c>
      <c r="N998" s="9" t="str">
        <f t="shared" si="110"/>
        <v>passage possible</v>
      </c>
      <c r="O998" s="6" t="str">
        <f>IFERROR(VLOOKUP(F998,TCD!$A$4:$C$362,3,FALSE),"Commune de ramassage")</f>
        <v>Commune de ramassage</v>
      </c>
      <c r="P998">
        <v>997</v>
      </c>
    </row>
    <row r="999" spans="1:16" x14ac:dyDescent="0.3">
      <c r="A999">
        <f t="shared" si="105"/>
        <v>998</v>
      </c>
      <c r="B999" t="s">
        <v>10</v>
      </c>
      <c r="C999" s="8">
        <v>44634.613391203704</v>
      </c>
      <c r="D999" s="7">
        <f>C999</f>
        <v>44634.613391203704</v>
      </c>
      <c r="E999" s="6" t="s">
        <v>21</v>
      </c>
      <c r="F999" s="6" t="str">
        <f t="shared" si="106"/>
        <v>69030 44634,61339</v>
      </c>
      <c r="G999" s="6" t="str">
        <f t="shared" si="107"/>
        <v>44634,6133912037 69030</v>
      </c>
      <c r="H999" s="6" t="str">
        <f t="shared" si="108"/>
        <v>Dans 69030</v>
      </c>
      <c r="I999" s="6" t="str">
        <f t="shared" si="111"/>
        <v>Dans 69030</v>
      </c>
      <c r="J999" s="5" t="str">
        <f t="shared" si="109"/>
        <v/>
      </c>
      <c r="K999" s="6">
        <v>4</v>
      </c>
      <c r="L999" s="7">
        <v>7.5231481481481471E-4</v>
      </c>
      <c r="M999">
        <v>7.3999999999999996E-5</v>
      </c>
      <c r="N999" s="9" t="str">
        <f t="shared" si="110"/>
        <v>ramassage possible</v>
      </c>
      <c r="O999" s="6" t="str">
        <f>IFERROR(VLOOKUP(F999,TCD!$A$4:$C$362,3,FALSE),"Commune de ramassage")</f>
        <v>Commune de ramassage</v>
      </c>
      <c r="P999">
        <v>998</v>
      </c>
    </row>
    <row r="1000" spans="1:16" x14ac:dyDescent="0.3">
      <c r="A1000">
        <f t="shared" si="105"/>
        <v>999</v>
      </c>
      <c r="B1000" t="s">
        <v>10</v>
      </c>
      <c r="C1000" s="8">
        <v>44634.61414351852</v>
      </c>
      <c r="D1000" s="7">
        <f>C1000</f>
        <v>44634.61414351852</v>
      </c>
      <c r="E1000" s="6" t="s">
        <v>21</v>
      </c>
      <c r="F1000" s="6" t="str">
        <f t="shared" si="106"/>
        <v>69030 44634,61414</v>
      </c>
      <c r="G1000" s="6" t="str">
        <f t="shared" si="107"/>
        <v>44634,6141435185 69030</v>
      </c>
      <c r="H1000" s="6" t="str">
        <f t="shared" si="108"/>
        <v>Dans 69030</v>
      </c>
      <c r="I1000" s="6" t="str">
        <f t="shared" si="111"/>
        <v>Dans 69030</v>
      </c>
      <c r="J1000" s="5" t="str">
        <f t="shared" si="109"/>
        <v/>
      </c>
      <c r="K1000" s="6">
        <v>0</v>
      </c>
      <c r="L1000" s="7">
        <v>2.1643518518518518E-3</v>
      </c>
      <c r="M1000">
        <v>1.5679999999999999E-3</v>
      </c>
      <c r="N1000" s="9" t="str">
        <f t="shared" si="110"/>
        <v>ramassage possible</v>
      </c>
      <c r="O1000" s="6" t="str">
        <f>IFERROR(VLOOKUP(F1000,TCD!$A$4:$C$362,3,FALSE),"Commune de ramassage")</f>
        <v>Commune de passage</v>
      </c>
      <c r="P1000">
        <v>999</v>
      </c>
    </row>
    <row r="1001" spans="1:16" x14ac:dyDescent="0.3">
      <c r="A1001">
        <f t="shared" si="105"/>
        <v>1000</v>
      </c>
      <c r="B1001" t="s">
        <v>10</v>
      </c>
      <c r="C1001" s="8">
        <v>44634.616307870368</v>
      </c>
      <c r="D1001" s="7">
        <f>C1001</f>
        <v>44634.616307870368</v>
      </c>
      <c r="E1001" s="6" t="s">
        <v>21</v>
      </c>
      <c r="F1001" s="6" t="str">
        <f t="shared" si="106"/>
        <v>69030 44634,61631</v>
      </c>
      <c r="G1001" s="6" t="str">
        <f t="shared" si="107"/>
        <v>44634,6163078704 69030</v>
      </c>
      <c r="H1001" s="6" t="str">
        <f t="shared" si="108"/>
        <v>Dans 69030</v>
      </c>
      <c r="I1001" s="6" t="str">
        <f t="shared" si="111"/>
        <v>Dans 69030</v>
      </c>
      <c r="J1001" s="5" t="str">
        <f t="shared" si="109"/>
        <v/>
      </c>
      <c r="K1001" s="6">
        <v>4</v>
      </c>
      <c r="L1001" s="7">
        <v>1.0416666666666667E-4</v>
      </c>
      <c r="M1001">
        <v>1.73E-4</v>
      </c>
      <c r="N1001" s="9" t="str">
        <f t="shared" si="110"/>
        <v>ramassage possible</v>
      </c>
      <c r="O1001" s="6" t="str">
        <f>IFERROR(VLOOKUP(F1001,TCD!$A$4:$C$362,3,FALSE),"Commune de ramassage")</f>
        <v>Commune de ramassage</v>
      </c>
      <c r="P1001">
        <v>1000</v>
      </c>
    </row>
    <row r="1002" spans="1:16" x14ac:dyDescent="0.3">
      <c r="A1002">
        <f t="shared" si="105"/>
        <v>1001</v>
      </c>
      <c r="B1002" t="s">
        <v>10</v>
      </c>
      <c r="C1002" s="8">
        <v>44634.616412037038</v>
      </c>
      <c r="D1002" s="7">
        <f>C1002</f>
        <v>44634.616412037038</v>
      </c>
      <c r="E1002" s="6" t="s">
        <v>21</v>
      </c>
      <c r="F1002" s="6" t="str">
        <f t="shared" si="106"/>
        <v>69030 44634,61641</v>
      </c>
      <c r="G1002" s="6" t="str">
        <f t="shared" si="107"/>
        <v>44634,616412037 69030</v>
      </c>
      <c r="H1002" s="6" t="str">
        <f t="shared" si="108"/>
        <v>Dans 69030</v>
      </c>
      <c r="I1002" s="6" t="str">
        <f t="shared" si="111"/>
        <v>Dans 69030</v>
      </c>
      <c r="J1002" s="5" t="str">
        <f t="shared" si="109"/>
        <v/>
      </c>
      <c r="K1002" s="6">
        <v>10</v>
      </c>
      <c r="L1002" s="7">
        <v>1.8518518518518518E-4</v>
      </c>
      <c r="M1002">
        <v>4.7199999999999998E-4</v>
      </c>
      <c r="N1002" s="9" t="str">
        <f t="shared" si="110"/>
        <v>passage possible</v>
      </c>
      <c r="O1002" s="6" t="str">
        <f>IFERROR(VLOOKUP(F1002,TCD!$A$4:$C$362,3,FALSE),"Commune de ramassage")</f>
        <v>Commune de ramassage</v>
      </c>
      <c r="P1002">
        <v>1001</v>
      </c>
    </row>
    <row r="1003" spans="1:16" x14ac:dyDescent="0.3">
      <c r="A1003">
        <f t="shared" si="105"/>
        <v>1002</v>
      </c>
      <c r="B1003" t="s">
        <v>10</v>
      </c>
      <c r="C1003" s="8">
        <v>44634.616597222222</v>
      </c>
      <c r="D1003" s="7">
        <f>C1003</f>
        <v>44634.616597222222</v>
      </c>
      <c r="E1003" s="6" t="s">
        <v>21</v>
      </c>
      <c r="F1003" s="6" t="str">
        <f t="shared" si="106"/>
        <v>69030 44634,6166</v>
      </c>
      <c r="G1003" s="6" t="str">
        <f t="shared" si="107"/>
        <v>44634,6165972222 69030</v>
      </c>
      <c r="H1003" s="6" t="str">
        <f t="shared" si="108"/>
        <v>Dans 69030</v>
      </c>
      <c r="I1003" s="6" t="str">
        <f t="shared" si="111"/>
        <v>Dans 69030</v>
      </c>
      <c r="J1003" s="5" t="str">
        <f t="shared" si="109"/>
        <v/>
      </c>
      <c r="K1003" s="6">
        <v>23</v>
      </c>
      <c r="L1003" s="7">
        <v>1.0416666666666667E-4</v>
      </c>
      <c r="M1003">
        <v>5.4799999999999998E-4</v>
      </c>
      <c r="N1003" s="9" t="str">
        <f t="shared" si="110"/>
        <v>passage possible</v>
      </c>
      <c r="O1003" s="6" t="str">
        <f>IFERROR(VLOOKUP(F1003,TCD!$A$4:$C$362,3,FALSE),"Commune de ramassage")</f>
        <v>Commune de ramassage</v>
      </c>
      <c r="P1003">
        <v>1002</v>
      </c>
    </row>
    <row r="1004" spans="1:16" x14ac:dyDescent="0.3">
      <c r="A1004">
        <f t="shared" si="105"/>
        <v>1003</v>
      </c>
      <c r="B1004" t="s">
        <v>10</v>
      </c>
      <c r="C1004" s="8">
        <v>44634.616701388892</v>
      </c>
      <c r="D1004" s="7">
        <f>C1004</f>
        <v>44634.616701388892</v>
      </c>
      <c r="E1004" s="6" t="s">
        <v>21</v>
      </c>
      <c r="F1004" s="6" t="str">
        <f t="shared" si="106"/>
        <v>69030 44634,6167</v>
      </c>
      <c r="G1004" s="6" t="str">
        <f t="shared" si="107"/>
        <v>44634,6167013889 69030</v>
      </c>
      <c r="H1004" s="6" t="str">
        <f t="shared" si="108"/>
        <v>Dans 69030</v>
      </c>
      <c r="I1004" s="6" t="str">
        <f t="shared" si="111"/>
        <v>Dans 69030</v>
      </c>
      <c r="J1004" s="5" t="str">
        <f t="shared" si="109"/>
        <v/>
      </c>
      <c r="K1004" s="6">
        <v>24</v>
      </c>
      <c r="L1004" s="7">
        <v>3.0092592592592595E-4</v>
      </c>
      <c r="M1004">
        <v>2.0040000000000001E-3</v>
      </c>
      <c r="N1004" s="9" t="str">
        <f t="shared" si="110"/>
        <v>passage possible</v>
      </c>
      <c r="O1004" s="6" t="str">
        <f>IFERROR(VLOOKUP(F1004,TCD!$A$4:$C$362,3,FALSE),"Commune de ramassage")</f>
        <v>Commune de ramassage</v>
      </c>
      <c r="P1004">
        <v>1003</v>
      </c>
    </row>
    <row r="1005" spans="1:16" x14ac:dyDescent="0.3">
      <c r="A1005">
        <f t="shared" si="105"/>
        <v>1004</v>
      </c>
      <c r="B1005" t="s">
        <v>10</v>
      </c>
      <c r="C1005" s="8">
        <v>44634.617002314815</v>
      </c>
      <c r="D1005" s="7">
        <f>C1005</f>
        <v>44634.617002314815</v>
      </c>
      <c r="E1005" s="6" t="s">
        <v>21</v>
      </c>
      <c r="F1005" s="6" t="str">
        <f t="shared" si="106"/>
        <v>69030 44634,617</v>
      </c>
      <c r="G1005" s="6" t="str">
        <f t="shared" si="107"/>
        <v>44634,6170023148 69030</v>
      </c>
      <c r="H1005" s="6" t="str">
        <f t="shared" si="108"/>
        <v>Dans 69030</v>
      </c>
      <c r="I1005" s="6" t="str">
        <f t="shared" si="111"/>
        <v>Dans 69030</v>
      </c>
      <c r="J1005" s="5" t="str">
        <f t="shared" si="109"/>
        <v/>
      </c>
      <c r="K1005" s="6">
        <v>38</v>
      </c>
      <c r="L1005" s="7">
        <v>1.273148148148148E-4</v>
      </c>
      <c r="M1005">
        <v>7.9299999999999998E-4</v>
      </c>
      <c r="N1005" s="9" t="str">
        <f t="shared" si="110"/>
        <v>passage possible</v>
      </c>
      <c r="O1005" s="6" t="str">
        <f>IFERROR(VLOOKUP(F1005,TCD!$A$4:$C$362,3,FALSE),"Commune de ramassage")</f>
        <v>Commune de ramassage</v>
      </c>
      <c r="P1005">
        <v>1004</v>
      </c>
    </row>
    <row r="1006" spans="1:16" x14ac:dyDescent="0.3">
      <c r="A1006">
        <f t="shared" si="105"/>
        <v>1005</v>
      </c>
      <c r="B1006" t="s">
        <v>10</v>
      </c>
      <c r="C1006" s="8">
        <v>44634.617129629631</v>
      </c>
      <c r="D1006" s="7">
        <f>C1006</f>
        <v>44634.617129629631</v>
      </c>
      <c r="E1006" s="6" t="s">
        <v>21</v>
      </c>
      <c r="F1006" s="6" t="str">
        <f t="shared" si="106"/>
        <v>69030 44634,61713</v>
      </c>
      <c r="G1006" s="6" t="str">
        <f t="shared" si="107"/>
        <v>44634,6171296296 69030</v>
      </c>
      <c r="H1006" s="6" t="str">
        <f t="shared" si="108"/>
        <v>Dans 69030</v>
      </c>
      <c r="I1006" s="6" t="str">
        <f t="shared" si="111"/>
        <v>Dans 69030</v>
      </c>
      <c r="J1006" s="5" t="str">
        <f t="shared" si="109"/>
        <v/>
      </c>
      <c r="K1006" s="6">
        <v>36</v>
      </c>
      <c r="L1006" s="7">
        <v>4.6296296296296294E-5</v>
      </c>
      <c r="M1006">
        <v>1.2999999999999999E-5</v>
      </c>
      <c r="N1006" s="9" t="str">
        <f t="shared" si="110"/>
        <v>passage possible</v>
      </c>
      <c r="O1006" s="6" t="str">
        <f>IFERROR(VLOOKUP(F1006,TCD!$A$4:$C$362,3,FALSE),"Commune de ramassage")</f>
        <v>Commune de ramassage</v>
      </c>
      <c r="P1006">
        <v>1005</v>
      </c>
    </row>
    <row r="1007" spans="1:16" x14ac:dyDescent="0.3">
      <c r="A1007">
        <f t="shared" si="105"/>
        <v>1006</v>
      </c>
      <c r="B1007" t="s">
        <v>10</v>
      </c>
      <c r="C1007" s="8">
        <v>44634.617175925923</v>
      </c>
      <c r="D1007" s="7">
        <f>C1007</f>
        <v>44634.617175925923</v>
      </c>
      <c r="E1007" s="6" t="s">
        <v>21</v>
      </c>
      <c r="F1007" s="6" t="str">
        <f t="shared" si="106"/>
        <v>69030 44634,61718</v>
      </c>
      <c r="G1007" s="6" t="str">
        <f t="shared" si="107"/>
        <v>44634,6171759259 69030</v>
      </c>
      <c r="H1007" s="6" t="str">
        <f t="shared" si="108"/>
        <v>Dans 69030</v>
      </c>
      <c r="I1007" s="6" t="str">
        <f t="shared" si="111"/>
        <v>Dans 69030</v>
      </c>
      <c r="J1007" s="5" t="str">
        <f t="shared" si="109"/>
        <v/>
      </c>
      <c r="K1007" s="6">
        <v>36</v>
      </c>
      <c r="L1007" s="7">
        <v>1.273148148148148E-4</v>
      </c>
      <c r="M1007">
        <v>-4.8000000000000001E-5</v>
      </c>
      <c r="N1007" s="9" t="str">
        <f t="shared" si="110"/>
        <v>passage possible</v>
      </c>
      <c r="O1007" s="6" t="str">
        <f>IFERROR(VLOOKUP(F1007,TCD!$A$4:$C$362,3,FALSE),"Commune de ramassage")</f>
        <v>Commune de ramassage</v>
      </c>
      <c r="P1007">
        <v>1006</v>
      </c>
    </row>
    <row r="1008" spans="1:16" x14ac:dyDescent="0.3">
      <c r="A1008">
        <f t="shared" si="105"/>
        <v>1007</v>
      </c>
      <c r="B1008" t="s">
        <v>10</v>
      </c>
      <c r="C1008" s="8">
        <v>44634.617303240739</v>
      </c>
      <c r="D1008" s="7">
        <f>C1008</f>
        <v>44634.617303240739</v>
      </c>
      <c r="E1008" s="6" t="s">
        <v>21</v>
      </c>
      <c r="F1008" s="6" t="str">
        <f t="shared" si="106"/>
        <v>69030 44634,6173</v>
      </c>
      <c r="G1008" s="6" t="str">
        <f t="shared" si="107"/>
        <v>44634,6173032407 69030</v>
      </c>
      <c r="H1008" s="6" t="str">
        <f t="shared" si="108"/>
        <v>Dans 69030</v>
      </c>
      <c r="I1008" s="6" t="str">
        <f t="shared" si="111"/>
        <v>Dans 69030</v>
      </c>
      <c r="J1008" s="5" t="str">
        <f t="shared" si="109"/>
        <v/>
      </c>
      <c r="K1008" s="6">
        <v>28</v>
      </c>
      <c r="L1008" s="7">
        <v>3.4722222222222222E-5</v>
      </c>
      <c r="M1008">
        <v>2.5000000000000001E-4</v>
      </c>
      <c r="N1008" s="9" t="str">
        <f t="shared" si="110"/>
        <v>passage possible</v>
      </c>
      <c r="O1008" s="6" t="str">
        <f>IFERROR(VLOOKUP(F1008,TCD!$A$4:$C$362,3,FALSE),"Commune de ramassage")</f>
        <v>Commune de ramassage</v>
      </c>
      <c r="P1008">
        <v>1007</v>
      </c>
    </row>
    <row r="1009" spans="1:16" x14ac:dyDescent="0.3">
      <c r="A1009">
        <f t="shared" si="105"/>
        <v>1008</v>
      </c>
      <c r="B1009" t="s">
        <v>10</v>
      </c>
      <c r="C1009" s="8">
        <v>44634.617337962962</v>
      </c>
      <c r="D1009" s="7">
        <f>C1009</f>
        <v>44634.617337962962</v>
      </c>
      <c r="E1009" s="6" t="s">
        <v>21</v>
      </c>
      <c r="F1009" s="6" t="str">
        <f t="shared" si="106"/>
        <v>69030 44634,61734</v>
      </c>
      <c r="G1009" s="6" t="str">
        <f t="shared" si="107"/>
        <v>44634,617337963 69030</v>
      </c>
      <c r="H1009" s="6" t="str">
        <f t="shared" si="108"/>
        <v>Dans 69030</v>
      </c>
      <c r="I1009" s="6" t="str">
        <f t="shared" si="111"/>
        <v>Dans 69030</v>
      </c>
      <c r="J1009" s="5" t="str">
        <f t="shared" si="109"/>
        <v/>
      </c>
      <c r="K1009" s="6">
        <v>31</v>
      </c>
      <c r="L1009" s="7">
        <v>1.5046296296296297E-4</v>
      </c>
      <c r="M1009">
        <v>1.157E-3</v>
      </c>
      <c r="N1009" s="9" t="str">
        <f t="shared" si="110"/>
        <v>passage possible</v>
      </c>
      <c r="O1009" s="6" t="str">
        <f>IFERROR(VLOOKUP(F1009,TCD!$A$4:$C$362,3,FALSE),"Commune de ramassage")</f>
        <v>Commune de ramassage</v>
      </c>
      <c r="P1009">
        <v>1008</v>
      </c>
    </row>
    <row r="1010" spans="1:16" x14ac:dyDescent="0.3">
      <c r="A1010">
        <f t="shared" si="105"/>
        <v>1009</v>
      </c>
      <c r="B1010" t="s">
        <v>10</v>
      </c>
      <c r="C1010" s="8">
        <v>44634.617488425924</v>
      </c>
      <c r="D1010" s="7">
        <f>C1010</f>
        <v>44634.617488425924</v>
      </c>
      <c r="E1010" s="6" t="s">
        <v>21</v>
      </c>
      <c r="F1010" s="6" t="str">
        <f t="shared" si="106"/>
        <v>69030 44634,61749</v>
      </c>
      <c r="G1010" s="6" t="str">
        <f t="shared" si="107"/>
        <v>44634,6174884259 69030</v>
      </c>
      <c r="H1010" s="6" t="str">
        <f t="shared" si="108"/>
        <v>Dans 69030</v>
      </c>
      <c r="I1010" s="6" t="str">
        <f t="shared" si="111"/>
        <v>Dans 69030</v>
      </c>
      <c r="J1010" s="5" t="str">
        <f t="shared" si="109"/>
        <v/>
      </c>
      <c r="K1010" s="6">
        <v>36</v>
      </c>
      <c r="L1010" s="7">
        <v>4.5138888888888892E-4</v>
      </c>
      <c r="M1010">
        <v>1.7329999999999999E-3</v>
      </c>
      <c r="N1010" s="9" t="str">
        <f t="shared" si="110"/>
        <v>passage possible</v>
      </c>
      <c r="O1010" s="6" t="str">
        <f>IFERROR(VLOOKUP(F1010,TCD!$A$4:$C$362,3,FALSE),"Commune de ramassage")</f>
        <v>Commune de ramassage</v>
      </c>
      <c r="P1010">
        <v>1009</v>
      </c>
    </row>
    <row r="1011" spans="1:16" x14ac:dyDescent="0.3">
      <c r="A1011">
        <f t="shared" si="105"/>
        <v>1010</v>
      </c>
      <c r="B1011" t="s">
        <v>10</v>
      </c>
      <c r="C1011" s="8">
        <v>44634.617939814816</v>
      </c>
      <c r="D1011" s="7">
        <f>C1011</f>
        <v>44634.617939814816</v>
      </c>
      <c r="E1011" s="6" t="s">
        <v>21</v>
      </c>
      <c r="F1011" s="6" t="str">
        <f t="shared" si="106"/>
        <v>69030 44634,61794</v>
      </c>
      <c r="G1011" s="6" t="str">
        <f t="shared" si="107"/>
        <v>44634,6179398148 69030</v>
      </c>
      <c r="H1011" s="6" t="str">
        <f t="shared" si="108"/>
        <v>Dans 69030</v>
      </c>
      <c r="I1011" s="6" t="str">
        <f t="shared" si="111"/>
        <v>Dans 69030</v>
      </c>
      <c r="J1011" s="5" t="str">
        <f t="shared" si="109"/>
        <v/>
      </c>
      <c r="K1011" s="6">
        <v>9</v>
      </c>
      <c r="L1011" s="7">
        <v>1.3888888888888889E-4</v>
      </c>
      <c r="M1011">
        <v>3.1199999999999999E-4</v>
      </c>
      <c r="N1011" s="9" t="str">
        <f t="shared" si="110"/>
        <v>ramassage possible</v>
      </c>
      <c r="O1011" s="6" t="str">
        <f>IFERROR(VLOOKUP(F1011,TCD!$A$4:$C$362,3,FALSE),"Commune de ramassage")</f>
        <v>Commune de ramassage</v>
      </c>
      <c r="P1011">
        <v>1010</v>
      </c>
    </row>
    <row r="1012" spans="1:16" x14ac:dyDescent="0.3">
      <c r="A1012">
        <f t="shared" si="105"/>
        <v>1011</v>
      </c>
      <c r="B1012" t="s">
        <v>10</v>
      </c>
      <c r="C1012" s="8">
        <v>44634.618078703701</v>
      </c>
      <c r="D1012" s="7">
        <f>C1012</f>
        <v>44634.618078703701</v>
      </c>
      <c r="E1012" s="6" t="s">
        <v>21</v>
      </c>
      <c r="F1012" s="6" t="str">
        <f t="shared" si="106"/>
        <v>69030 44634,61808</v>
      </c>
      <c r="G1012" s="6" t="str">
        <f t="shared" si="107"/>
        <v>44634,6180787037 69030</v>
      </c>
      <c r="H1012" s="6" t="str">
        <f t="shared" si="108"/>
        <v>Dans 69030</v>
      </c>
      <c r="I1012" s="6" t="str">
        <f t="shared" si="111"/>
        <v>Dans 69030</v>
      </c>
      <c r="J1012" s="5" t="str">
        <f t="shared" si="109"/>
        <v/>
      </c>
      <c r="K1012" s="6">
        <v>14</v>
      </c>
      <c r="L1012" s="7">
        <v>3.4722222222222222E-5</v>
      </c>
      <c r="M1012">
        <v>1.5300000000000001E-4</v>
      </c>
      <c r="N1012" s="9" t="str">
        <f t="shared" si="110"/>
        <v>passage possible</v>
      </c>
      <c r="O1012" s="6" t="str">
        <f>IFERROR(VLOOKUP(F1012,TCD!$A$4:$C$362,3,FALSE),"Commune de ramassage")</f>
        <v>Commune de ramassage</v>
      </c>
      <c r="P1012">
        <v>1011</v>
      </c>
    </row>
    <row r="1013" spans="1:16" x14ac:dyDescent="0.3">
      <c r="A1013">
        <f t="shared" si="105"/>
        <v>1012</v>
      </c>
      <c r="B1013" t="s">
        <v>10</v>
      </c>
      <c r="C1013" s="8">
        <v>44634.618113425924</v>
      </c>
      <c r="D1013" s="7">
        <f>C1013</f>
        <v>44634.618113425924</v>
      </c>
      <c r="E1013" s="6" t="s">
        <v>21</v>
      </c>
      <c r="F1013" s="6" t="str">
        <f t="shared" si="106"/>
        <v>69030 44634,61811</v>
      </c>
      <c r="G1013" s="6" t="str">
        <f t="shared" si="107"/>
        <v>44634,6181134259 69030</v>
      </c>
      <c r="H1013" s="6" t="str">
        <f t="shared" si="108"/>
        <v>Dans 69030</v>
      </c>
      <c r="I1013" s="6" t="str">
        <f t="shared" si="111"/>
        <v>Dans 69030</v>
      </c>
      <c r="J1013" s="5" t="str">
        <f t="shared" si="109"/>
        <v/>
      </c>
      <c r="K1013" s="6">
        <v>19</v>
      </c>
      <c r="L1013" s="7">
        <v>1.5046296296296297E-4</v>
      </c>
      <c r="M1013">
        <v>7.2499999999999995E-4</v>
      </c>
      <c r="N1013" s="9" t="str">
        <f t="shared" si="110"/>
        <v>passage possible</v>
      </c>
      <c r="O1013" s="6" t="str">
        <f>IFERROR(VLOOKUP(F1013,TCD!$A$4:$C$362,3,FALSE),"Commune de ramassage")</f>
        <v>Commune de ramassage</v>
      </c>
      <c r="P1013">
        <v>1012</v>
      </c>
    </row>
    <row r="1014" spans="1:16" x14ac:dyDescent="0.3">
      <c r="A1014">
        <f t="shared" si="105"/>
        <v>1013</v>
      </c>
      <c r="B1014" t="s">
        <v>10</v>
      </c>
      <c r="C1014" s="8">
        <v>44634.618263888886</v>
      </c>
      <c r="D1014" s="7">
        <f>C1014</f>
        <v>44634.618263888886</v>
      </c>
      <c r="E1014" s="6" t="s">
        <v>21</v>
      </c>
      <c r="F1014" s="6" t="str">
        <f t="shared" si="106"/>
        <v>69030 44634,61826</v>
      </c>
      <c r="G1014" s="6" t="str">
        <f t="shared" si="107"/>
        <v>44634,6182638889 69030</v>
      </c>
      <c r="H1014" s="6" t="str">
        <f t="shared" si="108"/>
        <v>Dans 69030</v>
      </c>
      <c r="I1014" s="6" t="str">
        <f t="shared" si="111"/>
        <v>Dans 69030</v>
      </c>
      <c r="J1014" s="5" t="str">
        <f t="shared" si="109"/>
        <v/>
      </c>
      <c r="K1014" s="6">
        <v>30</v>
      </c>
      <c r="L1014" s="7">
        <v>4.6296296296296294E-5</v>
      </c>
      <c r="M1014">
        <v>4.95E-4</v>
      </c>
      <c r="N1014" s="9" t="str">
        <f t="shared" si="110"/>
        <v>passage possible</v>
      </c>
      <c r="O1014" s="6" t="str">
        <f>IFERROR(VLOOKUP(F1014,TCD!$A$4:$C$362,3,FALSE),"Commune de ramassage")</f>
        <v>Commune de ramassage</v>
      </c>
      <c r="P1014">
        <v>1013</v>
      </c>
    </row>
    <row r="1015" spans="1:16" x14ac:dyDescent="0.3">
      <c r="A1015">
        <f t="shared" si="105"/>
        <v>1014</v>
      </c>
      <c r="B1015" t="s">
        <v>10</v>
      </c>
      <c r="C1015" s="8">
        <v>44634.618310185186</v>
      </c>
      <c r="D1015" s="7">
        <f>C1015</f>
        <v>44634.618310185186</v>
      </c>
      <c r="E1015" s="6" t="s">
        <v>21</v>
      </c>
      <c r="F1015" s="6" t="str">
        <f t="shared" si="106"/>
        <v>69030 44634,61831</v>
      </c>
      <c r="G1015" s="6" t="str">
        <f t="shared" si="107"/>
        <v>44634,6183101852 69030</v>
      </c>
      <c r="H1015" s="6" t="str">
        <f t="shared" si="108"/>
        <v>Dans 69030</v>
      </c>
      <c r="I1015" s="6" t="str">
        <f t="shared" si="111"/>
        <v>Dans 69030</v>
      </c>
      <c r="J1015" s="5" t="str">
        <f t="shared" si="109"/>
        <v/>
      </c>
      <c r="K1015" s="6">
        <v>33</v>
      </c>
      <c r="L1015" s="7">
        <v>1.0416666666666667E-4</v>
      </c>
      <c r="M1015">
        <v>5.4299999999999997E-4</v>
      </c>
      <c r="N1015" s="9" t="str">
        <f t="shared" si="110"/>
        <v>passage possible</v>
      </c>
      <c r="O1015" s="6" t="str">
        <f>IFERROR(VLOOKUP(F1015,TCD!$A$4:$C$362,3,FALSE),"Commune de ramassage")</f>
        <v>Commune de ramassage</v>
      </c>
      <c r="P1015">
        <v>1014</v>
      </c>
    </row>
    <row r="1016" spans="1:16" x14ac:dyDescent="0.3">
      <c r="A1016">
        <f t="shared" si="105"/>
        <v>1015</v>
      </c>
      <c r="B1016" t="s">
        <v>10</v>
      </c>
      <c r="C1016" s="8">
        <v>44634.618414351855</v>
      </c>
      <c r="D1016" s="7">
        <f>C1016</f>
        <v>44634.618414351855</v>
      </c>
      <c r="E1016" s="6" t="s">
        <v>21</v>
      </c>
      <c r="F1016" s="6" t="str">
        <f t="shared" si="106"/>
        <v>69030 44634,61841</v>
      </c>
      <c r="G1016" s="6" t="str">
        <f t="shared" si="107"/>
        <v>44634,6184143519 69030</v>
      </c>
      <c r="H1016" s="6" t="str">
        <f t="shared" si="108"/>
        <v>Dans 69030</v>
      </c>
      <c r="I1016" s="6" t="str">
        <f t="shared" si="111"/>
        <v>Dans 69030</v>
      </c>
      <c r="J1016" s="5" t="str">
        <f t="shared" si="109"/>
        <v/>
      </c>
      <c r="K1016" s="6">
        <v>30</v>
      </c>
      <c r="L1016" s="7">
        <v>8.1018518518518516E-5</v>
      </c>
      <c r="M1016">
        <v>1.2899999999999999E-4</v>
      </c>
      <c r="N1016" s="9" t="str">
        <f t="shared" si="110"/>
        <v>passage possible</v>
      </c>
      <c r="O1016" s="6" t="str">
        <f>IFERROR(VLOOKUP(F1016,TCD!$A$4:$C$362,3,FALSE),"Commune de ramassage")</f>
        <v>Commune de ramassage</v>
      </c>
      <c r="P1016">
        <v>1015</v>
      </c>
    </row>
    <row r="1017" spans="1:16" x14ac:dyDescent="0.3">
      <c r="A1017">
        <f t="shared" si="105"/>
        <v>1016</v>
      </c>
      <c r="B1017" t="s">
        <v>10</v>
      </c>
      <c r="C1017" s="8">
        <v>44634.618495370371</v>
      </c>
      <c r="D1017" s="7">
        <f>C1017</f>
        <v>44634.618495370371</v>
      </c>
      <c r="E1017" s="6" t="s">
        <v>21</v>
      </c>
      <c r="F1017" s="6" t="str">
        <f t="shared" si="106"/>
        <v>69030 44634,6185</v>
      </c>
      <c r="G1017" s="6" t="str">
        <f t="shared" si="107"/>
        <v>44634,6184953704 69030</v>
      </c>
      <c r="H1017" s="6" t="str">
        <f t="shared" si="108"/>
        <v>Dans 69030</v>
      </c>
      <c r="I1017" s="6" t="str">
        <f t="shared" si="111"/>
        <v>Dans 69030</v>
      </c>
      <c r="J1017" s="5" t="str">
        <f t="shared" si="109"/>
        <v/>
      </c>
      <c r="K1017" s="6">
        <v>39</v>
      </c>
      <c r="L1017" s="7">
        <v>4.3981481481481481E-4</v>
      </c>
      <c r="M1017">
        <v>-1.34E-4</v>
      </c>
      <c r="N1017" s="9" t="str">
        <f t="shared" si="110"/>
        <v>passage possible</v>
      </c>
      <c r="O1017" s="6" t="str">
        <f>IFERROR(VLOOKUP(F1017,TCD!$A$4:$C$362,3,FALSE),"Commune de ramassage")</f>
        <v>Commune de ramassage</v>
      </c>
      <c r="P1017">
        <v>1016</v>
      </c>
    </row>
    <row r="1018" spans="1:16" x14ac:dyDescent="0.3">
      <c r="A1018">
        <f t="shared" si="105"/>
        <v>1017</v>
      </c>
      <c r="B1018" t="s">
        <v>10</v>
      </c>
      <c r="C1018" s="8">
        <v>44634.618935185186</v>
      </c>
      <c r="D1018" s="7">
        <f>C1018</f>
        <v>44634.618935185186</v>
      </c>
      <c r="E1018" s="6" t="s">
        <v>21</v>
      </c>
      <c r="F1018" s="6" t="str">
        <f t="shared" si="106"/>
        <v>69030 44634,61894</v>
      </c>
      <c r="G1018" s="6" t="str">
        <f t="shared" si="107"/>
        <v>44634,6189351852 69030</v>
      </c>
      <c r="H1018" s="6" t="str">
        <f t="shared" si="108"/>
        <v>Dans 69030</v>
      </c>
      <c r="I1018" s="6" t="str">
        <f t="shared" si="111"/>
        <v>Dans 69030</v>
      </c>
      <c r="J1018" s="5" t="str">
        <f t="shared" si="109"/>
        <v/>
      </c>
      <c r="K1018" s="6">
        <v>18</v>
      </c>
      <c r="L1018" s="7">
        <v>7.6388888888888893E-4</v>
      </c>
      <c r="M1018">
        <v>-5.5000000000000002E-5</v>
      </c>
      <c r="N1018" s="9" t="str">
        <f t="shared" si="110"/>
        <v>passage possible</v>
      </c>
      <c r="O1018" s="6" t="str">
        <f>IFERROR(VLOOKUP(F1018,TCD!$A$4:$C$362,3,FALSE),"Commune de ramassage")</f>
        <v>Commune de ramassage</v>
      </c>
      <c r="P1018">
        <v>1017</v>
      </c>
    </row>
    <row r="1019" spans="1:16" x14ac:dyDescent="0.3">
      <c r="A1019">
        <f t="shared" si="105"/>
        <v>1018</v>
      </c>
      <c r="B1019" t="s">
        <v>10</v>
      </c>
      <c r="C1019" s="8">
        <v>44634.619699074072</v>
      </c>
      <c r="D1019" s="7">
        <f>C1019</f>
        <v>44634.619699074072</v>
      </c>
      <c r="E1019" s="6" t="s">
        <v>21</v>
      </c>
      <c r="F1019" s="6" t="str">
        <f t="shared" si="106"/>
        <v>69030 44634,6197</v>
      </c>
      <c r="G1019" s="6" t="str">
        <f t="shared" si="107"/>
        <v>44634,6196990741 69030</v>
      </c>
      <c r="H1019" s="6" t="str">
        <f t="shared" si="108"/>
        <v>Dans 69030</v>
      </c>
      <c r="I1019" s="6" t="str">
        <f t="shared" si="111"/>
        <v>Dans 69030</v>
      </c>
      <c r="J1019" s="5" t="str">
        <f t="shared" si="109"/>
        <v/>
      </c>
      <c r="K1019" s="6">
        <v>6</v>
      </c>
      <c r="L1019" s="7">
        <v>4.1666666666666669E-4</v>
      </c>
      <c r="M1019">
        <v>-2.1000000000000001E-4</v>
      </c>
      <c r="N1019" s="9" t="str">
        <f t="shared" si="110"/>
        <v>ramassage possible</v>
      </c>
      <c r="O1019" s="6" t="str">
        <f>IFERROR(VLOOKUP(F1019,TCD!$A$4:$C$362,3,FALSE),"Commune de ramassage")</f>
        <v>Commune de ramassage</v>
      </c>
      <c r="P1019">
        <v>1018</v>
      </c>
    </row>
    <row r="1020" spans="1:16" x14ac:dyDescent="0.3">
      <c r="A1020">
        <f t="shared" si="105"/>
        <v>1019</v>
      </c>
      <c r="B1020" t="s">
        <v>10</v>
      </c>
      <c r="C1020" s="8">
        <v>44634.620115740741</v>
      </c>
      <c r="D1020" s="7">
        <f>C1020</f>
        <v>44634.620115740741</v>
      </c>
      <c r="E1020" s="6" t="s">
        <v>21</v>
      </c>
      <c r="F1020" s="6" t="str">
        <f t="shared" si="106"/>
        <v>69030 44634,62012</v>
      </c>
      <c r="G1020" s="6" t="str">
        <f t="shared" si="107"/>
        <v>44634,6201157407 69030</v>
      </c>
      <c r="H1020" s="6" t="str">
        <f t="shared" si="108"/>
        <v>Dans 69030</v>
      </c>
      <c r="I1020" s="6" t="str">
        <f t="shared" si="111"/>
        <v>Dans 69030</v>
      </c>
      <c r="J1020" s="5" t="str">
        <f t="shared" si="109"/>
        <v/>
      </c>
      <c r="K1020" s="6">
        <v>6</v>
      </c>
      <c r="L1020" s="7">
        <v>5.0925925925925921E-4</v>
      </c>
      <c r="M1020">
        <v>0</v>
      </c>
      <c r="N1020" s="9" t="str">
        <f t="shared" si="110"/>
        <v>ramassage possible</v>
      </c>
      <c r="O1020" s="6" t="str">
        <f>IFERROR(VLOOKUP(F1020,TCD!$A$4:$C$362,3,FALSE),"Commune de ramassage")</f>
        <v>Commune de ramassage</v>
      </c>
      <c r="P1020">
        <v>1019</v>
      </c>
    </row>
    <row r="1021" spans="1:16" x14ac:dyDescent="0.3">
      <c r="A1021">
        <f t="shared" si="105"/>
        <v>1020</v>
      </c>
      <c r="B1021" t="s">
        <v>10</v>
      </c>
      <c r="C1021" s="8">
        <v>44634.620625000003</v>
      </c>
      <c r="D1021" s="7">
        <f>C1021</f>
        <v>44634.620625000003</v>
      </c>
      <c r="E1021" s="6" t="s">
        <v>21</v>
      </c>
      <c r="F1021" s="6" t="str">
        <f t="shared" si="106"/>
        <v>69030 44634,62063</v>
      </c>
      <c r="G1021" s="6" t="str">
        <f t="shared" si="107"/>
        <v>44634,620625 69030</v>
      </c>
      <c r="H1021" s="6" t="str">
        <f t="shared" si="108"/>
        <v>Dans 69030</v>
      </c>
      <c r="I1021" s="6" t="str">
        <f t="shared" si="111"/>
        <v>Dans 69030</v>
      </c>
      <c r="J1021" s="5" t="str">
        <f t="shared" si="109"/>
        <v/>
      </c>
      <c r="K1021" s="6">
        <v>4</v>
      </c>
      <c r="L1021" s="7">
        <v>4.7453703703703704E-4</v>
      </c>
      <c r="M1021">
        <v>1.7000000000000001E-4</v>
      </c>
      <c r="N1021" s="9" t="str">
        <f t="shared" si="110"/>
        <v>ramassage possible</v>
      </c>
      <c r="O1021" s="6" t="str">
        <f>IFERROR(VLOOKUP(F1021,TCD!$A$4:$C$362,3,FALSE),"Commune de ramassage")</f>
        <v>Commune de ramassage</v>
      </c>
      <c r="P1021">
        <v>1020</v>
      </c>
    </row>
    <row r="1022" spans="1:16" x14ac:dyDescent="0.3">
      <c r="A1022">
        <f t="shared" si="105"/>
        <v>1021</v>
      </c>
      <c r="B1022" t="s">
        <v>10</v>
      </c>
      <c r="C1022" s="8">
        <v>44634.621099537035</v>
      </c>
      <c r="D1022" s="7">
        <f>C1022</f>
        <v>44634.621099537035</v>
      </c>
      <c r="E1022" s="6" t="s">
        <v>21</v>
      </c>
      <c r="F1022" s="6" t="str">
        <f t="shared" si="106"/>
        <v>69030 44634,6211</v>
      </c>
      <c r="G1022" s="6" t="str">
        <f t="shared" si="107"/>
        <v>44634,621099537 69030</v>
      </c>
      <c r="H1022" s="6" t="str">
        <f t="shared" si="108"/>
        <v>Dans 69030</v>
      </c>
      <c r="I1022" s="6" t="str">
        <f t="shared" si="111"/>
        <v>Dans 69030</v>
      </c>
      <c r="J1022" s="5" t="str">
        <f t="shared" si="109"/>
        <v/>
      </c>
      <c r="K1022" s="6">
        <v>34</v>
      </c>
      <c r="L1022" s="7">
        <v>2.5462962962962961E-4</v>
      </c>
      <c r="M1022">
        <v>-6.7500000000000004E-4</v>
      </c>
      <c r="N1022" s="9" t="str">
        <f t="shared" si="110"/>
        <v>passage possible</v>
      </c>
      <c r="O1022" s="6" t="str">
        <f>IFERROR(VLOOKUP(F1022,TCD!$A$4:$C$362,3,FALSE),"Commune de ramassage")</f>
        <v>Commune de ramassage</v>
      </c>
      <c r="P1022">
        <v>1021</v>
      </c>
    </row>
    <row r="1023" spans="1:16" x14ac:dyDescent="0.3">
      <c r="A1023">
        <f t="shared" si="105"/>
        <v>1022</v>
      </c>
      <c r="B1023" t="s">
        <v>10</v>
      </c>
      <c r="C1023" s="8">
        <v>44634.621354166666</v>
      </c>
      <c r="D1023" s="7">
        <f>C1023</f>
        <v>44634.621354166666</v>
      </c>
      <c r="E1023" s="6" t="s">
        <v>21</v>
      </c>
      <c r="F1023" s="6" t="str">
        <f t="shared" si="106"/>
        <v>69030 44634,62135</v>
      </c>
      <c r="G1023" s="6" t="str">
        <f t="shared" si="107"/>
        <v>44634,6213541667 69030</v>
      </c>
      <c r="H1023" s="6" t="str">
        <f t="shared" si="108"/>
        <v>Dans 69030</v>
      </c>
      <c r="I1023" s="6" t="str">
        <f t="shared" si="111"/>
        <v>Dans 69030</v>
      </c>
      <c r="J1023" s="5" t="str">
        <f t="shared" si="109"/>
        <v/>
      </c>
      <c r="K1023" s="6">
        <v>30</v>
      </c>
      <c r="L1023" s="7">
        <v>1.1574074074074073E-5</v>
      </c>
      <c r="M1023">
        <v>-3.4600000000000001E-4</v>
      </c>
      <c r="N1023" s="9" t="str">
        <f t="shared" si="110"/>
        <v>passage possible</v>
      </c>
      <c r="O1023" s="6" t="str">
        <f>IFERROR(VLOOKUP(F1023,TCD!$A$4:$C$362,3,FALSE),"Commune de ramassage")</f>
        <v>Commune de ramassage</v>
      </c>
      <c r="P1023">
        <v>1022</v>
      </c>
    </row>
    <row r="1024" spans="1:16" x14ac:dyDescent="0.3">
      <c r="A1024">
        <f t="shared" si="105"/>
        <v>1023</v>
      </c>
      <c r="B1024" t="s">
        <v>10</v>
      </c>
      <c r="C1024" s="8">
        <v>44634.621365740742</v>
      </c>
      <c r="D1024" s="7">
        <f>C1024</f>
        <v>44634.621365740742</v>
      </c>
      <c r="E1024" s="6" t="s">
        <v>21</v>
      </c>
      <c r="F1024" s="6" t="str">
        <f t="shared" si="106"/>
        <v>69030 44634,62137</v>
      </c>
      <c r="G1024" s="6" t="str">
        <f t="shared" si="107"/>
        <v>44634,6213657407 69030</v>
      </c>
      <c r="H1024" s="6" t="str">
        <f t="shared" si="108"/>
        <v>Dans 69030</v>
      </c>
      <c r="I1024" s="6" t="str">
        <f t="shared" si="111"/>
        <v>Dans 69030</v>
      </c>
      <c r="J1024" s="5" t="str">
        <f t="shared" si="109"/>
        <v/>
      </c>
      <c r="K1024" s="6">
        <v>37</v>
      </c>
      <c r="L1024" s="7">
        <v>4.7453703703703704E-4</v>
      </c>
      <c r="M1024">
        <v>-4.0289999999999996E-3</v>
      </c>
      <c r="N1024" s="9" t="str">
        <f t="shared" si="110"/>
        <v>passage possible</v>
      </c>
      <c r="O1024" s="6" t="str">
        <f>IFERROR(VLOOKUP(F1024,TCD!$A$4:$C$362,3,FALSE),"Commune de ramassage")</f>
        <v>Commune de ramassage</v>
      </c>
      <c r="P1024">
        <v>1023</v>
      </c>
    </row>
    <row r="1025" spans="1:16" x14ac:dyDescent="0.3">
      <c r="A1025">
        <f t="shared" si="105"/>
        <v>1024</v>
      </c>
      <c r="B1025" t="s">
        <v>10</v>
      </c>
      <c r="C1025" s="8">
        <v>44634.621840277781</v>
      </c>
      <c r="D1025" s="7">
        <f>C1025</f>
        <v>44634.621840277781</v>
      </c>
      <c r="E1025" s="6" t="s">
        <v>21</v>
      </c>
      <c r="F1025" s="6" t="str">
        <f t="shared" si="106"/>
        <v>69030 44634,62184</v>
      </c>
      <c r="G1025" s="6" t="str">
        <f t="shared" si="107"/>
        <v>44634,6218402778 69030</v>
      </c>
      <c r="H1025" s="6" t="str">
        <f t="shared" si="108"/>
        <v>Dans 69030</v>
      </c>
      <c r="I1025" s="6" t="str">
        <f t="shared" si="111"/>
        <v>Dans 69030</v>
      </c>
      <c r="J1025" s="5" t="str">
        <f t="shared" si="109"/>
        <v/>
      </c>
      <c r="K1025" s="6">
        <v>30</v>
      </c>
      <c r="L1025" s="7">
        <v>5.7870370370370366E-5</v>
      </c>
      <c r="M1025">
        <v>-2.63E-4</v>
      </c>
      <c r="N1025" s="9" t="str">
        <f t="shared" si="110"/>
        <v>passage possible</v>
      </c>
      <c r="O1025" s="6" t="str">
        <f>IFERROR(VLOOKUP(F1025,TCD!$A$4:$C$362,3,FALSE),"Commune de ramassage")</f>
        <v>Commune de ramassage</v>
      </c>
      <c r="P1025">
        <v>1024</v>
      </c>
    </row>
    <row r="1026" spans="1:16" x14ac:dyDescent="0.3">
      <c r="A1026">
        <f t="shared" si="105"/>
        <v>1025</v>
      </c>
      <c r="B1026" t="s">
        <v>10</v>
      </c>
      <c r="C1026" s="8">
        <v>44634.621898148151</v>
      </c>
      <c r="D1026" s="7">
        <f>C1026</f>
        <v>44634.621898148151</v>
      </c>
      <c r="E1026" s="6" t="s">
        <v>21</v>
      </c>
      <c r="F1026" s="6" t="str">
        <f t="shared" si="106"/>
        <v>69030 44634,6219</v>
      </c>
      <c r="G1026" s="6" t="str">
        <f t="shared" si="107"/>
        <v>44634,6218981482 69030</v>
      </c>
      <c r="H1026" s="6" t="str">
        <f t="shared" si="108"/>
        <v>Dans 69030</v>
      </c>
      <c r="I1026" s="6" t="str">
        <f t="shared" si="111"/>
        <v>Dans 69030</v>
      </c>
      <c r="J1026" s="5" t="str">
        <f t="shared" si="109"/>
        <v/>
      </c>
      <c r="K1026" s="6">
        <v>30</v>
      </c>
      <c r="L1026" s="7">
        <v>4.6296296296296294E-5</v>
      </c>
      <c r="M1026">
        <v>-3.8000000000000002E-5</v>
      </c>
      <c r="N1026" s="9" t="str">
        <f t="shared" si="110"/>
        <v>passage possible</v>
      </c>
      <c r="O1026" s="6" t="str">
        <f>IFERROR(VLOOKUP(F1026,TCD!$A$4:$C$362,3,FALSE),"Commune de ramassage")</f>
        <v>Commune de ramassage</v>
      </c>
      <c r="P1026">
        <v>1025</v>
      </c>
    </row>
    <row r="1027" spans="1:16" x14ac:dyDescent="0.3">
      <c r="A1027">
        <f t="shared" ref="A1027:A1090" si="112">A1026+1</f>
        <v>1026</v>
      </c>
      <c r="B1027" t="s">
        <v>10</v>
      </c>
      <c r="C1027" s="8">
        <v>44634.621944444443</v>
      </c>
      <c r="D1027" s="7">
        <f>C1027</f>
        <v>44634.621944444443</v>
      </c>
      <c r="E1027" s="6" t="s">
        <v>21</v>
      </c>
      <c r="F1027" s="6" t="str">
        <f t="shared" ref="F1027:F1090" si="113">E1027&amp;" "&amp;ROUND(D1027,5)</f>
        <v>69030 44634,62194</v>
      </c>
      <c r="G1027" s="6" t="str">
        <f t="shared" ref="G1027:G1090" si="114">D1027&amp;" "&amp;E1027</f>
        <v>44634,6219444444 69030</v>
      </c>
      <c r="H1027" s="6" t="str">
        <f t="shared" ref="H1027:H1090" si="115">IF(E1027=E1028,"Dans"&amp;" "&amp;E1027,"sortie"&amp;" "&amp;E1027)</f>
        <v>Dans 69030</v>
      </c>
      <c r="I1027" s="6" t="str">
        <f t="shared" si="111"/>
        <v>Dans 69030</v>
      </c>
      <c r="J1027" s="5" t="str">
        <f t="shared" ref="J1027:J1090" si="116">IF(IFERROR(SEARCH("sortie",H1027),0)=1,H1027,IF(IFERROR(SEARCH("Entree",I1027),0)=1,I1027,""))</f>
        <v/>
      </c>
      <c r="K1027" s="6">
        <v>33</v>
      </c>
      <c r="L1027" s="7">
        <v>1.273148148148148E-4</v>
      </c>
      <c r="M1027">
        <v>-3.9999999999999998E-6</v>
      </c>
      <c r="N1027" s="9" t="str">
        <f t="shared" ref="N1027:N1090" si="117">IF(K1027&lt;10,"ramassage possible","passage possible")</f>
        <v>passage possible</v>
      </c>
      <c r="O1027" s="6" t="str">
        <f>IFERROR(VLOOKUP(F1027,TCD!$A$4:$C$362,3,FALSE),"Commune de ramassage")</f>
        <v>Commune de ramassage</v>
      </c>
      <c r="P1027">
        <v>1026</v>
      </c>
    </row>
    <row r="1028" spans="1:16" x14ac:dyDescent="0.3">
      <c r="A1028">
        <f t="shared" si="112"/>
        <v>1027</v>
      </c>
      <c r="B1028" t="s">
        <v>10</v>
      </c>
      <c r="C1028" s="8">
        <v>44634.622071759259</v>
      </c>
      <c r="D1028" s="7">
        <f>C1028</f>
        <v>44634.622071759259</v>
      </c>
      <c r="E1028" s="6" t="s">
        <v>21</v>
      </c>
      <c r="F1028" s="6" t="str">
        <f t="shared" si="113"/>
        <v>69030 44634,62207</v>
      </c>
      <c r="G1028" s="6" t="str">
        <f t="shared" si="114"/>
        <v>44634,6220717593 69030</v>
      </c>
      <c r="H1028" s="6" t="str">
        <f t="shared" si="115"/>
        <v>Dans 69030</v>
      </c>
      <c r="I1028" s="6" t="str">
        <f t="shared" si="111"/>
        <v>Dans 69030</v>
      </c>
      <c r="J1028" s="5" t="str">
        <f t="shared" si="116"/>
        <v/>
      </c>
      <c r="K1028" s="6">
        <v>34</v>
      </c>
      <c r="L1028" s="7">
        <v>1.5046296296296297E-4</v>
      </c>
      <c r="M1028">
        <v>-8.43E-4</v>
      </c>
      <c r="N1028" s="9" t="str">
        <f t="shared" si="117"/>
        <v>passage possible</v>
      </c>
      <c r="O1028" s="6" t="str">
        <f>IFERROR(VLOOKUP(F1028,TCD!$A$4:$C$362,3,FALSE),"Commune de ramassage")</f>
        <v>Commune de ramassage</v>
      </c>
      <c r="P1028">
        <v>1027</v>
      </c>
    </row>
    <row r="1029" spans="1:16" x14ac:dyDescent="0.3">
      <c r="A1029">
        <f t="shared" si="112"/>
        <v>1028</v>
      </c>
      <c r="B1029" t="s">
        <v>10</v>
      </c>
      <c r="C1029" s="8">
        <v>44634.62222222222</v>
      </c>
      <c r="D1029" s="7">
        <f>C1029</f>
        <v>44634.62222222222</v>
      </c>
      <c r="E1029" s="6" t="s">
        <v>21</v>
      </c>
      <c r="F1029" s="6" t="str">
        <f t="shared" si="113"/>
        <v>69030 44634,62222</v>
      </c>
      <c r="G1029" s="6" t="str">
        <f t="shared" si="114"/>
        <v>44634,6222222222 69030</v>
      </c>
      <c r="H1029" s="6" t="str">
        <f t="shared" si="115"/>
        <v>Dans 69030</v>
      </c>
      <c r="I1029" s="6" t="str">
        <f t="shared" ref="I1029:I1092" si="118">IF(E1029&lt;&gt;E1028,"Entree"&amp;" "&amp;E1029,"Dans"&amp;" "&amp;E1028)</f>
        <v>Dans 69030</v>
      </c>
      <c r="J1029" s="5" t="str">
        <f t="shared" si="116"/>
        <v/>
      </c>
      <c r="K1029" s="6">
        <v>31</v>
      </c>
      <c r="L1029" s="7">
        <v>3.7037037037037035E-4</v>
      </c>
      <c r="M1029">
        <v>-2.1429999999999999E-3</v>
      </c>
      <c r="N1029" s="9" t="str">
        <f t="shared" si="117"/>
        <v>passage possible</v>
      </c>
      <c r="O1029" s="6" t="str">
        <f>IFERROR(VLOOKUP(F1029,TCD!$A$4:$C$362,3,FALSE),"Commune de ramassage")</f>
        <v>Commune de ramassage</v>
      </c>
      <c r="P1029">
        <v>1028</v>
      </c>
    </row>
    <row r="1030" spans="1:16" x14ac:dyDescent="0.3">
      <c r="A1030">
        <f t="shared" si="112"/>
        <v>1029</v>
      </c>
      <c r="B1030" t="s">
        <v>10</v>
      </c>
      <c r="C1030" s="8">
        <v>44634.62259259259</v>
      </c>
      <c r="D1030" s="7">
        <f>C1030</f>
        <v>44634.62259259259</v>
      </c>
      <c r="E1030" s="6" t="s">
        <v>21</v>
      </c>
      <c r="F1030" s="6" t="str">
        <f t="shared" si="113"/>
        <v>69030 44634,62259</v>
      </c>
      <c r="G1030" s="6" t="str">
        <f t="shared" si="114"/>
        <v>44634,6225925926 69030</v>
      </c>
      <c r="H1030" s="6" t="str">
        <f t="shared" si="115"/>
        <v>Dans 69030</v>
      </c>
      <c r="I1030" s="6" t="str">
        <f t="shared" si="118"/>
        <v>Dans 69030</v>
      </c>
      <c r="J1030" s="5" t="str">
        <f t="shared" si="116"/>
        <v/>
      </c>
      <c r="K1030" s="6">
        <v>26</v>
      </c>
      <c r="L1030" s="7">
        <v>1.9675925925925926E-4</v>
      </c>
      <c r="M1030">
        <v>-7.2900000000000005E-4</v>
      </c>
      <c r="N1030" s="9" t="str">
        <f t="shared" si="117"/>
        <v>passage possible</v>
      </c>
      <c r="O1030" s="6" t="str">
        <f>IFERROR(VLOOKUP(F1030,TCD!$A$4:$C$362,3,FALSE),"Commune de ramassage")</f>
        <v>Commune de ramassage</v>
      </c>
      <c r="P1030">
        <v>1029</v>
      </c>
    </row>
    <row r="1031" spans="1:16" x14ac:dyDescent="0.3">
      <c r="A1031">
        <f t="shared" si="112"/>
        <v>1030</v>
      </c>
      <c r="B1031" t="s">
        <v>10</v>
      </c>
      <c r="C1031" s="8">
        <v>44634.622789351852</v>
      </c>
      <c r="D1031" s="7">
        <f>C1031</f>
        <v>44634.622789351852</v>
      </c>
      <c r="E1031" s="6" t="s">
        <v>21</v>
      </c>
      <c r="F1031" s="6" t="str">
        <f t="shared" si="113"/>
        <v>69030 44634,62279</v>
      </c>
      <c r="G1031" s="6" t="str">
        <f t="shared" si="114"/>
        <v>44634,6227893519 69030</v>
      </c>
      <c r="H1031" s="6" t="str">
        <f t="shared" si="115"/>
        <v>Dans 69030</v>
      </c>
      <c r="I1031" s="6" t="str">
        <f t="shared" si="118"/>
        <v>Dans 69030</v>
      </c>
      <c r="J1031" s="5" t="str">
        <f t="shared" si="116"/>
        <v/>
      </c>
      <c r="K1031" s="6">
        <v>9</v>
      </c>
      <c r="L1031" s="7">
        <v>3.0092592592592595E-4</v>
      </c>
      <c r="M1031">
        <v>-5.4799999999999998E-4</v>
      </c>
      <c r="N1031" s="9" t="str">
        <f t="shared" si="117"/>
        <v>ramassage possible</v>
      </c>
      <c r="O1031" s="6" t="str">
        <f>IFERROR(VLOOKUP(F1031,TCD!$A$4:$C$362,3,FALSE),"Commune de ramassage")</f>
        <v>Commune de ramassage</v>
      </c>
      <c r="P1031">
        <v>1030</v>
      </c>
    </row>
    <row r="1032" spans="1:16" x14ac:dyDescent="0.3">
      <c r="A1032">
        <f t="shared" si="112"/>
        <v>1031</v>
      </c>
      <c r="B1032" t="s">
        <v>10</v>
      </c>
      <c r="C1032" s="8">
        <v>44634.623090277775</v>
      </c>
      <c r="D1032" s="7">
        <f>C1032</f>
        <v>44634.623090277775</v>
      </c>
      <c r="E1032" s="6" t="s">
        <v>21</v>
      </c>
      <c r="F1032" s="6" t="str">
        <f t="shared" si="113"/>
        <v>69030 44634,62309</v>
      </c>
      <c r="G1032" s="6" t="str">
        <f t="shared" si="114"/>
        <v>44634,6230902778 69030</v>
      </c>
      <c r="H1032" s="6" t="str">
        <f t="shared" si="115"/>
        <v>Dans 69030</v>
      </c>
      <c r="I1032" s="6" t="str">
        <f t="shared" si="118"/>
        <v>Dans 69030</v>
      </c>
      <c r="J1032" s="5" t="str">
        <f t="shared" si="116"/>
        <v/>
      </c>
      <c r="K1032" s="6">
        <v>11</v>
      </c>
      <c r="L1032" s="7">
        <v>2.3148148148148147E-5</v>
      </c>
      <c r="M1032">
        <v>6.3E-5</v>
      </c>
      <c r="N1032" s="9" t="str">
        <f t="shared" si="117"/>
        <v>passage possible</v>
      </c>
      <c r="O1032" s="6" t="str">
        <f>IFERROR(VLOOKUP(F1032,TCD!$A$4:$C$362,3,FALSE),"Commune de ramassage")</f>
        <v>Commune de ramassage</v>
      </c>
      <c r="P1032">
        <v>1031</v>
      </c>
    </row>
    <row r="1033" spans="1:16" x14ac:dyDescent="0.3">
      <c r="A1033">
        <f t="shared" si="112"/>
        <v>1032</v>
      </c>
      <c r="B1033" t="s">
        <v>10</v>
      </c>
      <c r="C1033" s="8">
        <v>44634.623113425929</v>
      </c>
      <c r="D1033" s="7">
        <f>C1033</f>
        <v>44634.623113425929</v>
      </c>
      <c r="E1033" s="6" t="s">
        <v>21</v>
      </c>
      <c r="F1033" s="6" t="str">
        <f t="shared" si="113"/>
        <v>69030 44634,62311</v>
      </c>
      <c r="G1033" s="6" t="str">
        <f t="shared" si="114"/>
        <v>44634,6231134259 69030</v>
      </c>
      <c r="H1033" s="6" t="str">
        <f t="shared" si="115"/>
        <v>Dans 69030</v>
      </c>
      <c r="I1033" s="6" t="str">
        <f t="shared" si="118"/>
        <v>Dans 69030</v>
      </c>
      <c r="J1033" s="5" t="str">
        <f t="shared" si="116"/>
        <v/>
      </c>
      <c r="K1033" s="6">
        <v>9</v>
      </c>
      <c r="L1033" s="7">
        <v>3.4722222222222222E-5</v>
      </c>
      <c r="M1033">
        <v>8.3999999999999995E-5</v>
      </c>
      <c r="N1033" s="9" t="str">
        <f t="shared" si="117"/>
        <v>ramassage possible</v>
      </c>
      <c r="O1033" s="6" t="str">
        <f>IFERROR(VLOOKUP(F1033,TCD!$A$4:$C$362,3,FALSE),"Commune de ramassage")</f>
        <v>Commune de ramassage</v>
      </c>
      <c r="P1033">
        <v>1032</v>
      </c>
    </row>
    <row r="1034" spans="1:16" x14ac:dyDescent="0.3">
      <c r="A1034">
        <f t="shared" si="112"/>
        <v>1033</v>
      </c>
      <c r="B1034" t="s">
        <v>10</v>
      </c>
      <c r="C1034" s="8">
        <v>44634.623148148145</v>
      </c>
      <c r="D1034" s="7">
        <f>C1034</f>
        <v>44634.623148148145</v>
      </c>
      <c r="E1034" s="6" t="s">
        <v>21</v>
      </c>
      <c r="F1034" s="6" t="str">
        <f t="shared" si="113"/>
        <v>69030 44634,62315</v>
      </c>
      <c r="G1034" s="6" t="str">
        <f t="shared" si="114"/>
        <v>44634,6231481481 69030</v>
      </c>
      <c r="H1034" s="6" t="str">
        <f t="shared" si="115"/>
        <v>Dans 69030</v>
      </c>
      <c r="I1034" s="6" t="str">
        <f t="shared" si="118"/>
        <v>Dans 69030</v>
      </c>
      <c r="J1034" s="5" t="str">
        <f t="shared" si="116"/>
        <v/>
      </c>
      <c r="K1034" s="6">
        <v>8</v>
      </c>
      <c r="L1034" s="7">
        <v>1.1574074074074073E-4</v>
      </c>
      <c r="M1034">
        <v>9.0000000000000006E-5</v>
      </c>
      <c r="N1034" s="9" t="str">
        <f t="shared" si="117"/>
        <v>ramassage possible</v>
      </c>
      <c r="O1034" s="6" t="str">
        <f>IFERROR(VLOOKUP(F1034,TCD!$A$4:$C$362,3,FALSE),"Commune de ramassage")</f>
        <v>Commune de ramassage</v>
      </c>
      <c r="P1034">
        <v>1033</v>
      </c>
    </row>
    <row r="1035" spans="1:16" x14ac:dyDescent="0.3">
      <c r="A1035">
        <f t="shared" si="112"/>
        <v>1034</v>
      </c>
      <c r="B1035" t="s">
        <v>10</v>
      </c>
      <c r="C1035" s="8">
        <v>44634.623263888891</v>
      </c>
      <c r="D1035" s="7">
        <f>C1035</f>
        <v>44634.623263888891</v>
      </c>
      <c r="E1035" s="6" t="s">
        <v>21</v>
      </c>
      <c r="F1035" s="6" t="str">
        <f t="shared" si="113"/>
        <v>69030 44634,62326</v>
      </c>
      <c r="G1035" s="6" t="str">
        <f t="shared" si="114"/>
        <v>44634,6232638889 69030</v>
      </c>
      <c r="H1035" s="6" t="str">
        <f t="shared" si="115"/>
        <v>Dans 69030</v>
      </c>
      <c r="I1035" s="6" t="str">
        <f t="shared" si="118"/>
        <v>Dans 69030</v>
      </c>
      <c r="J1035" s="5" t="str">
        <f t="shared" si="116"/>
        <v/>
      </c>
      <c r="K1035" s="6">
        <v>7</v>
      </c>
      <c r="L1035" s="7">
        <v>6.134259259259259E-4</v>
      </c>
      <c r="M1035">
        <v>1.21E-4</v>
      </c>
      <c r="N1035" s="9" t="str">
        <f t="shared" si="117"/>
        <v>ramassage possible</v>
      </c>
      <c r="O1035" s="6" t="str">
        <f>IFERROR(VLOOKUP(F1035,TCD!$A$4:$C$362,3,FALSE),"Commune de ramassage")</f>
        <v>Commune de ramassage</v>
      </c>
      <c r="P1035">
        <v>1034</v>
      </c>
    </row>
    <row r="1036" spans="1:16" x14ac:dyDescent="0.3">
      <c r="A1036">
        <f t="shared" si="112"/>
        <v>1035</v>
      </c>
      <c r="B1036" t="s">
        <v>10</v>
      </c>
      <c r="C1036" s="8">
        <v>44634.623877314814</v>
      </c>
      <c r="D1036" s="7">
        <f>C1036</f>
        <v>44634.623877314814</v>
      </c>
      <c r="E1036" s="6" t="s">
        <v>21</v>
      </c>
      <c r="F1036" s="6" t="str">
        <f t="shared" si="113"/>
        <v>69030 44634,62388</v>
      </c>
      <c r="G1036" s="6" t="str">
        <f t="shared" si="114"/>
        <v>44634,6238773148 69030</v>
      </c>
      <c r="H1036" s="6" t="str">
        <f t="shared" si="115"/>
        <v>Dans 69030</v>
      </c>
      <c r="I1036" s="6" t="str">
        <f t="shared" si="118"/>
        <v>Dans 69030</v>
      </c>
      <c r="J1036" s="5" t="str">
        <f t="shared" si="116"/>
        <v/>
      </c>
      <c r="K1036" s="6">
        <v>7</v>
      </c>
      <c r="L1036" s="7">
        <v>8.1018518518518516E-5</v>
      </c>
      <c r="M1036">
        <v>6.9999999999999994E-5</v>
      </c>
      <c r="N1036" s="9" t="str">
        <f t="shared" si="117"/>
        <v>ramassage possible</v>
      </c>
      <c r="O1036" s="6" t="str">
        <f>IFERROR(VLOOKUP(F1036,TCD!$A$4:$C$362,3,FALSE),"Commune de ramassage")</f>
        <v>Commune de ramassage</v>
      </c>
      <c r="P1036">
        <v>1035</v>
      </c>
    </row>
    <row r="1037" spans="1:16" x14ac:dyDescent="0.3">
      <c r="A1037">
        <f t="shared" si="112"/>
        <v>1036</v>
      </c>
      <c r="B1037" t="s">
        <v>10</v>
      </c>
      <c r="C1037" s="8">
        <v>44634.62395833333</v>
      </c>
      <c r="D1037" s="7">
        <f>C1037</f>
        <v>44634.62395833333</v>
      </c>
      <c r="E1037" s="6" t="s">
        <v>21</v>
      </c>
      <c r="F1037" s="6" t="str">
        <f t="shared" si="113"/>
        <v>69030 44634,6239599999</v>
      </c>
      <c r="G1037" s="6" t="str">
        <f t="shared" si="114"/>
        <v>44634,6239583333 69030</v>
      </c>
      <c r="H1037" s="6" t="str">
        <f t="shared" si="115"/>
        <v>Dans 69030</v>
      </c>
      <c r="I1037" s="6" t="str">
        <f t="shared" si="118"/>
        <v>Dans 69030</v>
      </c>
      <c r="J1037" s="5" t="str">
        <f t="shared" si="116"/>
        <v/>
      </c>
      <c r="K1037" s="6">
        <v>6</v>
      </c>
      <c r="L1037" s="7">
        <v>1.1574074074074073E-4</v>
      </c>
      <c r="M1037">
        <v>-4.1E-5</v>
      </c>
      <c r="N1037" s="9" t="str">
        <f t="shared" si="117"/>
        <v>ramassage possible</v>
      </c>
      <c r="O1037" s="6" t="str">
        <f>IFERROR(VLOOKUP(F1037,TCD!$A$4:$C$362,3,FALSE),"Commune de ramassage")</f>
        <v>Commune de ramassage</v>
      </c>
      <c r="P1037">
        <v>1036</v>
      </c>
    </row>
    <row r="1038" spans="1:16" x14ac:dyDescent="0.3">
      <c r="A1038">
        <f t="shared" si="112"/>
        <v>1037</v>
      </c>
      <c r="B1038" t="s">
        <v>10</v>
      </c>
      <c r="C1038" s="8">
        <v>44634.624074074076</v>
      </c>
      <c r="D1038" s="7">
        <f>C1038</f>
        <v>44634.624074074076</v>
      </c>
      <c r="E1038" s="6" t="s">
        <v>21</v>
      </c>
      <c r="F1038" s="6" t="str">
        <f t="shared" si="113"/>
        <v>69030 44634,62407</v>
      </c>
      <c r="G1038" s="6" t="str">
        <f t="shared" si="114"/>
        <v>44634,6240740741 69030</v>
      </c>
      <c r="H1038" s="6" t="str">
        <f t="shared" si="115"/>
        <v>Dans 69030</v>
      </c>
      <c r="I1038" s="6" t="str">
        <f t="shared" si="118"/>
        <v>Dans 69030</v>
      </c>
      <c r="J1038" s="5" t="str">
        <f t="shared" si="116"/>
        <v/>
      </c>
      <c r="K1038" s="6">
        <v>8</v>
      </c>
      <c r="L1038" s="7">
        <v>1.7361111111111112E-4</v>
      </c>
      <c r="M1038">
        <v>-1.1E-4</v>
      </c>
      <c r="N1038" s="9" t="str">
        <f t="shared" si="117"/>
        <v>ramassage possible</v>
      </c>
      <c r="O1038" s="6" t="str">
        <f>IFERROR(VLOOKUP(F1038,TCD!$A$4:$C$362,3,FALSE),"Commune de ramassage")</f>
        <v>Commune de ramassage</v>
      </c>
      <c r="P1038">
        <v>1037</v>
      </c>
    </row>
    <row r="1039" spans="1:16" x14ac:dyDescent="0.3">
      <c r="A1039">
        <f t="shared" si="112"/>
        <v>1038</v>
      </c>
      <c r="B1039" t="s">
        <v>10</v>
      </c>
      <c r="C1039" s="8">
        <v>44634.624247685184</v>
      </c>
      <c r="D1039" s="7">
        <f>C1039</f>
        <v>44634.624247685184</v>
      </c>
      <c r="E1039" s="6" t="s">
        <v>21</v>
      </c>
      <c r="F1039" s="6" t="str">
        <f t="shared" si="113"/>
        <v>69030 44634,62425</v>
      </c>
      <c r="G1039" s="6" t="str">
        <f t="shared" si="114"/>
        <v>44634,6242476852 69030</v>
      </c>
      <c r="H1039" s="6" t="str">
        <f t="shared" si="115"/>
        <v>Dans 69030</v>
      </c>
      <c r="I1039" s="6" t="str">
        <f t="shared" si="118"/>
        <v>Dans 69030</v>
      </c>
      <c r="J1039" s="5" t="str">
        <f t="shared" si="116"/>
        <v/>
      </c>
      <c r="K1039" s="6">
        <v>7</v>
      </c>
      <c r="L1039" s="7">
        <v>6.9444444444444444E-5</v>
      </c>
      <c r="M1039">
        <v>-1.35E-4</v>
      </c>
      <c r="N1039" s="9" t="str">
        <f t="shared" si="117"/>
        <v>ramassage possible</v>
      </c>
      <c r="O1039" s="6" t="str">
        <f>IFERROR(VLOOKUP(F1039,TCD!$A$4:$C$362,3,FALSE),"Commune de ramassage")</f>
        <v>Commune de ramassage</v>
      </c>
      <c r="P1039">
        <v>1038</v>
      </c>
    </row>
    <row r="1040" spans="1:16" x14ac:dyDescent="0.3">
      <c r="A1040">
        <f t="shared" si="112"/>
        <v>1039</v>
      </c>
      <c r="B1040" t="s">
        <v>10</v>
      </c>
      <c r="C1040" s="8">
        <v>44634.62431712963</v>
      </c>
      <c r="D1040" s="7">
        <f>C1040</f>
        <v>44634.62431712963</v>
      </c>
      <c r="E1040" s="6" t="s">
        <v>21</v>
      </c>
      <c r="F1040" s="6" t="str">
        <f t="shared" si="113"/>
        <v>69030 44634,62432</v>
      </c>
      <c r="G1040" s="6" t="str">
        <f t="shared" si="114"/>
        <v>44634,6243171296 69030</v>
      </c>
      <c r="H1040" s="6" t="str">
        <f t="shared" si="115"/>
        <v>Dans 69030</v>
      </c>
      <c r="I1040" s="6" t="str">
        <f t="shared" si="118"/>
        <v>Dans 69030</v>
      </c>
      <c r="J1040" s="5" t="str">
        <f t="shared" si="116"/>
        <v/>
      </c>
      <c r="K1040" s="6">
        <v>11</v>
      </c>
      <c r="L1040" s="7">
        <v>3.4722222222222222E-5</v>
      </c>
      <c r="M1040">
        <v>-1.0000000000000001E-5</v>
      </c>
      <c r="N1040" s="9" t="str">
        <f t="shared" si="117"/>
        <v>passage possible</v>
      </c>
      <c r="O1040" s="6" t="str">
        <f>IFERROR(VLOOKUP(F1040,TCD!$A$4:$C$362,3,FALSE),"Commune de ramassage")</f>
        <v>Commune de ramassage</v>
      </c>
      <c r="P1040">
        <v>1039</v>
      </c>
    </row>
    <row r="1041" spans="1:16" x14ac:dyDescent="0.3">
      <c r="A1041">
        <f t="shared" si="112"/>
        <v>1040</v>
      </c>
      <c r="B1041" t="s">
        <v>10</v>
      </c>
      <c r="C1041" s="8">
        <v>44634.624351851853</v>
      </c>
      <c r="D1041" s="7">
        <f>C1041</f>
        <v>44634.624351851853</v>
      </c>
      <c r="E1041" s="6" t="s">
        <v>21</v>
      </c>
      <c r="F1041" s="6" t="str">
        <f t="shared" si="113"/>
        <v>69030 44634,62435</v>
      </c>
      <c r="G1041" s="6" t="str">
        <f t="shared" si="114"/>
        <v>44634,6243518519 69030</v>
      </c>
      <c r="H1041" s="6" t="str">
        <f t="shared" si="115"/>
        <v>Dans 69030</v>
      </c>
      <c r="I1041" s="6" t="str">
        <f t="shared" si="118"/>
        <v>Dans 69030</v>
      </c>
      <c r="J1041" s="5" t="str">
        <f t="shared" si="116"/>
        <v/>
      </c>
      <c r="K1041" s="6">
        <v>7</v>
      </c>
      <c r="L1041" s="7">
        <v>4.5138888888888892E-4</v>
      </c>
      <c r="M1041">
        <v>1.7799999999999999E-4</v>
      </c>
      <c r="N1041" s="9" t="str">
        <f t="shared" si="117"/>
        <v>ramassage possible</v>
      </c>
      <c r="O1041" s="6" t="str">
        <f>IFERROR(VLOOKUP(F1041,TCD!$A$4:$C$362,3,FALSE),"Commune de ramassage")</f>
        <v>Commune de ramassage</v>
      </c>
      <c r="P1041">
        <v>1040</v>
      </c>
    </row>
    <row r="1042" spans="1:16" x14ac:dyDescent="0.3">
      <c r="A1042">
        <f t="shared" si="112"/>
        <v>1041</v>
      </c>
      <c r="B1042" t="s">
        <v>10</v>
      </c>
      <c r="C1042" s="8">
        <v>44634.624803240738</v>
      </c>
      <c r="D1042" s="7">
        <f>C1042</f>
        <v>44634.624803240738</v>
      </c>
      <c r="E1042" s="6" t="s">
        <v>21</v>
      </c>
      <c r="F1042" s="6" t="str">
        <f t="shared" si="113"/>
        <v>69030 44634,6248</v>
      </c>
      <c r="G1042" s="6" t="str">
        <f t="shared" si="114"/>
        <v>44634,6248032407 69030</v>
      </c>
      <c r="H1042" s="6" t="str">
        <f t="shared" si="115"/>
        <v>Dans 69030</v>
      </c>
      <c r="I1042" s="6" t="str">
        <f t="shared" si="118"/>
        <v>Dans 69030</v>
      </c>
      <c r="J1042" s="5" t="str">
        <f t="shared" si="116"/>
        <v/>
      </c>
      <c r="K1042" s="6">
        <v>12</v>
      </c>
      <c r="L1042" s="7">
        <v>1.1574074074074073E-5</v>
      </c>
      <c r="M1042">
        <v>6.7000000000000002E-5</v>
      </c>
      <c r="N1042" s="9" t="str">
        <f t="shared" si="117"/>
        <v>passage possible</v>
      </c>
      <c r="O1042" s="6" t="str">
        <f>IFERROR(VLOOKUP(F1042,TCD!$A$4:$C$362,3,FALSE),"Commune de ramassage")</f>
        <v>Commune de ramassage</v>
      </c>
      <c r="P1042">
        <v>1041</v>
      </c>
    </row>
    <row r="1043" spans="1:16" x14ac:dyDescent="0.3">
      <c r="A1043">
        <f t="shared" si="112"/>
        <v>1042</v>
      </c>
      <c r="B1043" t="s">
        <v>10</v>
      </c>
      <c r="C1043" s="8">
        <v>44634.624814814815</v>
      </c>
      <c r="D1043" s="7">
        <f>C1043</f>
        <v>44634.624814814815</v>
      </c>
      <c r="E1043" s="6" t="s">
        <v>21</v>
      </c>
      <c r="F1043" s="6" t="str">
        <f t="shared" si="113"/>
        <v>69030 44634,62481</v>
      </c>
      <c r="G1043" s="6" t="str">
        <f t="shared" si="114"/>
        <v>44634,6248148148 69030</v>
      </c>
      <c r="H1043" s="6" t="str">
        <f t="shared" si="115"/>
        <v>Dans 69030</v>
      </c>
      <c r="I1043" s="6" t="str">
        <f t="shared" si="118"/>
        <v>Dans 69030</v>
      </c>
      <c r="J1043" s="5" t="str">
        <f t="shared" si="116"/>
        <v/>
      </c>
      <c r="K1043" s="6">
        <v>13</v>
      </c>
      <c r="L1043" s="7">
        <v>2.6620370370370372E-4</v>
      </c>
      <c r="M1043">
        <v>1.4610000000000001E-3</v>
      </c>
      <c r="N1043" s="9" t="str">
        <f t="shared" si="117"/>
        <v>passage possible</v>
      </c>
      <c r="O1043" s="6" t="str">
        <f>IFERROR(VLOOKUP(F1043,TCD!$A$4:$C$362,3,FALSE),"Commune de ramassage")</f>
        <v>Commune de ramassage</v>
      </c>
      <c r="P1043">
        <v>1042</v>
      </c>
    </row>
    <row r="1044" spans="1:16" x14ac:dyDescent="0.3">
      <c r="A1044">
        <f t="shared" si="112"/>
        <v>1043</v>
      </c>
      <c r="B1044" t="s">
        <v>10</v>
      </c>
      <c r="C1044" s="8">
        <v>44634.625081018516</v>
      </c>
      <c r="D1044" s="7">
        <f>C1044</f>
        <v>44634.625081018516</v>
      </c>
      <c r="E1044" s="6" t="s">
        <v>21</v>
      </c>
      <c r="F1044" s="6" t="str">
        <f t="shared" si="113"/>
        <v>69030 44634,62508</v>
      </c>
      <c r="G1044" s="6" t="str">
        <f t="shared" si="114"/>
        <v>44634,6250810185 69030</v>
      </c>
      <c r="H1044" s="6" t="str">
        <f t="shared" si="115"/>
        <v>Dans 69030</v>
      </c>
      <c r="I1044" s="6" t="str">
        <f t="shared" si="118"/>
        <v>Dans 69030</v>
      </c>
      <c r="J1044" s="5" t="str">
        <f t="shared" si="116"/>
        <v/>
      </c>
      <c r="K1044" s="6">
        <v>37</v>
      </c>
      <c r="L1044" s="7">
        <v>3.4722222222222222E-5</v>
      </c>
      <c r="M1044">
        <v>1.12E-4</v>
      </c>
      <c r="N1044" s="9" t="str">
        <f t="shared" si="117"/>
        <v>passage possible</v>
      </c>
      <c r="O1044" s="6" t="str">
        <f>IFERROR(VLOOKUP(F1044,TCD!$A$4:$C$362,3,FALSE),"Commune de ramassage")</f>
        <v>Commune de ramassage</v>
      </c>
      <c r="P1044">
        <v>1043</v>
      </c>
    </row>
    <row r="1045" spans="1:16" x14ac:dyDescent="0.3">
      <c r="A1045">
        <f t="shared" si="112"/>
        <v>1044</v>
      </c>
      <c r="B1045" t="s">
        <v>10</v>
      </c>
      <c r="C1045" s="8">
        <v>44634.625115740739</v>
      </c>
      <c r="D1045" s="7">
        <f>C1045</f>
        <v>44634.625115740739</v>
      </c>
      <c r="E1045" s="6" t="s">
        <v>21</v>
      </c>
      <c r="F1045" s="6" t="str">
        <f t="shared" si="113"/>
        <v>69030 44634,62512</v>
      </c>
      <c r="G1045" s="6" t="str">
        <f t="shared" si="114"/>
        <v>44634,6251157407 69030</v>
      </c>
      <c r="H1045" s="6" t="str">
        <f t="shared" si="115"/>
        <v>Dans 69030</v>
      </c>
      <c r="I1045" s="6" t="str">
        <f t="shared" si="118"/>
        <v>Dans 69030</v>
      </c>
      <c r="J1045" s="5" t="str">
        <f t="shared" si="116"/>
        <v/>
      </c>
      <c r="K1045" s="6">
        <v>38</v>
      </c>
      <c r="L1045" s="7">
        <v>5.7870370370370366E-5</v>
      </c>
      <c r="M1045">
        <v>-1.3200000000000001E-4</v>
      </c>
      <c r="N1045" s="9" t="str">
        <f t="shared" si="117"/>
        <v>passage possible</v>
      </c>
      <c r="O1045" s="6" t="str">
        <f>IFERROR(VLOOKUP(F1045,TCD!$A$4:$C$362,3,FALSE),"Commune de ramassage")</f>
        <v>Commune de ramassage</v>
      </c>
      <c r="P1045">
        <v>1044</v>
      </c>
    </row>
    <row r="1046" spans="1:16" x14ac:dyDescent="0.3">
      <c r="A1046">
        <f t="shared" si="112"/>
        <v>1045</v>
      </c>
      <c r="B1046" t="s">
        <v>10</v>
      </c>
      <c r="C1046" s="8">
        <v>44634.625173611108</v>
      </c>
      <c r="D1046" s="7">
        <f>C1046</f>
        <v>44634.625173611108</v>
      </c>
      <c r="E1046" s="6" t="s">
        <v>21</v>
      </c>
      <c r="F1046" s="6" t="str">
        <f t="shared" si="113"/>
        <v>69030 44634,62517</v>
      </c>
      <c r="G1046" s="6" t="str">
        <f t="shared" si="114"/>
        <v>44634,6251736111 69030</v>
      </c>
      <c r="H1046" s="6" t="str">
        <f t="shared" si="115"/>
        <v>Dans 69030</v>
      </c>
      <c r="I1046" s="6" t="str">
        <f t="shared" si="118"/>
        <v>Dans 69030</v>
      </c>
      <c r="J1046" s="5" t="str">
        <f t="shared" si="116"/>
        <v/>
      </c>
      <c r="K1046" s="6">
        <v>41</v>
      </c>
      <c r="L1046" s="7">
        <v>9.2592592592592588E-5</v>
      </c>
      <c r="M1046">
        <v>-1.76E-4</v>
      </c>
      <c r="N1046" s="9" t="str">
        <f t="shared" si="117"/>
        <v>passage possible</v>
      </c>
      <c r="O1046" s="6" t="str">
        <f>IFERROR(VLOOKUP(F1046,TCD!$A$4:$C$362,3,FALSE),"Commune de ramassage")</f>
        <v>Commune de ramassage</v>
      </c>
      <c r="P1046">
        <v>1045</v>
      </c>
    </row>
    <row r="1047" spans="1:16" x14ac:dyDescent="0.3">
      <c r="A1047">
        <f t="shared" si="112"/>
        <v>1046</v>
      </c>
      <c r="B1047" t="s">
        <v>10</v>
      </c>
      <c r="C1047" s="8">
        <v>44634.6252662037</v>
      </c>
      <c r="D1047" s="7">
        <f>C1047</f>
        <v>44634.6252662037</v>
      </c>
      <c r="E1047" s="6" t="s">
        <v>21</v>
      </c>
      <c r="F1047" s="6" t="str">
        <f t="shared" si="113"/>
        <v>69030 44634,62527</v>
      </c>
      <c r="G1047" s="6" t="str">
        <f t="shared" si="114"/>
        <v>44634,6252662037 69030</v>
      </c>
      <c r="H1047" s="6" t="str">
        <f t="shared" si="115"/>
        <v>Dans 69030</v>
      </c>
      <c r="I1047" s="6" t="str">
        <f t="shared" si="118"/>
        <v>Dans 69030</v>
      </c>
      <c r="J1047" s="5" t="str">
        <f t="shared" si="116"/>
        <v/>
      </c>
      <c r="K1047" s="6">
        <v>37</v>
      </c>
      <c r="L1047" s="7">
        <v>4.6296296296296294E-5</v>
      </c>
      <c r="M1047">
        <v>2.5799999999999998E-4</v>
      </c>
      <c r="N1047" s="9" t="str">
        <f t="shared" si="117"/>
        <v>passage possible</v>
      </c>
      <c r="O1047" s="6" t="str">
        <f>IFERROR(VLOOKUP(F1047,TCD!$A$4:$C$362,3,FALSE),"Commune de ramassage")</f>
        <v>Commune de ramassage</v>
      </c>
      <c r="P1047">
        <v>1046</v>
      </c>
    </row>
    <row r="1048" spans="1:16" x14ac:dyDescent="0.3">
      <c r="A1048">
        <f t="shared" si="112"/>
        <v>1047</v>
      </c>
      <c r="B1048" t="s">
        <v>10</v>
      </c>
      <c r="C1048" s="8">
        <v>44634.6253125</v>
      </c>
      <c r="D1048" s="7">
        <f>C1048</f>
        <v>44634.6253125</v>
      </c>
      <c r="E1048" s="6" t="s">
        <v>21</v>
      </c>
      <c r="F1048" s="6" t="str">
        <f t="shared" si="113"/>
        <v>69030 44634,62531</v>
      </c>
      <c r="G1048" s="6" t="str">
        <f t="shared" si="114"/>
        <v>44634,6253125 69030</v>
      </c>
      <c r="H1048" s="6" t="str">
        <f t="shared" si="115"/>
        <v>Dans 69030</v>
      </c>
      <c r="I1048" s="6" t="str">
        <f t="shared" si="118"/>
        <v>Dans 69030</v>
      </c>
      <c r="J1048" s="5" t="str">
        <f t="shared" si="116"/>
        <v/>
      </c>
      <c r="K1048" s="6">
        <v>39</v>
      </c>
      <c r="L1048" s="7">
        <v>1.273148148148148E-4</v>
      </c>
      <c r="M1048">
        <v>8.43E-4</v>
      </c>
      <c r="N1048" s="9" t="str">
        <f t="shared" si="117"/>
        <v>passage possible</v>
      </c>
      <c r="O1048" s="6" t="str">
        <f>IFERROR(VLOOKUP(F1048,TCD!$A$4:$C$362,3,FALSE),"Commune de ramassage")</f>
        <v>Commune de ramassage</v>
      </c>
      <c r="P1048">
        <v>1047</v>
      </c>
    </row>
    <row r="1049" spans="1:16" x14ac:dyDescent="0.3">
      <c r="A1049">
        <f t="shared" si="112"/>
        <v>1048</v>
      </c>
      <c r="B1049" t="s">
        <v>10</v>
      </c>
      <c r="C1049" s="8">
        <v>44634.625439814816</v>
      </c>
      <c r="D1049" s="7">
        <f>C1049</f>
        <v>44634.625439814816</v>
      </c>
      <c r="E1049" s="6" t="s">
        <v>21</v>
      </c>
      <c r="F1049" s="6" t="str">
        <f t="shared" si="113"/>
        <v>69030 44634,62544</v>
      </c>
      <c r="G1049" s="6" t="str">
        <f t="shared" si="114"/>
        <v>44634,6254398148 69030</v>
      </c>
      <c r="H1049" s="6" t="str">
        <f t="shared" si="115"/>
        <v>Dans 69030</v>
      </c>
      <c r="I1049" s="6" t="str">
        <f t="shared" si="118"/>
        <v>Dans 69030</v>
      </c>
      <c r="J1049" s="5" t="str">
        <f t="shared" si="116"/>
        <v/>
      </c>
      <c r="K1049" s="6">
        <v>29</v>
      </c>
      <c r="L1049" s="7">
        <v>6.9444444444444444E-5</v>
      </c>
      <c r="M1049">
        <v>-1.21E-4</v>
      </c>
      <c r="N1049" s="9" t="str">
        <f t="shared" si="117"/>
        <v>passage possible</v>
      </c>
      <c r="O1049" s="6" t="str">
        <f>IFERROR(VLOOKUP(F1049,TCD!$A$4:$C$362,3,FALSE),"Commune de ramassage")</f>
        <v>Commune de ramassage</v>
      </c>
      <c r="P1049">
        <v>1048</v>
      </c>
    </row>
    <row r="1050" spans="1:16" x14ac:dyDescent="0.3">
      <c r="A1050">
        <f t="shared" si="112"/>
        <v>1049</v>
      </c>
      <c r="B1050" t="s">
        <v>10</v>
      </c>
      <c r="C1050" s="8">
        <v>44634.625509259262</v>
      </c>
      <c r="D1050" s="7">
        <f>C1050</f>
        <v>44634.625509259262</v>
      </c>
      <c r="E1050" s="6" t="s">
        <v>21</v>
      </c>
      <c r="F1050" s="6" t="str">
        <f t="shared" si="113"/>
        <v>69030 44634,62551</v>
      </c>
      <c r="G1050" s="6" t="str">
        <f t="shared" si="114"/>
        <v>44634,6255092593 69030</v>
      </c>
      <c r="H1050" s="6" t="str">
        <f t="shared" si="115"/>
        <v>Dans 69030</v>
      </c>
      <c r="I1050" s="6" t="str">
        <f t="shared" si="118"/>
        <v>Dans 69030</v>
      </c>
      <c r="J1050" s="5" t="str">
        <f t="shared" si="116"/>
        <v/>
      </c>
      <c r="K1050" s="6">
        <v>30</v>
      </c>
      <c r="L1050" s="7">
        <v>4.2824074074074075E-4</v>
      </c>
      <c r="M1050">
        <v>-3.0699999999999998E-3</v>
      </c>
      <c r="N1050" s="9" t="str">
        <f t="shared" si="117"/>
        <v>passage possible</v>
      </c>
      <c r="O1050" s="6" t="str">
        <f>IFERROR(VLOOKUP(F1050,TCD!$A$4:$C$362,3,FALSE),"Commune de ramassage")</f>
        <v>Commune de ramassage</v>
      </c>
      <c r="P1050">
        <v>1049</v>
      </c>
    </row>
    <row r="1051" spans="1:16" x14ac:dyDescent="0.3">
      <c r="A1051">
        <f t="shared" si="112"/>
        <v>1050</v>
      </c>
      <c r="B1051" t="s">
        <v>10</v>
      </c>
      <c r="C1051" s="8">
        <v>44634.625937500001</v>
      </c>
      <c r="D1051" s="7">
        <f>C1051</f>
        <v>44634.625937500001</v>
      </c>
      <c r="E1051" s="6" t="s">
        <v>21</v>
      </c>
      <c r="F1051" s="6" t="str">
        <f t="shared" si="113"/>
        <v>69030 44634,62594</v>
      </c>
      <c r="G1051" s="6" t="str">
        <f t="shared" si="114"/>
        <v>44634,6259375 69030</v>
      </c>
      <c r="H1051" s="6" t="str">
        <f t="shared" si="115"/>
        <v>Dans 69030</v>
      </c>
      <c r="I1051" s="6" t="str">
        <f t="shared" si="118"/>
        <v>Dans 69030</v>
      </c>
      <c r="J1051" s="5" t="str">
        <f t="shared" si="116"/>
        <v/>
      </c>
      <c r="K1051" s="6">
        <v>33</v>
      </c>
      <c r="L1051" s="7">
        <v>5.7870370370370366E-5</v>
      </c>
      <c r="M1051">
        <v>-1.2899999999999999E-4</v>
      </c>
      <c r="N1051" s="9" t="str">
        <f t="shared" si="117"/>
        <v>passage possible</v>
      </c>
      <c r="O1051" s="6" t="str">
        <f>IFERROR(VLOOKUP(F1051,TCD!$A$4:$C$362,3,FALSE),"Commune de ramassage")</f>
        <v>Commune de ramassage</v>
      </c>
      <c r="P1051">
        <v>1050</v>
      </c>
    </row>
    <row r="1052" spans="1:16" x14ac:dyDescent="0.3">
      <c r="A1052">
        <f t="shared" si="112"/>
        <v>1051</v>
      </c>
      <c r="B1052" t="s">
        <v>10</v>
      </c>
      <c r="C1052" s="8">
        <v>44634.62599537037</v>
      </c>
      <c r="D1052" s="7">
        <f>C1052</f>
        <v>44634.62599537037</v>
      </c>
      <c r="E1052" s="6" t="s">
        <v>21</v>
      </c>
      <c r="F1052" s="6" t="str">
        <f t="shared" si="113"/>
        <v>69030 44634,626</v>
      </c>
      <c r="G1052" s="6" t="str">
        <f t="shared" si="114"/>
        <v>44634,6259953704 69030</v>
      </c>
      <c r="H1052" s="6" t="str">
        <f t="shared" si="115"/>
        <v>Dans 69030</v>
      </c>
      <c r="I1052" s="6" t="str">
        <f t="shared" si="118"/>
        <v>Dans 69030</v>
      </c>
      <c r="J1052" s="5" t="str">
        <f t="shared" si="116"/>
        <v/>
      </c>
      <c r="K1052" s="6">
        <v>30</v>
      </c>
      <c r="L1052" s="7">
        <v>5.7870370370370366E-5</v>
      </c>
      <c r="M1052">
        <v>-7.1000000000000005E-5</v>
      </c>
      <c r="N1052" s="9" t="str">
        <f t="shared" si="117"/>
        <v>passage possible</v>
      </c>
      <c r="O1052" s="6" t="str">
        <f>IFERROR(VLOOKUP(F1052,TCD!$A$4:$C$362,3,FALSE),"Commune de ramassage")</f>
        <v>Commune de ramassage</v>
      </c>
      <c r="P1052">
        <v>1051</v>
      </c>
    </row>
    <row r="1053" spans="1:16" x14ac:dyDescent="0.3">
      <c r="A1053">
        <f t="shared" si="112"/>
        <v>1052</v>
      </c>
      <c r="B1053" t="s">
        <v>10</v>
      </c>
      <c r="C1053" s="8">
        <v>44634.62605324074</v>
      </c>
      <c r="D1053" s="7">
        <f>C1053</f>
        <v>44634.62605324074</v>
      </c>
      <c r="E1053" s="6" t="s">
        <v>21</v>
      </c>
      <c r="F1053" s="6" t="str">
        <f t="shared" si="113"/>
        <v>69030 44634,62605</v>
      </c>
      <c r="G1053" s="6" t="str">
        <f t="shared" si="114"/>
        <v>44634,6260532407 69030</v>
      </c>
      <c r="H1053" s="6" t="str">
        <f t="shared" si="115"/>
        <v>Dans 69030</v>
      </c>
      <c r="I1053" s="6" t="str">
        <f t="shared" si="118"/>
        <v>Dans 69030</v>
      </c>
      <c r="J1053" s="5" t="str">
        <f t="shared" si="116"/>
        <v/>
      </c>
      <c r="K1053" s="6">
        <v>29</v>
      </c>
      <c r="L1053" s="7">
        <v>3.4722222222222224E-4</v>
      </c>
      <c r="M1053">
        <v>-8.92E-4</v>
      </c>
      <c r="N1053" s="9" t="str">
        <f t="shared" si="117"/>
        <v>passage possible</v>
      </c>
      <c r="O1053" s="6" t="str">
        <f>IFERROR(VLOOKUP(F1053,TCD!$A$4:$C$362,3,FALSE),"Commune de ramassage")</f>
        <v>Commune de ramassage</v>
      </c>
      <c r="P1053">
        <v>1052</v>
      </c>
    </row>
    <row r="1054" spans="1:16" x14ac:dyDescent="0.3">
      <c r="A1054">
        <f t="shared" si="112"/>
        <v>1053</v>
      </c>
      <c r="B1054" t="s">
        <v>10</v>
      </c>
      <c r="C1054" s="8">
        <v>44634.626400462963</v>
      </c>
      <c r="D1054" s="7">
        <f>C1054</f>
        <v>44634.626400462963</v>
      </c>
      <c r="E1054" s="6" t="s">
        <v>21</v>
      </c>
      <c r="F1054" s="6" t="str">
        <f t="shared" si="113"/>
        <v>69030 44634,6264</v>
      </c>
      <c r="G1054" s="6" t="str">
        <f t="shared" si="114"/>
        <v>44634,626400463 69030</v>
      </c>
      <c r="H1054" s="6" t="str">
        <f t="shared" si="115"/>
        <v>Dans 69030</v>
      </c>
      <c r="I1054" s="6" t="str">
        <f t="shared" si="118"/>
        <v>Dans 69030</v>
      </c>
      <c r="J1054" s="5" t="str">
        <f t="shared" si="116"/>
        <v/>
      </c>
      <c r="K1054" s="6">
        <v>28</v>
      </c>
      <c r="L1054" s="7">
        <v>2.199074074074074E-4</v>
      </c>
      <c r="M1054">
        <v>1.02E-4</v>
      </c>
      <c r="N1054" s="9" t="str">
        <f t="shared" si="117"/>
        <v>passage possible</v>
      </c>
      <c r="O1054" s="6" t="str">
        <f>IFERROR(VLOOKUP(F1054,TCD!$A$4:$C$362,3,FALSE),"Commune de ramassage")</f>
        <v>Commune de ramassage</v>
      </c>
      <c r="P1054">
        <v>1053</v>
      </c>
    </row>
    <row r="1055" spans="1:16" x14ac:dyDescent="0.3">
      <c r="A1055">
        <f t="shared" si="112"/>
        <v>1054</v>
      </c>
      <c r="B1055" t="s">
        <v>10</v>
      </c>
      <c r="C1055" s="8">
        <v>44634.626620370371</v>
      </c>
      <c r="D1055" s="7">
        <f>C1055</f>
        <v>44634.626620370371</v>
      </c>
      <c r="E1055" s="6" t="s">
        <v>21</v>
      </c>
      <c r="F1055" s="6" t="str">
        <f t="shared" si="113"/>
        <v>69030 44634,62662</v>
      </c>
      <c r="G1055" s="6" t="str">
        <f t="shared" si="114"/>
        <v>44634,6266203704 69030</v>
      </c>
      <c r="H1055" s="6" t="str">
        <f t="shared" si="115"/>
        <v>Dans 69030</v>
      </c>
      <c r="I1055" s="6" t="str">
        <f t="shared" si="118"/>
        <v>Dans 69030</v>
      </c>
      <c r="J1055" s="5" t="str">
        <f t="shared" si="116"/>
        <v/>
      </c>
      <c r="K1055" s="6">
        <v>32</v>
      </c>
      <c r="L1055" s="7">
        <v>3.0092592592592595E-4</v>
      </c>
      <c r="M1055">
        <v>2.5829999999999998E-3</v>
      </c>
      <c r="N1055" s="9" t="str">
        <f t="shared" si="117"/>
        <v>passage possible</v>
      </c>
      <c r="O1055" s="6" t="str">
        <f>IFERROR(VLOOKUP(F1055,TCD!$A$4:$C$362,3,FALSE),"Commune de ramassage")</f>
        <v>Commune de ramassage</v>
      </c>
      <c r="P1055">
        <v>1054</v>
      </c>
    </row>
    <row r="1056" spans="1:16" x14ac:dyDescent="0.3">
      <c r="A1056">
        <f t="shared" si="112"/>
        <v>1055</v>
      </c>
      <c r="B1056" t="s">
        <v>10</v>
      </c>
      <c r="C1056" s="8">
        <v>44634.626921296294</v>
      </c>
      <c r="D1056" s="7">
        <f>C1056</f>
        <v>44634.626921296294</v>
      </c>
      <c r="E1056" s="6" t="s">
        <v>21</v>
      </c>
      <c r="F1056" s="6" t="str">
        <f t="shared" si="113"/>
        <v>69030 44634,62692</v>
      </c>
      <c r="G1056" s="6" t="str">
        <f t="shared" si="114"/>
        <v>44634,6269212963 69030</v>
      </c>
      <c r="H1056" s="6" t="str">
        <f t="shared" si="115"/>
        <v>Dans 69030</v>
      </c>
      <c r="I1056" s="6" t="str">
        <f t="shared" si="118"/>
        <v>Dans 69030</v>
      </c>
      <c r="J1056" s="5" t="str">
        <f t="shared" si="116"/>
        <v/>
      </c>
      <c r="K1056" s="6">
        <v>34</v>
      </c>
      <c r="L1056" s="7">
        <v>9.2592592592592588E-5</v>
      </c>
      <c r="M1056">
        <v>3.7800000000000003E-4</v>
      </c>
      <c r="N1056" s="9" t="str">
        <f t="shared" si="117"/>
        <v>passage possible</v>
      </c>
      <c r="O1056" s="6" t="str">
        <f>IFERROR(VLOOKUP(F1056,TCD!$A$4:$C$362,3,FALSE),"Commune de ramassage")</f>
        <v>Commune de ramassage</v>
      </c>
      <c r="P1056">
        <v>1055</v>
      </c>
    </row>
    <row r="1057" spans="1:16" x14ac:dyDescent="0.3">
      <c r="A1057">
        <f t="shared" si="112"/>
        <v>1056</v>
      </c>
      <c r="B1057" t="s">
        <v>10</v>
      </c>
      <c r="C1057" s="8">
        <v>44634.627013888887</v>
      </c>
      <c r="D1057" s="7">
        <f>C1057</f>
        <v>44634.627013888887</v>
      </c>
      <c r="E1057" s="6" t="s">
        <v>21</v>
      </c>
      <c r="F1057" s="6" t="str">
        <f t="shared" si="113"/>
        <v>69030 44634,62701</v>
      </c>
      <c r="G1057" s="6" t="str">
        <f t="shared" si="114"/>
        <v>44634,6270138889 69030</v>
      </c>
      <c r="H1057" s="6" t="str">
        <f t="shared" si="115"/>
        <v>Dans 69030</v>
      </c>
      <c r="I1057" s="6" t="str">
        <f t="shared" si="118"/>
        <v>Dans 69030</v>
      </c>
      <c r="J1057" s="5" t="str">
        <f t="shared" si="116"/>
        <v/>
      </c>
      <c r="K1057" s="6">
        <v>34</v>
      </c>
      <c r="L1057" s="7">
        <v>2.3148148148148146E-4</v>
      </c>
      <c r="M1057">
        <v>3.6000000000000002E-4</v>
      </c>
      <c r="N1057" s="9" t="str">
        <f t="shared" si="117"/>
        <v>passage possible</v>
      </c>
      <c r="O1057" s="6" t="str">
        <f>IFERROR(VLOOKUP(F1057,TCD!$A$4:$C$362,3,FALSE),"Commune de ramassage")</f>
        <v>Commune de ramassage</v>
      </c>
      <c r="P1057">
        <v>1056</v>
      </c>
    </row>
    <row r="1058" spans="1:16" x14ac:dyDescent="0.3">
      <c r="A1058">
        <f t="shared" si="112"/>
        <v>1057</v>
      </c>
      <c r="B1058" t="s">
        <v>10</v>
      </c>
      <c r="C1058" s="8">
        <v>44634.627245370371</v>
      </c>
      <c r="D1058" s="7">
        <f>C1058</f>
        <v>44634.627245370371</v>
      </c>
      <c r="E1058" s="6" t="s">
        <v>21</v>
      </c>
      <c r="F1058" s="6" t="str">
        <f t="shared" si="113"/>
        <v>69030 44634,62725</v>
      </c>
      <c r="G1058" s="6" t="str">
        <f t="shared" si="114"/>
        <v>44634,6272453704 69030</v>
      </c>
      <c r="H1058" s="6" t="str">
        <f t="shared" si="115"/>
        <v>Dans 69030</v>
      </c>
      <c r="I1058" s="6" t="str">
        <f t="shared" si="118"/>
        <v>Dans 69030</v>
      </c>
      <c r="J1058" s="5" t="str">
        <f t="shared" si="116"/>
        <v/>
      </c>
      <c r="K1058" s="6">
        <v>33</v>
      </c>
      <c r="L1058" s="7">
        <v>5.7870370370370366E-5</v>
      </c>
      <c r="M1058">
        <v>3.6000000000000002E-4</v>
      </c>
      <c r="N1058" s="9" t="str">
        <f t="shared" si="117"/>
        <v>passage possible</v>
      </c>
      <c r="O1058" s="6" t="str">
        <f>IFERROR(VLOOKUP(F1058,TCD!$A$4:$C$362,3,FALSE),"Commune de ramassage")</f>
        <v>Commune de ramassage</v>
      </c>
      <c r="P1058">
        <v>1057</v>
      </c>
    </row>
    <row r="1059" spans="1:16" x14ac:dyDescent="0.3">
      <c r="A1059">
        <f t="shared" si="112"/>
        <v>1058</v>
      </c>
      <c r="B1059" t="s">
        <v>10</v>
      </c>
      <c r="C1059" s="8">
        <v>44634.627303240741</v>
      </c>
      <c r="D1059" s="7">
        <f>C1059</f>
        <v>44634.627303240741</v>
      </c>
      <c r="E1059" s="6" t="s">
        <v>21</v>
      </c>
      <c r="F1059" s="6" t="str">
        <f t="shared" si="113"/>
        <v>69030 44634,6273</v>
      </c>
      <c r="G1059" s="6" t="str">
        <f t="shared" si="114"/>
        <v>44634,6273032407 69030</v>
      </c>
      <c r="H1059" s="6" t="str">
        <f t="shared" si="115"/>
        <v>Dans 69030</v>
      </c>
      <c r="I1059" s="6" t="str">
        <f t="shared" si="118"/>
        <v>Dans 69030</v>
      </c>
      <c r="J1059" s="5" t="str">
        <f t="shared" si="116"/>
        <v/>
      </c>
      <c r="K1059" s="6">
        <v>34</v>
      </c>
      <c r="L1059" s="7">
        <v>6.9444444444444444E-5</v>
      </c>
      <c r="M1059">
        <v>5.5000000000000003E-4</v>
      </c>
      <c r="N1059" s="9" t="str">
        <f t="shared" si="117"/>
        <v>passage possible</v>
      </c>
      <c r="O1059" s="6" t="str">
        <f>IFERROR(VLOOKUP(F1059,TCD!$A$4:$C$362,3,FALSE),"Commune de ramassage")</f>
        <v>Commune de ramassage</v>
      </c>
      <c r="P1059">
        <v>1058</v>
      </c>
    </row>
    <row r="1060" spans="1:16" x14ac:dyDescent="0.3">
      <c r="A1060">
        <f t="shared" si="112"/>
        <v>1059</v>
      </c>
      <c r="B1060" t="s">
        <v>10</v>
      </c>
      <c r="C1060" s="8">
        <v>44634.627372685187</v>
      </c>
      <c r="D1060" s="7">
        <f>C1060</f>
        <v>44634.627372685187</v>
      </c>
      <c r="E1060" s="6" t="s">
        <v>21</v>
      </c>
      <c r="F1060" s="6" t="str">
        <f t="shared" si="113"/>
        <v>69030 44634,62737</v>
      </c>
      <c r="G1060" s="6" t="str">
        <f t="shared" si="114"/>
        <v>44634,6273726852 69030</v>
      </c>
      <c r="H1060" s="6" t="str">
        <f t="shared" si="115"/>
        <v>Dans 69030</v>
      </c>
      <c r="I1060" s="6" t="str">
        <f t="shared" si="118"/>
        <v>Dans 69030</v>
      </c>
      <c r="J1060" s="5" t="str">
        <f t="shared" si="116"/>
        <v/>
      </c>
      <c r="K1060" s="6">
        <v>28</v>
      </c>
      <c r="L1060" s="7">
        <v>4.5138888888888892E-4</v>
      </c>
      <c r="M1060">
        <v>1.379E-3</v>
      </c>
      <c r="N1060" s="9" t="str">
        <f t="shared" si="117"/>
        <v>passage possible</v>
      </c>
      <c r="O1060" s="6" t="str">
        <f>IFERROR(VLOOKUP(F1060,TCD!$A$4:$C$362,3,FALSE),"Commune de ramassage")</f>
        <v>Commune de ramassage</v>
      </c>
      <c r="P1060">
        <v>1059</v>
      </c>
    </row>
    <row r="1061" spans="1:16" x14ac:dyDescent="0.3">
      <c r="A1061">
        <f t="shared" si="112"/>
        <v>1060</v>
      </c>
      <c r="B1061" t="s">
        <v>10</v>
      </c>
      <c r="C1061" s="8">
        <v>44634.627824074072</v>
      </c>
      <c r="D1061" s="7">
        <f>C1061</f>
        <v>44634.627824074072</v>
      </c>
      <c r="E1061" s="6" t="s">
        <v>21</v>
      </c>
      <c r="F1061" s="6" t="str">
        <f t="shared" si="113"/>
        <v>69030 44634,62782</v>
      </c>
      <c r="G1061" s="6" t="str">
        <f t="shared" si="114"/>
        <v>44634,6278240741 69030</v>
      </c>
      <c r="H1061" s="6" t="str">
        <f t="shared" si="115"/>
        <v>Dans 69030</v>
      </c>
      <c r="I1061" s="6" t="str">
        <f t="shared" si="118"/>
        <v>Dans 69030</v>
      </c>
      <c r="J1061" s="5" t="str">
        <f t="shared" si="116"/>
        <v/>
      </c>
      <c r="K1061" s="6">
        <v>10</v>
      </c>
      <c r="L1061" s="7">
        <v>4.6296296296296293E-4</v>
      </c>
      <c r="M1061">
        <v>4.1100000000000002E-4</v>
      </c>
      <c r="N1061" s="9" t="str">
        <f t="shared" si="117"/>
        <v>passage possible</v>
      </c>
      <c r="O1061" s="6" t="str">
        <f>IFERROR(VLOOKUP(F1061,TCD!$A$4:$C$362,3,FALSE),"Commune de ramassage")</f>
        <v>Commune de ramassage</v>
      </c>
      <c r="P1061">
        <v>1060</v>
      </c>
    </row>
    <row r="1062" spans="1:16" x14ac:dyDescent="0.3">
      <c r="A1062">
        <f t="shared" si="112"/>
        <v>1061</v>
      </c>
      <c r="B1062" t="s">
        <v>10</v>
      </c>
      <c r="C1062" s="8">
        <v>44634.628287037034</v>
      </c>
      <c r="D1062" s="7">
        <f>C1062</f>
        <v>44634.628287037034</v>
      </c>
      <c r="E1062" s="6" t="s">
        <v>21</v>
      </c>
      <c r="F1062" s="6" t="str">
        <f t="shared" si="113"/>
        <v>69030 44634,62829</v>
      </c>
      <c r="G1062" s="6" t="str">
        <f t="shared" si="114"/>
        <v>44634,628287037 69030</v>
      </c>
      <c r="H1062" s="6" t="str">
        <f t="shared" si="115"/>
        <v>Dans 69030</v>
      </c>
      <c r="I1062" s="6" t="str">
        <f t="shared" si="118"/>
        <v>Dans 69030</v>
      </c>
      <c r="J1062" s="5" t="str">
        <f t="shared" si="116"/>
        <v/>
      </c>
      <c r="K1062" s="6">
        <v>17</v>
      </c>
      <c r="L1062" s="7">
        <v>3.4722222222222222E-5</v>
      </c>
      <c r="M1062">
        <v>1.15E-4</v>
      </c>
      <c r="N1062" s="9" t="str">
        <f t="shared" si="117"/>
        <v>passage possible</v>
      </c>
      <c r="O1062" s="6" t="str">
        <f>IFERROR(VLOOKUP(F1062,TCD!$A$4:$C$362,3,FALSE),"Commune de ramassage")</f>
        <v>Commune de ramassage</v>
      </c>
      <c r="P1062">
        <v>1061</v>
      </c>
    </row>
    <row r="1063" spans="1:16" x14ac:dyDescent="0.3">
      <c r="A1063">
        <f t="shared" si="112"/>
        <v>1062</v>
      </c>
      <c r="B1063" t="s">
        <v>10</v>
      </c>
      <c r="C1063" s="8">
        <v>44634.628321759257</v>
      </c>
      <c r="D1063" s="7">
        <f>C1063</f>
        <v>44634.628321759257</v>
      </c>
      <c r="E1063" s="6" t="s">
        <v>21</v>
      </c>
      <c r="F1063" s="6" t="str">
        <f t="shared" si="113"/>
        <v>69030 44634,62832</v>
      </c>
      <c r="G1063" s="6" t="str">
        <f t="shared" si="114"/>
        <v>44634,6283217593 69030</v>
      </c>
      <c r="H1063" s="6" t="str">
        <f t="shared" si="115"/>
        <v>Dans 69030</v>
      </c>
      <c r="I1063" s="6" t="str">
        <f t="shared" si="118"/>
        <v>Dans 69030</v>
      </c>
      <c r="J1063" s="5" t="str">
        <f t="shared" si="116"/>
        <v/>
      </c>
      <c r="K1063" s="6">
        <v>9</v>
      </c>
      <c r="L1063" s="7">
        <v>2.3148148148148147E-5</v>
      </c>
      <c r="M1063">
        <v>5.0000000000000002E-5</v>
      </c>
      <c r="N1063" s="9" t="str">
        <f t="shared" si="117"/>
        <v>ramassage possible</v>
      </c>
      <c r="O1063" s="6" t="str">
        <f>IFERROR(VLOOKUP(F1063,TCD!$A$4:$C$362,3,FALSE),"Commune de ramassage")</f>
        <v>Commune de ramassage</v>
      </c>
      <c r="P1063">
        <v>1062</v>
      </c>
    </row>
    <row r="1064" spans="1:16" x14ac:dyDescent="0.3">
      <c r="A1064">
        <f t="shared" si="112"/>
        <v>1063</v>
      </c>
      <c r="B1064" t="s">
        <v>10</v>
      </c>
      <c r="C1064" s="8">
        <v>44634.628344907411</v>
      </c>
      <c r="D1064" s="7">
        <f>C1064</f>
        <v>44634.628344907411</v>
      </c>
      <c r="E1064" s="6" t="s">
        <v>21</v>
      </c>
      <c r="F1064" s="6" t="str">
        <f t="shared" si="113"/>
        <v>69030 44634,62834</v>
      </c>
      <c r="G1064" s="6" t="str">
        <f t="shared" si="114"/>
        <v>44634,6283449074 69030</v>
      </c>
      <c r="H1064" s="6" t="str">
        <f t="shared" si="115"/>
        <v>Dans 69030</v>
      </c>
      <c r="I1064" s="6" t="str">
        <f t="shared" si="118"/>
        <v>Dans 69030</v>
      </c>
      <c r="J1064" s="5" t="str">
        <f t="shared" si="116"/>
        <v/>
      </c>
      <c r="K1064" s="6">
        <v>11</v>
      </c>
      <c r="L1064" s="7">
        <v>2.3148148148148147E-5</v>
      </c>
      <c r="M1064">
        <v>3.4999999999999997E-5</v>
      </c>
      <c r="N1064" s="9" t="str">
        <f t="shared" si="117"/>
        <v>passage possible</v>
      </c>
      <c r="O1064" s="6" t="str">
        <f>IFERROR(VLOOKUP(F1064,TCD!$A$4:$C$362,3,FALSE),"Commune de ramassage")</f>
        <v>Commune de ramassage</v>
      </c>
      <c r="P1064">
        <v>1063</v>
      </c>
    </row>
    <row r="1065" spans="1:16" x14ac:dyDescent="0.3">
      <c r="A1065">
        <f t="shared" si="112"/>
        <v>1064</v>
      </c>
      <c r="B1065" t="s">
        <v>10</v>
      </c>
      <c r="C1065" s="8">
        <v>44634.628368055557</v>
      </c>
      <c r="D1065" s="7">
        <f>C1065</f>
        <v>44634.628368055557</v>
      </c>
      <c r="E1065" s="6" t="s">
        <v>21</v>
      </c>
      <c r="F1065" s="6" t="str">
        <f t="shared" si="113"/>
        <v>69030 44634,62837</v>
      </c>
      <c r="G1065" s="6" t="str">
        <f t="shared" si="114"/>
        <v>44634,6283680556 69030</v>
      </c>
      <c r="H1065" s="6" t="str">
        <f t="shared" si="115"/>
        <v>Dans 69030</v>
      </c>
      <c r="I1065" s="6" t="str">
        <f t="shared" si="118"/>
        <v>Dans 69030</v>
      </c>
      <c r="J1065" s="5" t="str">
        <f t="shared" si="116"/>
        <v/>
      </c>
      <c r="K1065" s="6">
        <v>8</v>
      </c>
      <c r="L1065" s="7">
        <v>3.8194444444444446E-4</v>
      </c>
      <c r="M1065">
        <v>-6.4999999999999994E-5</v>
      </c>
      <c r="N1065" s="9" t="str">
        <f t="shared" si="117"/>
        <v>ramassage possible</v>
      </c>
      <c r="O1065" s="6" t="str">
        <f>IFERROR(VLOOKUP(F1065,TCD!$A$4:$C$362,3,FALSE),"Commune de ramassage")</f>
        <v>Commune de ramassage</v>
      </c>
      <c r="P1065">
        <v>1064</v>
      </c>
    </row>
    <row r="1066" spans="1:16" x14ac:dyDescent="0.3">
      <c r="A1066">
        <f t="shared" si="112"/>
        <v>1065</v>
      </c>
      <c r="B1066" t="s">
        <v>10</v>
      </c>
      <c r="C1066" s="8">
        <v>44634.628750000003</v>
      </c>
      <c r="D1066" s="7">
        <f>C1066</f>
        <v>44634.628750000003</v>
      </c>
      <c r="E1066" s="6" t="s">
        <v>21</v>
      </c>
      <c r="F1066" s="6" t="str">
        <f t="shared" si="113"/>
        <v>69030 44634,62875</v>
      </c>
      <c r="G1066" s="6" t="str">
        <f t="shared" si="114"/>
        <v>44634,62875 69030</v>
      </c>
      <c r="H1066" s="6" t="str">
        <f t="shared" si="115"/>
        <v>Dans 69030</v>
      </c>
      <c r="I1066" s="6" t="str">
        <f t="shared" si="118"/>
        <v>Dans 69030</v>
      </c>
      <c r="J1066" s="5" t="str">
        <f t="shared" si="116"/>
        <v/>
      </c>
      <c r="K1066" s="6">
        <v>7</v>
      </c>
      <c r="L1066" s="7">
        <v>1.1111111111111111E-3</v>
      </c>
      <c r="M1066">
        <v>-2.7500000000000002E-4</v>
      </c>
      <c r="N1066" s="9" t="str">
        <f t="shared" si="117"/>
        <v>ramassage possible</v>
      </c>
      <c r="O1066" s="6" t="str">
        <f>IFERROR(VLOOKUP(F1066,TCD!$A$4:$C$362,3,FALSE),"Commune de ramassage")</f>
        <v>Commune de ramassage</v>
      </c>
      <c r="P1066">
        <v>1065</v>
      </c>
    </row>
    <row r="1067" spans="1:16" x14ac:dyDescent="0.3">
      <c r="A1067">
        <f t="shared" si="112"/>
        <v>1066</v>
      </c>
      <c r="B1067" t="s">
        <v>10</v>
      </c>
      <c r="C1067" s="8">
        <v>44634.629861111112</v>
      </c>
      <c r="D1067" s="7">
        <f>C1067</f>
        <v>44634.629861111112</v>
      </c>
      <c r="E1067" s="6" t="s">
        <v>21</v>
      </c>
      <c r="F1067" s="6" t="str">
        <f t="shared" si="113"/>
        <v>69030 44634,62986</v>
      </c>
      <c r="G1067" s="6" t="str">
        <f t="shared" si="114"/>
        <v>44634,6298611111 69030</v>
      </c>
      <c r="H1067" s="6" t="str">
        <f t="shared" si="115"/>
        <v>Dans 69030</v>
      </c>
      <c r="I1067" s="6" t="str">
        <f t="shared" si="118"/>
        <v>Dans 69030</v>
      </c>
      <c r="J1067" s="5" t="str">
        <f t="shared" si="116"/>
        <v/>
      </c>
      <c r="K1067" s="6">
        <v>0</v>
      </c>
      <c r="L1067" s="7">
        <v>5.2083333333333333E-4</v>
      </c>
      <c r="M1067">
        <v>-1.6000000000000001E-4</v>
      </c>
      <c r="N1067" s="9" t="str">
        <f t="shared" si="117"/>
        <v>ramassage possible</v>
      </c>
      <c r="O1067" s="6" t="str">
        <f>IFERROR(VLOOKUP(F1067,TCD!$A$4:$C$362,3,FALSE),"Commune de ramassage")</f>
        <v>Commune de passage</v>
      </c>
      <c r="P1067">
        <v>1066</v>
      </c>
    </row>
    <row r="1068" spans="1:16" x14ac:dyDescent="0.3">
      <c r="A1068">
        <f t="shared" si="112"/>
        <v>1067</v>
      </c>
      <c r="B1068" t="s">
        <v>10</v>
      </c>
      <c r="C1068" s="8">
        <v>44634.630381944444</v>
      </c>
      <c r="D1068" s="7">
        <f>C1068</f>
        <v>44634.630381944444</v>
      </c>
      <c r="E1068" s="6" t="s">
        <v>21</v>
      </c>
      <c r="F1068" s="6" t="str">
        <f t="shared" si="113"/>
        <v>69030 44634,63038</v>
      </c>
      <c r="G1068" s="6" t="str">
        <f t="shared" si="114"/>
        <v>44634,6303819444 69030</v>
      </c>
      <c r="H1068" s="6" t="str">
        <f t="shared" si="115"/>
        <v>Dans 69030</v>
      </c>
      <c r="I1068" s="6" t="str">
        <f t="shared" si="118"/>
        <v>Dans 69030</v>
      </c>
      <c r="J1068" s="5" t="str">
        <f t="shared" si="116"/>
        <v/>
      </c>
      <c r="K1068" s="6">
        <v>17</v>
      </c>
      <c r="L1068" s="7">
        <v>2.6620370370370372E-4</v>
      </c>
      <c r="M1068">
        <v>-1.3100000000000001E-4</v>
      </c>
      <c r="N1068" s="9" t="str">
        <f t="shared" si="117"/>
        <v>passage possible</v>
      </c>
      <c r="O1068" s="6" t="str">
        <f>IFERROR(VLOOKUP(F1068,TCD!$A$4:$C$362,3,FALSE),"Commune de ramassage")</f>
        <v>Commune de ramassage</v>
      </c>
      <c r="P1068">
        <v>1067</v>
      </c>
    </row>
    <row r="1069" spans="1:16" x14ac:dyDescent="0.3">
      <c r="A1069">
        <f t="shared" si="112"/>
        <v>1068</v>
      </c>
      <c r="B1069" t="s">
        <v>10</v>
      </c>
      <c r="C1069" s="8">
        <v>44634.630648148152</v>
      </c>
      <c r="D1069" s="7">
        <f>C1069</f>
        <v>44634.630648148152</v>
      </c>
      <c r="E1069" s="6" t="s">
        <v>21</v>
      </c>
      <c r="F1069" s="6" t="str">
        <f t="shared" si="113"/>
        <v>69030 44634,63065</v>
      </c>
      <c r="G1069" s="6" t="str">
        <f t="shared" si="114"/>
        <v>44634,6306481482 69030</v>
      </c>
      <c r="H1069" s="6" t="str">
        <f t="shared" si="115"/>
        <v>Dans 69030</v>
      </c>
      <c r="I1069" s="6" t="str">
        <f t="shared" si="118"/>
        <v>Dans 69030</v>
      </c>
      <c r="J1069" s="5" t="str">
        <f t="shared" si="116"/>
        <v/>
      </c>
      <c r="K1069" s="6">
        <v>16</v>
      </c>
      <c r="L1069" s="7">
        <v>1.1574074074074073E-4</v>
      </c>
      <c r="M1069">
        <v>-4.5399999999999998E-4</v>
      </c>
      <c r="N1069" s="9" t="str">
        <f t="shared" si="117"/>
        <v>passage possible</v>
      </c>
      <c r="O1069" s="6" t="str">
        <f>IFERROR(VLOOKUP(F1069,TCD!$A$4:$C$362,3,FALSE),"Commune de ramassage")</f>
        <v>Commune de ramassage</v>
      </c>
      <c r="P1069">
        <v>1068</v>
      </c>
    </row>
    <row r="1070" spans="1:16" x14ac:dyDescent="0.3">
      <c r="A1070">
        <f t="shared" si="112"/>
        <v>1069</v>
      </c>
      <c r="B1070" t="s">
        <v>10</v>
      </c>
      <c r="C1070" s="8">
        <v>44634.63076388889</v>
      </c>
      <c r="D1070" s="7">
        <f>C1070</f>
        <v>44634.63076388889</v>
      </c>
      <c r="E1070" s="6" t="s">
        <v>21</v>
      </c>
      <c r="F1070" s="6" t="str">
        <f t="shared" si="113"/>
        <v>69030 44634,63076</v>
      </c>
      <c r="G1070" s="6" t="str">
        <f t="shared" si="114"/>
        <v>44634,6307638889 69030</v>
      </c>
      <c r="H1070" s="6" t="str">
        <f t="shared" si="115"/>
        <v>Dans 69030</v>
      </c>
      <c r="I1070" s="6" t="str">
        <f t="shared" si="118"/>
        <v>Dans 69030</v>
      </c>
      <c r="J1070" s="5" t="str">
        <f t="shared" si="116"/>
        <v/>
      </c>
      <c r="K1070" s="6">
        <v>22</v>
      </c>
      <c r="L1070" s="7">
        <v>1.273148148148148E-4</v>
      </c>
      <c r="M1070">
        <v>-5.13E-4</v>
      </c>
      <c r="N1070" s="9" t="str">
        <f t="shared" si="117"/>
        <v>passage possible</v>
      </c>
      <c r="O1070" s="6" t="str">
        <f>IFERROR(VLOOKUP(F1070,TCD!$A$4:$C$362,3,FALSE),"Commune de ramassage")</f>
        <v>Commune de ramassage</v>
      </c>
      <c r="P1070">
        <v>1069</v>
      </c>
    </row>
    <row r="1071" spans="1:16" x14ac:dyDescent="0.3">
      <c r="A1071">
        <f t="shared" si="112"/>
        <v>1070</v>
      </c>
      <c r="B1071" t="s">
        <v>10</v>
      </c>
      <c r="C1071" s="8">
        <v>44634.630891203706</v>
      </c>
      <c r="D1071" s="7">
        <f>C1071</f>
        <v>44634.630891203706</v>
      </c>
      <c r="E1071" s="6" t="s">
        <v>21</v>
      </c>
      <c r="F1071" s="6" t="str">
        <f t="shared" si="113"/>
        <v>69030 44634,63089</v>
      </c>
      <c r="G1071" s="6" t="str">
        <f t="shared" si="114"/>
        <v>44634,6308912037 69030</v>
      </c>
      <c r="H1071" s="6" t="str">
        <f t="shared" si="115"/>
        <v>Dans 69030</v>
      </c>
      <c r="I1071" s="6" t="str">
        <f t="shared" si="118"/>
        <v>Dans 69030</v>
      </c>
      <c r="J1071" s="5" t="str">
        <f t="shared" si="116"/>
        <v/>
      </c>
      <c r="K1071" s="6">
        <v>27</v>
      </c>
      <c r="L1071" s="7">
        <v>1.6203703703703703E-4</v>
      </c>
      <c r="M1071">
        <v>-5.7700000000000004E-4</v>
      </c>
      <c r="N1071" s="9" t="str">
        <f t="shared" si="117"/>
        <v>passage possible</v>
      </c>
      <c r="O1071" s="6" t="str">
        <f>IFERROR(VLOOKUP(F1071,TCD!$A$4:$C$362,3,FALSE),"Commune de ramassage")</f>
        <v>Commune de ramassage</v>
      </c>
      <c r="P1071">
        <v>1070</v>
      </c>
    </row>
    <row r="1072" spans="1:16" x14ac:dyDescent="0.3">
      <c r="A1072">
        <f t="shared" si="112"/>
        <v>1071</v>
      </c>
      <c r="B1072" t="s">
        <v>10</v>
      </c>
      <c r="C1072" s="8">
        <v>44634.631053240744</v>
      </c>
      <c r="D1072" s="7">
        <f>C1072</f>
        <v>44634.631053240744</v>
      </c>
      <c r="E1072" s="6" t="s">
        <v>21</v>
      </c>
      <c r="F1072" s="6" t="str">
        <f t="shared" si="113"/>
        <v>69030 44634,63105</v>
      </c>
      <c r="G1072" s="6" t="str">
        <f t="shared" si="114"/>
        <v>44634,6310532407 69030</v>
      </c>
      <c r="H1072" s="6" t="str">
        <f t="shared" si="115"/>
        <v>Dans 69030</v>
      </c>
      <c r="I1072" s="6" t="str">
        <f t="shared" si="118"/>
        <v>Dans 69030</v>
      </c>
      <c r="J1072" s="5" t="str">
        <f t="shared" si="116"/>
        <v/>
      </c>
      <c r="K1072" s="6">
        <v>34</v>
      </c>
      <c r="L1072" s="7">
        <v>1.273148148148148E-4</v>
      </c>
      <c r="M1072">
        <v>-8.5800000000000004E-4</v>
      </c>
      <c r="N1072" s="9" t="str">
        <f t="shared" si="117"/>
        <v>passage possible</v>
      </c>
      <c r="O1072" s="6" t="str">
        <f>IFERROR(VLOOKUP(F1072,TCD!$A$4:$C$362,3,FALSE),"Commune de ramassage")</f>
        <v>Commune de ramassage</v>
      </c>
      <c r="P1072">
        <v>1071</v>
      </c>
    </row>
    <row r="1073" spans="1:16" x14ac:dyDescent="0.3">
      <c r="A1073">
        <f t="shared" si="112"/>
        <v>1072</v>
      </c>
      <c r="B1073" t="s">
        <v>10</v>
      </c>
      <c r="C1073" s="8">
        <v>44634.631180555552</v>
      </c>
      <c r="D1073" s="7">
        <f>C1073</f>
        <v>44634.631180555552</v>
      </c>
      <c r="E1073" s="6" t="s">
        <v>21</v>
      </c>
      <c r="F1073" s="6" t="str">
        <f t="shared" si="113"/>
        <v>69030 44634,63118</v>
      </c>
      <c r="G1073" s="6" t="str">
        <f t="shared" si="114"/>
        <v>44634,6311805556 69030</v>
      </c>
      <c r="H1073" s="6" t="str">
        <f t="shared" si="115"/>
        <v>Dans 69030</v>
      </c>
      <c r="I1073" s="6" t="str">
        <f t="shared" si="118"/>
        <v>Dans 69030</v>
      </c>
      <c r="J1073" s="5" t="str">
        <f t="shared" si="116"/>
        <v/>
      </c>
      <c r="K1073" s="6">
        <v>34</v>
      </c>
      <c r="L1073" s="7">
        <v>1.0416666666666667E-4</v>
      </c>
      <c r="M1073">
        <v>-1.73E-4</v>
      </c>
      <c r="N1073" s="9" t="str">
        <f t="shared" si="117"/>
        <v>passage possible</v>
      </c>
      <c r="O1073" s="6" t="str">
        <f>IFERROR(VLOOKUP(F1073,TCD!$A$4:$C$362,3,FALSE),"Commune de ramassage")</f>
        <v>Commune de ramassage</v>
      </c>
      <c r="P1073">
        <v>1072</v>
      </c>
    </row>
    <row r="1074" spans="1:16" x14ac:dyDescent="0.3">
      <c r="A1074">
        <f t="shared" si="112"/>
        <v>1073</v>
      </c>
      <c r="B1074" t="s">
        <v>10</v>
      </c>
      <c r="C1074" s="8">
        <v>44634.631284722222</v>
      </c>
      <c r="D1074" s="7">
        <f>C1074</f>
        <v>44634.631284722222</v>
      </c>
      <c r="E1074" s="6" t="s">
        <v>21</v>
      </c>
      <c r="F1074" s="6" t="str">
        <f t="shared" si="113"/>
        <v>69030 44634,63128</v>
      </c>
      <c r="G1074" s="6" t="str">
        <f t="shared" si="114"/>
        <v>44634,6312847222 69030</v>
      </c>
      <c r="H1074" s="6" t="str">
        <f t="shared" si="115"/>
        <v>Dans 69030</v>
      </c>
      <c r="I1074" s="6" t="str">
        <f t="shared" si="118"/>
        <v>Dans 69030</v>
      </c>
      <c r="J1074" s="5" t="str">
        <f t="shared" si="116"/>
        <v/>
      </c>
      <c r="K1074" s="6">
        <v>39</v>
      </c>
      <c r="L1074" s="7">
        <v>4.0509259259259258E-4</v>
      </c>
      <c r="M1074">
        <v>-5.1699999999999999E-4</v>
      </c>
      <c r="N1074" s="9" t="str">
        <f t="shared" si="117"/>
        <v>passage possible</v>
      </c>
      <c r="O1074" s="6" t="str">
        <f>IFERROR(VLOOKUP(F1074,TCD!$A$4:$C$362,3,FALSE),"Commune de ramassage")</f>
        <v>Commune de ramassage</v>
      </c>
      <c r="P1074">
        <v>1073</v>
      </c>
    </row>
    <row r="1075" spans="1:16" x14ac:dyDescent="0.3">
      <c r="A1075">
        <f t="shared" si="112"/>
        <v>1074</v>
      </c>
      <c r="B1075" t="s">
        <v>10</v>
      </c>
      <c r="C1075" s="8">
        <v>44634.631689814814</v>
      </c>
      <c r="D1075" s="7">
        <f>C1075</f>
        <v>44634.631689814814</v>
      </c>
      <c r="E1075" s="6" t="s">
        <v>21</v>
      </c>
      <c r="F1075" s="6" t="str">
        <f t="shared" si="113"/>
        <v>69030 44634,63169</v>
      </c>
      <c r="G1075" s="6" t="str">
        <f t="shared" si="114"/>
        <v>44634,6316898148 69030</v>
      </c>
      <c r="H1075" s="6" t="str">
        <f t="shared" si="115"/>
        <v>Dans 69030</v>
      </c>
      <c r="I1075" s="6" t="str">
        <f t="shared" si="118"/>
        <v>Dans 69030</v>
      </c>
      <c r="J1075" s="5" t="str">
        <f t="shared" si="116"/>
        <v/>
      </c>
      <c r="K1075" s="6">
        <v>34</v>
      </c>
      <c r="L1075" s="7">
        <v>2.3148148148148147E-5</v>
      </c>
      <c r="M1075">
        <v>-5.2999999999999998E-4</v>
      </c>
      <c r="N1075" s="9" t="str">
        <f t="shared" si="117"/>
        <v>passage possible</v>
      </c>
      <c r="O1075" s="6" t="str">
        <f>IFERROR(VLOOKUP(F1075,TCD!$A$4:$C$362,3,FALSE),"Commune de ramassage")</f>
        <v>Commune de ramassage</v>
      </c>
      <c r="P1075">
        <v>1074</v>
      </c>
    </row>
    <row r="1076" spans="1:16" x14ac:dyDescent="0.3">
      <c r="A1076">
        <f t="shared" si="112"/>
        <v>1075</v>
      </c>
      <c r="B1076" t="s">
        <v>10</v>
      </c>
      <c r="C1076" s="8">
        <v>44634.631712962961</v>
      </c>
      <c r="D1076" s="7">
        <f>C1076</f>
        <v>44634.631712962961</v>
      </c>
      <c r="E1076" s="6" t="s">
        <v>21</v>
      </c>
      <c r="F1076" s="6" t="str">
        <f t="shared" si="113"/>
        <v>69030 44634,63171</v>
      </c>
      <c r="G1076" s="6" t="str">
        <f t="shared" si="114"/>
        <v>44634,631712963 69030</v>
      </c>
      <c r="H1076" s="6" t="str">
        <f t="shared" si="115"/>
        <v>Dans 69030</v>
      </c>
      <c r="I1076" s="6" t="str">
        <f t="shared" si="118"/>
        <v>Dans 69030</v>
      </c>
      <c r="J1076" s="5" t="str">
        <f t="shared" si="116"/>
        <v/>
      </c>
      <c r="K1076" s="6">
        <v>36</v>
      </c>
      <c r="L1076" s="7">
        <v>1.1574074074074073E-4</v>
      </c>
      <c r="M1076">
        <v>-1.6169999999999999E-3</v>
      </c>
      <c r="N1076" s="9" t="str">
        <f t="shared" si="117"/>
        <v>passage possible</v>
      </c>
      <c r="O1076" s="6" t="str">
        <f>IFERROR(VLOOKUP(F1076,TCD!$A$4:$C$362,3,FALSE),"Commune de ramassage")</f>
        <v>Commune de ramassage</v>
      </c>
      <c r="P1076">
        <v>1075</v>
      </c>
    </row>
    <row r="1077" spans="1:16" x14ac:dyDescent="0.3">
      <c r="A1077">
        <f t="shared" si="112"/>
        <v>1076</v>
      </c>
      <c r="B1077" t="s">
        <v>10</v>
      </c>
      <c r="C1077" s="8">
        <v>44634.631828703707</v>
      </c>
      <c r="D1077" s="7">
        <f>C1077</f>
        <v>44634.631828703707</v>
      </c>
      <c r="E1077" s="6" t="s">
        <v>21</v>
      </c>
      <c r="F1077" s="6" t="str">
        <f t="shared" si="113"/>
        <v>69030 44634,63183</v>
      </c>
      <c r="G1077" s="6" t="str">
        <f t="shared" si="114"/>
        <v>44634,6318287037 69030</v>
      </c>
      <c r="H1077" s="6" t="str">
        <f t="shared" si="115"/>
        <v>Dans 69030</v>
      </c>
      <c r="I1077" s="6" t="str">
        <f t="shared" si="118"/>
        <v>Dans 69030</v>
      </c>
      <c r="J1077" s="5" t="str">
        <f t="shared" si="116"/>
        <v/>
      </c>
      <c r="K1077" s="6">
        <v>30</v>
      </c>
      <c r="L1077" s="7">
        <v>4.6296296296296294E-5</v>
      </c>
      <c r="M1077">
        <v>-2.8499999999999999E-4</v>
      </c>
      <c r="N1077" s="9" t="str">
        <f t="shared" si="117"/>
        <v>passage possible</v>
      </c>
      <c r="O1077" s="6" t="str">
        <f>IFERROR(VLOOKUP(F1077,TCD!$A$4:$C$362,3,FALSE),"Commune de ramassage")</f>
        <v>Commune de ramassage</v>
      </c>
      <c r="P1077">
        <v>1076</v>
      </c>
    </row>
    <row r="1078" spans="1:16" x14ac:dyDescent="0.3">
      <c r="A1078">
        <f t="shared" si="112"/>
        <v>1077</v>
      </c>
      <c r="B1078" t="s">
        <v>10</v>
      </c>
      <c r="C1078" s="8">
        <v>44634.631874999999</v>
      </c>
      <c r="D1078" s="7">
        <f>C1078</f>
        <v>44634.631874999999</v>
      </c>
      <c r="E1078" s="6" t="s">
        <v>21</v>
      </c>
      <c r="F1078" s="6" t="str">
        <f t="shared" si="113"/>
        <v>69030 44634,63188</v>
      </c>
      <c r="G1078" s="6" t="str">
        <f t="shared" si="114"/>
        <v>44634,631875 69030</v>
      </c>
      <c r="H1078" s="6" t="str">
        <f t="shared" si="115"/>
        <v>Dans 69030</v>
      </c>
      <c r="I1078" s="6" t="str">
        <f t="shared" si="118"/>
        <v>Dans 69030</v>
      </c>
      <c r="J1078" s="5" t="str">
        <f t="shared" si="116"/>
        <v/>
      </c>
      <c r="K1078" s="6">
        <v>32</v>
      </c>
      <c r="L1078" s="7">
        <v>8.1018518518518516E-5</v>
      </c>
      <c r="M1078">
        <v>-1.3300000000000001E-4</v>
      </c>
      <c r="N1078" s="9" t="str">
        <f t="shared" si="117"/>
        <v>passage possible</v>
      </c>
      <c r="O1078" s="6" t="str">
        <f>IFERROR(VLOOKUP(F1078,TCD!$A$4:$C$362,3,FALSE),"Commune de ramassage")</f>
        <v>Commune de ramassage</v>
      </c>
      <c r="P1078">
        <v>1077</v>
      </c>
    </row>
    <row r="1079" spans="1:16" x14ac:dyDescent="0.3">
      <c r="A1079">
        <f t="shared" si="112"/>
        <v>1078</v>
      </c>
      <c r="B1079" t="s">
        <v>10</v>
      </c>
      <c r="C1079" s="8">
        <v>44634.631956018522</v>
      </c>
      <c r="D1079" s="7">
        <f>C1079</f>
        <v>44634.631956018522</v>
      </c>
      <c r="E1079" s="6" t="s">
        <v>21</v>
      </c>
      <c r="F1079" s="6" t="str">
        <f t="shared" si="113"/>
        <v>69030 44634,63196</v>
      </c>
      <c r="G1079" s="6" t="str">
        <f t="shared" si="114"/>
        <v>44634,6319560185 69030</v>
      </c>
      <c r="H1079" s="6" t="str">
        <f t="shared" si="115"/>
        <v>Dans 69030</v>
      </c>
      <c r="I1079" s="6" t="str">
        <f t="shared" si="118"/>
        <v>Dans 69030</v>
      </c>
      <c r="J1079" s="5" t="str">
        <f t="shared" si="116"/>
        <v/>
      </c>
      <c r="K1079" s="6">
        <v>31</v>
      </c>
      <c r="L1079" s="7">
        <v>2.0833333333333335E-4</v>
      </c>
      <c r="M1079">
        <v>4.4999999999999999E-4</v>
      </c>
      <c r="N1079" s="9" t="str">
        <f t="shared" si="117"/>
        <v>passage possible</v>
      </c>
      <c r="O1079" s="6" t="str">
        <f>IFERROR(VLOOKUP(F1079,TCD!$A$4:$C$362,3,FALSE),"Commune de ramassage")</f>
        <v>Commune de ramassage</v>
      </c>
      <c r="P1079">
        <v>1078</v>
      </c>
    </row>
    <row r="1080" spans="1:16" x14ac:dyDescent="0.3">
      <c r="A1080">
        <f t="shared" si="112"/>
        <v>1079</v>
      </c>
      <c r="B1080" t="s">
        <v>10</v>
      </c>
      <c r="C1080" s="8">
        <v>44634.632164351853</v>
      </c>
      <c r="D1080" s="7">
        <f>C1080</f>
        <v>44634.632164351853</v>
      </c>
      <c r="E1080" s="6" t="s">
        <v>21</v>
      </c>
      <c r="F1080" s="6" t="str">
        <f t="shared" si="113"/>
        <v>69030 44634,63216</v>
      </c>
      <c r="G1080" s="6" t="str">
        <f t="shared" si="114"/>
        <v>44634,6321643519 69030</v>
      </c>
      <c r="H1080" s="6" t="str">
        <f t="shared" si="115"/>
        <v>Dans 69030</v>
      </c>
      <c r="I1080" s="6" t="str">
        <f t="shared" si="118"/>
        <v>Dans 69030</v>
      </c>
      <c r="J1080" s="5" t="str">
        <f t="shared" si="116"/>
        <v/>
      </c>
      <c r="K1080" s="6">
        <v>34</v>
      </c>
      <c r="L1080" s="7">
        <v>1.273148148148148E-4</v>
      </c>
      <c r="M1080">
        <v>5.6300000000000002E-4</v>
      </c>
      <c r="N1080" s="9" t="str">
        <f t="shared" si="117"/>
        <v>passage possible</v>
      </c>
      <c r="O1080" s="6" t="str">
        <f>IFERROR(VLOOKUP(F1080,TCD!$A$4:$C$362,3,FALSE),"Commune de ramassage")</f>
        <v>Commune de ramassage</v>
      </c>
      <c r="P1080">
        <v>1079</v>
      </c>
    </row>
    <row r="1081" spans="1:16" x14ac:dyDescent="0.3">
      <c r="A1081">
        <f t="shared" si="112"/>
        <v>1080</v>
      </c>
      <c r="B1081" t="s">
        <v>10</v>
      </c>
      <c r="C1081" s="8">
        <v>44634.632291666669</v>
      </c>
      <c r="D1081" s="7">
        <f>C1081</f>
        <v>44634.632291666669</v>
      </c>
      <c r="E1081" s="6" t="s">
        <v>21</v>
      </c>
      <c r="F1081" s="6" t="str">
        <f t="shared" si="113"/>
        <v>69030 44634,63229</v>
      </c>
      <c r="G1081" s="6" t="str">
        <f t="shared" si="114"/>
        <v>44634,6322916667 69030</v>
      </c>
      <c r="H1081" s="6" t="str">
        <f t="shared" si="115"/>
        <v>Dans 69030</v>
      </c>
      <c r="I1081" s="6" t="str">
        <f t="shared" si="118"/>
        <v>Dans 69030</v>
      </c>
      <c r="J1081" s="5" t="str">
        <f t="shared" si="116"/>
        <v/>
      </c>
      <c r="K1081" s="6">
        <v>31</v>
      </c>
      <c r="L1081" s="7">
        <v>9.2592592592592588E-5</v>
      </c>
      <c r="M1081">
        <v>2.2699999999999999E-4</v>
      </c>
      <c r="N1081" s="9" t="str">
        <f t="shared" si="117"/>
        <v>passage possible</v>
      </c>
      <c r="O1081" s="6" t="str">
        <f>IFERROR(VLOOKUP(F1081,TCD!$A$4:$C$362,3,FALSE),"Commune de ramassage")</f>
        <v>Commune de ramassage</v>
      </c>
      <c r="P1081">
        <v>1080</v>
      </c>
    </row>
    <row r="1082" spans="1:16" x14ac:dyDescent="0.3">
      <c r="A1082">
        <f t="shared" si="112"/>
        <v>1081</v>
      </c>
      <c r="B1082" t="s">
        <v>10</v>
      </c>
      <c r="C1082" s="8">
        <v>44634.632384259261</v>
      </c>
      <c r="D1082" s="7">
        <f>C1082</f>
        <v>44634.632384259261</v>
      </c>
      <c r="E1082" s="6" t="s">
        <v>21</v>
      </c>
      <c r="F1082" s="6" t="str">
        <f t="shared" si="113"/>
        <v>69030 44634,63238</v>
      </c>
      <c r="G1082" s="6" t="str">
        <f t="shared" si="114"/>
        <v>44634,6323842593 69030</v>
      </c>
      <c r="H1082" s="6" t="str">
        <f t="shared" si="115"/>
        <v>Dans 69030</v>
      </c>
      <c r="I1082" s="6" t="str">
        <f t="shared" si="118"/>
        <v>Dans 69030</v>
      </c>
      <c r="J1082" s="5" t="str">
        <f t="shared" si="116"/>
        <v/>
      </c>
      <c r="K1082" s="6">
        <v>34</v>
      </c>
      <c r="L1082" s="7">
        <v>5.7870370370370366E-5</v>
      </c>
      <c r="M1082">
        <v>3.1500000000000001E-4</v>
      </c>
      <c r="N1082" s="9" t="str">
        <f t="shared" si="117"/>
        <v>passage possible</v>
      </c>
      <c r="O1082" s="6" t="str">
        <f>IFERROR(VLOOKUP(F1082,TCD!$A$4:$C$362,3,FALSE),"Commune de ramassage")</f>
        <v>Commune de ramassage</v>
      </c>
      <c r="P1082">
        <v>1081</v>
      </c>
    </row>
    <row r="1083" spans="1:16" x14ac:dyDescent="0.3">
      <c r="A1083">
        <f t="shared" si="112"/>
        <v>1082</v>
      </c>
      <c r="B1083" t="s">
        <v>10</v>
      </c>
      <c r="C1083" s="8">
        <v>44634.63244212963</v>
      </c>
      <c r="D1083" s="7">
        <f>C1083</f>
        <v>44634.63244212963</v>
      </c>
      <c r="E1083" s="6" t="s">
        <v>21</v>
      </c>
      <c r="F1083" s="6" t="str">
        <f t="shared" si="113"/>
        <v>69030 44634,63244</v>
      </c>
      <c r="G1083" s="6" t="str">
        <f t="shared" si="114"/>
        <v>44634,6324421296 69030</v>
      </c>
      <c r="H1083" s="6" t="str">
        <f t="shared" si="115"/>
        <v>Dans 69030</v>
      </c>
      <c r="I1083" s="6" t="str">
        <f t="shared" si="118"/>
        <v>Dans 69030</v>
      </c>
      <c r="J1083" s="5" t="str">
        <f t="shared" si="116"/>
        <v/>
      </c>
      <c r="K1083" s="6">
        <v>34</v>
      </c>
      <c r="L1083" s="7">
        <v>3.3564814814814812E-4</v>
      </c>
      <c r="M1083">
        <v>2.6970000000000002E-3</v>
      </c>
      <c r="N1083" s="9" t="str">
        <f t="shared" si="117"/>
        <v>passage possible</v>
      </c>
      <c r="O1083" s="6" t="str">
        <f>IFERROR(VLOOKUP(F1083,TCD!$A$4:$C$362,3,FALSE),"Commune de ramassage")</f>
        <v>Commune de ramassage</v>
      </c>
      <c r="P1083">
        <v>1082</v>
      </c>
    </row>
    <row r="1084" spans="1:16" x14ac:dyDescent="0.3">
      <c r="A1084">
        <f t="shared" si="112"/>
        <v>1083</v>
      </c>
      <c r="B1084" t="s">
        <v>10</v>
      </c>
      <c r="C1084" s="8">
        <v>44634.632777777777</v>
      </c>
      <c r="D1084" s="7">
        <f>C1084</f>
        <v>44634.632777777777</v>
      </c>
      <c r="E1084" s="6" t="s">
        <v>21</v>
      </c>
      <c r="F1084" s="6" t="str">
        <f t="shared" si="113"/>
        <v>69030 44634,63278</v>
      </c>
      <c r="G1084" s="6" t="str">
        <f t="shared" si="114"/>
        <v>44634,6327777778 69030</v>
      </c>
      <c r="H1084" s="6" t="str">
        <f t="shared" si="115"/>
        <v>Dans 69030</v>
      </c>
      <c r="I1084" s="6" t="str">
        <f t="shared" si="118"/>
        <v>Dans 69030</v>
      </c>
      <c r="J1084" s="5" t="str">
        <f t="shared" si="116"/>
        <v/>
      </c>
      <c r="K1084" s="6">
        <v>36</v>
      </c>
      <c r="L1084" s="7">
        <v>3.4722222222222222E-5</v>
      </c>
      <c r="M1084">
        <v>0</v>
      </c>
      <c r="N1084" s="9" t="str">
        <f t="shared" si="117"/>
        <v>passage possible</v>
      </c>
      <c r="O1084" s="6" t="str">
        <f>IFERROR(VLOOKUP(F1084,TCD!$A$4:$C$362,3,FALSE),"Commune de ramassage")</f>
        <v>Commune de ramassage</v>
      </c>
      <c r="P1084">
        <v>1083</v>
      </c>
    </row>
    <row r="1085" spans="1:16" x14ac:dyDescent="0.3">
      <c r="A1085">
        <f t="shared" si="112"/>
        <v>1084</v>
      </c>
      <c r="B1085" t="s">
        <v>10</v>
      </c>
      <c r="C1085" s="8">
        <v>44634.6328125</v>
      </c>
      <c r="D1085" s="7">
        <f>C1085</f>
        <v>44634.6328125</v>
      </c>
      <c r="E1085" s="6" t="s">
        <v>21</v>
      </c>
      <c r="F1085" s="6" t="str">
        <f t="shared" si="113"/>
        <v>69030 44634,63281</v>
      </c>
      <c r="G1085" s="6" t="str">
        <f t="shared" si="114"/>
        <v>44634,6328125 69030</v>
      </c>
      <c r="H1085" s="6" t="str">
        <f t="shared" si="115"/>
        <v>Dans 69030</v>
      </c>
      <c r="I1085" s="6" t="str">
        <f t="shared" si="118"/>
        <v>Dans 69030</v>
      </c>
      <c r="J1085" s="5" t="str">
        <f t="shared" si="116"/>
        <v/>
      </c>
      <c r="K1085" s="6">
        <v>31</v>
      </c>
      <c r="L1085" s="7">
        <v>3.4722222222222222E-5</v>
      </c>
      <c r="M1085">
        <v>-9.0000000000000006E-5</v>
      </c>
      <c r="N1085" s="9" t="str">
        <f t="shared" si="117"/>
        <v>passage possible</v>
      </c>
      <c r="O1085" s="6" t="str">
        <f>IFERROR(VLOOKUP(F1085,TCD!$A$4:$C$362,3,FALSE),"Commune de ramassage")</f>
        <v>Commune de ramassage</v>
      </c>
      <c r="P1085">
        <v>1084</v>
      </c>
    </row>
    <row r="1086" spans="1:16" x14ac:dyDescent="0.3">
      <c r="A1086">
        <f t="shared" si="112"/>
        <v>1085</v>
      </c>
      <c r="B1086" t="s">
        <v>10</v>
      </c>
      <c r="C1086" s="8">
        <v>44634.632847222223</v>
      </c>
      <c r="D1086" s="7">
        <f>C1086</f>
        <v>44634.632847222223</v>
      </c>
      <c r="E1086" s="6" t="s">
        <v>21</v>
      </c>
      <c r="F1086" s="6" t="str">
        <f t="shared" si="113"/>
        <v>69030 44634,63285</v>
      </c>
      <c r="G1086" s="6" t="str">
        <f t="shared" si="114"/>
        <v>44634,6328472222 69030</v>
      </c>
      <c r="H1086" s="6" t="str">
        <f t="shared" si="115"/>
        <v>Dans 69030</v>
      </c>
      <c r="I1086" s="6" t="str">
        <f t="shared" si="118"/>
        <v>Dans 69030</v>
      </c>
      <c r="J1086" s="5" t="str">
        <f t="shared" si="116"/>
        <v/>
      </c>
      <c r="K1086" s="6">
        <v>30</v>
      </c>
      <c r="L1086" s="7">
        <v>1.7361111111111112E-4</v>
      </c>
      <c r="M1086">
        <v>-1.0089999999999999E-3</v>
      </c>
      <c r="N1086" s="9" t="str">
        <f t="shared" si="117"/>
        <v>passage possible</v>
      </c>
      <c r="O1086" s="6" t="str">
        <f>IFERROR(VLOOKUP(F1086,TCD!$A$4:$C$362,3,FALSE),"Commune de ramassage")</f>
        <v>Commune de ramassage</v>
      </c>
      <c r="P1086">
        <v>1085</v>
      </c>
    </row>
    <row r="1087" spans="1:16" x14ac:dyDescent="0.3">
      <c r="A1087">
        <f t="shared" si="112"/>
        <v>1086</v>
      </c>
      <c r="B1087" t="s">
        <v>10</v>
      </c>
      <c r="C1087" s="8">
        <v>44634.633020833331</v>
      </c>
      <c r="D1087" s="7">
        <f>C1087</f>
        <v>44634.633020833331</v>
      </c>
      <c r="E1087" s="6" t="s">
        <v>21</v>
      </c>
      <c r="F1087" s="6" t="str">
        <f t="shared" si="113"/>
        <v>69030 44634,63302</v>
      </c>
      <c r="G1087" s="6" t="str">
        <f t="shared" si="114"/>
        <v>44634,6330208333 69030</v>
      </c>
      <c r="H1087" s="6" t="str">
        <f t="shared" si="115"/>
        <v>Dans 69030</v>
      </c>
      <c r="I1087" s="6" t="str">
        <f t="shared" si="118"/>
        <v>Dans 69030</v>
      </c>
      <c r="J1087" s="5" t="str">
        <f t="shared" si="116"/>
        <v/>
      </c>
      <c r="K1087" s="6">
        <v>40</v>
      </c>
      <c r="L1087" s="7">
        <v>2.0833333333333335E-4</v>
      </c>
      <c r="M1087">
        <v>1.5699999999999999E-4</v>
      </c>
      <c r="N1087" s="9" t="str">
        <f t="shared" si="117"/>
        <v>passage possible</v>
      </c>
      <c r="O1087" s="6" t="str">
        <f>IFERROR(VLOOKUP(F1087,TCD!$A$4:$C$362,3,FALSE),"Commune de ramassage")</f>
        <v>Commune de ramassage</v>
      </c>
      <c r="P1087">
        <v>1086</v>
      </c>
    </row>
    <row r="1088" spans="1:16" x14ac:dyDescent="0.3">
      <c r="A1088">
        <f t="shared" si="112"/>
        <v>1087</v>
      </c>
      <c r="B1088" t="s">
        <v>10</v>
      </c>
      <c r="C1088" s="8">
        <v>44634.633229166669</v>
      </c>
      <c r="D1088" s="7">
        <f>C1088</f>
        <v>44634.633229166669</v>
      </c>
      <c r="E1088" s="6" t="s">
        <v>21</v>
      </c>
      <c r="F1088" s="6" t="str">
        <f t="shared" si="113"/>
        <v>69030 44634,63323</v>
      </c>
      <c r="G1088" s="6" t="str">
        <f t="shared" si="114"/>
        <v>44634,6332291667 69030</v>
      </c>
      <c r="H1088" s="6" t="str">
        <f t="shared" si="115"/>
        <v>Dans 69030</v>
      </c>
      <c r="I1088" s="6" t="str">
        <f t="shared" si="118"/>
        <v>Dans 69030</v>
      </c>
      <c r="J1088" s="5" t="str">
        <f t="shared" si="116"/>
        <v/>
      </c>
      <c r="K1088" s="6">
        <v>37</v>
      </c>
      <c r="L1088" s="7">
        <v>1.9675925925925926E-4</v>
      </c>
      <c r="M1088">
        <v>-1.402E-3</v>
      </c>
      <c r="N1088" s="9" t="str">
        <f t="shared" si="117"/>
        <v>passage possible</v>
      </c>
      <c r="O1088" s="6" t="str">
        <f>IFERROR(VLOOKUP(F1088,TCD!$A$4:$C$362,3,FALSE),"Commune de ramassage")</f>
        <v>Commune de ramassage</v>
      </c>
      <c r="P1088">
        <v>1087</v>
      </c>
    </row>
    <row r="1089" spans="1:16" x14ac:dyDescent="0.3">
      <c r="A1089">
        <f t="shared" si="112"/>
        <v>1088</v>
      </c>
      <c r="B1089" t="s">
        <v>10</v>
      </c>
      <c r="C1089" s="8">
        <v>44634.633425925924</v>
      </c>
      <c r="D1089" s="7">
        <f>C1089</f>
        <v>44634.633425925924</v>
      </c>
      <c r="E1089" s="6" t="s">
        <v>21</v>
      </c>
      <c r="F1089" s="6" t="str">
        <f t="shared" si="113"/>
        <v>69030 44634,63343</v>
      </c>
      <c r="G1089" s="6" t="str">
        <f t="shared" si="114"/>
        <v>44634,6334259259 69030</v>
      </c>
      <c r="H1089" s="6" t="str">
        <f t="shared" si="115"/>
        <v>Dans 69030</v>
      </c>
      <c r="I1089" s="6" t="str">
        <f t="shared" si="118"/>
        <v>Dans 69030</v>
      </c>
      <c r="J1089" s="5" t="str">
        <f t="shared" si="116"/>
        <v/>
      </c>
      <c r="K1089" s="6">
        <v>32</v>
      </c>
      <c r="L1089" s="7">
        <v>3.9351851851851852E-4</v>
      </c>
      <c r="M1089">
        <v>-1.405E-3</v>
      </c>
      <c r="N1089" s="9" t="str">
        <f t="shared" si="117"/>
        <v>passage possible</v>
      </c>
      <c r="O1089" s="6" t="str">
        <f>IFERROR(VLOOKUP(F1089,TCD!$A$4:$C$362,3,FALSE),"Commune de ramassage")</f>
        <v>Commune de ramassage</v>
      </c>
      <c r="P1089">
        <v>1088</v>
      </c>
    </row>
    <row r="1090" spans="1:16" x14ac:dyDescent="0.3">
      <c r="A1090">
        <f t="shared" si="112"/>
        <v>1089</v>
      </c>
      <c r="B1090" t="s">
        <v>10</v>
      </c>
      <c r="C1090" s="8">
        <v>44634.633819444447</v>
      </c>
      <c r="D1090" s="7">
        <f>C1090</f>
        <v>44634.633819444447</v>
      </c>
      <c r="E1090" s="6" t="s">
        <v>21</v>
      </c>
      <c r="F1090" s="6" t="str">
        <f t="shared" si="113"/>
        <v>69030 44634,63382</v>
      </c>
      <c r="G1090" s="6" t="str">
        <f t="shared" si="114"/>
        <v>44634,6338194444 69030</v>
      </c>
      <c r="H1090" s="6" t="str">
        <f t="shared" si="115"/>
        <v>Dans 69030</v>
      </c>
      <c r="I1090" s="6" t="str">
        <f t="shared" si="118"/>
        <v>Dans 69030</v>
      </c>
      <c r="J1090" s="5" t="str">
        <f t="shared" si="116"/>
        <v/>
      </c>
      <c r="K1090" s="6">
        <v>19</v>
      </c>
      <c r="L1090" s="7">
        <v>4.3981481481481481E-4</v>
      </c>
      <c r="M1090">
        <v>-1.18E-4</v>
      </c>
      <c r="N1090" s="9" t="str">
        <f t="shared" si="117"/>
        <v>passage possible</v>
      </c>
      <c r="O1090" s="6" t="str">
        <f>IFERROR(VLOOKUP(F1090,TCD!$A$4:$C$362,3,FALSE),"Commune de ramassage")</f>
        <v>Commune de ramassage</v>
      </c>
      <c r="P1090">
        <v>1089</v>
      </c>
    </row>
    <row r="1091" spans="1:16" x14ac:dyDescent="0.3">
      <c r="A1091">
        <f t="shared" ref="A1091:A1154" si="119">A1090+1</f>
        <v>1090</v>
      </c>
      <c r="B1091" t="s">
        <v>10</v>
      </c>
      <c r="C1091" s="8">
        <v>44634.634259259263</v>
      </c>
      <c r="D1091" s="7">
        <f>C1091</f>
        <v>44634.634259259263</v>
      </c>
      <c r="E1091" s="6" t="s">
        <v>21</v>
      </c>
      <c r="F1091" s="6" t="str">
        <f t="shared" ref="F1091:F1154" si="120">E1091&amp;" "&amp;ROUND(D1091,5)</f>
        <v>69030 44634,63426</v>
      </c>
      <c r="G1091" s="6" t="str">
        <f t="shared" ref="G1091:G1154" si="121">D1091&amp;" "&amp;E1091</f>
        <v>44634,6342592593 69030</v>
      </c>
      <c r="H1091" s="6" t="str">
        <f t="shared" ref="H1091:H1154" si="122">IF(E1091=E1092,"Dans"&amp;" "&amp;E1091,"sortie"&amp;" "&amp;E1091)</f>
        <v>Dans 69030</v>
      </c>
      <c r="I1091" s="6" t="str">
        <f t="shared" si="118"/>
        <v>Dans 69030</v>
      </c>
      <c r="J1091" s="5" t="str">
        <f t="shared" ref="J1091:J1154" si="123">IF(IFERROR(SEARCH("sortie",H1091),0)=1,H1091,IF(IFERROR(SEARCH("Entree",I1091),0)=1,I1091,""))</f>
        <v/>
      </c>
      <c r="K1091" s="6">
        <v>6</v>
      </c>
      <c r="L1091" s="7">
        <v>4.8611111111111104E-4</v>
      </c>
      <c r="M1091">
        <v>-4.5000000000000003E-5</v>
      </c>
      <c r="N1091" s="9" t="str">
        <f t="shared" ref="N1091:N1154" si="124">IF(K1091&lt;10,"ramassage possible","passage possible")</f>
        <v>ramassage possible</v>
      </c>
      <c r="O1091" s="6" t="str">
        <f>IFERROR(VLOOKUP(F1091,TCD!$A$4:$C$362,3,FALSE),"Commune de ramassage")</f>
        <v>Commune de ramassage</v>
      </c>
      <c r="P1091">
        <v>1090</v>
      </c>
    </row>
    <row r="1092" spans="1:16" x14ac:dyDescent="0.3">
      <c r="A1092">
        <f t="shared" si="119"/>
        <v>1091</v>
      </c>
      <c r="B1092" t="s">
        <v>10</v>
      </c>
      <c r="C1092" s="8">
        <v>44634.634745370371</v>
      </c>
      <c r="D1092" s="7">
        <f>C1092</f>
        <v>44634.634745370371</v>
      </c>
      <c r="E1092" s="6" t="s">
        <v>21</v>
      </c>
      <c r="F1092" s="6" t="str">
        <f t="shared" si="120"/>
        <v>69030 44634,63475</v>
      </c>
      <c r="G1092" s="6" t="str">
        <f t="shared" si="121"/>
        <v>44634,6347453704 69030</v>
      </c>
      <c r="H1092" s="6" t="str">
        <f t="shared" si="122"/>
        <v>Dans 69030</v>
      </c>
      <c r="I1092" s="6" t="str">
        <f t="shared" si="118"/>
        <v>Dans 69030</v>
      </c>
      <c r="J1092" s="5" t="str">
        <f t="shared" si="123"/>
        <v/>
      </c>
      <c r="K1092" s="6">
        <v>19</v>
      </c>
      <c r="L1092" s="7">
        <v>2.4305555555555552E-4</v>
      </c>
      <c r="M1092">
        <v>1.6799999999999999E-4</v>
      </c>
      <c r="N1092" s="9" t="str">
        <f t="shared" si="124"/>
        <v>passage possible</v>
      </c>
      <c r="O1092" s="6" t="str">
        <f>IFERROR(VLOOKUP(F1092,TCD!$A$4:$C$362,3,FALSE),"Commune de ramassage")</f>
        <v>Commune de ramassage</v>
      </c>
      <c r="P1092">
        <v>1091</v>
      </c>
    </row>
    <row r="1093" spans="1:16" x14ac:dyDescent="0.3">
      <c r="A1093">
        <f t="shared" si="119"/>
        <v>1092</v>
      </c>
      <c r="B1093" t="s">
        <v>10</v>
      </c>
      <c r="C1093" s="8">
        <v>44634.634988425925</v>
      </c>
      <c r="D1093" s="7">
        <f>C1093</f>
        <v>44634.634988425925</v>
      </c>
      <c r="E1093" s="6" t="s">
        <v>21</v>
      </c>
      <c r="F1093" s="6" t="str">
        <f t="shared" si="120"/>
        <v>69030 44634,63499</v>
      </c>
      <c r="G1093" s="6" t="str">
        <f t="shared" si="121"/>
        <v>44634,6349884259 69030</v>
      </c>
      <c r="H1093" s="6" t="str">
        <f t="shared" si="122"/>
        <v>Dans 69030</v>
      </c>
      <c r="I1093" s="6" t="str">
        <f t="shared" ref="I1093:I1156" si="125">IF(E1093&lt;&gt;E1092,"Entree"&amp;" "&amp;E1093,"Dans"&amp;" "&amp;E1092)</f>
        <v>Dans 69030</v>
      </c>
      <c r="J1093" s="5" t="str">
        <f t="shared" si="123"/>
        <v/>
      </c>
      <c r="K1093" s="6">
        <v>23</v>
      </c>
      <c r="L1093" s="7">
        <v>3.4722222222222222E-5</v>
      </c>
      <c r="M1093">
        <v>-1.5300000000000001E-4</v>
      </c>
      <c r="N1093" s="9" t="str">
        <f t="shared" si="124"/>
        <v>passage possible</v>
      </c>
      <c r="O1093" s="6" t="str">
        <f>IFERROR(VLOOKUP(F1093,TCD!$A$4:$C$362,3,FALSE),"Commune de ramassage")</f>
        <v>Commune de ramassage</v>
      </c>
      <c r="P1093">
        <v>1092</v>
      </c>
    </row>
    <row r="1094" spans="1:16" x14ac:dyDescent="0.3">
      <c r="A1094">
        <f t="shared" si="119"/>
        <v>1093</v>
      </c>
      <c r="B1094" t="s">
        <v>10</v>
      </c>
      <c r="C1094" s="8">
        <v>44634.635023148148</v>
      </c>
      <c r="D1094" s="7">
        <f>C1094</f>
        <v>44634.635023148148</v>
      </c>
      <c r="E1094" s="6" t="s">
        <v>21</v>
      </c>
      <c r="F1094" s="6" t="str">
        <f t="shared" si="120"/>
        <v>69030 44634,63502</v>
      </c>
      <c r="G1094" s="6" t="str">
        <f t="shared" si="121"/>
        <v>44634,6350231481 69030</v>
      </c>
      <c r="H1094" s="6" t="str">
        <f t="shared" si="122"/>
        <v>Dans 69030</v>
      </c>
      <c r="I1094" s="6" t="str">
        <f t="shared" si="125"/>
        <v>Dans 69030</v>
      </c>
      <c r="J1094" s="5" t="str">
        <f t="shared" si="123"/>
        <v/>
      </c>
      <c r="K1094" s="6">
        <v>26</v>
      </c>
      <c r="L1094" s="7">
        <v>5.7870370370370366E-5</v>
      </c>
      <c r="M1094">
        <v>-3.1500000000000001E-4</v>
      </c>
      <c r="N1094" s="9" t="str">
        <f t="shared" si="124"/>
        <v>passage possible</v>
      </c>
      <c r="O1094" s="6" t="str">
        <f>IFERROR(VLOOKUP(F1094,TCD!$A$4:$C$362,3,FALSE),"Commune de ramassage")</f>
        <v>Commune de ramassage</v>
      </c>
      <c r="P1094">
        <v>1093</v>
      </c>
    </row>
    <row r="1095" spans="1:16" x14ac:dyDescent="0.3">
      <c r="A1095">
        <f t="shared" si="119"/>
        <v>1094</v>
      </c>
      <c r="B1095" t="s">
        <v>10</v>
      </c>
      <c r="C1095" s="8">
        <v>44634.635081018518</v>
      </c>
      <c r="D1095" s="7">
        <f>C1095</f>
        <v>44634.635081018518</v>
      </c>
      <c r="E1095" s="6" t="s">
        <v>21</v>
      </c>
      <c r="F1095" s="6" t="str">
        <f t="shared" si="120"/>
        <v>69030 44634,63508</v>
      </c>
      <c r="G1095" s="6" t="str">
        <f t="shared" si="121"/>
        <v>44634,6350810185 69030</v>
      </c>
      <c r="H1095" s="6" t="str">
        <f t="shared" si="122"/>
        <v>Dans 69030</v>
      </c>
      <c r="I1095" s="6" t="str">
        <f t="shared" si="125"/>
        <v>Dans 69030</v>
      </c>
      <c r="J1095" s="5" t="str">
        <f t="shared" si="123"/>
        <v/>
      </c>
      <c r="K1095" s="6">
        <v>28</v>
      </c>
      <c r="L1095" s="7">
        <v>9.2592592592592585E-4</v>
      </c>
      <c r="M1095">
        <v>-3.8579999999999999E-3</v>
      </c>
      <c r="N1095" s="9" t="str">
        <f t="shared" si="124"/>
        <v>passage possible</v>
      </c>
      <c r="O1095" s="6" t="str">
        <f>IFERROR(VLOOKUP(F1095,TCD!$A$4:$C$362,3,FALSE),"Commune de ramassage")</f>
        <v>Commune de ramassage</v>
      </c>
      <c r="P1095">
        <v>1094</v>
      </c>
    </row>
    <row r="1096" spans="1:16" x14ac:dyDescent="0.3">
      <c r="A1096">
        <f t="shared" si="119"/>
        <v>1095</v>
      </c>
      <c r="B1096" t="s">
        <v>10</v>
      </c>
      <c r="C1096" s="8">
        <v>44634.636006944442</v>
      </c>
      <c r="D1096" s="7">
        <f>C1096</f>
        <v>44634.636006944442</v>
      </c>
      <c r="E1096" s="6" t="s">
        <v>21</v>
      </c>
      <c r="F1096" s="6" t="str">
        <f t="shared" si="120"/>
        <v>69030 44634,63601</v>
      </c>
      <c r="G1096" s="6" t="str">
        <f t="shared" si="121"/>
        <v>44634,6360069444 69030</v>
      </c>
      <c r="H1096" s="6" t="str">
        <f t="shared" si="122"/>
        <v>Dans 69030</v>
      </c>
      <c r="I1096" s="6" t="str">
        <f t="shared" si="125"/>
        <v>Dans 69030</v>
      </c>
      <c r="J1096" s="5" t="str">
        <f t="shared" si="123"/>
        <v/>
      </c>
      <c r="K1096" s="6">
        <v>34</v>
      </c>
      <c r="L1096" s="7">
        <v>3.4722222222222222E-5</v>
      </c>
      <c r="M1096">
        <v>-1.2E-4</v>
      </c>
      <c r="N1096" s="9" t="str">
        <f t="shared" si="124"/>
        <v>passage possible</v>
      </c>
      <c r="O1096" s="6" t="str">
        <f>IFERROR(VLOOKUP(F1096,TCD!$A$4:$C$362,3,FALSE),"Commune de ramassage")</f>
        <v>Commune de ramassage</v>
      </c>
      <c r="P1096">
        <v>1095</v>
      </c>
    </row>
    <row r="1097" spans="1:16" x14ac:dyDescent="0.3">
      <c r="A1097">
        <f t="shared" si="119"/>
        <v>1096</v>
      </c>
      <c r="B1097" t="s">
        <v>10</v>
      </c>
      <c r="C1097" s="8">
        <v>44634.636041666665</v>
      </c>
      <c r="D1097" s="7">
        <f>C1097</f>
        <v>44634.636041666665</v>
      </c>
      <c r="E1097" s="6" t="s">
        <v>21</v>
      </c>
      <c r="F1097" s="6" t="str">
        <f t="shared" si="120"/>
        <v>69030 44634,63604</v>
      </c>
      <c r="G1097" s="6" t="str">
        <f t="shared" si="121"/>
        <v>44634,6360416667 69030</v>
      </c>
      <c r="H1097" s="6" t="str">
        <f t="shared" si="122"/>
        <v>Dans 69030</v>
      </c>
      <c r="I1097" s="6" t="str">
        <f t="shared" si="125"/>
        <v>Dans 69030</v>
      </c>
      <c r="J1097" s="5" t="str">
        <f t="shared" si="123"/>
        <v/>
      </c>
      <c r="K1097" s="6">
        <v>31</v>
      </c>
      <c r="L1097" s="7">
        <v>1.0416666666666667E-4</v>
      </c>
      <c r="M1097">
        <v>5.5999999999999999E-5</v>
      </c>
      <c r="N1097" s="9" t="str">
        <f t="shared" si="124"/>
        <v>passage possible</v>
      </c>
      <c r="O1097" s="6" t="str">
        <f>IFERROR(VLOOKUP(F1097,TCD!$A$4:$C$362,3,FALSE),"Commune de ramassage")</f>
        <v>Commune de ramassage</v>
      </c>
      <c r="P1097">
        <v>1096</v>
      </c>
    </row>
    <row r="1098" spans="1:16" x14ac:dyDescent="0.3">
      <c r="A1098">
        <f t="shared" si="119"/>
        <v>1097</v>
      </c>
      <c r="B1098" t="s">
        <v>10</v>
      </c>
      <c r="C1098" s="8">
        <v>44634.636145833334</v>
      </c>
      <c r="D1098" s="7">
        <f>C1098</f>
        <v>44634.636145833334</v>
      </c>
      <c r="E1098" s="6" t="s">
        <v>21</v>
      </c>
      <c r="F1098" s="6" t="str">
        <f t="shared" si="120"/>
        <v>69030 44634,63615</v>
      </c>
      <c r="G1098" s="6" t="str">
        <f t="shared" si="121"/>
        <v>44634,6361458333 69030</v>
      </c>
      <c r="H1098" s="6" t="str">
        <f t="shared" si="122"/>
        <v>Dans 69030</v>
      </c>
      <c r="I1098" s="6" t="str">
        <f t="shared" si="125"/>
        <v>Dans 69030</v>
      </c>
      <c r="J1098" s="5" t="str">
        <f t="shared" si="123"/>
        <v/>
      </c>
      <c r="K1098" s="6">
        <v>44</v>
      </c>
      <c r="L1098" s="7">
        <v>3.9351851851851852E-4</v>
      </c>
      <c r="M1098">
        <v>2.7E-4</v>
      </c>
      <c r="N1098" s="9" t="str">
        <f t="shared" si="124"/>
        <v>passage possible</v>
      </c>
      <c r="O1098" s="6" t="str">
        <f>IFERROR(VLOOKUP(F1098,TCD!$A$4:$C$362,3,FALSE),"Commune de ramassage")</f>
        <v>Commune de ramassage</v>
      </c>
      <c r="P1098">
        <v>1097</v>
      </c>
    </row>
    <row r="1099" spans="1:16" x14ac:dyDescent="0.3">
      <c r="A1099">
        <f t="shared" si="119"/>
        <v>1098</v>
      </c>
      <c r="B1099" t="s">
        <v>10</v>
      </c>
      <c r="C1099" s="8">
        <v>44634.63653935185</v>
      </c>
      <c r="D1099" s="7">
        <f>C1099</f>
        <v>44634.63653935185</v>
      </c>
      <c r="E1099" s="6" t="s">
        <v>21</v>
      </c>
      <c r="F1099" s="6" t="str">
        <f t="shared" si="120"/>
        <v>69030 44634,63654</v>
      </c>
      <c r="G1099" s="6" t="str">
        <f t="shared" si="121"/>
        <v>44634,6365393518 69030</v>
      </c>
      <c r="H1099" s="6" t="str">
        <f t="shared" si="122"/>
        <v>Dans 69030</v>
      </c>
      <c r="I1099" s="6" t="str">
        <f t="shared" si="125"/>
        <v>Dans 69030</v>
      </c>
      <c r="J1099" s="5" t="str">
        <f t="shared" si="123"/>
        <v/>
      </c>
      <c r="K1099" s="6">
        <v>47</v>
      </c>
      <c r="L1099" s="7">
        <v>4.6296296296296294E-5</v>
      </c>
      <c r="M1099">
        <v>-2.7999999999999998E-4</v>
      </c>
      <c r="N1099" s="9" t="str">
        <f t="shared" si="124"/>
        <v>passage possible</v>
      </c>
      <c r="O1099" s="6" t="str">
        <f>IFERROR(VLOOKUP(F1099,TCD!$A$4:$C$362,3,FALSE),"Commune de ramassage")</f>
        <v>Commune de ramassage</v>
      </c>
      <c r="P1099">
        <v>1098</v>
      </c>
    </row>
    <row r="1100" spans="1:16" x14ac:dyDescent="0.3">
      <c r="A1100">
        <f t="shared" si="119"/>
        <v>1099</v>
      </c>
      <c r="B1100" t="s">
        <v>10</v>
      </c>
      <c r="C1100" s="8">
        <v>44634.63658564815</v>
      </c>
      <c r="D1100" s="7">
        <f>C1100</f>
        <v>44634.63658564815</v>
      </c>
      <c r="E1100" s="6" t="s">
        <v>21</v>
      </c>
      <c r="F1100" s="6" t="str">
        <f t="shared" si="120"/>
        <v>69030 44634,63659</v>
      </c>
      <c r="G1100" s="6" t="str">
        <f t="shared" si="121"/>
        <v>44634,6365856481 69030</v>
      </c>
      <c r="H1100" s="6" t="str">
        <f t="shared" si="122"/>
        <v>Dans 69030</v>
      </c>
      <c r="I1100" s="6" t="str">
        <f t="shared" si="125"/>
        <v>Dans 69030</v>
      </c>
      <c r="J1100" s="5" t="str">
        <f t="shared" si="123"/>
        <v/>
      </c>
      <c r="K1100" s="6">
        <v>45</v>
      </c>
      <c r="L1100" s="7">
        <v>2.3148148148148147E-5</v>
      </c>
      <c r="M1100">
        <v>-2.81E-4</v>
      </c>
      <c r="N1100" s="9" t="str">
        <f t="shared" si="124"/>
        <v>passage possible</v>
      </c>
      <c r="O1100" s="6" t="str">
        <f>IFERROR(VLOOKUP(F1100,TCD!$A$4:$C$362,3,FALSE),"Commune de ramassage")</f>
        <v>Commune de ramassage</v>
      </c>
      <c r="P1100">
        <v>1099</v>
      </c>
    </row>
    <row r="1101" spans="1:16" x14ac:dyDescent="0.3">
      <c r="A1101">
        <f t="shared" si="119"/>
        <v>1100</v>
      </c>
      <c r="B1101" t="s">
        <v>10</v>
      </c>
      <c r="C1101" s="8">
        <v>44634.636608796296</v>
      </c>
      <c r="D1101" s="7">
        <f>C1101</f>
        <v>44634.636608796296</v>
      </c>
      <c r="E1101" s="6" t="s">
        <v>21</v>
      </c>
      <c r="F1101" s="6" t="str">
        <f t="shared" si="120"/>
        <v>69030 44634,63661</v>
      </c>
      <c r="G1101" s="6" t="str">
        <f t="shared" si="121"/>
        <v>44634,6366087963 69030</v>
      </c>
      <c r="H1101" s="6" t="str">
        <f t="shared" si="122"/>
        <v>Dans 69030</v>
      </c>
      <c r="I1101" s="6" t="str">
        <f t="shared" si="125"/>
        <v>Dans 69030</v>
      </c>
      <c r="J1101" s="5" t="str">
        <f t="shared" si="123"/>
        <v/>
      </c>
      <c r="K1101" s="6">
        <v>41</v>
      </c>
      <c r="L1101" s="7">
        <v>2.4305555555555552E-4</v>
      </c>
      <c r="M1101">
        <v>-1.8749999999999999E-3</v>
      </c>
      <c r="N1101" s="9" t="str">
        <f t="shared" si="124"/>
        <v>passage possible</v>
      </c>
      <c r="O1101" s="6" t="str">
        <f>IFERROR(VLOOKUP(F1101,TCD!$A$4:$C$362,3,FALSE),"Commune de ramassage")</f>
        <v>Commune de ramassage</v>
      </c>
      <c r="P1101">
        <v>1100</v>
      </c>
    </row>
    <row r="1102" spans="1:16" x14ac:dyDescent="0.3">
      <c r="A1102">
        <f t="shared" si="119"/>
        <v>1101</v>
      </c>
      <c r="B1102" t="s">
        <v>10</v>
      </c>
      <c r="C1102" s="8">
        <v>44634.63685185185</v>
      </c>
      <c r="D1102" s="7">
        <f>C1102</f>
        <v>44634.63685185185</v>
      </c>
      <c r="E1102" s="6" t="s">
        <v>21</v>
      </c>
      <c r="F1102" s="6" t="str">
        <f t="shared" si="120"/>
        <v>69030 44634,63685</v>
      </c>
      <c r="G1102" s="6" t="str">
        <f t="shared" si="121"/>
        <v>44634,6368518519 69030</v>
      </c>
      <c r="H1102" s="6" t="str">
        <f t="shared" si="122"/>
        <v>Dans 69030</v>
      </c>
      <c r="I1102" s="6" t="str">
        <f t="shared" si="125"/>
        <v>Dans 69030</v>
      </c>
      <c r="J1102" s="5" t="str">
        <f t="shared" si="123"/>
        <v/>
      </c>
      <c r="K1102" s="6">
        <v>36</v>
      </c>
      <c r="L1102" s="7">
        <v>6.9444444444444444E-5</v>
      </c>
      <c r="M1102">
        <v>-2.1699999999999999E-4</v>
      </c>
      <c r="N1102" s="9" t="str">
        <f t="shared" si="124"/>
        <v>passage possible</v>
      </c>
      <c r="O1102" s="6" t="str">
        <f>IFERROR(VLOOKUP(F1102,TCD!$A$4:$C$362,3,FALSE),"Commune de ramassage")</f>
        <v>Commune de ramassage</v>
      </c>
      <c r="P1102">
        <v>1101</v>
      </c>
    </row>
    <row r="1103" spans="1:16" x14ac:dyDescent="0.3">
      <c r="A1103">
        <f t="shared" si="119"/>
        <v>1102</v>
      </c>
      <c r="B1103" t="s">
        <v>10</v>
      </c>
      <c r="C1103" s="8">
        <v>44634.636921296296</v>
      </c>
      <c r="D1103" s="7">
        <f>C1103</f>
        <v>44634.636921296296</v>
      </c>
      <c r="E1103" s="6" t="s">
        <v>21</v>
      </c>
      <c r="F1103" s="6" t="str">
        <f t="shared" si="120"/>
        <v>69030 44634,63692</v>
      </c>
      <c r="G1103" s="6" t="str">
        <f t="shared" si="121"/>
        <v>44634,6369212963 69030</v>
      </c>
      <c r="H1103" s="6" t="str">
        <f t="shared" si="122"/>
        <v>Dans 69030</v>
      </c>
      <c r="I1103" s="6" t="str">
        <f t="shared" si="125"/>
        <v>Dans 69030</v>
      </c>
      <c r="J1103" s="5" t="str">
        <f t="shared" si="123"/>
        <v/>
      </c>
      <c r="K1103" s="6">
        <v>41</v>
      </c>
      <c r="L1103" s="7">
        <v>1.9675925925925926E-4</v>
      </c>
      <c r="M1103">
        <v>-2.0000000000000002E-5</v>
      </c>
      <c r="N1103" s="9" t="str">
        <f t="shared" si="124"/>
        <v>passage possible</v>
      </c>
      <c r="O1103" s="6" t="str">
        <f>IFERROR(VLOOKUP(F1103,TCD!$A$4:$C$362,3,FALSE),"Commune de ramassage")</f>
        <v>Commune de ramassage</v>
      </c>
      <c r="P1103">
        <v>1102</v>
      </c>
    </row>
    <row r="1104" spans="1:16" x14ac:dyDescent="0.3">
      <c r="A1104">
        <f t="shared" si="119"/>
        <v>1103</v>
      </c>
      <c r="B1104" t="s">
        <v>10</v>
      </c>
      <c r="C1104" s="8">
        <v>44634.637118055558</v>
      </c>
      <c r="D1104" s="7">
        <f>C1104</f>
        <v>44634.637118055558</v>
      </c>
      <c r="E1104" s="6" t="s">
        <v>21</v>
      </c>
      <c r="F1104" s="6" t="str">
        <f t="shared" si="120"/>
        <v>69030 44634,63712</v>
      </c>
      <c r="G1104" s="6" t="str">
        <f t="shared" si="121"/>
        <v>44634,6371180556 69030</v>
      </c>
      <c r="H1104" s="6" t="str">
        <f t="shared" si="122"/>
        <v>Dans 69030</v>
      </c>
      <c r="I1104" s="6" t="str">
        <f t="shared" si="125"/>
        <v>Dans 69030</v>
      </c>
      <c r="J1104" s="5" t="str">
        <f t="shared" si="123"/>
        <v/>
      </c>
      <c r="K1104" s="6">
        <v>34</v>
      </c>
      <c r="L1104" s="7">
        <v>1.9675925925925926E-4</v>
      </c>
      <c r="M1104">
        <v>1.1230000000000001E-3</v>
      </c>
      <c r="N1104" s="9" t="str">
        <f t="shared" si="124"/>
        <v>passage possible</v>
      </c>
      <c r="O1104" s="6" t="str">
        <f>IFERROR(VLOOKUP(F1104,TCD!$A$4:$C$362,3,FALSE),"Commune de ramassage")</f>
        <v>Commune de ramassage</v>
      </c>
      <c r="P1104">
        <v>1103</v>
      </c>
    </row>
    <row r="1105" spans="1:16" x14ac:dyDescent="0.3">
      <c r="A1105">
        <f t="shared" si="119"/>
        <v>1104</v>
      </c>
      <c r="B1105" t="s">
        <v>10</v>
      </c>
      <c r="C1105" s="8">
        <v>44634.637314814812</v>
      </c>
      <c r="D1105" s="7">
        <f>C1105</f>
        <v>44634.637314814812</v>
      </c>
      <c r="E1105" s="6" t="s">
        <v>21</v>
      </c>
      <c r="F1105" s="6" t="str">
        <f t="shared" si="120"/>
        <v>69030 44634,63731</v>
      </c>
      <c r="G1105" s="6" t="str">
        <f t="shared" si="121"/>
        <v>44634,6373148148 69030</v>
      </c>
      <c r="H1105" s="6" t="str">
        <f t="shared" si="122"/>
        <v>Dans 69030</v>
      </c>
      <c r="I1105" s="6" t="str">
        <f t="shared" si="125"/>
        <v>Dans 69030</v>
      </c>
      <c r="J1105" s="5" t="str">
        <f t="shared" si="123"/>
        <v/>
      </c>
      <c r="K1105" s="6">
        <v>49</v>
      </c>
      <c r="L1105" s="7">
        <v>6.9444444444444444E-5</v>
      </c>
      <c r="M1105">
        <v>4.3899999999999999E-4</v>
      </c>
      <c r="N1105" s="9" t="str">
        <f t="shared" si="124"/>
        <v>passage possible</v>
      </c>
      <c r="O1105" s="6" t="str">
        <f>IFERROR(VLOOKUP(F1105,TCD!$A$4:$C$362,3,FALSE),"Commune de ramassage")</f>
        <v>Commune de ramassage</v>
      </c>
      <c r="P1105">
        <v>1104</v>
      </c>
    </row>
    <row r="1106" spans="1:16" x14ac:dyDescent="0.3">
      <c r="A1106">
        <f t="shared" si="119"/>
        <v>1105</v>
      </c>
      <c r="B1106" t="s">
        <v>10</v>
      </c>
      <c r="C1106" s="8">
        <v>44634.637384259258</v>
      </c>
      <c r="D1106" s="7">
        <f>C1106</f>
        <v>44634.637384259258</v>
      </c>
      <c r="E1106" s="6" t="s">
        <v>21</v>
      </c>
      <c r="F1106" s="6" t="str">
        <f t="shared" si="120"/>
        <v>69030 44634,63738</v>
      </c>
      <c r="G1106" s="6" t="str">
        <f t="shared" si="121"/>
        <v>44634,6373842593 69030</v>
      </c>
      <c r="H1106" s="6" t="str">
        <f t="shared" si="122"/>
        <v>Dans 69030</v>
      </c>
      <c r="I1106" s="6" t="str">
        <f t="shared" si="125"/>
        <v>Dans 69030</v>
      </c>
      <c r="J1106" s="5" t="str">
        <f t="shared" si="123"/>
        <v/>
      </c>
      <c r="K1106" s="6">
        <v>43</v>
      </c>
      <c r="L1106" s="7">
        <v>1.3888888888888889E-4</v>
      </c>
      <c r="M1106">
        <v>4.7800000000000002E-4</v>
      </c>
      <c r="N1106" s="9" t="str">
        <f t="shared" si="124"/>
        <v>passage possible</v>
      </c>
      <c r="O1106" s="6" t="str">
        <f>IFERROR(VLOOKUP(F1106,TCD!$A$4:$C$362,3,FALSE),"Commune de ramassage")</f>
        <v>Commune de ramassage</v>
      </c>
      <c r="P1106">
        <v>1105</v>
      </c>
    </row>
    <row r="1107" spans="1:16" x14ac:dyDescent="0.3">
      <c r="A1107">
        <f t="shared" si="119"/>
        <v>1106</v>
      </c>
      <c r="B1107" t="s">
        <v>10</v>
      </c>
      <c r="C1107" s="8">
        <v>44634.637523148151</v>
      </c>
      <c r="D1107" s="7">
        <f>C1107</f>
        <v>44634.637523148151</v>
      </c>
      <c r="E1107" s="6" t="s">
        <v>21</v>
      </c>
      <c r="F1107" s="6" t="str">
        <f t="shared" si="120"/>
        <v>69030 44634,63752</v>
      </c>
      <c r="G1107" s="6" t="str">
        <f t="shared" si="121"/>
        <v>44634,6375231482 69030</v>
      </c>
      <c r="H1107" s="6" t="str">
        <f t="shared" si="122"/>
        <v>Dans 69030</v>
      </c>
      <c r="I1107" s="6" t="str">
        <f t="shared" si="125"/>
        <v>Dans 69030</v>
      </c>
      <c r="J1107" s="5" t="str">
        <f t="shared" si="123"/>
        <v/>
      </c>
      <c r="K1107" s="6">
        <v>40</v>
      </c>
      <c r="L1107" s="7">
        <v>1.0416666666666667E-4</v>
      </c>
      <c r="M1107">
        <v>6.0300000000000002E-4</v>
      </c>
      <c r="N1107" s="9" t="str">
        <f t="shared" si="124"/>
        <v>passage possible</v>
      </c>
      <c r="O1107" s="6" t="str">
        <f>IFERROR(VLOOKUP(F1107,TCD!$A$4:$C$362,3,FALSE),"Commune de ramassage")</f>
        <v>Commune de ramassage</v>
      </c>
      <c r="P1107">
        <v>1106</v>
      </c>
    </row>
    <row r="1108" spans="1:16" x14ac:dyDescent="0.3">
      <c r="A1108">
        <f t="shared" si="119"/>
        <v>1107</v>
      </c>
      <c r="B1108" t="s">
        <v>10</v>
      </c>
      <c r="C1108" s="8">
        <v>44634.637627314813</v>
      </c>
      <c r="D1108" s="7">
        <f>C1108</f>
        <v>44634.637627314813</v>
      </c>
      <c r="E1108" s="6" t="s">
        <v>21</v>
      </c>
      <c r="F1108" s="6" t="str">
        <f t="shared" si="120"/>
        <v>69030 44634,63763</v>
      </c>
      <c r="G1108" s="6" t="str">
        <f t="shared" si="121"/>
        <v>44634,6376273148 69030</v>
      </c>
      <c r="H1108" s="6" t="str">
        <f t="shared" si="122"/>
        <v>Dans 69030</v>
      </c>
      <c r="I1108" s="6" t="str">
        <f t="shared" si="125"/>
        <v>Dans 69030</v>
      </c>
      <c r="J1108" s="5" t="str">
        <f t="shared" si="123"/>
        <v/>
      </c>
      <c r="K1108" s="6">
        <v>23</v>
      </c>
      <c r="L1108" s="7">
        <v>2.199074074074074E-4</v>
      </c>
      <c r="M1108">
        <v>4.6700000000000002E-4</v>
      </c>
      <c r="N1108" s="9" t="str">
        <f t="shared" si="124"/>
        <v>passage possible</v>
      </c>
      <c r="O1108" s="6" t="str">
        <f>IFERROR(VLOOKUP(F1108,TCD!$A$4:$C$362,3,FALSE),"Commune de ramassage")</f>
        <v>Commune de ramassage</v>
      </c>
      <c r="P1108">
        <v>1107</v>
      </c>
    </row>
    <row r="1109" spans="1:16" x14ac:dyDescent="0.3">
      <c r="A1109">
        <f t="shared" si="119"/>
        <v>1108</v>
      </c>
      <c r="B1109" t="s">
        <v>10</v>
      </c>
      <c r="C1109" s="8">
        <v>44634.63784722222</v>
      </c>
      <c r="D1109" s="7">
        <f>C1109</f>
        <v>44634.63784722222</v>
      </c>
      <c r="E1109" s="6" t="s">
        <v>21</v>
      </c>
      <c r="F1109" s="6" t="str">
        <f t="shared" si="120"/>
        <v>69030 44634,63785</v>
      </c>
      <c r="G1109" s="6" t="str">
        <f t="shared" si="121"/>
        <v>44634,6378472222 69030</v>
      </c>
      <c r="H1109" s="6" t="str">
        <f t="shared" si="122"/>
        <v>Dans 69030</v>
      </c>
      <c r="I1109" s="6" t="str">
        <f t="shared" si="125"/>
        <v>Dans 69030</v>
      </c>
      <c r="J1109" s="5" t="str">
        <f t="shared" si="123"/>
        <v/>
      </c>
      <c r="K1109" s="6">
        <v>39</v>
      </c>
      <c r="L1109" s="7">
        <v>2.5462962962962961E-4</v>
      </c>
      <c r="M1109">
        <v>4.73E-4</v>
      </c>
      <c r="N1109" s="9" t="str">
        <f t="shared" si="124"/>
        <v>passage possible</v>
      </c>
      <c r="O1109" s="6" t="str">
        <f>IFERROR(VLOOKUP(F1109,TCD!$A$4:$C$362,3,FALSE),"Commune de ramassage")</f>
        <v>Commune de ramassage</v>
      </c>
      <c r="P1109">
        <v>1108</v>
      </c>
    </row>
    <row r="1110" spans="1:16" x14ac:dyDescent="0.3">
      <c r="A1110">
        <f t="shared" si="119"/>
        <v>1109</v>
      </c>
      <c r="B1110" t="s">
        <v>10</v>
      </c>
      <c r="C1110" s="8">
        <v>44634.638101851851</v>
      </c>
      <c r="D1110" s="7">
        <f>C1110</f>
        <v>44634.638101851851</v>
      </c>
      <c r="E1110" s="6" t="s">
        <v>21</v>
      </c>
      <c r="F1110" s="6" t="str">
        <f t="shared" si="120"/>
        <v>69030 44634,6381</v>
      </c>
      <c r="G1110" s="6" t="str">
        <f t="shared" si="121"/>
        <v>44634,6381018519 69030</v>
      </c>
      <c r="H1110" s="6" t="str">
        <f t="shared" si="122"/>
        <v>Dans 69030</v>
      </c>
      <c r="I1110" s="6" t="str">
        <f t="shared" si="125"/>
        <v>Dans 69030</v>
      </c>
      <c r="J1110" s="5" t="str">
        <f t="shared" si="123"/>
        <v/>
      </c>
      <c r="K1110" s="6">
        <v>25</v>
      </c>
      <c r="L1110" s="7">
        <v>2.3148148148148147E-5</v>
      </c>
      <c r="M1110">
        <v>-8.7999999999999998E-5</v>
      </c>
      <c r="N1110" s="9" t="str">
        <f t="shared" si="124"/>
        <v>passage possible</v>
      </c>
      <c r="O1110" s="6" t="str">
        <f>IFERROR(VLOOKUP(F1110,TCD!$A$4:$C$362,3,FALSE),"Commune de ramassage")</f>
        <v>Commune de ramassage</v>
      </c>
      <c r="P1110">
        <v>1109</v>
      </c>
    </row>
    <row r="1111" spans="1:16" x14ac:dyDescent="0.3">
      <c r="A1111">
        <f t="shared" si="119"/>
        <v>1110</v>
      </c>
      <c r="B1111" t="s">
        <v>10</v>
      </c>
      <c r="C1111" s="8">
        <v>44634.638124999998</v>
      </c>
      <c r="D1111" s="7">
        <f>C1111</f>
        <v>44634.638124999998</v>
      </c>
      <c r="E1111" s="6" t="s">
        <v>21</v>
      </c>
      <c r="F1111" s="6" t="str">
        <f t="shared" si="120"/>
        <v>69030 44634,63813</v>
      </c>
      <c r="G1111" s="6" t="str">
        <f t="shared" si="121"/>
        <v>44634,638125 69030</v>
      </c>
      <c r="H1111" s="6" t="str">
        <f t="shared" si="122"/>
        <v>Dans 69030</v>
      </c>
      <c r="I1111" s="6" t="str">
        <f t="shared" si="125"/>
        <v>Dans 69030</v>
      </c>
      <c r="J1111" s="5" t="str">
        <f t="shared" si="123"/>
        <v/>
      </c>
      <c r="K1111" s="6">
        <v>25</v>
      </c>
      <c r="L1111" s="7">
        <v>1.1805555555555556E-3</v>
      </c>
      <c r="M1111">
        <v>-5.7799999999999995E-4</v>
      </c>
      <c r="N1111" s="9" t="str">
        <f t="shared" si="124"/>
        <v>passage possible</v>
      </c>
      <c r="O1111" s="6" t="str">
        <f>IFERROR(VLOOKUP(F1111,TCD!$A$4:$C$362,3,FALSE),"Commune de ramassage")</f>
        <v>Commune de ramassage</v>
      </c>
      <c r="P1111">
        <v>1110</v>
      </c>
    </row>
    <row r="1112" spans="1:16" x14ac:dyDescent="0.3">
      <c r="A1112">
        <f t="shared" si="119"/>
        <v>1111</v>
      </c>
      <c r="B1112" t="s">
        <v>10</v>
      </c>
      <c r="C1112" s="8">
        <v>44634.639305555553</v>
      </c>
      <c r="D1112" s="7">
        <f>C1112</f>
        <v>44634.639305555553</v>
      </c>
      <c r="E1112" s="6" t="s">
        <v>21</v>
      </c>
      <c r="F1112" s="6" t="str">
        <f t="shared" si="120"/>
        <v>69030 44634,6393099999</v>
      </c>
      <c r="G1112" s="6" t="str">
        <f t="shared" si="121"/>
        <v>44634,6393055556 69030</v>
      </c>
      <c r="H1112" s="6" t="str">
        <f t="shared" si="122"/>
        <v>Dans 69030</v>
      </c>
      <c r="I1112" s="6" t="str">
        <f t="shared" si="125"/>
        <v>Dans 69030</v>
      </c>
      <c r="J1112" s="5" t="str">
        <f t="shared" si="123"/>
        <v/>
      </c>
      <c r="K1112" s="6">
        <v>0</v>
      </c>
      <c r="L1112" s="7">
        <v>4.8611111111111104E-4</v>
      </c>
      <c r="M1112">
        <v>6.3E-5</v>
      </c>
      <c r="N1112" s="9" t="str">
        <f t="shared" si="124"/>
        <v>ramassage possible</v>
      </c>
      <c r="O1112" s="6" t="str">
        <f>IFERROR(VLOOKUP(F1112,TCD!$A$4:$C$362,3,FALSE),"Commune de ramassage")</f>
        <v>Commune de passage</v>
      </c>
      <c r="P1112">
        <v>1111</v>
      </c>
    </row>
    <row r="1113" spans="1:16" x14ac:dyDescent="0.3">
      <c r="A1113">
        <f t="shared" si="119"/>
        <v>1112</v>
      </c>
      <c r="B1113" t="s">
        <v>10</v>
      </c>
      <c r="C1113" s="8">
        <v>44634.639791666668</v>
      </c>
      <c r="D1113" s="7">
        <f>C1113</f>
        <v>44634.639791666668</v>
      </c>
      <c r="E1113" s="6" t="s">
        <v>21</v>
      </c>
      <c r="F1113" s="6" t="str">
        <f t="shared" si="120"/>
        <v>69030 44634,63979</v>
      </c>
      <c r="G1113" s="6" t="str">
        <f t="shared" si="121"/>
        <v>44634,6397916667 69030</v>
      </c>
      <c r="H1113" s="6" t="str">
        <f t="shared" si="122"/>
        <v>Dans 69030</v>
      </c>
      <c r="I1113" s="6" t="str">
        <f t="shared" si="125"/>
        <v>Dans 69030</v>
      </c>
      <c r="J1113" s="5" t="str">
        <f t="shared" si="123"/>
        <v/>
      </c>
      <c r="K1113" s="6">
        <v>5</v>
      </c>
      <c r="L1113" s="7">
        <v>1.0416666666666667E-4</v>
      </c>
      <c r="M1113">
        <v>-4.7699999999999999E-4</v>
      </c>
      <c r="N1113" s="9" t="str">
        <f t="shared" si="124"/>
        <v>ramassage possible</v>
      </c>
      <c r="O1113" s="6" t="str">
        <f>IFERROR(VLOOKUP(F1113,TCD!$A$4:$C$362,3,FALSE),"Commune de ramassage")</f>
        <v>Commune de ramassage</v>
      </c>
      <c r="P1113">
        <v>1112</v>
      </c>
    </row>
    <row r="1114" spans="1:16" x14ac:dyDescent="0.3">
      <c r="A1114">
        <f t="shared" si="119"/>
        <v>1113</v>
      </c>
      <c r="B1114" t="s">
        <v>10</v>
      </c>
      <c r="C1114" s="8">
        <v>44634.63989583333</v>
      </c>
      <c r="D1114" s="7">
        <f>C1114</f>
        <v>44634.63989583333</v>
      </c>
      <c r="E1114" s="6" t="s">
        <v>21</v>
      </c>
      <c r="F1114" s="6" t="str">
        <f t="shared" si="120"/>
        <v>69030 44634,6399</v>
      </c>
      <c r="G1114" s="6" t="str">
        <f t="shared" si="121"/>
        <v>44634,6398958333 69030</v>
      </c>
      <c r="H1114" s="6" t="str">
        <f t="shared" si="122"/>
        <v>Dans 69030</v>
      </c>
      <c r="I1114" s="6" t="str">
        <f t="shared" si="125"/>
        <v>Dans 69030</v>
      </c>
      <c r="J1114" s="5" t="str">
        <f t="shared" si="123"/>
        <v/>
      </c>
      <c r="K1114" s="6">
        <v>25</v>
      </c>
      <c r="L1114" s="7">
        <v>1.1226851851851851E-3</v>
      </c>
      <c r="M1114">
        <v>-3.065E-3</v>
      </c>
      <c r="N1114" s="9" t="str">
        <f t="shared" si="124"/>
        <v>passage possible</v>
      </c>
      <c r="O1114" s="6" t="str">
        <f>IFERROR(VLOOKUP(F1114,TCD!$A$4:$C$362,3,FALSE),"Commune de ramassage")</f>
        <v>Commune de ramassage</v>
      </c>
      <c r="P1114">
        <v>1113</v>
      </c>
    </row>
    <row r="1115" spans="1:16" x14ac:dyDescent="0.3">
      <c r="A1115">
        <f t="shared" si="119"/>
        <v>1114</v>
      </c>
      <c r="B1115" t="s">
        <v>10</v>
      </c>
      <c r="C1115" s="8">
        <v>44634.641018518516</v>
      </c>
      <c r="D1115" s="7">
        <f>C1115</f>
        <v>44634.641018518516</v>
      </c>
      <c r="E1115" s="6" t="s">
        <v>21</v>
      </c>
      <c r="F1115" s="6" t="str">
        <f t="shared" si="120"/>
        <v>69030 44634,64102</v>
      </c>
      <c r="G1115" s="6" t="str">
        <f t="shared" si="121"/>
        <v>44634,6410185185 69030</v>
      </c>
      <c r="H1115" s="6" t="str">
        <f t="shared" si="122"/>
        <v>Dans 69030</v>
      </c>
      <c r="I1115" s="6" t="str">
        <f t="shared" si="125"/>
        <v>Dans 69030</v>
      </c>
      <c r="J1115" s="5" t="str">
        <f t="shared" si="123"/>
        <v/>
      </c>
      <c r="K1115" s="6">
        <v>43</v>
      </c>
      <c r="L1115" s="7">
        <v>5.7870370370370366E-5</v>
      </c>
      <c r="M1115">
        <v>-3.3080000000000002E-3</v>
      </c>
      <c r="N1115" s="9" t="str">
        <f t="shared" si="124"/>
        <v>passage possible</v>
      </c>
      <c r="O1115" s="6" t="str">
        <f>IFERROR(VLOOKUP(F1115,TCD!$A$4:$C$362,3,FALSE),"Commune de ramassage")</f>
        <v>Commune de ramassage</v>
      </c>
      <c r="P1115">
        <v>1114</v>
      </c>
    </row>
    <row r="1116" spans="1:16" x14ac:dyDescent="0.3">
      <c r="A1116">
        <f t="shared" si="119"/>
        <v>1115</v>
      </c>
      <c r="B1116" t="s">
        <v>10</v>
      </c>
      <c r="C1116" s="8">
        <v>44634.641076388885</v>
      </c>
      <c r="D1116" s="7">
        <f>C1116</f>
        <v>44634.641076388885</v>
      </c>
      <c r="E1116" s="6" t="s">
        <v>21</v>
      </c>
      <c r="F1116" s="6" t="str">
        <f t="shared" si="120"/>
        <v>69030 44634,64108</v>
      </c>
      <c r="G1116" s="6" t="str">
        <f t="shared" si="121"/>
        <v>44634,6410763889 69030</v>
      </c>
      <c r="H1116" s="6" t="str">
        <f t="shared" si="122"/>
        <v>Dans 69030</v>
      </c>
      <c r="I1116" s="6" t="str">
        <f t="shared" si="125"/>
        <v>Dans 69030</v>
      </c>
      <c r="J1116" s="5" t="str">
        <f t="shared" si="123"/>
        <v/>
      </c>
      <c r="K1116" s="6">
        <v>35</v>
      </c>
      <c r="L1116" s="7">
        <v>8.1018518518518516E-5</v>
      </c>
      <c r="M1116">
        <v>-5.6300000000000002E-4</v>
      </c>
      <c r="N1116" s="9" t="str">
        <f t="shared" si="124"/>
        <v>passage possible</v>
      </c>
      <c r="O1116" s="6" t="str">
        <f>IFERROR(VLOOKUP(F1116,TCD!$A$4:$C$362,3,FALSE),"Commune de ramassage")</f>
        <v>Commune de ramassage</v>
      </c>
      <c r="P1116">
        <v>1115</v>
      </c>
    </row>
    <row r="1117" spans="1:16" x14ac:dyDescent="0.3">
      <c r="A1117">
        <f t="shared" si="119"/>
        <v>1116</v>
      </c>
      <c r="B1117" t="s">
        <v>10</v>
      </c>
      <c r="C1117" s="8">
        <v>44634.641157407408</v>
      </c>
      <c r="D1117" s="7">
        <f>C1117</f>
        <v>44634.641157407408</v>
      </c>
      <c r="E1117" s="6" t="s">
        <v>21</v>
      </c>
      <c r="F1117" s="6" t="str">
        <f t="shared" si="120"/>
        <v>69030 44634,64116</v>
      </c>
      <c r="G1117" s="6" t="str">
        <f t="shared" si="121"/>
        <v>44634,6411574074 69030</v>
      </c>
      <c r="H1117" s="6" t="str">
        <f t="shared" si="122"/>
        <v>Dans 69030</v>
      </c>
      <c r="I1117" s="6" t="str">
        <f t="shared" si="125"/>
        <v>Dans 69030</v>
      </c>
      <c r="J1117" s="5" t="str">
        <f t="shared" si="123"/>
        <v/>
      </c>
      <c r="K1117" s="6">
        <v>27</v>
      </c>
      <c r="L1117" s="7">
        <v>1.273148148148148E-4</v>
      </c>
      <c r="M1117">
        <v>-3.6699999999999998E-4</v>
      </c>
      <c r="N1117" s="9" t="str">
        <f t="shared" si="124"/>
        <v>passage possible</v>
      </c>
      <c r="O1117" s="6" t="str">
        <f>IFERROR(VLOOKUP(F1117,TCD!$A$4:$C$362,3,FALSE),"Commune de ramassage")</f>
        <v>Commune de ramassage</v>
      </c>
      <c r="P1117">
        <v>1116</v>
      </c>
    </row>
    <row r="1118" spans="1:16" x14ac:dyDescent="0.3">
      <c r="A1118">
        <f t="shared" si="119"/>
        <v>1117</v>
      </c>
      <c r="B1118" t="s">
        <v>10</v>
      </c>
      <c r="C1118" s="8">
        <v>44634.641284722224</v>
      </c>
      <c r="D1118" s="7">
        <f>C1118</f>
        <v>44634.641284722224</v>
      </c>
      <c r="E1118" s="6" t="s">
        <v>21</v>
      </c>
      <c r="F1118" s="6" t="str">
        <f t="shared" si="120"/>
        <v>69030 44634,64128</v>
      </c>
      <c r="G1118" s="6" t="str">
        <f t="shared" si="121"/>
        <v>44634,6412847222 69030</v>
      </c>
      <c r="H1118" s="6" t="str">
        <f t="shared" si="122"/>
        <v>Dans 69030</v>
      </c>
      <c r="I1118" s="6" t="str">
        <f t="shared" si="125"/>
        <v>Dans 69030</v>
      </c>
      <c r="J1118" s="5" t="str">
        <f t="shared" si="123"/>
        <v/>
      </c>
      <c r="K1118" s="6">
        <v>10</v>
      </c>
      <c r="L1118" s="7">
        <v>8.7962962962962962E-4</v>
      </c>
      <c r="M1118">
        <v>3.0000000000000001E-5</v>
      </c>
      <c r="N1118" s="9" t="str">
        <f t="shared" si="124"/>
        <v>passage possible</v>
      </c>
      <c r="O1118" s="6" t="str">
        <f>IFERROR(VLOOKUP(F1118,TCD!$A$4:$C$362,3,FALSE),"Commune de ramassage")</f>
        <v>Commune de ramassage</v>
      </c>
      <c r="P1118">
        <v>1117</v>
      </c>
    </row>
    <row r="1119" spans="1:16" x14ac:dyDescent="0.3">
      <c r="A1119">
        <f t="shared" si="119"/>
        <v>1118</v>
      </c>
      <c r="B1119" t="s">
        <v>10</v>
      </c>
      <c r="C1119" s="8">
        <v>44634.642164351855</v>
      </c>
      <c r="D1119" s="7">
        <f>C1119</f>
        <v>44634.642164351855</v>
      </c>
      <c r="E1119" s="6" t="s">
        <v>21</v>
      </c>
      <c r="F1119" s="6" t="str">
        <f t="shared" si="120"/>
        <v>69030 44634,64216</v>
      </c>
      <c r="G1119" s="6" t="str">
        <f t="shared" si="121"/>
        <v>44634,6421643519 69030</v>
      </c>
      <c r="H1119" s="6" t="str">
        <f t="shared" si="122"/>
        <v>Dans 69030</v>
      </c>
      <c r="I1119" s="6" t="str">
        <f t="shared" si="125"/>
        <v>Dans 69030</v>
      </c>
      <c r="J1119" s="5" t="str">
        <f t="shared" si="123"/>
        <v/>
      </c>
      <c r="K1119" s="6">
        <v>6</v>
      </c>
      <c r="L1119" s="7">
        <v>2.8935185185185189E-4</v>
      </c>
      <c r="M1119">
        <v>-1.2819999999999999E-3</v>
      </c>
      <c r="N1119" s="9" t="str">
        <f t="shared" si="124"/>
        <v>ramassage possible</v>
      </c>
      <c r="O1119" s="6" t="str">
        <f>IFERROR(VLOOKUP(F1119,TCD!$A$4:$C$362,3,FALSE),"Commune de ramassage")</f>
        <v>Commune de ramassage</v>
      </c>
      <c r="P1119">
        <v>1118</v>
      </c>
    </row>
    <row r="1120" spans="1:16" x14ac:dyDescent="0.3">
      <c r="A1120">
        <f t="shared" si="119"/>
        <v>1119</v>
      </c>
      <c r="B1120" t="s">
        <v>10</v>
      </c>
      <c r="C1120" s="8">
        <v>44634.642453703702</v>
      </c>
      <c r="D1120" s="7">
        <f>C1120</f>
        <v>44634.642453703702</v>
      </c>
      <c r="E1120" s="6" t="s">
        <v>21</v>
      </c>
      <c r="F1120" s="6" t="str">
        <f t="shared" si="120"/>
        <v>69030 44634,64245</v>
      </c>
      <c r="G1120" s="6" t="str">
        <f t="shared" si="121"/>
        <v>44634,6424537037 69030</v>
      </c>
      <c r="H1120" s="6" t="str">
        <f t="shared" si="122"/>
        <v>sortie 69030</v>
      </c>
      <c r="I1120" s="6" t="str">
        <f t="shared" si="125"/>
        <v>Dans 69030</v>
      </c>
      <c r="J1120" s="5" t="str">
        <f t="shared" si="123"/>
        <v>sortie 69030</v>
      </c>
      <c r="K1120" s="6">
        <v>28</v>
      </c>
      <c r="L1120" s="7">
        <v>4.6296296296296293E-4</v>
      </c>
      <c r="M1120">
        <v>-1.356E-3</v>
      </c>
      <c r="N1120" s="9" t="str">
        <f t="shared" si="124"/>
        <v>passage possible</v>
      </c>
      <c r="O1120" s="6" t="str">
        <f>IFERROR(VLOOKUP(F1120,TCD!$A$4:$C$362,3,FALSE),"Commune de ramassage")</f>
        <v>Commune de ramassage</v>
      </c>
      <c r="P1120">
        <v>1119</v>
      </c>
    </row>
    <row r="1121" spans="1:16" x14ac:dyDescent="0.3">
      <c r="A1121">
        <f t="shared" si="119"/>
        <v>1120</v>
      </c>
      <c r="B1121" t="s">
        <v>10</v>
      </c>
      <c r="C1121" s="8">
        <v>44634.642916666664</v>
      </c>
      <c r="D1121" s="7">
        <f>C1121</f>
        <v>44634.642916666664</v>
      </c>
      <c r="E1121" s="6" t="s">
        <v>14</v>
      </c>
      <c r="F1121" s="6" t="str">
        <f t="shared" si="120"/>
        <v>69220 44634,64292</v>
      </c>
      <c r="G1121" s="6" t="str">
        <f t="shared" si="121"/>
        <v>44634,6429166667 69220</v>
      </c>
      <c r="H1121" s="6" t="str">
        <f t="shared" si="122"/>
        <v>sortie 69220</v>
      </c>
      <c r="I1121" s="6" t="str">
        <f t="shared" si="125"/>
        <v>Entree 69220</v>
      </c>
      <c r="J1121" s="5" t="str">
        <f t="shared" si="123"/>
        <v>sortie 69220</v>
      </c>
      <c r="K1121" s="6">
        <v>28</v>
      </c>
      <c r="L1121" s="7">
        <v>2.8935185185185189E-4</v>
      </c>
      <c r="M1121">
        <v>1.108E-3</v>
      </c>
      <c r="N1121" s="9" t="str">
        <f t="shared" si="124"/>
        <v>passage possible</v>
      </c>
      <c r="O1121" s="6" t="str">
        <f>IFERROR(VLOOKUP(F1121,TCD!$A$4:$C$362,3,FALSE),"Commune de ramassage")</f>
        <v>Commune de ramassage</v>
      </c>
      <c r="P1121">
        <v>1120</v>
      </c>
    </row>
    <row r="1122" spans="1:16" x14ac:dyDescent="0.3">
      <c r="A1122">
        <f t="shared" si="119"/>
        <v>1121</v>
      </c>
      <c r="B1122" t="s">
        <v>10</v>
      </c>
      <c r="C1122" s="8">
        <v>44634.643206018518</v>
      </c>
      <c r="D1122" s="7">
        <f>C1122</f>
        <v>44634.643206018518</v>
      </c>
      <c r="E1122" s="6" t="s">
        <v>21</v>
      </c>
      <c r="F1122" s="6" t="str">
        <f t="shared" si="120"/>
        <v>69030 44634,64321</v>
      </c>
      <c r="G1122" s="6" t="str">
        <f t="shared" si="121"/>
        <v>44634,6432060185 69030</v>
      </c>
      <c r="H1122" s="6" t="str">
        <f t="shared" si="122"/>
        <v>sortie 69030</v>
      </c>
      <c r="I1122" s="6" t="str">
        <f t="shared" si="125"/>
        <v>Entree 69030</v>
      </c>
      <c r="J1122" s="5" t="str">
        <f t="shared" si="123"/>
        <v>sortie 69030</v>
      </c>
      <c r="K1122" s="6">
        <v>16</v>
      </c>
      <c r="L1122" s="7">
        <v>9.7222222222222209E-4</v>
      </c>
      <c r="M1122">
        <v>8.2799999999999996E-4</v>
      </c>
      <c r="N1122" s="9" t="str">
        <f t="shared" si="124"/>
        <v>passage possible</v>
      </c>
      <c r="O1122" s="6" t="str">
        <f>IFERROR(VLOOKUP(F1122,TCD!$A$4:$C$362,3,FALSE),"Commune de ramassage")</f>
        <v>Commune de ramassage</v>
      </c>
      <c r="P1122">
        <v>1121</v>
      </c>
    </row>
    <row r="1123" spans="1:16" x14ac:dyDescent="0.3">
      <c r="A1123">
        <f t="shared" si="119"/>
        <v>1122</v>
      </c>
      <c r="B1123" t="s">
        <v>10</v>
      </c>
      <c r="C1123" s="8">
        <v>44634.644178240742</v>
      </c>
      <c r="D1123" s="7">
        <f>C1123</f>
        <v>44634.644178240742</v>
      </c>
      <c r="E1123" s="6" t="s">
        <v>14</v>
      </c>
      <c r="F1123" s="6" t="str">
        <f t="shared" si="120"/>
        <v>69220 44634,64418</v>
      </c>
      <c r="G1123" s="6" t="str">
        <f t="shared" si="121"/>
        <v>44634,6441782407 69220</v>
      </c>
      <c r="H1123" s="6" t="str">
        <f t="shared" si="122"/>
        <v>Dans 69220</v>
      </c>
      <c r="I1123" s="6" t="str">
        <f t="shared" si="125"/>
        <v>Entree 69220</v>
      </c>
      <c r="J1123" s="5" t="str">
        <f t="shared" si="123"/>
        <v>Entree 69220</v>
      </c>
      <c r="K1123" s="6">
        <v>38</v>
      </c>
      <c r="L1123" s="7">
        <v>2.199074074074074E-4</v>
      </c>
      <c r="M1123">
        <v>5.9500000000000004E-4</v>
      </c>
      <c r="N1123" s="9" t="str">
        <f t="shared" si="124"/>
        <v>passage possible</v>
      </c>
      <c r="O1123" s="6" t="str">
        <f>IFERROR(VLOOKUP(F1123,TCD!$A$4:$C$362,3,FALSE),"Commune de ramassage")</f>
        <v>Commune de ramassage</v>
      </c>
      <c r="P1123">
        <v>1122</v>
      </c>
    </row>
    <row r="1124" spans="1:16" x14ac:dyDescent="0.3">
      <c r="A1124">
        <f t="shared" si="119"/>
        <v>1123</v>
      </c>
      <c r="B1124" t="s">
        <v>10</v>
      </c>
      <c r="C1124" s="8">
        <v>44634.64439814815</v>
      </c>
      <c r="D1124" s="7">
        <f>C1124</f>
        <v>44634.64439814815</v>
      </c>
      <c r="E1124" s="6" t="s">
        <v>14</v>
      </c>
      <c r="F1124" s="6" t="str">
        <f t="shared" si="120"/>
        <v>69220 44634,6444</v>
      </c>
      <c r="G1124" s="6" t="str">
        <f t="shared" si="121"/>
        <v>44634,6443981481 69220</v>
      </c>
      <c r="H1124" s="6" t="str">
        <f t="shared" si="122"/>
        <v>Dans 69220</v>
      </c>
      <c r="I1124" s="6" t="str">
        <f t="shared" si="125"/>
        <v>Dans 69220</v>
      </c>
      <c r="J1124" s="5" t="str">
        <f t="shared" si="123"/>
        <v/>
      </c>
      <c r="K1124" s="6">
        <v>44</v>
      </c>
      <c r="L1124" s="7">
        <v>1.5046296296296297E-4</v>
      </c>
      <c r="M1124">
        <v>-5.8600000000000004E-4</v>
      </c>
      <c r="N1124" s="9" t="str">
        <f t="shared" si="124"/>
        <v>passage possible</v>
      </c>
      <c r="O1124" s="6" t="str">
        <f>IFERROR(VLOOKUP(F1124,TCD!$A$4:$C$362,3,FALSE),"Commune de ramassage")</f>
        <v>Commune de ramassage</v>
      </c>
      <c r="P1124">
        <v>1123</v>
      </c>
    </row>
    <row r="1125" spans="1:16" x14ac:dyDescent="0.3">
      <c r="A1125">
        <f t="shared" si="119"/>
        <v>1124</v>
      </c>
      <c r="B1125" t="s">
        <v>10</v>
      </c>
      <c r="C1125" s="8">
        <v>44634.644548611112</v>
      </c>
      <c r="D1125" s="7">
        <f>C1125</f>
        <v>44634.644548611112</v>
      </c>
      <c r="E1125" s="6" t="s">
        <v>14</v>
      </c>
      <c r="F1125" s="6" t="str">
        <f t="shared" si="120"/>
        <v>69220 44634,64455</v>
      </c>
      <c r="G1125" s="6" t="str">
        <f t="shared" si="121"/>
        <v>44634,6445486111 69220</v>
      </c>
      <c r="H1125" s="6" t="str">
        <f t="shared" si="122"/>
        <v>Dans 69220</v>
      </c>
      <c r="I1125" s="6" t="str">
        <f t="shared" si="125"/>
        <v>Dans 69220</v>
      </c>
      <c r="J1125" s="5" t="str">
        <f t="shared" si="123"/>
        <v/>
      </c>
      <c r="K1125" s="6">
        <v>35</v>
      </c>
      <c r="L1125" s="7">
        <v>1.273148148148148E-4</v>
      </c>
      <c r="M1125">
        <v>-9.7999999999999997E-4</v>
      </c>
      <c r="N1125" s="9" t="str">
        <f t="shared" si="124"/>
        <v>passage possible</v>
      </c>
      <c r="O1125" s="6" t="str">
        <f>IFERROR(VLOOKUP(F1125,TCD!$A$4:$C$362,3,FALSE),"Commune de ramassage")</f>
        <v>Commune de ramassage</v>
      </c>
      <c r="P1125">
        <v>1124</v>
      </c>
    </row>
    <row r="1126" spans="1:16" x14ac:dyDescent="0.3">
      <c r="A1126">
        <f t="shared" si="119"/>
        <v>1125</v>
      </c>
      <c r="B1126" t="s">
        <v>10</v>
      </c>
      <c r="C1126" s="8">
        <v>44634.644675925927</v>
      </c>
      <c r="D1126" s="7">
        <f>C1126</f>
        <v>44634.644675925927</v>
      </c>
      <c r="E1126" s="6" t="s">
        <v>14</v>
      </c>
      <c r="F1126" s="6" t="str">
        <f t="shared" si="120"/>
        <v>69220 44634,64468</v>
      </c>
      <c r="G1126" s="6" t="str">
        <f t="shared" si="121"/>
        <v>44634,6446759259 69220</v>
      </c>
      <c r="H1126" s="6" t="str">
        <f t="shared" si="122"/>
        <v>Dans 69220</v>
      </c>
      <c r="I1126" s="6" t="str">
        <f t="shared" si="125"/>
        <v>Dans 69220</v>
      </c>
      <c r="J1126" s="5" t="str">
        <f t="shared" si="123"/>
        <v/>
      </c>
      <c r="K1126" s="6">
        <v>33</v>
      </c>
      <c r="L1126" s="7">
        <v>4.6296296296296294E-5</v>
      </c>
      <c r="M1126">
        <v>-2.3900000000000001E-4</v>
      </c>
      <c r="N1126" s="9" t="str">
        <f t="shared" si="124"/>
        <v>passage possible</v>
      </c>
      <c r="O1126" s="6" t="str">
        <f>IFERROR(VLOOKUP(F1126,TCD!$A$4:$C$362,3,FALSE),"Commune de ramassage")</f>
        <v>Commune de ramassage</v>
      </c>
      <c r="P1126">
        <v>1125</v>
      </c>
    </row>
    <row r="1127" spans="1:16" x14ac:dyDescent="0.3">
      <c r="A1127">
        <f t="shared" si="119"/>
        <v>1126</v>
      </c>
      <c r="B1127" t="s">
        <v>10</v>
      </c>
      <c r="C1127" s="8">
        <v>44634.64472222222</v>
      </c>
      <c r="D1127" s="7">
        <f>C1127</f>
        <v>44634.64472222222</v>
      </c>
      <c r="E1127" s="6" t="s">
        <v>14</v>
      </c>
      <c r="F1127" s="6" t="str">
        <f t="shared" si="120"/>
        <v>69220 44634,64472</v>
      </c>
      <c r="G1127" s="6" t="str">
        <f t="shared" si="121"/>
        <v>44634,6447222222 69220</v>
      </c>
      <c r="H1127" s="6" t="str">
        <f t="shared" si="122"/>
        <v>Dans 69220</v>
      </c>
      <c r="I1127" s="6" t="str">
        <f t="shared" si="125"/>
        <v>Dans 69220</v>
      </c>
      <c r="J1127" s="5" t="str">
        <f t="shared" si="123"/>
        <v/>
      </c>
      <c r="K1127" s="6">
        <v>32</v>
      </c>
      <c r="L1127" s="7">
        <v>3.4722222222222222E-5</v>
      </c>
      <c r="M1127">
        <v>-2.5000000000000001E-4</v>
      </c>
      <c r="N1127" s="9" t="str">
        <f t="shared" si="124"/>
        <v>passage possible</v>
      </c>
      <c r="O1127" s="6" t="str">
        <f>IFERROR(VLOOKUP(F1127,TCD!$A$4:$C$362,3,FALSE),"Commune de ramassage")</f>
        <v>Commune de ramassage</v>
      </c>
      <c r="P1127">
        <v>1126</v>
      </c>
    </row>
    <row r="1128" spans="1:16" x14ac:dyDescent="0.3">
      <c r="A1128">
        <f t="shared" si="119"/>
        <v>1127</v>
      </c>
      <c r="B1128" t="s">
        <v>10</v>
      </c>
      <c r="C1128" s="8">
        <v>44634.644756944443</v>
      </c>
      <c r="D1128" s="7">
        <f>C1128</f>
        <v>44634.644756944443</v>
      </c>
      <c r="E1128" s="6" t="s">
        <v>14</v>
      </c>
      <c r="F1128" s="6" t="str">
        <f t="shared" si="120"/>
        <v>69220 44634,64476</v>
      </c>
      <c r="G1128" s="6" t="str">
        <f t="shared" si="121"/>
        <v>44634,6447569444 69220</v>
      </c>
      <c r="H1128" s="6" t="str">
        <f t="shared" si="122"/>
        <v>Dans 69220</v>
      </c>
      <c r="I1128" s="6" t="str">
        <f t="shared" si="125"/>
        <v>Dans 69220</v>
      </c>
      <c r="J1128" s="5" t="str">
        <f t="shared" si="123"/>
        <v/>
      </c>
      <c r="K1128" s="6">
        <v>20</v>
      </c>
      <c r="L1128" s="7">
        <v>2.199074074074074E-4</v>
      </c>
      <c r="M1128">
        <v>-1.653E-3</v>
      </c>
      <c r="N1128" s="9" t="str">
        <f t="shared" si="124"/>
        <v>passage possible</v>
      </c>
      <c r="O1128" s="6" t="str">
        <f>IFERROR(VLOOKUP(F1128,TCD!$A$4:$C$362,3,FALSE),"Commune de ramassage")</f>
        <v>Commune de ramassage</v>
      </c>
      <c r="P1128">
        <v>1127</v>
      </c>
    </row>
    <row r="1129" spans="1:16" x14ac:dyDescent="0.3">
      <c r="A1129">
        <f t="shared" si="119"/>
        <v>1128</v>
      </c>
      <c r="B1129" t="s">
        <v>10</v>
      </c>
      <c r="C1129" s="8">
        <v>44634.644976851851</v>
      </c>
      <c r="D1129" s="7">
        <f>C1129</f>
        <v>44634.644976851851</v>
      </c>
      <c r="E1129" s="6" t="s">
        <v>14</v>
      </c>
      <c r="F1129" s="6" t="str">
        <f t="shared" si="120"/>
        <v>69220 44634,64498</v>
      </c>
      <c r="G1129" s="6" t="str">
        <f t="shared" si="121"/>
        <v>44634,6449768519 69220</v>
      </c>
      <c r="H1129" s="6" t="str">
        <f t="shared" si="122"/>
        <v>Dans 69220</v>
      </c>
      <c r="I1129" s="6" t="str">
        <f t="shared" si="125"/>
        <v>Dans 69220</v>
      </c>
      <c r="J1129" s="5" t="str">
        <f t="shared" si="123"/>
        <v/>
      </c>
      <c r="K1129" s="6">
        <v>46</v>
      </c>
      <c r="L1129" s="7">
        <v>5.7870370370370366E-5</v>
      </c>
      <c r="M1129">
        <v>-4.8999999999999998E-4</v>
      </c>
      <c r="N1129" s="9" t="str">
        <f t="shared" si="124"/>
        <v>passage possible</v>
      </c>
      <c r="O1129" s="6" t="str">
        <f>IFERROR(VLOOKUP(F1129,TCD!$A$4:$C$362,3,FALSE),"Commune de ramassage")</f>
        <v>Commune de ramassage</v>
      </c>
      <c r="P1129">
        <v>1128</v>
      </c>
    </row>
    <row r="1130" spans="1:16" x14ac:dyDescent="0.3">
      <c r="A1130">
        <f t="shared" si="119"/>
        <v>1129</v>
      </c>
      <c r="B1130" t="s">
        <v>10</v>
      </c>
      <c r="C1130" s="8">
        <v>44634.64503472222</v>
      </c>
      <c r="D1130" s="7">
        <f>C1130</f>
        <v>44634.64503472222</v>
      </c>
      <c r="E1130" s="6" t="s">
        <v>14</v>
      </c>
      <c r="F1130" s="6" t="str">
        <f t="shared" si="120"/>
        <v>69220 44634,64503</v>
      </c>
      <c r="G1130" s="6" t="str">
        <f t="shared" si="121"/>
        <v>44634,6450347222 69220</v>
      </c>
      <c r="H1130" s="6" t="str">
        <f t="shared" si="122"/>
        <v>Dans 69220</v>
      </c>
      <c r="I1130" s="6" t="str">
        <f t="shared" si="125"/>
        <v>Dans 69220</v>
      </c>
      <c r="J1130" s="5" t="str">
        <f t="shared" si="123"/>
        <v/>
      </c>
      <c r="K1130" s="6">
        <v>47</v>
      </c>
      <c r="L1130" s="7">
        <v>2.0833333333333335E-4</v>
      </c>
      <c r="M1130">
        <v>-1.263E-3</v>
      </c>
      <c r="N1130" s="9" t="str">
        <f t="shared" si="124"/>
        <v>passage possible</v>
      </c>
      <c r="O1130" s="6" t="str">
        <f>IFERROR(VLOOKUP(F1130,TCD!$A$4:$C$362,3,FALSE),"Commune de ramassage")</f>
        <v>Commune de ramassage</v>
      </c>
      <c r="P1130">
        <v>1129</v>
      </c>
    </row>
    <row r="1131" spans="1:16" x14ac:dyDescent="0.3">
      <c r="A1131">
        <f t="shared" si="119"/>
        <v>1130</v>
      </c>
      <c r="B1131" t="s">
        <v>10</v>
      </c>
      <c r="C1131" s="8">
        <v>44634.645243055558</v>
      </c>
      <c r="D1131" s="7">
        <f>C1131</f>
        <v>44634.645243055558</v>
      </c>
      <c r="E1131" s="6" t="s">
        <v>14</v>
      </c>
      <c r="F1131" s="6" t="str">
        <f t="shared" si="120"/>
        <v>69220 44634,64524</v>
      </c>
      <c r="G1131" s="6" t="str">
        <f t="shared" si="121"/>
        <v>44634,6452430556 69220</v>
      </c>
      <c r="H1131" s="6" t="str">
        <f t="shared" si="122"/>
        <v>Dans 69220</v>
      </c>
      <c r="I1131" s="6" t="str">
        <f t="shared" si="125"/>
        <v>Dans 69220</v>
      </c>
      <c r="J1131" s="5" t="str">
        <f t="shared" si="123"/>
        <v/>
      </c>
      <c r="K1131" s="6">
        <v>53</v>
      </c>
      <c r="L1131" s="7">
        <v>3.7037037037037035E-4</v>
      </c>
      <c r="M1131">
        <v>-3.434E-3</v>
      </c>
      <c r="N1131" s="9" t="str">
        <f t="shared" si="124"/>
        <v>passage possible</v>
      </c>
      <c r="O1131" s="6" t="str">
        <f>IFERROR(VLOOKUP(F1131,TCD!$A$4:$C$362,3,FALSE),"Commune de ramassage")</f>
        <v>Commune de ramassage</v>
      </c>
      <c r="P1131">
        <v>1130</v>
      </c>
    </row>
    <row r="1132" spans="1:16" x14ac:dyDescent="0.3">
      <c r="A1132">
        <f t="shared" si="119"/>
        <v>1131</v>
      </c>
      <c r="B1132" t="s">
        <v>10</v>
      </c>
      <c r="C1132" s="8">
        <v>44634.645613425928</v>
      </c>
      <c r="D1132" s="7">
        <f>C1132</f>
        <v>44634.645613425928</v>
      </c>
      <c r="E1132" s="6" t="s">
        <v>14</v>
      </c>
      <c r="F1132" s="6" t="str">
        <f t="shared" si="120"/>
        <v>69220 44634,64561</v>
      </c>
      <c r="G1132" s="6" t="str">
        <f t="shared" si="121"/>
        <v>44634,6456134259 69220</v>
      </c>
      <c r="H1132" s="6" t="str">
        <f t="shared" si="122"/>
        <v>Dans 69220</v>
      </c>
      <c r="I1132" s="6" t="str">
        <f t="shared" si="125"/>
        <v>Dans 69220</v>
      </c>
      <c r="J1132" s="5" t="str">
        <f t="shared" si="123"/>
        <v/>
      </c>
      <c r="K1132" s="6">
        <v>11</v>
      </c>
      <c r="L1132" s="7">
        <v>8.1018518518518516E-5</v>
      </c>
      <c r="M1132">
        <v>-1.8000000000000001E-4</v>
      </c>
      <c r="N1132" s="9" t="str">
        <f t="shared" si="124"/>
        <v>passage possible</v>
      </c>
      <c r="O1132" s="6" t="str">
        <f>IFERROR(VLOOKUP(F1132,TCD!$A$4:$C$362,3,FALSE),"Commune de ramassage")</f>
        <v>Commune de ramassage</v>
      </c>
      <c r="P1132">
        <v>1131</v>
      </c>
    </row>
    <row r="1133" spans="1:16" x14ac:dyDescent="0.3">
      <c r="A1133">
        <f t="shared" si="119"/>
        <v>1132</v>
      </c>
      <c r="B1133" t="s">
        <v>10</v>
      </c>
      <c r="C1133" s="8">
        <v>44634.645694444444</v>
      </c>
      <c r="D1133" s="7">
        <f>C1133</f>
        <v>44634.645694444444</v>
      </c>
      <c r="E1133" s="6" t="s">
        <v>14</v>
      </c>
      <c r="F1133" s="6" t="str">
        <f t="shared" si="120"/>
        <v>69220 44634,64569</v>
      </c>
      <c r="G1133" s="6" t="str">
        <f t="shared" si="121"/>
        <v>44634,6456944444 69220</v>
      </c>
      <c r="H1133" s="6" t="str">
        <f t="shared" si="122"/>
        <v>Dans 69220</v>
      </c>
      <c r="I1133" s="6" t="str">
        <f t="shared" si="125"/>
        <v>Dans 69220</v>
      </c>
      <c r="J1133" s="5" t="str">
        <f t="shared" si="123"/>
        <v/>
      </c>
      <c r="K1133" s="6">
        <v>14</v>
      </c>
      <c r="L1133" s="7">
        <v>8.1018518518518516E-5</v>
      </c>
      <c r="M1133">
        <v>-8.1000000000000004E-5</v>
      </c>
      <c r="N1133" s="9" t="str">
        <f t="shared" si="124"/>
        <v>passage possible</v>
      </c>
      <c r="O1133" s="6" t="str">
        <f>IFERROR(VLOOKUP(F1133,TCD!$A$4:$C$362,3,FALSE),"Commune de ramassage")</f>
        <v>Commune de ramassage</v>
      </c>
      <c r="P1133">
        <v>1132</v>
      </c>
    </row>
    <row r="1134" spans="1:16" x14ac:dyDescent="0.3">
      <c r="A1134">
        <f t="shared" si="119"/>
        <v>1133</v>
      </c>
      <c r="B1134" t="s">
        <v>10</v>
      </c>
      <c r="C1134" s="8">
        <v>44634.645775462966</v>
      </c>
      <c r="D1134" s="7">
        <f>C1134</f>
        <v>44634.645775462966</v>
      </c>
      <c r="E1134" s="6" t="s">
        <v>14</v>
      </c>
      <c r="F1134" s="6" t="str">
        <f t="shared" si="120"/>
        <v>69220 44634,64578</v>
      </c>
      <c r="G1134" s="6" t="str">
        <f t="shared" si="121"/>
        <v>44634,6457754629 69220</v>
      </c>
      <c r="H1134" s="6" t="str">
        <f t="shared" si="122"/>
        <v>Dans 69220</v>
      </c>
      <c r="I1134" s="6" t="str">
        <f t="shared" si="125"/>
        <v>Dans 69220</v>
      </c>
      <c r="J1134" s="5" t="str">
        <f t="shared" si="123"/>
        <v/>
      </c>
      <c r="K1134" s="6">
        <v>17</v>
      </c>
      <c r="L1134" s="7">
        <v>2.3148148148148147E-5</v>
      </c>
      <c r="M1134">
        <v>-1.1E-4</v>
      </c>
      <c r="N1134" s="9" t="str">
        <f t="shared" si="124"/>
        <v>passage possible</v>
      </c>
      <c r="O1134" s="6" t="str">
        <f>IFERROR(VLOOKUP(F1134,TCD!$A$4:$C$362,3,FALSE),"Commune de ramassage")</f>
        <v>Commune de ramassage</v>
      </c>
      <c r="P1134">
        <v>1133</v>
      </c>
    </row>
    <row r="1135" spans="1:16" x14ac:dyDescent="0.3">
      <c r="A1135">
        <f t="shared" si="119"/>
        <v>1134</v>
      </c>
      <c r="B1135" t="s">
        <v>10</v>
      </c>
      <c r="C1135" s="8">
        <v>44634.645798611113</v>
      </c>
      <c r="D1135" s="7">
        <f>C1135</f>
        <v>44634.645798611113</v>
      </c>
      <c r="E1135" s="6" t="s">
        <v>14</v>
      </c>
      <c r="F1135" s="6" t="str">
        <f t="shared" si="120"/>
        <v>69220 44634,6458</v>
      </c>
      <c r="G1135" s="6" t="str">
        <f t="shared" si="121"/>
        <v>44634,6457986111 69220</v>
      </c>
      <c r="H1135" s="6" t="str">
        <f t="shared" si="122"/>
        <v>Dans 69220</v>
      </c>
      <c r="I1135" s="6" t="str">
        <f t="shared" si="125"/>
        <v>Dans 69220</v>
      </c>
      <c r="J1135" s="5" t="str">
        <f t="shared" si="123"/>
        <v/>
      </c>
      <c r="K1135" s="6">
        <v>9</v>
      </c>
      <c r="L1135" s="7">
        <v>4.6296296296296294E-5</v>
      </c>
      <c r="M1135">
        <v>-8.7000000000000001E-5</v>
      </c>
      <c r="N1135" s="9" t="str">
        <f t="shared" si="124"/>
        <v>ramassage possible</v>
      </c>
      <c r="O1135" s="6" t="str">
        <f>IFERROR(VLOOKUP(F1135,TCD!$A$4:$C$362,3,FALSE),"Commune de ramassage")</f>
        <v>Commune de ramassage</v>
      </c>
      <c r="P1135">
        <v>1134</v>
      </c>
    </row>
    <row r="1136" spans="1:16" x14ac:dyDescent="0.3">
      <c r="A1136">
        <f t="shared" si="119"/>
        <v>1135</v>
      </c>
      <c r="B1136" t="s">
        <v>10</v>
      </c>
      <c r="C1136" s="8">
        <v>44634.645844907405</v>
      </c>
      <c r="D1136" s="7">
        <f>C1136</f>
        <v>44634.645844907405</v>
      </c>
      <c r="E1136" s="6" t="s">
        <v>14</v>
      </c>
      <c r="F1136" s="6" t="str">
        <f t="shared" si="120"/>
        <v>69220 44634,64584</v>
      </c>
      <c r="G1136" s="6" t="str">
        <f t="shared" si="121"/>
        <v>44634,6458449074 69220</v>
      </c>
      <c r="H1136" s="6" t="str">
        <f t="shared" si="122"/>
        <v>Dans 69220</v>
      </c>
      <c r="I1136" s="6" t="str">
        <f t="shared" si="125"/>
        <v>Dans 69220</v>
      </c>
      <c r="J1136" s="5" t="str">
        <f t="shared" si="123"/>
        <v/>
      </c>
      <c r="K1136" s="6">
        <v>13</v>
      </c>
      <c r="L1136" s="7">
        <v>2.3148148148148147E-5</v>
      </c>
      <c r="M1136">
        <v>1.0000000000000001E-5</v>
      </c>
      <c r="N1136" s="9" t="str">
        <f t="shared" si="124"/>
        <v>passage possible</v>
      </c>
      <c r="O1136" s="6" t="str">
        <f>IFERROR(VLOOKUP(F1136,TCD!$A$4:$C$362,3,FALSE),"Commune de ramassage")</f>
        <v>Commune de ramassage</v>
      </c>
      <c r="P1136">
        <v>1135</v>
      </c>
    </row>
    <row r="1137" spans="1:16" x14ac:dyDescent="0.3">
      <c r="A1137">
        <f t="shared" si="119"/>
        <v>1136</v>
      </c>
      <c r="B1137" t="s">
        <v>10</v>
      </c>
      <c r="C1137" s="8">
        <v>44634.645868055559</v>
      </c>
      <c r="D1137" s="7">
        <f>C1137</f>
        <v>44634.645868055559</v>
      </c>
      <c r="E1137" s="6" t="s">
        <v>14</v>
      </c>
      <c r="F1137" s="6" t="str">
        <f t="shared" si="120"/>
        <v>69220 44634,64587</v>
      </c>
      <c r="G1137" s="6" t="str">
        <f t="shared" si="121"/>
        <v>44634,6458680556 69220</v>
      </c>
      <c r="H1137" s="6" t="str">
        <f t="shared" si="122"/>
        <v>Dans 69220</v>
      </c>
      <c r="I1137" s="6" t="str">
        <f t="shared" si="125"/>
        <v>Dans 69220</v>
      </c>
      <c r="J1137" s="5" t="str">
        <f t="shared" si="123"/>
        <v/>
      </c>
      <c r="K1137" s="6">
        <v>13</v>
      </c>
      <c r="L1137" s="7">
        <v>4.9768518518518521E-4</v>
      </c>
      <c r="M1137">
        <v>1.6699999999999999E-4</v>
      </c>
      <c r="N1137" s="9" t="str">
        <f t="shared" si="124"/>
        <v>passage possible</v>
      </c>
      <c r="O1137" s="6" t="str">
        <f>IFERROR(VLOOKUP(F1137,TCD!$A$4:$C$362,3,FALSE),"Commune de ramassage")</f>
        <v>Commune de ramassage</v>
      </c>
      <c r="P1137">
        <v>1136</v>
      </c>
    </row>
    <row r="1138" spans="1:16" x14ac:dyDescent="0.3">
      <c r="A1138">
        <f t="shared" si="119"/>
        <v>1137</v>
      </c>
      <c r="B1138" t="s">
        <v>10</v>
      </c>
      <c r="C1138" s="8">
        <v>44634.646365740744</v>
      </c>
      <c r="D1138" s="7">
        <f>C1138</f>
        <v>44634.646365740744</v>
      </c>
      <c r="E1138" s="6" t="s">
        <v>14</v>
      </c>
      <c r="F1138" s="6" t="str">
        <f t="shared" si="120"/>
        <v>69220 44634,64637</v>
      </c>
      <c r="G1138" s="6" t="str">
        <f t="shared" si="121"/>
        <v>44634,6463657407 69220</v>
      </c>
      <c r="H1138" s="6" t="str">
        <f t="shared" si="122"/>
        <v>Dans 69220</v>
      </c>
      <c r="I1138" s="6" t="str">
        <f t="shared" si="125"/>
        <v>Dans 69220</v>
      </c>
      <c r="J1138" s="5" t="str">
        <f t="shared" si="123"/>
        <v/>
      </c>
      <c r="K1138" s="6">
        <v>6</v>
      </c>
      <c r="L1138" s="7">
        <v>1.1805555555555556E-3</v>
      </c>
      <c r="M1138">
        <v>8.6000000000000003E-5</v>
      </c>
      <c r="N1138" s="9" t="str">
        <f t="shared" si="124"/>
        <v>ramassage possible</v>
      </c>
      <c r="O1138" s="6" t="str">
        <f>IFERROR(VLOOKUP(F1138,TCD!$A$4:$C$362,3,FALSE),"Commune de ramassage")</f>
        <v>Commune de ramassage</v>
      </c>
      <c r="P1138">
        <v>1137</v>
      </c>
    </row>
    <row r="1139" spans="1:16" x14ac:dyDescent="0.3">
      <c r="A1139">
        <f t="shared" si="119"/>
        <v>1138</v>
      </c>
      <c r="B1139" t="s">
        <v>10</v>
      </c>
      <c r="C1139" s="8">
        <v>44634.647546296299</v>
      </c>
      <c r="D1139" s="7">
        <f>C1139</f>
        <v>44634.647546296299</v>
      </c>
      <c r="E1139" s="6" t="s">
        <v>14</v>
      </c>
      <c r="F1139" s="6" t="str">
        <f t="shared" si="120"/>
        <v>69220 44634,64755</v>
      </c>
      <c r="G1139" s="6" t="str">
        <f t="shared" si="121"/>
        <v>44634,6475462963 69220</v>
      </c>
      <c r="H1139" s="6" t="str">
        <f t="shared" si="122"/>
        <v>Dans 69220</v>
      </c>
      <c r="I1139" s="6" t="str">
        <f t="shared" si="125"/>
        <v>Dans 69220</v>
      </c>
      <c r="J1139" s="5" t="str">
        <f t="shared" si="123"/>
        <v/>
      </c>
      <c r="K1139" s="6">
        <v>0</v>
      </c>
      <c r="L1139" s="7">
        <v>4.8611111111111104E-4</v>
      </c>
      <c r="M1139">
        <v>0</v>
      </c>
      <c r="N1139" s="9" t="str">
        <f t="shared" si="124"/>
        <v>ramassage possible</v>
      </c>
      <c r="O1139" s="6" t="str">
        <f>IFERROR(VLOOKUP(F1139,TCD!$A$4:$C$362,3,FALSE),"Commune de ramassage")</f>
        <v>Commune de passage</v>
      </c>
      <c r="P1139">
        <v>1138</v>
      </c>
    </row>
    <row r="1140" spans="1:16" x14ac:dyDescent="0.3">
      <c r="A1140">
        <f t="shared" si="119"/>
        <v>1139</v>
      </c>
      <c r="B1140" t="s">
        <v>10</v>
      </c>
      <c r="C1140" s="8">
        <v>44634.648032407407</v>
      </c>
      <c r="D1140" s="7">
        <f>C1140</f>
        <v>44634.648032407407</v>
      </c>
      <c r="E1140" s="6" t="s">
        <v>14</v>
      </c>
      <c r="F1140" s="6" t="str">
        <f t="shared" si="120"/>
        <v>69220 44634,64803</v>
      </c>
      <c r="G1140" s="6" t="str">
        <f t="shared" si="121"/>
        <v>44634,6480324074 69220</v>
      </c>
      <c r="H1140" s="6" t="str">
        <f t="shared" si="122"/>
        <v>Dans 69220</v>
      </c>
      <c r="I1140" s="6" t="str">
        <f t="shared" si="125"/>
        <v>Dans 69220</v>
      </c>
      <c r="J1140" s="5" t="str">
        <f t="shared" si="123"/>
        <v/>
      </c>
      <c r="K1140" s="6">
        <v>0</v>
      </c>
      <c r="L1140" s="7">
        <v>2.4074074074074076E-3</v>
      </c>
      <c r="M1140">
        <v>1.9999999999999999E-6</v>
      </c>
      <c r="N1140" s="9" t="str">
        <f t="shared" si="124"/>
        <v>ramassage possible</v>
      </c>
      <c r="O1140" s="6" t="str">
        <f>IFERROR(VLOOKUP(F1140,TCD!$A$4:$C$362,3,FALSE),"Commune de ramassage")</f>
        <v>Commune de passage</v>
      </c>
      <c r="P1140">
        <v>1139</v>
      </c>
    </row>
    <row r="1141" spans="1:16" x14ac:dyDescent="0.3">
      <c r="A1141">
        <f t="shared" si="119"/>
        <v>1140</v>
      </c>
      <c r="B1141" t="s">
        <v>10</v>
      </c>
      <c r="C1141" s="8">
        <v>44634.650439814817</v>
      </c>
      <c r="D1141" s="7">
        <f>C1141</f>
        <v>44634.650439814817</v>
      </c>
      <c r="E1141" s="6" t="s">
        <v>14</v>
      </c>
      <c r="F1141" s="6" t="str">
        <f t="shared" si="120"/>
        <v>69220 44634,6504399999</v>
      </c>
      <c r="G1141" s="6" t="str">
        <f t="shared" si="121"/>
        <v>44634,6504398148 69220</v>
      </c>
      <c r="H1141" s="6" t="str">
        <f t="shared" si="122"/>
        <v>Dans 69220</v>
      </c>
      <c r="I1141" s="6" t="str">
        <f t="shared" si="125"/>
        <v>Dans 69220</v>
      </c>
      <c r="J1141" s="5" t="str">
        <f t="shared" si="123"/>
        <v/>
      </c>
      <c r="K1141" s="6">
        <v>6</v>
      </c>
      <c r="L1141" s="7">
        <v>1.1574074074074073E-5</v>
      </c>
      <c r="M1141">
        <v>1.2E-5</v>
      </c>
      <c r="N1141" s="9" t="str">
        <f t="shared" si="124"/>
        <v>ramassage possible</v>
      </c>
      <c r="O1141" s="6" t="str">
        <f>IFERROR(VLOOKUP(F1141,TCD!$A$4:$C$362,3,FALSE),"Commune de ramassage")</f>
        <v>Commune de ramassage</v>
      </c>
      <c r="P1141">
        <v>1140</v>
      </c>
    </row>
    <row r="1142" spans="1:16" x14ac:dyDescent="0.3">
      <c r="A1142">
        <f t="shared" si="119"/>
        <v>1141</v>
      </c>
      <c r="B1142" t="s">
        <v>10</v>
      </c>
      <c r="C1142" s="8">
        <v>44634.650451388887</v>
      </c>
      <c r="D1142" s="7">
        <f>C1142</f>
        <v>44634.650451388887</v>
      </c>
      <c r="E1142" s="6" t="s">
        <v>14</v>
      </c>
      <c r="F1142" s="6" t="str">
        <f t="shared" si="120"/>
        <v>69220 44634,65045</v>
      </c>
      <c r="G1142" s="6" t="str">
        <f t="shared" si="121"/>
        <v>44634,6504513889 69220</v>
      </c>
      <c r="H1142" s="6" t="str">
        <f t="shared" si="122"/>
        <v>Dans 69220</v>
      </c>
      <c r="I1142" s="6" t="str">
        <f t="shared" si="125"/>
        <v>Dans 69220</v>
      </c>
      <c r="J1142" s="5" t="str">
        <f t="shared" si="123"/>
        <v/>
      </c>
      <c r="K1142" s="6">
        <v>9</v>
      </c>
      <c r="L1142" s="7">
        <v>2.3148148148148147E-5</v>
      </c>
      <c r="M1142">
        <v>-1.9999999999999999E-6</v>
      </c>
      <c r="N1142" s="9" t="str">
        <f t="shared" si="124"/>
        <v>ramassage possible</v>
      </c>
      <c r="O1142" s="6" t="str">
        <f>IFERROR(VLOOKUP(F1142,TCD!$A$4:$C$362,3,FALSE),"Commune de ramassage")</f>
        <v>Commune de ramassage</v>
      </c>
      <c r="P1142">
        <v>1141</v>
      </c>
    </row>
    <row r="1143" spans="1:16" x14ac:dyDescent="0.3">
      <c r="A1143">
        <f t="shared" si="119"/>
        <v>1142</v>
      </c>
      <c r="B1143" t="s">
        <v>10</v>
      </c>
      <c r="C1143" s="8">
        <v>44634.65047453704</v>
      </c>
      <c r="D1143" s="7">
        <f>C1143</f>
        <v>44634.65047453704</v>
      </c>
      <c r="E1143" s="6" t="s">
        <v>14</v>
      </c>
      <c r="F1143" s="6" t="str">
        <f t="shared" si="120"/>
        <v>69220 44634,65047</v>
      </c>
      <c r="G1143" s="6" t="str">
        <f t="shared" si="121"/>
        <v>44634,650474537 69220</v>
      </c>
      <c r="H1143" s="6" t="str">
        <f t="shared" si="122"/>
        <v>Dans 69220</v>
      </c>
      <c r="I1143" s="6" t="str">
        <f t="shared" si="125"/>
        <v>Dans 69220</v>
      </c>
      <c r="J1143" s="5" t="str">
        <f t="shared" si="123"/>
        <v/>
      </c>
      <c r="K1143" s="6">
        <v>11</v>
      </c>
      <c r="L1143" s="7">
        <v>3.4722222222222222E-5</v>
      </c>
      <c r="M1143">
        <v>-7.7999999999999999E-5</v>
      </c>
      <c r="N1143" s="9" t="str">
        <f t="shared" si="124"/>
        <v>passage possible</v>
      </c>
      <c r="O1143" s="6" t="str">
        <f>IFERROR(VLOOKUP(F1143,TCD!$A$4:$C$362,3,FALSE),"Commune de ramassage")</f>
        <v>Commune de ramassage</v>
      </c>
      <c r="P1143">
        <v>1142</v>
      </c>
    </row>
    <row r="1144" spans="1:16" x14ac:dyDescent="0.3">
      <c r="A1144">
        <f t="shared" si="119"/>
        <v>1143</v>
      </c>
      <c r="B1144" t="s">
        <v>10</v>
      </c>
      <c r="C1144" s="8">
        <v>44634.650509259256</v>
      </c>
      <c r="D1144" s="7">
        <f>C1144</f>
        <v>44634.650509259256</v>
      </c>
      <c r="E1144" s="6" t="s">
        <v>14</v>
      </c>
      <c r="F1144" s="6" t="str">
        <f t="shared" si="120"/>
        <v>69220 44634,65051</v>
      </c>
      <c r="G1144" s="6" t="str">
        <f t="shared" si="121"/>
        <v>44634,6505092593 69220</v>
      </c>
      <c r="H1144" s="6" t="str">
        <f t="shared" si="122"/>
        <v>Dans 69220</v>
      </c>
      <c r="I1144" s="6" t="str">
        <f t="shared" si="125"/>
        <v>Dans 69220</v>
      </c>
      <c r="J1144" s="5" t="str">
        <f t="shared" si="123"/>
        <v/>
      </c>
      <c r="K1144" s="6">
        <v>13</v>
      </c>
      <c r="L1144" s="7">
        <v>1.0416666666666667E-4</v>
      </c>
      <c r="M1144">
        <v>-2.2000000000000001E-4</v>
      </c>
      <c r="N1144" s="9" t="str">
        <f t="shared" si="124"/>
        <v>passage possible</v>
      </c>
      <c r="O1144" s="6" t="str">
        <f>IFERROR(VLOOKUP(F1144,TCD!$A$4:$C$362,3,FALSE),"Commune de ramassage")</f>
        <v>Commune de ramassage</v>
      </c>
      <c r="P1144">
        <v>1143</v>
      </c>
    </row>
    <row r="1145" spans="1:16" x14ac:dyDescent="0.3">
      <c r="A1145">
        <f t="shared" si="119"/>
        <v>1144</v>
      </c>
      <c r="B1145" t="s">
        <v>10</v>
      </c>
      <c r="C1145" s="8">
        <v>44634.650613425925</v>
      </c>
      <c r="D1145" s="7">
        <f>C1145</f>
        <v>44634.650613425925</v>
      </c>
      <c r="E1145" s="6" t="s">
        <v>14</v>
      </c>
      <c r="F1145" s="6" t="str">
        <f t="shared" si="120"/>
        <v>69220 44634,65061</v>
      </c>
      <c r="G1145" s="6" t="str">
        <f t="shared" si="121"/>
        <v>44634,6506134259 69220</v>
      </c>
      <c r="H1145" s="6" t="str">
        <f t="shared" si="122"/>
        <v>Dans 69220</v>
      </c>
      <c r="I1145" s="6" t="str">
        <f t="shared" si="125"/>
        <v>Dans 69220</v>
      </c>
      <c r="J1145" s="5" t="str">
        <f t="shared" si="123"/>
        <v/>
      </c>
      <c r="K1145" s="6">
        <v>10</v>
      </c>
      <c r="L1145" s="7">
        <v>2.3148148148148147E-5</v>
      </c>
      <c r="M1145">
        <v>2.0000000000000002E-5</v>
      </c>
      <c r="N1145" s="9" t="str">
        <f t="shared" si="124"/>
        <v>passage possible</v>
      </c>
      <c r="O1145" s="6" t="str">
        <f>IFERROR(VLOOKUP(F1145,TCD!$A$4:$C$362,3,FALSE),"Commune de ramassage")</f>
        <v>Commune de ramassage</v>
      </c>
      <c r="P1145">
        <v>1144</v>
      </c>
    </row>
    <row r="1146" spans="1:16" x14ac:dyDescent="0.3">
      <c r="A1146">
        <f t="shared" si="119"/>
        <v>1145</v>
      </c>
      <c r="B1146" t="s">
        <v>10</v>
      </c>
      <c r="C1146" s="8">
        <v>44634.650636574072</v>
      </c>
      <c r="D1146" s="7">
        <f>C1146</f>
        <v>44634.650636574072</v>
      </c>
      <c r="E1146" s="6" t="s">
        <v>14</v>
      </c>
      <c r="F1146" s="6" t="str">
        <f t="shared" si="120"/>
        <v>69220 44634,65064</v>
      </c>
      <c r="G1146" s="6" t="str">
        <f t="shared" si="121"/>
        <v>44634,6506365741 69220</v>
      </c>
      <c r="H1146" s="6" t="str">
        <f t="shared" si="122"/>
        <v>Dans 69220</v>
      </c>
      <c r="I1146" s="6" t="str">
        <f t="shared" si="125"/>
        <v>Dans 69220</v>
      </c>
      <c r="J1146" s="5" t="str">
        <f t="shared" si="123"/>
        <v/>
      </c>
      <c r="K1146" s="6">
        <v>14</v>
      </c>
      <c r="L1146" s="7">
        <v>5.7870370370370366E-5</v>
      </c>
      <c r="M1146">
        <v>7.6000000000000004E-5</v>
      </c>
      <c r="N1146" s="9" t="str">
        <f t="shared" si="124"/>
        <v>passage possible</v>
      </c>
      <c r="O1146" s="6" t="str">
        <f>IFERROR(VLOOKUP(F1146,TCD!$A$4:$C$362,3,FALSE),"Commune de ramassage")</f>
        <v>Commune de ramassage</v>
      </c>
      <c r="P1146">
        <v>1145</v>
      </c>
    </row>
    <row r="1147" spans="1:16" x14ac:dyDescent="0.3">
      <c r="A1147">
        <f t="shared" si="119"/>
        <v>1146</v>
      </c>
      <c r="B1147" t="s">
        <v>10</v>
      </c>
      <c r="C1147" s="8">
        <v>44634.650694444441</v>
      </c>
      <c r="D1147" s="7">
        <f>C1147</f>
        <v>44634.650694444441</v>
      </c>
      <c r="E1147" s="6" t="s">
        <v>14</v>
      </c>
      <c r="F1147" s="6" t="str">
        <f t="shared" si="120"/>
        <v>69220 44634,65069</v>
      </c>
      <c r="G1147" s="6" t="str">
        <f t="shared" si="121"/>
        <v>44634,6506944444 69220</v>
      </c>
      <c r="H1147" s="6" t="str">
        <f t="shared" si="122"/>
        <v>Dans 69220</v>
      </c>
      <c r="I1147" s="6" t="str">
        <f t="shared" si="125"/>
        <v>Dans 69220</v>
      </c>
      <c r="J1147" s="5" t="str">
        <f t="shared" si="123"/>
        <v/>
      </c>
      <c r="K1147" s="6">
        <v>17</v>
      </c>
      <c r="L1147" s="7">
        <v>1.1574074074074073E-5</v>
      </c>
      <c r="M1147">
        <v>9.8999999999999994E-5</v>
      </c>
      <c r="N1147" s="9" t="str">
        <f t="shared" si="124"/>
        <v>passage possible</v>
      </c>
      <c r="O1147" s="6" t="str">
        <f>IFERROR(VLOOKUP(F1147,TCD!$A$4:$C$362,3,FALSE),"Commune de ramassage")</f>
        <v>Commune de ramassage</v>
      </c>
      <c r="P1147">
        <v>1146</v>
      </c>
    </row>
    <row r="1148" spans="1:16" x14ac:dyDescent="0.3">
      <c r="A1148">
        <f t="shared" si="119"/>
        <v>1147</v>
      </c>
      <c r="B1148" t="s">
        <v>10</v>
      </c>
      <c r="C1148" s="8">
        <v>44634.650706018518</v>
      </c>
      <c r="D1148" s="7">
        <f>C1148</f>
        <v>44634.650706018518</v>
      </c>
      <c r="E1148" s="6" t="s">
        <v>14</v>
      </c>
      <c r="F1148" s="6" t="str">
        <f t="shared" si="120"/>
        <v>69220 44634,65071</v>
      </c>
      <c r="G1148" s="6" t="str">
        <f t="shared" si="121"/>
        <v>44634,6507060185 69220</v>
      </c>
      <c r="H1148" s="6" t="str">
        <f t="shared" si="122"/>
        <v>Dans 69220</v>
      </c>
      <c r="I1148" s="6" t="str">
        <f t="shared" si="125"/>
        <v>Dans 69220</v>
      </c>
      <c r="J1148" s="5" t="str">
        <f t="shared" si="123"/>
        <v/>
      </c>
      <c r="K1148" s="6">
        <v>17</v>
      </c>
      <c r="L1148" s="7">
        <v>1.1574074074074073E-5</v>
      </c>
      <c r="M1148">
        <v>9.6000000000000002E-5</v>
      </c>
      <c r="N1148" s="9" t="str">
        <f t="shared" si="124"/>
        <v>passage possible</v>
      </c>
      <c r="O1148" s="6" t="str">
        <f>IFERROR(VLOOKUP(F1148,TCD!$A$4:$C$362,3,FALSE),"Commune de ramassage")</f>
        <v>Commune de ramassage</v>
      </c>
      <c r="P1148">
        <v>1147</v>
      </c>
    </row>
    <row r="1149" spans="1:16" x14ac:dyDescent="0.3">
      <c r="A1149">
        <f t="shared" si="119"/>
        <v>1148</v>
      </c>
      <c r="B1149" t="s">
        <v>10</v>
      </c>
      <c r="C1149" s="8">
        <v>44634.650717592594</v>
      </c>
      <c r="D1149" s="7">
        <f>C1149</f>
        <v>44634.650717592594</v>
      </c>
      <c r="E1149" s="6" t="s">
        <v>14</v>
      </c>
      <c r="F1149" s="6" t="str">
        <f t="shared" si="120"/>
        <v>69220 44634,65072</v>
      </c>
      <c r="G1149" s="6" t="str">
        <f t="shared" si="121"/>
        <v>44634,6507175926 69220</v>
      </c>
      <c r="H1149" s="6" t="str">
        <f t="shared" si="122"/>
        <v>Dans 69220</v>
      </c>
      <c r="I1149" s="6" t="str">
        <f t="shared" si="125"/>
        <v>Dans 69220</v>
      </c>
      <c r="J1149" s="5" t="str">
        <f t="shared" si="123"/>
        <v/>
      </c>
      <c r="K1149" s="6">
        <v>14</v>
      </c>
      <c r="L1149" s="7">
        <v>9.2592592592592588E-5</v>
      </c>
      <c r="M1149">
        <v>1.44E-4</v>
      </c>
      <c r="N1149" s="9" t="str">
        <f t="shared" si="124"/>
        <v>passage possible</v>
      </c>
      <c r="O1149" s="6" t="str">
        <f>IFERROR(VLOOKUP(F1149,TCD!$A$4:$C$362,3,FALSE),"Commune de ramassage")</f>
        <v>Commune de ramassage</v>
      </c>
      <c r="P1149">
        <v>1148</v>
      </c>
    </row>
    <row r="1150" spans="1:16" x14ac:dyDescent="0.3">
      <c r="A1150">
        <f t="shared" si="119"/>
        <v>1149</v>
      </c>
      <c r="B1150" t="s">
        <v>10</v>
      </c>
      <c r="C1150" s="8">
        <v>44634.650810185187</v>
      </c>
      <c r="D1150" s="7">
        <f>C1150</f>
        <v>44634.650810185187</v>
      </c>
      <c r="E1150" s="6" t="s">
        <v>14</v>
      </c>
      <c r="F1150" s="6" t="str">
        <f t="shared" si="120"/>
        <v>69220 44634,65081</v>
      </c>
      <c r="G1150" s="6" t="str">
        <f t="shared" si="121"/>
        <v>44634,6508101852 69220</v>
      </c>
      <c r="H1150" s="6" t="str">
        <f t="shared" si="122"/>
        <v>Dans 69220</v>
      </c>
      <c r="I1150" s="6" t="str">
        <f t="shared" si="125"/>
        <v>Dans 69220</v>
      </c>
      <c r="J1150" s="5" t="str">
        <f t="shared" si="123"/>
        <v/>
      </c>
      <c r="K1150" s="6">
        <v>14</v>
      </c>
      <c r="L1150" s="7">
        <v>2.3148148148148147E-5</v>
      </c>
      <c r="M1150">
        <v>8.2999999999999998E-5</v>
      </c>
      <c r="N1150" s="9" t="str">
        <f t="shared" si="124"/>
        <v>passage possible</v>
      </c>
      <c r="O1150" s="6" t="str">
        <f>IFERROR(VLOOKUP(F1150,TCD!$A$4:$C$362,3,FALSE),"Commune de ramassage")</f>
        <v>Commune de ramassage</v>
      </c>
      <c r="P1150">
        <v>1149</v>
      </c>
    </row>
    <row r="1151" spans="1:16" x14ac:dyDescent="0.3">
      <c r="A1151">
        <f t="shared" si="119"/>
        <v>1150</v>
      </c>
      <c r="B1151" t="s">
        <v>10</v>
      </c>
      <c r="C1151" s="8">
        <v>44634.650833333333</v>
      </c>
      <c r="D1151" s="7">
        <f>C1151</f>
        <v>44634.650833333333</v>
      </c>
      <c r="E1151" s="6" t="s">
        <v>14</v>
      </c>
      <c r="F1151" s="6" t="str">
        <f t="shared" si="120"/>
        <v>69220 44634,65083</v>
      </c>
      <c r="G1151" s="6" t="str">
        <f t="shared" si="121"/>
        <v>44634,6508333333 69220</v>
      </c>
      <c r="H1151" s="6" t="str">
        <f t="shared" si="122"/>
        <v>Dans 69220</v>
      </c>
      <c r="I1151" s="6" t="str">
        <f t="shared" si="125"/>
        <v>Dans 69220</v>
      </c>
      <c r="J1151" s="5" t="str">
        <f t="shared" si="123"/>
        <v/>
      </c>
      <c r="K1151" s="6">
        <v>12</v>
      </c>
      <c r="L1151" s="7">
        <v>1.1574074074074073E-5</v>
      </c>
      <c r="M1151">
        <v>2.6999999999999999E-5</v>
      </c>
      <c r="N1151" s="9" t="str">
        <f t="shared" si="124"/>
        <v>passage possible</v>
      </c>
      <c r="O1151" s="6" t="str">
        <f>IFERROR(VLOOKUP(F1151,TCD!$A$4:$C$362,3,FALSE),"Commune de ramassage")</f>
        <v>Commune de ramassage</v>
      </c>
      <c r="P1151">
        <v>1150</v>
      </c>
    </row>
    <row r="1152" spans="1:16" x14ac:dyDescent="0.3">
      <c r="A1152">
        <f t="shared" si="119"/>
        <v>1151</v>
      </c>
      <c r="B1152" t="s">
        <v>10</v>
      </c>
      <c r="C1152" s="8">
        <v>44634.65084490741</v>
      </c>
      <c r="D1152" s="7">
        <f>C1152</f>
        <v>44634.65084490741</v>
      </c>
      <c r="E1152" s="6" t="s">
        <v>14</v>
      </c>
      <c r="F1152" s="6" t="str">
        <f t="shared" si="120"/>
        <v>69220 44634,65084</v>
      </c>
      <c r="G1152" s="6" t="str">
        <f t="shared" si="121"/>
        <v>44634,6508449074 69220</v>
      </c>
      <c r="H1152" s="6" t="str">
        <f t="shared" si="122"/>
        <v>Dans 69220</v>
      </c>
      <c r="I1152" s="6" t="str">
        <f t="shared" si="125"/>
        <v>Dans 69220</v>
      </c>
      <c r="J1152" s="5" t="str">
        <f t="shared" si="123"/>
        <v/>
      </c>
      <c r="K1152" s="6">
        <v>11</v>
      </c>
      <c r="L1152" s="7">
        <v>5.7870370370370366E-5</v>
      </c>
      <c r="M1152">
        <v>3.3000000000000003E-5</v>
      </c>
      <c r="N1152" s="9" t="str">
        <f t="shared" si="124"/>
        <v>passage possible</v>
      </c>
      <c r="O1152" s="6" t="str">
        <f>IFERROR(VLOOKUP(F1152,TCD!$A$4:$C$362,3,FALSE),"Commune de ramassage")</f>
        <v>Commune de ramassage</v>
      </c>
      <c r="P1152">
        <v>1151</v>
      </c>
    </row>
    <row r="1153" spans="1:16" x14ac:dyDescent="0.3">
      <c r="A1153">
        <f t="shared" si="119"/>
        <v>1152</v>
      </c>
      <c r="B1153" t="s">
        <v>10</v>
      </c>
      <c r="C1153" s="8">
        <v>44634.650902777779</v>
      </c>
      <c r="D1153" s="7">
        <f>C1153</f>
        <v>44634.650902777779</v>
      </c>
      <c r="E1153" s="6" t="s">
        <v>14</v>
      </c>
      <c r="F1153" s="6" t="str">
        <f t="shared" si="120"/>
        <v>69220 44634,6509</v>
      </c>
      <c r="G1153" s="6" t="str">
        <f t="shared" si="121"/>
        <v>44634,6509027778 69220</v>
      </c>
      <c r="H1153" s="6" t="str">
        <f t="shared" si="122"/>
        <v>Dans 69220</v>
      </c>
      <c r="I1153" s="6" t="str">
        <f t="shared" si="125"/>
        <v>Dans 69220</v>
      </c>
      <c r="J1153" s="5" t="str">
        <f t="shared" si="123"/>
        <v/>
      </c>
      <c r="K1153" s="6">
        <v>12</v>
      </c>
      <c r="L1153" s="7">
        <v>2.3148148148148147E-5</v>
      </c>
      <c r="M1153">
        <v>-2.6999999999999999E-5</v>
      </c>
      <c r="N1153" s="9" t="str">
        <f t="shared" si="124"/>
        <v>passage possible</v>
      </c>
      <c r="O1153" s="6" t="str">
        <f>IFERROR(VLOOKUP(F1153,TCD!$A$4:$C$362,3,FALSE),"Commune de ramassage")</f>
        <v>Commune de ramassage</v>
      </c>
      <c r="P1153">
        <v>1152</v>
      </c>
    </row>
    <row r="1154" spans="1:16" x14ac:dyDescent="0.3">
      <c r="A1154">
        <f t="shared" si="119"/>
        <v>1153</v>
      </c>
      <c r="B1154" t="s">
        <v>10</v>
      </c>
      <c r="C1154" s="8">
        <v>44634.650925925926</v>
      </c>
      <c r="D1154" s="7">
        <f>C1154</f>
        <v>44634.650925925926</v>
      </c>
      <c r="E1154" s="6" t="s">
        <v>14</v>
      </c>
      <c r="F1154" s="6" t="str">
        <f t="shared" si="120"/>
        <v>69220 44634,65093</v>
      </c>
      <c r="G1154" s="6" t="str">
        <f t="shared" si="121"/>
        <v>44634,6509259259 69220</v>
      </c>
      <c r="H1154" s="6" t="str">
        <f t="shared" si="122"/>
        <v>Dans 69220</v>
      </c>
      <c r="I1154" s="6" t="str">
        <f t="shared" si="125"/>
        <v>Dans 69220</v>
      </c>
      <c r="J1154" s="5" t="str">
        <f t="shared" si="123"/>
        <v/>
      </c>
      <c r="K1154" s="6">
        <v>15</v>
      </c>
      <c r="L1154" s="7">
        <v>2.7777777777777778E-4</v>
      </c>
      <c r="M1154">
        <v>-1.2409999999999999E-3</v>
      </c>
      <c r="N1154" s="9" t="str">
        <f t="shared" si="124"/>
        <v>passage possible</v>
      </c>
      <c r="O1154" s="6" t="str">
        <f>IFERROR(VLOOKUP(F1154,TCD!$A$4:$C$362,3,FALSE),"Commune de ramassage")</f>
        <v>Commune de ramassage</v>
      </c>
      <c r="P1154">
        <v>1153</v>
      </c>
    </row>
    <row r="1155" spans="1:16" x14ac:dyDescent="0.3">
      <c r="A1155">
        <f t="shared" ref="A1155:A1218" si="126">A1154+1</f>
        <v>1154</v>
      </c>
      <c r="B1155" t="s">
        <v>10</v>
      </c>
      <c r="C1155" s="8">
        <v>44634.651203703703</v>
      </c>
      <c r="D1155" s="7">
        <f>C1155</f>
        <v>44634.651203703703</v>
      </c>
      <c r="E1155" s="6" t="s">
        <v>14</v>
      </c>
      <c r="F1155" s="6" t="str">
        <f t="shared" ref="F1155:F1218" si="127">E1155&amp;" "&amp;ROUND(D1155,5)</f>
        <v>69220 44634,6512</v>
      </c>
      <c r="G1155" s="6" t="str">
        <f t="shared" ref="G1155:G1218" si="128">D1155&amp;" "&amp;E1155</f>
        <v>44634,6512037037 69220</v>
      </c>
      <c r="H1155" s="6" t="str">
        <f t="shared" ref="H1155:H1218" si="129">IF(E1155=E1156,"Dans"&amp;" "&amp;E1155,"sortie"&amp;" "&amp;E1155)</f>
        <v>Dans 69220</v>
      </c>
      <c r="I1155" s="6" t="str">
        <f t="shared" si="125"/>
        <v>Dans 69220</v>
      </c>
      <c r="J1155" s="5" t="str">
        <f t="shared" ref="J1155:J1218" si="130">IF(IFERROR(SEARCH("sortie",H1155),0)=1,H1155,IF(IFERROR(SEARCH("Entree",I1155),0)=1,I1155,""))</f>
        <v/>
      </c>
      <c r="K1155" s="6">
        <v>29</v>
      </c>
      <c r="L1155" s="7">
        <v>4.6296296296296294E-5</v>
      </c>
      <c r="M1155">
        <v>-3.4200000000000002E-4</v>
      </c>
      <c r="N1155" s="9" t="str">
        <f t="shared" ref="N1155:N1218" si="131">IF(K1155&lt;10,"ramassage possible","passage possible")</f>
        <v>passage possible</v>
      </c>
      <c r="O1155" s="6" t="str">
        <f>IFERROR(VLOOKUP(F1155,TCD!$A$4:$C$362,3,FALSE),"Commune de ramassage")</f>
        <v>Commune de ramassage</v>
      </c>
      <c r="P1155">
        <v>1154</v>
      </c>
    </row>
    <row r="1156" spans="1:16" x14ac:dyDescent="0.3">
      <c r="A1156">
        <f t="shared" si="126"/>
        <v>1155</v>
      </c>
      <c r="B1156" t="s">
        <v>10</v>
      </c>
      <c r="C1156" s="8">
        <v>44634.651250000003</v>
      </c>
      <c r="D1156" s="7">
        <f>C1156</f>
        <v>44634.651250000003</v>
      </c>
      <c r="E1156" s="6" t="s">
        <v>14</v>
      </c>
      <c r="F1156" s="6" t="str">
        <f t="shared" si="127"/>
        <v>69220 44634,65125</v>
      </c>
      <c r="G1156" s="6" t="str">
        <f t="shared" si="128"/>
        <v>44634,65125 69220</v>
      </c>
      <c r="H1156" s="6" t="str">
        <f t="shared" si="129"/>
        <v>Dans 69220</v>
      </c>
      <c r="I1156" s="6" t="str">
        <f t="shared" si="125"/>
        <v>Dans 69220</v>
      </c>
      <c r="J1156" s="5" t="str">
        <f t="shared" si="130"/>
        <v/>
      </c>
      <c r="K1156" s="6">
        <v>28</v>
      </c>
      <c r="L1156" s="7">
        <v>8.1018518518518516E-5</v>
      </c>
      <c r="M1156">
        <v>-2.9799999999999998E-4</v>
      </c>
      <c r="N1156" s="9" t="str">
        <f t="shared" si="131"/>
        <v>passage possible</v>
      </c>
      <c r="O1156" s="6" t="str">
        <f>IFERROR(VLOOKUP(F1156,TCD!$A$4:$C$362,3,FALSE),"Commune de ramassage")</f>
        <v>Commune de ramassage</v>
      </c>
      <c r="P1156">
        <v>1155</v>
      </c>
    </row>
    <row r="1157" spans="1:16" x14ac:dyDescent="0.3">
      <c r="A1157">
        <f t="shared" si="126"/>
        <v>1156</v>
      </c>
      <c r="B1157" t="s">
        <v>10</v>
      </c>
      <c r="C1157" s="8">
        <v>44634.651331018518</v>
      </c>
      <c r="D1157" s="7">
        <f>C1157</f>
        <v>44634.651331018518</v>
      </c>
      <c r="E1157" s="6" t="s">
        <v>14</v>
      </c>
      <c r="F1157" s="6" t="str">
        <f t="shared" si="127"/>
        <v>69220 44634,65133</v>
      </c>
      <c r="G1157" s="6" t="str">
        <f t="shared" si="128"/>
        <v>44634,6513310185 69220</v>
      </c>
      <c r="H1157" s="6" t="str">
        <f t="shared" si="129"/>
        <v>Dans 69220</v>
      </c>
      <c r="I1157" s="6" t="str">
        <f t="shared" ref="I1157:I1220" si="132">IF(E1157&lt;&gt;E1156,"Entree"&amp;" "&amp;E1157,"Dans"&amp;" "&amp;E1156)</f>
        <v>Dans 69220</v>
      </c>
      <c r="J1157" s="5" t="str">
        <f t="shared" si="130"/>
        <v/>
      </c>
      <c r="K1157" s="6">
        <v>27</v>
      </c>
      <c r="L1157" s="7">
        <v>8.1018518518518516E-5</v>
      </c>
      <c r="M1157">
        <v>-2.05E-4</v>
      </c>
      <c r="N1157" s="9" t="str">
        <f t="shared" si="131"/>
        <v>passage possible</v>
      </c>
      <c r="O1157" s="6" t="str">
        <f>IFERROR(VLOOKUP(F1157,TCD!$A$4:$C$362,3,FALSE),"Commune de ramassage")</f>
        <v>Commune de ramassage</v>
      </c>
      <c r="P1157">
        <v>1156</v>
      </c>
    </row>
    <row r="1158" spans="1:16" x14ac:dyDescent="0.3">
      <c r="A1158">
        <f t="shared" si="126"/>
        <v>1157</v>
      </c>
      <c r="B1158" t="s">
        <v>10</v>
      </c>
      <c r="C1158" s="8">
        <v>44634.651412037034</v>
      </c>
      <c r="D1158" s="7">
        <f>C1158</f>
        <v>44634.651412037034</v>
      </c>
      <c r="E1158" s="6" t="s">
        <v>14</v>
      </c>
      <c r="F1158" s="6" t="str">
        <f t="shared" si="127"/>
        <v>69220 44634,65141</v>
      </c>
      <c r="G1158" s="6" t="str">
        <f t="shared" si="128"/>
        <v>44634,651412037 69220</v>
      </c>
      <c r="H1158" s="6" t="str">
        <f t="shared" si="129"/>
        <v>Dans 69220</v>
      </c>
      <c r="I1158" s="6" t="str">
        <f t="shared" si="132"/>
        <v>Dans 69220</v>
      </c>
      <c r="J1158" s="5" t="str">
        <f t="shared" si="130"/>
        <v/>
      </c>
      <c r="K1158" s="6">
        <v>21</v>
      </c>
      <c r="L1158" s="7">
        <v>4.6296296296296294E-5</v>
      </c>
      <c r="M1158">
        <v>-2.6999999999999999E-5</v>
      </c>
      <c r="N1158" s="9" t="str">
        <f t="shared" si="131"/>
        <v>passage possible</v>
      </c>
      <c r="O1158" s="6" t="str">
        <f>IFERROR(VLOOKUP(F1158,TCD!$A$4:$C$362,3,FALSE),"Commune de ramassage")</f>
        <v>Commune de ramassage</v>
      </c>
      <c r="P1158">
        <v>1157</v>
      </c>
    </row>
    <row r="1159" spans="1:16" x14ac:dyDescent="0.3">
      <c r="A1159">
        <f t="shared" si="126"/>
        <v>1158</v>
      </c>
      <c r="B1159" t="s">
        <v>10</v>
      </c>
      <c r="C1159" s="8">
        <v>44634.651458333334</v>
      </c>
      <c r="D1159" s="7">
        <f>C1159</f>
        <v>44634.651458333334</v>
      </c>
      <c r="E1159" s="6" t="s">
        <v>14</v>
      </c>
      <c r="F1159" s="6" t="str">
        <f t="shared" si="127"/>
        <v>69220 44634,65146</v>
      </c>
      <c r="G1159" s="6" t="str">
        <f t="shared" si="128"/>
        <v>44634,6514583333 69220</v>
      </c>
      <c r="H1159" s="6" t="str">
        <f t="shared" si="129"/>
        <v>Dans 69220</v>
      </c>
      <c r="I1159" s="6" t="str">
        <f t="shared" si="132"/>
        <v>Dans 69220</v>
      </c>
      <c r="J1159" s="5" t="str">
        <f t="shared" si="130"/>
        <v/>
      </c>
      <c r="K1159" s="6">
        <v>18</v>
      </c>
      <c r="L1159" s="7">
        <v>5.7870370370370366E-5</v>
      </c>
      <c r="M1159">
        <v>-2.6200000000000003E-4</v>
      </c>
      <c r="N1159" s="9" t="str">
        <f t="shared" si="131"/>
        <v>passage possible</v>
      </c>
      <c r="O1159" s="6" t="str">
        <f>IFERROR(VLOOKUP(F1159,TCD!$A$4:$C$362,3,FALSE),"Commune de ramassage")</f>
        <v>Commune de ramassage</v>
      </c>
      <c r="P1159">
        <v>1158</v>
      </c>
    </row>
    <row r="1160" spans="1:16" x14ac:dyDescent="0.3">
      <c r="A1160">
        <f t="shared" si="126"/>
        <v>1159</v>
      </c>
      <c r="B1160" t="s">
        <v>10</v>
      </c>
      <c r="C1160" s="8">
        <v>44634.651516203703</v>
      </c>
      <c r="D1160" s="7">
        <f>C1160</f>
        <v>44634.651516203703</v>
      </c>
      <c r="E1160" s="6" t="s">
        <v>14</v>
      </c>
      <c r="F1160" s="6" t="str">
        <f t="shared" si="127"/>
        <v>69220 44634,65152</v>
      </c>
      <c r="G1160" s="6" t="str">
        <f t="shared" si="128"/>
        <v>44634,6515162037 69220</v>
      </c>
      <c r="H1160" s="6" t="str">
        <f t="shared" si="129"/>
        <v>Dans 69220</v>
      </c>
      <c r="I1160" s="6" t="str">
        <f t="shared" si="132"/>
        <v>Dans 69220</v>
      </c>
      <c r="J1160" s="5" t="str">
        <f t="shared" si="130"/>
        <v/>
      </c>
      <c r="K1160" s="6">
        <v>19</v>
      </c>
      <c r="L1160" s="7">
        <v>9.2592592592592588E-5</v>
      </c>
      <c r="M1160">
        <v>-1.76E-4</v>
      </c>
      <c r="N1160" s="9" t="str">
        <f t="shared" si="131"/>
        <v>passage possible</v>
      </c>
      <c r="O1160" s="6" t="str">
        <f>IFERROR(VLOOKUP(F1160,TCD!$A$4:$C$362,3,FALSE),"Commune de ramassage")</f>
        <v>Commune de ramassage</v>
      </c>
      <c r="P1160">
        <v>1159</v>
      </c>
    </row>
    <row r="1161" spans="1:16" x14ac:dyDescent="0.3">
      <c r="A1161">
        <f t="shared" si="126"/>
        <v>1160</v>
      </c>
      <c r="B1161" t="s">
        <v>10</v>
      </c>
      <c r="C1161" s="8">
        <v>44634.651608796295</v>
      </c>
      <c r="D1161" s="7">
        <f>C1161</f>
        <v>44634.651608796295</v>
      </c>
      <c r="E1161" s="6" t="s">
        <v>14</v>
      </c>
      <c r="F1161" s="6" t="str">
        <f t="shared" si="127"/>
        <v>69220 44634,65161</v>
      </c>
      <c r="G1161" s="6" t="str">
        <f t="shared" si="128"/>
        <v>44634,6516087963 69220</v>
      </c>
      <c r="H1161" s="6" t="str">
        <f t="shared" si="129"/>
        <v>Dans 69220</v>
      </c>
      <c r="I1161" s="6" t="str">
        <f t="shared" si="132"/>
        <v>Dans 69220</v>
      </c>
      <c r="J1161" s="5" t="str">
        <f t="shared" si="130"/>
        <v/>
      </c>
      <c r="K1161" s="6">
        <v>12</v>
      </c>
      <c r="L1161" s="7">
        <v>1.1805555555555556E-3</v>
      </c>
      <c r="M1161">
        <v>-2.2699999999999999E-3</v>
      </c>
      <c r="N1161" s="9" t="str">
        <f t="shared" si="131"/>
        <v>passage possible</v>
      </c>
      <c r="O1161" s="6" t="str">
        <f>IFERROR(VLOOKUP(F1161,TCD!$A$4:$C$362,3,FALSE),"Commune de ramassage")</f>
        <v>Commune de ramassage</v>
      </c>
      <c r="P1161">
        <v>1160</v>
      </c>
    </row>
    <row r="1162" spans="1:16" x14ac:dyDescent="0.3">
      <c r="A1162">
        <f t="shared" si="126"/>
        <v>1161</v>
      </c>
      <c r="B1162" t="s">
        <v>10</v>
      </c>
      <c r="C1162" s="8">
        <v>44634.652789351851</v>
      </c>
      <c r="D1162" s="7">
        <f>C1162</f>
        <v>44634.652789351851</v>
      </c>
      <c r="E1162" s="6" t="s">
        <v>14</v>
      </c>
      <c r="F1162" s="6" t="str">
        <f t="shared" si="127"/>
        <v>69220 44634,65279</v>
      </c>
      <c r="G1162" s="6" t="str">
        <f t="shared" si="128"/>
        <v>44634,6527893519 69220</v>
      </c>
      <c r="H1162" s="6" t="str">
        <f t="shared" si="129"/>
        <v>Dans 69220</v>
      </c>
      <c r="I1162" s="6" t="str">
        <f t="shared" si="132"/>
        <v>Dans 69220</v>
      </c>
      <c r="J1162" s="5" t="str">
        <f t="shared" si="130"/>
        <v/>
      </c>
      <c r="K1162" s="6">
        <v>0</v>
      </c>
      <c r="L1162" s="7">
        <v>4.8726851851851856E-3</v>
      </c>
      <c r="M1162">
        <v>0</v>
      </c>
      <c r="N1162" s="9" t="str">
        <f t="shared" si="131"/>
        <v>ramassage possible</v>
      </c>
      <c r="O1162" s="6" t="str">
        <f>IFERROR(VLOOKUP(F1162,TCD!$A$4:$C$362,3,FALSE),"Commune de ramassage")</f>
        <v>Commune de passage</v>
      </c>
      <c r="P1162">
        <v>1161</v>
      </c>
    </row>
    <row r="1163" spans="1:16" x14ac:dyDescent="0.3">
      <c r="A1163">
        <f t="shared" si="126"/>
        <v>1162</v>
      </c>
      <c r="B1163" t="s">
        <v>10</v>
      </c>
      <c r="C1163" s="8">
        <v>44634.65766203704</v>
      </c>
      <c r="D1163" s="7">
        <f>C1163</f>
        <v>44634.65766203704</v>
      </c>
      <c r="E1163" s="6" t="s">
        <v>14</v>
      </c>
      <c r="F1163" s="6" t="str">
        <f t="shared" si="127"/>
        <v>69220 44634,65766</v>
      </c>
      <c r="G1163" s="6" t="str">
        <f t="shared" si="128"/>
        <v>44634,657662037 69220</v>
      </c>
      <c r="H1163" s="6" t="str">
        <f t="shared" si="129"/>
        <v>Dans 69220</v>
      </c>
      <c r="I1163" s="6" t="str">
        <f t="shared" si="132"/>
        <v>Dans 69220</v>
      </c>
      <c r="J1163" s="5" t="str">
        <f t="shared" si="130"/>
        <v/>
      </c>
      <c r="K1163" s="6">
        <v>0</v>
      </c>
      <c r="L1163" s="7">
        <v>6.8287037037037025E-4</v>
      </c>
      <c r="M1163">
        <v>2.0999999999999999E-5</v>
      </c>
      <c r="N1163" s="9" t="str">
        <f t="shared" si="131"/>
        <v>ramassage possible</v>
      </c>
      <c r="O1163" s="6" t="str">
        <f>IFERROR(VLOOKUP(F1163,TCD!$A$4:$C$362,3,FALSE),"Commune de ramassage")</f>
        <v>Commune de passage</v>
      </c>
      <c r="P1163">
        <v>1162</v>
      </c>
    </row>
    <row r="1164" spans="1:16" x14ac:dyDescent="0.3">
      <c r="A1164">
        <f t="shared" si="126"/>
        <v>1163</v>
      </c>
      <c r="B1164" t="s">
        <v>10</v>
      </c>
      <c r="C1164" s="8">
        <v>44634.65834490741</v>
      </c>
      <c r="D1164" s="7">
        <f>C1164</f>
        <v>44634.65834490741</v>
      </c>
      <c r="E1164" s="6" t="s">
        <v>14</v>
      </c>
      <c r="F1164" s="6" t="str">
        <f t="shared" si="127"/>
        <v>69220 44634,65834</v>
      </c>
      <c r="G1164" s="6" t="str">
        <f t="shared" si="128"/>
        <v>44634,6583449074 69220</v>
      </c>
      <c r="H1164" s="6" t="str">
        <f t="shared" si="129"/>
        <v>Dans 69220</v>
      </c>
      <c r="I1164" s="6" t="str">
        <f t="shared" si="132"/>
        <v>Dans 69220</v>
      </c>
      <c r="J1164" s="5" t="str">
        <f t="shared" si="130"/>
        <v/>
      </c>
      <c r="K1164" s="6">
        <v>0</v>
      </c>
      <c r="L1164" s="7">
        <v>3.8194444444444446E-4</v>
      </c>
      <c r="M1164">
        <v>1.32E-3</v>
      </c>
      <c r="N1164" s="9" t="str">
        <f t="shared" si="131"/>
        <v>ramassage possible</v>
      </c>
      <c r="O1164" s="6" t="str">
        <f>IFERROR(VLOOKUP(F1164,TCD!$A$4:$C$362,3,FALSE),"Commune de ramassage")</f>
        <v>Commune de passage</v>
      </c>
      <c r="P1164">
        <v>1163</v>
      </c>
    </row>
    <row r="1165" spans="1:16" x14ac:dyDescent="0.3">
      <c r="A1165">
        <f t="shared" si="126"/>
        <v>1164</v>
      </c>
      <c r="B1165" t="s">
        <v>10</v>
      </c>
      <c r="C1165" s="8">
        <v>44634.658726851849</v>
      </c>
      <c r="D1165" s="7">
        <f>C1165</f>
        <v>44634.658726851849</v>
      </c>
      <c r="E1165" s="6" t="s">
        <v>14</v>
      </c>
      <c r="F1165" s="6" t="str">
        <f t="shared" si="127"/>
        <v>69220 44634,65873</v>
      </c>
      <c r="G1165" s="6" t="str">
        <f t="shared" si="128"/>
        <v>44634,6587268518 69220</v>
      </c>
      <c r="H1165" s="6" t="str">
        <f t="shared" si="129"/>
        <v>Dans 69220</v>
      </c>
      <c r="I1165" s="6" t="str">
        <f t="shared" si="132"/>
        <v>Dans 69220</v>
      </c>
      <c r="J1165" s="5" t="str">
        <f t="shared" si="130"/>
        <v/>
      </c>
      <c r="K1165" s="6">
        <v>22</v>
      </c>
      <c r="L1165" s="7">
        <v>2.6620370370370372E-4</v>
      </c>
      <c r="M1165">
        <v>1.1689999999999999E-3</v>
      </c>
      <c r="N1165" s="9" t="str">
        <f t="shared" si="131"/>
        <v>passage possible</v>
      </c>
      <c r="O1165" s="6" t="str">
        <f>IFERROR(VLOOKUP(F1165,TCD!$A$4:$C$362,3,FALSE),"Commune de ramassage")</f>
        <v>Commune de ramassage</v>
      </c>
      <c r="P1165">
        <v>1164</v>
      </c>
    </row>
    <row r="1166" spans="1:16" x14ac:dyDescent="0.3">
      <c r="A1166">
        <f t="shared" si="126"/>
        <v>1165</v>
      </c>
      <c r="B1166" t="s">
        <v>10</v>
      </c>
      <c r="C1166" s="8">
        <v>44634.658993055556</v>
      </c>
      <c r="D1166" s="7">
        <f>C1166</f>
        <v>44634.658993055556</v>
      </c>
      <c r="E1166" s="6" t="s">
        <v>14</v>
      </c>
      <c r="F1166" s="6" t="str">
        <f t="shared" si="127"/>
        <v>69220 44634,65899</v>
      </c>
      <c r="G1166" s="6" t="str">
        <f t="shared" si="128"/>
        <v>44634,6589930556 69220</v>
      </c>
      <c r="H1166" s="6" t="str">
        <f t="shared" si="129"/>
        <v>Dans 69220</v>
      </c>
      <c r="I1166" s="6" t="str">
        <f t="shared" si="132"/>
        <v>Dans 69220</v>
      </c>
      <c r="J1166" s="5" t="str">
        <f t="shared" si="130"/>
        <v/>
      </c>
      <c r="K1166" s="6">
        <v>16</v>
      </c>
      <c r="L1166" s="7">
        <v>5.7870370370370366E-5</v>
      </c>
      <c r="M1166">
        <v>2.43E-4</v>
      </c>
      <c r="N1166" s="9" t="str">
        <f t="shared" si="131"/>
        <v>passage possible</v>
      </c>
      <c r="O1166" s="6" t="str">
        <f>IFERROR(VLOOKUP(F1166,TCD!$A$4:$C$362,3,FALSE),"Commune de ramassage")</f>
        <v>Commune de ramassage</v>
      </c>
      <c r="P1166">
        <v>1165</v>
      </c>
    </row>
    <row r="1167" spans="1:16" x14ac:dyDescent="0.3">
      <c r="A1167">
        <f t="shared" si="126"/>
        <v>1166</v>
      </c>
      <c r="B1167" t="s">
        <v>10</v>
      </c>
      <c r="C1167" s="8">
        <v>44634.659050925926</v>
      </c>
      <c r="D1167" s="7">
        <f>C1167</f>
        <v>44634.659050925926</v>
      </c>
      <c r="E1167" s="6" t="s">
        <v>14</v>
      </c>
      <c r="F1167" s="6" t="str">
        <f t="shared" si="127"/>
        <v>69220 44634,65905</v>
      </c>
      <c r="G1167" s="6" t="str">
        <f t="shared" si="128"/>
        <v>44634,6590509259 69220</v>
      </c>
      <c r="H1167" s="6" t="str">
        <f t="shared" si="129"/>
        <v>Dans 69220</v>
      </c>
      <c r="I1167" s="6" t="str">
        <f t="shared" si="132"/>
        <v>Dans 69220</v>
      </c>
      <c r="J1167" s="5" t="str">
        <f t="shared" si="130"/>
        <v/>
      </c>
      <c r="K1167" s="6">
        <v>22</v>
      </c>
      <c r="L1167" s="7">
        <v>1.1574074074074073E-5</v>
      </c>
      <c r="M1167">
        <v>4.6999999999999997E-5</v>
      </c>
      <c r="N1167" s="9" t="str">
        <f t="shared" si="131"/>
        <v>passage possible</v>
      </c>
      <c r="O1167" s="6" t="str">
        <f>IFERROR(VLOOKUP(F1167,TCD!$A$4:$C$362,3,FALSE),"Commune de ramassage")</f>
        <v>Commune de ramassage</v>
      </c>
      <c r="P1167">
        <v>1166</v>
      </c>
    </row>
    <row r="1168" spans="1:16" x14ac:dyDescent="0.3">
      <c r="A1168">
        <f t="shared" si="126"/>
        <v>1167</v>
      </c>
      <c r="B1168" t="s">
        <v>10</v>
      </c>
      <c r="C1168" s="8">
        <v>44634.659062500003</v>
      </c>
      <c r="D1168" s="7">
        <f>C1168</f>
        <v>44634.659062500003</v>
      </c>
      <c r="E1168" s="6" t="s">
        <v>14</v>
      </c>
      <c r="F1168" s="6" t="str">
        <f t="shared" si="127"/>
        <v>69220 44634,65906</v>
      </c>
      <c r="G1168" s="6" t="str">
        <f t="shared" si="128"/>
        <v>44634,6590625 69220</v>
      </c>
      <c r="H1168" s="6" t="str">
        <f t="shared" si="129"/>
        <v>Dans 69220</v>
      </c>
      <c r="I1168" s="6" t="str">
        <f t="shared" si="132"/>
        <v>Dans 69220</v>
      </c>
      <c r="J1168" s="5" t="str">
        <f t="shared" si="130"/>
        <v/>
      </c>
      <c r="K1168" s="6">
        <v>19</v>
      </c>
      <c r="L1168" s="7">
        <v>1.1574074074074073E-5</v>
      </c>
      <c r="M1168">
        <v>-2.9E-5</v>
      </c>
      <c r="N1168" s="9" t="str">
        <f t="shared" si="131"/>
        <v>passage possible</v>
      </c>
      <c r="O1168" s="6" t="str">
        <f>IFERROR(VLOOKUP(F1168,TCD!$A$4:$C$362,3,FALSE),"Commune de ramassage")</f>
        <v>Commune de ramassage</v>
      </c>
      <c r="P1168">
        <v>1167</v>
      </c>
    </row>
    <row r="1169" spans="1:16" x14ac:dyDescent="0.3">
      <c r="A1169">
        <f t="shared" si="126"/>
        <v>1168</v>
      </c>
      <c r="B1169" t="s">
        <v>10</v>
      </c>
      <c r="C1169" s="8">
        <v>44634.659074074072</v>
      </c>
      <c r="D1169" s="7">
        <f>C1169</f>
        <v>44634.659074074072</v>
      </c>
      <c r="E1169" s="6" t="s">
        <v>14</v>
      </c>
      <c r="F1169" s="6" t="str">
        <f t="shared" si="127"/>
        <v>69220 44634,65907</v>
      </c>
      <c r="G1169" s="6" t="str">
        <f t="shared" si="128"/>
        <v>44634,6590740741 69220</v>
      </c>
      <c r="H1169" s="6" t="str">
        <f t="shared" si="129"/>
        <v>Dans 69220</v>
      </c>
      <c r="I1169" s="6" t="str">
        <f t="shared" si="132"/>
        <v>Dans 69220</v>
      </c>
      <c r="J1169" s="5" t="str">
        <f t="shared" si="130"/>
        <v/>
      </c>
      <c r="K1169" s="6">
        <v>21</v>
      </c>
      <c r="L1169" s="7">
        <v>4.6296296296296294E-5</v>
      </c>
      <c r="M1169">
        <v>-1.4799999999999999E-4</v>
      </c>
      <c r="N1169" s="9" t="str">
        <f t="shared" si="131"/>
        <v>passage possible</v>
      </c>
      <c r="O1169" s="6" t="str">
        <f>IFERROR(VLOOKUP(F1169,TCD!$A$4:$C$362,3,FALSE),"Commune de ramassage")</f>
        <v>Commune de ramassage</v>
      </c>
      <c r="P1169">
        <v>1168</v>
      </c>
    </row>
    <row r="1170" spans="1:16" x14ac:dyDescent="0.3">
      <c r="A1170">
        <f t="shared" si="126"/>
        <v>1169</v>
      </c>
      <c r="B1170" t="s">
        <v>10</v>
      </c>
      <c r="C1170" s="8">
        <v>44634.659120370372</v>
      </c>
      <c r="D1170" s="7">
        <f>C1170</f>
        <v>44634.659120370372</v>
      </c>
      <c r="E1170" s="6" t="s">
        <v>14</v>
      </c>
      <c r="F1170" s="6" t="str">
        <f t="shared" si="127"/>
        <v>69220 44634,65912</v>
      </c>
      <c r="G1170" s="6" t="str">
        <f t="shared" si="128"/>
        <v>44634,6591203704 69220</v>
      </c>
      <c r="H1170" s="6" t="str">
        <f t="shared" si="129"/>
        <v>Dans 69220</v>
      </c>
      <c r="I1170" s="6" t="str">
        <f t="shared" si="132"/>
        <v>Dans 69220</v>
      </c>
      <c r="J1170" s="5" t="str">
        <f t="shared" si="130"/>
        <v/>
      </c>
      <c r="K1170" s="6">
        <v>17</v>
      </c>
      <c r="L1170" s="7">
        <v>2.3148148148148147E-5</v>
      </c>
      <c r="M1170">
        <v>-1.15E-4</v>
      </c>
      <c r="N1170" s="9" t="str">
        <f t="shared" si="131"/>
        <v>passage possible</v>
      </c>
      <c r="O1170" s="6" t="str">
        <f>IFERROR(VLOOKUP(F1170,TCD!$A$4:$C$362,3,FALSE),"Commune de ramassage")</f>
        <v>Commune de ramassage</v>
      </c>
      <c r="P1170">
        <v>1169</v>
      </c>
    </row>
    <row r="1171" spans="1:16" x14ac:dyDescent="0.3">
      <c r="A1171">
        <f t="shared" si="126"/>
        <v>1170</v>
      </c>
      <c r="B1171" t="s">
        <v>10</v>
      </c>
      <c r="C1171" s="8">
        <v>44634.659143518518</v>
      </c>
      <c r="D1171" s="7">
        <f>C1171</f>
        <v>44634.659143518518</v>
      </c>
      <c r="E1171" s="6" t="s">
        <v>14</v>
      </c>
      <c r="F1171" s="6" t="str">
        <f t="shared" si="127"/>
        <v>69220 44634,65914</v>
      </c>
      <c r="G1171" s="6" t="str">
        <f t="shared" si="128"/>
        <v>44634,6591435185 69220</v>
      </c>
      <c r="H1171" s="6" t="str">
        <f t="shared" si="129"/>
        <v>Dans 69220</v>
      </c>
      <c r="I1171" s="6" t="str">
        <f t="shared" si="132"/>
        <v>Dans 69220</v>
      </c>
      <c r="J1171" s="5" t="str">
        <f t="shared" si="130"/>
        <v/>
      </c>
      <c r="K1171" s="6">
        <v>18</v>
      </c>
      <c r="L1171" s="7">
        <v>9.2592592592592588E-5</v>
      </c>
      <c r="M1171">
        <v>-5.5800000000000001E-4</v>
      </c>
      <c r="N1171" s="9" t="str">
        <f t="shared" si="131"/>
        <v>passage possible</v>
      </c>
      <c r="O1171" s="6" t="str">
        <f>IFERROR(VLOOKUP(F1171,TCD!$A$4:$C$362,3,FALSE),"Commune de ramassage")</f>
        <v>Commune de ramassage</v>
      </c>
      <c r="P1171">
        <v>1170</v>
      </c>
    </row>
    <row r="1172" spans="1:16" x14ac:dyDescent="0.3">
      <c r="A1172">
        <f t="shared" si="126"/>
        <v>1171</v>
      </c>
      <c r="B1172" t="s">
        <v>10</v>
      </c>
      <c r="C1172" s="8">
        <v>44634.659236111111</v>
      </c>
      <c r="D1172" s="7">
        <f>C1172</f>
        <v>44634.659236111111</v>
      </c>
      <c r="E1172" s="6" t="s">
        <v>14</v>
      </c>
      <c r="F1172" s="6" t="str">
        <f t="shared" si="127"/>
        <v>69220 44634,65924</v>
      </c>
      <c r="G1172" s="6" t="str">
        <f t="shared" si="128"/>
        <v>44634,6592361111 69220</v>
      </c>
      <c r="H1172" s="6" t="str">
        <f t="shared" si="129"/>
        <v>Dans 69220</v>
      </c>
      <c r="I1172" s="6" t="str">
        <f t="shared" si="132"/>
        <v>Dans 69220</v>
      </c>
      <c r="J1172" s="5" t="str">
        <f t="shared" si="130"/>
        <v/>
      </c>
      <c r="K1172" s="6">
        <v>28</v>
      </c>
      <c r="L1172" s="7">
        <v>4.3981481481481481E-4</v>
      </c>
      <c r="M1172">
        <v>-3.0149999999999999E-3</v>
      </c>
      <c r="N1172" s="9" t="str">
        <f t="shared" si="131"/>
        <v>passage possible</v>
      </c>
      <c r="O1172" s="6" t="str">
        <f>IFERROR(VLOOKUP(F1172,TCD!$A$4:$C$362,3,FALSE),"Commune de ramassage")</f>
        <v>Commune de ramassage</v>
      </c>
      <c r="P1172">
        <v>1171</v>
      </c>
    </row>
    <row r="1173" spans="1:16" x14ac:dyDescent="0.3">
      <c r="A1173">
        <f t="shared" si="126"/>
        <v>1172</v>
      </c>
      <c r="B1173" t="s">
        <v>10</v>
      </c>
      <c r="C1173" s="8">
        <v>44634.659675925926</v>
      </c>
      <c r="D1173" s="7">
        <f>C1173</f>
        <v>44634.659675925926</v>
      </c>
      <c r="E1173" s="6" t="s">
        <v>14</v>
      </c>
      <c r="F1173" s="6" t="str">
        <f t="shared" si="127"/>
        <v>69220 44634,65968</v>
      </c>
      <c r="G1173" s="6" t="str">
        <f t="shared" si="128"/>
        <v>44634,6596759259 69220</v>
      </c>
      <c r="H1173" s="6" t="str">
        <f t="shared" si="129"/>
        <v>Dans 69220</v>
      </c>
      <c r="I1173" s="6" t="str">
        <f t="shared" si="132"/>
        <v>Dans 69220</v>
      </c>
      <c r="J1173" s="5" t="str">
        <f t="shared" si="130"/>
        <v/>
      </c>
      <c r="K1173" s="6">
        <v>26</v>
      </c>
      <c r="L1173" s="7">
        <v>1.8518518518518518E-4</v>
      </c>
      <c r="M1173">
        <v>-1.5590000000000001E-3</v>
      </c>
      <c r="N1173" s="9" t="str">
        <f t="shared" si="131"/>
        <v>passage possible</v>
      </c>
      <c r="O1173" s="6" t="str">
        <f>IFERROR(VLOOKUP(F1173,TCD!$A$4:$C$362,3,FALSE),"Commune de ramassage")</f>
        <v>Commune de ramassage</v>
      </c>
      <c r="P1173">
        <v>1172</v>
      </c>
    </row>
    <row r="1174" spans="1:16" x14ac:dyDescent="0.3">
      <c r="A1174">
        <f t="shared" si="126"/>
        <v>1173</v>
      </c>
      <c r="B1174" t="s">
        <v>10</v>
      </c>
      <c r="C1174" s="8">
        <v>44634.659861111111</v>
      </c>
      <c r="D1174" s="7">
        <f>C1174</f>
        <v>44634.659861111111</v>
      </c>
      <c r="E1174" s="6" t="s">
        <v>14</v>
      </c>
      <c r="F1174" s="6" t="str">
        <f t="shared" si="127"/>
        <v>69220 44634,65986</v>
      </c>
      <c r="G1174" s="6" t="str">
        <f t="shared" si="128"/>
        <v>44634,6598611111 69220</v>
      </c>
      <c r="H1174" s="6" t="str">
        <f t="shared" si="129"/>
        <v>Dans 69220</v>
      </c>
      <c r="I1174" s="6" t="str">
        <f t="shared" si="132"/>
        <v>Dans 69220</v>
      </c>
      <c r="J1174" s="5" t="str">
        <f t="shared" si="130"/>
        <v/>
      </c>
      <c r="K1174" s="6">
        <v>45</v>
      </c>
      <c r="L1174" s="7">
        <v>1.0416666666666667E-4</v>
      </c>
      <c r="M1174">
        <v>-7.3499999999999998E-4</v>
      </c>
      <c r="N1174" s="9" t="str">
        <f t="shared" si="131"/>
        <v>passage possible</v>
      </c>
      <c r="O1174" s="6" t="str">
        <f>IFERROR(VLOOKUP(F1174,TCD!$A$4:$C$362,3,FALSE),"Commune de ramassage")</f>
        <v>Commune de ramassage</v>
      </c>
      <c r="P1174">
        <v>1173</v>
      </c>
    </row>
    <row r="1175" spans="1:16" x14ac:dyDescent="0.3">
      <c r="A1175">
        <f t="shared" si="126"/>
        <v>1174</v>
      </c>
      <c r="B1175" t="s">
        <v>10</v>
      </c>
      <c r="C1175" s="8">
        <v>44634.65996527778</v>
      </c>
      <c r="D1175" s="7">
        <f>C1175</f>
        <v>44634.65996527778</v>
      </c>
      <c r="E1175" s="6" t="s">
        <v>14</v>
      </c>
      <c r="F1175" s="6" t="str">
        <f t="shared" si="127"/>
        <v>69220 44634,65997</v>
      </c>
      <c r="G1175" s="6" t="str">
        <f t="shared" si="128"/>
        <v>44634,6599652778 69220</v>
      </c>
      <c r="H1175" s="6" t="str">
        <f t="shared" si="129"/>
        <v>Dans 69220</v>
      </c>
      <c r="I1175" s="6" t="str">
        <f t="shared" si="132"/>
        <v>Dans 69220</v>
      </c>
      <c r="J1175" s="5" t="str">
        <f t="shared" si="130"/>
        <v/>
      </c>
      <c r="K1175" s="6">
        <v>47</v>
      </c>
      <c r="L1175" s="7">
        <v>3.4722222222222222E-5</v>
      </c>
      <c r="M1175">
        <v>-3.0800000000000001E-4</v>
      </c>
      <c r="N1175" s="9" t="str">
        <f t="shared" si="131"/>
        <v>passage possible</v>
      </c>
      <c r="O1175" s="6" t="str">
        <f>IFERROR(VLOOKUP(F1175,TCD!$A$4:$C$362,3,FALSE),"Commune de ramassage")</f>
        <v>Commune de ramassage</v>
      </c>
      <c r="P1175">
        <v>1174</v>
      </c>
    </row>
    <row r="1176" spans="1:16" x14ac:dyDescent="0.3">
      <c r="A1176">
        <f t="shared" si="126"/>
        <v>1175</v>
      </c>
      <c r="B1176" t="s">
        <v>10</v>
      </c>
      <c r="C1176" s="8">
        <v>44634.66</v>
      </c>
      <c r="D1176" s="7">
        <f>C1176</f>
        <v>44634.66</v>
      </c>
      <c r="E1176" s="6" t="s">
        <v>14</v>
      </c>
      <c r="F1176" s="6" t="str">
        <f t="shared" si="127"/>
        <v>69220 44634,66</v>
      </c>
      <c r="G1176" s="6" t="str">
        <f t="shared" si="128"/>
        <v>44634,66 69220</v>
      </c>
      <c r="H1176" s="6" t="str">
        <f t="shared" si="129"/>
        <v>Dans 69220</v>
      </c>
      <c r="I1176" s="6" t="str">
        <f t="shared" si="132"/>
        <v>Dans 69220</v>
      </c>
      <c r="J1176" s="5" t="str">
        <f t="shared" si="130"/>
        <v/>
      </c>
      <c r="K1176" s="6">
        <v>44</v>
      </c>
      <c r="L1176" s="7">
        <v>4.6296296296296294E-5</v>
      </c>
      <c r="M1176">
        <v>-3.1799999999999998E-4</v>
      </c>
      <c r="N1176" s="9" t="str">
        <f t="shared" si="131"/>
        <v>passage possible</v>
      </c>
      <c r="O1176" s="6" t="str">
        <f>IFERROR(VLOOKUP(F1176,TCD!$A$4:$C$362,3,FALSE),"Commune de ramassage")</f>
        <v>Commune de ramassage</v>
      </c>
      <c r="P1176">
        <v>1175</v>
      </c>
    </row>
    <row r="1177" spans="1:16" x14ac:dyDescent="0.3">
      <c r="A1177">
        <f t="shared" si="126"/>
        <v>1176</v>
      </c>
      <c r="B1177" t="s">
        <v>10</v>
      </c>
      <c r="C1177" s="8">
        <v>44634.660046296296</v>
      </c>
      <c r="D1177" s="7">
        <f>C1177</f>
        <v>44634.660046296296</v>
      </c>
      <c r="E1177" s="6" t="s">
        <v>14</v>
      </c>
      <c r="F1177" s="6" t="str">
        <f t="shared" si="127"/>
        <v>69220 44634,66005</v>
      </c>
      <c r="G1177" s="6" t="str">
        <f t="shared" si="128"/>
        <v>44634,6600462963 69220</v>
      </c>
      <c r="H1177" s="6" t="str">
        <f t="shared" si="129"/>
        <v>Dans 69220</v>
      </c>
      <c r="I1177" s="6" t="str">
        <f t="shared" si="132"/>
        <v>Dans 69220</v>
      </c>
      <c r="J1177" s="5" t="str">
        <f t="shared" si="130"/>
        <v/>
      </c>
      <c r="K1177" s="6">
        <v>47</v>
      </c>
      <c r="L1177" s="7">
        <v>6.9444444444444444E-5</v>
      </c>
      <c r="M1177">
        <v>-5.6999999999999998E-4</v>
      </c>
      <c r="N1177" s="9" t="str">
        <f t="shared" si="131"/>
        <v>passage possible</v>
      </c>
      <c r="O1177" s="6" t="str">
        <f>IFERROR(VLOOKUP(F1177,TCD!$A$4:$C$362,3,FALSE),"Commune de ramassage")</f>
        <v>Commune de ramassage</v>
      </c>
      <c r="P1177">
        <v>1176</v>
      </c>
    </row>
    <row r="1178" spans="1:16" x14ac:dyDescent="0.3">
      <c r="A1178">
        <f t="shared" si="126"/>
        <v>1177</v>
      </c>
      <c r="B1178" t="s">
        <v>10</v>
      </c>
      <c r="C1178" s="8">
        <v>44634.660115740742</v>
      </c>
      <c r="D1178" s="7">
        <f>C1178</f>
        <v>44634.660115740742</v>
      </c>
      <c r="E1178" s="6" t="s">
        <v>14</v>
      </c>
      <c r="F1178" s="6" t="str">
        <f t="shared" si="127"/>
        <v>69220 44634,66012</v>
      </c>
      <c r="G1178" s="6" t="str">
        <f t="shared" si="128"/>
        <v>44634,6601157407 69220</v>
      </c>
      <c r="H1178" s="6" t="str">
        <f t="shared" si="129"/>
        <v>Dans 69220</v>
      </c>
      <c r="I1178" s="6" t="str">
        <f t="shared" si="132"/>
        <v>Dans 69220</v>
      </c>
      <c r="J1178" s="5" t="str">
        <f t="shared" si="130"/>
        <v/>
      </c>
      <c r="K1178" s="6">
        <v>46</v>
      </c>
      <c r="L1178" s="7">
        <v>1.8518518518518518E-4</v>
      </c>
      <c r="M1178">
        <v>-2.0089999999999999E-3</v>
      </c>
      <c r="N1178" s="9" t="str">
        <f t="shared" si="131"/>
        <v>passage possible</v>
      </c>
      <c r="O1178" s="6" t="str">
        <f>IFERROR(VLOOKUP(F1178,TCD!$A$4:$C$362,3,FALSE),"Commune de ramassage")</f>
        <v>Commune de ramassage</v>
      </c>
      <c r="P1178">
        <v>1177</v>
      </c>
    </row>
    <row r="1179" spans="1:16" x14ac:dyDescent="0.3">
      <c r="A1179">
        <f t="shared" si="126"/>
        <v>1178</v>
      </c>
      <c r="B1179" t="s">
        <v>10</v>
      </c>
      <c r="C1179" s="8">
        <v>44634.660300925927</v>
      </c>
      <c r="D1179" s="7">
        <f>C1179</f>
        <v>44634.660300925927</v>
      </c>
      <c r="E1179" s="6" t="s">
        <v>14</v>
      </c>
      <c r="F1179" s="6" t="str">
        <f t="shared" si="127"/>
        <v>69220 44634,6603</v>
      </c>
      <c r="G1179" s="6" t="str">
        <f t="shared" si="128"/>
        <v>44634,6603009259 69220</v>
      </c>
      <c r="H1179" s="6" t="str">
        <f t="shared" si="129"/>
        <v>Dans 69220</v>
      </c>
      <c r="I1179" s="6" t="str">
        <f t="shared" si="132"/>
        <v>Dans 69220</v>
      </c>
      <c r="J1179" s="5" t="str">
        <f t="shared" si="130"/>
        <v/>
      </c>
      <c r="K1179" s="6">
        <v>46</v>
      </c>
      <c r="L1179" s="7">
        <v>2.3148148148148147E-5</v>
      </c>
      <c r="M1179">
        <v>-2.33E-4</v>
      </c>
      <c r="N1179" s="9" t="str">
        <f t="shared" si="131"/>
        <v>passage possible</v>
      </c>
      <c r="O1179" s="6" t="str">
        <f>IFERROR(VLOOKUP(F1179,TCD!$A$4:$C$362,3,FALSE),"Commune de ramassage")</f>
        <v>Commune de ramassage</v>
      </c>
      <c r="P1179">
        <v>1178</v>
      </c>
    </row>
    <row r="1180" spans="1:16" x14ac:dyDescent="0.3">
      <c r="A1180">
        <f t="shared" si="126"/>
        <v>1179</v>
      </c>
      <c r="B1180" t="s">
        <v>10</v>
      </c>
      <c r="C1180" s="8">
        <v>44634.660324074073</v>
      </c>
      <c r="D1180" s="7">
        <f>C1180</f>
        <v>44634.660324074073</v>
      </c>
      <c r="E1180" s="6" t="s">
        <v>14</v>
      </c>
      <c r="F1180" s="6" t="str">
        <f t="shared" si="127"/>
        <v>69220 44634,66032</v>
      </c>
      <c r="G1180" s="6" t="str">
        <f t="shared" si="128"/>
        <v>44634,6603240741 69220</v>
      </c>
      <c r="H1180" s="6" t="str">
        <f t="shared" si="129"/>
        <v>Dans 69220</v>
      </c>
      <c r="I1180" s="6" t="str">
        <f t="shared" si="132"/>
        <v>Dans 69220</v>
      </c>
      <c r="J1180" s="5" t="str">
        <f t="shared" si="130"/>
        <v/>
      </c>
      <c r="K1180" s="6">
        <v>47</v>
      </c>
      <c r="L1180" s="7">
        <v>1.6203703703703703E-4</v>
      </c>
      <c r="M1180">
        <v>-8.0500000000000005E-4</v>
      </c>
      <c r="N1180" s="9" t="str">
        <f t="shared" si="131"/>
        <v>passage possible</v>
      </c>
      <c r="O1180" s="6" t="str">
        <f>IFERROR(VLOOKUP(F1180,TCD!$A$4:$C$362,3,FALSE),"Commune de ramassage")</f>
        <v>Commune de ramassage</v>
      </c>
      <c r="P1180">
        <v>1179</v>
      </c>
    </row>
    <row r="1181" spans="1:16" x14ac:dyDescent="0.3">
      <c r="A1181">
        <f t="shared" si="126"/>
        <v>1180</v>
      </c>
      <c r="B1181" t="s">
        <v>10</v>
      </c>
      <c r="C1181" s="8">
        <v>44634.660486111112</v>
      </c>
      <c r="D1181" s="7">
        <f>C1181</f>
        <v>44634.660486111112</v>
      </c>
      <c r="E1181" s="6" t="s">
        <v>14</v>
      </c>
      <c r="F1181" s="6" t="str">
        <f t="shared" si="127"/>
        <v>69220 44634,66049</v>
      </c>
      <c r="G1181" s="6" t="str">
        <f t="shared" si="128"/>
        <v>44634,6604861111 69220</v>
      </c>
      <c r="H1181" s="6" t="str">
        <f t="shared" si="129"/>
        <v>Dans 69220</v>
      </c>
      <c r="I1181" s="6" t="str">
        <f t="shared" si="132"/>
        <v>Dans 69220</v>
      </c>
      <c r="J1181" s="5" t="str">
        <f t="shared" si="130"/>
        <v/>
      </c>
      <c r="K1181" s="6">
        <v>47</v>
      </c>
      <c r="L1181" s="7">
        <v>2.4305555555555552E-4</v>
      </c>
      <c r="M1181">
        <v>-2.313E-3</v>
      </c>
      <c r="N1181" s="9" t="str">
        <f t="shared" si="131"/>
        <v>passage possible</v>
      </c>
      <c r="O1181" s="6" t="str">
        <f>IFERROR(VLOOKUP(F1181,TCD!$A$4:$C$362,3,FALSE),"Commune de ramassage")</f>
        <v>Commune de ramassage</v>
      </c>
      <c r="P1181">
        <v>1180</v>
      </c>
    </row>
    <row r="1182" spans="1:16" x14ac:dyDescent="0.3">
      <c r="A1182">
        <f t="shared" si="126"/>
        <v>1181</v>
      </c>
      <c r="B1182" t="s">
        <v>10</v>
      </c>
      <c r="C1182" s="8">
        <v>44634.660729166666</v>
      </c>
      <c r="D1182" s="7">
        <f>C1182</f>
        <v>44634.660729166666</v>
      </c>
      <c r="E1182" s="6" t="s">
        <v>14</v>
      </c>
      <c r="F1182" s="6" t="str">
        <f t="shared" si="127"/>
        <v>69220 44634,66073</v>
      </c>
      <c r="G1182" s="6" t="str">
        <f t="shared" si="128"/>
        <v>44634,6607291667 69220</v>
      </c>
      <c r="H1182" s="6" t="str">
        <f t="shared" si="129"/>
        <v>Dans 69220</v>
      </c>
      <c r="I1182" s="6" t="str">
        <f t="shared" si="132"/>
        <v>Dans 69220</v>
      </c>
      <c r="J1182" s="5" t="str">
        <f t="shared" si="130"/>
        <v/>
      </c>
      <c r="K1182" s="6">
        <v>57</v>
      </c>
      <c r="L1182" s="7">
        <v>3.4722222222222224E-4</v>
      </c>
      <c r="M1182">
        <v>-3.3240000000000001E-3</v>
      </c>
      <c r="N1182" s="9" t="str">
        <f t="shared" si="131"/>
        <v>passage possible</v>
      </c>
      <c r="O1182" s="6" t="str">
        <f>IFERROR(VLOOKUP(F1182,TCD!$A$4:$C$362,3,FALSE),"Commune de ramassage")</f>
        <v>Commune de ramassage</v>
      </c>
      <c r="P1182">
        <v>1181</v>
      </c>
    </row>
    <row r="1183" spans="1:16" x14ac:dyDescent="0.3">
      <c r="A1183">
        <f t="shared" si="126"/>
        <v>1182</v>
      </c>
      <c r="B1183" t="s">
        <v>10</v>
      </c>
      <c r="C1183" s="8">
        <v>44634.661076388889</v>
      </c>
      <c r="D1183" s="7">
        <f>C1183</f>
        <v>44634.661076388889</v>
      </c>
      <c r="E1183" s="6" t="s">
        <v>14</v>
      </c>
      <c r="F1183" s="6" t="str">
        <f t="shared" si="127"/>
        <v>69220 44634,66108</v>
      </c>
      <c r="G1183" s="6" t="str">
        <f t="shared" si="128"/>
        <v>44634,6610763889 69220</v>
      </c>
      <c r="H1183" s="6" t="str">
        <f t="shared" si="129"/>
        <v>Dans 69220</v>
      </c>
      <c r="I1183" s="6" t="str">
        <f t="shared" si="132"/>
        <v>Dans 69220</v>
      </c>
      <c r="J1183" s="5" t="str">
        <f t="shared" si="130"/>
        <v/>
      </c>
      <c r="K1183" s="6">
        <v>48</v>
      </c>
      <c r="L1183" s="7">
        <v>4.6296296296296294E-5</v>
      </c>
      <c r="M1183">
        <v>-5.2999999999999998E-4</v>
      </c>
      <c r="N1183" s="9" t="str">
        <f t="shared" si="131"/>
        <v>passage possible</v>
      </c>
      <c r="O1183" s="6" t="str">
        <f>IFERROR(VLOOKUP(F1183,TCD!$A$4:$C$362,3,FALSE),"Commune de ramassage")</f>
        <v>Commune de ramassage</v>
      </c>
      <c r="P1183">
        <v>1182</v>
      </c>
    </row>
    <row r="1184" spans="1:16" x14ac:dyDescent="0.3">
      <c r="A1184">
        <f t="shared" si="126"/>
        <v>1183</v>
      </c>
      <c r="B1184" t="s">
        <v>10</v>
      </c>
      <c r="C1184" s="8">
        <v>44634.661122685182</v>
      </c>
      <c r="D1184" s="7">
        <f>C1184</f>
        <v>44634.661122685182</v>
      </c>
      <c r="E1184" s="6" t="s">
        <v>14</v>
      </c>
      <c r="F1184" s="6" t="str">
        <f t="shared" si="127"/>
        <v>69220 44634,66112</v>
      </c>
      <c r="G1184" s="6" t="str">
        <f t="shared" si="128"/>
        <v>44634,6611226852 69220</v>
      </c>
      <c r="H1184" s="6" t="str">
        <f t="shared" si="129"/>
        <v>Dans 69220</v>
      </c>
      <c r="I1184" s="6" t="str">
        <f t="shared" si="132"/>
        <v>Dans 69220</v>
      </c>
      <c r="J1184" s="5" t="str">
        <f t="shared" si="130"/>
        <v/>
      </c>
      <c r="K1184" s="6">
        <v>53</v>
      </c>
      <c r="L1184" s="7">
        <v>2.3148148148148147E-5</v>
      </c>
      <c r="M1184">
        <v>-3.2299999999999999E-4</v>
      </c>
      <c r="N1184" s="9" t="str">
        <f t="shared" si="131"/>
        <v>passage possible</v>
      </c>
      <c r="O1184" s="6" t="str">
        <f>IFERROR(VLOOKUP(F1184,TCD!$A$4:$C$362,3,FALSE),"Commune de ramassage")</f>
        <v>Commune de ramassage</v>
      </c>
      <c r="P1184">
        <v>1183</v>
      </c>
    </row>
    <row r="1185" spans="1:16" x14ac:dyDescent="0.3">
      <c r="A1185">
        <f t="shared" si="126"/>
        <v>1184</v>
      </c>
      <c r="B1185" t="s">
        <v>10</v>
      </c>
      <c r="C1185" s="8">
        <v>44634.661145833335</v>
      </c>
      <c r="D1185" s="7">
        <f>C1185</f>
        <v>44634.661145833335</v>
      </c>
      <c r="E1185" s="6" t="s">
        <v>14</v>
      </c>
      <c r="F1185" s="6" t="str">
        <f t="shared" si="127"/>
        <v>69220 44634,66115</v>
      </c>
      <c r="G1185" s="6" t="str">
        <f t="shared" si="128"/>
        <v>44634,6611458333 69220</v>
      </c>
      <c r="H1185" s="6" t="str">
        <f t="shared" si="129"/>
        <v>Dans 69220</v>
      </c>
      <c r="I1185" s="6" t="str">
        <f t="shared" si="132"/>
        <v>Dans 69220</v>
      </c>
      <c r="J1185" s="5" t="str">
        <f t="shared" si="130"/>
        <v/>
      </c>
      <c r="K1185" s="6">
        <v>54</v>
      </c>
      <c r="L1185" s="7">
        <v>1.1574074074074073E-4</v>
      </c>
      <c r="M1185">
        <v>-6.7199999999999996E-4</v>
      </c>
      <c r="N1185" s="9" t="str">
        <f t="shared" si="131"/>
        <v>passage possible</v>
      </c>
      <c r="O1185" s="6" t="str">
        <f>IFERROR(VLOOKUP(F1185,TCD!$A$4:$C$362,3,FALSE),"Commune de ramassage")</f>
        <v>Commune de ramassage</v>
      </c>
      <c r="P1185">
        <v>1184</v>
      </c>
    </row>
    <row r="1186" spans="1:16" x14ac:dyDescent="0.3">
      <c r="A1186">
        <f t="shared" si="126"/>
        <v>1185</v>
      </c>
      <c r="B1186" t="s">
        <v>10</v>
      </c>
      <c r="C1186" s="8">
        <v>44634.661261574074</v>
      </c>
      <c r="D1186" s="7">
        <f>C1186</f>
        <v>44634.661261574074</v>
      </c>
      <c r="E1186" s="6" t="s">
        <v>14</v>
      </c>
      <c r="F1186" s="6" t="str">
        <f t="shared" si="127"/>
        <v>69220 44634,66126</v>
      </c>
      <c r="G1186" s="6" t="str">
        <f t="shared" si="128"/>
        <v>44634,6612615741 69220</v>
      </c>
      <c r="H1186" s="6" t="str">
        <f t="shared" si="129"/>
        <v>sortie 69220</v>
      </c>
      <c r="I1186" s="6" t="str">
        <f t="shared" si="132"/>
        <v>Dans 69220</v>
      </c>
      <c r="J1186" s="5" t="str">
        <f t="shared" si="130"/>
        <v>sortie 69220</v>
      </c>
      <c r="K1186" s="6">
        <v>37</v>
      </c>
      <c r="L1186" s="7">
        <v>6.9444444444444444E-5</v>
      </c>
      <c r="M1186">
        <v>-7.5600000000000005E-4</v>
      </c>
      <c r="N1186" s="9" t="str">
        <f t="shared" si="131"/>
        <v>passage possible</v>
      </c>
      <c r="O1186" s="6" t="str">
        <f>IFERROR(VLOOKUP(F1186,TCD!$A$4:$C$362,3,FALSE),"Commune de ramassage")</f>
        <v>Commune de ramassage</v>
      </c>
      <c r="P1186">
        <v>1185</v>
      </c>
    </row>
    <row r="1187" spans="1:16" x14ac:dyDescent="0.3">
      <c r="A1187">
        <f t="shared" si="126"/>
        <v>1186</v>
      </c>
      <c r="B1187" t="s">
        <v>10</v>
      </c>
      <c r="C1187" s="8">
        <v>44634.66133101852</v>
      </c>
      <c r="D1187" s="7">
        <f>C1187</f>
        <v>44634.66133101852</v>
      </c>
      <c r="E1187" s="6" t="s">
        <v>13</v>
      </c>
      <c r="F1187" s="6" t="str">
        <f t="shared" si="127"/>
        <v>69203 44634,66133</v>
      </c>
      <c r="G1187" s="6" t="str">
        <f t="shared" si="128"/>
        <v>44634,6613310185 69203</v>
      </c>
      <c r="H1187" s="6" t="str">
        <f t="shared" si="129"/>
        <v>Dans 69203</v>
      </c>
      <c r="I1187" s="6" t="str">
        <f t="shared" si="132"/>
        <v>Entree 69203</v>
      </c>
      <c r="J1187" s="5" t="str">
        <f t="shared" si="130"/>
        <v>Entree 69203</v>
      </c>
      <c r="K1187" s="6">
        <v>51</v>
      </c>
      <c r="L1187" s="7">
        <v>1.5046296296296297E-4</v>
      </c>
      <c r="M1187">
        <v>-1.317E-3</v>
      </c>
      <c r="N1187" s="9" t="str">
        <f t="shared" si="131"/>
        <v>passage possible</v>
      </c>
      <c r="O1187" s="6" t="str">
        <f>IFERROR(VLOOKUP(F1187,TCD!$A$4:$C$362,3,FALSE),"Commune de ramassage")</f>
        <v>Commune de ramassage</v>
      </c>
      <c r="P1187">
        <v>1186</v>
      </c>
    </row>
    <row r="1188" spans="1:16" x14ac:dyDescent="0.3">
      <c r="A1188">
        <f t="shared" si="126"/>
        <v>1187</v>
      </c>
      <c r="B1188" t="s">
        <v>10</v>
      </c>
      <c r="C1188" s="8">
        <v>44634.661481481482</v>
      </c>
      <c r="D1188" s="7">
        <f>C1188</f>
        <v>44634.661481481482</v>
      </c>
      <c r="E1188" s="6" t="s">
        <v>13</v>
      </c>
      <c r="F1188" s="6" t="str">
        <f t="shared" si="127"/>
        <v>69203 44634,66148</v>
      </c>
      <c r="G1188" s="6" t="str">
        <f t="shared" si="128"/>
        <v>44634,6614814815 69203</v>
      </c>
      <c r="H1188" s="6" t="str">
        <f t="shared" si="129"/>
        <v>Dans 69203</v>
      </c>
      <c r="I1188" s="6" t="str">
        <f t="shared" si="132"/>
        <v>Dans 69203</v>
      </c>
      <c r="J1188" s="5" t="str">
        <f t="shared" si="130"/>
        <v/>
      </c>
      <c r="K1188" s="6">
        <v>47</v>
      </c>
      <c r="L1188" s="7">
        <v>3.1250000000000001E-4</v>
      </c>
      <c r="M1188">
        <v>-2.0479999999999999E-3</v>
      </c>
      <c r="N1188" s="9" t="str">
        <f t="shared" si="131"/>
        <v>passage possible</v>
      </c>
      <c r="O1188" s="6" t="str">
        <f>IFERROR(VLOOKUP(F1188,TCD!$A$4:$C$362,3,FALSE),"Commune de ramassage")</f>
        <v>Commune de ramassage</v>
      </c>
      <c r="P1188">
        <v>1187</v>
      </c>
    </row>
    <row r="1189" spans="1:16" x14ac:dyDescent="0.3">
      <c r="A1189">
        <f t="shared" si="126"/>
        <v>1188</v>
      </c>
      <c r="B1189" t="s">
        <v>10</v>
      </c>
      <c r="C1189" s="8">
        <v>44634.661793981482</v>
      </c>
      <c r="D1189" s="7">
        <f>C1189</f>
        <v>44634.661793981482</v>
      </c>
      <c r="E1189" s="6" t="s">
        <v>13</v>
      </c>
      <c r="F1189" s="6" t="str">
        <f t="shared" si="127"/>
        <v>69203 44634,66179</v>
      </c>
      <c r="G1189" s="6" t="str">
        <f t="shared" si="128"/>
        <v>44634,6617939815 69203</v>
      </c>
      <c r="H1189" s="6" t="str">
        <f t="shared" si="129"/>
        <v>Dans 69203</v>
      </c>
      <c r="I1189" s="6" t="str">
        <f t="shared" si="132"/>
        <v>Dans 69203</v>
      </c>
      <c r="J1189" s="5" t="str">
        <f t="shared" si="130"/>
        <v/>
      </c>
      <c r="K1189" s="6">
        <v>31</v>
      </c>
      <c r="L1189" s="7">
        <v>2.3148148148148147E-5</v>
      </c>
      <c r="M1189">
        <v>-1.6200000000000001E-4</v>
      </c>
      <c r="N1189" s="9" t="str">
        <f t="shared" si="131"/>
        <v>passage possible</v>
      </c>
      <c r="O1189" s="6" t="str">
        <f>IFERROR(VLOOKUP(F1189,TCD!$A$4:$C$362,3,FALSE),"Commune de ramassage")</f>
        <v>Commune de ramassage</v>
      </c>
      <c r="P1189">
        <v>1188</v>
      </c>
    </row>
    <row r="1190" spans="1:16" x14ac:dyDescent="0.3">
      <c r="A1190">
        <f t="shared" si="126"/>
        <v>1189</v>
      </c>
      <c r="B1190" t="s">
        <v>10</v>
      </c>
      <c r="C1190" s="8">
        <v>44634.661817129629</v>
      </c>
      <c r="D1190" s="7">
        <f>C1190</f>
        <v>44634.661817129629</v>
      </c>
      <c r="E1190" s="6" t="s">
        <v>13</v>
      </c>
      <c r="F1190" s="6" t="str">
        <f t="shared" si="127"/>
        <v>69203 44634,66182</v>
      </c>
      <c r="G1190" s="6" t="str">
        <f t="shared" si="128"/>
        <v>44634,6618171296 69203</v>
      </c>
      <c r="H1190" s="6" t="str">
        <f t="shared" si="129"/>
        <v>Dans 69203</v>
      </c>
      <c r="I1190" s="6" t="str">
        <f t="shared" si="132"/>
        <v>Dans 69203</v>
      </c>
      <c r="J1190" s="5" t="str">
        <f t="shared" si="130"/>
        <v/>
      </c>
      <c r="K1190" s="6">
        <v>33</v>
      </c>
      <c r="L1190" s="7">
        <v>1.273148148148148E-4</v>
      </c>
      <c r="M1190">
        <v>-6.9999999999999999E-4</v>
      </c>
      <c r="N1190" s="9" t="str">
        <f t="shared" si="131"/>
        <v>passage possible</v>
      </c>
      <c r="O1190" s="6" t="str">
        <f>IFERROR(VLOOKUP(F1190,TCD!$A$4:$C$362,3,FALSE),"Commune de ramassage")</f>
        <v>Commune de ramassage</v>
      </c>
      <c r="P1190">
        <v>1189</v>
      </c>
    </row>
    <row r="1191" spans="1:16" x14ac:dyDescent="0.3">
      <c r="A1191">
        <f t="shared" si="126"/>
        <v>1190</v>
      </c>
      <c r="B1191" t="s">
        <v>10</v>
      </c>
      <c r="C1191" s="8">
        <v>44634.661944444444</v>
      </c>
      <c r="D1191" s="7">
        <f>C1191</f>
        <v>44634.661944444444</v>
      </c>
      <c r="E1191" s="6" t="s">
        <v>13</v>
      </c>
      <c r="F1191" s="6" t="str">
        <f t="shared" si="127"/>
        <v>69203 44634,66194</v>
      </c>
      <c r="G1191" s="6" t="str">
        <f t="shared" si="128"/>
        <v>44634,6619444444 69203</v>
      </c>
      <c r="H1191" s="6" t="str">
        <f t="shared" si="129"/>
        <v>Dans 69203</v>
      </c>
      <c r="I1191" s="6" t="str">
        <f t="shared" si="132"/>
        <v>Dans 69203</v>
      </c>
      <c r="J1191" s="5" t="str">
        <f t="shared" si="130"/>
        <v/>
      </c>
      <c r="K1191" s="6">
        <v>49</v>
      </c>
      <c r="L1191" s="7">
        <v>4.3981481481481481E-4</v>
      </c>
      <c r="M1191">
        <v>-2.4870000000000001E-3</v>
      </c>
      <c r="N1191" s="9" t="str">
        <f t="shared" si="131"/>
        <v>passage possible</v>
      </c>
      <c r="O1191" s="6" t="str">
        <f>IFERROR(VLOOKUP(F1191,TCD!$A$4:$C$362,3,FALSE),"Commune de ramassage")</f>
        <v>Commune de ramassage</v>
      </c>
      <c r="P1191">
        <v>1190</v>
      </c>
    </row>
    <row r="1192" spans="1:16" x14ac:dyDescent="0.3">
      <c r="A1192">
        <f t="shared" si="126"/>
        <v>1191</v>
      </c>
      <c r="B1192" t="s">
        <v>10</v>
      </c>
      <c r="C1192" s="8">
        <v>44634.66238425926</v>
      </c>
      <c r="D1192" s="7">
        <f>C1192</f>
        <v>44634.66238425926</v>
      </c>
      <c r="E1192" s="6" t="s">
        <v>13</v>
      </c>
      <c r="F1192" s="6" t="str">
        <f t="shared" si="127"/>
        <v>69203 44634,66238</v>
      </c>
      <c r="G1192" s="6" t="str">
        <f t="shared" si="128"/>
        <v>44634,6623842593 69203</v>
      </c>
      <c r="H1192" s="6" t="str">
        <f t="shared" si="129"/>
        <v>sortie 69203</v>
      </c>
      <c r="I1192" s="6" t="str">
        <f t="shared" si="132"/>
        <v>Dans 69203</v>
      </c>
      <c r="J1192" s="5" t="str">
        <f t="shared" si="130"/>
        <v>sortie 69203</v>
      </c>
      <c r="K1192" s="6">
        <v>51</v>
      </c>
      <c r="L1192" s="7">
        <v>4.8611111111111104E-4</v>
      </c>
      <c r="M1192">
        <v>-4.2160000000000001E-3</v>
      </c>
      <c r="N1192" s="9" t="str">
        <f t="shared" si="131"/>
        <v>passage possible</v>
      </c>
      <c r="O1192" s="6" t="str">
        <f>IFERROR(VLOOKUP(F1192,TCD!$A$4:$C$362,3,FALSE),"Commune de ramassage")</f>
        <v>Commune de ramassage</v>
      </c>
      <c r="P1192">
        <v>1191</v>
      </c>
    </row>
    <row r="1193" spans="1:16" x14ac:dyDescent="0.3">
      <c r="A1193">
        <f t="shared" si="126"/>
        <v>1192</v>
      </c>
      <c r="B1193" t="s">
        <v>10</v>
      </c>
      <c r="C1193" s="8">
        <v>44634.662870370368</v>
      </c>
      <c r="D1193" s="7">
        <f>C1193</f>
        <v>44634.662870370368</v>
      </c>
      <c r="E1193" s="6" t="s">
        <v>12</v>
      </c>
      <c r="F1193" s="6" t="str">
        <f t="shared" si="127"/>
        <v>69178 44634,66287</v>
      </c>
      <c r="G1193" s="6" t="str">
        <f t="shared" si="128"/>
        <v>44634,6628703704 69178</v>
      </c>
      <c r="H1193" s="6" t="str">
        <f t="shared" si="129"/>
        <v>Dans 69178</v>
      </c>
      <c r="I1193" s="6" t="str">
        <f t="shared" si="132"/>
        <v>Entree 69178</v>
      </c>
      <c r="J1193" s="5" t="str">
        <f t="shared" si="130"/>
        <v>Entree 69178</v>
      </c>
      <c r="K1193" s="6">
        <v>16</v>
      </c>
      <c r="L1193" s="7">
        <v>5.7870370370370366E-5</v>
      </c>
      <c r="M1193">
        <v>-1.1400000000000001E-4</v>
      </c>
      <c r="N1193" s="9" t="str">
        <f t="shared" si="131"/>
        <v>passage possible</v>
      </c>
      <c r="O1193" s="6" t="str">
        <f>IFERROR(VLOOKUP(F1193,TCD!$A$4:$C$362,3,FALSE),"Commune de ramassage")</f>
        <v>Commune de ramassage</v>
      </c>
      <c r="P1193">
        <v>1192</v>
      </c>
    </row>
    <row r="1194" spans="1:16" x14ac:dyDescent="0.3">
      <c r="A1194">
        <f t="shared" si="126"/>
        <v>1193</v>
      </c>
      <c r="B1194" t="s">
        <v>10</v>
      </c>
      <c r="C1194" s="8">
        <v>44634.662928240738</v>
      </c>
      <c r="D1194" s="7">
        <f>C1194</f>
        <v>44634.662928240738</v>
      </c>
      <c r="E1194" s="6" t="s">
        <v>12</v>
      </c>
      <c r="F1194" s="6" t="str">
        <f t="shared" si="127"/>
        <v>69178 44634,66293</v>
      </c>
      <c r="G1194" s="6" t="str">
        <f t="shared" si="128"/>
        <v>44634,6629282407 69178</v>
      </c>
      <c r="H1194" s="6" t="str">
        <f t="shared" si="129"/>
        <v>sortie 69178</v>
      </c>
      <c r="I1194" s="6" t="str">
        <f t="shared" si="132"/>
        <v>Dans 69178</v>
      </c>
      <c r="J1194" s="5" t="str">
        <f t="shared" si="130"/>
        <v>sortie 69178</v>
      </c>
      <c r="K1194" s="6">
        <v>17</v>
      </c>
      <c r="L1194" s="7">
        <v>4.6296296296296294E-5</v>
      </c>
      <c r="M1194">
        <v>-8.5000000000000006E-5</v>
      </c>
      <c r="N1194" s="9" t="str">
        <f t="shared" si="131"/>
        <v>passage possible</v>
      </c>
      <c r="O1194" s="6" t="str">
        <f>IFERROR(VLOOKUP(F1194,TCD!$A$4:$C$362,3,FALSE),"Commune de ramassage")</f>
        <v>Commune de ramassage</v>
      </c>
      <c r="P1194">
        <v>1193</v>
      </c>
    </row>
    <row r="1195" spans="1:16" x14ac:dyDescent="0.3">
      <c r="A1195">
        <f t="shared" si="126"/>
        <v>1194</v>
      </c>
      <c r="B1195" t="s">
        <v>10</v>
      </c>
      <c r="C1195" s="8">
        <v>44634.662974537037</v>
      </c>
      <c r="D1195" s="7">
        <f>C1195</f>
        <v>44634.662974537037</v>
      </c>
      <c r="E1195" s="6" t="s">
        <v>11</v>
      </c>
      <c r="F1195" s="6" t="str">
        <f t="shared" si="127"/>
        <v>69201 44634,66297</v>
      </c>
      <c r="G1195" s="6" t="str">
        <f t="shared" si="128"/>
        <v>44634,662974537 69201</v>
      </c>
      <c r="H1195" s="6" t="str">
        <f t="shared" si="129"/>
        <v>Dans 69201</v>
      </c>
      <c r="I1195" s="6" t="str">
        <f t="shared" si="132"/>
        <v>Entree 69201</v>
      </c>
      <c r="J1195" s="5" t="str">
        <f t="shared" si="130"/>
        <v>Entree 69201</v>
      </c>
      <c r="K1195" s="6">
        <v>14</v>
      </c>
      <c r="L1195" s="7">
        <v>5.7870370370370366E-5</v>
      </c>
      <c r="M1195">
        <v>-2.7E-4</v>
      </c>
      <c r="N1195" s="9" t="str">
        <f t="shared" si="131"/>
        <v>passage possible</v>
      </c>
      <c r="O1195" s="6" t="str">
        <f>IFERROR(VLOOKUP(F1195,TCD!$A$4:$C$362,3,FALSE),"Commune de ramassage")</f>
        <v>Commune de ramassage</v>
      </c>
      <c r="P1195">
        <v>1194</v>
      </c>
    </row>
    <row r="1196" spans="1:16" x14ac:dyDescent="0.3">
      <c r="A1196">
        <f t="shared" si="126"/>
        <v>1195</v>
      </c>
      <c r="B1196" t="s">
        <v>10</v>
      </c>
      <c r="C1196" s="8">
        <v>44634.663032407407</v>
      </c>
      <c r="D1196" s="7">
        <f>C1196</f>
        <v>44634.663032407407</v>
      </c>
      <c r="E1196" s="6" t="s">
        <v>11</v>
      </c>
      <c r="F1196" s="6" t="str">
        <f t="shared" si="127"/>
        <v>69201 44634,66303</v>
      </c>
      <c r="G1196" s="6" t="str">
        <f t="shared" si="128"/>
        <v>44634,6630324074 69201</v>
      </c>
      <c r="H1196" s="6" t="str">
        <f t="shared" si="129"/>
        <v>sortie 69201</v>
      </c>
      <c r="I1196" s="6" t="str">
        <f t="shared" si="132"/>
        <v>Dans 69201</v>
      </c>
      <c r="J1196" s="5" t="str">
        <f t="shared" si="130"/>
        <v>sortie 69201</v>
      </c>
      <c r="K1196" s="6">
        <v>18</v>
      </c>
      <c r="L1196" s="7">
        <v>1.0185185185185186E-3</v>
      </c>
      <c r="M1196">
        <v>-4.9659999999999999E-3</v>
      </c>
      <c r="N1196" s="9" t="str">
        <f t="shared" si="131"/>
        <v>passage possible</v>
      </c>
      <c r="O1196" s="6" t="str">
        <f>IFERROR(VLOOKUP(F1196,TCD!$A$4:$C$362,3,FALSE),"Commune de ramassage")</f>
        <v>Commune de ramassage</v>
      </c>
      <c r="P1196">
        <v>1195</v>
      </c>
    </row>
    <row r="1197" spans="1:16" x14ac:dyDescent="0.3">
      <c r="A1197">
        <f t="shared" si="126"/>
        <v>1196</v>
      </c>
      <c r="B1197" t="s">
        <v>10</v>
      </c>
      <c r="C1197" s="8">
        <v>44634.664050925923</v>
      </c>
      <c r="D1197" s="7">
        <f>C1197</f>
        <v>44634.664050925923</v>
      </c>
      <c r="E1197" s="6" t="s">
        <v>12</v>
      </c>
      <c r="F1197" s="6" t="str">
        <f t="shared" si="127"/>
        <v>69178 44634,66405</v>
      </c>
      <c r="G1197" s="6" t="str">
        <f t="shared" si="128"/>
        <v>44634,6640509259 69178</v>
      </c>
      <c r="H1197" s="6" t="str">
        <f t="shared" si="129"/>
        <v>Dans 69178</v>
      </c>
      <c r="I1197" s="6" t="str">
        <f t="shared" si="132"/>
        <v>Entree 69178</v>
      </c>
      <c r="J1197" s="5" t="str">
        <f t="shared" si="130"/>
        <v>Entree 69178</v>
      </c>
      <c r="K1197" s="6">
        <v>29</v>
      </c>
      <c r="L1197" s="7">
        <v>1.0416666666666667E-4</v>
      </c>
      <c r="M1197">
        <v>1.95E-4</v>
      </c>
      <c r="N1197" s="9" t="str">
        <f t="shared" si="131"/>
        <v>passage possible</v>
      </c>
      <c r="O1197" s="6" t="str">
        <f>IFERROR(VLOOKUP(F1197,TCD!$A$4:$C$362,3,FALSE),"Commune de ramassage")</f>
        <v>Commune de ramassage</v>
      </c>
      <c r="P1197">
        <v>1196</v>
      </c>
    </row>
    <row r="1198" spans="1:16" x14ac:dyDescent="0.3">
      <c r="A1198">
        <f t="shared" si="126"/>
        <v>1197</v>
      </c>
      <c r="B1198" t="s">
        <v>10</v>
      </c>
      <c r="C1198" s="8">
        <v>44634.664155092592</v>
      </c>
      <c r="D1198" s="7">
        <f>C1198</f>
        <v>44634.664155092592</v>
      </c>
      <c r="E1198" s="6" t="s">
        <v>12</v>
      </c>
      <c r="F1198" s="6" t="str">
        <f t="shared" si="127"/>
        <v>69178 44634,66416</v>
      </c>
      <c r="G1198" s="6" t="str">
        <f t="shared" si="128"/>
        <v>44634,6641550926 69178</v>
      </c>
      <c r="H1198" s="6" t="str">
        <f t="shared" si="129"/>
        <v>sortie 69178</v>
      </c>
      <c r="I1198" s="6" t="str">
        <f t="shared" si="132"/>
        <v>Dans 69178</v>
      </c>
      <c r="J1198" s="5" t="str">
        <f t="shared" si="130"/>
        <v>sortie 69178</v>
      </c>
      <c r="K1198" s="6">
        <v>40</v>
      </c>
      <c r="L1198" s="7">
        <v>1.7361111111111112E-4</v>
      </c>
      <c r="M1198">
        <v>6.0300000000000002E-4</v>
      </c>
      <c r="N1198" s="9" t="str">
        <f t="shared" si="131"/>
        <v>passage possible</v>
      </c>
      <c r="O1198" s="6" t="str">
        <f>IFERROR(VLOOKUP(F1198,TCD!$A$4:$C$362,3,FALSE),"Commune de ramassage")</f>
        <v>Commune de ramassage</v>
      </c>
      <c r="P1198">
        <v>1197</v>
      </c>
    </row>
    <row r="1199" spans="1:16" x14ac:dyDescent="0.3">
      <c r="A1199">
        <f t="shared" si="126"/>
        <v>1198</v>
      </c>
      <c r="B1199" t="s">
        <v>10</v>
      </c>
      <c r="C1199" s="8">
        <v>44634.6643287037</v>
      </c>
      <c r="D1199" s="7">
        <f>C1199</f>
        <v>44634.6643287037</v>
      </c>
      <c r="E1199" s="6" t="s">
        <v>11</v>
      </c>
      <c r="F1199" s="6" t="str">
        <f t="shared" si="127"/>
        <v>69201 44634,66433</v>
      </c>
      <c r="G1199" s="6" t="str">
        <f t="shared" si="128"/>
        <v>44634,6643287037 69201</v>
      </c>
      <c r="H1199" s="6" t="str">
        <f t="shared" si="129"/>
        <v>Dans 69201</v>
      </c>
      <c r="I1199" s="6" t="str">
        <f t="shared" si="132"/>
        <v>Entree 69201</v>
      </c>
      <c r="J1199" s="5" t="str">
        <f t="shared" si="130"/>
        <v>Entree 69201</v>
      </c>
      <c r="K1199" s="6">
        <v>13</v>
      </c>
      <c r="L1199" s="7">
        <v>2.3148148148148147E-5</v>
      </c>
      <c r="M1199">
        <v>-4.6999999999999997E-5</v>
      </c>
      <c r="N1199" s="9" t="str">
        <f t="shared" si="131"/>
        <v>passage possible</v>
      </c>
      <c r="O1199" s="6" t="str">
        <f>IFERROR(VLOOKUP(F1199,TCD!$A$4:$C$362,3,FALSE),"Commune de ramassage")</f>
        <v>Commune de ramassage</v>
      </c>
      <c r="P1199">
        <v>1198</v>
      </c>
    </row>
    <row r="1200" spans="1:16" x14ac:dyDescent="0.3">
      <c r="A1200">
        <f t="shared" si="126"/>
        <v>1199</v>
      </c>
      <c r="B1200" t="s">
        <v>10</v>
      </c>
      <c r="C1200" s="8">
        <v>44634.664351851854</v>
      </c>
      <c r="D1200" s="7">
        <f>C1200</f>
        <v>44634.664351851854</v>
      </c>
      <c r="E1200" s="6" t="s">
        <v>11</v>
      </c>
      <c r="F1200" s="6" t="str">
        <f t="shared" si="127"/>
        <v>69201 44634,66435</v>
      </c>
      <c r="G1200" s="6" t="str">
        <f t="shared" si="128"/>
        <v>44634,6643518519 69201</v>
      </c>
      <c r="H1200" s="6" t="str">
        <f t="shared" si="129"/>
        <v>Dans 69201</v>
      </c>
      <c r="I1200" s="6" t="str">
        <f t="shared" si="132"/>
        <v>Dans 69201</v>
      </c>
      <c r="J1200" s="5" t="str">
        <f t="shared" si="130"/>
        <v/>
      </c>
      <c r="K1200" s="6">
        <v>12</v>
      </c>
      <c r="L1200" s="7">
        <v>2.3148148148148147E-5</v>
      </c>
      <c r="M1200">
        <v>-7.6000000000000004E-5</v>
      </c>
      <c r="N1200" s="9" t="str">
        <f t="shared" si="131"/>
        <v>passage possible</v>
      </c>
      <c r="O1200" s="6" t="str">
        <f>IFERROR(VLOOKUP(F1200,TCD!$A$4:$C$362,3,FALSE),"Commune de ramassage")</f>
        <v>Commune de ramassage</v>
      </c>
      <c r="P1200">
        <v>1199</v>
      </c>
    </row>
    <row r="1201" spans="1:16" x14ac:dyDescent="0.3">
      <c r="A1201">
        <f t="shared" si="126"/>
        <v>1200</v>
      </c>
      <c r="B1201" t="s">
        <v>10</v>
      </c>
      <c r="C1201" s="8">
        <v>44634.664375</v>
      </c>
      <c r="D1201" s="7">
        <f>C1201</f>
        <v>44634.664375</v>
      </c>
      <c r="E1201" s="6" t="s">
        <v>11</v>
      </c>
      <c r="F1201" s="6" t="str">
        <f t="shared" si="127"/>
        <v>69201 44634,66438</v>
      </c>
      <c r="G1201" s="6" t="str">
        <f t="shared" si="128"/>
        <v>44634,664375 69201</v>
      </c>
      <c r="H1201" s="6" t="str">
        <f t="shared" si="129"/>
        <v>Dans 69201</v>
      </c>
      <c r="I1201" s="6" t="str">
        <f t="shared" si="132"/>
        <v>Dans 69201</v>
      </c>
      <c r="J1201" s="5" t="str">
        <f t="shared" si="130"/>
        <v/>
      </c>
      <c r="K1201" s="6">
        <v>9</v>
      </c>
      <c r="L1201" s="7">
        <v>6.5972222222222213E-4</v>
      </c>
      <c r="M1201">
        <v>-5.5400000000000002E-4</v>
      </c>
      <c r="N1201" s="9" t="str">
        <f t="shared" si="131"/>
        <v>ramassage possible</v>
      </c>
      <c r="O1201" s="6" t="str">
        <f>IFERROR(VLOOKUP(F1201,TCD!$A$4:$C$362,3,FALSE),"Commune de ramassage")</f>
        <v>Commune de ramassage</v>
      </c>
      <c r="P1201">
        <v>1200</v>
      </c>
    </row>
    <row r="1202" spans="1:16" x14ac:dyDescent="0.3">
      <c r="A1202">
        <f t="shared" si="126"/>
        <v>1201</v>
      </c>
      <c r="B1202" t="s">
        <v>10</v>
      </c>
      <c r="C1202" s="8">
        <v>44634.665034722224</v>
      </c>
      <c r="D1202" s="7">
        <f>C1202</f>
        <v>44634.665034722224</v>
      </c>
      <c r="E1202" s="6" t="s">
        <v>11</v>
      </c>
      <c r="F1202" s="6" t="str">
        <f t="shared" si="127"/>
        <v>69201 44634,66503</v>
      </c>
      <c r="G1202" s="6" t="str">
        <f t="shared" si="128"/>
        <v>44634,6650347222 69201</v>
      </c>
      <c r="H1202" s="6" t="str">
        <f t="shared" si="129"/>
        <v>Dans 69201</v>
      </c>
      <c r="I1202" s="6" t="str">
        <f t="shared" si="132"/>
        <v>Dans 69201</v>
      </c>
      <c r="J1202" s="5" t="str">
        <f t="shared" si="130"/>
        <v/>
      </c>
      <c r="K1202" s="6">
        <v>11</v>
      </c>
      <c r="L1202" s="7">
        <v>2.3148148148148147E-5</v>
      </c>
      <c r="M1202">
        <v>-3.0000000000000001E-5</v>
      </c>
      <c r="N1202" s="9" t="str">
        <f t="shared" si="131"/>
        <v>passage possible</v>
      </c>
      <c r="O1202" s="6" t="str">
        <f>IFERROR(VLOOKUP(F1202,TCD!$A$4:$C$362,3,FALSE),"Commune de ramassage")</f>
        <v>Commune de ramassage</v>
      </c>
      <c r="P1202">
        <v>1201</v>
      </c>
    </row>
    <row r="1203" spans="1:16" x14ac:dyDescent="0.3">
      <c r="A1203">
        <f t="shared" si="126"/>
        <v>1202</v>
      </c>
      <c r="B1203" t="s">
        <v>10</v>
      </c>
      <c r="C1203" s="8">
        <v>44634.66505787037</v>
      </c>
      <c r="D1203" s="7">
        <f>C1203</f>
        <v>44634.66505787037</v>
      </c>
      <c r="E1203" s="6" t="s">
        <v>11</v>
      </c>
      <c r="F1203" s="6" t="str">
        <f t="shared" si="127"/>
        <v>69201 44634,66506</v>
      </c>
      <c r="G1203" s="6" t="str">
        <f t="shared" si="128"/>
        <v>44634,6650578704 69201</v>
      </c>
      <c r="H1203" s="6" t="str">
        <f t="shared" si="129"/>
        <v>Dans 69201</v>
      </c>
      <c r="I1203" s="6" t="str">
        <f t="shared" si="132"/>
        <v>Dans 69201</v>
      </c>
      <c r="J1203" s="5" t="str">
        <f t="shared" si="130"/>
        <v/>
      </c>
      <c r="K1203" s="6">
        <v>9</v>
      </c>
      <c r="L1203" s="7">
        <v>5.9027777777777778E-4</v>
      </c>
      <c r="M1203">
        <v>8.8999999999999995E-5</v>
      </c>
      <c r="N1203" s="9" t="str">
        <f t="shared" si="131"/>
        <v>ramassage possible</v>
      </c>
      <c r="O1203" s="6" t="str">
        <f>IFERROR(VLOOKUP(F1203,TCD!$A$4:$C$362,3,FALSE),"Commune de ramassage")</f>
        <v>Commune de ramassage</v>
      </c>
      <c r="P1203">
        <v>1202</v>
      </c>
    </row>
    <row r="1204" spans="1:16" x14ac:dyDescent="0.3">
      <c r="A1204">
        <f t="shared" si="126"/>
        <v>1203</v>
      </c>
      <c r="B1204" t="s">
        <v>10</v>
      </c>
      <c r="C1204" s="8">
        <v>44634.665648148148</v>
      </c>
      <c r="D1204" s="7">
        <f>C1204</f>
        <v>44634.665648148148</v>
      </c>
      <c r="E1204" s="6" t="s">
        <v>11</v>
      </c>
      <c r="F1204" s="6" t="str">
        <f t="shared" si="127"/>
        <v>69201 44634,66565</v>
      </c>
      <c r="G1204" s="6" t="str">
        <f t="shared" si="128"/>
        <v>44634,6656481481 69201</v>
      </c>
      <c r="H1204" s="6" t="str">
        <f t="shared" si="129"/>
        <v>Dans 69201</v>
      </c>
      <c r="I1204" s="6" t="str">
        <f t="shared" si="132"/>
        <v>Dans 69201</v>
      </c>
      <c r="J1204" s="5" t="str">
        <f t="shared" si="130"/>
        <v/>
      </c>
      <c r="K1204" s="6">
        <v>13</v>
      </c>
      <c r="L1204" s="7">
        <v>4.6296296296296294E-5</v>
      </c>
      <c r="M1204">
        <v>1.2E-4</v>
      </c>
      <c r="N1204" s="9" t="str">
        <f t="shared" si="131"/>
        <v>passage possible</v>
      </c>
      <c r="O1204" s="6" t="str">
        <f>IFERROR(VLOOKUP(F1204,TCD!$A$4:$C$362,3,FALSE),"Commune de ramassage")</f>
        <v>Commune de ramassage</v>
      </c>
      <c r="P1204">
        <v>1203</v>
      </c>
    </row>
    <row r="1205" spans="1:16" x14ac:dyDescent="0.3">
      <c r="A1205">
        <f t="shared" si="126"/>
        <v>1204</v>
      </c>
      <c r="B1205" t="s">
        <v>10</v>
      </c>
      <c r="C1205" s="8">
        <v>44634.665694444448</v>
      </c>
      <c r="D1205" s="7">
        <f>C1205</f>
        <v>44634.665694444448</v>
      </c>
      <c r="E1205" s="6" t="s">
        <v>11</v>
      </c>
      <c r="F1205" s="6" t="str">
        <f t="shared" si="127"/>
        <v>69201 44634,66569</v>
      </c>
      <c r="G1205" s="6" t="str">
        <f t="shared" si="128"/>
        <v>44634,6656944444 69201</v>
      </c>
      <c r="H1205" s="6" t="str">
        <f t="shared" si="129"/>
        <v>Dans 69201</v>
      </c>
      <c r="I1205" s="6" t="str">
        <f t="shared" si="132"/>
        <v>Dans 69201</v>
      </c>
      <c r="J1205" s="5" t="str">
        <f t="shared" si="130"/>
        <v/>
      </c>
      <c r="K1205" s="6">
        <v>15</v>
      </c>
      <c r="L1205" s="7">
        <v>9.2592592592592588E-5</v>
      </c>
      <c r="M1205">
        <v>2.8499999999999999E-4</v>
      </c>
      <c r="N1205" s="9" t="str">
        <f t="shared" si="131"/>
        <v>passage possible</v>
      </c>
      <c r="O1205" s="6" t="str">
        <f>IFERROR(VLOOKUP(F1205,TCD!$A$4:$C$362,3,FALSE),"Commune de ramassage")</f>
        <v>Commune de ramassage</v>
      </c>
      <c r="P1205">
        <v>1204</v>
      </c>
    </row>
    <row r="1206" spans="1:16" x14ac:dyDescent="0.3">
      <c r="A1206">
        <f t="shared" si="126"/>
        <v>1205</v>
      </c>
      <c r="B1206" t="s">
        <v>10</v>
      </c>
      <c r="C1206" s="8">
        <v>44634.66578703704</v>
      </c>
      <c r="D1206" s="7">
        <f>C1206</f>
        <v>44634.66578703704</v>
      </c>
      <c r="E1206" s="6" t="s">
        <v>11</v>
      </c>
      <c r="F1206" s="6" t="str">
        <f t="shared" si="127"/>
        <v>69201 44634,6657899999</v>
      </c>
      <c r="G1206" s="6" t="str">
        <f t="shared" si="128"/>
        <v>44634,665787037 69201</v>
      </c>
      <c r="H1206" s="6" t="str">
        <f t="shared" si="129"/>
        <v>Dans 69201</v>
      </c>
      <c r="I1206" s="6" t="str">
        <f t="shared" si="132"/>
        <v>Dans 69201</v>
      </c>
      <c r="J1206" s="5" t="str">
        <f t="shared" si="130"/>
        <v/>
      </c>
      <c r="K1206" s="6">
        <v>15</v>
      </c>
      <c r="L1206" s="7">
        <v>2.3148148148148147E-5</v>
      </c>
      <c r="M1206">
        <v>1.1E-5</v>
      </c>
      <c r="N1206" s="9" t="str">
        <f t="shared" si="131"/>
        <v>passage possible</v>
      </c>
      <c r="O1206" s="6" t="str">
        <f>IFERROR(VLOOKUP(F1206,TCD!$A$4:$C$362,3,FALSE),"Commune de ramassage")</f>
        <v>Commune de ramassage</v>
      </c>
      <c r="P1206">
        <v>1205</v>
      </c>
    </row>
    <row r="1207" spans="1:16" x14ac:dyDescent="0.3">
      <c r="A1207">
        <f t="shared" si="126"/>
        <v>1206</v>
      </c>
      <c r="B1207" t="s">
        <v>10</v>
      </c>
      <c r="C1207" s="8">
        <v>44634.665810185186</v>
      </c>
      <c r="D1207" s="7">
        <f>C1207</f>
        <v>44634.665810185186</v>
      </c>
      <c r="E1207" s="6" t="s">
        <v>11</v>
      </c>
      <c r="F1207" s="6" t="str">
        <f t="shared" si="127"/>
        <v>69201 44634,66581</v>
      </c>
      <c r="G1207" s="6" t="str">
        <f t="shared" si="128"/>
        <v>44634,6658101852 69201</v>
      </c>
      <c r="H1207" s="6" t="str">
        <f t="shared" si="129"/>
        <v>Dans 69201</v>
      </c>
      <c r="I1207" s="6" t="str">
        <f t="shared" si="132"/>
        <v>Dans 69201</v>
      </c>
      <c r="J1207" s="5" t="str">
        <f t="shared" si="130"/>
        <v/>
      </c>
      <c r="K1207" s="6">
        <v>12</v>
      </c>
      <c r="L1207" s="7">
        <v>2.3148148148148147E-5</v>
      </c>
      <c r="M1207">
        <v>-5.1E-5</v>
      </c>
      <c r="N1207" s="9" t="str">
        <f t="shared" si="131"/>
        <v>passage possible</v>
      </c>
      <c r="O1207" s="6" t="str">
        <f>IFERROR(VLOOKUP(F1207,TCD!$A$4:$C$362,3,FALSE),"Commune de ramassage")</f>
        <v>Commune de ramassage</v>
      </c>
      <c r="P1207">
        <v>1206</v>
      </c>
    </row>
    <row r="1208" spans="1:16" x14ac:dyDescent="0.3">
      <c r="A1208">
        <f t="shared" si="126"/>
        <v>1207</v>
      </c>
      <c r="B1208" t="s">
        <v>10</v>
      </c>
      <c r="C1208" s="8">
        <v>44634.665833333333</v>
      </c>
      <c r="D1208" s="7">
        <f>C1208</f>
        <v>44634.665833333333</v>
      </c>
      <c r="E1208" s="6" t="s">
        <v>11</v>
      </c>
      <c r="F1208" s="6" t="str">
        <f t="shared" si="127"/>
        <v>69201 44634,66583</v>
      </c>
      <c r="G1208" s="6" t="str">
        <f t="shared" si="128"/>
        <v>44634,6658333333 69201</v>
      </c>
      <c r="H1208" s="6" t="str">
        <f t="shared" si="129"/>
        <v>Dans 69201</v>
      </c>
      <c r="I1208" s="6" t="str">
        <f t="shared" si="132"/>
        <v>Dans 69201</v>
      </c>
      <c r="J1208" s="5" t="str">
        <f t="shared" si="130"/>
        <v/>
      </c>
      <c r="K1208" s="6">
        <v>8</v>
      </c>
      <c r="L1208" s="7">
        <v>2.3148148148148146E-4</v>
      </c>
      <c r="M1208">
        <v>-6.0899999999999995E-4</v>
      </c>
      <c r="N1208" s="9" t="str">
        <f t="shared" si="131"/>
        <v>ramassage possible</v>
      </c>
      <c r="O1208" s="6" t="str">
        <f>IFERROR(VLOOKUP(F1208,TCD!$A$4:$C$362,3,FALSE),"Commune de ramassage")</f>
        <v>Commune de ramassage</v>
      </c>
      <c r="P1208">
        <v>1207</v>
      </c>
    </row>
    <row r="1209" spans="1:16" x14ac:dyDescent="0.3">
      <c r="A1209">
        <f t="shared" si="126"/>
        <v>1208</v>
      </c>
      <c r="B1209" t="s">
        <v>10</v>
      </c>
      <c r="C1209" s="8">
        <v>44634.666064814817</v>
      </c>
      <c r="D1209" s="7">
        <f>C1209</f>
        <v>44634.666064814817</v>
      </c>
      <c r="E1209" s="6" t="s">
        <v>11</v>
      </c>
      <c r="F1209" s="6" t="str">
        <f t="shared" si="127"/>
        <v>69201 44634,66606</v>
      </c>
      <c r="G1209" s="6" t="str">
        <f t="shared" si="128"/>
        <v>44634,6660648148 69201</v>
      </c>
      <c r="H1209" s="6" t="str">
        <f t="shared" si="129"/>
        <v>Dans 69201</v>
      </c>
      <c r="I1209" s="6" t="str">
        <f t="shared" si="132"/>
        <v>Dans 69201</v>
      </c>
      <c r="J1209" s="5" t="str">
        <f t="shared" si="130"/>
        <v/>
      </c>
      <c r="K1209" s="6">
        <v>7</v>
      </c>
      <c r="L1209" s="7">
        <v>1.1574074074074073E-5</v>
      </c>
      <c r="M1209">
        <v>-3.4999999999999997E-5</v>
      </c>
      <c r="N1209" s="9" t="str">
        <f t="shared" si="131"/>
        <v>ramassage possible</v>
      </c>
      <c r="O1209" s="6" t="str">
        <f>IFERROR(VLOOKUP(F1209,TCD!$A$4:$C$362,3,FALSE),"Commune de ramassage")</f>
        <v>Commune de ramassage</v>
      </c>
      <c r="P1209">
        <v>1208</v>
      </c>
    </row>
    <row r="1210" spans="1:16" x14ac:dyDescent="0.3">
      <c r="A1210">
        <f t="shared" si="126"/>
        <v>1209</v>
      </c>
      <c r="B1210" t="s">
        <v>10</v>
      </c>
      <c r="C1210" s="8">
        <v>44634.666076388887</v>
      </c>
      <c r="D1210" s="7">
        <f>C1210</f>
        <v>44634.666076388887</v>
      </c>
      <c r="E1210" s="6" t="s">
        <v>11</v>
      </c>
      <c r="F1210" s="6" t="str">
        <f t="shared" si="127"/>
        <v>69201 44634,66608</v>
      </c>
      <c r="G1210" s="6" t="str">
        <f t="shared" si="128"/>
        <v>44634,6660763889 69201</v>
      </c>
      <c r="H1210" s="6" t="str">
        <f t="shared" si="129"/>
        <v>Dans 69201</v>
      </c>
      <c r="I1210" s="6" t="str">
        <f t="shared" si="132"/>
        <v>Dans 69201</v>
      </c>
      <c r="J1210" s="5" t="str">
        <f t="shared" si="130"/>
        <v/>
      </c>
      <c r="K1210" s="6">
        <v>8</v>
      </c>
      <c r="L1210" s="7">
        <v>7.291666666666667E-4</v>
      </c>
      <c r="M1210">
        <v>-4.6E-5</v>
      </c>
      <c r="N1210" s="9" t="str">
        <f t="shared" si="131"/>
        <v>ramassage possible</v>
      </c>
      <c r="O1210" s="6" t="str">
        <f>IFERROR(VLOOKUP(F1210,TCD!$A$4:$C$362,3,FALSE),"Commune de ramassage")</f>
        <v>Commune de ramassage</v>
      </c>
      <c r="P1210">
        <v>1209</v>
      </c>
    </row>
    <row r="1211" spans="1:16" x14ac:dyDescent="0.3">
      <c r="A1211">
        <f t="shared" si="126"/>
        <v>1210</v>
      </c>
      <c r="B1211" t="s">
        <v>10</v>
      </c>
      <c r="C1211" s="8">
        <v>44634.666805555556</v>
      </c>
      <c r="D1211" s="7">
        <f>C1211</f>
        <v>44634.666805555556</v>
      </c>
      <c r="E1211" s="6" t="s">
        <v>11</v>
      </c>
      <c r="F1211" s="6" t="str">
        <f t="shared" si="127"/>
        <v>69201 44634,66681</v>
      </c>
      <c r="G1211" s="6" t="str">
        <f t="shared" si="128"/>
        <v>44634,6668055556 69201</v>
      </c>
      <c r="H1211" s="6" t="str">
        <f t="shared" si="129"/>
        <v>Dans 69201</v>
      </c>
      <c r="I1211" s="6" t="str">
        <f t="shared" si="132"/>
        <v>Dans 69201</v>
      </c>
      <c r="J1211" s="5" t="str">
        <f t="shared" si="130"/>
        <v/>
      </c>
      <c r="K1211" s="6">
        <v>0</v>
      </c>
      <c r="L1211" s="7">
        <v>2.8124999999999995E-3</v>
      </c>
      <c r="M1211">
        <v>0</v>
      </c>
      <c r="N1211" s="9" t="str">
        <f t="shared" si="131"/>
        <v>ramassage possible</v>
      </c>
      <c r="O1211" s="6" t="str">
        <f>IFERROR(VLOOKUP(F1211,TCD!$A$4:$C$362,3,FALSE),"Commune de ramassage")</f>
        <v>Commune de passage</v>
      </c>
      <c r="P1211">
        <v>1210</v>
      </c>
    </row>
    <row r="1212" spans="1:16" x14ac:dyDescent="0.3">
      <c r="A1212">
        <f t="shared" si="126"/>
        <v>1211</v>
      </c>
      <c r="B1212" t="s">
        <v>10</v>
      </c>
      <c r="C1212" s="8">
        <v>44634.669618055559</v>
      </c>
      <c r="D1212" s="7">
        <f>C1212</f>
        <v>44634.669618055559</v>
      </c>
      <c r="E1212" s="6" t="s">
        <v>11</v>
      </c>
      <c r="F1212" s="6" t="str">
        <f t="shared" si="127"/>
        <v>69201 44634,66962</v>
      </c>
      <c r="G1212" s="6" t="str">
        <f t="shared" si="128"/>
        <v>44634,6696180556 69201</v>
      </c>
      <c r="H1212" s="6" t="str">
        <f t="shared" si="129"/>
        <v>Dans 69201</v>
      </c>
      <c r="I1212" s="6" t="str">
        <f t="shared" si="132"/>
        <v>Dans 69201</v>
      </c>
      <c r="J1212" s="5" t="str">
        <f t="shared" si="130"/>
        <v/>
      </c>
      <c r="K1212" s="6">
        <v>0</v>
      </c>
      <c r="L1212" s="7">
        <v>5.7870370370370366E-5</v>
      </c>
      <c r="M1212">
        <v>6.0000000000000002E-6</v>
      </c>
      <c r="N1212" s="9" t="str">
        <f t="shared" si="131"/>
        <v>ramassage possible</v>
      </c>
      <c r="O1212" s="6" t="str">
        <f>IFERROR(VLOOKUP(F1212,TCD!$A$4:$C$362,3,FALSE),"Commune de ramassage")</f>
        <v>Commune de passage</v>
      </c>
      <c r="P1212">
        <v>1211</v>
      </c>
    </row>
    <row r="1213" spans="1:16" x14ac:dyDescent="0.3">
      <c r="A1213">
        <f t="shared" si="126"/>
        <v>1212</v>
      </c>
      <c r="B1213" t="s">
        <v>10</v>
      </c>
      <c r="C1213" s="8">
        <v>44634.669675925928</v>
      </c>
      <c r="D1213" s="7">
        <f>C1213</f>
        <v>44634.669675925928</v>
      </c>
      <c r="E1213" s="6" t="s">
        <v>11</v>
      </c>
      <c r="F1213" s="6" t="str">
        <f t="shared" si="127"/>
        <v>69201 44634,66968</v>
      </c>
      <c r="G1213" s="6" t="str">
        <f t="shared" si="128"/>
        <v>44634,6696759259 69201</v>
      </c>
      <c r="H1213" s="6" t="str">
        <f t="shared" si="129"/>
        <v>Dans 69201</v>
      </c>
      <c r="I1213" s="6" t="str">
        <f t="shared" si="132"/>
        <v>Dans 69201</v>
      </c>
      <c r="J1213" s="5" t="str">
        <f t="shared" si="130"/>
        <v/>
      </c>
      <c r="K1213" s="6">
        <v>6</v>
      </c>
      <c r="L1213" s="7">
        <v>2.3148148148148147E-5</v>
      </c>
      <c r="M1213">
        <v>-2.3E-5</v>
      </c>
      <c r="N1213" s="9" t="str">
        <f t="shared" si="131"/>
        <v>ramassage possible</v>
      </c>
      <c r="O1213" s="6" t="str">
        <f>IFERROR(VLOOKUP(F1213,TCD!$A$4:$C$362,3,FALSE),"Commune de ramassage")</f>
        <v>Commune de ramassage</v>
      </c>
      <c r="P1213">
        <v>1212</v>
      </c>
    </row>
    <row r="1214" spans="1:16" x14ac:dyDescent="0.3">
      <c r="A1214">
        <f t="shared" si="126"/>
        <v>1213</v>
      </c>
      <c r="B1214" t="s">
        <v>10</v>
      </c>
      <c r="C1214" s="8">
        <v>44634.669699074075</v>
      </c>
      <c r="D1214" s="7">
        <f>C1214</f>
        <v>44634.669699074075</v>
      </c>
      <c r="E1214" s="6" t="s">
        <v>11</v>
      </c>
      <c r="F1214" s="6" t="str">
        <f t="shared" si="127"/>
        <v>69201 44634,6697</v>
      </c>
      <c r="G1214" s="6" t="str">
        <f t="shared" si="128"/>
        <v>44634,6696990741 69201</v>
      </c>
      <c r="H1214" s="6" t="str">
        <f t="shared" si="129"/>
        <v>Dans 69201</v>
      </c>
      <c r="I1214" s="6" t="str">
        <f t="shared" si="132"/>
        <v>Dans 69201</v>
      </c>
      <c r="J1214" s="5" t="str">
        <f t="shared" si="130"/>
        <v/>
      </c>
      <c r="K1214" s="6">
        <v>10</v>
      </c>
      <c r="L1214" s="7">
        <v>2.3148148148148147E-5</v>
      </c>
      <c r="M1214">
        <v>3.0000000000000001E-5</v>
      </c>
      <c r="N1214" s="9" t="str">
        <f t="shared" si="131"/>
        <v>passage possible</v>
      </c>
      <c r="O1214" s="6" t="str">
        <f>IFERROR(VLOOKUP(F1214,TCD!$A$4:$C$362,3,FALSE),"Commune de ramassage")</f>
        <v>Commune de ramassage</v>
      </c>
      <c r="P1214">
        <v>1213</v>
      </c>
    </row>
    <row r="1215" spans="1:16" x14ac:dyDescent="0.3">
      <c r="A1215">
        <f t="shared" si="126"/>
        <v>1214</v>
      </c>
      <c r="B1215" t="s">
        <v>10</v>
      </c>
      <c r="C1215" s="8">
        <v>44634.669722222221</v>
      </c>
      <c r="D1215" s="7">
        <f>C1215</f>
        <v>44634.669722222221</v>
      </c>
      <c r="E1215" s="6" t="s">
        <v>11</v>
      </c>
      <c r="F1215" s="6" t="str">
        <f t="shared" si="127"/>
        <v>69201 44634,66972</v>
      </c>
      <c r="G1215" s="6" t="str">
        <f t="shared" si="128"/>
        <v>44634,6697222222 69201</v>
      </c>
      <c r="H1215" s="6" t="str">
        <f t="shared" si="129"/>
        <v>Dans 69201</v>
      </c>
      <c r="I1215" s="6" t="str">
        <f t="shared" si="132"/>
        <v>Dans 69201</v>
      </c>
      <c r="J1215" s="5" t="str">
        <f t="shared" si="130"/>
        <v/>
      </c>
      <c r="K1215" s="6">
        <v>6</v>
      </c>
      <c r="L1215" s="7">
        <v>3.4722222222222222E-5</v>
      </c>
      <c r="M1215">
        <v>5.8E-5</v>
      </c>
      <c r="N1215" s="9" t="str">
        <f t="shared" si="131"/>
        <v>ramassage possible</v>
      </c>
      <c r="O1215" s="6" t="str">
        <f>IFERROR(VLOOKUP(F1215,TCD!$A$4:$C$362,3,FALSE),"Commune de ramassage")</f>
        <v>Commune de ramassage</v>
      </c>
      <c r="P1215">
        <v>1214</v>
      </c>
    </row>
    <row r="1216" spans="1:16" x14ac:dyDescent="0.3">
      <c r="A1216">
        <f t="shared" si="126"/>
        <v>1215</v>
      </c>
      <c r="B1216" t="s">
        <v>10</v>
      </c>
      <c r="C1216" s="8">
        <v>44634.669756944444</v>
      </c>
      <c r="D1216" s="7">
        <f>C1216</f>
        <v>44634.669756944444</v>
      </c>
      <c r="E1216" s="6" t="s">
        <v>11</v>
      </c>
      <c r="F1216" s="6" t="str">
        <f t="shared" si="127"/>
        <v>69201 44634,66976</v>
      </c>
      <c r="G1216" s="6" t="str">
        <f t="shared" si="128"/>
        <v>44634,6697569444 69201</v>
      </c>
      <c r="H1216" s="6" t="str">
        <f t="shared" si="129"/>
        <v>Dans 69201</v>
      </c>
      <c r="I1216" s="6" t="str">
        <f t="shared" si="132"/>
        <v>Dans 69201</v>
      </c>
      <c r="J1216" s="5" t="str">
        <f t="shared" si="130"/>
        <v/>
      </c>
      <c r="K1216" s="6">
        <v>8</v>
      </c>
      <c r="L1216" s="7">
        <v>1.0416666666666667E-4</v>
      </c>
      <c r="M1216">
        <v>3.5199999999999999E-4</v>
      </c>
      <c r="N1216" s="9" t="str">
        <f t="shared" si="131"/>
        <v>ramassage possible</v>
      </c>
      <c r="O1216" s="6" t="str">
        <f>IFERROR(VLOOKUP(F1216,TCD!$A$4:$C$362,3,FALSE),"Commune de ramassage")</f>
        <v>Commune de ramassage</v>
      </c>
      <c r="P1216">
        <v>1215</v>
      </c>
    </row>
    <row r="1217" spans="1:16" x14ac:dyDescent="0.3">
      <c r="A1217">
        <f t="shared" si="126"/>
        <v>1216</v>
      </c>
      <c r="B1217" t="s">
        <v>10</v>
      </c>
      <c r="C1217" s="8">
        <v>44634.669861111113</v>
      </c>
      <c r="D1217" s="7">
        <f>C1217</f>
        <v>44634.669861111113</v>
      </c>
      <c r="E1217" s="6" t="s">
        <v>11</v>
      </c>
      <c r="F1217" s="6" t="str">
        <f t="shared" si="127"/>
        <v>69201 44634,66986</v>
      </c>
      <c r="G1217" s="6" t="str">
        <f t="shared" si="128"/>
        <v>44634,6698611111 69201</v>
      </c>
      <c r="H1217" s="6" t="str">
        <f t="shared" si="129"/>
        <v>Dans 69201</v>
      </c>
      <c r="I1217" s="6" t="str">
        <f t="shared" si="132"/>
        <v>Dans 69201</v>
      </c>
      <c r="J1217" s="5" t="str">
        <f t="shared" si="130"/>
        <v/>
      </c>
      <c r="K1217" s="6">
        <v>19</v>
      </c>
      <c r="L1217" s="7">
        <v>8.1018518518518516E-5</v>
      </c>
      <c r="M1217">
        <v>2.6699999999999998E-4</v>
      </c>
      <c r="N1217" s="9" t="str">
        <f t="shared" si="131"/>
        <v>passage possible</v>
      </c>
      <c r="O1217" s="6" t="str">
        <f>IFERROR(VLOOKUP(F1217,TCD!$A$4:$C$362,3,FALSE),"Commune de ramassage")</f>
        <v>Commune de ramassage</v>
      </c>
      <c r="P1217">
        <v>1216</v>
      </c>
    </row>
    <row r="1218" spans="1:16" x14ac:dyDescent="0.3">
      <c r="A1218">
        <f t="shared" si="126"/>
        <v>1217</v>
      </c>
      <c r="B1218" t="s">
        <v>10</v>
      </c>
      <c r="C1218" s="8">
        <v>44634.669942129629</v>
      </c>
      <c r="D1218" s="7">
        <f>C1218</f>
        <v>44634.669942129629</v>
      </c>
      <c r="E1218" s="6" t="s">
        <v>11</v>
      </c>
      <c r="F1218" s="6" t="str">
        <f t="shared" si="127"/>
        <v>69201 44634,66994</v>
      </c>
      <c r="G1218" s="6" t="str">
        <f t="shared" si="128"/>
        <v>44634,6699421296 69201</v>
      </c>
      <c r="H1218" s="6" t="str">
        <f t="shared" si="129"/>
        <v>Dans 69201</v>
      </c>
      <c r="I1218" s="6" t="str">
        <f t="shared" si="132"/>
        <v>Dans 69201</v>
      </c>
      <c r="J1218" s="5" t="str">
        <f t="shared" si="130"/>
        <v/>
      </c>
      <c r="K1218" s="6">
        <v>9</v>
      </c>
      <c r="L1218" s="7">
        <v>3.4722222222222222E-5</v>
      </c>
      <c r="M1218">
        <v>4.5000000000000003E-5</v>
      </c>
      <c r="N1218" s="9" t="str">
        <f t="shared" si="131"/>
        <v>ramassage possible</v>
      </c>
      <c r="O1218" s="6" t="str">
        <f>IFERROR(VLOOKUP(F1218,TCD!$A$4:$C$362,3,FALSE),"Commune de ramassage")</f>
        <v>Commune de ramassage</v>
      </c>
      <c r="P1218">
        <v>1217</v>
      </c>
    </row>
    <row r="1219" spans="1:16" x14ac:dyDescent="0.3">
      <c r="A1219">
        <f t="shared" ref="A1219:A1282" si="133">A1218+1</f>
        <v>1218</v>
      </c>
      <c r="B1219" t="s">
        <v>10</v>
      </c>
      <c r="C1219" s="8">
        <v>44634.669976851852</v>
      </c>
      <c r="D1219" s="7">
        <f>C1219</f>
        <v>44634.669976851852</v>
      </c>
      <c r="E1219" s="6" t="s">
        <v>11</v>
      </c>
      <c r="F1219" s="6" t="str">
        <f t="shared" ref="F1219:F1282" si="134">E1219&amp;" "&amp;ROUND(D1219,5)</f>
        <v>69201 44634,66998</v>
      </c>
      <c r="G1219" s="6" t="str">
        <f t="shared" ref="G1219:G1282" si="135">D1219&amp;" "&amp;E1219</f>
        <v>44634,6699768519 69201</v>
      </c>
      <c r="H1219" s="6" t="str">
        <f t="shared" ref="H1219:H1282" si="136">IF(E1219=E1220,"Dans"&amp;" "&amp;E1219,"sortie"&amp;" "&amp;E1219)</f>
        <v>Dans 69201</v>
      </c>
      <c r="I1219" s="6" t="str">
        <f t="shared" si="132"/>
        <v>Dans 69201</v>
      </c>
      <c r="J1219" s="5" t="str">
        <f t="shared" ref="J1219:J1282" si="137">IF(IFERROR(SEARCH("sortie",H1219),0)=1,H1219,IF(IFERROR(SEARCH("Entree",I1219),0)=1,I1219,""))</f>
        <v/>
      </c>
      <c r="K1219" s="6">
        <v>12</v>
      </c>
      <c r="L1219" s="7">
        <v>2.3148148148148147E-5</v>
      </c>
      <c r="M1219">
        <v>-2.0000000000000002E-5</v>
      </c>
      <c r="N1219" s="9" t="str">
        <f t="shared" ref="N1219:N1282" si="138">IF(K1219&lt;10,"ramassage possible","passage possible")</f>
        <v>passage possible</v>
      </c>
      <c r="O1219" s="6" t="str">
        <f>IFERROR(VLOOKUP(F1219,TCD!$A$4:$C$362,3,FALSE),"Commune de ramassage")</f>
        <v>Commune de ramassage</v>
      </c>
      <c r="P1219">
        <v>1218</v>
      </c>
    </row>
    <row r="1220" spans="1:16" x14ac:dyDescent="0.3">
      <c r="A1220">
        <f t="shared" si="133"/>
        <v>1219</v>
      </c>
      <c r="B1220" t="s">
        <v>10</v>
      </c>
      <c r="C1220" s="8">
        <v>44634.67</v>
      </c>
      <c r="D1220" s="7">
        <f>C1220</f>
        <v>44634.67</v>
      </c>
      <c r="E1220" s="6" t="s">
        <v>11</v>
      </c>
      <c r="F1220" s="6" t="str">
        <f t="shared" si="134"/>
        <v>69201 44634,67</v>
      </c>
      <c r="G1220" s="6" t="str">
        <f t="shared" si="135"/>
        <v>44634,67 69201</v>
      </c>
      <c r="H1220" s="6" t="str">
        <f t="shared" si="136"/>
        <v>Dans 69201</v>
      </c>
      <c r="I1220" s="6" t="str">
        <f t="shared" si="132"/>
        <v>Dans 69201</v>
      </c>
      <c r="J1220" s="5" t="str">
        <f t="shared" si="137"/>
        <v/>
      </c>
      <c r="K1220" s="6">
        <v>16</v>
      </c>
      <c r="L1220" s="7">
        <v>2.3148148148148147E-5</v>
      </c>
      <c r="M1220">
        <v>-7.2000000000000002E-5</v>
      </c>
      <c r="N1220" s="9" t="str">
        <f t="shared" si="138"/>
        <v>passage possible</v>
      </c>
      <c r="O1220" s="6" t="str">
        <f>IFERROR(VLOOKUP(F1220,TCD!$A$4:$C$362,3,FALSE),"Commune de ramassage")</f>
        <v>Commune de ramassage</v>
      </c>
      <c r="P1220">
        <v>1219</v>
      </c>
    </row>
    <row r="1221" spans="1:16" x14ac:dyDescent="0.3">
      <c r="A1221">
        <f t="shared" si="133"/>
        <v>1220</v>
      </c>
      <c r="B1221" t="s">
        <v>10</v>
      </c>
      <c r="C1221" s="8">
        <v>44634.670023148145</v>
      </c>
      <c r="D1221" s="7">
        <f>C1221</f>
        <v>44634.670023148145</v>
      </c>
      <c r="E1221" s="6" t="s">
        <v>11</v>
      </c>
      <c r="F1221" s="6" t="str">
        <f t="shared" si="134"/>
        <v>69201 44634,67002</v>
      </c>
      <c r="G1221" s="6" t="str">
        <f t="shared" si="135"/>
        <v>44634,6700231481 69201</v>
      </c>
      <c r="H1221" s="6" t="str">
        <f t="shared" si="136"/>
        <v>Dans 69201</v>
      </c>
      <c r="I1221" s="6" t="str">
        <f t="shared" ref="I1221:I1284" si="139">IF(E1221&lt;&gt;E1220,"Entree"&amp;" "&amp;E1221,"Dans"&amp;" "&amp;E1220)</f>
        <v>Dans 69201</v>
      </c>
      <c r="J1221" s="5" t="str">
        <f t="shared" si="137"/>
        <v/>
      </c>
      <c r="K1221" s="6">
        <v>20</v>
      </c>
      <c r="L1221" s="7">
        <v>5.7870370370370366E-5</v>
      </c>
      <c r="M1221">
        <v>-2.23E-4</v>
      </c>
      <c r="N1221" s="9" t="str">
        <f t="shared" si="138"/>
        <v>passage possible</v>
      </c>
      <c r="O1221" s="6" t="str">
        <f>IFERROR(VLOOKUP(F1221,TCD!$A$4:$C$362,3,FALSE),"Commune de ramassage")</f>
        <v>Commune de ramassage</v>
      </c>
      <c r="P1221">
        <v>1220</v>
      </c>
    </row>
    <row r="1222" spans="1:16" x14ac:dyDescent="0.3">
      <c r="A1222">
        <f t="shared" si="133"/>
        <v>1221</v>
      </c>
      <c r="B1222" t="s">
        <v>10</v>
      </c>
      <c r="C1222" s="8">
        <v>44634.670081018521</v>
      </c>
      <c r="D1222" s="7">
        <f>C1222</f>
        <v>44634.670081018521</v>
      </c>
      <c r="E1222" s="6" t="s">
        <v>11</v>
      </c>
      <c r="F1222" s="6" t="str">
        <f t="shared" si="134"/>
        <v>69201 44634,67008</v>
      </c>
      <c r="G1222" s="6" t="str">
        <f t="shared" si="135"/>
        <v>44634,6700810185 69201</v>
      </c>
      <c r="H1222" s="6" t="str">
        <f t="shared" si="136"/>
        <v>Dans 69201</v>
      </c>
      <c r="I1222" s="6" t="str">
        <f t="shared" si="139"/>
        <v>Dans 69201</v>
      </c>
      <c r="J1222" s="5" t="str">
        <f t="shared" si="137"/>
        <v/>
      </c>
      <c r="K1222" s="6">
        <v>14</v>
      </c>
      <c r="L1222" s="7">
        <v>4.6296296296296294E-5</v>
      </c>
      <c r="M1222">
        <v>-1.3899999999999999E-4</v>
      </c>
      <c r="N1222" s="9" t="str">
        <f t="shared" si="138"/>
        <v>passage possible</v>
      </c>
      <c r="O1222" s="6" t="str">
        <f>IFERROR(VLOOKUP(F1222,TCD!$A$4:$C$362,3,FALSE),"Commune de ramassage")</f>
        <v>Commune de ramassage</v>
      </c>
      <c r="P1222">
        <v>1221</v>
      </c>
    </row>
    <row r="1223" spans="1:16" x14ac:dyDescent="0.3">
      <c r="A1223">
        <f t="shared" si="133"/>
        <v>1222</v>
      </c>
      <c r="B1223" t="s">
        <v>10</v>
      </c>
      <c r="C1223" s="8">
        <v>44634.670127314814</v>
      </c>
      <c r="D1223" s="7">
        <f>C1223</f>
        <v>44634.670127314814</v>
      </c>
      <c r="E1223" s="6" t="s">
        <v>11</v>
      </c>
      <c r="F1223" s="6" t="str">
        <f t="shared" si="134"/>
        <v>69201 44634,67013</v>
      </c>
      <c r="G1223" s="6" t="str">
        <f t="shared" si="135"/>
        <v>44634,6701273148 69201</v>
      </c>
      <c r="H1223" s="6" t="str">
        <f t="shared" si="136"/>
        <v>Dans 69201</v>
      </c>
      <c r="I1223" s="6" t="str">
        <f t="shared" si="139"/>
        <v>Dans 69201</v>
      </c>
      <c r="J1223" s="5" t="str">
        <f t="shared" si="137"/>
        <v/>
      </c>
      <c r="K1223" s="6">
        <v>16</v>
      </c>
      <c r="L1223" s="7">
        <v>6.9444444444444444E-5</v>
      </c>
      <c r="M1223">
        <v>-1.0000000000000001E-5</v>
      </c>
      <c r="N1223" s="9" t="str">
        <f t="shared" si="138"/>
        <v>passage possible</v>
      </c>
      <c r="O1223" s="6" t="str">
        <f>IFERROR(VLOOKUP(F1223,TCD!$A$4:$C$362,3,FALSE),"Commune de ramassage")</f>
        <v>Commune de ramassage</v>
      </c>
      <c r="P1223">
        <v>1222</v>
      </c>
    </row>
    <row r="1224" spans="1:16" x14ac:dyDescent="0.3">
      <c r="A1224">
        <f t="shared" si="133"/>
        <v>1223</v>
      </c>
      <c r="B1224" t="s">
        <v>10</v>
      </c>
      <c r="C1224" s="8">
        <v>44634.67019675926</v>
      </c>
      <c r="D1224" s="7">
        <f>C1224</f>
        <v>44634.67019675926</v>
      </c>
      <c r="E1224" s="6" t="s">
        <v>11</v>
      </c>
      <c r="F1224" s="6" t="str">
        <f t="shared" si="134"/>
        <v>69201 44634,6702</v>
      </c>
      <c r="G1224" s="6" t="str">
        <f t="shared" si="135"/>
        <v>44634,6701967593 69201</v>
      </c>
      <c r="H1224" s="6" t="str">
        <f t="shared" si="136"/>
        <v>Dans 69201</v>
      </c>
      <c r="I1224" s="6" t="str">
        <f t="shared" si="139"/>
        <v>Dans 69201</v>
      </c>
      <c r="J1224" s="5" t="str">
        <f t="shared" si="137"/>
        <v/>
      </c>
      <c r="K1224" s="6">
        <v>10</v>
      </c>
      <c r="L1224" s="7">
        <v>2.3148148148148147E-5</v>
      </c>
      <c r="M1224">
        <v>6.0000000000000002E-5</v>
      </c>
      <c r="N1224" s="9" t="str">
        <f t="shared" si="138"/>
        <v>passage possible</v>
      </c>
      <c r="O1224" s="6" t="str">
        <f>IFERROR(VLOOKUP(F1224,TCD!$A$4:$C$362,3,FALSE),"Commune de ramassage")</f>
        <v>Commune de ramassage</v>
      </c>
      <c r="P1224">
        <v>1223</v>
      </c>
    </row>
    <row r="1225" spans="1:16" x14ac:dyDescent="0.3">
      <c r="A1225">
        <f t="shared" si="133"/>
        <v>1224</v>
      </c>
      <c r="B1225" t="s">
        <v>10</v>
      </c>
      <c r="C1225" s="8">
        <v>44634.670219907406</v>
      </c>
      <c r="D1225" s="7">
        <f>C1225</f>
        <v>44634.670219907406</v>
      </c>
      <c r="E1225" s="6" t="s">
        <v>11</v>
      </c>
      <c r="F1225" s="6" t="str">
        <f t="shared" si="134"/>
        <v>69201 44634,67022</v>
      </c>
      <c r="G1225" s="6" t="str">
        <f t="shared" si="135"/>
        <v>44634,6702199074 69201</v>
      </c>
      <c r="H1225" s="6" t="str">
        <f t="shared" si="136"/>
        <v>Dans 69201</v>
      </c>
      <c r="I1225" s="6" t="str">
        <f t="shared" si="139"/>
        <v>Dans 69201</v>
      </c>
      <c r="J1225" s="5" t="str">
        <f t="shared" si="137"/>
        <v/>
      </c>
      <c r="K1225" s="6">
        <v>7</v>
      </c>
      <c r="L1225" s="7">
        <v>4.0509259259259258E-4</v>
      </c>
      <c r="M1225">
        <v>3.6400000000000001E-4</v>
      </c>
      <c r="N1225" s="9" t="str">
        <f t="shared" si="138"/>
        <v>ramassage possible</v>
      </c>
      <c r="O1225" s="6" t="str">
        <f>IFERROR(VLOOKUP(F1225,TCD!$A$4:$C$362,3,FALSE),"Commune de ramassage")</f>
        <v>Commune de ramassage</v>
      </c>
      <c r="P1225">
        <v>1224</v>
      </c>
    </row>
    <row r="1226" spans="1:16" x14ac:dyDescent="0.3">
      <c r="A1226">
        <f t="shared" si="133"/>
        <v>1225</v>
      </c>
      <c r="B1226" t="s">
        <v>10</v>
      </c>
      <c r="C1226" s="8">
        <v>44634.670624999999</v>
      </c>
      <c r="D1226" s="7">
        <f>C1226</f>
        <v>44634.670624999999</v>
      </c>
      <c r="E1226" s="6" t="s">
        <v>11</v>
      </c>
      <c r="F1226" s="6" t="str">
        <f t="shared" si="134"/>
        <v>69201 44634,67063</v>
      </c>
      <c r="G1226" s="6" t="str">
        <f t="shared" si="135"/>
        <v>44634,670625 69201</v>
      </c>
      <c r="H1226" s="6" t="str">
        <f t="shared" si="136"/>
        <v>Dans 69201</v>
      </c>
      <c r="I1226" s="6" t="str">
        <f t="shared" si="139"/>
        <v>Dans 69201</v>
      </c>
      <c r="J1226" s="5" t="str">
        <f t="shared" si="137"/>
        <v/>
      </c>
      <c r="K1226" s="6">
        <v>16</v>
      </c>
      <c r="L1226" s="7">
        <v>3.4722222222222222E-5</v>
      </c>
      <c r="M1226">
        <v>-8.3999999999999995E-5</v>
      </c>
      <c r="N1226" s="9" t="str">
        <f t="shared" si="138"/>
        <v>passage possible</v>
      </c>
      <c r="O1226" s="6" t="str">
        <f>IFERROR(VLOOKUP(F1226,TCD!$A$4:$C$362,3,FALSE),"Commune de ramassage")</f>
        <v>Commune de ramassage</v>
      </c>
      <c r="P1226">
        <v>1225</v>
      </c>
    </row>
    <row r="1227" spans="1:16" x14ac:dyDescent="0.3">
      <c r="A1227">
        <f t="shared" si="133"/>
        <v>1226</v>
      </c>
      <c r="B1227" t="s">
        <v>10</v>
      </c>
      <c r="C1227" s="8">
        <v>44634.670659722222</v>
      </c>
      <c r="D1227" s="7">
        <f>C1227</f>
        <v>44634.670659722222</v>
      </c>
      <c r="E1227" s="6" t="s">
        <v>11</v>
      </c>
      <c r="F1227" s="6" t="str">
        <f t="shared" si="134"/>
        <v>69201 44634,67066</v>
      </c>
      <c r="G1227" s="6" t="str">
        <f t="shared" si="135"/>
        <v>44634,6706597222 69201</v>
      </c>
      <c r="H1227" s="6" t="str">
        <f t="shared" si="136"/>
        <v>Dans 69201</v>
      </c>
      <c r="I1227" s="6" t="str">
        <f t="shared" si="139"/>
        <v>Dans 69201</v>
      </c>
      <c r="J1227" s="5" t="str">
        <f t="shared" si="137"/>
        <v/>
      </c>
      <c r="K1227" s="6">
        <v>16</v>
      </c>
      <c r="L1227" s="7">
        <v>8.1018518518518516E-5</v>
      </c>
      <c r="M1227">
        <v>-3.1500000000000001E-4</v>
      </c>
      <c r="N1227" s="9" t="str">
        <f t="shared" si="138"/>
        <v>passage possible</v>
      </c>
      <c r="O1227" s="6" t="str">
        <f>IFERROR(VLOOKUP(F1227,TCD!$A$4:$C$362,3,FALSE),"Commune de ramassage")</f>
        <v>Commune de ramassage</v>
      </c>
      <c r="P1227">
        <v>1226</v>
      </c>
    </row>
    <row r="1228" spans="1:16" x14ac:dyDescent="0.3">
      <c r="A1228">
        <f t="shared" si="133"/>
        <v>1227</v>
      </c>
      <c r="B1228" t="s">
        <v>10</v>
      </c>
      <c r="C1228" s="8">
        <v>44634.670740740738</v>
      </c>
      <c r="D1228" s="7">
        <f>C1228</f>
        <v>44634.670740740738</v>
      </c>
      <c r="E1228" s="6" t="s">
        <v>11</v>
      </c>
      <c r="F1228" s="6" t="str">
        <f t="shared" si="134"/>
        <v>69201 44634,67074</v>
      </c>
      <c r="G1228" s="6" t="str">
        <f t="shared" si="135"/>
        <v>44634,6707407407 69201</v>
      </c>
      <c r="H1228" s="6" t="str">
        <f t="shared" si="136"/>
        <v>Dans 69201</v>
      </c>
      <c r="I1228" s="6" t="str">
        <f t="shared" si="139"/>
        <v>Dans 69201</v>
      </c>
      <c r="J1228" s="5" t="str">
        <f t="shared" si="137"/>
        <v/>
      </c>
      <c r="K1228" s="6">
        <v>7</v>
      </c>
      <c r="L1228" s="7">
        <v>8.1018518518518516E-5</v>
      </c>
      <c r="M1228">
        <v>-3.0000000000000001E-5</v>
      </c>
      <c r="N1228" s="9" t="str">
        <f t="shared" si="138"/>
        <v>ramassage possible</v>
      </c>
      <c r="O1228" s="6" t="str">
        <f>IFERROR(VLOOKUP(F1228,TCD!$A$4:$C$362,3,FALSE),"Commune de ramassage")</f>
        <v>Commune de ramassage</v>
      </c>
      <c r="P1228">
        <v>1227</v>
      </c>
    </row>
    <row r="1229" spans="1:16" x14ac:dyDescent="0.3">
      <c r="A1229">
        <f t="shared" si="133"/>
        <v>1228</v>
      </c>
      <c r="B1229" t="s">
        <v>10</v>
      </c>
      <c r="C1229" s="8">
        <v>44634.67082175926</v>
      </c>
      <c r="D1229" s="7">
        <f>C1229</f>
        <v>44634.67082175926</v>
      </c>
      <c r="E1229" s="6" t="s">
        <v>11</v>
      </c>
      <c r="F1229" s="6" t="str">
        <f t="shared" si="134"/>
        <v>69201 44634,67082</v>
      </c>
      <c r="G1229" s="6" t="str">
        <f t="shared" si="135"/>
        <v>44634,6708217593 69201</v>
      </c>
      <c r="H1229" s="6" t="str">
        <f t="shared" si="136"/>
        <v>Dans 69201</v>
      </c>
      <c r="I1229" s="6" t="str">
        <f t="shared" si="139"/>
        <v>Dans 69201</v>
      </c>
      <c r="J1229" s="5" t="str">
        <f t="shared" si="137"/>
        <v/>
      </c>
      <c r="K1229" s="6">
        <v>12</v>
      </c>
      <c r="L1229" s="7">
        <v>1.1574074074074073E-5</v>
      </c>
      <c r="M1229">
        <v>1.1400000000000001E-4</v>
      </c>
      <c r="N1229" s="9" t="str">
        <f t="shared" si="138"/>
        <v>passage possible</v>
      </c>
      <c r="O1229" s="6" t="str">
        <f>IFERROR(VLOOKUP(F1229,TCD!$A$4:$C$362,3,FALSE),"Commune de ramassage")</f>
        <v>Commune de ramassage</v>
      </c>
      <c r="P1229">
        <v>1228</v>
      </c>
    </row>
    <row r="1230" spans="1:16" x14ac:dyDescent="0.3">
      <c r="A1230">
        <f t="shared" si="133"/>
        <v>1229</v>
      </c>
      <c r="B1230" t="s">
        <v>10</v>
      </c>
      <c r="C1230" s="8">
        <v>44634.67083333333</v>
      </c>
      <c r="D1230" s="7">
        <f>C1230</f>
        <v>44634.67083333333</v>
      </c>
      <c r="E1230" s="6" t="s">
        <v>11</v>
      </c>
      <c r="F1230" s="6" t="str">
        <f t="shared" si="134"/>
        <v>69201 44634,67083</v>
      </c>
      <c r="G1230" s="6" t="str">
        <f t="shared" si="135"/>
        <v>44634,6708333333 69201</v>
      </c>
      <c r="H1230" s="6" t="str">
        <f t="shared" si="136"/>
        <v>Dans 69201</v>
      </c>
      <c r="I1230" s="6" t="str">
        <f t="shared" si="139"/>
        <v>Dans 69201</v>
      </c>
      <c r="J1230" s="5" t="str">
        <f t="shared" si="137"/>
        <v/>
      </c>
      <c r="K1230" s="6">
        <v>16</v>
      </c>
      <c r="L1230" s="7">
        <v>3.4722222222222222E-5</v>
      </c>
      <c r="M1230">
        <v>5.5000000000000002E-5</v>
      </c>
      <c r="N1230" s="9" t="str">
        <f t="shared" si="138"/>
        <v>passage possible</v>
      </c>
      <c r="O1230" s="6" t="str">
        <f>IFERROR(VLOOKUP(F1230,TCD!$A$4:$C$362,3,FALSE),"Commune de ramassage")</f>
        <v>Commune de ramassage</v>
      </c>
      <c r="P1230">
        <v>1229</v>
      </c>
    </row>
    <row r="1231" spans="1:16" x14ac:dyDescent="0.3">
      <c r="A1231">
        <f t="shared" si="133"/>
        <v>1230</v>
      </c>
      <c r="B1231" t="s">
        <v>10</v>
      </c>
      <c r="C1231" s="8">
        <v>44634.670868055553</v>
      </c>
      <c r="D1231" s="7">
        <f>C1231</f>
        <v>44634.670868055553</v>
      </c>
      <c r="E1231" s="6" t="s">
        <v>11</v>
      </c>
      <c r="F1231" s="6" t="str">
        <f t="shared" si="134"/>
        <v>69201 44634,67087</v>
      </c>
      <c r="G1231" s="6" t="str">
        <f t="shared" si="135"/>
        <v>44634,6708680556 69201</v>
      </c>
      <c r="H1231" s="6" t="str">
        <f t="shared" si="136"/>
        <v>Dans 69201</v>
      </c>
      <c r="I1231" s="6" t="str">
        <f t="shared" si="139"/>
        <v>Dans 69201</v>
      </c>
      <c r="J1231" s="5" t="str">
        <f t="shared" si="137"/>
        <v/>
      </c>
      <c r="K1231" s="6">
        <v>13</v>
      </c>
      <c r="L1231" s="7">
        <v>1.1574074074074073E-5</v>
      </c>
      <c r="M1231">
        <v>8.1000000000000004E-5</v>
      </c>
      <c r="N1231" s="9" t="str">
        <f t="shared" si="138"/>
        <v>passage possible</v>
      </c>
      <c r="O1231" s="6" t="str">
        <f>IFERROR(VLOOKUP(F1231,TCD!$A$4:$C$362,3,FALSE),"Commune de ramassage")</f>
        <v>Commune de ramassage</v>
      </c>
      <c r="P1231">
        <v>1230</v>
      </c>
    </row>
    <row r="1232" spans="1:16" x14ac:dyDescent="0.3">
      <c r="A1232">
        <f t="shared" si="133"/>
        <v>1231</v>
      </c>
      <c r="B1232" t="s">
        <v>10</v>
      </c>
      <c r="C1232" s="8">
        <v>44634.67087962963</v>
      </c>
      <c r="D1232" s="7">
        <f>C1232</f>
        <v>44634.67087962963</v>
      </c>
      <c r="E1232" s="6" t="s">
        <v>11</v>
      </c>
      <c r="F1232" s="6" t="str">
        <f t="shared" si="134"/>
        <v>69201 44634,67088</v>
      </c>
      <c r="G1232" s="6" t="str">
        <f t="shared" si="135"/>
        <v>44634,6708796296 69201</v>
      </c>
      <c r="H1232" s="6" t="str">
        <f t="shared" si="136"/>
        <v>Dans 69201</v>
      </c>
      <c r="I1232" s="6" t="str">
        <f t="shared" si="139"/>
        <v>Dans 69201</v>
      </c>
      <c r="J1232" s="5" t="str">
        <f t="shared" si="137"/>
        <v/>
      </c>
      <c r="K1232" s="6">
        <v>10</v>
      </c>
      <c r="L1232" s="7">
        <v>7.5231481481481471E-4</v>
      </c>
      <c r="M1232">
        <v>8.8999999999999995E-5</v>
      </c>
      <c r="N1232" s="9" t="str">
        <f t="shared" si="138"/>
        <v>passage possible</v>
      </c>
      <c r="O1232" s="6" t="str">
        <f>IFERROR(VLOOKUP(F1232,TCD!$A$4:$C$362,3,FALSE),"Commune de ramassage")</f>
        <v>Commune de ramassage</v>
      </c>
      <c r="P1232">
        <v>1231</v>
      </c>
    </row>
    <row r="1233" spans="1:16" x14ac:dyDescent="0.3">
      <c r="A1233">
        <f t="shared" si="133"/>
        <v>1232</v>
      </c>
      <c r="B1233" t="s">
        <v>10</v>
      </c>
      <c r="C1233" s="8">
        <v>44634.671631944446</v>
      </c>
      <c r="D1233" s="7">
        <f>C1233</f>
        <v>44634.671631944446</v>
      </c>
      <c r="E1233" s="6" t="s">
        <v>11</v>
      </c>
      <c r="F1233" s="6" t="str">
        <f t="shared" si="134"/>
        <v>69201 44634,6716299999</v>
      </c>
      <c r="G1233" s="6" t="str">
        <f t="shared" si="135"/>
        <v>44634,6716319444 69201</v>
      </c>
      <c r="H1233" s="6" t="str">
        <f t="shared" si="136"/>
        <v>Dans 69201</v>
      </c>
      <c r="I1233" s="6" t="str">
        <f t="shared" si="139"/>
        <v>Dans 69201</v>
      </c>
      <c r="J1233" s="5" t="str">
        <f t="shared" si="137"/>
        <v/>
      </c>
      <c r="K1233" s="6">
        <v>0</v>
      </c>
      <c r="L1233" s="7">
        <v>3.7731481481481483E-3</v>
      </c>
      <c r="M1233">
        <v>1.1E-5</v>
      </c>
      <c r="N1233" s="9" t="str">
        <f t="shared" si="138"/>
        <v>ramassage possible</v>
      </c>
      <c r="O1233" s="6" t="str">
        <f>IFERROR(VLOOKUP(F1233,TCD!$A$4:$C$362,3,FALSE),"Commune de ramassage")</f>
        <v>Commune de passage</v>
      </c>
      <c r="P1233">
        <v>1232</v>
      </c>
    </row>
    <row r="1234" spans="1:16" x14ac:dyDescent="0.3">
      <c r="A1234">
        <f t="shared" si="133"/>
        <v>1233</v>
      </c>
      <c r="B1234" t="s">
        <v>10</v>
      </c>
      <c r="C1234" s="8">
        <v>44634.675405092596</v>
      </c>
      <c r="D1234" s="7">
        <f>C1234</f>
        <v>44634.675405092596</v>
      </c>
      <c r="E1234" s="6" t="s">
        <v>11</v>
      </c>
      <c r="F1234" s="6" t="str">
        <f t="shared" si="134"/>
        <v>69201 44634,67541</v>
      </c>
      <c r="G1234" s="6" t="str">
        <f t="shared" si="135"/>
        <v>44634,6754050926 69201</v>
      </c>
      <c r="H1234" s="6" t="str">
        <f t="shared" si="136"/>
        <v>Dans 69201</v>
      </c>
      <c r="I1234" s="6" t="str">
        <f t="shared" si="139"/>
        <v>Dans 69201</v>
      </c>
      <c r="J1234" s="5" t="str">
        <f t="shared" si="137"/>
        <v/>
      </c>
      <c r="K1234" s="6">
        <v>0</v>
      </c>
      <c r="L1234" s="7">
        <v>1.1574074074074073E-5</v>
      </c>
      <c r="M1234">
        <v>0</v>
      </c>
      <c r="N1234" s="9" t="str">
        <f t="shared" si="138"/>
        <v>ramassage possible</v>
      </c>
      <c r="O1234" s="6" t="str">
        <f>IFERROR(VLOOKUP(F1234,TCD!$A$4:$C$362,3,FALSE),"Commune de ramassage")</f>
        <v>Commune de passage</v>
      </c>
      <c r="P1234">
        <v>1233</v>
      </c>
    </row>
    <row r="1235" spans="1:16" x14ac:dyDescent="0.3">
      <c r="A1235">
        <f t="shared" si="133"/>
        <v>1234</v>
      </c>
      <c r="B1235" t="s">
        <v>10</v>
      </c>
      <c r="C1235" s="8">
        <v>44634.675416666665</v>
      </c>
      <c r="D1235" s="7">
        <f>C1235</f>
        <v>44634.675416666665</v>
      </c>
      <c r="E1235" s="6" t="s">
        <v>11</v>
      </c>
      <c r="F1235" s="6" t="str">
        <f t="shared" si="134"/>
        <v>69201 44634,67542</v>
      </c>
      <c r="G1235" s="6" t="str">
        <f t="shared" si="135"/>
        <v>44634,6754166667 69201</v>
      </c>
      <c r="H1235" s="6" t="str">
        <f t="shared" si="136"/>
        <v>Dans 69201</v>
      </c>
      <c r="I1235" s="6" t="str">
        <f t="shared" si="139"/>
        <v>Dans 69201</v>
      </c>
      <c r="J1235" s="5" t="str">
        <f t="shared" si="137"/>
        <v/>
      </c>
      <c r="K1235" s="6">
        <v>0</v>
      </c>
      <c r="L1235" s="7">
        <v>1.3888888888888889E-4</v>
      </c>
      <c r="M1235">
        <v>-1.5999999999999999E-5</v>
      </c>
      <c r="N1235" s="9" t="str">
        <f t="shared" si="138"/>
        <v>ramassage possible</v>
      </c>
      <c r="O1235" s="6" t="str">
        <f>IFERROR(VLOOKUP(F1235,TCD!$A$4:$C$362,3,FALSE),"Commune de ramassage")</f>
        <v>Commune de passage</v>
      </c>
      <c r="P1235">
        <v>1234</v>
      </c>
    </row>
    <row r="1236" spans="1:16" x14ac:dyDescent="0.3">
      <c r="A1236">
        <f t="shared" si="133"/>
        <v>1235</v>
      </c>
      <c r="B1236" t="s">
        <v>10</v>
      </c>
      <c r="C1236" s="8">
        <v>44634.675555555557</v>
      </c>
      <c r="D1236" s="7">
        <f>C1236</f>
        <v>44634.675555555557</v>
      </c>
      <c r="E1236" s="6" t="s">
        <v>11</v>
      </c>
      <c r="F1236" s="6" t="str">
        <f t="shared" si="134"/>
        <v>69201 44634,67556</v>
      </c>
      <c r="G1236" s="6" t="str">
        <f t="shared" si="135"/>
        <v>44634,6755555556 69201</v>
      </c>
      <c r="H1236" s="6" t="str">
        <f t="shared" si="136"/>
        <v>Dans 69201</v>
      </c>
      <c r="I1236" s="6" t="str">
        <f t="shared" si="139"/>
        <v>Dans 69201</v>
      </c>
      <c r="J1236" s="5" t="str">
        <f t="shared" si="137"/>
        <v/>
      </c>
      <c r="K1236" s="6">
        <v>6</v>
      </c>
      <c r="L1236" s="7">
        <v>5.2083333333333333E-4</v>
      </c>
      <c r="M1236">
        <v>-1.9999999999999999E-6</v>
      </c>
      <c r="N1236" s="9" t="str">
        <f t="shared" si="138"/>
        <v>ramassage possible</v>
      </c>
      <c r="O1236" s="6" t="str">
        <f>IFERROR(VLOOKUP(F1236,TCD!$A$4:$C$362,3,FALSE),"Commune de ramassage")</f>
        <v>Commune de ramassage</v>
      </c>
      <c r="P1236">
        <v>1235</v>
      </c>
    </row>
    <row r="1237" spans="1:16" x14ac:dyDescent="0.3">
      <c r="A1237">
        <f t="shared" si="133"/>
        <v>1236</v>
      </c>
      <c r="B1237" t="s">
        <v>10</v>
      </c>
      <c r="C1237" s="8">
        <v>44634.676076388889</v>
      </c>
      <c r="D1237" s="7">
        <f>C1237</f>
        <v>44634.676076388889</v>
      </c>
      <c r="E1237" s="6" t="s">
        <v>11</v>
      </c>
      <c r="F1237" s="6" t="str">
        <f t="shared" si="134"/>
        <v>69201 44634,67608</v>
      </c>
      <c r="G1237" s="6" t="str">
        <f t="shared" si="135"/>
        <v>44634,6760763889 69201</v>
      </c>
      <c r="H1237" s="6" t="str">
        <f t="shared" si="136"/>
        <v>Dans 69201</v>
      </c>
      <c r="I1237" s="6" t="str">
        <f t="shared" si="139"/>
        <v>Dans 69201</v>
      </c>
      <c r="J1237" s="5" t="str">
        <f t="shared" si="137"/>
        <v/>
      </c>
      <c r="K1237" s="6">
        <v>0</v>
      </c>
      <c r="L1237" s="7">
        <v>1.712962962962963E-3</v>
      </c>
      <c r="M1237">
        <v>0</v>
      </c>
      <c r="N1237" s="9" t="str">
        <f t="shared" si="138"/>
        <v>ramassage possible</v>
      </c>
      <c r="O1237" s="6" t="str">
        <f>IFERROR(VLOOKUP(F1237,TCD!$A$4:$C$362,3,FALSE),"Commune de ramassage")</f>
        <v>Commune de passage</v>
      </c>
      <c r="P1237">
        <v>1236</v>
      </c>
    </row>
    <row r="1238" spans="1:16" x14ac:dyDescent="0.3">
      <c r="A1238">
        <f t="shared" si="133"/>
        <v>1237</v>
      </c>
      <c r="B1238" t="s">
        <v>10</v>
      </c>
      <c r="C1238" s="8">
        <v>44634.677789351852</v>
      </c>
      <c r="D1238" s="7">
        <f>C1238</f>
        <v>44634.677789351852</v>
      </c>
      <c r="E1238" s="6" t="s">
        <v>11</v>
      </c>
      <c r="F1238" s="6" t="str">
        <f t="shared" si="134"/>
        <v>69201 44634,67779</v>
      </c>
      <c r="G1238" s="6" t="str">
        <f t="shared" si="135"/>
        <v>44634,6777893519 69201</v>
      </c>
      <c r="H1238" s="6" t="str">
        <f t="shared" si="136"/>
        <v>Dans 69201</v>
      </c>
      <c r="I1238" s="6" t="str">
        <f t="shared" si="139"/>
        <v>Dans 69201</v>
      </c>
      <c r="J1238" s="5" t="str">
        <f t="shared" si="137"/>
        <v/>
      </c>
      <c r="K1238" s="6">
        <v>0</v>
      </c>
      <c r="L1238" s="7">
        <v>1.1574074074074073E-3</v>
      </c>
      <c r="M1238">
        <v>-1.2E-5</v>
      </c>
      <c r="N1238" s="9" t="str">
        <f t="shared" si="138"/>
        <v>ramassage possible</v>
      </c>
      <c r="O1238" s="6" t="str">
        <f>IFERROR(VLOOKUP(F1238,TCD!$A$4:$C$362,3,FALSE),"Commune de ramassage")</f>
        <v>Commune de passage</v>
      </c>
      <c r="P1238">
        <v>1237</v>
      </c>
    </row>
    <row r="1239" spans="1:16" x14ac:dyDescent="0.3">
      <c r="A1239">
        <f t="shared" si="133"/>
        <v>1238</v>
      </c>
      <c r="B1239" t="s">
        <v>10</v>
      </c>
      <c r="C1239" s="8">
        <v>44634.678946759261</v>
      </c>
      <c r="D1239" s="7">
        <f>C1239</f>
        <v>44634.678946759261</v>
      </c>
      <c r="E1239" s="6" t="s">
        <v>11</v>
      </c>
      <c r="F1239" s="6" t="str">
        <f t="shared" si="134"/>
        <v>69201 44634,67895</v>
      </c>
      <c r="G1239" s="6" t="str">
        <f t="shared" si="135"/>
        <v>44634,6789467593 69201</v>
      </c>
      <c r="H1239" s="6" t="str">
        <f t="shared" si="136"/>
        <v>Dans 69201</v>
      </c>
      <c r="I1239" s="6" t="str">
        <f t="shared" si="139"/>
        <v>Dans 69201</v>
      </c>
      <c r="J1239" s="5" t="str">
        <f t="shared" si="137"/>
        <v/>
      </c>
      <c r="K1239" s="6">
        <v>0</v>
      </c>
      <c r="L1239" s="7">
        <v>8.1018518518518516E-5</v>
      </c>
      <c r="M1239">
        <v>0</v>
      </c>
      <c r="N1239" s="9" t="str">
        <f t="shared" si="138"/>
        <v>ramassage possible</v>
      </c>
      <c r="O1239" s="6" t="str">
        <f>IFERROR(VLOOKUP(F1239,TCD!$A$4:$C$362,3,FALSE),"Commune de ramassage")</f>
        <v>Commune de passage</v>
      </c>
      <c r="P1239">
        <v>1238</v>
      </c>
    </row>
    <row r="1240" spans="1:16" x14ac:dyDescent="0.3">
      <c r="A1240">
        <f t="shared" si="133"/>
        <v>1239</v>
      </c>
      <c r="B1240" t="s">
        <v>10</v>
      </c>
      <c r="C1240" s="8">
        <v>44634.679027777776</v>
      </c>
      <c r="D1240" s="7">
        <f>C1240</f>
        <v>44634.679027777776</v>
      </c>
      <c r="E1240" s="6" t="s">
        <v>11</v>
      </c>
      <c r="F1240" s="6" t="str">
        <f t="shared" si="134"/>
        <v>69201 44634,6790299999</v>
      </c>
      <c r="G1240" s="6" t="str">
        <f t="shared" si="135"/>
        <v>44634,6790277778 69201</v>
      </c>
      <c r="H1240" s="6" t="str">
        <f t="shared" si="136"/>
        <v>Dans 69201</v>
      </c>
      <c r="I1240" s="6" t="str">
        <f t="shared" si="139"/>
        <v>Dans 69201</v>
      </c>
      <c r="J1240" s="5" t="str">
        <f t="shared" si="137"/>
        <v/>
      </c>
      <c r="K1240" s="6">
        <v>0</v>
      </c>
      <c r="L1240" s="7">
        <v>5.5902777777777782E-3</v>
      </c>
      <c r="M1240">
        <v>-9.5000000000000005E-5</v>
      </c>
      <c r="N1240" s="9" t="str">
        <f t="shared" si="138"/>
        <v>ramassage possible</v>
      </c>
      <c r="O1240" s="6" t="str">
        <f>IFERROR(VLOOKUP(F1240,TCD!$A$4:$C$362,3,FALSE),"Commune de ramassage")</f>
        <v>Commune de passage</v>
      </c>
      <c r="P1240">
        <v>1239</v>
      </c>
    </row>
    <row r="1241" spans="1:16" x14ac:dyDescent="0.3">
      <c r="A1241">
        <f t="shared" si="133"/>
        <v>1240</v>
      </c>
      <c r="B1241" t="s">
        <v>10</v>
      </c>
      <c r="C1241" s="8">
        <v>44634.684618055559</v>
      </c>
      <c r="D1241" s="7">
        <f>C1241</f>
        <v>44634.684618055559</v>
      </c>
      <c r="E1241" s="6" t="s">
        <v>11</v>
      </c>
      <c r="F1241" s="6" t="str">
        <f t="shared" si="134"/>
        <v>69201 44634,68462</v>
      </c>
      <c r="G1241" s="6" t="str">
        <f t="shared" si="135"/>
        <v>44634,6846180556 69201</v>
      </c>
      <c r="H1241" s="6" t="str">
        <f t="shared" si="136"/>
        <v>Dans 69201</v>
      </c>
      <c r="I1241" s="6" t="str">
        <f t="shared" si="139"/>
        <v>Dans 69201</v>
      </c>
      <c r="J1241" s="5" t="str">
        <f t="shared" si="137"/>
        <v/>
      </c>
      <c r="K1241" s="6">
        <v>9</v>
      </c>
      <c r="L1241" s="7">
        <v>1.1689814814814816E-3</v>
      </c>
      <c r="M1241">
        <v>-1.01E-4</v>
      </c>
      <c r="N1241" s="9" t="str">
        <f t="shared" si="138"/>
        <v>ramassage possible</v>
      </c>
      <c r="O1241" s="6" t="str">
        <f>IFERROR(VLOOKUP(F1241,TCD!$A$4:$C$362,3,FALSE),"Commune de ramassage")</f>
        <v>Commune de ramassage</v>
      </c>
      <c r="P1241">
        <v>1240</v>
      </c>
    </row>
    <row r="1242" spans="1:16" x14ac:dyDescent="0.3">
      <c r="A1242">
        <f t="shared" si="133"/>
        <v>1241</v>
      </c>
      <c r="B1242" t="s">
        <v>10</v>
      </c>
      <c r="C1242" s="8">
        <v>44634.685787037037</v>
      </c>
      <c r="D1242" s="7">
        <f>C1242</f>
        <v>44634.685787037037</v>
      </c>
      <c r="E1242" s="6" t="s">
        <v>11</v>
      </c>
      <c r="F1242" s="6" t="str">
        <f t="shared" si="134"/>
        <v>69201 44634,68579</v>
      </c>
      <c r="G1242" s="6" t="str">
        <f t="shared" si="135"/>
        <v>44634,685787037 69201</v>
      </c>
      <c r="H1242" s="6" t="str">
        <f t="shared" si="136"/>
        <v>Dans 69201</v>
      </c>
      <c r="I1242" s="6" t="str">
        <f t="shared" si="139"/>
        <v>Dans 69201</v>
      </c>
      <c r="J1242" s="5" t="str">
        <f t="shared" si="137"/>
        <v/>
      </c>
      <c r="K1242" s="6">
        <v>0</v>
      </c>
      <c r="L1242" s="7">
        <v>1.6782407407407406E-3</v>
      </c>
      <c r="M1242">
        <v>0</v>
      </c>
      <c r="N1242" s="9" t="str">
        <f t="shared" si="138"/>
        <v>ramassage possible</v>
      </c>
      <c r="O1242" s="6" t="str">
        <f>IFERROR(VLOOKUP(F1242,TCD!$A$4:$C$362,3,FALSE),"Commune de ramassage")</f>
        <v>Commune de passage</v>
      </c>
      <c r="P1242">
        <v>1241</v>
      </c>
    </row>
    <row r="1243" spans="1:16" x14ac:dyDescent="0.3">
      <c r="A1243">
        <f t="shared" si="133"/>
        <v>1242</v>
      </c>
      <c r="B1243" t="s">
        <v>10</v>
      </c>
      <c r="C1243" s="8">
        <v>44634.687465277777</v>
      </c>
      <c r="D1243" s="7">
        <f>C1243</f>
        <v>44634.687465277777</v>
      </c>
      <c r="E1243" s="6" t="s">
        <v>11</v>
      </c>
      <c r="F1243" s="6" t="str">
        <f t="shared" si="134"/>
        <v>69201 44634,68747</v>
      </c>
      <c r="G1243" s="6" t="str">
        <f t="shared" si="135"/>
        <v>44634,6874652778 69201</v>
      </c>
      <c r="H1243" s="6" t="str">
        <f t="shared" si="136"/>
        <v>Dans 69201</v>
      </c>
      <c r="I1243" s="6" t="str">
        <f t="shared" si="139"/>
        <v>Dans 69201</v>
      </c>
      <c r="J1243" s="5" t="str">
        <f t="shared" si="137"/>
        <v/>
      </c>
      <c r="K1243" s="6">
        <v>4</v>
      </c>
      <c r="L1243" s="7">
        <v>1.7361111111111112E-4</v>
      </c>
      <c r="M1243">
        <v>-3.4400000000000001E-4</v>
      </c>
      <c r="N1243" s="9" t="str">
        <f t="shared" si="138"/>
        <v>ramassage possible</v>
      </c>
      <c r="O1243" s="6" t="str">
        <f>IFERROR(VLOOKUP(F1243,TCD!$A$4:$C$362,3,FALSE),"Commune de ramassage")</f>
        <v>Commune de ramassage</v>
      </c>
      <c r="P1243">
        <v>1242</v>
      </c>
    </row>
    <row r="1244" spans="1:16" x14ac:dyDescent="0.3">
      <c r="A1244">
        <f t="shared" si="133"/>
        <v>1243</v>
      </c>
      <c r="B1244" t="s">
        <v>10</v>
      </c>
      <c r="C1244" s="8">
        <v>44634.687638888892</v>
      </c>
      <c r="D1244" s="7">
        <f>C1244</f>
        <v>44634.687638888892</v>
      </c>
      <c r="E1244" s="6" t="s">
        <v>11</v>
      </c>
      <c r="F1244" s="6" t="str">
        <f t="shared" si="134"/>
        <v>69201 44634,68764</v>
      </c>
      <c r="G1244" s="6" t="str">
        <f t="shared" si="135"/>
        <v>44634,6876388889 69201</v>
      </c>
      <c r="H1244" s="6" t="str">
        <f t="shared" si="136"/>
        <v>Dans 69201</v>
      </c>
      <c r="I1244" s="6" t="str">
        <f t="shared" si="139"/>
        <v>Dans 69201</v>
      </c>
      <c r="J1244" s="5" t="str">
        <f t="shared" si="137"/>
        <v/>
      </c>
      <c r="K1244" s="6">
        <v>6</v>
      </c>
      <c r="L1244" s="7">
        <v>8.7962962962962962E-4</v>
      </c>
      <c r="M1244">
        <v>-2.0999999999999999E-5</v>
      </c>
      <c r="N1244" s="9" t="str">
        <f t="shared" si="138"/>
        <v>ramassage possible</v>
      </c>
      <c r="O1244" s="6" t="str">
        <f>IFERROR(VLOOKUP(F1244,TCD!$A$4:$C$362,3,FALSE),"Commune de ramassage")</f>
        <v>Commune de ramassage</v>
      </c>
      <c r="P1244">
        <v>1243</v>
      </c>
    </row>
    <row r="1245" spans="1:16" x14ac:dyDescent="0.3">
      <c r="A1245">
        <f t="shared" si="133"/>
        <v>1244</v>
      </c>
      <c r="B1245" t="s">
        <v>10</v>
      </c>
      <c r="C1245" s="8">
        <v>44634.688518518517</v>
      </c>
      <c r="D1245" s="7">
        <f>C1245</f>
        <v>44634.688518518517</v>
      </c>
      <c r="E1245" s="6" t="s">
        <v>11</v>
      </c>
      <c r="F1245" s="6" t="str">
        <f t="shared" si="134"/>
        <v>69201 44634,68852</v>
      </c>
      <c r="G1245" s="6" t="str">
        <f t="shared" si="135"/>
        <v>44634,6885185185 69201</v>
      </c>
      <c r="H1245" s="6" t="str">
        <f t="shared" si="136"/>
        <v>Dans 69201</v>
      </c>
      <c r="I1245" s="6" t="str">
        <f t="shared" si="139"/>
        <v>Dans 69201</v>
      </c>
      <c r="J1245" s="5" t="str">
        <f t="shared" si="137"/>
        <v/>
      </c>
      <c r="K1245" s="6">
        <v>0</v>
      </c>
      <c r="L1245" s="7">
        <v>4.5138888888888892E-4</v>
      </c>
      <c r="M1245">
        <v>0</v>
      </c>
      <c r="N1245" s="9" t="str">
        <f t="shared" si="138"/>
        <v>ramassage possible</v>
      </c>
      <c r="O1245" s="6" t="str">
        <f>IFERROR(VLOOKUP(F1245,TCD!$A$4:$C$362,3,FALSE),"Commune de ramassage")</f>
        <v>Commune de passage</v>
      </c>
      <c r="P1245">
        <v>1244</v>
      </c>
    </row>
    <row r="1246" spans="1:16" x14ac:dyDescent="0.3">
      <c r="A1246">
        <f t="shared" si="133"/>
        <v>1245</v>
      </c>
      <c r="B1246" t="s">
        <v>10</v>
      </c>
      <c r="C1246" s="8">
        <v>44634.688969907409</v>
      </c>
      <c r="D1246" s="7">
        <f>C1246</f>
        <v>44634.688969907409</v>
      </c>
      <c r="E1246" s="6" t="s">
        <v>11</v>
      </c>
      <c r="F1246" s="6" t="str">
        <f t="shared" si="134"/>
        <v>69201 44634,68897</v>
      </c>
      <c r="G1246" s="6" t="str">
        <f t="shared" si="135"/>
        <v>44634,6889699074 69201</v>
      </c>
      <c r="H1246" s="6" t="str">
        <f t="shared" si="136"/>
        <v>sortie 69201</v>
      </c>
      <c r="I1246" s="6" t="str">
        <f t="shared" si="139"/>
        <v>Dans 69201</v>
      </c>
      <c r="J1246" s="5" t="str">
        <f t="shared" si="137"/>
        <v>sortie 69201</v>
      </c>
      <c r="K1246" s="6">
        <v>0</v>
      </c>
      <c r="L1246" s="7">
        <v>7.407407407407407E-4</v>
      </c>
      <c r="M1246">
        <v>-6.4999999999999994E-5</v>
      </c>
      <c r="N1246" s="9" t="str">
        <f t="shared" si="138"/>
        <v>ramassage possible</v>
      </c>
      <c r="O1246" s="6" t="str">
        <f>IFERROR(VLOOKUP(F1246,TCD!$A$4:$C$362,3,FALSE),"Commune de ramassage")</f>
        <v>Commune de passage</v>
      </c>
      <c r="P1246">
        <v>1245</v>
      </c>
    </row>
    <row r="1247" spans="1:16" x14ac:dyDescent="0.3">
      <c r="A1247">
        <f t="shared" si="133"/>
        <v>1246</v>
      </c>
      <c r="B1247" t="s">
        <v>10</v>
      </c>
      <c r="C1247" s="8">
        <v>44634.689710648148</v>
      </c>
      <c r="D1247" s="7">
        <f>C1247</f>
        <v>44634.689710648148</v>
      </c>
      <c r="E1247" s="6" t="s">
        <v>12</v>
      </c>
      <c r="F1247" s="6" t="str">
        <f t="shared" si="134"/>
        <v>69178 44634,68971</v>
      </c>
      <c r="G1247" s="6" t="str">
        <f t="shared" si="135"/>
        <v>44634,6897106481 69178</v>
      </c>
      <c r="H1247" s="6" t="str">
        <f t="shared" si="136"/>
        <v>Dans 69178</v>
      </c>
      <c r="I1247" s="6" t="str">
        <f t="shared" si="139"/>
        <v>Entree 69178</v>
      </c>
      <c r="J1247" s="5" t="str">
        <f t="shared" si="137"/>
        <v>Entree 69178</v>
      </c>
      <c r="K1247" s="6">
        <v>6</v>
      </c>
      <c r="L1247" s="7">
        <v>2.3148148148148147E-5</v>
      </c>
      <c r="M1247">
        <v>-3.4E-5</v>
      </c>
      <c r="N1247" s="9" t="str">
        <f t="shared" si="138"/>
        <v>ramassage possible</v>
      </c>
      <c r="O1247" s="6" t="str">
        <f>IFERROR(VLOOKUP(F1247,TCD!$A$4:$C$362,3,FALSE),"Commune de ramassage")</f>
        <v>Commune de ramassage</v>
      </c>
      <c r="P1247">
        <v>1246</v>
      </c>
    </row>
    <row r="1248" spans="1:16" x14ac:dyDescent="0.3">
      <c r="A1248">
        <f t="shared" si="133"/>
        <v>1247</v>
      </c>
      <c r="B1248" t="s">
        <v>10</v>
      </c>
      <c r="C1248" s="8">
        <v>44634.689733796295</v>
      </c>
      <c r="D1248" s="7">
        <f>C1248</f>
        <v>44634.689733796295</v>
      </c>
      <c r="E1248" s="6" t="s">
        <v>12</v>
      </c>
      <c r="F1248" s="6" t="str">
        <f t="shared" si="134"/>
        <v>69178 44634,68973</v>
      </c>
      <c r="G1248" s="6" t="str">
        <f t="shared" si="135"/>
        <v>44634,6897337963 69178</v>
      </c>
      <c r="H1248" s="6" t="str">
        <f t="shared" si="136"/>
        <v>sortie 69178</v>
      </c>
      <c r="I1248" s="6" t="str">
        <f t="shared" si="139"/>
        <v>Dans 69178</v>
      </c>
      <c r="J1248" s="5" t="str">
        <f t="shared" si="137"/>
        <v>sortie 69178</v>
      </c>
      <c r="K1248" s="6">
        <v>6</v>
      </c>
      <c r="L1248" s="7">
        <v>1.5046296296296297E-4</v>
      </c>
      <c r="M1248">
        <v>3.9999999999999998E-6</v>
      </c>
      <c r="N1248" s="9" t="str">
        <f t="shared" si="138"/>
        <v>ramassage possible</v>
      </c>
      <c r="O1248" s="6" t="str">
        <f>IFERROR(VLOOKUP(F1248,TCD!$A$4:$C$362,3,FALSE),"Commune de ramassage")</f>
        <v>Commune de ramassage</v>
      </c>
      <c r="P1248">
        <v>1247</v>
      </c>
    </row>
    <row r="1249" spans="1:16" x14ac:dyDescent="0.3">
      <c r="A1249">
        <f t="shared" si="133"/>
        <v>1248</v>
      </c>
      <c r="B1249" t="s">
        <v>10</v>
      </c>
      <c r="C1249" s="8">
        <v>44634.689884259256</v>
      </c>
      <c r="D1249" s="7">
        <f>C1249</f>
        <v>44634.689884259256</v>
      </c>
      <c r="E1249" s="6" t="s">
        <v>11</v>
      </c>
      <c r="F1249" s="6" t="str">
        <f t="shared" si="134"/>
        <v>69201 44634,68988</v>
      </c>
      <c r="G1249" s="6" t="str">
        <f t="shared" si="135"/>
        <v>44634,6898842593 69201</v>
      </c>
      <c r="H1249" s="6" t="str">
        <f t="shared" si="136"/>
        <v>sortie 69201</v>
      </c>
      <c r="I1249" s="6" t="str">
        <f t="shared" si="139"/>
        <v>Entree 69201</v>
      </c>
      <c r="J1249" s="5" t="str">
        <f t="shared" si="137"/>
        <v>sortie 69201</v>
      </c>
      <c r="K1249" s="6">
        <v>8</v>
      </c>
      <c r="L1249" s="7">
        <v>2.4305555555555552E-4</v>
      </c>
      <c r="M1249">
        <v>-2.9E-5</v>
      </c>
      <c r="N1249" s="9" t="str">
        <f t="shared" si="138"/>
        <v>ramassage possible</v>
      </c>
      <c r="O1249" s="6" t="str">
        <f>IFERROR(VLOOKUP(F1249,TCD!$A$4:$C$362,3,FALSE),"Commune de ramassage")</f>
        <v>Commune de ramassage</v>
      </c>
      <c r="P1249">
        <v>1248</v>
      </c>
    </row>
    <row r="1250" spans="1:16" x14ac:dyDescent="0.3">
      <c r="A1250">
        <f t="shared" si="133"/>
        <v>1249</v>
      </c>
      <c r="B1250" t="s">
        <v>10</v>
      </c>
      <c r="C1250" s="8">
        <v>44634.690127314818</v>
      </c>
      <c r="D1250" s="7">
        <f>C1250</f>
        <v>44634.690127314818</v>
      </c>
      <c r="E1250" s="6" t="s">
        <v>12</v>
      </c>
      <c r="F1250" s="6" t="str">
        <f t="shared" si="134"/>
        <v>69178 44634,69013</v>
      </c>
      <c r="G1250" s="6" t="str">
        <f t="shared" si="135"/>
        <v>44634,6901273148 69178</v>
      </c>
      <c r="H1250" s="6" t="str">
        <f t="shared" si="136"/>
        <v>Dans 69178</v>
      </c>
      <c r="I1250" s="6" t="str">
        <f t="shared" si="139"/>
        <v>Entree 69178</v>
      </c>
      <c r="J1250" s="5" t="str">
        <f t="shared" si="137"/>
        <v>Entree 69178</v>
      </c>
      <c r="K1250" s="6">
        <v>6</v>
      </c>
      <c r="L1250" s="7">
        <v>1.6203703703703703E-4</v>
      </c>
      <c r="M1250">
        <v>3.8999999999999999E-5</v>
      </c>
      <c r="N1250" s="9" t="str">
        <f t="shared" si="138"/>
        <v>ramassage possible</v>
      </c>
      <c r="O1250" s="6" t="str">
        <f>IFERROR(VLOOKUP(F1250,TCD!$A$4:$C$362,3,FALSE),"Commune de ramassage")</f>
        <v>Commune de ramassage</v>
      </c>
      <c r="P1250">
        <v>1249</v>
      </c>
    </row>
    <row r="1251" spans="1:16" x14ac:dyDescent="0.3">
      <c r="A1251">
        <f t="shared" si="133"/>
        <v>1250</v>
      </c>
      <c r="B1251" t="s">
        <v>10</v>
      </c>
      <c r="C1251" s="8">
        <v>44634.690289351849</v>
      </c>
      <c r="D1251" s="7">
        <f>C1251</f>
        <v>44634.690289351849</v>
      </c>
      <c r="E1251" s="6" t="s">
        <v>12</v>
      </c>
      <c r="F1251" s="6" t="str">
        <f t="shared" si="134"/>
        <v>69178 44634,69029</v>
      </c>
      <c r="G1251" s="6" t="str">
        <f t="shared" si="135"/>
        <v>44634,6902893518 69178</v>
      </c>
      <c r="H1251" s="6" t="str">
        <f t="shared" si="136"/>
        <v>sortie 69178</v>
      </c>
      <c r="I1251" s="6" t="str">
        <f t="shared" si="139"/>
        <v>Dans 69178</v>
      </c>
      <c r="J1251" s="5" t="str">
        <f t="shared" si="137"/>
        <v>sortie 69178</v>
      </c>
      <c r="K1251" s="6">
        <v>0</v>
      </c>
      <c r="L1251" s="7">
        <v>5.9490740740740745E-3</v>
      </c>
      <c r="M1251">
        <v>1.75E-4</v>
      </c>
      <c r="N1251" s="9" t="str">
        <f t="shared" si="138"/>
        <v>ramassage possible</v>
      </c>
      <c r="O1251" s="6" t="str">
        <f>IFERROR(VLOOKUP(F1251,TCD!$A$4:$C$362,3,FALSE),"Commune de ramassage")</f>
        <v>Commune de passage</v>
      </c>
      <c r="P1251">
        <v>1250</v>
      </c>
    </row>
    <row r="1252" spans="1:16" x14ac:dyDescent="0.3">
      <c r="A1252">
        <f t="shared" si="133"/>
        <v>1251</v>
      </c>
      <c r="B1252" t="s">
        <v>10</v>
      </c>
      <c r="C1252" s="8">
        <v>44634.696238425924</v>
      </c>
      <c r="D1252" s="7">
        <f>C1252</f>
        <v>44634.696238425924</v>
      </c>
      <c r="E1252" s="6" t="s">
        <v>11</v>
      </c>
      <c r="F1252" s="6" t="str">
        <f t="shared" si="134"/>
        <v>69201 44634,69624</v>
      </c>
      <c r="G1252" s="6" t="str">
        <f t="shared" si="135"/>
        <v>44634,6962384259 69201</v>
      </c>
      <c r="H1252" s="6" t="str">
        <f t="shared" si="136"/>
        <v>Dans 69201</v>
      </c>
      <c r="I1252" s="6" t="str">
        <f t="shared" si="139"/>
        <v>Entree 69201</v>
      </c>
      <c r="J1252" s="5" t="str">
        <f t="shared" si="137"/>
        <v>Entree 69201</v>
      </c>
      <c r="K1252" s="6">
        <v>0</v>
      </c>
      <c r="L1252" s="7">
        <v>8.1018518518518516E-5</v>
      </c>
      <c r="M1252">
        <v>2.0999999999999999E-5</v>
      </c>
      <c r="N1252" s="9" t="str">
        <f t="shared" si="138"/>
        <v>ramassage possible</v>
      </c>
      <c r="O1252" s="6" t="str">
        <f>IFERROR(VLOOKUP(F1252,TCD!$A$4:$C$362,3,FALSE),"Commune de ramassage")</f>
        <v>Commune de passage</v>
      </c>
      <c r="P1252">
        <v>1251</v>
      </c>
    </row>
    <row r="1253" spans="1:16" x14ac:dyDescent="0.3">
      <c r="A1253">
        <f t="shared" si="133"/>
        <v>1252</v>
      </c>
      <c r="B1253" t="s">
        <v>10</v>
      </c>
      <c r="C1253" s="8">
        <v>44634.696319444447</v>
      </c>
      <c r="D1253" s="7">
        <f>C1253</f>
        <v>44634.696319444447</v>
      </c>
      <c r="E1253" s="6" t="s">
        <v>11</v>
      </c>
      <c r="F1253" s="6" t="str">
        <f t="shared" si="134"/>
        <v>69201 44634,69632</v>
      </c>
      <c r="G1253" s="6" t="str">
        <f t="shared" si="135"/>
        <v>44634,6963194444 69201</v>
      </c>
      <c r="H1253" s="6" t="str">
        <f t="shared" si="136"/>
        <v>Dans 69201</v>
      </c>
      <c r="I1253" s="6" t="str">
        <f t="shared" si="139"/>
        <v>Dans 69201</v>
      </c>
      <c r="J1253" s="5" t="str">
        <f t="shared" si="137"/>
        <v/>
      </c>
      <c r="K1253" s="6">
        <v>7</v>
      </c>
      <c r="L1253" s="7">
        <v>3.4722222222222222E-5</v>
      </c>
      <c r="M1253">
        <v>-1.5E-5</v>
      </c>
      <c r="N1253" s="9" t="str">
        <f t="shared" si="138"/>
        <v>ramassage possible</v>
      </c>
      <c r="O1253" s="6" t="str">
        <f>IFERROR(VLOOKUP(F1253,TCD!$A$4:$C$362,3,FALSE),"Commune de ramassage")</f>
        <v>Commune de ramassage</v>
      </c>
      <c r="P1253">
        <v>1252</v>
      </c>
    </row>
    <row r="1254" spans="1:16" x14ac:dyDescent="0.3">
      <c r="A1254">
        <f t="shared" si="133"/>
        <v>1253</v>
      </c>
      <c r="B1254" t="s">
        <v>10</v>
      </c>
      <c r="C1254" s="8">
        <v>44634.69635416667</v>
      </c>
      <c r="D1254" s="7">
        <f>C1254</f>
        <v>44634.69635416667</v>
      </c>
      <c r="E1254" s="6" t="s">
        <v>11</v>
      </c>
      <c r="F1254" s="6" t="str">
        <f t="shared" si="134"/>
        <v>69201 44634,69635</v>
      </c>
      <c r="G1254" s="6" t="str">
        <f t="shared" si="135"/>
        <v>44634,6963541667 69201</v>
      </c>
      <c r="H1254" s="6" t="str">
        <f t="shared" si="136"/>
        <v>sortie 69201</v>
      </c>
      <c r="I1254" s="6" t="str">
        <f t="shared" si="139"/>
        <v>Dans 69201</v>
      </c>
      <c r="J1254" s="5" t="str">
        <f t="shared" si="137"/>
        <v>sortie 69201</v>
      </c>
      <c r="K1254" s="6">
        <v>7</v>
      </c>
      <c r="L1254" s="7">
        <v>3.4722222222222224E-4</v>
      </c>
      <c r="M1254">
        <v>-1.2799999999999999E-4</v>
      </c>
      <c r="N1254" s="9" t="str">
        <f t="shared" si="138"/>
        <v>ramassage possible</v>
      </c>
      <c r="O1254" s="6" t="str">
        <f>IFERROR(VLOOKUP(F1254,TCD!$A$4:$C$362,3,FALSE),"Commune de ramassage")</f>
        <v>Commune de ramassage</v>
      </c>
      <c r="P1254">
        <v>1253</v>
      </c>
    </row>
    <row r="1255" spans="1:16" x14ac:dyDescent="0.3">
      <c r="A1255">
        <f t="shared" si="133"/>
        <v>1254</v>
      </c>
      <c r="B1255" t="s">
        <v>10</v>
      </c>
      <c r="C1255" s="8">
        <v>44634.696701388886</v>
      </c>
      <c r="D1255" s="7">
        <f>C1255</f>
        <v>44634.696701388886</v>
      </c>
      <c r="E1255" s="6" t="s">
        <v>12</v>
      </c>
      <c r="F1255" s="6" t="str">
        <f t="shared" si="134"/>
        <v>69178 44634,6967</v>
      </c>
      <c r="G1255" s="6" t="str">
        <f t="shared" si="135"/>
        <v>44634,6967013889 69178</v>
      </c>
      <c r="H1255" s="6" t="str">
        <f t="shared" si="136"/>
        <v>Dans 69178</v>
      </c>
      <c r="I1255" s="6" t="str">
        <f t="shared" si="139"/>
        <v>Entree 69178</v>
      </c>
      <c r="J1255" s="5" t="str">
        <f t="shared" si="137"/>
        <v>Entree 69178</v>
      </c>
      <c r="K1255" s="6">
        <v>7</v>
      </c>
      <c r="L1255" s="7">
        <v>1.9675925925925926E-4</v>
      </c>
      <c r="M1255">
        <v>9.5000000000000005E-5</v>
      </c>
      <c r="N1255" s="9" t="str">
        <f t="shared" si="138"/>
        <v>ramassage possible</v>
      </c>
      <c r="O1255" s="6" t="str">
        <f>IFERROR(VLOOKUP(F1255,TCD!$A$4:$C$362,3,FALSE),"Commune de ramassage")</f>
        <v>Commune de ramassage</v>
      </c>
      <c r="P1255">
        <v>1254</v>
      </c>
    </row>
    <row r="1256" spans="1:16" x14ac:dyDescent="0.3">
      <c r="A1256">
        <f t="shared" si="133"/>
        <v>1255</v>
      </c>
      <c r="B1256" t="s">
        <v>10</v>
      </c>
      <c r="C1256" s="8">
        <v>44634.696898148148</v>
      </c>
      <c r="D1256" s="7">
        <f>C1256</f>
        <v>44634.696898148148</v>
      </c>
      <c r="E1256" s="6" t="s">
        <v>12</v>
      </c>
      <c r="F1256" s="6" t="str">
        <f t="shared" si="134"/>
        <v>69178 44634,6969</v>
      </c>
      <c r="G1256" s="6" t="str">
        <f t="shared" si="135"/>
        <v>44634,6968981481 69178</v>
      </c>
      <c r="H1256" s="6" t="str">
        <f t="shared" si="136"/>
        <v>Dans 69178</v>
      </c>
      <c r="I1256" s="6" t="str">
        <f t="shared" si="139"/>
        <v>Dans 69178</v>
      </c>
      <c r="J1256" s="5" t="str">
        <f t="shared" si="137"/>
        <v/>
      </c>
      <c r="K1256" s="6">
        <v>0</v>
      </c>
      <c r="L1256" s="7">
        <v>9.6527777777777775E-3</v>
      </c>
      <c r="M1256">
        <v>0</v>
      </c>
      <c r="N1256" s="9" t="str">
        <f t="shared" si="138"/>
        <v>ramassage possible</v>
      </c>
      <c r="O1256" s="6" t="str">
        <f>IFERROR(VLOOKUP(F1256,TCD!$A$4:$C$362,3,FALSE),"Commune de ramassage")</f>
        <v>Commune de passage</v>
      </c>
      <c r="P1256">
        <v>1255</v>
      </c>
    </row>
    <row r="1257" spans="1:16" x14ac:dyDescent="0.3">
      <c r="A1257">
        <f t="shared" si="133"/>
        <v>1256</v>
      </c>
      <c r="B1257" t="s">
        <v>10</v>
      </c>
      <c r="C1257" s="8">
        <v>44634.706550925926</v>
      </c>
      <c r="D1257" s="7">
        <f>C1257</f>
        <v>44634.706550925926</v>
      </c>
      <c r="E1257" s="6" t="s">
        <v>12</v>
      </c>
      <c r="F1257" s="6" t="str">
        <f t="shared" si="134"/>
        <v>69178 44634,70655</v>
      </c>
      <c r="G1257" s="6" t="str">
        <f t="shared" si="135"/>
        <v>44634,7065509259 69178</v>
      </c>
      <c r="H1257" s="6" t="str">
        <f t="shared" si="136"/>
        <v>sortie 69178</v>
      </c>
      <c r="I1257" s="6" t="str">
        <f t="shared" si="139"/>
        <v>Dans 69178</v>
      </c>
      <c r="J1257" s="5" t="str">
        <f t="shared" si="137"/>
        <v>sortie 69178</v>
      </c>
      <c r="L1257" s="7">
        <v>1.1342592592592591E-3</v>
      </c>
      <c r="M1257">
        <v>-2.0799999999999999E-4</v>
      </c>
      <c r="N1257" s="9" t="str">
        <f t="shared" si="138"/>
        <v>ramassage possible</v>
      </c>
      <c r="O1257" s="6" t="str">
        <f>IFERROR(VLOOKUP(F1257,TCD!$A$4:$C$362,3,FALSE),"Commune de ramassage")</f>
        <v>Commune de ramassage</v>
      </c>
      <c r="P1257">
        <v>1256</v>
      </c>
    </row>
    <row r="1258" spans="1:16" x14ac:dyDescent="0.3">
      <c r="A1258">
        <f t="shared" si="133"/>
        <v>1257</v>
      </c>
      <c r="B1258" t="s">
        <v>10</v>
      </c>
      <c r="C1258" s="8">
        <v>44634.707685185182</v>
      </c>
      <c r="D1258" s="7">
        <f>C1258</f>
        <v>44634.707685185182</v>
      </c>
      <c r="E1258" s="6" t="s">
        <v>11</v>
      </c>
      <c r="F1258" s="6" t="str">
        <f t="shared" si="134"/>
        <v>69201 44634,70769</v>
      </c>
      <c r="G1258" s="6" t="str">
        <f t="shared" si="135"/>
        <v>44634,7076851852 69201</v>
      </c>
      <c r="H1258" s="6" t="str">
        <f t="shared" si="136"/>
        <v>sortie 69201</v>
      </c>
      <c r="I1258" s="6" t="str">
        <f t="shared" si="139"/>
        <v>Entree 69201</v>
      </c>
      <c r="J1258" s="5" t="str">
        <f t="shared" si="137"/>
        <v>sortie 69201</v>
      </c>
      <c r="K1258" s="6">
        <v>0</v>
      </c>
      <c r="L1258" s="7">
        <v>0.54329861111111111</v>
      </c>
      <c r="M1258">
        <v>-1.2899999999999999E-4</v>
      </c>
      <c r="N1258" s="9" t="str">
        <f t="shared" si="138"/>
        <v>ramassage possible</v>
      </c>
      <c r="O1258" s="6" t="str">
        <f>IFERROR(VLOOKUP(F1258,TCD!$A$4:$C$362,3,FALSE),"Commune de ramassage")</f>
        <v>Commune de passage</v>
      </c>
      <c r="P1258">
        <v>1257</v>
      </c>
    </row>
    <row r="1259" spans="1:16" x14ac:dyDescent="0.3">
      <c r="A1259">
        <f t="shared" si="133"/>
        <v>1258</v>
      </c>
      <c r="B1259" t="s">
        <v>22</v>
      </c>
      <c r="C1259" s="8">
        <v>44635.250983796293</v>
      </c>
      <c r="D1259" s="7">
        <f>C1259</f>
        <v>44635.250983796293</v>
      </c>
      <c r="E1259" s="6" t="s">
        <v>12</v>
      </c>
      <c r="F1259" s="6" t="str">
        <f t="shared" si="134"/>
        <v>69178 44635,25098</v>
      </c>
      <c r="G1259" s="6" t="str">
        <f t="shared" si="135"/>
        <v>44635,2509837963 69178</v>
      </c>
      <c r="H1259" s="6" t="str">
        <f t="shared" si="136"/>
        <v>sortie 69178</v>
      </c>
      <c r="I1259" s="6" t="str">
        <f t="shared" si="139"/>
        <v>Entree 69178</v>
      </c>
      <c r="J1259" s="5" t="str">
        <f t="shared" si="137"/>
        <v>sortie 69178</v>
      </c>
      <c r="L1259" s="7">
        <v>4.6296296296296294E-5</v>
      </c>
      <c r="M1259">
        <v>3.4900000000000003E-4</v>
      </c>
      <c r="N1259" s="9" t="str">
        <f t="shared" si="138"/>
        <v>ramassage possible</v>
      </c>
      <c r="O1259" s="6" t="str">
        <f>IFERROR(VLOOKUP(F1259,TCD!$A$4:$C$362,3,FALSE),"Commune de ramassage")</f>
        <v>Commune de ramassage</v>
      </c>
      <c r="P1259">
        <v>1</v>
      </c>
    </row>
    <row r="1260" spans="1:16" x14ac:dyDescent="0.3">
      <c r="A1260">
        <f t="shared" si="133"/>
        <v>1259</v>
      </c>
      <c r="B1260" t="s">
        <v>22</v>
      </c>
      <c r="C1260" s="8">
        <v>44635.251030092593</v>
      </c>
      <c r="D1260" s="7">
        <f>C1260</f>
        <v>44635.251030092593</v>
      </c>
      <c r="E1260" s="6" t="s">
        <v>11</v>
      </c>
      <c r="F1260" s="6" t="str">
        <f t="shared" si="134"/>
        <v>69201 44635,25103</v>
      </c>
      <c r="G1260" s="6" t="str">
        <f t="shared" si="135"/>
        <v>44635,2510300925 69201</v>
      </c>
      <c r="H1260" s="6" t="str">
        <f t="shared" si="136"/>
        <v>Dans 69201</v>
      </c>
      <c r="I1260" s="6" t="str">
        <f t="shared" si="139"/>
        <v>Entree 69201</v>
      </c>
      <c r="J1260" s="5" t="str">
        <f t="shared" si="137"/>
        <v>Entree 69201</v>
      </c>
      <c r="L1260" s="7">
        <v>2.8935185185185189E-4</v>
      </c>
      <c r="M1260">
        <v>-1.37E-4</v>
      </c>
      <c r="N1260" s="9" t="str">
        <f t="shared" si="138"/>
        <v>ramassage possible</v>
      </c>
      <c r="O1260" s="6" t="str">
        <f>IFERROR(VLOOKUP(F1260,TCD!$A$4:$C$362,3,FALSE),"Commune de ramassage")</f>
        <v>Commune de ramassage</v>
      </c>
      <c r="P1260">
        <v>2</v>
      </c>
    </row>
    <row r="1261" spans="1:16" x14ac:dyDescent="0.3">
      <c r="A1261">
        <f t="shared" si="133"/>
        <v>1260</v>
      </c>
      <c r="B1261" t="s">
        <v>22</v>
      </c>
      <c r="C1261" s="8">
        <v>44635.251319444447</v>
      </c>
      <c r="D1261" s="7">
        <f>C1261</f>
        <v>44635.251319444447</v>
      </c>
      <c r="E1261" s="6" t="s">
        <v>11</v>
      </c>
      <c r="F1261" s="6" t="str">
        <f t="shared" si="134"/>
        <v>69201 44635,25132</v>
      </c>
      <c r="G1261" s="6" t="str">
        <f t="shared" si="135"/>
        <v>44635,2513194444 69201</v>
      </c>
      <c r="H1261" s="6" t="str">
        <f t="shared" si="136"/>
        <v>Dans 69201</v>
      </c>
      <c r="I1261" s="6" t="str">
        <f t="shared" si="139"/>
        <v>Dans 69201</v>
      </c>
      <c r="J1261" s="5" t="str">
        <f t="shared" si="137"/>
        <v/>
      </c>
      <c r="L1261" s="7">
        <v>4.6296296296296294E-5</v>
      </c>
      <c r="M1261">
        <v>3.0000000000000001E-6</v>
      </c>
      <c r="N1261" s="9" t="str">
        <f t="shared" si="138"/>
        <v>ramassage possible</v>
      </c>
      <c r="O1261" s="6" t="str">
        <f>IFERROR(VLOOKUP(F1261,TCD!$A$4:$C$362,3,FALSE),"Commune de ramassage")</f>
        <v>Commune de ramassage</v>
      </c>
      <c r="P1261">
        <v>3</v>
      </c>
    </row>
    <row r="1262" spans="1:16" x14ac:dyDescent="0.3">
      <c r="A1262">
        <f t="shared" si="133"/>
        <v>1261</v>
      </c>
      <c r="B1262" t="s">
        <v>22</v>
      </c>
      <c r="C1262" s="8">
        <v>44635.25136574074</v>
      </c>
      <c r="D1262" s="7">
        <f>C1262</f>
        <v>44635.25136574074</v>
      </c>
      <c r="E1262" s="6" t="s">
        <v>11</v>
      </c>
      <c r="F1262" s="6" t="str">
        <f t="shared" si="134"/>
        <v>69201 44635,25137</v>
      </c>
      <c r="G1262" s="6" t="str">
        <f t="shared" si="135"/>
        <v>44635,2513657407 69201</v>
      </c>
      <c r="H1262" s="6" t="str">
        <f t="shared" si="136"/>
        <v>Dans 69201</v>
      </c>
      <c r="I1262" s="6" t="str">
        <f t="shared" si="139"/>
        <v>Dans 69201</v>
      </c>
      <c r="J1262" s="5" t="str">
        <f t="shared" si="137"/>
        <v/>
      </c>
      <c r="L1262" s="7">
        <v>2.3148148148148147E-5</v>
      </c>
      <c r="M1262">
        <v>-1.1E-5</v>
      </c>
      <c r="N1262" s="9" t="str">
        <f t="shared" si="138"/>
        <v>ramassage possible</v>
      </c>
      <c r="O1262" s="6" t="str">
        <f>IFERROR(VLOOKUP(F1262,TCD!$A$4:$C$362,3,FALSE),"Commune de ramassage")</f>
        <v>Commune de ramassage</v>
      </c>
      <c r="P1262">
        <v>4</v>
      </c>
    </row>
    <row r="1263" spans="1:16" x14ac:dyDescent="0.3">
      <c r="A1263">
        <f t="shared" si="133"/>
        <v>1262</v>
      </c>
      <c r="B1263" t="s">
        <v>22</v>
      </c>
      <c r="C1263" s="8">
        <v>44635.251388888886</v>
      </c>
      <c r="D1263" s="7">
        <f>C1263</f>
        <v>44635.251388888886</v>
      </c>
      <c r="E1263" s="6" t="s">
        <v>11</v>
      </c>
      <c r="F1263" s="6" t="str">
        <f t="shared" si="134"/>
        <v>69201 44635,25139</v>
      </c>
      <c r="G1263" s="6" t="str">
        <f t="shared" si="135"/>
        <v>44635,2513888889 69201</v>
      </c>
      <c r="H1263" s="6" t="str">
        <f t="shared" si="136"/>
        <v>Dans 69201</v>
      </c>
      <c r="I1263" s="6" t="str">
        <f t="shared" si="139"/>
        <v>Dans 69201</v>
      </c>
      <c r="J1263" s="5" t="str">
        <f t="shared" si="137"/>
        <v/>
      </c>
      <c r="L1263" s="7">
        <v>1.5046296296296297E-4</v>
      </c>
      <c r="M1263">
        <v>1.6000000000000001E-4</v>
      </c>
      <c r="N1263" s="9" t="str">
        <f t="shared" si="138"/>
        <v>ramassage possible</v>
      </c>
      <c r="O1263" s="6" t="str">
        <f>IFERROR(VLOOKUP(F1263,TCD!$A$4:$C$362,3,FALSE),"Commune de ramassage")</f>
        <v>Commune de ramassage</v>
      </c>
      <c r="P1263">
        <v>5</v>
      </c>
    </row>
    <row r="1264" spans="1:16" x14ac:dyDescent="0.3">
      <c r="A1264">
        <f t="shared" si="133"/>
        <v>1263</v>
      </c>
      <c r="B1264" t="s">
        <v>22</v>
      </c>
      <c r="C1264" s="8">
        <v>44635.251539351855</v>
      </c>
      <c r="D1264" s="7">
        <f>C1264</f>
        <v>44635.251539351855</v>
      </c>
      <c r="E1264" s="6" t="s">
        <v>11</v>
      </c>
      <c r="F1264" s="6" t="str">
        <f t="shared" si="134"/>
        <v>69201 44635,25154</v>
      </c>
      <c r="G1264" s="6" t="str">
        <f t="shared" si="135"/>
        <v>44635,2515393519 69201</v>
      </c>
      <c r="H1264" s="6" t="str">
        <f t="shared" si="136"/>
        <v>Dans 69201</v>
      </c>
      <c r="I1264" s="6" t="str">
        <f t="shared" si="139"/>
        <v>Dans 69201</v>
      </c>
      <c r="J1264" s="5" t="str">
        <f t="shared" si="137"/>
        <v/>
      </c>
      <c r="L1264" s="7">
        <v>1.3888888888888889E-4</v>
      </c>
      <c r="M1264">
        <v>6.6000000000000005E-5</v>
      </c>
      <c r="N1264" s="9" t="str">
        <f t="shared" si="138"/>
        <v>ramassage possible</v>
      </c>
      <c r="O1264" s="6" t="str">
        <f>IFERROR(VLOOKUP(F1264,TCD!$A$4:$C$362,3,FALSE),"Commune de ramassage")</f>
        <v>Commune de ramassage</v>
      </c>
      <c r="P1264">
        <v>6</v>
      </c>
    </row>
    <row r="1265" spans="1:16" x14ac:dyDescent="0.3">
      <c r="A1265">
        <f t="shared" si="133"/>
        <v>1264</v>
      </c>
      <c r="B1265" t="s">
        <v>22</v>
      </c>
      <c r="C1265" s="8">
        <v>44635.25167824074</v>
      </c>
      <c r="D1265" s="7">
        <f>C1265</f>
        <v>44635.25167824074</v>
      </c>
      <c r="E1265" s="6" t="s">
        <v>11</v>
      </c>
      <c r="F1265" s="6" t="str">
        <f t="shared" si="134"/>
        <v>69201 44635,25168</v>
      </c>
      <c r="G1265" s="6" t="str">
        <f t="shared" si="135"/>
        <v>44635,2516782407 69201</v>
      </c>
      <c r="H1265" s="6" t="str">
        <f t="shared" si="136"/>
        <v>Dans 69201</v>
      </c>
      <c r="I1265" s="6" t="str">
        <f t="shared" si="139"/>
        <v>Dans 69201</v>
      </c>
      <c r="J1265" s="5" t="str">
        <f t="shared" si="137"/>
        <v/>
      </c>
      <c r="L1265" s="7">
        <v>1.1574074074074073E-3</v>
      </c>
      <c r="M1265">
        <v>0</v>
      </c>
      <c r="N1265" s="9" t="str">
        <f t="shared" si="138"/>
        <v>ramassage possible</v>
      </c>
      <c r="O1265" s="6" t="str">
        <f>IFERROR(VLOOKUP(F1265,TCD!$A$4:$C$362,3,FALSE),"Commune de ramassage")</f>
        <v>Commune de ramassage</v>
      </c>
      <c r="P1265">
        <v>7</v>
      </c>
    </row>
    <row r="1266" spans="1:16" x14ac:dyDescent="0.3">
      <c r="A1266">
        <f t="shared" si="133"/>
        <v>1265</v>
      </c>
      <c r="B1266" t="s">
        <v>22</v>
      </c>
      <c r="C1266" s="8">
        <v>44635.252835648149</v>
      </c>
      <c r="D1266" s="7">
        <f>C1266</f>
        <v>44635.252835648149</v>
      </c>
      <c r="E1266" s="6" t="s">
        <v>11</v>
      </c>
      <c r="F1266" s="6" t="str">
        <f t="shared" si="134"/>
        <v>69201 44635,25284</v>
      </c>
      <c r="G1266" s="6" t="str">
        <f t="shared" si="135"/>
        <v>44635,2528356481 69201</v>
      </c>
      <c r="H1266" s="6" t="str">
        <f t="shared" si="136"/>
        <v>Dans 69201</v>
      </c>
      <c r="I1266" s="6" t="str">
        <f t="shared" si="139"/>
        <v>Dans 69201</v>
      </c>
      <c r="J1266" s="5" t="str">
        <f t="shared" si="137"/>
        <v/>
      </c>
      <c r="L1266" s="7">
        <v>1.0162037037037037E-2</v>
      </c>
      <c r="M1266">
        <v>7.0699999999999995E-4</v>
      </c>
      <c r="N1266" s="9" t="str">
        <f t="shared" si="138"/>
        <v>ramassage possible</v>
      </c>
      <c r="O1266" s="6" t="str">
        <f>IFERROR(VLOOKUP(F1266,TCD!$A$4:$C$362,3,FALSE),"Commune de ramassage")</f>
        <v>Commune de ramassage</v>
      </c>
      <c r="P1266">
        <v>8</v>
      </c>
    </row>
    <row r="1267" spans="1:16" x14ac:dyDescent="0.3">
      <c r="A1267">
        <f t="shared" si="133"/>
        <v>1266</v>
      </c>
      <c r="B1267" t="s">
        <v>22</v>
      </c>
      <c r="C1267" s="8">
        <v>44635.262997685182</v>
      </c>
      <c r="D1267" s="7">
        <f>C1267</f>
        <v>44635.262997685182</v>
      </c>
      <c r="E1267" s="6" t="s">
        <v>11</v>
      </c>
      <c r="F1267" s="6" t="str">
        <f t="shared" si="134"/>
        <v>69201 44635,263</v>
      </c>
      <c r="G1267" s="6" t="str">
        <f t="shared" si="135"/>
        <v>44635,2629976852 69201</v>
      </c>
      <c r="H1267" s="6" t="str">
        <f t="shared" si="136"/>
        <v>Dans 69201</v>
      </c>
      <c r="I1267" s="6" t="str">
        <f t="shared" si="139"/>
        <v>Dans 69201</v>
      </c>
      <c r="J1267" s="5" t="str">
        <f t="shared" si="137"/>
        <v/>
      </c>
      <c r="K1267" s="6">
        <v>10</v>
      </c>
      <c r="L1267" s="7">
        <v>6.9444444444444444E-5</v>
      </c>
      <c r="M1267">
        <v>3.8000000000000002E-4</v>
      </c>
      <c r="N1267" s="9" t="str">
        <f t="shared" si="138"/>
        <v>passage possible</v>
      </c>
      <c r="O1267" s="6" t="str">
        <f>IFERROR(VLOOKUP(F1267,TCD!$A$4:$C$362,3,FALSE),"Commune de ramassage")</f>
        <v>Commune de ramassage</v>
      </c>
      <c r="P1267">
        <v>9</v>
      </c>
    </row>
    <row r="1268" spans="1:16" x14ac:dyDescent="0.3">
      <c r="A1268">
        <f t="shared" si="133"/>
        <v>1267</v>
      </c>
      <c r="B1268" t="s">
        <v>22</v>
      </c>
      <c r="C1268" s="8">
        <v>44635.263067129628</v>
      </c>
      <c r="D1268" s="7">
        <f>C1268</f>
        <v>44635.263067129628</v>
      </c>
      <c r="E1268" s="6" t="s">
        <v>11</v>
      </c>
      <c r="F1268" s="6" t="str">
        <f t="shared" si="134"/>
        <v>69201 44635,26307</v>
      </c>
      <c r="G1268" s="6" t="str">
        <f t="shared" si="135"/>
        <v>44635,2630671296 69201</v>
      </c>
      <c r="H1268" s="6" t="str">
        <f t="shared" si="136"/>
        <v>Dans 69201</v>
      </c>
      <c r="I1268" s="6" t="str">
        <f t="shared" si="139"/>
        <v>Dans 69201</v>
      </c>
      <c r="J1268" s="5" t="str">
        <f t="shared" si="137"/>
        <v/>
      </c>
      <c r="K1268" s="6">
        <v>12</v>
      </c>
      <c r="L1268" s="7">
        <v>3.8194444444444446E-4</v>
      </c>
      <c r="M1268">
        <v>-2.3449999999999999E-3</v>
      </c>
      <c r="N1268" s="9" t="str">
        <f t="shared" si="138"/>
        <v>passage possible</v>
      </c>
      <c r="O1268" s="6" t="str">
        <f>IFERROR(VLOOKUP(F1268,TCD!$A$4:$C$362,3,FALSE),"Commune de ramassage")</f>
        <v>Commune de ramassage</v>
      </c>
      <c r="P1268">
        <v>10</v>
      </c>
    </row>
    <row r="1269" spans="1:16" x14ac:dyDescent="0.3">
      <c r="A1269">
        <f t="shared" si="133"/>
        <v>1268</v>
      </c>
      <c r="B1269" t="s">
        <v>22</v>
      </c>
      <c r="C1269" s="8">
        <v>44635.263449074075</v>
      </c>
      <c r="D1269" s="7">
        <f>C1269</f>
        <v>44635.263449074075</v>
      </c>
      <c r="E1269" s="6" t="s">
        <v>11</v>
      </c>
      <c r="F1269" s="6" t="str">
        <f t="shared" si="134"/>
        <v>69201 44635,26345</v>
      </c>
      <c r="G1269" s="6" t="str">
        <f t="shared" si="135"/>
        <v>44635,2634490741 69201</v>
      </c>
      <c r="H1269" s="6" t="str">
        <f t="shared" si="136"/>
        <v>Dans 69201</v>
      </c>
      <c r="I1269" s="6" t="str">
        <f t="shared" si="139"/>
        <v>Dans 69201</v>
      </c>
      <c r="J1269" s="5" t="str">
        <f t="shared" si="137"/>
        <v/>
      </c>
      <c r="K1269" s="6">
        <v>8</v>
      </c>
      <c r="L1269" s="7">
        <v>4.6296296296296294E-5</v>
      </c>
      <c r="M1269">
        <v>3.8499999999999998E-4</v>
      </c>
      <c r="N1269" s="9" t="str">
        <f t="shared" si="138"/>
        <v>ramassage possible</v>
      </c>
      <c r="O1269" s="6" t="str">
        <f>IFERROR(VLOOKUP(F1269,TCD!$A$4:$C$362,3,FALSE),"Commune de ramassage")</f>
        <v>Commune de ramassage</v>
      </c>
      <c r="P1269">
        <v>11</v>
      </c>
    </row>
    <row r="1270" spans="1:16" x14ac:dyDescent="0.3">
      <c r="A1270">
        <f t="shared" si="133"/>
        <v>1269</v>
      </c>
      <c r="B1270" t="s">
        <v>22</v>
      </c>
      <c r="C1270" s="8">
        <v>44635.263495370367</v>
      </c>
      <c r="D1270" s="7">
        <f>C1270</f>
        <v>44635.263495370367</v>
      </c>
      <c r="E1270" s="6" t="s">
        <v>11</v>
      </c>
      <c r="F1270" s="6" t="str">
        <f t="shared" si="134"/>
        <v>69201 44635,2635</v>
      </c>
      <c r="G1270" s="6" t="str">
        <f t="shared" si="135"/>
        <v>44635,2634953704 69201</v>
      </c>
      <c r="H1270" s="6" t="str">
        <f t="shared" si="136"/>
        <v>Dans 69201</v>
      </c>
      <c r="I1270" s="6" t="str">
        <f t="shared" si="139"/>
        <v>Dans 69201</v>
      </c>
      <c r="J1270" s="5" t="str">
        <f t="shared" si="137"/>
        <v/>
      </c>
      <c r="K1270" s="6">
        <v>13</v>
      </c>
      <c r="L1270" s="7">
        <v>4.6296296296296294E-5</v>
      </c>
      <c r="M1270">
        <v>1.2999999999999999E-4</v>
      </c>
      <c r="N1270" s="9" t="str">
        <f t="shared" si="138"/>
        <v>passage possible</v>
      </c>
      <c r="O1270" s="6" t="str">
        <f>IFERROR(VLOOKUP(F1270,TCD!$A$4:$C$362,3,FALSE),"Commune de ramassage")</f>
        <v>Commune de ramassage</v>
      </c>
      <c r="P1270">
        <v>12</v>
      </c>
    </row>
    <row r="1271" spans="1:16" x14ac:dyDescent="0.3">
      <c r="A1271">
        <f t="shared" si="133"/>
        <v>1270</v>
      </c>
      <c r="B1271" t="s">
        <v>22</v>
      </c>
      <c r="C1271" s="8">
        <v>44635.263541666667</v>
      </c>
      <c r="D1271" s="7">
        <f>C1271</f>
        <v>44635.263541666667</v>
      </c>
      <c r="E1271" s="6" t="s">
        <v>11</v>
      </c>
      <c r="F1271" s="6" t="str">
        <f t="shared" si="134"/>
        <v>69201 44635,26354</v>
      </c>
      <c r="G1271" s="6" t="str">
        <f t="shared" si="135"/>
        <v>44635,2635416667 69201</v>
      </c>
      <c r="H1271" s="6" t="str">
        <f t="shared" si="136"/>
        <v>sortie 69201</v>
      </c>
      <c r="I1271" s="6" t="str">
        <f t="shared" si="139"/>
        <v>Dans 69201</v>
      </c>
      <c r="J1271" s="5" t="str">
        <f t="shared" si="137"/>
        <v>sortie 69201</v>
      </c>
      <c r="K1271" s="6">
        <v>18</v>
      </c>
      <c r="L1271" s="7">
        <v>4.6296296296296294E-5</v>
      </c>
      <c r="M1271">
        <v>1.5200000000000001E-4</v>
      </c>
      <c r="N1271" s="9" t="str">
        <f t="shared" si="138"/>
        <v>passage possible</v>
      </c>
      <c r="O1271" s="6" t="str">
        <f>IFERROR(VLOOKUP(F1271,TCD!$A$4:$C$362,3,FALSE),"Commune de ramassage")</f>
        <v>Commune de ramassage</v>
      </c>
      <c r="P1271">
        <v>13</v>
      </c>
    </row>
    <row r="1272" spans="1:16" x14ac:dyDescent="0.3">
      <c r="A1272">
        <f t="shared" si="133"/>
        <v>1271</v>
      </c>
      <c r="B1272" t="s">
        <v>22</v>
      </c>
      <c r="C1272" s="8">
        <v>44635.26358796296</v>
      </c>
      <c r="D1272" s="7">
        <f>C1272</f>
        <v>44635.26358796296</v>
      </c>
      <c r="E1272" s="6" t="s">
        <v>12</v>
      </c>
      <c r="F1272" s="6" t="str">
        <f t="shared" si="134"/>
        <v>69178 44635,26359</v>
      </c>
      <c r="G1272" s="6" t="str">
        <f t="shared" si="135"/>
        <v>44635,263587963 69178</v>
      </c>
      <c r="H1272" s="6" t="str">
        <f t="shared" si="136"/>
        <v>Dans 69178</v>
      </c>
      <c r="I1272" s="6" t="str">
        <f t="shared" si="139"/>
        <v>Entree 69178</v>
      </c>
      <c r="J1272" s="5" t="str">
        <f t="shared" si="137"/>
        <v>Entree 69178</v>
      </c>
      <c r="K1272" s="6">
        <v>24</v>
      </c>
      <c r="L1272" s="7">
        <v>1.273148148148148E-4</v>
      </c>
      <c r="M1272">
        <v>-1.3899999999999999E-4</v>
      </c>
      <c r="N1272" s="9" t="str">
        <f t="shared" si="138"/>
        <v>passage possible</v>
      </c>
      <c r="O1272" s="6" t="str">
        <f>IFERROR(VLOOKUP(F1272,TCD!$A$4:$C$362,3,FALSE),"Commune de ramassage")</f>
        <v>Commune de ramassage</v>
      </c>
      <c r="P1272">
        <v>14</v>
      </c>
    </row>
    <row r="1273" spans="1:16" x14ac:dyDescent="0.3">
      <c r="A1273">
        <f t="shared" si="133"/>
        <v>1272</v>
      </c>
      <c r="B1273" t="s">
        <v>22</v>
      </c>
      <c r="C1273" s="8">
        <v>44635.263715277775</v>
      </c>
      <c r="D1273" s="7">
        <f>C1273</f>
        <v>44635.263715277775</v>
      </c>
      <c r="E1273" s="6" t="s">
        <v>12</v>
      </c>
      <c r="F1273" s="6" t="str">
        <f t="shared" si="134"/>
        <v>69178 44635,26372</v>
      </c>
      <c r="G1273" s="6" t="str">
        <f t="shared" si="135"/>
        <v>44635,2637152778 69178</v>
      </c>
      <c r="H1273" s="6" t="str">
        <f t="shared" si="136"/>
        <v>Dans 69178</v>
      </c>
      <c r="I1273" s="6" t="str">
        <f t="shared" si="139"/>
        <v>Dans 69178</v>
      </c>
      <c r="J1273" s="5" t="str">
        <f t="shared" si="137"/>
        <v/>
      </c>
      <c r="K1273" s="6">
        <v>27</v>
      </c>
      <c r="L1273" s="7">
        <v>1.2847222222222223E-3</v>
      </c>
      <c r="M1273">
        <v>6.0499999999999998E-3</v>
      </c>
      <c r="N1273" s="9" t="str">
        <f t="shared" si="138"/>
        <v>passage possible</v>
      </c>
      <c r="O1273" s="6" t="str">
        <f>IFERROR(VLOOKUP(F1273,TCD!$A$4:$C$362,3,FALSE),"Commune de ramassage")</f>
        <v>Commune de ramassage</v>
      </c>
      <c r="P1273">
        <v>15</v>
      </c>
    </row>
    <row r="1274" spans="1:16" x14ac:dyDescent="0.3">
      <c r="A1274">
        <f t="shared" si="133"/>
        <v>1273</v>
      </c>
      <c r="B1274" t="s">
        <v>22</v>
      </c>
      <c r="C1274" s="8">
        <v>44635.264999999999</v>
      </c>
      <c r="D1274" s="7">
        <f>C1274</f>
        <v>44635.264999999999</v>
      </c>
      <c r="E1274" s="6" t="s">
        <v>12</v>
      </c>
      <c r="F1274" s="6" t="str">
        <f t="shared" si="134"/>
        <v>69178 44635,265</v>
      </c>
      <c r="G1274" s="6" t="str">
        <f t="shared" si="135"/>
        <v>44635,265 69178</v>
      </c>
      <c r="H1274" s="6" t="str">
        <f t="shared" si="136"/>
        <v>sortie 69178</v>
      </c>
      <c r="I1274" s="6" t="str">
        <f t="shared" si="139"/>
        <v>Dans 69178</v>
      </c>
      <c r="J1274" s="5" t="str">
        <f t="shared" si="137"/>
        <v>sortie 69178</v>
      </c>
      <c r="K1274" s="6">
        <v>15</v>
      </c>
      <c r="L1274" s="7">
        <v>6.9444444444444444E-5</v>
      </c>
      <c r="M1274">
        <v>2.1000000000000001E-4</v>
      </c>
      <c r="N1274" s="9" t="str">
        <f t="shared" si="138"/>
        <v>passage possible</v>
      </c>
      <c r="O1274" s="6" t="str">
        <f>IFERROR(VLOOKUP(F1274,TCD!$A$4:$C$362,3,FALSE),"Commune de ramassage")</f>
        <v>Commune de ramassage</v>
      </c>
      <c r="P1274">
        <v>16</v>
      </c>
    </row>
    <row r="1275" spans="1:16" x14ac:dyDescent="0.3">
      <c r="A1275">
        <f t="shared" si="133"/>
        <v>1274</v>
      </c>
      <c r="B1275" t="s">
        <v>22</v>
      </c>
      <c r="C1275" s="8">
        <v>44635.265069444446</v>
      </c>
      <c r="D1275" s="7">
        <f>C1275</f>
        <v>44635.265069444446</v>
      </c>
      <c r="E1275" s="6" t="s">
        <v>13</v>
      </c>
      <c r="F1275" s="6" t="str">
        <f t="shared" si="134"/>
        <v>69203 44635,26507</v>
      </c>
      <c r="G1275" s="6" t="str">
        <f t="shared" si="135"/>
        <v>44635,2650694444 69203</v>
      </c>
      <c r="H1275" s="6" t="str">
        <f t="shared" si="136"/>
        <v>Dans 69203</v>
      </c>
      <c r="I1275" s="6" t="str">
        <f t="shared" si="139"/>
        <v>Entree 69203</v>
      </c>
      <c r="J1275" s="5" t="str">
        <f t="shared" si="137"/>
        <v>Entree 69203</v>
      </c>
      <c r="K1275" s="6">
        <v>15</v>
      </c>
      <c r="L1275" s="7">
        <v>8.2175925925925917E-4</v>
      </c>
      <c r="M1275">
        <v>5.1050000000000002E-3</v>
      </c>
      <c r="N1275" s="9" t="str">
        <f t="shared" si="138"/>
        <v>passage possible</v>
      </c>
      <c r="O1275" s="6" t="str">
        <f>IFERROR(VLOOKUP(F1275,TCD!$A$4:$C$362,3,FALSE),"Commune de ramassage")</f>
        <v>Commune de ramassage</v>
      </c>
      <c r="P1275">
        <v>17</v>
      </c>
    </row>
    <row r="1276" spans="1:16" x14ac:dyDescent="0.3">
      <c r="A1276">
        <f t="shared" si="133"/>
        <v>1275</v>
      </c>
      <c r="B1276" t="s">
        <v>22</v>
      </c>
      <c r="C1276" s="8">
        <v>44635.2658912037</v>
      </c>
      <c r="D1276" s="7">
        <f>C1276</f>
        <v>44635.2658912037</v>
      </c>
      <c r="E1276" s="6" t="s">
        <v>13</v>
      </c>
      <c r="F1276" s="6" t="str">
        <f t="shared" si="134"/>
        <v>69203 44635,26589</v>
      </c>
      <c r="G1276" s="6" t="str">
        <f t="shared" si="135"/>
        <v>44635,2658912037 69203</v>
      </c>
      <c r="H1276" s="6" t="str">
        <f t="shared" si="136"/>
        <v>Dans 69203</v>
      </c>
      <c r="I1276" s="6" t="str">
        <f t="shared" si="139"/>
        <v>Dans 69203</v>
      </c>
      <c r="J1276" s="5" t="str">
        <f t="shared" si="137"/>
        <v/>
      </c>
      <c r="K1276" s="6">
        <v>41</v>
      </c>
      <c r="L1276" s="7">
        <v>1.9675925925925926E-4</v>
      </c>
      <c r="M1276">
        <v>1.0300000000000001E-3</v>
      </c>
      <c r="N1276" s="9" t="str">
        <f t="shared" si="138"/>
        <v>passage possible</v>
      </c>
      <c r="O1276" s="6" t="str">
        <f>IFERROR(VLOOKUP(F1276,TCD!$A$4:$C$362,3,FALSE),"Commune de ramassage")</f>
        <v>Commune de ramassage</v>
      </c>
      <c r="P1276">
        <v>18</v>
      </c>
    </row>
    <row r="1277" spans="1:16" x14ac:dyDescent="0.3">
      <c r="A1277">
        <f t="shared" si="133"/>
        <v>1276</v>
      </c>
      <c r="B1277" t="s">
        <v>22</v>
      </c>
      <c r="C1277" s="8">
        <v>44635.266087962962</v>
      </c>
      <c r="D1277" s="7">
        <f>C1277</f>
        <v>44635.266087962962</v>
      </c>
      <c r="E1277" s="6" t="s">
        <v>13</v>
      </c>
      <c r="F1277" s="6" t="str">
        <f t="shared" si="134"/>
        <v>69203 44635,26609</v>
      </c>
      <c r="G1277" s="6" t="str">
        <f t="shared" si="135"/>
        <v>44635,266087963 69203</v>
      </c>
      <c r="H1277" s="6" t="str">
        <f t="shared" si="136"/>
        <v>Dans 69203</v>
      </c>
      <c r="I1277" s="6" t="str">
        <f t="shared" si="139"/>
        <v>Dans 69203</v>
      </c>
      <c r="J1277" s="5" t="str">
        <f t="shared" si="137"/>
        <v/>
      </c>
      <c r="K1277" s="6">
        <v>40</v>
      </c>
      <c r="L1277" s="7">
        <v>2.4305555555555552E-4</v>
      </c>
      <c r="M1277">
        <v>7.3499999999999998E-4</v>
      </c>
      <c r="N1277" s="9" t="str">
        <f t="shared" si="138"/>
        <v>passage possible</v>
      </c>
      <c r="O1277" s="6" t="str">
        <f>IFERROR(VLOOKUP(F1277,TCD!$A$4:$C$362,3,FALSE),"Commune de ramassage")</f>
        <v>Commune de ramassage</v>
      </c>
      <c r="P1277">
        <v>19</v>
      </c>
    </row>
    <row r="1278" spans="1:16" x14ac:dyDescent="0.3">
      <c r="A1278">
        <f t="shared" si="133"/>
        <v>1277</v>
      </c>
      <c r="B1278" t="s">
        <v>22</v>
      </c>
      <c r="C1278" s="8">
        <v>44635.266331018516</v>
      </c>
      <c r="D1278" s="7">
        <f>C1278</f>
        <v>44635.266331018516</v>
      </c>
      <c r="E1278" s="6" t="s">
        <v>13</v>
      </c>
      <c r="F1278" s="6" t="str">
        <f t="shared" si="134"/>
        <v>69203 44635,26633</v>
      </c>
      <c r="G1278" s="6" t="str">
        <f t="shared" si="135"/>
        <v>44635,2663310185 69203</v>
      </c>
      <c r="H1278" s="6" t="str">
        <f t="shared" si="136"/>
        <v>Dans 69203</v>
      </c>
      <c r="I1278" s="6" t="str">
        <f t="shared" si="139"/>
        <v>Dans 69203</v>
      </c>
      <c r="J1278" s="5" t="str">
        <f t="shared" si="137"/>
        <v/>
      </c>
      <c r="K1278" s="6">
        <v>45</v>
      </c>
      <c r="L1278" s="7">
        <v>1.0416666666666667E-4</v>
      </c>
      <c r="M1278">
        <v>7.3499999999999998E-4</v>
      </c>
      <c r="N1278" s="9" t="str">
        <f t="shared" si="138"/>
        <v>passage possible</v>
      </c>
      <c r="O1278" s="6" t="str">
        <f>IFERROR(VLOOKUP(F1278,TCD!$A$4:$C$362,3,FALSE),"Commune de ramassage")</f>
        <v>Commune de ramassage</v>
      </c>
      <c r="P1278">
        <v>20</v>
      </c>
    </row>
    <row r="1279" spans="1:16" x14ac:dyDescent="0.3">
      <c r="A1279">
        <f t="shared" si="133"/>
        <v>1278</v>
      </c>
      <c r="B1279" t="s">
        <v>22</v>
      </c>
      <c r="C1279" s="8">
        <v>44635.266435185185</v>
      </c>
      <c r="D1279" s="7">
        <f>C1279</f>
        <v>44635.266435185185</v>
      </c>
      <c r="E1279" s="6" t="s">
        <v>13</v>
      </c>
      <c r="F1279" s="6" t="str">
        <f t="shared" si="134"/>
        <v>69203 44635,26644</v>
      </c>
      <c r="G1279" s="6" t="str">
        <f t="shared" si="135"/>
        <v>44635,2664351852 69203</v>
      </c>
      <c r="H1279" s="6" t="str">
        <f t="shared" si="136"/>
        <v>Dans 69203</v>
      </c>
      <c r="I1279" s="6" t="str">
        <f t="shared" si="139"/>
        <v>Dans 69203</v>
      </c>
      <c r="J1279" s="5" t="str">
        <f t="shared" si="137"/>
        <v/>
      </c>
      <c r="K1279" s="6">
        <v>24</v>
      </c>
      <c r="L1279" s="7">
        <v>2.3148148148148147E-5</v>
      </c>
      <c r="M1279">
        <v>1.5899999999999999E-4</v>
      </c>
      <c r="N1279" s="9" t="str">
        <f t="shared" si="138"/>
        <v>passage possible</v>
      </c>
      <c r="O1279" s="6" t="str">
        <f>IFERROR(VLOOKUP(F1279,TCD!$A$4:$C$362,3,FALSE),"Commune de ramassage")</f>
        <v>Commune de ramassage</v>
      </c>
      <c r="P1279">
        <v>21</v>
      </c>
    </row>
    <row r="1280" spans="1:16" x14ac:dyDescent="0.3">
      <c r="A1280">
        <f t="shared" si="133"/>
        <v>1279</v>
      </c>
      <c r="B1280" t="s">
        <v>22</v>
      </c>
      <c r="C1280" s="8">
        <v>44635.266458333332</v>
      </c>
      <c r="D1280" s="7">
        <f>C1280</f>
        <v>44635.266458333332</v>
      </c>
      <c r="E1280" s="6" t="s">
        <v>13</v>
      </c>
      <c r="F1280" s="6" t="str">
        <f t="shared" si="134"/>
        <v>69203 44635,26646</v>
      </c>
      <c r="G1280" s="6" t="str">
        <f t="shared" si="135"/>
        <v>44635,2664583333 69203</v>
      </c>
      <c r="H1280" s="6" t="str">
        <f t="shared" si="136"/>
        <v>sortie 69203</v>
      </c>
      <c r="I1280" s="6" t="str">
        <f t="shared" si="139"/>
        <v>Dans 69203</v>
      </c>
      <c r="J1280" s="5" t="str">
        <f t="shared" si="137"/>
        <v>sortie 69203</v>
      </c>
      <c r="K1280" s="6">
        <v>26</v>
      </c>
      <c r="L1280" s="7">
        <v>6.018518518518519E-4</v>
      </c>
      <c r="M1280">
        <v>3.8409999999999998E-3</v>
      </c>
      <c r="N1280" s="9" t="str">
        <f t="shared" si="138"/>
        <v>passage possible</v>
      </c>
      <c r="O1280" s="6" t="str">
        <f>IFERROR(VLOOKUP(F1280,TCD!$A$4:$C$362,3,FALSE),"Commune de ramassage")</f>
        <v>Commune de ramassage</v>
      </c>
      <c r="P1280">
        <v>22</v>
      </c>
    </row>
    <row r="1281" spans="1:16" x14ac:dyDescent="0.3">
      <c r="A1281">
        <f t="shared" si="133"/>
        <v>1280</v>
      </c>
      <c r="B1281" t="s">
        <v>22</v>
      </c>
      <c r="C1281" s="8">
        <v>44635.267060185186</v>
      </c>
      <c r="D1281" s="7">
        <f>C1281</f>
        <v>44635.267060185186</v>
      </c>
      <c r="E1281" s="6" t="s">
        <v>14</v>
      </c>
      <c r="F1281" s="6" t="str">
        <f t="shared" si="134"/>
        <v>69220 44635,26706</v>
      </c>
      <c r="G1281" s="6" t="str">
        <f t="shared" si="135"/>
        <v>44635,2670601852 69220</v>
      </c>
      <c r="H1281" s="6" t="str">
        <f t="shared" si="136"/>
        <v>Dans 69220</v>
      </c>
      <c r="I1281" s="6" t="str">
        <f t="shared" si="139"/>
        <v>Entree 69220</v>
      </c>
      <c r="J1281" s="5" t="str">
        <f t="shared" si="137"/>
        <v>Entree 69220</v>
      </c>
      <c r="K1281" s="6">
        <v>45</v>
      </c>
      <c r="L1281" s="7">
        <v>8.1018518518518516E-5</v>
      </c>
      <c r="M1281">
        <v>4.3199999999999998E-4</v>
      </c>
      <c r="N1281" s="9" t="str">
        <f t="shared" si="138"/>
        <v>passage possible</v>
      </c>
      <c r="O1281" s="6" t="str">
        <f>IFERROR(VLOOKUP(F1281,TCD!$A$4:$C$362,3,FALSE),"Commune de ramassage")</f>
        <v>Commune de ramassage</v>
      </c>
      <c r="P1281">
        <v>23</v>
      </c>
    </row>
    <row r="1282" spans="1:16" x14ac:dyDescent="0.3">
      <c r="A1282">
        <f t="shared" si="133"/>
        <v>1281</v>
      </c>
      <c r="B1282" t="s">
        <v>22</v>
      </c>
      <c r="C1282" s="8">
        <v>44635.267141203702</v>
      </c>
      <c r="D1282" s="7">
        <f>C1282</f>
        <v>44635.267141203702</v>
      </c>
      <c r="E1282" s="6" t="s">
        <v>14</v>
      </c>
      <c r="F1282" s="6" t="str">
        <f t="shared" si="134"/>
        <v>69220 44635,26714</v>
      </c>
      <c r="G1282" s="6" t="str">
        <f t="shared" si="135"/>
        <v>44635,2671412037 69220</v>
      </c>
      <c r="H1282" s="6" t="str">
        <f t="shared" si="136"/>
        <v>Dans 69220</v>
      </c>
      <c r="I1282" s="6" t="str">
        <f t="shared" si="139"/>
        <v>Dans 69220</v>
      </c>
      <c r="J1282" s="5" t="str">
        <f t="shared" si="137"/>
        <v/>
      </c>
      <c r="K1282" s="6">
        <v>45</v>
      </c>
      <c r="L1282" s="7">
        <v>9.2592592592592588E-5</v>
      </c>
      <c r="M1282">
        <v>9.6000000000000002E-4</v>
      </c>
      <c r="N1282" s="9" t="str">
        <f t="shared" si="138"/>
        <v>passage possible</v>
      </c>
      <c r="O1282" s="6" t="str">
        <f>IFERROR(VLOOKUP(F1282,TCD!$A$4:$C$362,3,FALSE),"Commune de ramassage")</f>
        <v>Commune de ramassage</v>
      </c>
      <c r="P1282">
        <v>24</v>
      </c>
    </row>
    <row r="1283" spans="1:16" x14ac:dyDescent="0.3">
      <c r="A1283">
        <f t="shared" ref="A1283:A1346" si="140">A1282+1</f>
        <v>1282</v>
      </c>
      <c r="B1283" t="s">
        <v>22</v>
      </c>
      <c r="C1283" s="8">
        <v>44635.267233796294</v>
      </c>
      <c r="D1283" s="7">
        <f>C1283</f>
        <v>44635.267233796294</v>
      </c>
      <c r="E1283" s="6" t="s">
        <v>14</v>
      </c>
      <c r="F1283" s="6" t="str">
        <f t="shared" ref="F1283:F1346" si="141">E1283&amp;" "&amp;ROUND(D1283,5)</f>
        <v>69220 44635,26723</v>
      </c>
      <c r="G1283" s="6" t="str">
        <f t="shared" ref="G1283:G1346" si="142">D1283&amp;" "&amp;E1283</f>
        <v>44635,2672337963 69220</v>
      </c>
      <c r="H1283" s="6" t="str">
        <f t="shared" ref="H1283:H1346" si="143">IF(E1283=E1284,"Dans"&amp;" "&amp;E1283,"sortie"&amp;" "&amp;E1283)</f>
        <v>Dans 69220</v>
      </c>
      <c r="I1283" s="6" t="str">
        <f t="shared" si="139"/>
        <v>Dans 69220</v>
      </c>
      <c r="J1283" s="5" t="str">
        <f t="shared" ref="J1283:J1346" si="144">IF(IFERROR(SEARCH("sortie",H1283),0)=1,H1283,IF(IFERROR(SEARCH("Entree",I1283),0)=1,I1283,""))</f>
        <v/>
      </c>
      <c r="K1283" s="6">
        <v>38</v>
      </c>
      <c r="L1283" s="7">
        <v>3.2407407407407406E-4</v>
      </c>
      <c r="M1283">
        <v>2.7179999999999999E-3</v>
      </c>
      <c r="N1283" s="9" t="str">
        <f t="shared" ref="N1283:N1346" si="145">IF(K1283&lt;10,"ramassage possible","passage possible")</f>
        <v>passage possible</v>
      </c>
      <c r="O1283" s="6" t="str">
        <f>IFERROR(VLOOKUP(F1283,TCD!$A$4:$C$362,3,FALSE),"Commune de ramassage")</f>
        <v>Commune de ramassage</v>
      </c>
      <c r="P1283">
        <v>25</v>
      </c>
    </row>
    <row r="1284" spans="1:16" x14ac:dyDescent="0.3">
      <c r="A1284">
        <f t="shared" si="140"/>
        <v>1283</v>
      </c>
      <c r="B1284" t="s">
        <v>22</v>
      </c>
      <c r="C1284" s="8">
        <v>44635.267557870371</v>
      </c>
      <c r="D1284" s="7">
        <f>C1284</f>
        <v>44635.267557870371</v>
      </c>
      <c r="E1284" s="6" t="s">
        <v>14</v>
      </c>
      <c r="F1284" s="6" t="str">
        <f t="shared" si="141"/>
        <v>69220 44635,26756</v>
      </c>
      <c r="G1284" s="6" t="str">
        <f t="shared" si="142"/>
        <v>44635,2675578704 69220</v>
      </c>
      <c r="H1284" s="6" t="str">
        <f t="shared" si="143"/>
        <v>Dans 69220</v>
      </c>
      <c r="I1284" s="6" t="str">
        <f t="shared" si="139"/>
        <v>Dans 69220</v>
      </c>
      <c r="J1284" s="5" t="str">
        <f t="shared" si="144"/>
        <v/>
      </c>
      <c r="K1284" s="6">
        <v>44</v>
      </c>
      <c r="L1284" s="7">
        <v>2.7777777777777778E-4</v>
      </c>
      <c r="M1284">
        <v>1.882E-3</v>
      </c>
      <c r="N1284" s="9" t="str">
        <f t="shared" si="145"/>
        <v>passage possible</v>
      </c>
      <c r="O1284" s="6" t="str">
        <f>IFERROR(VLOOKUP(F1284,TCD!$A$4:$C$362,3,FALSE),"Commune de ramassage")</f>
        <v>Commune de ramassage</v>
      </c>
      <c r="P1284">
        <v>26</v>
      </c>
    </row>
    <row r="1285" spans="1:16" x14ac:dyDescent="0.3">
      <c r="A1285">
        <f t="shared" si="140"/>
        <v>1284</v>
      </c>
      <c r="B1285" t="s">
        <v>22</v>
      </c>
      <c r="C1285" s="8">
        <v>44635.267835648148</v>
      </c>
      <c r="D1285" s="7">
        <f>C1285</f>
        <v>44635.267835648148</v>
      </c>
      <c r="E1285" s="6" t="s">
        <v>14</v>
      </c>
      <c r="F1285" s="6" t="str">
        <f t="shared" si="141"/>
        <v>69220 44635,26784</v>
      </c>
      <c r="G1285" s="6" t="str">
        <f t="shared" si="142"/>
        <v>44635,2678356481 69220</v>
      </c>
      <c r="H1285" s="6" t="str">
        <f t="shared" si="143"/>
        <v>Dans 69220</v>
      </c>
      <c r="I1285" s="6" t="str">
        <f t="shared" ref="I1285:I1348" si="146">IF(E1285&lt;&gt;E1284,"Entree"&amp;" "&amp;E1285,"Dans"&amp;" "&amp;E1284)</f>
        <v>Dans 69220</v>
      </c>
      <c r="J1285" s="5" t="str">
        <f t="shared" si="144"/>
        <v/>
      </c>
      <c r="K1285" s="6">
        <v>47</v>
      </c>
      <c r="L1285" s="7">
        <v>1.5046296296296297E-4</v>
      </c>
      <c r="M1285">
        <v>1.5020000000000001E-3</v>
      </c>
      <c r="N1285" s="9" t="str">
        <f t="shared" si="145"/>
        <v>passage possible</v>
      </c>
      <c r="O1285" s="6" t="str">
        <f>IFERROR(VLOOKUP(F1285,TCD!$A$4:$C$362,3,FALSE),"Commune de ramassage")</f>
        <v>Commune de ramassage</v>
      </c>
      <c r="P1285">
        <v>27</v>
      </c>
    </row>
    <row r="1286" spans="1:16" x14ac:dyDescent="0.3">
      <c r="A1286">
        <f t="shared" si="140"/>
        <v>1285</v>
      </c>
      <c r="B1286" t="s">
        <v>22</v>
      </c>
      <c r="C1286" s="8">
        <v>44635.26798611111</v>
      </c>
      <c r="D1286" s="7">
        <f>C1286</f>
        <v>44635.26798611111</v>
      </c>
      <c r="E1286" s="6" t="s">
        <v>14</v>
      </c>
      <c r="F1286" s="6" t="str">
        <f t="shared" si="141"/>
        <v>69220 44635,26799</v>
      </c>
      <c r="G1286" s="6" t="str">
        <f t="shared" si="142"/>
        <v>44635,2679861111 69220</v>
      </c>
      <c r="H1286" s="6" t="str">
        <f t="shared" si="143"/>
        <v>Dans 69220</v>
      </c>
      <c r="I1286" s="6" t="str">
        <f t="shared" si="146"/>
        <v>Dans 69220</v>
      </c>
      <c r="J1286" s="5" t="str">
        <f t="shared" si="144"/>
        <v/>
      </c>
      <c r="K1286" s="6">
        <v>38</v>
      </c>
      <c r="L1286" s="7">
        <v>5.7870370370370366E-5</v>
      </c>
      <c r="M1286">
        <v>1.9799999999999999E-4</v>
      </c>
      <c r="N1286" s="9" t="str">
        <f t="shared" si="145"/>
        <v>passage possible</v>
      </c>
      <c r="O1286" s="6" t="str">
        <f>IFERROR(VLOOKUP(F1286,TCD!$A$4:$C$362,3,FALSE),"Commune de ramassage")</f>
        <v>Commune de ramassage</v>
      </c>
      <c r="P1286">
        <v>28</v>
      </c>
    </row>
    <row r="1287" spans="1:16" x14ac:dyDescent="0.3">
      <c r="A1287">
        <f t="shared" si="140"/>
        <v>1286</v>
      </c>
      <c r="B1287" t="s">
        <v>22</v>
      </c>
      <c r="C1287" s="8">
        <v>44635.268043981479</v>
      </c>
      <c r="D1287" s="7">
        <f>C1287</f>
        <v>44635.268043981479</v>
      </c>
      <c r="E1287" s="6" t="s">
        <v>14</v>
      </c>
      <c r="F1287" s="6" t="str">
        <f t="shared" si="141"/>
        <v>69220 44635,26804</v>
      </c>
      <c r="G1287" s="6" t="str">
        <f t="shared" si="142"/>
        <v>44635,2680439815 69220</v>
      </c>
      <c r="H1287" s="6" t="str">
        <f t="shared" si="143"/>
        <v>Dans 69220</v>
      </c>
      <c r="I1287" s="6" t="str">
        <f t="shared" si="146"/>
        <v>Dans 69220</v>
      </c>
      <c r="J1287" s="5" t="str">
        <f t="shared" si="144"/>
        <v/>
      </c>
      <c r="K1287" s="6">
        <v>43</v>
      </c>
      <c r="L1287" s="7">
        <v>1.0416666666666667E-4</v>
      </c>
      <c r="M1287">
        <v>3.9500000000000001E-4</v>
      </c>
      <c r="N1287" s="9" t="str">
        <f t="shared" si="145"/>
        <v>passage possible</v>
      </c>
      <c r="O1287" s="6" t="str">
        <f>IFERROR(VLOOKUP(F1287,TCD!$A$4:$C$362,3,FALSE),"Commune de ramassage")</f>
        <v>Commune de ramassage</v>
      </c>
      <c r="P1287">
        <v>29</v>
      </c>
    </row>
    <row r="1288" spans="1:16" x14ac:dyDescent="0.3">
      <c r="A1288">
        <f t="shared" si="140"/>
        <v>1287</v>
      </c>
      <c r="B1288" t="s">
        <v>22</v>
      </c>
      <c r="C1288" s="8">
        <v>44635.268148148149</v>
      </c>
      <c r="D1288" s="7">
        <f>C1288</f>
        <v>44635.268148148149</v>
      </c>
      <c r="E1288" s="6" t="s">
        <v>14</v>
      </c>
      <c r="F1288" s="6" t="str">
        <f t="shared" si="141"/>
        <v>69220 44635,26815</v>
      </c>
      <c r="G1288" s="6" t="str">
        <f t="shared" si="142"/>
        <v>44635,2681481481 69220</v>
      </c>
      <c r="H1288" s="6" t="str">
        <f t="shared" si="143"/>
        <v>Dans 69220</v>
      </c>
      <c r="I1288" s="6" t="str">
        <f t="shared" si="146"/>
        <v>Dans 69220</v>
      </c>
      <c r="J1288" s="5" t="str">
        <f t="shared" si="144"/>
        <v/>
      </c>
      <c r="K1288" s="6">
        <v>38</v>
      </c>
      <c r="L1288" s="7">
        <v>2.3148148148148147E-5</v>
      </c>
      <c r="M1288">
        <v>3.4699999999999998E-4</v>
      </c>
      <c r="N1288" s="9" t="str">
        <f t="shared" si="145"/>
        <v>passage possible</v>
      </c>
      <c r="O1288" s="6" t="str">
        <f>IFERROR(VLOOKUP(F1288,TCD!$A$4:$C$362,3,FALSE),"Commune de ramassage")</f>
        <v>Commune de ramassage</v>
      </c>
      <c r="P1288">
        <v>30</v>
      </c>
    </row>
    <row r="1289" spans="1:16" x14ac:dyDescent="0.3">
      <c r="A1289">
        <f t="shared" si="140"/>
        <v>1288</v>
      </c>
      <c r="B1289" t="s">
        <v>22</v>
      </c>
      <c r="C1289" s="8">
        <v>44635.268171296295</v>
      </c>
      <c r="D1289" s="7">
        <f>C1289</f>
        <v>44635.268171296295</v>
      </c>
      <c r="E1289" s="6" t="s">
        <v>14</v>
      </c>
      <c r="F1289" s="6" t="str">
        <f t="shared" si="141"/>
        <v>69220 44635,26817</v>
      </c>
      <c r="G1289" s="6" t="str">
        <f t="shared" si="142"/>
        <v>44635,2681712963 69220</v>
      </c>
      <c r="H1289" s="6" t="str">
        <f t="shared" si="143"/>
        <v>Dans 69220</v>
      </c>
      <c r="I1289" s="6" t="str">
        <f t="shared" si="146"/>
        <v>Dans 69220</v>
      </c>
      <c r="J1289" s="5" t="str">
        <f t="shared" si="144"/>
        <v/>
      </c>
      <c r="K1289" s="6">
        <v>38</v>
      </c>
      <c r="L1289" s="7">
        <v>2.3148148148148146E-4</v>
      </c>
      <c r="M1289">
        <v>1.9350000000000001E-3</v>
      </c>
      <c r="N1289" s="9" t="str">
        <f t="shared" si="145"/>
        <v>passage possible</v>
      </c>
      <c r="O1289" s="6" t="str">
        <f>IFERROR(VLOOKUP(F1289,TCD!$A$4:$C$362,3,FALSE),"Commune de ramassage")</f>
        <v>Commune de ramassage</v>
      </c>
      <c r="P1289">
        <v>31</v>
      </c>
    </row>
    <row r="1290" spans="1:16" x14ac:dyDescent="0.3">
      <c r="A1290">
        <f t="shared" si="140"/>
        <v>1289</v>
      </c>
      <c r="B1290" t="s">
        <v>22</v>
      </c>
      <c r="C1290" s="8">
        <v>44635.26840277778</v>
      </c>
      <c r="D1290" s="7">
        <f>C1290</f>
        <v>44635.26840277778</v>
      </c>
      <c r="E1290" s="6" t="s">
        <v>14</v>
      </c>
      <c r="F1290" s="6" t="str">
        <f t="shared" si="141"/>
        <v>69220 44635,2684</v>
      </c>
      <c r="G1290" s="6" t="str">
        <f t="shared" si="142"/>
        <v>44635,2684027778 69220</v>
      </c>
      <c r="H1290" s="6" t="str">
        <f t="shared" si="143"/>
        <v>Dans 69220</v>
      </c>
      <c r="I1290" s="6" t="str">
        <f t="shared" si="146"/>
        <v>Dans 69220</v>
      </c>
      <c r="J1290" s="5" t="str">
        <f t="shared" si="144"/>
        <v/>
      </c>
      <c r="K1290" s="6">
        <v>40</v>
      </c>
      <c r="L1290" s="7">
        <v>1.3888888888888889E-4</v>
      </c>
      <c r="M1290">
        <v>9.7799999999999992E-4</v>
      </c>
      <c r="N1290" s="9" t="str">
        <f t="shared" si="145"/>
        <v>passage possible</v>
      </c>
      <c r="O1290" s="6" t="str">
        <f>IFERROR(VLOOKUP(F1290,TCD!$A$4:$C$362,3,FALSE),"Commune de ramassage")</f>
        <v>Commune de ramassage</v>
      </c>
      <c r="P1290">
        <v>32</v>
      </c>
    </row>
    <row r="1291" spans="1:16" x14ac:dyDescent="0.3">
      <c r="A1291">
        <f t="shared" si="140"/>
        <v>1290</v>
      </c>
      <c r="B1291" t="s">
        <v>22</v>
      </c>
      <c r="C1291" s="8">
        <v>44635.268541666665</v>
      </c>
      <c r="D1291" s="7">
        <f>C1291</f>
        <v>44635.268541666665</v>
      </c>
      <c r="E1291" s="6" t="s">
        <v>14</v>
      </c>
      <c r="F1291" s="6" t="str">
        <f t="shared" si="141"/>
        <v>69220 44635,26854</v>
      </c>
      <c r="G1291" s="6" t="str">
        <f t="shared" si="142"/>
        <v>44635,2685416667 69220</v>
      </c>
      <c r="H1291" s="6" t="str">
        <f t="shared" si="143"/>
        <v>Dans 69220</v>
      </c>
      <c r="I1291" s="6" t="str">
        <f t="shared" si="146"/>
        <v>Dans 69220</v>
      </c>
      <c r="J1291" s="5" t="str">
        <f t="shared" si="144"/>
        <v/>
      </c>
      <c r="K1291" s="6">
        <v>34</v>
      </c>
      <c r="L1291" s="7">
        <v>2.3148148148148147E-5</v>
      </c>
      <c r="M1291">
        <v>2.9E-4</v>
      </c>
      <c r="N1291" s="9" t="str">
        <f t="shared" si="145"/>
        <v>passage possible</v>
      </c>
      <c r="O1291" s="6" t="str">
        <f>IFERROR(VLOOKUP(F1291,TCD!$A$4:$C$362,3,FALSE),"Commune de ramassage")</f>
        <v>Commune de ramassage</v>
      </c>
      <c r="P1291">
        <v>33</v>
      </c>
    </row>
    <row r="1292" spans="1:16" x14ac:dyDescent="0.3">
      <c r="A1292">
        <f t="shared" si="140"/>
        <v>1291</v>
      </c>
      <c r="B1292" t="s">
        <v>22</v>
      </c>
      <c r="C1292" s="8">
        <v>44635.268564814818</v>
      </c>
      <c r="D1292" s="7">
        <f>C1292</f>
        <v>44635.268564814818</v>
      </c>
      <c r="E1292" s="6" t="s">
        <v>14</v>
      </c>
      <c r="F1292" s="6" t="str">
        <f t="shared" si="141"/>
        <v>69220 44635,2685599999</v>
      </c>
      <c r="G1292" s="6" t="str">
        <f t="shared" si="142"/>
        <v>44635,2685648148 69220</v>
      </c>
      <c r="H1292" s="6" t="str">
        <f t="shared" si="143"/>
        <v>Dans 69220</v>
      </c>
      <c r="I1292" s="6" t="str">
        <f t="shared" si="146"/>
        <v>Dans 69220</v>
      </c>
      <c r="J1292" s="5" t="str">
        <f t="shared" si="144"/>
        <v/>
      </c>
      <c r="K1292" s="6">
        <v>40</v>
      </c>
      <c r="L1292" s="7">
        <v>2.7777777777777778E-4</v>
      </c>
      <c r="M1292">
        <v>1.792E-3</v>
      </c>
      <c r="N1292" s="9" t="str">
        <f t="shared" si="145"/>
        <v>passage possible</v>
      </c>
      <c r="O1292" s="6" t="str">
        <f>IFERROR(VLOOKUP(F1292,TCD!$A$4:$C$362,3,FALSE),"Commune de ramassage")</f>
        <v>Commune de ramassage</v>
      </c>
      <c r="P1292">
        <v>34</v>
      </c>
    </row>
    <row r="1293" spans="1:16" x14ac:dyDescent="0.3">
      <c r="A1293">
        <f t="shared" si="140"/>
        <v>1292</v>
      </c>
      <c r="B1293" t="s">
        <v>22</v>
      </c>
      <c r="C1293" s="8">
        <v>44635.268842592595</v>
      </c>
      <c r="D1293" s="7">
        <f>C1293</f>
        <v>44635.268842592595</v>
      </c>
      <c r="E1293" s="6" t="s">
        <v>14</v>
      </c>
      <c r="F1293" s="6" t="str">
        <f t="shared" si="141"/>
        <v>69220 44635,26884</v>
      </c>
      <c r="G1293" s="6" t="str">
        <f t="shared" si="142"/>
        <v>44635,2688425926 69220</v>
      </c>
      <c r="H1293" s="6" t="str">
        <f t="shared" si="143"/>
        <v>Dans 69220</v>
      </c>
      <c r="I1293" s="6" t="str">
        <f t="shared" si="146"/>
        <v>Dans 69220</v>
      </c>
      <c r="J1293" s="5" t="str">
        <f t="shared" si="144"/>
        <v/>
      </c>
      <c r="K1293" s="6">
        <v>34</v>
      </c>
      <c r="L1293" s="7">
        <v>6.134259259259259E-4</v>
      </c>
      <c r="M1293">
        <v>3.7829999999999999E-3</v>
      </c>
      <c r="N1293" s="9" t="str">
        <f t="shared" si="145"/>
        <v>passage possible</v>
      </c>
      <c r="O1293" s="6" t="str">
        <f>IFERROR(VLOOKUP(F1293,TCD!$A$4:$C$362,3,FALSE),"Commune de ramassage")</f>
        <v>Commune de ramassage</v>
      </c>
      <c r="P1293">
        <v>35</v>
      </c>
    </row>
    <row r="1294" spans="1:16" x14ac:dyDescent="0.3">
      <c r="A1294">
        <f t="shared" si="140"/>
        <v>1293</v>
      </c>
      <c r="B1294" t="s">
        <v>22</v>
      </c>
      <c r="C1294" s="8">
        <v>44635.269456018519</v>
      </c>
      <c r="D1294" s="7">
        <f>C1294</f>
        <v>44635.269456018519</v>
      </c>
      <c r="E1294" s="6" t="s">
        <v>14</v>
      </c>
      <c r="F1294" s="6" t="str">
        <f t="shared" si="141"/>
        <v>69220 44635,26946</v>
      </c>
      <c r="G1294" s="6" t="str">
        <f t="shared" si="142"/>
        <v>44635,2694560185 69220</v>
      </c>
      <c r="H1294" s="6" t="str">
        <f t="shared" si="143"/>
        <v>Dans 69220</v>
      </c>
      <c r="I1294" s="6" t="str">
        <f t="shared" si="146"/>
        <v>Dans 69220</v>
      </c>
      <c r="J1294" s="5" t="str">
        <f t="shared" si="144"/>
        <v/>
      </c>
      <c r="K1294" s="6">
        <v>18</v>
      </c>
      <c r="L1294" s="7">
        <v>1.1574074074074073E-5</v>
      </c>
      <c r="M1294">
        <v>1.73E-4</v>
      </c>
      <c r="N1294" s="9" t="str">
        <f t="shared" si="145"/>
        <v>passage possible</v>
      </c>
      <c r="O1294" s="6" t="str">
        <f>IFERROR(VLOOKUP(F1294,TCD!$A$4:$C$362,3,FALSE),"Commune de ramassage")</f>
        <v>Commune de ramassage</v>
      </c>
      <c r="P1294">
        <v>36</v>
      </c>
    </row>
    <row r="1295" spans="1:16" x14ac:dyDescent="0.3">
      <c r="A1295">
        <f t="shared" si="140"/>
        <v>1294</v>
      </c>
      <c r="B1295" t="s">
        <v>22</v>
      </c>
      <c r="C1295" s="8">
        <v>44635.269467592596</v>
      </c>
      <c r="D1295" s="7">
        <f>C1295</f>
        <v>44635.269467592596</v>
      </c>
      <c r="E1295" s="6" t="s">
        <v>14</v>
      </c>
      <c r="F1295" s="6" t="str">
        <f t="shared" si="141"/>
        <v>69220 44635,26947</v>
      </c>
      <c r="G1295" s="6" t="str">
        <f t="shared" si="142"/>
        <v>44635,2694675926 69220</v>
      </c>
      <c r="H1295" s="6" t="str">
        <f t="shared" si="143"/>
        <v>Dans 69220</v>
      </c>
      <c r="I1295" s="6" t="str">
        <f t="shared" si="146"/>
        <v>Dans 69220</v>
      </c>
      <c r="J1295" s="5" t="str">
        <f t="shared" si="144"/>
        <v/>
      </c>
      <c r="K1295" s="6">
        <v>20</v>
      </c>
      <c r="L1295" s="7">
        <v>2.3148148148148147E-5</v>
      </c>
      <c r="M1295">
        <v>1.1400000000000001E-4</v>
      </c>
      <c r="N1295" s="9" t="str">
        <f t="shared" si="145"/>
        <v>passage possible</v>
      </c>
      <c r="O1295" s="6" t="str">
        <f>IFERROR(VLOOKUP(F1295,TCD!$A$4:$C$362,3,FALSE),"Commune de ramassage")</f>
        <v>Commune de ramassage</v>
      </c>
      <c r="P1295">
        <v>37</v>
      </c>
    </row>
    <row r="1296" spans="1:16" x14ac:dyDescent="0.3">
      <c r="A1296">
        <f t="shared" si="140"/>
        <v>1295</v>
      </c>
      <c r="B1296" t="s">
        <v>22</v>
      </c>
      <c r="C1296" s="8">
        <v>44635.269490740742</v>
      </c>
      <c r="D1296" s="7">
        <f>C1296</f>
        <v>44635.269490740742</v>
      </c>
      <c r="E1296" s="6" t="s">
        <v>14</v>
      </c>
      <c r="F1296" s="6" t="str">
        <f t="shared" si="141"/>
        <v>69220 44635,26949</v>
      </c>
      <c r="G1296" s="6" t="str">
        <f t="shared" si="142"/>
        <v>44635,2694907407 69220</v>
      </c>
      <c r="H1296" s="6" t="str">
        <f t="shared" si="143"/>
        <v>Dans 69220</v>
      </c>
      <c r="I1296" s="6" t="str">
        <f t="shared" si="146"/>
        <v>Dans 69220</v>
      </c>
      <c r="J1296" s="5" t="str">
        <f t="shared" si="144"/>
        <v/>
      </c>
      <c r="K1296" s="6">
        <v>23</v>
      </c>
      <c r="L1296" s="7">
        <v>2.3148148148148147E-5</v>
      </c>
      <c r="M1296">
        <v>3.8000000000000002E-5</v>
      </c>
      <c r="N1296" s="9" t="str">
        <f t="shared" si="145"/>
        <v>passage possible</v>
      </c>
      <c r="O1296" s="6" t="str">
        <f>IFERROR(VLOOKUP(F1296,TCD!$A$4:$C$362,3,FALSE),"Commune de ramassage")</f>
        <v>Commune de ramassage</v>
      </c>
      <c r="P1296">
        <v>38</v>
      </c>
    </row>
    <row r="1297" spans="1:16" x14ac:dyDescent="0.3">
      <c r="A1297">
        <f t="shared" si="140"/>
        <v>1296</v>
      </c>
      <c r="B1297" t="s">
        <v>22</v>
      </c>
      <c r="C1297" s="8">
        <v>44635.269513888888</v>
      </c>
      <c r="D1297" s="7">
        <f>C1297</f>
        <v>44635.269513888888</v>
      </c>
      <c r="E1297" s="6" t="s">
        <v>14</v>
      </c>
      <c r="F1297" s="6" t="str">
        <f t="shared" si="141"/>
        <v>69220 44635,26951</v>
      </c>
      <c r="G1297" s="6" t="str">
        <f t="shared" si="142"/>
        <v>44635,2695138889 69220</v>
      </c>
      <c r="H1297" s="6" t="str">
        <f t="shared" si="143"/>
        <v>Dans 69220</v>
      </c>
      <c r="I1297" s="6" t="str">
        <f t="shared" si="146"/>
        <v>Dans 69220</v>
      </c>
      <c r="J1297" s="5" t="str">
        <f t="shared" si="144"/>
        <v/>
      </c>
      <c r="K1297" s="6">
        <v>22</v>
      </c>
      <c r="L1297" s="7">
        <v>2.3148148148148147E-5</v>
      </c>
      <c r="M1297">
        <v>-2.0000000000000002E-5</v>
      </c>
      <c r="N1297" s="9" t="str">
        <f t="shared" si="145"/>
        <v>passage possible</v>
      </c>
      <c r="O1297" s="6" t="str">
        <f>IFERROR(VLOOKUP(F1297,TCD!$A$4:$C$362,3,FALSE),"Commune de ramassage")</f>
        <v>Commune de ramassage</v>
      </c>
      <c r="P1297">
        <v>39</v>
      </c>
    </row>
    <row r="1298" spans="1:16" x14ac:dyDescent="0.3">
      <c r="A1298">
        <f t="shared" si="140"/>
        <v>1297</v>
      </c>
      <c r="B1298" t="s">
        <v>22</v>
      </c>
      <c r="C1298" s="8">
        <v>44635.269537037035</v>
      </c>
      <c r="D1298" s="7">
        <f>C1298</f>
        <v>44635.269537037035</v>
      </c>
      <c r="E1298" s="6" t="s">
        <v>14</v>
      </c>
      <c r="F1298" s="6" t="str">
        <f t="shared" si="141"/>
        <v>69220 44635,26954</v>
      </c>
      <c r="G1298" s="6" t="str">
        <f t="shared" si="142"/>
        <v>44635,269537037 69220</v>
      </c>
      <c r="H1298" s="6" t="str">
        <f t="shared" si="143"/>
        <v>Dans 69220</v>
      </c>
      <c r="I1298" s="6" t="str">
        <f t="shared" si="146"/>
        <v>Dans 69220</v>
      </c>
      <c r="J1298" s="5" t="str">
        <f t="shared" si="144"/>
        <v/>
      </c>
      <c r="K1298" s="6">
        <v>17</v>
      </c>
      <c r="L1298" s="7">
        <v>8.1018518518518516E-5</v>
      </c>
      <c r="M1298">
        <v>-2.52E-4</v>
      </c>
      <c r="N1298" s="9" t="str">
        <f t="shared" si="145"/>
        <v>passage possible</v>
      </c>
      <c r="O1298" s="6" t="str">
        <f>IFERROR(VLOOKUP(F1298,TCD!$A$4:$C$362,3,FALSE),"Commune de ramassage")</f>
        <v>Commune de ramassage</v>
      </c>
      <c r="P1298">
        <v>40</v>
      </c>
    </row>
    <row r="1299" spans="1:16" x14ac:dyDescent="0.3">
      <c r="A1299">
        <f t="shared" si="140"/>
        <v>1298</v>
      </c>
      <c r="B1299" t="s">
        <v>22</v>
      </c>
      <c r="C1299" s="8">
        <v>44635.269618055558</v>
      </c>
      <c r="D1299" s="7">
        <f>C1299</f>
        <v>44635.269618055558</v>
      </c>
      <c r="E1299" s="6" t="s">
        <v>14</v>
      </c>
      <c r="F1299" s="6" t="str">
        <f t="shared" si="141"/>
        <v>69220 44635,26962</v>
      </c>
      <c r="G1299" s="6" t="str">
        <f t="shared" si="142"/>
        <v>44635,2696180556 69220</v>
      </c>
      <c r="H1299" s="6" t="str">
        <f t="shared" si="143"/>
        <v>Dans 69220</v>
      </c>
      <c r="I1299" s="6" t="str">
        <f t="shared" si="146"/>
        <v>Dans 69220</v>
      </c>
      <c r="J1299" s="5" t="str">
        <f t="shared" si="144"/>
        <v/>
      </c>
      <c r="K1299" s="6">
        <v>10</v>
      </c>
      <c r="L1299" s="7">
        <v>8.1018518518518516E-5</v>
      </c>
      <c r="M1299">
        <v>-1.15E-4</v>
      </c>
      <c r="N1299" s="9" t="str">
        <f t="shared" si="145"/>
        <v>passage possible</v>
      </c>
      <c r="O1299" s="6" t="str">
        <f>IFERROR(VLOOKUP(F1299,TCD!$A$4:$C$362,3,FALSE),"Commune de ramassage")</f>
        <v>Commune de ramassage</v>
      </c>
      <c r="P1299">
        <v>41</v>
      </c>
    </row>
    <row r="1300" spans="1:16" x14ac:dyDescent="0.3">
      <c r="A1300">
        <f t="shared" si="140"/>
        <v>1299</v>
      </c>
      <c r="B1300" t="s">
        <v>22</v>
      </c>
      <c r="C1300" s="8">
        <v>44635.269699074073</v>
      </c>
      <c r="D1300" s="7">
        <f>C1300</f>
        <v>44635.269699074073</v>
      </c>
      <c r="E1300" s="6" t="s">
        <v>14</v>
      </c>
      <c r="F1300" s="6" t="str">
        <f t="shared" si="141"/>
        <v>69220 44635,2697</v>
      </c>
      <c r="G1300" s="6" t="str">
        <f t="shared" si="142"/>
        <v>44635,2696990741 69220</v>
      </c>
      <c r="H1300" s="6" t="str">
        <f t="shared" si="143"/>
        <v>Dans 69220</v>
      </c>
      <c r="I1300" s="6" t="str">
        <f t="shared" si="146"/>
        <v>Dans 69220</v>
      </c>
      <c r="J1300" s="5" t="str">
        <f t="shared" si="144"/>
        <v/>
      </c>
      <c r="K1300" s="6">
        <v>12</v>
      </c>
      <c r="L1300" s="7">
        <v>4.1666666666666669E-4</v>
      </c>
      <c r="M1300">
        <v>-4.95E-4</v>
      </c>
      <c r="N1300" s="9" t="str">
        <f t="shared" si="145"/>
        <v>passage possible</v>
      </c>
      <c r="O1300" s="6" t="str">
        <f>IFERROR(VLOOKUP(F1300,TCD!$A$4:$C$362,3,FALSE),"Commune de ramassage")</f>
        <v>Commune de ramassage</v>
      </c>
      <c r="P1300">
        <v>42</v>
      </c>
    </row>
    <row r="1301" spans="1:16" x14ac:dyDescent="0.3">
      <c r="A1301">
        <f t="shared" si="140"/>
        <v>1300</v>
      </c>
      <c r="B1301" t="s">
        <v>22</v>
      </c>
      <c r="C1301" s="8">
        <v>44635.270115740743</v>
      </c>
      <c r="D1301" s="7">
        <f>C1301</f>
        <v>44635.270115740743</v>
      </c>
      <c r="E1301" s="6" t="s">
        <v>14</v>
      </c>
      <c r="F1301" s="6" t="str">
        <f t="shared" si="141"/>
        <v>69220 44635,27012</v>
      </c>
      <c r="G1301" s="6" t="str">
        <f t="shared" si="142"/>
        <v>44635,2701157407 69220</v>
      </c>
      <c r="H1301" s="6" t="str">
        <f t="shared" si="143"/>
        <v>Dans 69220</v>
      </c>
      <c r="I1301" s="6" t="str">
        <f t="shared" si="146"/>
        <v>Dans 69220</v>
      </c>
      <c r="J1301" s="5" t="str">
        <f t="shared" si="144"/>
        <v/>
      </c>
      <c r="K1301" s="6">
        <v>13</v>
      </c>
      <c r="L1301" s="7">
        <v>1.1574074074074073E-5</v>
      </c>
      <c r="M1301">
        <v>0</v>
      </c>
      <c r="N1301" s="9" t="str">
        <f t="shared" si="145"/>
        <v>passage possible</v>
      </c>
      <c r="O1301" s="6" t="str">
        <f>IFERROR(VLOOKUP(F1301,TCD!$A$4:$C$362,3,FALSE),"Commune de ramassage")</f>
        <v>Commune de ramassage</v>
      </c>
      <c r="P1301">
        <v>43</v>
      </c>
    </row>
    <row r="1302" spans="1:16" x14ac:dyDescent="0.3">
      <c r="A1302">
        <f t="shared" si="140"/>
        <v>1301</v>
      </c>
      <c r="B1302" t="s">
        <v>22</v>
      </c>
      <c r="C1302" s="8">
        <v>44635.270127314812</v>
      </c>
      <c r="D1302" s="7">
        <f>C1302</f>
        <v>44635.270127314812</v>
      </c>
      <c r="E1302" s="6" t="s">
        <v>14</v>
      </c>
      <c r="F1302" s="6" t="str">
        <f t="shared" si="141"/>
        <v>69220 44635,27013</v>
      </c>
      <c r="G1302" s="6" t="str">
        <f t="shared" si="142"/>
        <v>44635,2701273148 69220</v>
      </c>
      <c r="H1302" s="6" t="str">
        <f t="shared" si="143"/>
        <v>Dans 69220</v>
      </c>
      <c r="I1302" s="6" t="str">
        <f t="shared" si="146"/>
        <v>Dans 69220</v>
      </c>
      <c r="J1302" s="5" t="str">
        <f t="shared" si="144"/>
        <v/>
      </c>
      <c r="K1302" s="6">
        <v>19</v>
      </c>
      <c r="L1302" s="7">
        <v>1.4120370370370369E-3</v>
      </c>
      <c r="M1302">
        <v>7.2449999999999997E-3</v>
      </c>
      <c r="N1302" s="9" t="str">
        <f t="shared" si="145"/>
        <v>passage possible</v>
      </c>
      <c r="O1302" s="6" t="str">
        <f>IFERROR(VLOOKUP(F1302,TCD!$A$4:$C$362,3,FALSE),"Commune de ramassage")</f>
        <v>Commune de ramassage</v>
      </c>
      <c r="P1302">
        <v>44</v>
      </c>
    </row>
    <row r="1303" spans="1:16" x14ac:dyDescent="0.3">
      <c r="A1303">
        <f t="shared" si="140"/>
        <v>1302</v>
      </c>
      <c r="B1303" t="s">
        <v>22</v>
      </c>
      <c r="C1303" s="8">
        <v>44635.271539351852</v>
      </c>
      <c r="D1303" s="7">
        <f>C1303</f>
        <v>44635.271539351852</v>
      </c>
      <c r="E1303" s="6" t="s">
        <v>14</v>
      </c>
      <c r="F1303" s="6" t="str">
        <f t="shared" si="141"/>
        <v>69220 44635,27154</v>
      </c>
      <c r="G1303" s="6" t="str">
        <f t="shared" si="142"/>
        <v>44635,2715393519 69220</v>
      </c>
      <c r="H1303" s="6" t="str">
        <f t="shared" si="143"/>
        <v>Dans 69220</v>
      </c>
      <c r="I1303" s="6" t="str">
        <f t="shared" si="146"/>
        <v>Dans 69220</v>
      </c>
      <c r="J1303" s="5" t="str">
        <f t="shared" si="144"/>
        <v/>
      </c>
      <c r="K1303" s="6">
        <v>47</v>
      </c>
      <c r="L1303" s="7">
        <v>3.4722222222222224E-4</v>
      </c>
      <c r="M1303">
        <v>3.9820000000000003E-3</v>
      </c>
      <c r="N1303" s="9" t="str">
        <f t="shared" si="145"/>
        <v>passage possible</v>
      </c>
      <c r="O1303" s="6" t="str">
        <f>IFERROR(VLOOKUP(F1303,TCD!$A$4:$C$362,3,FALSE),"Commune de ramassage")</f>
        <v>Commune de ramassage</v>
      </c>
      <c r="P1303">
        <v>45</v>
      </c>
    </row>
    <row r="1304" spans="1:16" x14ac:dyDescent="0.3">
      <c r="A1304">
        <f t="shared" si="140"/>
        <v>1303</v>
      </c>
      <c r="B1304" t="s">
        <v>22</v>
      </c>
      <c r="C1304" s="8">
        <v>44635.271886574075</v>
      </c>
      <c r="D1304" s="7">
        <f>C1304</f>
        <v>44635.271886574075</v>
      </c>
      <c r="E1304" s="6" t="s">
        <v>14</v>
      </c>
      <c r="F1304" s="6" t="str">
        <f t="shared" si="141"/>
        <v>69220 44635,27189</v>
      </c>
      <c r="G1304" s="6" t="str">
        <f t="shared" si="142"/>
        <v>44635,2718865741 69220</v>
      </c>
      <c r="H1304" s="6" t="str">
        <f t="shared" si="143"/>
        <v>Dans 69220</v>
      </c>
      <c r="I1304" s="6" t="str">
        <f t="shared" si="146"/>
        <v>Dans 69220</v>
      </c>
      <c r="J1304" s="5" t="str">
        <f t="shared" si="144"/>
        <v/>
      </c>
      <c r="K1304" s="6">
        <v>49</v>
      </c>
      <c r="L1304" s="7">
        <v>5.7870370370370378E-4</v>
      </c>
      <c r="M1304">
        <v>3.3800000000000002E-3</v>
      </c>
      <c r="N1304" s="9" t="str">
        <f t="shared" si="145"/>
        <v>passage possible</v>
      </c>
      <c r="O1304" s="6" t="str">
        <f>IFERROR(VLOOKUP(F1304,TCD!$A$4:$C$362,3,FALSE),"Commune de ramassage")</f>
        <v>Commune de ramassage</v>
      </c>
      <c r="P1304">
        <v>46</v>
      </c>
    </row>
    <row r="1305" spans="1:16" x14ac:dyDescent="0.3">
      <c r="A1305">
        <f t="shared" si="140"/>
        <v>1304</v>
      </c>
      <c r="B1305" t="s">
        <v>22</v>
      </c>
      <c r="C1305" s="8">
        <v>44635.272465277776</v>
      </c>
      <c r="D1305" s="7">
        <f>C1305</f>
        <v>44635.272465277776</v>
      </c>
      <c r="E1305" s="6" t="s">
        <v>14</v>
      </c>
      <c r="F1305" s="6" t="str">
        <f t="shared" si="141"/>
        <v>69220 44635,27247</v>
      </c>
      <c r="G1305" s="6" t="str">
        <f t="shared" si="142"/>
        <v>44635,2724652778 69220</v>
      </c>
      <c r="H1305" s="6" t="str">
        <f t="shared" si="143"/>
        <v>Dans 69220</v>
      </c>
      <c r="I1305" s="6" t="str">
        <f t="shared" si="146"/>
        <v>Dans 69220</v>
      </c>
      <c r="J1305" s="5" t="str">
        <f t="shared" si="144"/>
        <v/>
      </c>
      <c r="K1305" s="6">
        <v>50</v>
      </c>
      <c r="L1305" s="7">
        <v>5.7870370370370366E-5</v>
      </c>
      <c r="M1305">
        <v>5.0000000000000002E-5</v>
      </c>
      <c r="N1305" s="9" t="str">
        <f t="shared" si="145"/>
        <v>passage possible</v>
      </c>
      <c r="O1305" s="6" t="str">
        <f>IFERROR(VLOOKUP(F1305,TCD!$A$4:$C$362,3,FALSE),"Commune de ramassage")</f>
        <v>Commune de ramassage</v>
      </c>
      <c r="P1305">
        <v>47</v>
      </c>
    </row>
    <row r="1306" spans="1:16" x14ac:dyDescent="0.3">
      <c r="A1306">
        <f t="shared" si="140"/>
        <v>1305</v>
      </c>
      <c r="B1306" t="s">
        <v>22</v>
      </c>
      <c r="C1306" s="8">
        <v>44635.272523148145</v>
      </c>
      <c r="D1306" s="7">
        <f>C1306</f>
        <v>44635.272523148145</v>
      </c>
      <c r="E1306" s="6" t="s">
        <v>14</v>
      </c>
      <c r="F1306" s="6" t="str">
        <f t="shared" si="141"/>
        <v>69220 44635,27252</v>
      </c>
      <c r="G1306" s="6" t="str">
        <f t="shared" si="142"/>
        <v>44635,2725231481 69220</v>
      </c>
      <c r="H1306" s="6" t="str">
        <f t="shared" si="143"/>
        <v>Dans 69220</v>
      </c>
      <c r="I1306" s="6" t="str">
        <f t="shared" si="146"/>
        <v>Dans 69220</v>
      </c>
      <c r="J1306" s="5" t="str">
        <f t="shared" si="144"/>
        <v/>
      </c>
      <c r="K1306" s="6">
        <v>47</v>
      </c>
      <c r="L1306" s="7">
        <v>2.3148148148148146E-4</v>
      </c>
      <c r="M1306">
        <v>-3.28E-4</v>
      </c>
      <c r="N1306" s="9" t="str">
        <f t="shared" si="145"/>
        <v>passage possible</v>
      </c>
      <c r="O1306" s="6" t="str">
        <f>IFERROR(VLOOKUP(F1306,TCD!$A$4:$C$362,3,FALSE),"Commune de ramassage")</f>
        <v>Commune de ramassage</v>
      </c>
      <c r="P1306">
        <v>48</v>
      </c>
    </row>
    <row r="1307" spans="1:16" x14ac:dyDescent="0.3">
      <c r="A1307">
        <f t="shared" si="140"/>
        <v>1306</v>
      </c>
      <c r="B1307" t="s">
        <v>22</v>
      </c>
      <c r="C1307" s="8">
        <v>44635.27275462963</v>
      </c>
      <c r="D1307" s="7">
        <f>C1307</f>
        <v>44635.27275462963</v>
      </c>
      <c r="E1307" s="6" t="s">
        <v>14</v>
      </c>
      <c r="F1307" s="6" t="str">
        <f t="shared" si="141"/>
        <v>69220 44635,27275</v>
      </c>
      <c r="G1307" s="6" t="str">
        <f t="shared" si="142"/>
        <v>44635,2727546296 69220</v>
      </c>
      <c r="H1307" s="6" t="str">
        <f t="shared" si="143"/>
        <v>Dans 69220</v>
      </c>
      <c r="I1307" s="6" t="str">
        <f t="shared" si="146"/>
        <v>Dans 69220</v>
      </c>
      <c r="J1307" s="5" t="str">
        <f t="shared" si="144"/>
        <v/>
      </c>
      <c r="K1307" s="6">
        <v>46</v>
      </c>
      <c r="L1307" s="7">
        <v>1.5046296296296297E-4</v>
      </c>
      <c r="M1307">
        <v>8.7299999999999997E-4</v>
      </c>
      <c r="N1307" s="9" t="str">
        <f t="shared" si="145"/>
        <v>passage possible</v>
      </c>
      <c r="O1307" s="6" t="str">
        <f>IFERROR(VLOOKUP(F1307,TCD!$A$4:$C$362,3,FALSE),"Commune de ramassage")</f>
        <v>Commune de ramassage</v>
      </c>
      <c r="P1307">
        <v>49</v>
      </c>
    </row>
    <row r="1308" spans="1:16" x14ac:dyDescent="0.3">
      <c r="A1308">
        <f t="shared" si="140"/>
        <v>1307</v>
      </c>
      <c r="B1308" t="s">
        <v>22</v>
      </c>
      <c r="C1308" s="8">
        <v>44635.272905092592</v>
      </c>
      <c r="D1308" s="7">
        <f>C1308</f>
        <v>44635.272905092592</v>
      </c>
      <c r="E1308" s="6" t="s">
        <v>14</v>
      </c>
      <c r="F1308" s="6" t="str">
        <f t="shared" si="141"/>
        <v>69220 44635,27291</v>
      </c>
      <c r="G1308" s="6" t="str">
        <f t="shared" si="142"/>
        <v>44635,2729050926 69220</v>
      </c>
      <c r="H1308" s="6" t="str">
        <f t="shared" si="143"/>
        <v>Dans 69220</v>
      </c>
      <c r="I1308" s="6" t="str">
        <f t="shared" si="146"/>
        <v>Dans 69220</v>
      </c>
      <c r="J1308" s="5" t="str">
        <f t="shared" si="144"/>
        <v/>
      </c>
      <c r="K1308" s="6">
        <v>40</v>
      </c>
      <c r="L1308" s="7">
        <v>3.4722222222222222E-5</v>
      </c>
      <c r="M1308">
        <v>4.6000000000000001E-4</v>
      </c>
      <c r="N1308" s="9" t="str">
        <f t="shared" si="145"/>
        <v>passage possible</v>
      </c>
      <c r="O1308" s="6" t="str">
        <f>IFERROR(VLOOKUP(F1308,TCD!$A$4:$C$362,3,FALSE),"Commune de ramassage")</f>
        <v>Commune de ramassage</v>
      </c>
      <c r="P1308">
        <v>50</v>
      </c>
    </row>
    <row r="1309" spans="1:16" x14ac:dyDescent="0.3">
      <c r="A1309">
        <f t="shared" si="140"/>
        <v>1308</v>
      </c>
      <c r="B1309" t="s">
        <v>22</v>
      </c>
      <c r="C1309" s="8">
        <v>44635.272939814815</v>
      </c>
      <c r="D1309" s="7">
        <f>C1309</f>
        <v>44635.272939814815</v>
      </c>
      <c r="E1309" s="6" t="s">
        <v>14</v>
      </c>
      <c r="F1309" s="6" t="str">
        <f t="shared" si="141"/>
        <v>69220 44635,27294</v>
      </c>
      <c r="G1309" s="6" t="str">
        <f t="shared" si="142"/>
        <v>44635,2729398148 69220</v>
      </c>
      <c r="H1309" s="6" t="str">
        <f t="shared" si="143"/>
        <v>Dans 69220</v>
      </c>
      <c r="I1309" s="6" t="str">
        <f t="shared" si="146"/>
        <v>Dans 69220</v>
      </c>
      <c r="J1309" s="5" t="str">
        <f t="shared" si="144"/>
        <v/>
      </c>
      <c r="K1309" s="6">
        <v>46</v>
      </c>
      <c r="L1309" s="7">
        <v>7.5231481481481471E-4</v>
      </c>
      <c r="M1309">
        <v>6.7970000000000001E-3</v>
      </c>
      <c r="N1309" s="9" t="str">
        <f t="shared" si="145"/>
        <v>passage possible</v>
      </c>
      <c r="O1309" s="6" t="str">
        <f>IFERROR(VLOOKUP(F1309,TCD!$A$4:$C$362,3,FALSE),"Commune de ramassage")</f>
        <v>Commune de ramassage</v>
      </c>
      <c r="P1309">
        <v>51</v>
      </c>
    </row>
    <row r="1310" spans="1:16" x14ac:dyDescent="0.3">
      <c r="A1310">
        <f t="shared" si="140"/>
        <v>1309</v>
      </c>
      <c r="B1310" t="s">
        <v>22</v>
      </c>
      <c r="C1310" s="8">
        <v>44635.273692129631</v>
      </c>
      <c r="D1310" s="7">
        <f>C1310</f>
        <v>44635.273692129631</v>
      </c>
      <c r="E1310" s="6" t="s">
        <v>14</v>
      </c>
      <c r="F1310" s="6" t="str">
        <f t="shared" si="141"/>
        <v>69220 44635,27369</v>
      </c>
      <c r="G1310" s="6" t="str">
        <f t="shared" si="142"/>
        <v>44635,2736921296 69220</v>
      </c>
      <c r="H1310" s="6" t="str">
        <f t="shared" si="143"/>
        <v>sortie 69220</v>
      </c>
      <c r="I1310" s="6" t="str">
        <f t="shared" si="146"/>
        <v>Dans 69220</v>
      </c>
      <c r="J1310" s="5" t="str">
        <f t="shared" si="144"/>
        <v>sortie 69220</v>
      </c>
      <c r="K1310" s="6">
        <v>42</v>
      </c>
      <c r="L1310" s="7">
        <v>5.7870370370370366E-5</v>
      </c>
      <c r="M1310">
        <v>2.6499999999999999E-4</v>
      </c>
      <c r="N1310" s="9" t="str">
        <f t="shared" si="145"/>
        <v>passage possible</v>
      </c>
      <c r="O1310" s="6" t="str">
        <f>IFERROR(VLOOKUP(F1310,TCD!$A$4:$C$362,3,FALSE),"Commune de ramassage")</f>
        <v>Commune de ramassage</v>
      </c>
      <c r="P1310">
        <v>52</v>
      </c>
    </row>
    <row r="1311" spans="1:16" x14ac:dyDescent="0.3">
      <c r="A1311">
        <f t="shared" si="140"/>
        <v>1310</v>
      </c>
      <c r="B1311" t="s">
        <v>22</v>
      </c>
      <c r="C1311" s="8">
        <v>44635.27375</v>
      </c>
      <c r="D1311" s="7">
        <f>C1311</f>
        <v>44635.27375</v>
      </c>
      <c r="E1311" s="6" t="s">
        <v>15</v>
      </c>
      <c r="F1311" s="6" t="str">
        <f t="shared" si="141"/>
        <v>69187 44635,27375</v>
      </c>
      <c r="G1311" s="6" t="str">
        <f t="shared" si="142"/>
        <v>44635,27375 69187</v>
      </c>
      <c r="H1311" s="6" t="str">
        <f t="shared" si="143"/>
        <v>Dans 69187</v>
      </c>
      <c r="I1311" s="6" t="str">
        <f t="shared" si="146"/>
        <v>Entree 69187</v>
      </c>
      <c r="J1311" s="5" t="str">
        <f t="shared" si="144"/>
        <v>Entree 69187</v>
      </c>
      <c r="K1311" s="6">
        <v>43</v>
      </c>
      <c r="L1311" s="7">
        <v>1.0416666666666667E-4</v>
      </c>
      <c r="M1311">
        <v>5.7300000000000005E-4</v>
      </c>
      <c r="N1311" s="9" t="str">
        <f t="shared" si="145"/>
        <v>passage possible</v>
      </c>
      <c r="O1311" s="6" t="str">
        <f>IFERROR(VLOOKUP(F1311,TCD!$A$4:$C$362,3,FALSE),"Commune de ramassage")</f>
        <v>Commune de ramassage</v>
      </c>
      <c r="P1311">
        <v>53</v>
      </c>
    </row>
    <row r="1312" spans="1:16" x14ac:dyDescent="0.3">
      <c r="A1312">
        <f t="shared" si="140"/>
        <v>1311</v>
      </c>
      <c r="B1312" t="s">
        <v>22</v>
      </c>
      <c r="C1312" s="8">
        <v>44635.273854166669</v>
      </c>
      <c r="D1312" s="7">
        <f>C1312</f>
        <v>44635.273854166669</v>
      </c>
      <c r="E1312" s="6" t="s">
        <v>15</v>
      </c>
      <c r="F1312" s="6" t="str">
        <f t="shared" si="141"/>
        <v>69187 44635,2738499999</v>
      </c>
      <c r="G1312" s="6" t="str">
        <f t="shared" si="142"/>
        <v>44635,2738541667 69187</v>
      </c>
      <c r="H1312" s="6" t="str">
        <f t="shared" si="143"/>
        <v>Dans 69187</v>
      </c>
      <c r="I1312" s="6" t="str">
        <f t="shared" si="146"/>
        <v>Dans 69187</v>
      </c>
      <c r="J1312" s="5" t="str">
        <f t="shared" si="144"/>
        <v/>
      </c>
      <c r="K1312" s="6">
        <v>31</v>
      </c>
      <c r="L1312" s="7">
        <v>3.4722222222222222E-5</v>
      </c>
      <c r="M1312">
        <v>4.6700000000000002E-4</v>
      </c>
      <c r="N1312" s="9" t="str">
        <f t="shared" si="145"/>
        <v>passage possible</v>
      </c>
      <c r="O1312" s="6" t="str">
        <f>IFERROR(VLOOKUP(F1312,TCD!$A$4:$C$362,3,FALSE),"Commune de ramassage")</f>
        <v>Commune de ramassage</v>
      </c>
      <c r="P1312">
        <v>54</v>
      </c>
    </row>
    <row r="1313" spans="1:16" x14ac:dyDescent="0.3">
      <c r="A1313">
        <f t="shared" si="140"/>
        <v>1312</v>
      </c>
      <c r="B1313" t="s">
        <v>22</v>
      </c>
      <c r="C1313" s="8">
        <v>44635.273888888885</v>
      </c>
      <c r="D1313" s="7">
        <f>C1313</f>
        <v>44635.273888888885</v>
      </c>
      <c r="E1313" s="6" t="s">
        <v>15</v>
      </c>
      <c r="F1313" s="6" t="str">
        <f t="shared" si="141"/>
        <v>69187 44635,27389</v>
      </c>
      <c r="G1313" s="6" t="str">
        <f t="shared" si="142"/>
        <v>44635,2738888889 69187</v>
      </c>
      <c r="H1313" s="6" t="str">
        <f t="shared" si="143"/>
        <v>Dans 69187</v>
      </c>
      <c r="I1313" s="6" t="str">
        <f t="shared" si="146"/>
        <v>Dans 69187</v>
      </c>
      <c r="J1313" s="5" t="str">
        <f t="shared" si="144"/>
        <v/>
      </c>
      <c r="K1313" s="6">
        <v>35</v>
      </c>
      <c r="L1313" s="7">
        <v>2.3148148148148146E-4</v>
      </c>
      <c r="M1313">
        <v>1.436E-3</v>
      </c>
      <c r="N1313" s="9" t="str">
        <f t="shared" si="145"/>
        <v>passage possible</v>
      </c>
      <c r="O1313" s="6" t="str">
        <f>IFERROR(VLOOKUP(F1313,TCD!$A$4:$C$362,3,FALSE),"Commune de ramassage")</f>
        <v>Commune de ramassage</v>
      </c>
      <c r="P1313">
        <v>55</v>
      </c>
    </row>
    <row r="1314" spans="1:16" x14ac:dyDescent="0.3">
      <c r="A1314">
        <f t="shared" si="140"/>
        <v>1313</v>
      </c>
      <c r="B1314" t="s">
        <v>22</v>
      </c>
      <c r="C1314" s="8">
        <v>44635.27412037037</v>
      </c>
      <c r="D1314" s="7">
        <f>C1314</f>
        <v>44635.27412037037</v>
      </c>
      <c r="E1314" s="6" t="s">
        <v>15</v>
      </c>
      <c r="F1314" s="6" t="str">
        <f t="shared" si="141"/>
        <v>69187 44635,27412</v>
      </c>
      <c r="G1314" s="6" t="str">
        <f t="shared" si="142"/>
        <v>44635,2741203704 69187</v>
      </c>
      <c r="H1314" s="6" t="str">
        <f t="shared" si="143"/>
        <v>sortie 69187</v>
      </c>
      <c r="I1314" s="6" t="str">
        <f t="shared" si="146"/>
        <v>Dans 69187</v>
      </c>
      <c r="J1314" s="5" t="str">
        <f t="shared" si="144"/>
        <v>sortie 69187</v>
      </c>
      <c r="K1314" s="6">
        <v>40</v>
      </c>
      <c r="L1314" s="7">
        <v>3.5879629629629635E-4</v>
      </c>
      <c r="M1314">
        <v>2.2620000000000001E-3</v>
      </c>
      <c r="N1314" s="9" t="str">
        <f t="shared" si="145"/>
        <v>passage possible</v>
      </c>
      <c r="O1314" s="6" t="str">
        <f>IFERROR(VLOOKUP(F1314,TCD!$A$4:$C$362,3,FALSE),"Commune de ramassage")</f>
        <v>Commune de ramassage</v>
      </c>
      <c r="P1314">
        <v>56</v>
      </c>
    </row>
    <row r="1315" spans="1:16" x14ac:dyDescent="0.3">
      <c r="A1315">
        <f t="shared" si="140"/>
        <v>1314</v>
      </c>
      <c r="B1315" t="s">
        <v>22</v>
      </c>
      <c r="C1315" s="8">
        <v>44635.27447916667</v>
      </c>
      <c r="D1315" s="7">
        <f>C1315</f>
        <v>44635.27447916667</v>
      </c>
      <c r="E1315" s="6" t="s">
        <v>18</v>
      </c>
      <c r="F1315" s="6" t="str">
        <f t="shared" si="141"/>
        <v>69120 44635,27448</v>
      </c>
      <c r="G1315" s="6" t="str">
        <f t="shared" si="142"/>
        <v>44635,2744791667 69120</v>
      </c>
      <c r="H1315" s="6" t="str">
        <f t="shared" si="143"/>
        <v>sortie 69120</v>
      </c>
      <c r="I1315" s="6" t="str">
        <f t="shared" si="146"/>
        <v>Entree 69120</v>
      </c>
      <c r="J1315" s="5" t="str">
        <f t="shared" si="144"/>
        <v>sortie 69120</v>
      </c>
      <c r="K1315" s="6">
        <v>41</v>
      </c>
      <c r="L1315" s="7">
        <v>1.0416666666666667E-4</v>
      </c>
      <c r="M1315">
        <v>1.7520000000000001E-3</v>
      </c>
      <c r="N1315" s="9" t="str">
        <f t="shared" si="145"/>
        <v>passage possible</v>
      </c>
      <c r="O1315" s="6" t="str">
        <f>IFERROR(VLOOKUP(F1315,TCD!$A$4:$C$362,3,FALSE),"Commune de ramassage")</f>
        <v>Commune de ramassage</v>
      </c>
      <c r="P1315">
        <v>57</v>
      </c>
    </row>
    <row r="1316" spans="1:16" x14ac:dyDescent="0.3">
      <c r="A1316">
        <f t="shared" si="140"/>
        <v>1315</v>
      </c>
      <c r="B1316" t="s">
        <v>22</v>
      </c>
      <c r="C1316" s="8">
        <v>44635.274583333332</v>
      </c>
      <c r="D1316" s="7">
        <f>C1316</f>
        <v>44635.274583333332</v>
      </c>
      <c r="E1316" s="6" t="s">
        <v>15</v>
      </c>
      <c r="F1316" s="6" t="str">
        <f t="shared" si="141"/>
        <v>69187 44635,27458</v>
      </c>
      <c r="G1316" s="6" t="str">
        <f t="shared" si="142"/>
        <v>44635,2745833333 69187</v>
      </c>
      <c r="H1316" s="6" t="str">
        <f t="shared" si="143"/>
        <v>Dans 69187</v>
      </c>
      <c r="I1316" s="6" t="str">
        <f t="shared" si="146"/>
        <v>Entree 69187</v>
      </c>
      <c r="J1316" s="5" t="str">
        <f t="shared" si="144"/>
        <v>Entree 69187</v>
      </c>
      <c r="K1316" s="6">
        <v>40</v>
      </c>
      <c r="L1316" s="7">
        <v>1.8518518518518518E-4</v>
      </c>
      <c r="M1316">
        <v>1.0009999999999999E-3</v>
      </c>
      <c r="N1316" s="9" t="str">
        <f t="shared" si="145"/>
        <v>passage possible</v>
      </c>
      <c r="O1316" s="6" t="str">
        <f>IFERROR(VLOOKUP(F1316,TCD!$A$4:$C$362,3,FALSE),"Commune de ramassage")</f>
        <v>Commune de ramassage</v>
      </c>
      <c r="P1316">
        <v>58</v>
      </c>
    </row>
    <row r="1317" spans="1:16" x14ac:dyDescent="0.3">
      <c r="A1317">
        <f t="shared" si="140"/>
        <v>1316</v>
      </c>
      <c r="B1317" t="s">
        <v>22</v>
      </c>
      <c r="C1317" s="8">
        <v>44635.274768518517</v>
      </c>
      <c r="D1317" s="7">
        <f>C1317</f>
        <v>44635.274768518517</v>
      </c>
      <c r="E1317" s="6" t="s">
        <v>15</v>
      </c>
      <c r="F1317" s="6" t="str">
        <f t="shared" si="141"/>
        <v>69187 44635,27477</v>
      </c>
      <c r="G1317" s="6" t="str">
        <f t="shared" si="142"/>
        <v>44635,2747685185 69187</v>
      </c>
      <c r="H1317" s="6" t="str">
        <f t="shared" si="143"/>
        <v>Dans 69187</v>
      </c>
      <c r="I1317" s="6" t="str">
        <f t="shared" si="146"/>
        <v>Dans 69187</v>
      </c>
      <c r="J1317" s="5" t="str">
        <f t="shared" si="144"/>
        <v/>
      </c>
      <c r="K1317" s="6">
        <v>43</v>
      </c>
      <c r="L1317" s="7">
        <v>1.5046296296296297E-4</v>
      </c>
      <c r="M1317">
        <v>7.6900000000000004E-4</v>
      </c>
      <c r="N1317" s="9" t="str">
        <f t="shared" si="145"/>
        <v>passage possible</v>
      </c>
      <c r="O1317" s="6" t="str">
        <f>IFERROR(VLOOKUP(F1317,TCD!$A$4:$C$362,3,FALSE),"Commune de ramassage")</f>
        <v>Commune de ramassage</v>
      </c>
      <c r="P1317">
        <v>59</v>
      </c>
    </row>
    <row r="1318" spans="1:16" x14ac:dyDescent="0.3">
      <c r="A1318">
        <f t="shared" si="140"/>
        <v>1317</v>
      </c>
      <c r="B1318" t="s">
        <v>22</v>
      </c>
      <c r="C1318" s="8">
        <v>44635.274918981479</v>
      </c>
      <c r="D1318" s="7">
        <f>C1318</f>
        <v>44635.274918981479</v>
      </c>
      <c r="E1318" s="6" t="s">
        <v>15</v>
      </c>
      <c r="F1318" s="6" t="str">
        <f t="shared" si="141"/>
        <v>69187 44635,27492</v>
      </c>
      <c r="G1318" s="6" t="str">
        <f t="shared" si="142"/>
        <v>44635,2749189815 69187</v>
      </c>
      <c r="H1318" s="6" t="str">
        <f t="shared" si="143"/>
        <v>sortie 69187</v>
      </c>
      <c r="I1318" s="6" t="str">
        <f t="shared" si="146"/>
        <v>Dans 69187</v>
      </c>
      <c r="J1318" s="5" t="str">
        <f t="shared" si="144"/>
        <v>sortie 69187</v>
      </c>
      <c r="K1318" s="6">
        <v>40</v>
      </c>
      <c r="L1318" s="7">
        <v>2.8935185185185189E-4</v>
      </c>
      <c r="M1318">
        <v>2.4780000000000002E-3</v>
      </c>
      <c r="N1318" s="9" t="str">
        <f t="shared" si="145"/>
        <v>passage possible</v>
      </c>
      <c r="O1318" s="6" t="str">
        <f>IFERROR(VLOOKUP(F1318,TCD!$A$4:$C$362,3,FALSE),"Commune de ramassage")</f>
        <v>Commune de ramassage</v>
      </c>
      <c r="P1318">
        <v>60</v>
      </c>
    </row>
    <row r="1319" spans="1:16" x14ac:dyDescent="0.3">
      <c r="A1319">
        <f t="shared" si="140"/>
        <v>1318</v>
      </c>
      <c r="B1319" t="s">
        <v>22</v>
      </c>
      <c r="C1319" s="8">
        <v>44635.275208333333</v>
      </c>
      <c r="D1319" s="7">
        <f>C1319</f>
        <v>44635.275208333333</v>
      </c>
      <c r="E1319" s="6" t="s">
        <v>18</v>
      </c>
      <c r="F1319" s="6" t="str">
        <f t="shared" si="141"/>
        <v>69120 44635,27521</v>
      </c>
      <c r="G1319" s="6" t="str">
        <f t="shared" si="142"/>
        <v>44635,2752083333 69120</v>
      </c>
      <c r="H1319" s="6" t="str">
        <f t="shared" si="143"/>
        <v>Dans 69120</v>
      </c>
      <c r="I1319" s="6" t="str">
        <f t="shared" si="146"/>
        <v>Entree 69120</v>
      </c>
      <c r="J1319" s="5" t="str">
        <f t="shared" si="144"/>
        <v>Entree 69120</v>
      </c>
      <c r="K1319" s="6">
        <v>37</v>
      </c>
      <c r="L1319" s="7">
        <v>3.8194444444444446E-4</v>
      </c>
      <c r="M1319">
        <v>2.4429999999999999E-3</v>
      </c>
      <c r="N1319" s="9" t="str">
        <f t="shared" si="145"/>
        <v>passage possible</v>
      </c>
      <c r="O1319" s="6" t="str">
        <f>IFERROR(VLOOKUP(F1319,TCD!$A$4:$C$362,3,FALSE),"Commune de ramassage")</f>
        <v>Commune de ramassage</v>
      </c>
      <c r="P1319">
        <v>61</v>
      </c>
    </row>
    <row r="1320" spans="1:16" x14ac:dyDescent="0.3">
      <c r="A1320">
        <f t="shared" si="140"/>
        <v>1319</v>
      </c>
      <c r="B1320" t="s">
        <v>22</v>
      </c>
      <c r="C1320" s="8">
        <v>44635.275590277779</v>
      </c>
      <c r="D1320" s="7">
        <f>C1320</f>
        <v>44635.275590277779</v>
      </c>
      <c r="E1320" s="6" t="s">
        <v>18</v>
      </c>
      <c r="F1320" s="6" t="str">
        <f t="shared" si="141"/>
        <v>69120 44635,27559</v>
      </c>
      <c r="G1320" s="6" t="str">
        <f t="shared" si="142"/>
        <v>44635,2755902778 69120</v>
      </c>
      <c r="H1320" s="6" t="str">
        <f t="shared" si="143"/>
        <v>Dans 69120</v>
      </c>
      <c r="I1320" s="6" t="str">
        <f t="shared" si="146"/>
        <v>Dans 69120</v>
      </c>
      <c r="J1320" s="5" t="str">
        <f t="shared" si="144"/>
        <v/>
      </c>
      <c r="K1320" s="6">
        <v>35</v>
      </c>
      <c r="L1320" s="7">
        <v>1.273148148148148E-4</v>
      </c>
      <c r="M1320">
        <v>6.7199999999999996E-4</v>
      </c>
      <c r="N1320" s="9" t="str">
        <f t="shared" si="145"/>
        <v>passage possible</v>
      </c>
      <c r="O1320" s="6" t="str">
        <f>IFERROR(VLOOKUP(F1320,TCD!$A$4:$C$362,3,FALSE),"Commune de ramassage")</f>
        <v>Commune de ramassage</v>
      </c>
      <c r="P1320">
        <v>62</v>
      </c>
    </row>
    <row r="1321" spans="1:16" x14ac:dyDescent="0.3">
      <c r="A1321">
        <f t="shared" si="140"/>
        <v>1320</v>
      </c>
      <c r="B1321" t="s">
        <v>22</v>
      </c>
      <c r="C1321" s="8">
        <v>44635.275717592594</v>
      </c>
      <c r="D1321" s="7">
        <f>C1321</f>
        <v>44635.275717592594</v>
      </c>
      <c r="E1321" s="6" t="s">
        <v>18</v>
      </c>
      <c r="F1321" s="6" t="str">
        <f t="shared" si="141"/>
        <v>69120 44635,27572</v>
      </c>
      <c r="G1321" s="6" t="str">
        <f t="shared" si="142"/>
        <v>44635,2757175926 69120</v>
      </c>
      <c r="H1321" s="6" t="str">
        <f t="shared" si="143"/>
        <v>Dans 69120</v>
      </c>
      <c r="I1321" s="6" t="str">
        <f t="shared" si="146"/>
        <v>Dans 69120</v>
      </c>
      <c r="J1321" s="5" t="str">
        <f t="shared" si="144"/>
        <v/>
      </c>
      <c r="K1321" s="6">
        <v>39</v>
      </c>
      <c r="L1321" s="7">
        <v>6.9444444444444444E-5</v>
      </c>
      <c r="M1321">
        <v>2.4000000000000001E-4</v>
      </c>
      <c r="N1321" s="9" t="str">
        <f t="shared" si="145"/>
        <v>passage possible</v>
      </c>
      <c r="O1321" s="6" t="str">
        <f>IFERROR(VLOOKUP(F1321,TCD!$A$4:$C$362,3,FALSE),"Commune de ramassage")</f>
        <v>Commune de ramassage</v>
      </c>
      <c r="P1321">
        <v>63</v>
      </c>
    </row>
    <row r="1322" spans="1:16" x14ac:dyDescent="0.3">
      <c r="A1322">
        <f t="shared" si="140"/>
        <v>1321</v>
      </c>
      <c r="B1322" t="s">
        <v>22</v>
      </c>
      <c r="C1322" s="8">
        <v>44635.275787037041</v>
      </c>
      <c r="D1322" s="7">
        <f>C1322</f>
        <v>44635.275787037041</v>
      </c>
      <c r="E1322" s="6" t="s">
        <v>18</v>
      </c>
      <c r="F1322" s="6" t="str">
        <f t="shared" si="141"/>
        <v>69120 44635,27579</v>
      </c>
      <c r="G1322" s="6" t="str">
        <f t="shared" si="142"/>
        <v>44635,275787037 69120</v>
      </c>
      <c r="H1322" s="6" t="str">
        <f t="shared" si="143"/>
        <v>Dans 69120</v>
      </c>
      <c r="I1322" s="6" t="str">
        <f t="shared" si="146"/>
        <v>Dans 69120</v>
      </c>
      <c r="J1322" s="5" t="str">
        <f t="shared" si="144"/>
        <v/>
      </c>
      <c r="K1322" s="6">
        <v>38</v>
      </c>
      <c r="L1322" s="7">
        <v>9.2592592592592588E-5</v>
      </c>
      <c r="M1322">
        <v>5.9199999999999997E-4</v>
      </c>
      <c r="N1322" s="9" t="str">
        <f t="shared" si="145"/>
        <v>passage possible</v>
      </c>
      <c r="O1322" s="6" t="str">
        <f>IFERROR(VLOOKUP(F1322,TCD!$A$4:$C$362,3,FALSE),"Commune de ramassage")</f>
        <v>Commune de ramassage</v>
      </c>
      <c r="P1322">
        <v>64</v>
      </c>
    </row>
    <row r="1323" spans="1:16" x14ac:dyDescent="0.3">
      <c r="A1323">
        <f t="shared" si="140"/>
        <v>1322</v>
      </c>
      <c r="B1323" t="s">
        <v>22</v>
      </c>
      <c r="C1323" s="8">
        <v>44635.275879629633</v>
      </c>
      <c r="D1323" s="7">
        <f>C1323</f>
        <v>44635.275879629633</v>
      </c>
      <c r="E1323" s="6" t="s">
        <v>18</v>
      </c>
      <c r="F1323" s="6" t="str">
        <f t="shared" si="141"/>
        <v>69120 44635,27588</v>
      </c>
      <c r="G1323" s="6" t="str">
        <f t="shared" si="142"/>
        <v>44635,2758796296 69120</v>
      </c>
      <c r="H1323" s="6" t="str">
        <f t="shared" si="143"/>
        <v>Dans 69120</v>
      </c>
      <c r="I1323" s="6" t="str">
        <f t="shared" si="146"/>
        <v>Dans 69120</v>
      </c>
      <c r="J1323" s="5" t="str">
        <f t="shared" si="144"/>
        <v/>
      </c>
      <c r="K1323" s="6">
        <v>42</v>
      </c>
      <c r="L1323" s="7">
        <v>5.7870370370370366E-5</v>
      </c>
      <c r="M1323">
        <v>4.86E-4</v>
      </c>
      <c r="N1323" s="9" t="str">
        <f t="shared" si="145"/>
        <v>passage possible</v>
      </c>
      <c r="O1323" s="6" t="str">
        <f>IFERROR(VLOOKUP(F1323,TCD!$A$4:$C$362,3,FALSE),"Commune de ramassage")</f>
        <v>Commune de ramassage</v>
      </c>
      <c r="P1323">
        <v>65</v>
      </c>
    </row>
    <row r="1324" spans="1:16" x14ac:dyDescent="0.3">
      <c r="A1324">
        <f t="shared" si="140"/>
        <v>1323</v>
      </c>
      <c r="B1324" t="s">
        <v>22</v>
      </c>
      <c r="C1324" s="8">
        <v>44635.275937500002</v>
      </c>
      <c r="D1324" s="7">
        <f>C1324</f>
        <v>44635.275937500002</v>
      </c>
      <c r="E1324" s="6" t="s">
        <v>18</v>
      </c>
      <c r="F1324" s="6" t="str">
        <f t="shared" si="141"/>
        <v>69120 44635,27594</v>
      </c>
      <c r="G1324" s="6" t="str">
        <f t="shared" si="142"/>
        <v>44635,2759375 69120</v>
      </c>
      <c r="H1324" s="6" t="str">
        <f t="shared" si="143"/>
        <v>Dans 69120</v>
      </c>
      <c r="I1324" s="6" t="str">
        <f t="shared" si="146"/>
        <v>Dans 69120</v>
      </c>
      <c r="J1324" s="5" t="str">
        <f t="shared" si="144"/>
        <v/>
      </c>
      <c r="K1324" s="6">
        <v>37</v>
      </c>
      <c r="L1324" s="7">
        <v>5.7870370370370366E-5</v>
      </c>
      <c r="M1324">
        <v>2.14E-4</v>
      </c>
      <c r="N1324" s="9" t="str">
        <f t="shared" si="145"/>
        <v>passage possible</v>
      </c>
      <c r="O1324" s="6" t="str">
        <f>IFERROR(VLOOKUP(F1324,TCD!$A$4:$C$362,3,FALSE),"Commune de ramassage")</f>
        <v>Commune de ramassage</v>
      </c>
      <c r="P1324">
        <v>66</v>
      </c>
    </row>
    <row r="1325" spans="1:16" x14ac:dyDescent="0.3">
      <c r="A1325">
        <f t="shared" si="140"/>
        <v>1324</v>
      </c>
      <c r="B1325" t="s">
        <v>22</v>
      </c>
      <c r="C1325" s="8">
        <v>44635.275995370372</v>
      </c>
      <c r="D1325" s="7">
        <f>C1325</f>
        <v>44635.275995370372</v>
      </c>
      <c r="E1325" s="6" t="s">
        <v>18</v>
      </c>
      <c r="F1325" s="6" t="str">
        <f t="shared" si="141"/>
        <v>69120 44635,276</v>
      </c>
      <c r="G1325" s="6" t="str">
        <f t="shared" si="142"/>
        <v>44635,2759953704 69120</v>
      </c>
      <c r="H1325" s="6" t="str">
        <f t="shared" si="143"/>
        <v>Dans 69120</v>
      </c>
      <c r="I1325" s="6" t="str">
        <f t="shared" si="146"/>
        <v>Dans 69120</v>
      </c>
      <c r="J1325" s="5" t="str">
        <f t="shared" si="144"/>
        <v/>
      </c>
      <c r="K1325" s="6">
        <v>37</v>
      </c>
      <c r="L1325" s="7">
        <v>5.7870370370370366E-5</v>
      </c>
      <c r="M1325">
        <v>4.8999999999999998E-4</v>
      </c>
      <c r="N1325" s="9" t="str">
        <f t="shared" si="145"/>
        <v>passage possible</v>
      </c>
      <c r="O1325" s="6" t="str">
        <f>IFERROR(VLOOKUP(F1325,TCD!$A$4:$C$362,3,FALSE),"Commune de ramassage")</f>
        <v>Commune de ramassage</v>
      </c>
      <c r="P1325">
        <v>67</v>
      </c>
    </row>
    <row r="1326" spans="1:16" x14ac:dyDescent="0.3">
      <c r="A1326">
        <f t="shared" si="140"/>
        <v>1325</v>
      </c>
      <c r="B1326" t="s">
        <v>22</v>
      </c>
      <c r="C1326" s="8">
        <v>44635.276053240741</v>
      </c>
      <c r="D1326" s="7">
        <f>C1326</f>
        <v>44635.276053240741</v>
      </c>
      <c r="E1326" s="6" t="s">
        <v>18</v>
      </c>
      <c r="F1326" s="6" t="str">
        <f t="shared" si="141"/>
        <v>69120 44635,27605</v>
      </c>
      <c r="G1326" s="6" t="str">
        <f t="shared" si="142"/>
        <v>44635,2760532407 69120</v>
      </c>
      <c r="H1326" s="6" t="str">
        <f t="shared" si="143"/>
        <v>Dans 69120</v>
      </c>
      <c r="I1326" s="6" t="str">
        <f t="shared" si="146"/>
        <v>Dans 69120</v>
      </c>
      <c r="J1326" s="5" t="str">
        <f t="shared" si="144"/>
        <v/>
      </c>
      <c r="K1326" s="6">
        <v>34</v>
      </c>
      <c r="L1326" s="7">
        <v>8.1018518518518516E-5</v>
      </c>
      <c r="M1326">
        <v>5.9800000000000001E-4</v>
      </c>
      <c r="N1326" s="9" t="str">
        <f t="shared" si="145"/>
        <v>passage possible</v>
      </c>
      <c r="O1326" s="6" t="str">
        <f>IFERROR(VLOOKUP(F1326,TCD!$A$4:$C$362,3,FALSE),"Commune de ramassage")</f>
        <v>Commune de ramassage</v>
      </c>
      <c r="P1326">
        <v>68</v>
      </c>
    </row>
    <row r="1327" spans="1:16" x14ac:dyDescent="0.3">
      <c r="A1327">
        <f t="shared" si="140"/>
        <v>1326</v>
      </c>
      <c r="B1327" t="s">
        <v>22</v>
      </c>
      <c r="C1327" s="8">
        <v>44635.276134259257</v>
      </c>
      <c r="D1327" s="7">
        <f>C1327</f>
        <v>44635.276134259257</v>
      </c>
      <c r="E1327" s="6" t="s">
        <v>18</v>
      </c>
      <c r="F1327" s="6" t="str">
        <f t="shared" si="141"/>
        <v>69120 44635,27613</v>
      </c>
      <c r="G1327" s="6" t="str">
        <f t="shared" si="142"/>
        <v>44635,2761342593 69120</v>
      </c>
      <c r="H1327" s="6" t="str">
        <f t="shared" si="143"/>
        <v>Dans 69120</v>
      </c>
      <c r="I1327" s="6" t="str">
        <f t="shared" si="146"/>
        <v>Dans 69120</v>
      </c>
      <c r="J1327" s="5" t="str">
        <f t="shared" si="144"/>
        <v/>
      </c>
      <c r="K1327" s="6">
        <v>36</v>
      </c>
      <c r="L1327" s="7">
        <v>3.4722222222222222E-5</v>
      </c>
      <c r="M1327">
        <v>1.9000000000000001E-4</v>
      </c>
      <c r="N1327" s="9" t="str">
        <f t="shared" si="145"/>
        <v>passage possible</v>
      </c>
      <c r="O1327" s="6" t="str">
        <f>IFERROR(VLOOKUP(F1327,TCD!$A$4:$C$362,3,FALSE),"Commune de ramassage")</f>
        <v>Commune de ramassage</v>
      </c>
      <c r="P1327">
        <v>69</v>
      </c>
    </row>
    <row r="1328" spans="1:16" x14ac:dyDescent="0.3">
      <c r="A1328">
        <f t="shared" si="140"/>
        <v>1327</v>
      </c>
      <c r="B1328" t="s">
        <v>22</v>
      </c>
      <c r="C1328" s="8">
        <v>44635.27616898148</v>
      </c>
      <c r="D1328" s="7">
        <f>C1328</f>
        <v>44635.27616898148</v>
      </c>
      <c r="E1328" s="6" t="s">
        <v>18</v>
      </c>
      <c r="F1328" s="6" t="str">
        <f t="shared" si="141"/>
        <v>69120 44635,27617</v>
      </c>
      <c r="G1328" s="6" t="str">
        <f t="shared" si="142"/>
        <v>44635,2761689815 69120</v>
      </c>
      <c r="H1328" s="6" t="str">
        <f t="shared" si="143"/>
        <v>Dans 69120</v>
      </c>
      <c r="I1328" s="6" t="str">
        <f t="shared" si="146"/>
        <v>Dans 69120</v>
      </c>
      <c r="J1328" s="5" t="str">
        <f t="shared" si="144"/>
        <v/>
      </c>
      <c r="K1328" s="6">
        <v>32</v>
      </c>
      <c r="L1328" s="7">
        <v>6.9444444444444444E-5</v>
      </c>
      <c r="M1328">
        <v>3.1300000000000002E-4</v>
      </c>
      <c r="N1328" s="9" t="str">
        <f t="shared" si="145"/>
        <v>passage possible</v>
      </c>
      <c r="O1328" s="6" t="str">
        <f>IFERROR(VLOOKUP(F1328,TCD!$A$4:$C$362,3,FALSE),"Commune de ramassage")</f>
        <v>Commune de ramassage</v>
      </c>
      <c r="P1328">
        <v>70</v>
      </c>
    </row>
    <row r="1329" spans="1:16" x14ac:dyDescent="0.3">
      <c r="A1329">
        <f t="shared" si="140"/>
        <v>1328</v>
      </c>
      <c r="B1329" t="s">
        <v>22</v>
      </c>
      <c r="C1329" s="8">
        <v>44635.276238425926</v>
      </c>
      <c r="D1329" s="7">
        <f>C1329</f>
        <v>44635.276238425926</v>
      </c>
      <c r="E1329" s="6" t="s">
        <v>18</v>
      </c>
      <c r="F1329" s="6" t="str">
        <f t="shared" si="141"/>
        <v>69120 44635,27624</v>
      </c>
      <c r="G1329" s="6" t="str">
        <f t="shared" si="142"/>
        <v>44635,2762384259 69120</v>
      </c>
      <c r="H1329" s="6" t="str">
        <f t="shared" si="143"/>
        <v>Dans 69120</v>
      </c>
      <c r="I1329" s="6" t="str">
        <f t="shared" si="146"/>
        <v>Dans 69120</v>
      </c>
      <c r="J1329" s="5" t="str">
        <f t="shared" si="144"/>
        <v/>
      </c>
      <c r="K1329" s="6">
        <v>32</v>
      </c>
      <c r="L1329" s="7">
        <v>1.3888888888888889E-4</v>
      </c>
      <c r="M1329">
        <v>1.044E-3</v>
      </c>
      <c r="N1329" s="9" t="str">
        <f t="shared" si="145"/>
        <v>passage possible</v>
      </c>
      <c r="O1329" s="6" t="str">
        <f>IFERROR(VLOOKUP(F1329,TCD!$A$4:$C$362,3,FALSE),"Commune de ramassage")</f>
        <v>Commune de ramassage</v>
      </c>
      <c r="P1329">
        <v>71</v>
      </c>
    </row>
    <row r="1330" spans="1:16" x14ac:dyDescent="0.3">
      <c r="A1330">
        <f t="shared" si="140"/>
        <v>1329</v>
      </c>
      <c r="B1330" t="s">
        <v>22</v>
      </c>
      <c r="C1330" s="8">
        <v>44635.276377314818</v>
      </c>
      <c r="D1330" s="7">
        <f>C1330</f>
        <v>44635.276377314818</v>
      </c>
      <c r="E1330" s="6" t="s">
        <v>18</v>
      </c>
      <c r="F1330" s="6" t="str">
        <f t="shared" si="141"/>
        <v>69120 44635,27638</v>
      </c>
      <c r="G1330" s="6" t="str">
        <f t="shared" si="142"/>
        <v>44635,2763773148 69120</v>
      </c>
      <c r="H1330" s="6" t="str">
        <f t="shared" si="143"/>
        <v>Dans 69120</v>
      </c>
      <c r="I1330" s="6" t="str">
        <f t="shared" si="146"/>
        <v>Dans 69120</v>
      </c>
      <c r="J1330" s="5" t="str">
        <f t="shared" si="144"/>
        <v/>
      </c>
      <c r="K1330" s="6">
        <v>36</v>
      </c>
      <c r="L1330" s="7">
        <v>6.9444444444444444E-5</v>
      </c>
      <c r="M1330">
        <v>5.3600000000000002E-4</v>
      </c>
      <c r="N1330" s="9" t="str">
        <f t="shared" si="145"/>
        <v>passage possible</v>
      </c>
      <c r="O1330" s="6" t="str">
        <f>IFERROR(VLOOKUP(F1330,TCD!$A$4:$C$362,3,FALSE),"Commune de ramassage")</f>
        <v>Commune de ramassage</v>
      </c>
      <c r="P1330">
        <v>72</v>
      </c>
    </row>
    <row r="1331" spans="1:16" x14ac:dyDescent="0.3">
      <c r="A1331">
        <f t="shared" si="140"/>
        <v>1330</v>
      </c>
      <c r="B1331" t="s">
        <v>22</v>
      </c>
      <c r="C1331" s="8">
        <v>44635.276446759257</v>
      </c>
      <c r="D1331" s="7">
        <f>C1331</f>
        <v>44635.276446759257</v>
      </c>
      <c r="E1331" s="6" t="s">
        <v>18</v>
      </c>
      <c r="F1331" s="6" t="str">
        <f t="shared" si="141"/>
        <v>69120 44635,27645</v>
      </c>
      <c r="G1331" s="6" t="str">
        <f t="shared" si="142"/>
        <v>44635,2764467593 69120</v>
      </c>
      <c r="H1331" s="6" t="str">
        <f t="shared" si="143"/>
        <v>Dans 69120</v>
      </c>
      <c r="I1331" s="6" t="str">
        <f t="shared" si="146"/>
        <v>Dans 69120</v>
      </c>
      <c r="J1331" s="5" t="str">
        <f t="shared" si="144"/>
        <v/>
      </c>
      <c r="K1331" s="6">
        <v>43</v>
      </c>
      <c r="L1331" s="7">
        <v>4.6296296296296294E-5</v>
      </c>
      <c r="M1331">
        <v>1.9000000000000001E-4</v>
      </c>
      <c r="N1331" s="9" t="str">
        <f t="shared" si="145"/>
        <v>passage possible</v>
      </c>
      <c r="O1331" s="6" t="str">
        <f>IFERROR(VLOOKUP(F1331,TCD!$A$4:$C$362,3,FALSE),"Commune de ramassage")</f>
        <v>Commune de ramassage</v>
      </c>
      <c r="P1331">
        <v>73</v>
      </c>
    </row>
    <row r="1332" spans="1:16" x14ac:dyDescent="0.3">
      <c r="A1332">
        <f t="shared" si="140"/>
        <v>1331</v>
      </c>
      <c r="B1332" t="s">
        <v>22</v>
      </c>
      <c r="C1332" s="8">
        <v>44635.276493055557</v>
      </c>
      <c r="D1332" s="7">
        <f>C1332</f>
        <v>44635.276493055557</v>
      </c>
      <c r="E1332" s="6" t="s">
        <v>18</v>
      </c>
      <c r="F1332" s="6" t="str">
        <f t="shared" si="141"/>
        <v>69120 44635,27649</v>
      </c>
      <c r="G1332" s="6" t="str">
        <f t="shared" si="142"/>
        <v>44635,2764930556 69120</v>
      </c>
      <c r="H1332" s="6" t="str">
        <f t="shared" si="143"/>
        <v>Dans 69120</v>
      </c>
      <c r="I1332" s="6" t="str">
        <f t="shared" si="146"/>
        <v>Dans 69120</v>
      </c>
      <c r="J1332" s="5" t="str">
        <f t="shared" si="144"/>
        <v/>
      </c>
      <c r="K1332" s="6">
        <v>34</v>
      </c>
      <c r="L1332" s="7">
        <v>6.9444444444444444E-5</v>
      </c>
      <c r="M1332">
        <v>3.1500000000000001E-4</v>
      </c>
      <c r="N1332" s="9" t="str">
        <f t="shared" si="145"/>
        <v>passage possible</v>
      </c>
      <c r="O1332" s="6" t="str">
        <f>IFERROR(VLOOKUP(F1332,TCD!$A$4:$C$362,3,FALSE),"Commune de ramassage")</f>
        <v>Commune de ramassage</v>
      </c>
      <c r="P1332">
        <v>74</v>
      </c>
    </row>
    <row r="1333" spans="1:16" x14ac:dyDescent="0.3">
      <c r="A1333">
        <f t="shared" si="140"/>
        <v>1332</v>
      </c>
      <c r="B1333" t="s">
        <v>22</v>
      </c>
      <c r="C1333" s="8">
        <v>44635.276562500003</v>
      </c>
      <c r="D1333" s="7">
        <f>C1333</f>
        <v>44635.276562500003</v>
      </c>
      <c r="E1333" s="6" t="s">
        <v>18</v>
      </c>
      <c r="F1333" s="6" t="str">
        <f t="shared" si="141"/>
        <v>69120 44635,27656</v>
      </c>
      <c r="G1333" s="6" t="str">
        <f t="shared" si="142"/>
        <v>44635,2765625 69120</v>
      </c>
      <c r="H1333" s="6" t="str">
        <f t="shared" si="143"/>
        <v>Dans 69120</v>
      </c>
      <c r="I1333" s="6" t="str">
        <f t="shared" si="146"/>
        <v>Dans 69120</v>
      </c>
      <c r="J1333" s="5" t="str">
        <f t="shared" si="144"/>
        <v/>
      </c>
      <c r="K1333" s="6">
        <v>35</v>
      </c>
      <c r="L1333" s="7">
        <v>1.7361111111111112E-4</v>
      </c>
      <c r="M1333">
        <v>1.1789999999999999E-3</v>
      </c>
      <c r="N1333" s="9" t="str">
        <f t="shared" si="145"/>
        <v>passage possible</v>
      </c>
      <c r="O1333" s="6" t="str">
        <f>IFERROR(VLOOKUP(F1333,TCD!$A$4:$C$362,3,FALSE),"Commune de ramassage")</f>
        <v>Commune de ramassage</v>
      </c>
      <c r="P1333">
        <v>75</v>
      </c>
    </row>
    <row r="1334" spans="1:16" x14ac:dyDescent="0.3">
      <c r="A1334">
        <f t="shared" si="140"/>
        <v>1333</v>
      </c>
      <c r="B1334" t="s">
        <v>22</v>
      </c>
      <c r="C1334" s="8">
        <v>44635.276736111111</v>
      </c>
      <c r="D1334" s="7">
        <f>C1334</f>
        <v>44635.276736111111</v>
      </c>
      <c r="E1334" s="6" t="s">
        <v>18</v>
      </c>
      <c r="F1334" s="6" t="str">
        <f t="shared" si="141"/>
        <v>69120 44635,27674</v>
      </c>
      <c r="G1334" s="6" t="str">
        <f t="shared" si="142"/>
        <v>44635,2767361111 69120</v>
      </c>
      <c r="H1334" s="6" t="str">
        <f t="shared" si="143"/>
        <v>Dans 69120</v>
      </c>
      <c r="I1334" s="6" t="str">
        <f t="shared" si="146"/>
        <v>Dans 69120</v>
      </c>
      <c r="J1334" s="5" t="str">
        <f t="shared" si="144"/>
        <v/>
      </c>
      <c r="K1334" s="6">
        <v>36</v>
      </c>
      <c r="L1334" s="7">
        <v>8.1018518518518516E-5</v>
      </c>
      <c r="M1334">
        <v>4.2000000000000002E-4</v>
      </c>
      <c r="N1334" s="9" t="str">
        <f t="shared" si="145"/>
        <v>passage possible</v>
      </c>
      <c r="O1334" s="6" t="str">
        <f>IFERROR(VLOOKUP(F1334,TCD!$A$4:$C$362,3,FALSE),"Commune de ramassage")</f>
        <v>Commune de ramassage</v>
      </c>
      <c r="P1334">
        <v>76</v>
      </c>
    </row>
    <row r="1335" spans="1:16" x14ac:dyDescent="0.3">
      <c r="A1335">
        <f t="shared" si="140"/>
        <v>1334</v>
      </c>
      <c r="B1335" t="s">
        <v>22</v>
      </c>
      <c r="C1335" s="8">
        <v>44635.276817129627</v>
      </c>
      <c r="D1335" s="7">
        <f>C1335</f>
        <v>44635.276817129627</v>
      </c>
      <c r="E1335" s="6" t="s">
        <v>18</v>
      </c>
      <c r="F1335" s="6" t="str">
        <f t="shared" si="141"/>
        <v>69120 44635,27682</v>
      </c>
      <c r="G1335" s="6" t="str">
        <f t="shared" si="142"/>
        <v>44635,2768171296 69120</v>
      </c>
      <c r="H1335" s="6" t="str">
        <f t="shared" si="143"/>
        <v>Dans 69120</v>
      </c>
      <c r="I1335" s="6" t="str">
        <f t="shared" si="146"/>
        <v>Dans 69120</v>
      </c>
      <c r="J1335" s="5" t="str">
        <f t="shared" si="144"/>
        <v/>
      </c>
      <c r="K1335" s="6">
        <v>34</v>
      </c>
      <c r="L1335" s="7">
        <v>9.2592592592592588E-5</v>
      </c>
      <c r="M1335">
        <v>4.28E-4</v>
      </c>
      <c r="N1335" s="9" t="str">
        <f t="shared" si="145"/>
        <v>passage possible</v>
      </c>
      <c r="O1335" s="6" t="str">
        <f>IFERROR(VLOOKUP(F1335,TCD!$A$4:$C$362,3,FALSE),"Commune de ramassage")</f>
        <v>Commune de ramassage</v>
      </c>
      <c r="P1335">
        <v>77</v>
      </c>
    </row>
    <row r="1336" spans="1:16" x14ac:dyDescent="0.3">
      <c r="A1336">
        <f t="shared" si="140"/>
        <v>1335</v>
      </c>
      <c r="B1336" t="s">
        <v>22</v>
      </c>
      <c r="C1336" s="8">
        <v>44635.276909722219</v>
      </c>
      <c r="D1336" s="7">
        <f>C1336</f>
        <v>44635.276909722219</v>
      </c>
      <c r="E1336" s="6" t="s">
        <v>18</v>
      </c>
      <c r="F1336" s="6" t="str">
        <f t="shared" si="141"/>
        <v>69120 44635,27691</v>
      </c>
      <c r="G1336" s="6" t="str">
        <f t="shared" si="142"/>
        <v>44635,2769097222 69120</v>
      </c>
      <c r="H1336" s="6" t="str">
        <f t="shared" si="143"/>
        <v>Dans 69120</v>
      </c>
      <c r="I1336" s="6" t="str">
        <f t="shared" si="146"/>
        <v>Dans 69120</v>
      </c>
      <c r="J1336" s="5" t="str">
        <f t="shared" si="144"/>
        <v/>
      </c>
      <c r="K1336" s="6">
        <v>29</v>
      </c>
      <c r="L1336" s="7">
        <v>5.7870370370370366E-5</v>
      </c>
      <c r="M1336">
        <v>5.5800000000000001E-4</v>
      </c>
      <c r="N1336" s="9" t="str">
        <f t="shared" si="145"/>
        <v>passage possible</v>
      </c>
      <c r="O1336" s="6" t="str">
        <f>IFERROR(VLOOKUP(F1336,TCD!$A$4:$C$362,3,FALSE),"Commune de ramassage")</f>
        <v>Commune de ramassage</v>
      </c>
      <c r="P1336">
        <v>78</v>
      </c>
    </row>
    <row r="1337" spans="1:16" x14ac:dyDescent="0.3">
      <c r="A1337">
        <f t="shared" si="140"/>
        <v>1336</v>
      </c>
      <c r="B1337" t="s">
        <v>22</v>
      </c>
      <c r="C1337" s="8">
        <v>44635.276967592596</v>
      </c>
      <c r="D1337" s="7">
        <f>C1337</f>
        <v>44635.276967592596</v>
      </c>
      <c r="E1337" s="6" t="s">
        <v>18</v>
      </c>
      <c r="F1337" s="6" t="str">
        <f t="shared" si="141"/>
        <v>69120 44635,27697</v>
      </c>
      <c r="G1337" s="6" t="str">
        <f t="shared" si="142"/>
        <v>44635,2769675926 69120</v>
      </c>
      <c r="H1337" s="6" t="str">
        <f t="shared" si="143"/>
        <v>Dans 69120</v>
      </c>
      <c r="I1337" s="6" t="str">
        <f t="shared" si="146"/>
        <v>Dans 69120</v>
      </c>
      <c r="J1337" s="5" t="str">
        <f t="shared" si="144"/>
        <v/>
      </c>
      <c r="K1337" s="6">
        <v>15</v>
      </c>
      <c r="L1337" s="7">
        <v>9.2592592592592588E-5</v>
      </c>
      <c r="M1337">
        <v>-2.3E-5</v>
      </c>
      <c r="N1337" s="9" t="str">
        <f t="shared" si="145"/>
        <v>passage possible</v>
      </c>
      <c r="O1337" s="6" t="str">
        <f>IFERROR(VLOOKUP(F1337,TCD!$A$4:$C$362,3,FALSE),"Commune de ramassage")</f>
        <v>Commune de ramassage</v>
      </c>
      <c r="P1337">
        <v>79</v>
      </c>
    </row>
    <row r="1338" spans="1:16" x14ac:dyDescent="0.3">
      <c r="A1338">
        <f t="shared" si="140"/>
        <v>1337</v>
      </c>
      <c r="B1338" t="s">
        <v>22</v>
      </c>
      <c r="C1338" s="8">
        <v>44635.277060185188</v>
      </c>
      <c r="D1338" s="7">
        <f>C1338</f>
        <v>44635.277060185188</v>
      </c>
      <c r="E1338" s="6" t="s">
        <v>18</v>
      </c>
      <c r="F1338" s="6" t="str">
        <f t="shared" si="141"/>
        <v>69120 44635,27706</v>
      </c>
      <c r="G1338" s="6" t="str">
        <f t="shared" si="142"/>
        <v>44635,2770601852 69120</v>
      </c>
      <c r="H1338" s="6" t="str">
        <f t="shared" si="143"/>
        <v>Dans 69120</v>
      </c>
      <c r="I1338" s="6" t="str">
        <f t="shared" si="146"/>
        <v>Dans 69120</v>
      </c>
      <c r="J1338" s="5" t="str">
        <f t="shared" si="144"/>
        <v/>
      </c>
      <c r="K1338" s="6">
        <v>15</v>
      </c>
      <c r="L1338" s="7">
        <v>2.3148148148148146E-4</v>
      </c>
      <c r="M1338">
        <v>-8.2200000000000003E-4</v>
      </c>
      <c r="N1338" s="9" t="str">
        <f t="shared" si="145"/>
        <v>passage possible</v>
      </c>
      <c r="O1338" s="6" t="str">
        <f>IFERROR(VLOOKUP(F1338,TCD!$A$4:$C$362,3,FALSE),"Commune de ramassage")</f>
        <v>Commune de ramassage</v>
      </c>
      <c r="P1338">
        <v>80</v>
      </c>
    </row>
    <row r="1339" spans="1:16" x14ac:dyDescent="0.3">
      <c r="A1339">
        <f t="shared" si="140"/>
        <v>1338</v>
      </c>
      <c r="B1339" t="s">
        <v>22</v>
      </c>
      <c r="C1339" s="8">
        <v>44635.277291666665</v>
      </c>
      <c r="D1339" s="7">
        <f>C1339</f>
        <v>44635.277291666665</v>
      </c>
      <c r="E1339" s="6" t="s">
        <v>18</v>
      </c>
      <c r="F1339" s="6" t="str">
        <f t="shared" si="141"/>
        <v>69120 44635,27729</v>
      </c>
      <c r="G1339" s="6" t="str">
        <f t="shared" si="142"/>
        <v>44635,2772916667 69120</v>
      </c>
      <c r="H1339" s="6" t="str">
        <f t="shared" si="143"/>
        <v>Dans 69120</v>
      </c>
      <c r="I1339" s="6" t="str">
        <f t="shared" si="146"/>
        <v>Dans 69120</v>
      </c>
      <c r="J1339" s="5" t="str">
        <f t="shared" si="144"/>
        <v/>
      </c>
      <c r="K1339" s="6">
        <v>13</v>
      </c>
      <c r="L1339" s="7">
        <v>1.1805555555555556E-3</v>
      </c>
      <c r="M1339">
        <v>9.8999999999999994E-5</v>
      </c>
      <c r="N1339" s="9" t="str">
        <f t="shared" si="145"/>
        <v>passage possible</v>
      </c>
      <c r="O1339" s="6" t="str">
        <f>IFERROR(VLOOKUP(F1339,TCD!$A$4:$C$362,3,FALSE),"Commune de ramassage")</f>
        <v>Commune de ramassage</v>
      </c>
      <c r="P1339">
        <v>81</v>
      </c>
    </row>
    <row r="1340" spans="1:16" x14ac:dyDescent="0.3">
      <c r="A1340">
        <f t="shared" si="140"/>
        <v>1339</v>
      </c>
      <c r="B1340" t="s">
        <v>22</v>
      </c>
      <c r="C1340" s="8">
        <v>44635.27847222222</v>
      </c>
      <c r="D1340" s="7">
        <f>C1340</f>
        <v>44635.27847222222</v>
      </c>
      <c r="E1340" s="6" t="s">
        <v>18</v>
      </c>
      <c r="F1340" s="6" t="str">
        <f t="shared" si="141"/>
        <v>69120 44635,27847</v>
      </c>
      <c r="G1340" s="6" t="str">
        <f t="shared" si="142"/>
        <v>44635,2784722222 69120</v>
      </c>
      <c r="H1340" s="6" t="str">
        <f t="shared" si="143"/>
        <v>Dans 69120</v>
      </c>
      <c r="I1340" s="6" t="str">
        <f t="shared" si="146"/>
        <v>Dans 69120</v>
      </c>
      <c r="J1340" s="5" t="str">
        <f t="shared" si="144"/>
        <v/>
      </c>
      <c r="K1340" s="6">
        <v>0</v>
      </c>
      <c r="L1340" s="7">
        <v>5.7870370370370366E-5</v>
      </c>
      <c r="M1340">
        <v>0</v>
      </c>
      <c r="N1340" s="9" t="str">
        <f t="shared" si="145"/>
        <v>ramassage possible</v>
      </c>
      <c r="O1340" s="6" t="str">
        <f>IFERROR(VLOOKUP(F1340,TCD!$A$4:$C$362,3,FALSE),"Commune de ramassage")</f>
        <v>Commune de passage</v>
      </c>
      <c r="P1340">
        <v>82</v>
      </c>
    </row>
    <row r="1341" spans="1:16" x14ac:dyDescent="0.3">
      <c r="A1341">
        <f t="shared" si="140"/>
        <v>1340</v>
      </c>
      <c r="B1341" t="s">
        <v>22</v>
      </c>
      <c r="C1341" s="8">
        <v>44635.27853009259</v>
      </c>
      <c r="D1341" s="7">
        <f>C1341</f>
        <v>44635.27853009259</v>
      </c>
      <c r="E1341" s="6" t="s">
        <v>18</v>
      </c>
      <c r="F1341" s="6" t="str">
        <f t="shared" si="141"/>
        <v>69120 44635,27853</v>
      </c>
      <c r="G1341" s="6" t="str">
        <f t="shared" si="142"/>
        <v>44635,2785300926 69120</v>
      </c>
      <c r="H1341" s="6" t="str">
        <f t="shared" si="143"/>
        <v>Dans 69120</v>
      </c>
      <c r="I1341" s="6" t="str">
        <f t="shared" si="146"/>
        <v>Dans 69120</v>
      </c>
      <c r="J1341" s="5" t="str">
        <f t="shared" si="144"/>
        <v/>
      </c>
      <c r="K1341" s="6">
        <v>7</v>
      </c>
      <c r="L1341" s="7">
        <v>1.3888888888888889E-4</v>
      </c>
      <c r="M1341">
        <v>9.6000000000000002E-5</v>
      </c>
      <c r="N1341" s="9" t="str">
        <f t="shared" si="145"/>
        <v>ramassage possible</v>
      </c>
      <c r="O1341" s="6" t="str">
        <f>IFERROR(VLOOKUP(F1341,TCD!$A$4:$C$362,3,FALSE),"Commune de ramassage")</f>
        <v>Commune de ramassage</v>
      </c>
      <c r="P1341">
        <v>83</v>
      </c>
    </row>
    <row r="1342" spans="1:16" x14ac:dyDescent="0.3">
      <c r="A1342">
        <f t="shared" si="140"/>
        <v>1341</v>
      </c>
      <c r="B1342" t="s">
        <v>22</v>
      </c>
      <c r="C1342" s="8">
        <v>44635.278668981482</v>
      </c>
      <c r="D1342" s="7">
        <f>C1342</f>
        <v>44635.278668981482</v>
      </c>
      <c r="E1342" s="6" t="s">
        <v>18</v>
      </c>
      <c r="F1342" s="6" t="str">
        <f t="shared" si="141"/>
        <v>69120 44635,27867</v>
      </c>
      <c r="G1342" s="6" t="str">
        <f t="shared" si="142"/>
        <v>44635,2786689815 69120</v>
      </c>
      <c r="H1342" s="6" t="str">
        <f t="shared" si="143"/>
        <v>Dans 69120</v>
      </c>
      <c r="I1342" s="6" t="str">
        <f t="shared" si="146"/>
        <v>Dans 69120</v>
      </c>
      <c r="J1342" s="5" t="str">
        <f t="shared" si="144"/>
        <v/>
      </c>
      <c r="K1342" s="6">
        <v>6</v>
      </c>
      <c r="L1342" s="7">
        <v>1.1574074074074073E-5</v>
      </c>
      <c r="M1342">
        <v>2.0000000000000002E-5</v>
      </c>
      <c r="N1342" s="9" t="str">
        <f t="shared" si="145"/>
        <v>ramassage possible</v>
      </c>
      <c r="O1342" s="6" t="str">
        <f>IFERROR(VLOOKUP(F1342,TCD!$A$4:$C$362,3,FALSE),"Commune de ramassage")</f>
        <v>Commune de ramassage</v>
      </c>
      <c r="P1342">
        <v>84</v>
      </c>
    </row>
    <row r="1343" spans="1:16" x14ac:dyDescent="0.3">
      <c r="A1343">
        <f t="shared" si="140"/>
        <v>1342</v>
      </c>
      <c r="B1343" t="s">
        <v>22</v>
      </c>
      <c r="C1343" s="8">
        <v>44635.278680555559</v>
      </c>
      <c r="D1343" s="7">
        <f>C1343</f>
        <v>44635.278680555559</v>
      </c>
      <c r="E1343" s="6" t="s">
        <v>18</v>
      </c>
      <c r="F1343" s="6" t="str">
        <f t="shared" si="141"/>
        <v>69120 44635,27868</v>
      </c>
      <c r="G1343" s="6" t="str">
        <f t="shared" si="142"/>
        <v>44635,2786805556 69120</v>
      </c>
      <c r="H1343" s="6" t="str">
        <f t="shared" si="143"/>
        <v>Dans 69120</v>
      </c>
      <c r="I1343" s="6" t="str">
        <f t="shared" si="146"/>
        <v>Dans 69120</v>
      </c>
      <c r="J1343" s="5" t="str">
        <f t="shared" si="144"/>
        <v/>
      </c>
      <c r="K1343" s="6">
        <v>10</v>
      </c>
      <c r="L1343" s="7">
        <v>9.2592592592592588E-5</v>
      </c>
      <c r="M1343">
        <v>2.5399999999999999E-4</v>
      </c>
      <c r="N1343" s="9" t="str">
        <f t="shared" si="145"/>
        <v>passage possible</v>
      </c>
      <c r="O1343" s="6" t="str">
        <f>IFERROR(VLOOKUP(F1343,TCD!$A$4:$C$362,3,FALSE),"Commune de ramassage")</f>
        <v>Commune de ramassage</v>
      </c>
      <c r="P1343">
        <v>85</v>
      </c>
    </row>
    <row r="1344" spans="1:16" x14ac:dyDescent="0.3">
      <c r="A1344">
        <f t="shared" si="140"/>
        <v>1343</v>
      </c>
      <c r="B1344" t="s">
        <v>22</v>
      </c>
      <c r="C1344" s="8">
        <v>44635.278773148151</v>
      </c>
      <c r="D1344" s="7">
        <f>C1344</f>
        <v>44635.278773148151</v>
      </c>
      <c r="E1344" s="6" t="s">
        <v>18</v>
      </c>
      <c r="F1344" s="6" t="str">
        <f t="shared" si="141"/>
        <v>69120 44635,27877</v>
      </c>
      <c r="G1344" s="6" t="str">
        <f t="shared" si="142"/>
        <v>44635,2787731482 69120</v>
      </c>
      <c r="H1344" s="6" t="str">
        <f t="shared" si="143"/>
        <v>Dans 69120</v>
      </c>
      <c r="I1344" s="6" t="str">
        <f t="shared" si="146"/>
        <v>Dans 69120</v>
      </c>
      <c r="J1344" s="5" t="str">
        <f t="shared" si="144"/>
        <v/>
      </c>
      <c r="K1344" s="6">
        <v>24</v>
      </c>
      <c r="L1344" s="7">
        <v>9.2592592592592588E-5</v>
      </c>
      <c r="M1344">
        <v>2.9300000000000002E-4</v>
      </c>
      <c r="N1344" s="9" t="str">
        <f t="shared" si="145"/>
        <v>passage possible</v>
      </c>
      <c r="O1344" s="6" t="str">
        <f>IFERROR(VLOOKUP(F1344,TCD!$A$4:$C$362,3,FALSE),"Commune de ramassage")</f>
        <v>Commune de ramassage</v>
      </c>
      <c r="P1344">
        <v>86</v>
      </c>
    </row>
    <row r="1345" spans="1:16" x14ac:dyDescent="0.3">
      <c r="A1345">
        <f t="shared" si="140"/>
        <v>1344</v>
      </c>
      <c r="B1345" t="s">
        <v>22</v>
      </c>
      <c r="C1345" s="8">
        <v>44635.278865740744</v>
      </c>
      <c r="D1345" s="7">
        <f>C1345</f>
        <v>44635.278865740744</v>
      </c>
      <c r="E1345" s="6" t="s">
        <v>18</v>
      </c>
      <c r="F1345" s="6" t="str">
        <f t="shared" si="141"/>
        <v>69120 44635,27887</v>
      </c>
      <c r="G1345" s="6" t="str">
        <f t="shared" si="142"/>
        <v>44635,2788657407 69120</v>
      </c>
      <c r="H1345" s="6" t="str">
        <f t="shared" si="143"/>
        <v>Dans 69120</v>
      </c>
      <c r="I1345" s="6" t="str">
        <f t="shared" si="146"/>
        <v>Dans 69120</v>
      </c>
      <c r="J1345" s="5" t="str">
        <f t="shared" si="144"/>
        <v/>
      </c>
      <c r="K1345" s="6">
        <v>11</v>
      </c>
      <c r="L1345" s="7">
        <v>1.1574074074074073E-4</v>
      </c>
      <c r="M1345">
        <v>1.9999999999999999E-6</v>
      </c>
      <c r="N1345" s="9" t="str">
        <f t="shared" si="145"/>
        <v>passage possible</v>
      </c>
      <c r="O1345" s="6" t="str">
        <f>IFERROR(VLOOKUP(F1345,TCD!$A$4:$C$362,3,FALSE),"Commune de ramassage")</f>
        <v>Commune de ramassage</v>
      </c>
      <c r="P1345">
        <v>87</v>
      </c>
    </row>
    <row r="1346" spans="1:16" x14ac:dyDescent="0.3">
      <c r="A1346">
        <f t="shared" si="140"/>
        <v>1345</v>
      </c>
      <c r="B1346" t="s">
        <v>22</v>
      </c>
      <c r="C1346" s="8">
        <v>44635.278981481482</v>
      </c>
      <c r="D1346" s="7">
        <f>C1346</f>
        <v>44635.278981481482</v>
      </c>
      <c r="E1346" s="6" t="s">
        <v>18</v>
      </c>
      <c r="F1346" s="6" t="str">
        <f t="shared" si="141"/>
        <v>69120 44635,27898</v>
      </c>
      <c r="G1346" s="6" t="str">
        <f t="shared" si="142"/>
        <v>44635,2789814815 69120</v>
      </c>
      <c r="H1346" s="6" t="str">
        <f t="shared" si="143"/>
        <v>Dans 69120</v>
      </c>
      <c r="I1346" s="6" t="str">
        <f t="shared" si="146"/>
        <v>Dans 69120</v>
      </c>
      <c r="J1346" s="5" t="str">
        <f t="shared" si="144"/>
        <v/>
      </c>
      <c r="K1346" s="6">
        <v>9</v>
      </c>
      <c r="L1346" s="7">
        <v>5.7870370370370366E-5</v>
      </c>
      <c r="M1346">
        <v>1.4100000000000001E-4</v>
      </c>
      <c r="N1346" s="9" t="str">
        <f t="shared" si="145"/>
        <v>ramassage possible</v>
      </c>
      <c r="O1346" s="6" t="str">
        <f>IFERROR(VLOOKUP(F1346,TCD!$A$4:$C$362,3,FALSE),"Commune de ramassage")</f>
        <v>Commune de ramassage</v>
      </c>
      <c r="P1346">
        <v>88</v>
      </c>
    </row>
    <row r="1347" spans="1:16" x14ac:dyDescent="0.3">
      <c r="A1347">
        <f t="shared" ref="A1347:A1410" si="147">A1346+1</f>
        <v>1346</v>
      </c>
      <c r="B1347" t="s">
        <v>22</v>
      </c>
      <c r="C1347" s="8">
        <v>44635.279039351852</v>
      </c>
      <c r="D1347" s="7">
        <f>C1347</f>
        <v>44635.279039351852</v>
      </c>
      <c r="E1347" s="6" t="s">
        <v>18</v>
      </c>
      <c r="F1347" s="6" t="str">
        <f t="shared" ref="F1347:F1410" si="148">E1347&amp;" "&amp;ROUND(D1347,5)</f>
        <v>69120 44635,27904</v>
      </c>
      <c r="G1347" s="6" t="str">
        <f t="shared" ref="G1347:G1410" si="149">D1347&amp;" "&amp;E1347</f>
        <v>44635,2790393519 69120</v>
      </c>
      <c r="H1347" s="6" t="str">
        <f t="shared" ref="H1347:H1410" si="150">IF(E1347=E1348,"Dans"&amp;" "&amp;E1347,"sortie"&amp;" "&amp;E1347)</f>
        <v>Dans 69120</v>
      </c>
      <c r="I1347" s="6" t="str">
        <f t="shared" si="146"/>
        <v>Dans 69120</v>
      </c>
      <c r="J1347" s="5" t="str">
        <f t="shared" ref="J1347:J1410" si="151">IF(IFERROR(SEARCH("sortie",H1347),0)=1,H1347,IF(IFERROR(SEARCH("Entree",I1347),0)=1,I1347,""))</f>
        <v/>
      </c>
      <c r="K1347" s="6">
        <v>18</v>
      </c>
      <c r="L1347" s="7">
        <v>1.1574074074074073E-4</v>
      </c>
      <c r="M1347">
        <v>8.0999999999999996E-4</v>
      </c>
      <c r="N1347" s="9" t="str">
        <f t="shared" ref="N1347:N1410" si="152">IF(K1347&lt;10,"ramassage possible","passage possible")</f>
        <v>passage possible</v>
      </c>
      <c r="O1347" s="6" t="str">
        <f>IFERROR(VLOOKUP(F1347,TCD!$A$4:$C$362,3,FALSE),"Commune de ramassage")</f>
        <v>Commune de ramassage</v>
      </c>
      <c r="P1347">
        <v>89</v>
      </c>
    </row>
    <row r="1348" spans="1:16" x14ac:dyDescent="0.3">
      <c r="A1348">
        <f t="shared" si="147"/>
        <v>1347</v>
      </c>
      <c r="B1348" t="s">
        <v>22</v>
      </c>
      <c r="C1348" s="8">
        <v>44635.27915509259</v>
      </c>
      <c r="D1348" s="7">
        <f>C1348</f>
        <v>44635.27915509259</v>
      </c>
      <c r="E1348" s="6" t="s">
        <v>18</v>
      </c>
      <c r="F1348" s="6" t="str">
        <f t="shared" si="148"/>
        <v>69120 44635,27916</v>
      </c>
      <c r="G1348" s="6" t="str">
        <f t="shared" si="149"/>
        <v>44635,2791550926 69120</v>
      </c>
      <c r="H1348" s="6" t="str">
        <f t="shared" si="150"/>
        <v>sortie 69120</v>
      </c>
      <c r="I1348" s="6" t="str">
        <f t="shared" si="146"/>
        <v>Dans 69120</v>
      </c>
      <c r="J1348" s="5" t="str">
        <f t="shared" si="151"/>
        <v>sortie 69120</v>
      </c>
      <c r="K1348" s="6">
        <v>36</v>
      </c>
      <c r="L1348" s="7">
        <v>3.1250000000000001E-4</v>
      </c>
      <c r="M1348">
        <v>1.7589999999999999E-3</v>
      </c>
      <c r="N1348" s="9" t="str">
        <f t="shared" si="152"/>
        <v>passage possible</v>
      </c>
      <c r="O1348" s="6" t="str">
        <f>IFERROR(VLOOKUP(F1348,TCD!$A$4:$C$362,3,FALSE),"Commune de ramassage")</f>
        <v>Commune de ramassage</v>
      </c>
      <c r="P1348">
        <v>90</v>
      </c>
    </row>
    <row r="1349" spans="1:16" x14ac:dyDescent="0.3">
      <c r="A1349">
        <f t="shared" si="147"/>
        <v>1348</v>
      </c>
      <c r="B1349" t="s">
        <v>22</v>
      </c>
      <c r="C1349" s="8">
        <v>44635.279467592591</v>
      </c>
      <c r="D1349" s="7">
        <f>C1349</f>
        <v>44635.279467592591</v>
      </c>
      <c r="E1349" s="6" t="s">
        <v>19</v>
      </c>
      <c r="F1349" s="6" t="str">
        <f t="shared" si="148"/>
        <v>69139 44635,27947</v>
      </c>
      <c r="G1349" s="6" t="str">
        <f t="shared" si="149"/>
        <v>44635,2794675926 69139</v>
      </c>
      <c r="H1349" s="6" t="str">
        <f t="shared" si="150"/>
        <v>Dans 69139</v>
      </c>
      <c r="I1349" s="6" t="str">
        <f t="shared" ref="I1349:I1412" si="153">IF(E1349&lt;&gt;E1348,"Entree"&amp;" "&amp;E1349,"Dans"&amp;" "&amp;E1348)</f>
        <v>Entree 69139</v>
      </c>
      <c r="J1349" s="5" t="str">
        <f t="shared" si="151"/>
        <v>Entree 69139</v>
      </c>
      <c r="K1349" s="6">
        <v>47</v>
      </c>
      <c r="L1349" s="7">
        <v>1.1574074074074073E-4</v>
      </c>
      <c r="M1349">
        <v>1.1980000000000001E-3</v>
      </c>
      <c r="N1349" s="9" t="str">
        <f t="shared" si="152"/>
        <v>passage possible</v>
      </c>
      <c r="O1349" s="6" t="str">
        <f>IFERROR(VLOOKUP(F1349,TCD!$A$4:$C$362,3,FALSE),"Commune de ramassage")</f>
        <v>Commune de ramassage</v>
      </c>
      <c r="P1349">
        <v>91</v>
      </c>
    </row>
    <row r="1350" spans="1:16" x14ac:dyDescent="0.3">
      <c r="A1350">
        <f t="shared" si="147"/>
        <v>1349</v>
      </c>
      <c r="B1350" t="s">
        <v>22</v>
      </c>
      <c r="C1350" s="8">
        <v>44635.279583333337</v>
      </c>
      <c r="D1350" s="7">
        <f>C1350</f>
        <v>44635.279583333337</v>
      </c>
      <c r="E1350" s="6" t="s">
        <v>19</v>
      </c>
      <c r="F1350" s="6" t="str">
        <f t="shared" si="148"/>
        <v>69139 44635,27958</v>
      </c>
      <c r="G1350" s="6" t="str">
        <f t="shared" si="149"/>
        <v>44635,2795833333 69139</v>
      </c>
      <c r="H1350" s="6" t="str">
        <f t="shared" si="150"/>
        <v>Dans 69139</v>
      </c>
      <c r="I1350" s="6" t="str">
        <f t="shared" si="153"/>
        <v>Dans 69139</v>
      </c>
      <c r="J1350" s="5" t="str">
        <f t="shared" si="151"/>
        <v/>
      </c>
      <c r="K1350" s="6">
        <v>38</v>
      </c>
      <c r="L1350" s="7">
        <v>4.1666666666666669E-4</v>
      </c>
      <c r="M1350">
        <v>3.127E-3</v>
      </c>
      <c r="N1350" s="9" t="str">
        <f t="shared" si="152"/>
        <v>passage possible</v>
      </c>
      <c r="O1350" s="6" t="str">
        <f>IFERROR(VLOOKUP(F1350,TCD!$A$4:$C$362,3,FALSE),"Commune de ramassage")</f>
        <v>Commune de ramassage</v>
      </c>
      <c r="P1350">
        <v>92</v>
      </c>
    </row>
    <row r="1351" spans="1:16" x14ac:dyDescent="0.3">
      <c r="A1351">
        <f t="shared" si="147"/>
        <v>1350</v>
      </c>
      <c r="B1351" t="s">
        <v>22</v>
      </c>
      <c r="C1351" s="8">
        <v>44635.28</v>
      </c>
      <c r="D1351" s="7">
        <f>C1351</f>
        <v>44635.28</v>
      </c>
      <c r="E1351" s="6" t="s">
        <v>19</v>
      </c>
      <c r="F1351" s="6" t="str">
        <f t="shared" si="148"/>
        <v>69139 44635,28</v>
      </c>
      <c r="G1351" s="6" t="str">
        <f t="shared" si="149"/>
        <v>44635,28 69139</v>
      </c>
      <c r="H1351" s="6" t="str">
        <f t="shared" si="150"/>
        <v>sortie 69139</v>
      </c>
      <c r="I1351" s="6" t="str">
        <f t="shared" si="153"/>
        <v>Dans 69139</v>
      </c>
      <c r="J1351" s="5" t="str">
        <f t="shared" si="151"/>
        <v>sortie 69139</v>
      </c>
      <c r="K1351" s="6">
        <v>46</v>
      </c>
      <c r="L1351" s="7">
        <v>1.9675925925925926E-4</v>
      </c>
      <c r="M1351">
        <v>1.766E-3</v>
      </c>
      <c r="N1351" s="9" t="str">
        <f t="shared" si="152"/>
        <v>passage possible</v>
      </c>
      <c r="O1351" s="6" t="str">
        <f>IFERROR(VLOOKUP(F1351,TCD!$A$4:$C$362,3,FALSE),"Commune de ramassage")</f>
        <v>Commune de ramassage</v>
      </c>
      <c r="P1351">
        <v>93</v>
      </c>
    </row>
    <row r="1352" spans="1:16" x14ac:dyDescent="0.3">
      <c r="A1352">
        <f t="shared" si="147"/>
        <v>1351</v>
      </c>
      <c r="B1352" t="s">
        <v>22</v>
      </c>
      <c r="C1352" s="8">
        <v>44635.28019675926</v>
      </c>
      <c r="D1352" s="7">
        <f>C1352</f>
        <v>44635.28019675926</v>
      </c>
      <c r="E1352" s="6" t="s">
        <v>18</v>
      </c>
      <c r="F1352" s="6" t="str">
        <f t="shared" si="148"/>
        <v>69120 44635,2802</v>
      </c>
      <c r="G1352" s="6" t="str">
        <f t="shared" si="149"/>
        <v>44635,2801967593 69120</v>
      </c>
      <c r="H1352" s="6" t="str">
        <f t="shared" si="150"/>
        <v>Dans 69120</v>
      </c>
      <c r="I1352" s="6" t="str">
        <f t="shared" si="153"/>
        <v>Entree 69120</v>
      </c>
      <c r="J1352" s="5" t="str">
        <f t="shared" si="151"/>
        <v>Entree 69120</v>
      </c>
      <c r="K1352" s="6">
        <v>38</v>
      </c>
      <c r="L1352" s="7">
        <v>1.5046296296296297E-4</v>
      </c>
      <c r="M1352">
        <v>1.294E-3</v>
      </c>
      <c r="N1352" s="9" t="str">
        <f t="shared" si="152"/>
        <v>passage possible</v>
      </c>
      <c r="O1352" s="6" t="str">
        <f>IFERROR(VLOOKUP(F1352,TCD!$A$4:$C$362,3,FALSE),"Commune de ramassage")</f>
        <v>Commune de ramassage</v>
      </c>
      <c r="P1352">
        <v>94</v>
      </c>
    </row>
    <row r="1353" spans="1:16" x14ac:dyDescent="0.3">
      <c r="A1353">
        <f t="shared" si="147"/>
        <v>1352</v>
      </c>
      <c r="B1353" t="s">
        <v>22</v>
      </c>
      <c r="C1353" s="8">
        <v>44635.280347222222</v>
      </c>
      <c r="D1353" s="7">
        <f>C1353</f>
        <v>44635.280347222222</v>
      </c>
      <c r="E1353" s="6" t="s">
        <v>18</v>
      </c>
      <c r="F1353" s="6" t="str">
        <f t="shared" si="148"/>
        <v>69120 44635,28035</v>
      </c>
      <c r="G1353" s="6" t="str">
        <f t="shared" si="149"/>
        <v>44635,2803472222 69120</v>
      </c>
      <c r="H1353" s="6" t="str">
        <f t="shared" si="150"/>
        <v>Dans 69120</v>
      </c>
      <c r="I1353" s="6" t="str">
        <f t="shared" si="153"/>
        <v>Dans 69120</v>
      </c>
      <c r="J1353" s="5" t="str">
        <f t="shared" si="151"/>
        <v/>
      </c>
      <c r="K1353" s="6">
        <v>37</v>
      </c>
      <c r="L1353" s="7">
        <v>2.0833333333333335E-4</v>
      </c>
      <c r="M1353">
        <v>4.2099999999999999E-4</v>
      </c>
      <c r="N1353" s="9" t="str">
        <f t="shared" si="152"/>
        <v>passage possible</v>
      </c>
      <c r="O1353" s="6" t="str">
        <f>IFERROR(VLOOKUP(F1353,TCD!$A$4:$C$362,3,FALSE),"Commune de ramassage")</f>
        <v>Commune de ramassage</v>
      </c>
      <c r="P1353">
        <v>95</v>
      </c>
    </row>
    <row r="1354" spans="1:16" x14ac:dyDescent="0.3">
      <c r="A1354">
        <f t="shared" si="147"/>
        <v>1353</v>
      </c>
      <c r="B1354" t="s">
        <v>22</v>
      </c>
      <c r="C1354" s="8">
        <v>44635.280555555553</v>
      </c>
      <c r="D1354" s="7">
        <f>C1354</f>
        <v>44635.280555555553</v>
      </c>
      <c r="E1354" s="6" t="s">
        <v>18</v>
      </c>
      <c r="F1354" s="6" t="str">
        <f t="shared" si="148"/>
        <v>69120 44635,28056</v>
      </c>
      <c r="G1354" s="6" t="str">
        <f t="shared" si="149"/>
        <v>44635,2805555556 69120</v>
      </c>
      <c r="H1354" s="6" t="str">
        <f t="shared" si="150"/>
        <v>Dans 69120</v>
      </c>
      <c r="I1354" s="6" t="str">
        <f t="shared" si="153"/>
        <v>Dans 69120</v>
      </c>
      <c r="J1354" s="5" t="str">
        <f t="shared" si="151"/>
        <v/>
      </c>
      <c r="K1354" s="6">
        <v>15</v>
      </c>
      <c r="L1354" s="7">
        <v>9.2592592592592588E-5</v>
      </c>
      <c r="M1354">
        <v>1.4200000000000001E-4</v>
      </c>
      <c r="N1354" s="9" t="str">
        <f t="shared" si="152"/>
        <v>passage possible</v>
      </c>
      <c r="O1354" s="6" t="str">
        <f>IFERROR(VLOOKUP(F1354,TCD!$A$4:$C$362,3,FALSE),"Commune de ramassage")</f>
        <v>Commune de ramassage</v>
      </c>
      <c r="P1354">
        <v>96</v>
      </c>
    </row>
    <row r="1355" spans="1:16" x14ac:dyDescent="0.3">
      <c r="A1355">
        <f t="shared" si="147"/>
        <v>1354</v>
      </c>
      <c r="B1355" t="s">
        <v>22</v>
      </c>
      <c r="C1355" s="8">
        <v>44635.280648148146</v>
      </c>
      <c r="D1355" s="7">
        <f>C1355</f>
        <v>44635.280648148146</v>
      </c>
      <c r="E1355" s="6" t="s">
        <v>18</v>
      </c>
      <c r="F1355" s="6" t="str">
        <f t="shared" si="148"/>
        <v>69120 44635,28065</v>
      </c>
      <c r="G1355" s="6" t="str">
        <f t="shared" si="149"/>
        <v>44635,2806481481 69120</v>
      </c>
      <c r="H1355" s="6" t="str">
        <f t="shared" si="150"/>
        <v>Dans 69120</v>
      </c>
      <c r="I1355" s="6" t="str">
        <f t="shared" si="153"/>
        <v>Dans 69120</v>
      </c>
      <c r="J1355" s="5" t="str">
        <f t="shared" si="151"/>
        <v/>
      </c>
      <c r="K1355" s="6">
        <v>9</v>
      </c>
      <c r="L1355" s="7">
        <v>3.5879629629629635E-4</v>
      </c>
      <c r="M1355">
        <v>-1.8799999999999999E-4</v>
      </c>
      <c r="N1355" s="9" t="str">
        <f t="shared" si="152"/>
        <v>ramassage possible</v>
      </c>
      <c r="O1355" s="6" t="str">
        <f>IFERROR(VLOOKUP(F1355,TCD!$A$4:$C$362,3,FALSE),"Commune de ramassage")</f>
        <v>Commune de ramassage</v>
      </c>
      <c r="P1355">
        <v>97</v>
      </c>
    </row>
    <row r="1356" spans="1:16" x14ac:dyDescent="0.3">
      <c r="A1356">
        <f t="shared" si="147"/>
        <v>1355</v>
      </c>
      <c r="B1356" t="s">
        <v>22</v>
      </c>
      <c r="C1356" s="8">
        <v>44635.281006944446</v>
      </c>
      <c r="D1356" s="7">
        <f>C1356</f>
        <v>44635.281006944446</v>
      </c>
      <c r="E1356" s="6" t="s">
        <v>18</v>
      </c>
      <c r="F1356" s="6" t="str">
        <f t="shared" si="148"/>
        <v>69120 44635,28101</v>
      </c>
      <c r="G1356" s="6" t="str">
        <f t="shared" si="149"/>
        <v>44635,2810069444 69120</v>
      </c>
      <c r="H1356" s="6" t="str">
        <f t="shared" si="150"/>
        <v>Dans 69120</v>
      </c>
      <c r="I1356" s="6" t="str">
        <f t="shared" si="153"/>
        <v>Dans 69120</v>
      </c>
      <c r="J1356" s="5" t="str">
        <f t="shared" si="151"/>
        <v/>
      </c>
      <c r="K1356" s="6">
        <v>37</v>
      </c>
      <c r="L1356" s="7">
        <v>6.9444444444444444E-5</v>
      </c>
      <c r="M1356">
        <v>-1.3439999999999999E-3</v>
      </c>
      <c r="N1356" s="9" t="str">
        <f t="shared" si="152"/>
        <v>passage possible</v>
      </c>
      <c r="O1356" s="6" t="str">
        <f>IFERROR(VLOOKUP(F1356,TCD!$A$4:$C$362,3,FALSE),"Commune de ramassage")</f>
        <v>Commune de ramassage</v>
      </c>
      <c r="P1356">
        <v>98</v>
      </c>
    </row>
    <row r="1357" spans="1:16" x14ac:dyDescent="0.3">
      <c r="A1357">
        <f t="shared" si="147"/>
        <v>1356</v>
      </c>
      <c r="B1357" t="s">
        <v>22</v>
      </c>
      <c r="C1357" s="8">
        <v>44635.281076388892</v>
      </c>
      <c r="D1357" s="7">
        <f>C1357</f>
        <v>44635.281076388892</v>
      </c>
      <c r="E1357" s="6" t="s">
        <v>18</v>
      </c>
      <c r="F1357" s="6" t="str">
        <f t="shared" si="148"/>
        <v>69120 44635,28108</v>
      </c>
      <c r="G1357" s="6" t="str">
        <f t="shared" si="149"/>
        <v>44635,2810763889 69120</v>
      </c>
      <c r="H1357" s="6" t="str">
        <f t="shared" si="150"/>
        <v>Dans 69120</v>
      </c>
      <c r="I1357" s="6" t="str">
        <f t="shared" si="153"/>
        <v>Dans 69120</v>
      </c>
      <c r="J1357" s="5" t="str">
        <f t="shared" si="151"/>
        <v/>
      </c>
      <c r="K1357" s="6">
        <v>30</v>
      </c>
      <c r="L1357" s="7">
        <v>4.6296296296296294E-5</v>
      </c>
      <c r="M1357">
        <v>-9.0000000000000006E-5</v>
      </c>
      <c r="N1357" s="9" t="str">
        <f t="shared" si="152"/>
        <v>passage possible</v>
      </c>
      <c r="O1357" s="6" t="str">
        <f>IFERROR(VLOOKUP(F1357,TCD!$A$4:$C$362,3,FALSE),"Commune de ramassage")</f>
        <v>Commune de ramassage</v>
      </c>
      <c r="P1357">
        <v>99</v>
      </c>
    </row>
    <row r="1358" spans="1:16" x14ac:dyDescent="0.3">
      <c r="A1358">
        <f t="shared" si="147"/>
        <v>1357</v>
      </c>
      <c r="B1358" t="s">
        <v>22</v>
      </c>
      <c r="C1358" s="8">
        <v>44635.281122685185</v>
      </c>
      <c r="D1358" s="7">
        <f>C1358</f>
        <v>44635.281122685185</v>
      </c>
      <c r="E1358" s="6" t="s">
        <v>18</v>
      </c>
      <c r="F1358" s="6" t="str">
        <f t="shared" si="148"/>
        <v>69120 44635,28112</v>
      </c>
      <c r="G1358" s="6" t="str">
        <f t="shared" si="149"/>
        <v>44635,2811226852 69120</v>
      </c>
      <c r="H1358" s="6" t="str">
        <f t="shared" si="150"/>
        <v>Dans 69120</v>
      </c>
      <c r="I1358" s="6" t="str">
        <f t="shared" si="153"/>
        <v>Dans 69120</v>
      </c>
      <c r="J1358" s="5" t="str">
        <f t="shared" si="151"/>
        <v/>
      </c>
      <c r="K1358" s="6">
        <v>23</v>
      </c>
      <c r="L1358" s="7">
        <v>1.6203703703703703E-4</v>
      </c>
      <c r="M1358">
        <v>-3.8000000000000002E-5</v>
      </c>
      <c r="N1358" s="9" t="str">
        <f t="shared" si="152"/>
        <v>passage possible</v>
      </c>
      <c r="O1358" s="6" t="str">
        <f>IFERROR(VLOOKUP(F1358,TCD!$A$4:$C$362,3,FALSE),"Commune de ramassage")</f>
        <v>Commune de ramassage</v>
      </c>
      <c r="P1358">
        <v>100</v>
      </c>
    </row>
    <row r="1359" spans="1:16" x14ac:dyDescent="0.3">
      <c r="A1359">
        <f t="shared" si="147"/>
        <v>1358</v>
      </c>
      <c r="B1359" t="s">
        <v>22</v>
      </c>
      <c r="C1359" s="8">
        <v>44635.281284722223</v>
      </c>
      <c r="D1359" s="7">
        <f>C1359</f>
        <v>44635.281284722223</v>
      </c>
      <c r="E1359" s="6" t="s">
        <v>18</v>
      </c>
      <c r="F1359" s="6" t="str">
        <f t="shared" si="148"/>
        <v>69120 44635,28128</v>
      </c>
      <c r="G1359" s="6" t="str">
        <f t="shared" si="149"/>
        <v>44635,2812847222 69120</v>
      </c>
      <c r="H1359" s="6" t="str">
        <f t="shared" si="150"/>
        <v>Dans 69120</v>
      </c>
      <c r="I1359" s="6" t="str">
        <f t="shared" si="153"/>
        <v>Dans 69120</v>
      </c>
      <c r="J1359" s="5" t="str">
        <f t="shared" si="151"/>
        <v/>
      </c>
      <c r="K1359" s="6">
        <v>27</v>
      </c>
      <c r="L1359" s="7">
        <v>5.7870370370370366E-5</v>
      </c>
      <c r="M1359">
        <v>2.2800000000000001E-4</v>
      </c>
      <c r="N1359" s="9" t="str">
        <f t="shared" si="152"/>
        <v>passage possible</v>
      </c>
      <c r="O1359" s="6" t="str">
        <f>IFERROR(VLOOKUP(F1359,TCD!$A$4:$C$362,3,FALSE),"Commune de ramassage")</f>
        <v>Commune de ramassage</v>
      </c>
      <c r="P1359">
        <v>101</v>
      </c>
    </row>
    <row r="1360" spans="1:16" x14ac:dyDescent="0.3">
      <c r="A1360">
        <f t="shared" si="147"/>
        <v>1359</v>
      </c>
      <c r="B1360" t="s">
        <v>22</v>
      </c>
      <c r="C1360" s="8">
        <v>44635.281342592592</v>
      </c>
      <c r="D1360" s="7">
        <f>C1360</f>
        <v>44635.281342592592</v>
      </c>
      <c r="E1360" s="6" t="s">
        <v>18</v>
      </c>
      <c r="F1360" s="6" t="str">
        <f t="shared" si="148"/>
        <v>69120 44635,28134</v>
      </c>
      <c r="G1360" s="6" t="str">
        <f t="shared" si="149"/>
        <v>44635,2813425926 69120</v>
      </c>
      <c r="H1360" s="6" t="str">
        <f t="shared" si="150"/>
        <v>Dans 69120</v>
      </c>
      <c r="I1360" s="6" t="str">
        <f t="shared" si="153"/>
        <v>Dans 69120</v>
      </c>
      <c r="J1360" s="5" t="str">
        <f t="shared" si="151"/>
        <v/>
      </c>
      <c r="K1360" s="6">
        <v>34</v>
      </c>
      <c r="L1360" s="7">
        <v>1.1574074074074073E-4</v>
      </c>
      <c r="M1360">
        <v>1.4499999999999999E-3</v>
      </c>
      <c r="N1360" s="9" t="str">
        <f t="shared" si="152"/>
        <v>passage possible</v>
      </c>
      <c r="O1360" s="6" t="str">
        <f>IFERROR(VLOOKUP(F1360,TCD!$A$4:$C$362,3,FALSE),"Commune de ramassage")</f>
        <v>Commune de ramassage</v>
      </c>
      <c r="P1360">
        <v>102</v>
      </c>
    </row>
    <row r="1361" spans="1:16" x14ac:dyDescent="0.3">
      <c r="A1361">
        <f t="shared" si="147"/>
        <v>1360</v>
      </c>
      <c r="B1361" t="s">
        <v>22</v>
      </c>
      <c r="C1361" s="8">
        <v>44635.281458333331</v>
      </c>
      <c r="D1361" s="7">
        <f>C1361</f>
        <v>44635.281458333331</v>
      </c>
      <c r="E1361" s="6" t="s">
        <v>18</v>
      </c>
      <c r="F1361" s="6" t="str">
        <f t="shared" si="148"/>
        <v>69120 44635,28146</v>
      </c>
      <c r="G1361" s="6" t="str">
        <f t="shared" si="149"/>
        <v>44635,2814583333 69120</v>
      </c>
      <c r="H1361" s="6" t="str">
        <f t="shared" si="150"/>
        <v>Dans 69120</v>
      </c>
      <c r="I1361" s="6" t="str">
        <f t="shared" si="153"/>
        <v>Dans 69120</v>
      </c>
      <c r="J1361" s="5" t="str">
        <f t="shared" si="151"/>
        <v/>
      </c>
      <c r="K1361" s="6">
        <v>30</v>
      </c>
      <c r="L1361" s="7">
        <v>9.2592592592592588E-5</v>
      </c>
      <c r="M1361">
        <v>6.1700000000000004E-4</v>
      </c>
      <c r="N1361" s="9" t="str">
        <f t="shared" si="152"/>
        <v>passage possible</v>
      </c>
      <c r="O1361" s="6" t="str">
        <f>IFERROR(VLOOKUP(F1361,TCD!$A$4:$C$362,3,FALSE),"Commune de ramassage")</f>
        <v>Commune de ramassage</v>
      </c>
      <c r="P1361">
        <v>103</v>
      </c>
    </row>
    <row r="1362" spans="1:16" x14ac:dyDescent="0.3">
      <c r="A1362">
        <f t="shared" si="147"/>
        <v>1361</v>
      </c>
      <c r="B1362" t="s">
        <v>22</v>
      </c>
      <c r="C1362" s="8">
        <v>44635.281550925924</v>
      </c>
      <c r="D1362" s="7">
        <f>C1362</f>
        <v>44635.281550925924</v>
      </c>
      <c r="E1362" s="6" t="s">
        <v>18</v>
      </c>
      <c r="F1362" s="6" t="str">
        <f t="shared" si="148"/>
        <v>69120 44635,28155</v>
      </c>
      <c r="G1362" s="6" t="str">
        <f t="shared" si="149"/>
        <v>44635,2815509259 69120</v>
      </c>
      <c r="H1362" s="6" t="str">
        <f t="shared" si="150"/>
        <v>Dans 69120</v>
      </c>
      <c r="I1362" s="6" t="str">
        <f t="shared" si="153"/>
        <v>Dans 69120</v>
      </c>
      <c r="J1362" s="5" t="str">
        <f t="shared" si="151"/>
        <v/>
      </c>
      <c r="K1362" s="6">
        <v>37</v>
      </c>
      <c r="L1362" s="7">
        <v>4.6296296296296294E-5</v>
      </c>
      <c r="M1362">
        <v>1.7699999999999999E-4</v>
      </c>
      <c r="N1362" s="9" t="str">
        <f t="shared" si="152"/>
        <v>passage possible</v>
      </c>
      <c r="O1362" s="6" t="str">
        <f>IFERROR(VLOOKUP(F1362,TCD!$A$4:$C$362,3,FALSE),"Commune de ramassage")</f>
        <v>Commune de ramassage</v>
      </c>
      <c r="P1362">
        <v>104</v>
      </c>
    </row>
    <row r="1363" spans="1:16" x14ac:dyDescent="0.3">
      <c r="A1363">
        <f t="shared" si="147"/>
        <v>1362</v>
      </c>
      <c r="B1363" t="s">
        <v>22</v>
      </c>
      <c r="C1363" s="8">
        <v>44635.281597222223</v>
      </c>
      <c r="D1363" s="7">
        <f>C1363</f>
        <v>44635.281597222223</v>
      </c>
      <c r="E1363" s="6" t="s">
        <v>18</v>
      </c>
      <c r="F1363" s="6" t="str">
        <f t="shared" si="148"/>
        <v>69120 44635,2816</v>
      </c>
      <c r="G1363" s="6" t="str">
        <f t="shared" si="149"/>
        <v>44635,2815972222 69120</v>
      </c>
      <c r="H1363" s="6" t="str">
        <f t="shared" si="150"/>
        <v>Dans 69120</v>
      </c>
      <c r="I1363" s="6" t="str">
        <f t="shared" si="153"/>
        <v>Dans 69120</v>
      </c>
      <c r="J1363" s="5" t="str">
        <f t="shared" si="151"/>
        <v/>
      </c>
      <c r="K1363" s="6">
        <v>30</v>
      </c>
      <c r="L1363" s="7">
        <v>8.1018518518518516E-5</v>
      </c>
      <c r="M1363">
        <v>-1.1900000000000001E-4</v>
      </c>
      <c r="N1363" s="9" t="str">
        <f t="shared" si="152"/>
        <v>passage possible</v>
      </c>
      <c r="O1363" s="6" t="str">
        <f>IFERROR(VLOOKUP(F1363,TCD!$A$4:$C$362,3,FALSE),"Commune de ramassage")</f>
        <v>Commune de ramassage</v>
      </c>
      <c r="P1363">
        <v>105</v>
      </c>
    </row>
    <row r="1364" spans="1:16" x14ac:dyDescent="0.3">
      <c r="A1364">
        <f t="shared" si="147"/>
        <v>1363</v>
      </c>
      <c r="B1364" t="s">
        <v>22</v>
      </c>
      <c r="C1364" s="8">
        <v>44635.281678240739</v>
      </c>
      <c r="D1364" s="7">
        <f>C1364</f>
        <v>44635.281678240739</v>
      </c>
      <c r="E1364" s="6" t="s">
        <v>18</v>
      </c>
      <c r="F1364" s="6" t="str">
        <f t="shared" si="148"/>
        <v>69120 44635,28168</v>
      </c>
      <c r="G1364" s="6" t="str">
        <f t="shared" si="149"/>
        <v>44635,2816782407 69120</v>
      </c>
      <c r="H1364" s="6" t="str">
        <f t="shared" si="150"/>
        <v>Dans 69120</v>
      </c>
      <c r="I1364" s="6" t="str">
        <f t="shared" si="153"/>
        <v>Dans 69120</v>
      </c>
      <c r="J1364" s="5" t="str">
        <f t="shared" si="151"/>
        <v/>
      </c>
      <c r="K1364" s="6">
        <v>39</v>
      </c>
      <c r="L1364" s="7">
        <v>5.7870370370370366E-5</v>
      </c>
      <c r="M1364">
        <v>5.0000000000000004E-6</v>
      </c>
      <c r="N1364" s="9" t="str">
        <f t="shared" si="152"/>
        <v>passage possible</v>
      </c>
      <c r="O1364" s="6" t="str">
        <f>IFERROR(VLOOKUP(F1364,TCD!$A$4:$C$362,3,FALSE),"Commune de ramassage")</f>
        <v>Commune de ramassage</v>
      </c>
      <c r="P1364">
        <v>106</v>
      </c>
    </row>
    <row r="1365" spans="1:16" x14ac:dyDescent="0.3">
      <c r="A1365">
        <f t="shared" si="147"/>
        <v>1364</v>
      </c>
      <c r="B1365" t="s">
        <v>22</v>
      </c>
      <c r="C1365" s="8">
        <v>44635.281736111108</v>
      </c>
      <c r="D1365" s="7">
        <f>C1365</f>
        <v>44635.281736111108</v>
      </c>
      <c r="E1365" s="6" t="s">
        <v>18</v>
      </c>
      <c r="F1365" s="6" t="str">
        <f t="shared" si="148"/>
        <v>69120 44635,28174</v>
      </c>
      <c r="G1365" s="6" t="str">
        <f t="shared" si="149"/>
        <v>44635,2817361111 69120</v>
      </c>
      <c r="H1365" s="6" t="str">
        <f t="shared" si="150"/>
        <v>Dans 69120</v>
      </c>
      <c r="I1365" s="6" t="str">
        <f t="shared" si="153"/>
        <v>Dans 69120</v>
      </c>
      <c r="J1365" s="5" t="str">
        <f t="shared" si="151"/>
        <v/>
      </c>
      <c r="K1365" s="6">
        <v>43</v>
      </c>
      <c r="L1365" s="7">
        <v>2.5462962962962961E-4</v>
      </c>
      <c r="M1365">
        <v>6.1399999999999996E-4</v>
      </c>
      <c r="N1365" s="9" t="str">
        <f t="shared" si="152"/>
        <v>passage possible</v>
      </c>
      <c r="O1365" s="6" t="str">
        <f>IFERROR(VLOOKUP(F1365,TCD!$A$4:$C$362,3,FALSE),"Commune de ramassage")</f>
        <v>Commune de ramassage</v>
      </c>
      <c r="P1365">
        <v>107</v>
      </c>
    </row>
    <row r="1366" spans="1:16" x14ac:dyDescent="0.3">
      <c r="A1366">
        <f t="shared" si="147"/>
        <v>1365</v>
      </c>
      <c r="B1366" t="s">
        <v>22</v>
      </c>
      <c r="C1366" s="8">
        <v>44635.281990740739</v>
      </c>
      <c r="D1366" s="7">
        <f>C1366</f>
        <v>44635.281990740739</v>
      </c>
      <c r="E1366" s="6" t="s">
        <v>18</v>
      </c>
      <c r="F1366" s="6" t="str">
        <f t="shared" si="148"/>
        <v>69120 44635,28199</v>
      </c>
      <c r="G1366" s="6" t="str">
        <f t="shared" si="149"/>
        <v>44635,2819907407 69120</v>
      </c>
      <c r="H1366" s="6" t="str">
        <f t="shared" si="150"/>
        <v>Dans 69120</v>
      </c>
      <c r="I1366" s="6" t="str">
        <f t="shared" si="153"/>
        <v>Dans 69120</v>
      </c>
      <c r="J1366" s="5" t="str">
        <f t="shared" si="151"/>
        <v/>
      </c>
      <c r="K1366" s="6">
        <v>48</v>
      </c>
      <c r="L1366" s="7">
        <v>5.7870370370370366E-5</v>
      </c>
      <c r="M1366">
        <v>6.7299999999999999E-4</v>
      </c>
      <c r="N1366" s="9" t="str">
        <f t="shared" si="152"/>
        <v>passage possible</v>
      </c>
      <c r="O1366" s="6" t="str">
        <f>IFERROR(VLOOKUP(F1366,TCD!$A$4:$C$362,3,FALSE),"Commune de ramassage")</f>
        <v>Commune de ramassage</v>
      </c>
      <c r="P1366">
        <v>108</v>
      </c>
    </row>
    <row r="1367" spans="1:16" x14ac:dyDescent="0.3">
      <c r="A1367">
        <f t="shared" si="147"/>
        <v>1366</v>
      </c>
      <c r="B1367" t="s">
        <v>22</v>
      </c>
      <c r="C1367" s="8">
        <v>44635.282048611109</v>
      </c>
      <c r="D1367" s="7">
        <f>C1367</f>
        <v>44635.282048611109</v>
      </c>
      <c r="E1367" s="6" t="s">
        <v>18</v>
      </c>
      <c r="F1367" s="6" t="str">
        <f t="shared" si="148"/>
        <v>69120 44635,28205</v>
      </c>
      <c r="G1367" s="6" t="str">
        <f t="shared" si="149"/>
        <v>44635,2820486111 69120</v>
      </c>
      <c r="H1367" s="6" t="str">
        <f t="shared" si="150"/>
        <v>Dans 69120</v>
      </c>
      <c r="I1367" s="6" t="str">
        <f t="shared" si="153"/>
        <v>Dans 69120</v>
      </c>
      <c r="J1367" s="5" t="str">
        <f t="shared" si="151"/>
        <v/>
      </c>
      <c r="K1367" s="6">
        <v>39</v>
      </c>
      <c r="L1367" s="7">
        <v>1.6203703703703703E-4</v>
      </c>
      <c r="M1367">
        <v>4.3300000000000001E-4</v>
      </c>
      <c r="N1367" s="9" t="str">
        <f t="shared" si="152"/>
        <v>passage possible</v>
      </c>
      <c r="O1367" s="6" t="str">
        <f>IFERROR(VLOOKUP(F1367,TCD!$A$4:$C$362,3,FALSE),"Commune de ramassage")</f>
        <v>Commune de ramassage</v>
      </c>
      <c r="P1367">
        <v>109</v>
      </c>
    </row>
    <row r="1368" spans="1:16" x14ac:dyDescent="0.3">
      <c r="A1368">
        <f t="shared" si="147"/>
        <v>1367</v>
      </c>
      <c r="B1368" t="s">
        <v>22</v>
      </c>
      <c r="C1368" s="8">
        <v>44635.282210648147</v>
      </c>
      <c r="D1368" s="7">
        <f>C1368</f>
        <v>44635.282210648147</v>
      </c>
      <c r="E1368" s="6" t="s">
        <v>18</v>
      </c>
      <c r="F1368" s="6" t="str">
        <f t="shared" si="148"/>
        <v>69120 44635,28221</v>
      </c>
      <c r="G1368" s="6" t="str">
        <f t="shared" si="149"/>
        <v>44635,2822106481 69120</v>
      </c>
      <c r="H1368" s="6" t="str">
        <f t="shared" si="150"/>
        <v>Dans 69120</v>
      </c>
      <c r="I1368" s="6" t="str">
        <f t="shared" si="153"/>
        <v>Dans 69120</v>
      </c>
      <c r="J1368" s="5" t="str">
        <f t="shared" si="151"/>
        <v/>
      </c>
      <c r="K1368" s="6">
        <v>37</v>
      </c>
      <c r="L1368" s="7">
        <v>5.7870370370370366E-5</v>
      </c>
      <c r="M1368">
        <v>1.3200000000000001E-4</v>
      </c>
      <c r="N1368" s="9" t="str">
        <f t="shared" si="152"/>
        <v>passage possible</v>
      </c>
      <c r="O1368" s="6" t="str">
        <f>IFERROR(VLOOKUP(F1368,TCD!$A$4:$C$362,3,FALSE),"Commune de ramassage")</f>
        <v>Commune de ramassage</v>
      </c>
      <c r="P1368">
        <v>110</v>
      </c>
    </row>
    <row r="1369" spans="1:16" x14ac:dyDescent="0.3">
      <c r="A1369">
        <f t="shared" si="147"/>
        <v>1368</v>
      </c>
      <c r="B1369" t="s">
        <v>22</v>
      </c>
      <c r="C1369" s="8">
        <v>44635.282268518517</v>
      </c>
      <c r="D1369" s="7">
        <f>C1369</f>
        <v>44635.282268518517</v>
      </c>
      <c r="E1369" s="6" t="s">
        <v>18</v>
      </c>
      <c r="F1369" s="6" t="str">
        <f t="shared" si="148"/>
        <v>69120 44635,28227</v>
      </c>
      <c r="G1369" s="6" t="str">
        <f t="shared" si="149"/>
        <v>44635,2822685185 69120</v>
      </c>
      <c r="H1369" s="6" t="str">
        <f t="shared" si="150"/>
        <v>Dans 69120</v>
      </c>
      <c r="I1369" s="6" t="str">
        <f t="shared" si="153"/>
        <v>Dans 69120</v>
      </c>
      <c r="J1369" s="5" t="str">
        <f t="shared" si="151"/>
        <v/>
      </c>
      <c r="K1369" s="6">
        <v>34</v>
      </c>
      <c r="L1369" s="7">
        <v>2.3148148148148146E-4</v>
      </c>
      <c r="M1369">
        <v>4.6299999999999998E-4</v>
      </c>
      <c r="N1369" s="9" t="str">
        <f t="shared" si="152"/>
        <v>passage possible</v>
      </c>
      <c r="O1369" s="6" t="str">
        <f>IFERROR(VLOOKUP(F1369,TCD!$A$4:$C$362,3,FALSE),"Commune de ramassage")</f>
        <v>Commune de ramassage</v>
      </c>
      <c r="P1369">
        <v>111</v>
      </c>
    </row>
    <row r="1370" spans="1:16" x14ac:dyDescent="0.3">
      <c r="A1370">
        <f t="shared" si="147"/>
        <v>1369</v>
      </c>
      <c r="B1370" t="s">
        <v>22</v>
      </c>
      <c r="C1370" s="8">
        <v>44635.282500000001</v>
      </c>
      <c r="D1370" s="7">
        <f>C1370</f>
        <v>44635.282500000001</v>
      </c>
      <c r="E1370" s="6" t="s">
        <v>18</v>
      </c>
      <c r="F1370" s="6" t="str">
        <f t="shared" si="148"/>
        <v>69120 44635,2825</v>
      </c>
      <c r="G1370" s="6" t="str">
        <f t="shared" si="149"/>
        <v>44635,2825 69120</v>
      </c>
      <c r="H1370" s="6" t="str">
        <f t="shared" si="150"/>
        <v>Dans 69120</v>
      </c>
      <c r="I1370" s="6" t="str">
        <f t="shared" si="153"/>
        <v>Dans 69120</v>
      </c>
      <c r="J1370" s="5" t="str">
        <f t="shared" si="151"/>
        <v/>
      </c>
      <c r="K1370" s="6">
        <v>34</v>
      </c>
      <c r="L1370" s="7">
        <v>1.1574074074074073E-5</v>
      </c>
      <c r="M1370">
        <v>-3.2299999999999999E-4</v>
      </c>
      <c r="N1370" s="9" t="str">
        <f t="shared" si="152"/>
        <v>passage possible</v>
      </c>
      <c r="O1370" s="6" t="str">
        <f>IFERROR(VLOOKUP(F1370,TCD!$A$4:$C$362,3,FALSE),"Commune de ramassage")</f>
        <v>Commune de ramassage</v>
      </c>
      <c r="P1370">
        <v>112</v>
      </c>
    </row>
    <row r="1371" spans="1:16" x14ac:dyDescent="0.3">
      <c r="A1371">
        <f t="shared" si="147"/>
        <v>1370</v>
      </c>
      <c r="B1371" t="s">
        <v>22</v>
      </c>
      <c r="C1371" s="8">
        <v>44635.282511574071</v>
      </c>
      <c r="D1371" s="7">
        <f>C1371</f>
        <v>44635.282511574071</v>
      </c>
      <c r="E1371" s="6" t="s">
        <v>18</v>
      </c>
      <c r="F1371" s="6" t="str">
        <f t="shared" si="148"/>
        <v>69120 44635,28251</v>
      </c>
      <c r="G1371" s="6" t="str">
        <f t="shared" si="149"/>
        <v>44635,2825115741 69120</v>
      </c>
      <c r="H1371" s="6" t="str">
        <f t="shared" si="150"/>
        <v>Dans 69120</v>
      </c>
      <c r="I1371" s="6" t="str">
        <f t="shared" si="153"/>
        <v>Dans 69120</v>
      </c>
      <c r="J1371" s="5" t="str">
        <f t="shared" si="151"/>
        <v/>
      </c>
      <c r="K1371" s="6">
        <v>36</v>
      </c>
      <c r="L1371" s="7">
        <v>2.3148148148148146E-4</v>
      </c>
      <c r="M1371">
        <v>-2.343E-3</v>
      </c>
      <c r="N1371" s="9" t="str">
        <f t="shared" si="152"/>
        <v>passage possible</v>
      </c>
      <c r="O1371" s="6" t="str">
        <f>IFERROR(VLOOKUP(F1371,TCD!$A$4:$C$362,3,FALSE),"Commune de ramassage")</f>
        <v>Commune de ramassage</v>
      </c>
      <c r="P1371">
        <v>113</v>
      </c>
    </row>
    <row r="1372" spans="1:16" x14ac:dyDescent="0.3">
      <c r="A1372">
        <f t="shared" si="147"/>
        <v>1371</v>
      </c>
      <c r="B1372" t="s">
        <v>22</v>
      </c>
      <c r="C1372" s="8">
        <v>44635.282743055555</v>
      </c>
      <c r="D1372" s="7">
        <f>C1372</f>
        <v>44635.282743055555</v>
      </c>
      <c r="E1372" s="6" t="s">
        <v>18</v>
      </c>
      <c r="F1372" s="6" t="str">
        <f t="shared" si="148"/>
        <v>69120 44635,28274</v>
      </c>
      <c r="G1372" s="6" t="str">
        <f t="shared" si="149"/>
        <v>44635,2827430556 69120</v>
      </c>
      <c r="H1372" s="6" t="str">
        <f t="shared" si="150"/>
        <v>Dans 69120</v>
      </c>
      <c r="I1372" s="6" t="str">
        <f t="shared" si="153"/>
        <v>Dans 69120</v>
      </c>
      <c r="J1372" s="5" t="str">
        <f t="shared" si="151"/>
        <v/>
      </c>
      <c r="K1372" s="6">
        <v>39</v>
      </c>
      <c r="L1372" s="7">
        <v>9.2592592592592588E-5</v>
      </c>
      <c r="M1372">
        <v>-4.35E-4</v>
      </c>
      <c r="N1372" s="9" t="str">
        <f t="shared" si="152"/>
        <v>passage possible</v>
      </c>
      <c r="O1372" s="6" t="str">
        <f>IFERROR(VLOOKUP(F1372,TCD!$A$4:$C$362,3,FALSE),"Commune de ramassage")</f>
        <v>Commune de ramassage</v>
      </c>
      <c r="P1372">
        <v>114</v>
      </c>
    </row>
    <row r="1373" spans="1:16" x14ac:dyDescent="0.3">
      <c r="A1373">
        <f t="shared" si="147"/>
        <v>1372</v>
      </c>
      <c r="B1373" t="s">
        <v>22</v>
      </c>
      <c r="C1373" s="8">
        <v>44635.282835648148</v>
      </c>
      <c r="D1373" s="7">
        <f>C1373</f>
        <v>44635.282835648148</v>
      </c>
      <c r="E1373" s="6" t="s">
        <v>18</v>
      </c>
      <c r="F1373" s="6" t="str">
        <f t="shared" si="148"/>
        <v>69120 44635,2828399999</v>
      </c>
      <c r="G1373" s="6" t="str">
        <f t="shared" si="149"/>
        <v>44635,2828356481 69120</v>
      </c>
      <c r="H1373" s="6" t="str">
        <f t="shared" si="150"/>
        <v>Dans 69120</v>
      </c>
      <c r="I1373" s="6" t="str">
        <f t="shared" si="153"/>
        <v>Dans 69120</v>
      </c>
      <c r="J1373" s="5" t="str">
        <f t="shared" si="151"/>
        <v/>
      </c>
      <c r="K1373" s="6">
        <v>43</v>
      </c>
      <c r="L1373" s="7">
        <v>1.0416666666666667E-4</v>
      </c>
      <c r="M1373">
        <v>-4.6000000000000001E-4</v>
      </c>
      <c r="N1373" s="9" t="str">
        <f t="shared" si="152"/>
        <v>passage possible</v>
      </c>
      <c r="O1373" s="6" t="str">
        <f>IFERROR(VLOOKUP(F1373,TCD!$A$4:$C$362,3,FALSE),"Commune de ramassage")</f>
        <v>Commune de ramassage</v>
      </c>
      <c r="P1373">
        <v>115</v>
      </c>
    </row>
    <row r="1374" spans="1:16" x14ac:dyDescent="0.3">
      <c r="A1374">
        <f t="shared" si="147"/>
        <v>1373</v>
      </c>
      <c r="B1374" t="s">
        <v>22</v>
      </c>
      <c r="C1374" s="8">
        <v>44635.282939814817</v>
      </c>
      <c r="D1374" s="7">
        <f>C1374</f>
        <v>44635.282939814817</v>
      </c>
      <c r="E1374" s="6" t="s">
        <v>18</v>
      </c>
      <c r="F1374" s="6" t="str">
        <f t="shared" si="148"/>
        <v>69120 44635,28294</v>
      </c>
      <c r="G1374" s="6" t="str">
        <f t="shared" si="149"/>
        <v>44635,2829398148 69120</v>
      </c>
      <c r="H1374" s="6" t="str">
        <f t="shared" si="150"/>
        <v>Dans 69120</v>
      </c>
      <c r="I1374" s="6" t="str">
        <f t="shared" si="153"/>
        <v>Dans 69120</v>
      </c>
      <c r="J1374" s="5" t="str">
        <f t="shared" si="151"/>
        <v/>
      </c>
      <c r="K1374" s="6">
        <v>21</v>
      </c>
      <c r="L1374" s="7">
        <v>3.9351851851851852E-4</v>
      </c>
      <c r="M1374">
        <v>-5.1900000000000004E-4</v>
      </c>
      <c r="N1374" s="9" t="str">
        <f t="shared" si="152"/>
        <v>passage possible</v>
      </c>
      <c r="O1374" s="6" t="str">
        <f>IFERROR(VLOOKUP(F1374,TCD!$A$4:$C$362,3,FALSE),"Commune de ramassage")</f>
        <v>Commune de ramassage</v>
      </c>
      <c r="P1374">
        <v>116</v>
      </c>
    </row>
    <row r="1375" spans="1:16" x14ac:dyDescent="0.3">
      <c r="A1375">
        <f t="shared" si="147"/>
        <v>1374</v>
      </c>
      <c r="B1375" t="s">
        <v>22</v>
      </c>
      <c r="C1375" s="8">
        <v>44635.283333333333</v>
      </c>
      <c r="D1375" s="7">
        <f>C1375</f>
        <v>44635.283333333333</v>
      </c>
      <c r="E1375" s="6" t="s">
        <v>18</v>
      </c>
      <c r="F1375" s="6" t="str">
        <f t="shared" si="148"/>
        <v>69120 44635,28333</v>
      </c>
      <c r="G1375" s="6" t="str">
        <f t="shared" si="149"/>
        <v>44635,2833333333 69120</v>
      </c>
      <c r="H1375" s="6" t="str">
        <f t="shared" si="150"/>
        <v>Dans 69120</v>
      </c>
      <c r="I1375" s="6" t="str">
        <f t="shared" si="153"/>
        <v>Dans 69120</v>
      </c>
      <c r="J1375" s="5" t="str">
        <f t="shared" si="151"/>
        <v/>
      </c>
      <c r="K1375" s="6">
        <v>25</v>
      </c>
      <c r="L1375" s="7">
        <v>1.3888888888888889E-4</v>
      </c>
      <c r="M1375">
        <v>5.7200000000000003E-4</v>
      </c>
      <c r="N1375" s="9" t="str">
        <f t="shared" si="152"/>
        <v>passage possible</v>
      </c>
      <c r="O1375" s="6" t="str">
        <f>IFERROR(VLOOKUP(F1375,TCD!$A$4:$C$362,3,FALSE),"Commune de ramassage")</f>
        <v>Commune de ramassage</v>
      </c>
      <c r="P1375">
        <v>117</v>
      </c>
    </row>
    <row r="1376" spans="1:16" x14ac:dyDescent="0.3">
      <c r="A1376">
        <f t="shared" si="147"/>
        <v>1375</v>
      </c>
      <c r="B1376" t="s">
        <v>22</v>
      </c>
      <c r="C1376" s="8">
        <v>44635.283472222225</v>
      </c>
      <c r="D1376" s="7">
        <f>C1376</f>
        <v>44635.283472222225</v>
      </c>
      <c r="E1376" s="6" t="s">
        <v>18</v>
      </c>
      <c r="F1376" s="6" t="str">
        <f t="shared" si="148"/>
        <v>69120 44635,28347</v>
      </c>
      <c r="G1376" s="6" t="str">
        <f t="shared" si="149"/>
        <v>44635,2834722222 69120</v>
      </c>
      <c r="H1376" s="6" t="str">
        <f t="shared" si="150"/>
        <v>Dans 69120</v>
      </c>
      <c r="I1376" s="6" t="str">
        <f t="shared" si="153"/>
        <v>Dans 69120</v>
      </c>
      <c r="J1376" s="5" t="str">
        <f t="shared" si="151"/>
        <v/>
      </c>
      <c r="K1376" s="6">
        <v>14</v>
      </c>
      <c r="L1376" s="7">
        <v>1.273148148148148E-4</v>
      </c>
      <c r="M1376">
        <v>1.1950000000000001E-3</v>
      </c>
      <c r="N1376" s="9" t="str">
        <f t="shared" si="152"/>
        <v>passage possible</v>
      </c>
      <c r="O1376" s="6" t="str">
        <f>IFERROR(VLOOKUP(F1376,TCD!$A$4:$C$362,3,FALSE),"Commune de ramassage")</f>
        <v>Commune de ramassage</v>
      </c>
      <c r="P1376">
        <v>118</v>
      </c>
    </row>
    <row r="1377" spans="1:16" x14ac:dyDescent="0.3">
      <c r="A1377">
        <f t="shared" si="147"/>
        <v>1376</v>
      </c>
      <c r="B1377" t="s">
        <v>22</v>
      </c>
      <c r="C1377" s="8">
        <v>44635.283599537041</v>
      </c>
      <c r="D1377" s="7">
        <f>C1377</f>
        <v>44635.283599537041</v>
      </c>
      <c r="E1377" s="6" t="s">
        <v>18</v>
      </c>
      <c r="F1377" s="6" t="str">
        <f t="shared" si="148"/>
        <v>69120 44635,2836</v>
      </c>
      <c r="G1377" s="6" t="str">
        <f t="shared" si="149"/>
        <v>44635,283599537 69120</v>
      </c>
      <c r="H1377" s="6" t="str">
        <f t="shared" si="150"/>
        <v>Dans 69120</v>
      </c>
      <c r="I1377" s="6" t="str">
        <f t="shared" si="153"/>
        <v>Dans 69120</v>
      </c>
      <c r="J1377" s="5" t="str">
        <f t="shared" si="151"/>
        <v/>
      </c>
      <c r="K1377" s="6">
        <v>21</v>
      </c>
      <c r="L1377" s="7">
        <v>1.0416666666666667E-4</v>
      </c>
      <c r="M1377">
        <v>3.1799999999999998E-4</v>
      </c>
      <c r="N1377" s="9" t="str">
        <f t="shared" si="152"/>
        <v>passage possible</v>
      </c>
      <c r="O1377" s="6" t="str">
        <f>IFERROR(VLOOKUP(F1377,TCD!$A$4:$C$362,3,FALSE),"Commune de ramassage")</f>
        <v>Commune de ramassage</v>
      </c>
      <c r="P1377">
        <v>119</v>
      </c>
    </row>
    <row r="1378" spans="1:16" x14ac:dyDescent="0.3">
      <c r="A1378">
        <f t="shared" si="147"/>
        <v>1377</v>
      </c>
      <c r="B1378" t="s">
        <v>22</v>
      </c>
      <c r="C1378" s="8">
        <v>44635.283703703702</v>
      </c>
      <c r="D1378" s="7">
        <f>C1378</f>
        <v>44635.283703703702</v>
      </c>
      <c r="E1378" s="6" t="s">
        <v>18</v>
      </c>
      <c r="F1378" s="6" t="str">
        <f t="shared" si="148"/>
        <v>69120 44635,2837</v>
      </c>
      <c r="G1378" s="6" t="str">
        <f t="shared" si="149"/>
        <v>44635,2837037037 69120</v>
      </c>
      <c r="H1378" s="6" t="str">
        <f t="shared" si="150"/>
        <v>Dans 69120</v>
      </c>
      <c r="I1378" s="6" t="str">
        <f t="shared" si="153"/>
        <v>Dans 69120</v>
      </c>
      <c r="J1378" s="5" t="str">
        <f t="shared" si="151"/>
        <v/>
      </c>
      <c r="K1378" s="6">
        <v>8</v>
      </c>
      <c r="L1378" s="7">
        <v>2.6620370370370372E-4</v>
      </c>
      <c r="M1378">
        <v>-1.4300000000000001E-4</v>
      </c>
      <c r="N1378" s="9" t="str">
        <f t="shared" si="152"/>
        <v>ramassage possible</v>
      </c>
      <c r="O1378" s="6" t="str">
        <f>IFERROR(VLOOKUP(F1378,TCD!$A$4:$C$362,3,FALSE),"Commune de ramassage")</f>
        <v>Commune de ramassage</v>
      </c>
      <c r="P1378">
        <v>120</v>
      </c>
    </row>
    <row r="1379" spans="1:16" x14ac:dyDescent="0.3">
      <c r="A1379">
        <f t="shared" si="147"/>
        <v>1378</v>
      </c>
      <c r="B1379" t="s">
        <v>22</v>
      </c>
      <c r="C1379" s="8">
        <v>44635.28396990741</v>
      </c>
      <c r="D1379" s="7">
        <f>C1379</f>
        <v>44635.28396990741</v>
      </c>
      <c r="E1379" s="6" t="s">
        <v>18</v>
      </c>
      <c r="F1379" s="6" t="str">
        <f t="shared" si="148"/>
        <v>69120 44635,28397</v>
      </c>
      <c r="G1379" s="6" t="str">
        <f t="shared" si="149"/>
        <v>44635,2839699074 69120</v>
      </c>
      <c r="H1379" s="6" t="str">
        <f t="shared" si="150"/>
        <v>Dans 69120</v>
      </c>
      <c r="I1379" s="6" t="str">
        <f t="shared" si="153"/>
        <v>Dans 69120</v>
      </c>
      <c r="J1379" s="5" t="str">
        <f t="shared" si="151"/>
        <v/>
      </c>
      <c r="K1379" s="6">
        <v>8</v>
      </c>
      <c r="L1379" s="7">
        <v>5.7870370370370366E-5</v>
      </c>
      <c r="M1379">
        <v>-7.4999999999999993E-5</v>
      </c>
      <c r="N1379" s="9" t="str">
        <f t="shared" si="152"/>
        <v>ramassage possible</v>
      </c>
      <c r="O1379" s="6" t="str">
        <f>IFERROR(VLOOKUP(F1379,TCD!$A$4:$C$362,3,FALSE),"Commune de ramassage")</f>
        <v>Commune de ramassage</v>
      </c>
      <c r="P1379">
        <v>121</v>
      </c>
    </row>
    <row r="1380" spans="1:16" x14ac:dyDescent="0.3">
      <c r="A1380">
        <f t="shared" si="147"/>
        <v>1379</v>
      </c>
      <c r="B1380" t="s">
        <v>22</v>
      </c>
      <c r="C1380" s="8">
        <v>44635.28402777778</v>
      </c>
      <c r="D1380" s="7">
        <f>C1380</f>
        <v>44635.28402777778</v>
      </c>
      <c r="E1380" s="6" t="s">
        <v>18</v>
      </c>
      <c r="F1380" s="6" t="str">
        <f t="shared" si="148"/>
        <v>69120 44635,28403</v>
      </c>
      <c r="G1380" s="6" t="str">
        <f t="shared" si="149"/>
        <v>44635,2840277778 69120</v>
      </c>
      <c r="H1380" s="6" t="str">
        <f t="shared" si="150"/>
        <v>Dans 69120</v>
      </c>
      <c r="I1380" s="6" t="str">
        <f t="shared" si="153"/>
        <v>Dans 69120</v>
      </c>
      <c r="J1380" s="5" t="str">
        <f t="shared" si="151"/>
        <v/>
      </c>
      <c r="K1380" s="6">
        <v>12</v>
      </c>
      <c r="L1380" s="7">
        <v>6.018518518518519E-4</v>
      </c>
      <c r="M1380">
        <v>-4.0000000000000003E-5</v>
      </c>
      <c r="N1380" s="9" t="str">
        <f t="shared" si="152"/>
        <v>passage possible</v>
      </c>
      <c r="O1380" s="6" t="str">
        <f>IFERROR(VLOOKUP(F1380,TCD!$A$4:$C$362,3,FALSE),"Commune de ramassage")</f>
        <v>Commune de ramassage</v>
      </c>
      <c r="P1380">
        <v>122</v>
      </c>
    </row>
    <row r="1381" spans="1:16" x14ac:dyDescent="0.3">
      <c r="A1381">
        <f t="shared" si="147"/>
        <v>1380</v>
      </c>
      <c r="B1381" t="s">
        <v>22</v>
      </c>
      <c r="C1381" s="8">
        <v>44635.284629629627</v>
      </c>
      <c r="D1381" s="7">
        <f>C1381</f>
        <v>44635.284629629627</v>
      </c>
      <c r="E1381" s="6" t="s">
        <v>18</v>
      </c>
      <c r="F1381" s="6" t="str">
        <f t="shared" si="148"/>
        <v>69120 44635,28463</v>
      </c>
      <c r="G1381" s="6" t="str">
        <f t="shared" si="149"/>
        <v>44635,2846296296 69120</v>
      </c>
      <c r="H1381" s="6" t="str">
        <f t="shared" si="150"/>
        <v>Dans 69120</v>
      </c>
      <c r="I1381" s="6" t="str">
        <f t="shared" si="153"/>
        <v>Dans 69120</v>
      </c>
      <c r="J1381" s="5" t="str">
        <f t="shared" si="151"/>
        <v/>
      </c>
      <c r="K1381" s="6">
        <v>0</v>
      </c>
      <c r="L1381" s="7">
        <v>4.7453703703703704E-4</v>
      </c>
      <c r="M1381">
        <v>-1.8500000000000001E-3</v>
      </c>
      <c r="N1381" s="9" t="str">
        <f t="shared" si="152"/>
        <v>ramassage possible</v>
      </c>
      <c r="O1381" s="6" t="str">
        <f>IFERROR(VLOOKUP(F1381,TCD!$A$4:$C$362,3,FALSE),"Commune de ramassage")</f>
        <v>Commune de passage</v>
      </c>
      <c r="P1381">
        <v>123</v>
      </c>
    </row>
    <row r="1382" spans="1:16" x14ac:dyDescent="0.3">
      <c r="A1382">
        <f t="shared" si="147"/>
        <v>1381</v>
      </c>
      <c r="B1382" t="s">
        <v>22</v>
      </c>
      <c r="C1382" s="8">
        <v>44635.285104166665</v>
      </c>
      <c r="D1382" s="7">
        <f>C1382</f>
        <v>44635.285104166665</v>
      </c>
      <c r="E1382" s="6" t="s">
        <v>18</v>
      </c>
      <c r="F1382" s="6" t="str">
        <f t="shared" si="148"/>
        <v>69120 44635,2851</v>
      </c>
      <c r="G1382" s="6" t="str">
        <f t="shared" si="149"/>
        <v>44635,2851041667 69120</v>
      </c>
      <c r="H1382" s="6" t="str">
        <f t="shared" si="150"/>
        <v>Dans 69120</v>
      </c>
      <c r="I1382" s="6" t="str">
        <f t="shared" si="153"/>
        <v>Dans 69120</v>
      </c>
      <c r="J1382" s="5" t="str">
        <f t="shared" si="151"/>
        <v/>
      </c>
      <c r="K1382" s="6">
        <v>14</v>
      </c>
      <c r="L1382" s="7">
        <v>1.273148148148148E-4</v>
      </c>
      <c r="M1382">
        <v>-6.3E-5</v>
      </c>
      <c r="N1382" s="9" t="str">
        <f t="shared" si="152"/>
        <v>passage possible</v>
      </c>
      <c r="O1382" s="6" t="str">
        <f>IFERROR(VLOOKUP(F1382,TCD!$A$4:$C$362,3,FALSE),"Commune de ramassage")</f>
        <v>Commune de ramassage</v>
      </c>
      <c r="P1382">
        <v>124</v>
      </c>
    </row>
    <row r="1383" spans="1:16" x14ac:dyDescent="0.3">
      <c r="A1383">
        <f t="shared" si="147"/>
        <v>1382</v>
      </c>
      <c r="B1383" t="s">
        <v>22</v>
      </c>
      <c r="C1383" s="8">
        <v>44635.285231481481</v>
      </c>
      <c r="D1383" s="7">
        <f>C1383</f>
        <v>44635.285231481481</v>
      </c>
      <c r="E1383" s="6" t="s">
        <v>18</v>
      </c>
      <c r="F1383" s="6" t="str">
        <f t="shared" si="148"/>
        <v>69120 44635,28523</v>
      </c>
      <c r="G1383" s="6" t="str">
        <f t="shared" si="149"/>
        <v>44635,2852314815 69120</v>
      </c>
      <c r="H1383" s="6" t="str">
        <f t="shared" si="150"/>
        <v>Dans 69120</v>
      </c>
      <c r="I1383" s="6" t="str">
        <f t="shared" si="153"/>
        <v>Dans 69120</v>
      </c>
      <c r="J1383" s="5" t="str">
        <f t="shared" si="151"/>
        <v/>
      </c>
      <c r="K1383" s="6">
        <v>6</v>
      </c>
      <c r="L1383" s="7">
        <v>1.1574074074074073E-5</v>
      </c>
      <c r="M1383">
        <v>-1.05E-4</v>
      </c>
      <c r="N1383" s="9" t="str">
        <f t="shared" si="152"/>
        <v>ramassage possible</v>
      </c>
      <c r="O1383" s="6" t="str">
        <f>IFERROR(VLOOKUP(F1383,TCD!$A$4:$C$362,3,FALSE),"Commune de ramassage")</f>
        <v>Commune de ramassage</v>
      </c>
      <c r="P1383">
        <v>125</v>
      </c>
    </row>
    <row r="1384" spans="1:16" x14ac:dyDescent="0.3">
      <c r="A1384">
        <f t="shared" si="147"/>
        <v>1383</v>
      </c>
      <c r="B1384" t="s">
        <v>22</v>
      </c>
      <c r="C1384" s="8">
        <v>44635.285243055558</v>
      </c>
      <c r="D1384" s="7">
        <f>C1384</f>
        <v>44635.285243055558</v>
      </c>
      <c r="E1384" s="6" t="s">
        <v>18</v>
      </c>
      <c r="F1384" s="6" t="str">
        <f t="shared" si="148"/>
        <v>69120 44635,28524</v>
      </c>
      <c r="G1384" s="6" t="str">
        <f t="shared" si="149"/>
        <v>44635,2852430556 69120</v>
      </c>
      <c r="H1384" s="6" t="str">
        <f t="shared" si="150"/>
        <v>Dans 69120</v>
      </c>
      <c r="I1384" s="6" t="str">
        <f t="shared" si="153"/>
        <v>Dans 69120</v>
      </c>
      <c r="J1384" s="5" t="str">
        <f t="shared" si="151"/>
        <v/>
      </c>
      <c r="K1384" s="6">
        <v>6</v>
      </c>
      <c r="L1384" s="7">
        <v>1.9675925925925926E-4</v>
      </c>
      <c r="M1384">
        <v>-2.8499999999999999E-4</v>
      </c>
      <c r="N1384" s="9" t="str">
        <f t="shared" si="152"/>
        <v>ramassage possible</v>
      </c>
      <c r="O1384" s="6" t="str">
        <f>IFERROR(VLOOKUP(F1384,TCD!$A$4:$C$362,3,FALSE),"Commune de ramassage")</f>
        <v>Commune de ramassage</v>
      </c>
      <c r="P1384">
        <v>126</v>
      </c>
    </row>
    <row r="1385" spans="1:16" x14ac:dyDescent="0.3">
      <c r="A1385">
        <f t="shared" si="147"/>
        <v>1384</v>
      </c>
      <c r="B1385" t="s">
        <v>22</v>
      </c>
      <c r="C1385" s="8">
        <v>44635.285439814812</v>
      </c>
      <c r="D1385" s="7">
        <f>C1385</f>
        <v>44635.285439814812</v>
      </c>
      <c r="E1385" s="6" t="s">
        <v>18</v>
      </c>
      <c r="F1385" s="6" t="str">
        <f t="shared" si="148"/>
        <v>69120 44635,28544</v>
      </c>
      <c r="G1385" s="6" t="str">
        <f t="shared" si="149"/>
        <v>44635,2854398148 69120</v>
      </c>
      <c r="H1385" s="6" t="str">
        <f t="shared" si="150"/>
        <v>Dans 69120</v>
      </c>
      <c r="I1385" s="6" t="str">
        <f t="shared" si="153"/>
        <v>Dans 69120</v>
      </c>
      <c r="J1385" s="5" t="str">
        <f t="shared" si="151"/>
        <v/>
      </c>
      <c r="K1385" s="6">
        <v>7</v>
      </c>
      <c r="L1385" s="7">
        <v>3.4722222222222222E-5</v>
      </c>
      <c r="M1385">
        <v>-4.6999999999999997E-5</v>
      </c>
      <c r="N1385" s="9" t="str">
        <f t="shared" si="152"/>
        <v>ramassage possible</v>
      </c>
      <c r="O1385" s="6" t="str">
        <f>IFERROR(VLOOKUP(F1385,TCD!$A$4:$C$362,3,FALSE),"Commune de ramassage")</f>
        <v>Commune de ramassage</v>
      </c>
      <c r="P1385">
        <v>127</v>
      </c>
    </row>
    <row r="1386" spans="1:16" x14ac:dyDescent="0.3">
      <c r="A1386">
        <f t="shared" si="147"/>
        <v>1385</v>
      </c>
      <c r="B1386" t="s">
        <v>22</v>
      </c>
      <c r="C1386" s="8">
        <v>44635.285474537035</v>
      </c>
      <c r="D1386" s="7">
        <f>C1386</f>
        <v>44635.285474537035</v>
      </c>
      <c r="E1386" s="6" t="s">
        <v>18</v>
      </c>
      <c r="F1386" s="6" t="str">
        <f t="shared" si="148"/>
        <v>69120 44635,28547</v>
      </c>
      <c r="G1386" s="6" t="str">
        <f t="shared" si="149"/>
        <v>44635,285474537 69120</v>
      </c>
      <c r="H1386" s="6" t="str">
        <f t="shared" si="150"/>
        <v>Dans 69120</v>
      </c>
      <c r="I1386" s="6" t="str">
        <f t="shared" si="153"/>
        <v>Dans 69120</v>
      </c>
      <c r="J1386" s="5" t="str">
        <f t="shared" si="151"/>
        <v/>
      </c>
      <c r="K1386" s="6">
        <v>13</v>
      </c>
      <c r="L1386" s="7">
        <v>1.2268518518518518E-3</v>
      </c>
      <c r="M1386">
        <v>-5.1999999999999997E-5</v>
      </c>
      <c r="N1386" s="9" t="str">
        <f t="shared" si="152"/>
        <v>passage possible</v>
      </c>
      <c r="O1386" s="6" t="str">
        <f>IFERROR(VLOOKUP(F1386,TCD!$A$4:$C$362,3,FALSE),"Commune de ramassage")</f>
        <v>Commune de ramassage</v>
      </c>
      <c r="P1386">
        <v>128</v>
      </c>
    </row>
    <row r="1387" spans="1:16" x14ac:dyDescent="0.3">
      <c r="A1387">
        <f t="shared" si="147"/>
        <v>1386</v>
      </c>
      <c r="B1387" t="s">
        <v>22</v>
      </c>
      <c r="C1387" s="8">
        <v>44635.28670138889</v>
      </c>
      <c r="D1387" s="7">
        <f>C1387</f>
        <v>44635.28670138889</v>
      </c>
      <c r="E1387" s="6" t="s">
        <v>18</v>
      </c>
      <c r="F1387" s="6" t="str">
        <f t="shared" si="148"/>
        <v>69120 44635,2867</v>
      </c>
      <c r="G1387" s="6" t="str">
        <f t="shared" si="149"/>
        <v>44635,2867013888 69120</v>
      </c>
      <c r="H1387" s="6" t="str">
        <f t="shared" si="150"/>
        <v>Dans 69120</v>
      </c>
      <c r="I1387" s="6" t="str">
        <f t="shared" si="153"/>
        <v>Dans 69120</v>
      </c>
      <c r="J1387" s="5" t="str">
        <f t="shared" si="151"/>
        <v/>
      </c>
      <c r="K1387" s="6">
        <v>6</v>
      </c>
      <c r="L1387" s="7">
        <v>1.1574074074074073E-5</v>
      </c>
      <c r="M1387">
        <v>-2.3E-5</v>
      </c>
      <c r="N1387" s="9" t="str">
        <f t="shared" si="152"/>
        <v>ramassage possible</v>
      </c>
      <c r="O1387" s="6" t="str">
        <f>IFERROR(VLOOKUP(F1387,TCD!$A$4:$C$362,3,FALSE),"Commune de ramassage")</f>
        <v>Commune de ramassage</v>
      </c>
      <c r="P1387">
        <v>129</v>
      </c>
    </row>
    <row r="1388" spans="1:16" x14ac:dyDescent="0.3">
      <c r="A1388">
        <f t="shared" si="147"/>
        <v>1387</v>
      </c>
      <c r="B1388" t="s">
        <v>22</v>
      </c>
      <c r="C1388" s="8">
        <v>44635.286712962959</v>
      </c>
      <c r="D1388" s="7">
        <f>C1388</f>
        <v>44635.286712962959</v>
      </c>
      <c r="E1388" s="6" t="s">
        <v>18</v>
      </c>
      <c r="F1388" s="6" t="str">
        <f t="shared" si="148"/>
        <v>69120 44635,28671</v>
      </c>
      <c r="G1388" s="6" t="str">
        <f t="shared" si="149"/>
        <v>44635,286712963 69120</v>
      </c>
      <c r="H1388" s="6" t="str">
        <f t="shared" si="150"/>
        <v>Dans 69120</v>
      </c>
      <c r="I1388" s="6" t="str">
        <f t="shared" si="153"/>
        <v>Dans 69120</v>
      </c>
      <c r="J1388" s="5" t="str">
        <f t="shared" si="151"/>
        <v/>
      </c>
      <c r="K1388" s="6">
        <v>7</v>
      </c>
      <c r="L1388" s="7">
        <v>1.1574074074074073E-4</v>
      </c>
      <c r="M1388">
        <v>-9.7E-5</v>
      </c>
      <c r="N1388" s="9" t="str">
        <f t="shared" si="152"/>
        <v>ramassage possible</v>
      </c>
      <c r="O1388" s="6" t="str">
        <f>IFERROR(VLOOKUP(F1388,TCD!$A$4:$C$362,3,FALSE),"Commune de ramassage")</f>
        <v>Commune de ramassage</v>
      </c>
      <c r="P1388">
        <v>130</v>
      </c>
    </row>
    <row r="1389" spans="1:16" x14ac:dyDescent="0.3">
      <c r="A1389">
        <f t="shared" si="147"/>
        <v>1388</v>
      </c>
      <c r="B1389" t="s">
        <v>22</v>
      </c>
      <c r="C1389" s="8">
        <v>44635.286828703705</v>
      </c>
      <c r="D1389" s="7">
        <f>C1389</f>
        <v>44635.286828703705</v>
      </c>
      <c r="E1389" s="6" t="s">
        <v>18</v>
      </c>
      <c r="F1389" s="6" t="str">
        <f t="shared" si="148"/>
        <v>69120 44635,28683</v>
      </c>
      <c r="G1389" s="6" t="str">
        <f t="shared" si="149"/>
        <v>44635,2868287037 69120</v>
      </c>
      <c r="H1389" s="6" t="str">
        <f t="shared" si="150"/>
        <v>Dans 69120</v>
      </c>
      <c r="I1389" s="6" t="str">
        <f t="shared" si="153"/>
        <v>Dans 69120</v>
      </c>
      <c r="J1389" s="5" t="str">
        <f t="shared" si="151"/>
        <v/>
      </c>
      <c r="K1389" s="6">
        <v>14</v>
      </c>
      <c r="L1389" s="7">
        <v>7.291666666666667E-4</v>
      </c>
      <c r="M1389">
        <v>2.8499999999999999E-4</v>
      </c>
      <c r="N1389" s="9" t="str">
        <f t="shared" si="152"/>
        <v>passage possible</v>
      </c>
      <c r="O1389" s="6" t="str">
        <f>IFERROR(VLOOKUP(F1389,TCD!$A$4:$C$362,3,FALSE),"Commune de ramassage")</f>
        <v>Commune de ramassage</v>
      </c>
      <c r="P1389">
        <v>131</v>
      </c>
    </row>
    <row r="1390" spans="1:16" x14ac:dyDescent="0.3">
      <c r="A1390">
        <f t="shared" si="147"/>
        <v>1389</v>
      </c>
      <c r="B1390" t="s">
        <v>22</v>
      </c>
      <c r="C1390" s="8">
        <v>44635.287557870368</v>
      </c>
      <c r="D1390" s="7">
        <f>C1390</f>
        <v>44635.287557870368</v>
      </c>
      <c r="E1390" s="6" t="s">
        <v>18</v>
      </c>
      <c r="F1390" s="6" t="str">
        <f t="shared" si="148"/>
        <v>69120 44635,28756</v>
      </c>
      <c r="G1390" s="6" t="str">
        <f t="shared" si="149"/>
        <v>44635,2875578704 69120</v>
      </c>
      <c r="H1390" s="6" t="str">
        <f t="shared" si="150"/>
        <v>Dans 69120</v>
      </c>
      <c r="I1390" s="6" t="str">
        <f t="shared" si="153"/>
        <v>Dans 69120</v>
      </c>
      <c r="J1390" s="5" t="str">
        <f t="shared" si="151"/>
        <v/>
      </c>
      <c r="K1390" s="6">
        <v>8</v>
      </c>
      <c r="L1390" s="7">
        <v>5.7870370370370366E-5</v>
      </c>
      <c r="M1390">
        <v>4.1999999999999998E-5</v>
      </c>
      <c r="N1390" s="9" t="str">
        <f t="shared" si="152"/>
        <v>ramassage possible</v>
      </c>
      <c r="O1390" s="6" t="str">
        <f>IFERROR(VLOOKUP(F1390,TCD!$A$4:$C$362,3,FALSE),"Commune de ramassage")</f>
        <v>Commune de ramassage</v>
      </c>
      <c r="P1390">
        <v>132</v>
      </c>
    </row>
    <row r="1391" spans="1:16" x14ac:dyDescent="0.3">
      <c r="A1391">
        <f t="shared" si="147"/>
        <v>1390</v>
      </c>
      <c r="B1391" t="s">
        <v>22</v>
      </c>
      <c r="C1391" s="8">
        <v>44635.287615740737</v>
      </c>
      <c r="D1391" s="7">
        <f>C1391</f>
        <v>44635.287615740737</v>
      </c>
      <c r="E1391" s="6" t="s">
        <v>18</v>
      </c>
      <c r="F1391" s="6" t="str">
        <f t="shared" si="148"/>
        <v>69120 44635,28762</v>
      </c>
      <c r="G1391" s="6" t="str">
        <f t="shared" si="149"/>
        <v>44635,2876157407 69120</v>
      </c>
      <c r="H1391" s="6" t="str">
        <f t="shared" si="150"/>
        <v>Dans 69120</v>
      </c>
      <c r="I1391" s="6" t="str">
        <f t="shared" si="153"/>
        <v>Dans 69120</v>
      </c>
      <c r="J1391" s="5" t="str">
        <f t="shared" si="151"/>
        <v/>
      </c>
      <c r="K1391" s="6">
        <v>0</v>
      </c>
      <c r="L1391" s="7">
        <v>7.407407407407407E-4</v>
      </c>
      <c r="M1391">
        <v>1.83E-4</v>
      </c>
      <c r="N1391" s="9" t="str">
        <f t="shared" si="152"/>
        <v>ramassage possible</v>
      </c>
      <c r="O1391" s="6" t="str">
        <f>IFERROR(VLOOKUP(F1391,TCD!$A$4:$C$362,3,FALSE),"Commune de ramassage")</f>
        <v>Commune de passage</v>
      </c>
      <c r="P1391">
        <v>133</v>
      </c>
    </row>
    <row r="1392" spans="1:16" x14ac:dyDescent="0.3">
      <c r="A1392">
        <f t="shared" si="147"/>
        <v>1391</v>
      </c>
      <c r="B1392" t="s">
        <v>22</v>
      </c>
      <c r="C1392" s="8">
        <v>44635.288356481484</v>
      </c>
      <c r="D1392" s="7">
        <f>C1392</f>
        <v>44635.288356481484</v>
      </c>
      <c r="E1392" s="6" t="s">
        <v>18</v>
      </c>
      <c r="F1392" s="6" t="str">
        <f t="shared" si="148"/>
        <v>69120 44635,28836</v>
      </c>
      <c r="G1392" s="6" t="str">
        <f t="shared" si="149"/>
        <v>44635,2883564815 69120</v>
      </c>
      <c r="H1392" s="6" t="str">
        <f t="shared" si="150"/>
        <v>Dans 69120</v>
      </c>
      <c r="I1392" s="6" t="str">
        <f t="shared" si="153"/>
        <v>Dans 69120</v>
      </c>
      <c r="J1392" s="5" t="str">
        <f t="shared" si="151"/>
        <v/>
      </c>
      <c r="K1392" s="6">
        <v>25</v>
      </c>
      <c r="L1392" s="7">
        <v>3.7037037037037035E-4</v>
      </c>
      <c r="M1392">
        <v>1.619E-3</v>
      </c>
      <c r="N1392" s="9" t="str">
        <f t="shared" si="152"/>
        <v>passage possible</v>
      </c>
      <c r="O1392" s="6" t="str">
        <f>IFERROR(VLOOKUP(F1392,TCD!$A$4:$C$362,3,FALSE),"Commune de ramassage")</f>
        <v>Commune de ramassage</v>
      </c>
      <c r="P1392">
        <v>134</v>
      </c>
    </row>
    <row r="1393" spans="1:16" x14ac:dyDescent="0.3">
      <c r="A1393">
        <f t="shared" si="147"/>
        <v>1392</v>
      </c>
      <c r="B1393" t="s">
        <v>22</v>
      </c>
      <c r="C1393" s="8">
        <v>44635.288726851853</v>
      </c>
      <c r="D1393" s="7">
        <f>C1393</f>
        <v>44635.288726851853</v>
      </c>
      <c r="E1393" s="6" t="s">
        <v>18</v>
      </c>
      <c r="F1393" s="6" t="str">
        <f t="shared" si="148"/>
        <v>69120 44635,28873</v>
      </c>
      <c r="G1393" s="6" t="str">
        <f t="shared" si="149"/>
        <v>44635,2887268519 69120</v>
      </c>
      <c r="H1393" s="6" t="str">
        <f t="shared" si="150"/>
        <v>Dans 69120</v>
      </c>
      <c r="I1393" s="6" t="str">
        <f t="shared" si="153"/>
        <v>Dans 69120</v>
      </c>
      <c r="J1393" s="5" t="str">
        <f t="shared" si="151"/>
        <v/>
      </c>
      <c r="K1393" s="6">
        <v>26</v>
      </c>
      <c r="L1393" s="7">
        <v>3.7037037037037035E-4</v>
      </c>
      <c r="M1393">
        <v>9.3800000000000003E-4</v>
      </c>
      <c r="N1393" s="9" t="str">
        <f t="shared" si="152"/>
        <v>passage possible</v>
      </c>
      <c r="O1393" s="6" t="str">
        <f>IFERROR(VLOOKUP(F1393,TCD!$A$4:$C$362,3,FALSE),"Commune de ramassage")</f>
        <v>Commune de ramassage</v>
      </c>
      <c r="P1393">
        <v>135</v>
      </c>
    </row>
    <row r="1394" spans="1:16" x14ac:dyDescent="0.3">
      <c r="A1394">
        <f t="shared" si="147"/>
        <v>1393</v>
      </c>
      <c r="B1394" t="s">
        <v>22</v>
      </c>
      <c r="C1394" s="8">
        <v>44635.289097222223</v>
      </c>
      <c r="D1394" s="7">
        <f>C1394</f>
        <v>44635.289097222223</v>
      </c>
      <c r="E1394" s="6" t="s">
        <v>18</v>
      </c>
      <c r="F1394" s="6" t="str">
        <f t="shared" si="148"/>
        <v>69120 44635,2891</v>
      </c>
      <c r="G1394" s="6" t="str">
        <f t="shared" si="149"/>
        <v>44635,2890972222 69120</v>
      </c>
      <c r="H1394" s="6" t="str">
        <f t="shared" si="150"/>
        <v>Dans 69120</v>
      </c>
      <c r="I1394" s="6" t="str">
        <f t="shared" si="153"/>
        <v>Dans 69120</v>
      </c>
      <c r="J1394" s="5" t="str">
        <f t="shared" si="151"/>
        <v/>
      </c>
      <c r="K1394" s="6">
        <v>16</v>
      </c>
      <c r="L1394" s="7">
        <v>9.2592592592592588E-5</v>
      </c>
      <c r="M1394">
        <v>2.03E-4</v>
      </c>
      <c r="N1394" s="9" t="str">
        <f t="shared" si="152"/>
        <v>passage possible</v>
      </c>
      <c r="O1394" s="6" t="str">
        <f>IFERROR(VLOOKUP(F1394,TCD!$A$4:$C$362,3,FALSE),"Commune de ramassage")</f>
        <v>Commune de ramassage</v>
      </c>
      <c r="P1394">
        <v>136</v>
      </c>
    </row>
    <row r="1395" spans="1:16" x14ac:dyDescent="0.3">
      <c r="A1395">
        <f t="shared" si="147"/>
        <v>1394</v>
      </c>
      <c r="B1395" t="s">
        <v>22</v>
      </c>
      <c r="C1395" s="8">
        <v>44635.289189814815</v>
      </c>
      <c r="D1395" s="7">
        <f>C1395</f>
        <v>44635.289189814815</v>
      </c>
      <c r="E1395" s="6" t="s">
        <v>18</v>
      </c>
      <c r="F1395" s="6" t="str">
        <f t="shared" si="148"/>
        <v>69120 44635,28919</v>
      </c>
      <c r="G1395" s="6" t="str">
        <f t="shared" si="149"/>
        <v>44635,2891898148 69120</v>
      </c>
      <c r="H1395" s="6" t="str">
        <f t="shared" si="150"/>
        <v>Dans 69120</v>
      </c>
      <c r="I1395" s="6" t="str">
        <f t="shared" si="153"/>
        <v>Dans 69120</v>
      </c>
      <c r="J1395" s="5" t="str">
        <f t="shared" si="151"/>
        <v/>
      </c>
      <c r="K1395" s="6">
        <v>19</v>
      </c>
      <c r="L1395" s="7">
        <v>5.2083333333333333E-4</v>
      </c>
      <c r="M1395">
        <v>1.2400000000000001E-4</v>
      </c>
      <c r="N1395" s="9" t="str">
        <f t="shared" si="152"/>
        <v>passage possible</v>
      </c>
      <c r="O1395" s="6" t="str">
        <f>IFERROR(VLOOKUP(F1395,TCD!$A$4:$C$362,3,FALSE),"Commune de ramassage")</f>
        <v>Commune de ramassage</v>
      </c>
      <c r="P1395">
        <v>137</v>
      </c>
    </row>
    <row r="1396" spans="1:16" x14ac:dyDescent="0.3">
      <c r="A1396">
        <f t="shared" si="147"/>
        <v>1395</v>
      </c>
      <c r="B1396" t="s">
        <v>22</v>
      </c>
      <c r="C1396" s="8">
        <v>44635.289710648147</v>
      </c>
      <c r="D1396" s="7">
        <f>C1396</f>
        <v>44635.289710648147</v>
      </c>
      <c r="E1396" s="6" t="s">
        <v>18</v>
      </c>
      <c r="F1396" s="6" t="str">
        <f t="shared" si="148"/>
        <v>69120 44635,28971</v>
      </c>
      <c r="G1396" s="6" t="str">
        <f t="shared" si="149"/>
        <v>44635,2897106481 69120</v>
      </c>
      <c r="H1396" s="6" t="str">
        <f t="shared" si="150"/>
        <v>Dans 69120</v>
      </c>
      <c r="I1396" s="6" t="str">
        <f t="shared" si="153"/>
        <v>Dans 69120</v>
      </c>
      <c r="J1396" s="5" t="str">
        <f t="shared" si="151"/>
        <v/>
      </c>
      <c r="K1396" s="6">
        <v>7</v>
      </c>
      <c r="L1396" s="7">
        <v>3.8194444444444446E-4</v>
      </c>
      <c r="M1396">
        <v>2.8E-5</v>
      </c>
      <c r="N1396" s="9" t="str">
        <f t="shared" si="152"/>
        <v>ramassage possible</v>
      </c>
      <c r="O1396" s="6" t="str">
        <f>IFERROR(VLOOKUP(F1396,TCD!$A$4:$C$362,3,FALSE),"Commune de ramassage")</f>
        <v>Commune de ramassage</v>
      </c>
      <c r="P1396">
        <v>138</v>
      </c>
    </row>
    <row r="1397" spans="1:16" x14ac:dyDescent="0.3">
      <c r="A1397">
        <f t="shared" si="147"/>
        <v>1396</v>
      </c>
      <c r="B1397" t="s">
        <v>22</v>
      </c>
      <c r="C1397" s="8">
        <v>44635.290092592593</v>
      </c>
      <c r="D1397" s="7">
        <f>C1397</f>
        <v>44635.290092592593</v>
      </c>
      <c r="E1397" s="6" t="s">
        <v>18</v>
      </c>
      <c r="F1397" s="6" t="str">
        <f t="shared" si="148"/>
        <v>69120 44635,29009</v>
      </c>
      <c r="G1397" s="6" t="str">
        <f t="shared" si="149"/>
        <v>44635,2900925925 69120</v>
      </c>
      <c r="H1397" s="6" t="str">
        <f t="shared" si="150"/>
        <v>Dans 69120</v>
      </c>
      <c r="I1397" s="6" t="str">
        <f t="shared" si="153"/>
        <v>Dans 69120</v>
      </c>
      <c r="J1397" s="5" t="str">
        <f t="shared" si="151"/>
        <v/>
      </c>
      <c r="K1397" s="6">
        <v>25</v>
      </c>
      <c r="L1397" s="7">
        <v>8.1018518518518516E-5</v>
      </c>
      <c r="M1397">
        <v>3.0000000000000001E-5</v>
      </c>
      <c r="N1397" s="9" t="str">
        <f t="shared" si="152"/>
        <v>passage possible</v>
      </c>
      <c r="O1397" s="6" t="str">
        <f>IFERROR(VLOOKUP(F1397,TCD!$A$4:$C$362,3,FALSE),"Commune de ramassage")</f>
        <v>Commune de ramassage</v>
      </c>
      <c r="P1397">
        <v>139</v>
      </c>
    </row>
    <row r="1398" spans="1:16" x14ac:dyDescent="0.3">
      <c r="A1398">
        <f t="shared" si="147"/>
        <v>1397</v>
      </c>
      <c r="B1398" t="s">
        <v>22</v>
      </c>
      <c r="C1398" s="8">
        <v>44635.290173611109</v>
      </c>
      <c r="D1398" s="7">
        <f>C1398</f>
        <v>44635.290173611109</v>
      </c>
      <c r="E1398" s="6" t="s">
        <v>18</v>
      </c>
      <c r="F1398" s="6" t="str">
        <f t="shared" si="148"/>
        <v>69120 44635,29017</v>
      </c>
      <c r="G1398" s="6" t="str">
        <f t="shared" si="149"/>
        <v>44635,2901736111 69120</v>
      </c>
      <c r="H1398" s="6" t="str">
        <f t="shared" si="150"/>
        <v>Dans 69120</v>
      </c>
      <c r="I1398" s="6" t="str">
        <f t="shared" si="153"/>
        <v>Dans 69120</v>
      </c>
      <c r="J1398" s="5" t="str">
        <f t="shared" si="151"/>
        <v/>
      </c>
      <c r="K1398" s="6">
        <v>15</v>
      </c>
      <c r="L1398" s="7">
        <v>1.5046296296296297E-4</v>
      </c>
      <c r="M1398">
        <v>-1.75E-4</v>
      </c>
      <c r="N1398" s="9" t="str">
        <f t="shared" si="152"/>
        <v>passage possible</v>
      </c>
      <c r="O1398" s="6" t="str">
        <f>IFERROR(VLOOKUP(F1398,TCD!$A$4:$C$362,3,FALSE),"Commune de ramassage")</f>
        <v>Commune de ramassage</v>
      </c>
      <c r="P1398">
        <v>140</v>
      </c>
    </row>
    <row r="1399" spans="1:16" x14ac:dyDescent="0.3">
      <c r="A1399">
        <f t="shared" si="147"/>
        <v>1398</v>
      </c>
      <c r="B1399" t="s">
        <v>22</v>
      </c>
      <c r="C1399" s="8">
        <v>44635.290324074071</v>
      </c>
      <c r="D1399" s="7">
        <f>C1399</f>
        <v>44635.290324074071</v>
      </c>
      <c r="E1399" s="6" t="s">
        <v>18</v>
      </c>
      <c r="F1399" s="6" t="str">
        <f t="shared" si="148"/>
        <v>69120 44635,29032</v>
      </c>
      <c r="G1399" s="6" t="str">
        <f t="shared" si="149"/>
        <v>44635,2903240741 69120</v>
      </c>
      <c r="H1399" s="6" t="str">
        <f t="shared" si="150"/>
        <v>Dans 69120</v>
      </c>
      <c r="I1399" s="6" t="str">
        <f t="shared" si="153"/>
        <v>Dans 69120</v>
      </c>
      <c r="J1399" s="5" t="str">
        <f t="shared" si="151"/>
        <v/>
      </c>
      <c r="K1399" s="6">
        <v>12</v>
      </c>
      <c r="L1399" s="7">
        <v>3.8194444444444446E-4</v>
      </c>
      <c r="M1399">
        <v>2.1999999999999999E-5</v>
      </c>
      <c r="N1399" s="9" t="str">
        <f t="shared" si="152"/>
        <v>passage possible</v>
      </c>
      <c r="O1399" s="6" t="str">
        <f>IFERROR(VLOOKUP(F1399,TCD!$A$4:$C$362,3,FALSE),"Commune de ramassage")</f>
        <v>Commune de ramassage</v>
      </c>
      <c r="P1399">
        <v>141</v>
      </c>
    </row>
    <row r="1400" spans="1:16" x14ac:dyDescent="0.3">
      <c r="A1400">
        <f t="shared" si="147"/>
        <v>1399</v>
      </c>
      <c r="B1400" t="s">
        <v>22</v>
      </c>
      <c r="C1400" s="8">
        <v>44635.290706018517</v>
      </c>
      <c r="D1400" s="7">
        <f>C1400</f>
        <v>44635.290706018517</v>
      </c>
      <c r="E1400" s="6" t="s">
        <v>18</v>
      </c>
      <c r="F1400" s="6" t="str">
        <f t="shared" si="148"/>
        <v>69120 44635,29071</v>
      </c>
      <c r="G1400" s="6" t="str">
        <f t="shared" si="149"/>
        <v>44635,2907060185 69120</v>
      </c>
      <c r="H1400" s="6" t="str">
        <f t="shared" si="150"/>
        <v>Dans 69120</v>
      </c>
      <c r="I1400" s="6" t="str">
        <f t="shared" si="153"/>
        <v>Dans 69120</v>
      </c>
      <c r="J1400" s="5" t="str">
        <f t="shared" si="151"/>
        <v/>
      </c>
      <c r="K1400" s="6">
        <v>14</v>
      </c>
      <c r="L1400" s="7">
        <v>9.2592592592592588E-5</v>
      </c>
      <c r="M1400">
        <v>2.2000000000000001E-4</v>
      </c>
      <c r="N1400" s="9" t="str">
        <f t="shared" si="152"/>
        <v>passage possible</v>
      </c>
      <c r="O1400" s="6" t="str">
        <f>IFERROR(VLOOKUP(F1400,TCD!$A$4:$C$362,3,FALSE),"Commune de ramassage")</f>
        <v>Commune de ramassage</v>
      </c>
      <c r="P1400">
        <v>142</v>
      </c>
    </row>
    <row r="1401" spans="1:16" x14ac:dyDescent="0.3">
      <c r="A1401">
        <f t="shared" si="147"/>
        <v>1400</v>
      </c>
      <c r="B1401" t="s">
        <v>22</v>
      </c>
      <c r="C1401" s="8">
        <v>44635.290798611109</v>
      </c>
      <c r="D1401" s="7">
        <f>C1401</f>
        <v>44635.290798611109</v>
      </c>
      <c r="E1401" s="6" t="s">
        <v>18</v>
      </c>
      <c r="F1401" s="6" t="str">
        <f t="shared" si="148"/>
        <v>69120 44635,2908</v>
      </c>
      <c r="G1401" s="6" t="str">
        <f t="shared" si="149"/>
        <v>44635,2907986111 69120</v>
      </c>
      <c r="H1401" s="6" t="str">
        <f t="shared" si="150"/>
        <v>Dans 69120</v>
      </c>
      <c r="I1401" s="6" t="str">
        <f t="shared" si="153"/>
        <v>Dans 69120</v>
      </c>
      <c r="J1401" s="5" t="str">
        <f t="shared" si="151"/>
        <v/>
      </c>
      <c r="K1401" s="6">
        <v>14</v>
      </c>
      <c r="L1401" s="7">
        <v>6.018518518518519E-4</v>
      </c>
      <c r="M1401">
        <v>4.3800000000000002E-4</v>
      </c>
      <c r="N1401" s="9" t="str">
        <f t="shared" si="152"/>
        <v>passage possible</v>
      </c>
      <c r="O1401" s="6" t="str">
        <f>IFERROR(VLOOKUP(F1401,TCD!$A$4:$C$362,3,FALSE),"Commune de ramassage")</f>
        <v>Commune de ramassage</v>
      </c>
      <c r="P1401">
        <v>143</v>
      </c>
    </row>
    <row r="1402" spans="1:16" x14ac:dyDescent="0.3">
      <c r="A1402">
        <f t="shared" si="147"/>
        <v>1401</v>
      </c>
      <c r="B1402" t="s">
        <v>22</v>
      </c>
      <c r="C1402" s="8">
        <v>44635.291400462964</v>
      </c>
      <c r="D1402" s="7">
        <f>C1402</f>
        <v>44635.291400462964</v>
      </c>
      <c r="E1402" s="6" t="s">
        <v>18</v>
      </c>
      <c r="F1402" s="6" t="str">
        <f t="shared" si="148"/>
        <v>69120 44635,2914</v>
      </c>
      <c r="G1402" s="6" t="str">
        <f t="shared" si="149"/>
        <v>44635,291400463 69120</v>
      </c>
      <c r="H1402" s="6" t="str">
        <f t="shared" si="150"/>
        <v>Dans 69120</v>
      </c>
      <c r="I1402" s="6" t="str">
        <f t="shared" si="153"/>
        <v>Dans 69120</v>
      </c>
      <c r="J1402" s="5" t="str">
        <f t="shared" si="151"/>
        <v/>
      </c>
      <c r="K1402" s="6">
        <v>14</v>
      </c>
      <c r="L1402" s="7">
        <v>1.7361111111111112E-4</v>
      </c>
      <c r="M1402">
        <v>-9.2999999999999997E-5</v>
      </c>
      <c r="N1402" s="9" t="str">
        <f t="shared" si="152"/>
        <v>passage possible</v>
      </c>
      <c r="O1402" s="6" t="str">
        <f>IFERROR(VLOOKUP(F1402,TCD!$A$4:$C$362,3,FALSE),"Commune de ramassage")</f>
        <v>Commune de ramassage</v>
      </c>
      <c r="P1402">
        <v>144</v>
      </c>
    </row>
    <row r="1403" spans="1:16" x14ac:dyDescent="0.3">
      <c r="A1403">
        <f t="shared" si="147"/>
        <v>1402</v>
      </c>
      <c r="B1403" t="s">
        <v>22</v>
      </c>
      <c r="C1403" s="8">
        <v>44635.291574074072</v>
      </c>
      <c r="D1403" s="7">
        <f>C1403</f>
        <v>44635.291574074072</v>
      </c>
      <c r="E1403" s="6" t="s">
        <v>18</v>
      </c>
      <c r="F1403" s="6" t="str">
        <f t="shared" si="148"/>
        <v>69120 44635,29157</v>
      </c>
      <c r="G1403" s="6" t="str">
        <f t="shared" si="149"/>
        <v>44635,2915740741 69120</v>
      </c>
      <c r="H1403" s="6" t="str">
        <f t="shared" si="150"/>
        <v>Dans 69120</v>
      </c>
      <c r="I1403" s="6" t="str">
        <f t="shared" si="153"/>
        <v>Dans 69120</v>
      </c>
      <c r="J1403" s="5" t="str">
        <f t="shared" si="151"/>
        <v/>
      </c>
      <c r="K1403" s="6">
        <v>18</v>
      </c>
      <c r="L1403" s="7">
        <v>9.9537037037037042E-4</v>
      </c>
      <c r="M1403">
        <v>2.5000000000000001E-4</v>
      </c>
      <c r="N1403" s="9" t="str">
        <f t="shared" si="152"/>
        <v>passage possible</v>
      </c>
      <c r="O1403" s="6" t="str">
        <f>IFERROR(VLOOKUP(F1403,TCD!$A$4:$C$362,3,FALSE),"Commune de ramassage")</f>
        <v>Commune de ramassage</v>
      </c>
      <c r="P1403">
        <v>145</v>
      </c>
    </row>
    <row r="1404" spans="1:16" x14ac:dyDescent="0.3">
      <c r="A1404">
        <f t="shared" si="147"/>
        <v>1403</v>
      </c>
      <c r="B1404" t="s">
        <v>22</v>
      </c>
      <c r="C1404" s="8">
        <v>44635.292569444442</v>
      </c>
      <c r="D1404" s="7">
        <f>C1404</f>
        <v>44635.292569444442</v>
      </c>
      <c r="E1404" s="6" t="s">
        <v>18</v>
      </c>
      <c r="F1404" s="6" t="str">
        <f t="shared" si="148"/>
        <v>69120 44635,29257</v>
      </c>
      <c r="G1404" s="6" t="str">
        <f t="shared" si="149"/>
        <v>44635,2925694444 69120</v>
      </c>
      <c r="H1404" s="6" t="str">
        <f t="shared" si="150"/>
        <v>Dans 69120</v>
      </c>
      <c r="I1404" s="6" t="str">
        <f t="shared" si="153"/>
        <v>Dans 69120</v>
      </c>
      <c r="J1404" s="5" t="str">
        <f t="shared" si="151"/>
        <v/>
      </c>
      <c r="K1404" s="6">
        <v>16</v>
      </c>
      <c r="L1404" s="7">
        <v>7.175925925925927E-4</v>
      </c>
      <c r="M1404">
        <v>-1.4940000000000001E-3</v>
      </c>
      <c r="N1404" s="9" t="str">
        <f t="shared" si="152"/>
        <v>passage possible</v>
      </c>
      <c r="O1404" s="6" t="str">
        <f>IFERROR(VLOOKUP(F1404,TCD!$A$4:$C$362,3,FALSE),"Commune de ramassage")</f>
        <v>Commune de ramassage</v>
      </c>
      <c r="P1404">
        <v>146</v>
      </c>
    </row>
    <row r="1405" spans="1:16" x14ac:dyDescent="0.3">
      <c r="A1405">
        <f t="shared" si="147"/>
        <v>1404</v>
      </c>
      <c r="B1405" t="s">
        <v>22</v>
      </c>
      <c r="C1405" s="8">
        <v>44635.293287037035</v>
      </c>
      <c r="D1405" s="7">
        <f>C1405</f>
        <v>44635.293287037035</v>
      </c>
      <c r="E1405" s="6" t="s">
        <v>18</v>
      </c>
      <c r="F1405" s="6" t="str">
        <f t="shared" si="148"/>
        <v>69120 44635,29329</v>
      </c>
      <c r="G1405" s="6" t="str">
        <f t="shared" si="149"/>
        <v>44635,293287037 69120</v>
      </c>
      <c r="H1405" s="6" t="str">
        <f t="shared" si="150"/>
        <v>Dans 69120</v>
      </c>
      <c r="I1405" s="6" t="str">
        <f t="shared" si="153"/>
        <v>Dans 69120</v>
      </c>
      <c r="J1405" s="5" t="str">
        <f t="shared" si="151"/>
        <v/>
      </c>
      <c r="K1405" s="6">
        <v>20</v>
      </c>
      <c r="L1405" s="7">
        <v>3.4722222222222222E-5</v>
      </c>
      <c r="M1405">
        <v>-2.31E-4</v>
      </c>
      <c r="N1405" s="9" t="str">
        <f t="shared" si="152"/>
        <v>passage possible</v>
      </c>
      <c r="O1405" s="6" t="str">
        <f>IFERROR(VLOOKUP(F1405,TCD!$A$4:$C$362,3,FALSE),"Commune de ramassage")</f>
        <v>Commune de ramassage</v>
      </c>
      <c r="P1405">
        <v>147</v>
      </c>
    </row>
    <row r="1406" spans="1:16" x14ac:dyDescent="0.3">
      <c r="A1406">
        <f t="shared" si="147"/>
        <v>1405</v>
      </c>
      <c r="B1406" t="s">
        <v>22</v>
      </c>
      <c r="C1406" s="8">
        <v>44635.293321759258</v>
      </c>
      <c r="D1406" s="7">
        <f>C1406</f>
        <v>44635.293321759258</v>
      </c>
      <c r="E1406" s="6" t="s">
        <v>18</v>
      </c>
      <c r="F1406" s="6" t="str">
        <f t="shared" si="148"/>
        <v>69120 44635,29332</v>
      </c>
      <c r="G1406" s="6" t="str">
        <f t="shared" si="149"/>
        <v>44635,2933217593 69120</v>
      </c>
      <c r="H1406" s="6" t="str">
        <f t="shared" si="150"/>
        <v>Dans 69120</v>
      </c>
      <c r="I1406" s="6" t="str">
        <f t="shared" si="153"/>
        <v>Dans 69120</v>
      </c>
      <c r="J1406" s="5" t="str">
        <f t="shared" si="151"/>
        <v/>
      </c>
      <c r="K1406" s="6">
        <v>25</v>
      </c>
      <c r="L1406" s="7">
        <v>1.0416666666666667E-4</v>
      </c>
      <c r="M1406">
        <v>-5.3200000000000003E-4</v>
      </c>
      <c r="N1406" s="9" t="str">
        <f t="shared" si="152"/>
        <v>passage possible</v>
      </c>
      <c r="O1406" s="6" t="str">
        <f>IFERROR(VLOOKUP(F1406,TCD!$A$4:$C$362,3,FALSE),"Commune de ramassage")</f>
        <v>Commune de ramassage</v>
      </c>
      <c r="P1406">
        <v>148</v>
      </c>
    </row>
    <row r="1407" spans="1:16" x14ac:dyDescent="0.3">
      <c r="A1407">
        <f t="shared" si="147"/>
        <v>1406</v>
      </c>
      <c r="B1407" t="s">
        <v>22</v>
      </c>
      <c r="C1407" s="8">
        <v>44635.293425925927</v>
      </c>
      <c r="D1407" s="7">
        <f>C1407</f>
        <v>44635.293425925927</v>
      </c>
      <c r="E1407" s="6" t="s">
        <v>18</v>
      </c>
      <c r="F1407" s="6" t="str">
        <f t="shared" si="148"/>
        <v>69120 44635,29343</v>
      </c>
      <c r="G1407" s="6" t="str">
        <f t="shared" si="149"/>
        <v>44635,2934259259 69120</v>
      </c>
      <c r="H1407" s="6" t="str">
        <f t="shared" si="150"/>
        <v>Dans 69120</v>
      </c>
      <c r="I1407" s="6" t="str">
        <f t="shared" si="153"/>
        <v>Dans 69120</v>
      </c>
      <c r="J1407" s="5" t="str">
        <f t="shared" si="151"/>
        <v/>
      </c>
      <c r="K1407" s="6">
        <v>24</v>
      </c>
      <c r="L1407" s="7">
        <v>5.7870370370370366E-5</v>
      </c>
      <c r="M1407">
        <v>-1.1E-4</v>
      </c>
      <c r="N1407" s="9" t="str">
        <f t="shared" si="152"/>
        <v>passage possible</v>
      </c>
      <c r="O1407" s="6" t="str">
        <f>IFERROR(VLOOKUP(F1407,TCD!$A$4:$C$362,3,FALSE),"Commune de ramassage")</f>
        <v>Commune de ramassage</v>
      </c>
      <c r="P1407">
        <v>149</v>
      </c>
    </row>
    <row r="1408" spans="1:16" x14ac:dyDescent="0.3">
      <c r="A1408">
        <f t="shared" si="147"/>
        <v>1407</v>
      </c>
      <c r="B1408" t="s">
        <v>22</v>
      </c>
      <c r="C1408" s="8">
        <v>44635.293483796297</v>
      </c>
      <c r="D1408" s="7">
        <f>C1408</f>
        <v>44635.293483796297</v>
      </c>
      <c r="E1408" s="6" t="s">
        <v>18</v>
      </c>
      <c r="F1408" s="6" t="str">
        <f t="shared" si="148"/>
        <v>69120 44635,29348</v>
      </c>
      <c r="G1408" s="6" t="str">
        <f t="shared" si="149"/>
        <v>44635,2934837962 69120</v>
      </c>
      <c r="H1408" s="6" t="str">
        <f t="shared" si="150"/>
        <v>Dans 69120</v>
      </c>
      <c r="I1408" s="6" t="str">
        <f t="shared" si="153"/>
        <v>Dans 69120</v>
      </c>
      <c r="J1408" s="5" t="str">
        <f t="shared" si="151"/>
        <v/>
      </c>
      <c r="K1408" s="6">
        <v>23</v>
      </c>
      <c r="L1408" s="7">
        <v>1.0416666666666667E-4</v>
      </c>
      <c r="M1408">
        <v>-3.2200000000000002E-4</v>
      </c>
      <c r="N1408" s="9" t="str">
        <f t="shared" si="152"/>
        <v>passage possible</v>
      </c>
      <c r="O1408" s="6" t="str">
        <f>IFERROR(VLOOKUP(F1408,TCD!$A$4:$C$362,3,FALSE),"Commune de ramassage")</f>
        <v>Commune de ramassage</v>
      </c>
      <c r="P1408">
        <v>150</v>
      </c>
    </row>
    <row r="1409" spans="1:16" x14ac:dyDescent="0.3">
      <c r="A1409">
        <f t="shared" si="147"/>
        <v>1408</v>
      </c>
      <c r="B1409" t="s">
        <v>22</v>
      </c>
      <c r="C1409" s="8">
        <v>44635.293587962966</v>
      </c>
      <c r="D1409" s="7">
        <f>C1409</f>
        <v>44635.293587962966</v>
      </c>
      <c r="E1409" s="6" t="s">
        <v>18</v>
      </c>
      <c r="F1409" s="6" t="str">
        <f t="shared" si="148"/>
        <v>69120 44635,29359</v>
      </c>
      <c r="G1409" s="6" t="str">
        <f t="shared" si="149"/>
        <v>44635,293587963 69120</v>
      </c>
      <c r="H1409" s="6" t="str">
        <f t="shared" si="150"/>
        <v>Dans 69120</v>
      </c>
      <c r="I1409" s="6" t="str">
        <f t="shared" si="153"/>
        <v>Dans 69120</v>
      </c>
      <c r="J1409" s="5" t="str">
        <f t="shared" si="151"/>
        <v/>
      </c>
      <c r="K1409" s="6">
        <v>18</v>
      </c>
      <c r="L1409" s="7">
        <v>5.7870370370370366E-5</v>
      </c>
      <c r="M1409">
        <v>-3.2600000000000001E-4</v>
      </c>
      <c r="N1409" s="9" t="str">
        <f t="shared" si="152"/>
        <v>passage possible</v>
      </c>
      <c r="O1409" s="6" t="str">
        <f>IFERROR(VLOOKUP(F1409,TCD!$A$4:$C$362,3,FALSE),"Commune de ramassage")</f>
        <v>Commune de ramassage</v>
      </c>
      <c r="P1409">
        <v>151</v>
      </c>
    </row>
    <row r="1410" spans="1:16" x14ac:dyDescent="0.3">
      <c r="A1410">
        <f t="shared" si="147"/>
        <v>1409</v>
      </c>
      <c r="B1410" t="s">
        <v>22</v>
      </c>
      <c r="C1410" s="8">
        <v>44635.293645833335</v>
      </c>
      <c r="D1410" s="7">
        <f>C1410</f>
        <v>44635.293645833335</v>
      </c>
      <c r="E1410" s="6" t="s">
        <v>18</v>
      </c>
      <c r="F1410" s="6" t="str">
        <f t="shared" si="148"/>
        <v>69120 44635,29365</v>
      </c>
      <c r="G1410" s="6" t="str">
        <f t="shared" si="149"/>
        <v>44635,2936458333 69120</v>
      </c>
      <c r="H1410" s="6" t="str">
        <f t="shared" si="150"/>
        <v>Dans 69120</v>
      </c>
      <c r="I1410" s="6" t="str">
        <f t="shared" si="153"/>
        <v>Dans 69120</v>
      </c>
      <c r="J1410" s="5" t="str">
        <f t="shared" si="151"/>
        <v/>
      </c>
      <c r="K1410" s="6">
        <v>19</v>
      </c>
      <c r="L1410" s="7">
        <v>4.6296296296296294E-5</v>
      </c>
      <c r="M1410">
        <v>-1.9900000000000001E-4</v>
      </c>
      <c r="N1410" s="9" t="str">
        <f t="shared" si="152"/>
        <v>passage possible</v>
      </c>
      <c r="O1410" s="6" t="str">
        <f>IFERROR(VLOOKUP(F1410,TCD!$A$4:$C$362,3,FALSE),"Commune de ramassage")</f>
        <v>Commune de ramassage</v>
      </c>
      <c r="P1410">
        <v>152</v>
      </c>
    </row>
    <row r="1411" spans="1:16" x14ac:dyDescent="0.3">
      <c r="A1411">
        <f t="shared" ref="A1411:A1474" si="154">A1410+1</f>
        <v>1410</v>
      </c>
      <c r="B1411" t="s">
        <v>22</v>
      </c>
      <c r="C1411" s="8">
        <v>44635.293692129628</v>
      </c>
      <c r="D1411" s="7">
        <f>C1411</f>
        <v>44635.293692129628</v>
      </c>
      <c r="E1411" s="6" t="s">
        <v>18</v>
      </c>
      <c r="F1411" s="6" t="str">
        <f t="shared" ref="F1411:F1474" si="155">E1411&amp;" "&amp;ROUND(D1411,5)</f>
        <v>69120 44635,29369</v>
      </c>
      <c r="G1411" s="6" t="str">
        <f t="shared" ref="G1411:G1474" si="156">D1411&amp;" "&amp;E1411</f>
        <v>44635,2936921296 69120</v>
      </c>
      <c r="H1411" s="6" t="str">
        <f t="shared" ref="H1411:H1474" si="157">IF(E1411=E1412,"Dans"&amp;" "&amp;E1411,"sortie"&amp;" "&amp;E1411)</f>
        <v>Dans 69120</v>
      </c>
      <c r="I1411" s="6" t="str">
        <f t="shared" si="153"/>
        <v>Dans 69120</v>
      </c>
      <c r="J1411" s="5" t="str">
        <f t="shared" ref="J1411:J1474" si="158">IF(IFERROR(SEARCH("sortie",H1411),0)=1,H1411,IF(IFERROR(SEARCH("Entree",I1411),0)=1,I1411,""))</f>
        <v/>
      </c>
      <c r="K1411" s="6">
        <v>9</v>
      </c>
      <c r="L1411" s="7">
        <v>4.6296296296296294E-5</v>
      </c>
      <c r="M1411">
        <v>-4.0000000000000003E-5</v>
      </c>
      <c r="N1411" s="9" t="str">
        <f t="shared" ref="N1411:N1474" si="159">IF(K1411&lt;10,"ramassage possible","passage possible")</f>
        <v>ramassage possible</v>
      </c>
      <c r="O1411" s="6" t="str">
        <f>IFERROR(VLOOKUP(F1411,TCD!$A$4:$C$362,3,FALSE),"Commune de ramassage")</f>
        <v>Commune de ramassage</v>
      </c>
      <c r="P1411">
        <v>153</v>
      </c>
    </row>
    <row r="1412" spans="1:16" x14ac:dyDescent="0.3">
      <c r="A1412">
        <f t="shared" si="154"/>
        <v>1411</v>
      </c>
      <c r="B1412" t="s">
        <v>22</v>
      </c>
      <c r="C1412" s="8">
        <v>44635.293738425928</v>
      </c>
      <c r="D1412" s="7">
        <f>C1412</f>
        <v>44635.293738425928</v>
      </c>
      <c r="E1412" s="6" t="s">
        <v>18</v>
      </c>
      <c r="F1412" s="6" t="str">
        <f t="shared" si="155"/>
        <v>69120 44635,29374</v>
      </c>
      <c r="G1412" s="6" t="str">
        <f t="shared" si="156"/>
        <v>44635,2937384259 69120</v>
      </c>
      <c r="H1412" s="6" t="str">
        <f t="shared" si="157"/>
        <v>Dans 69120</v>
      </c>
      <c r="I1412" s="6" t="str">
        <f t="shared" si="153"/>
        <v>Dans 69120</v>
      </c>
      <c r="J1412" s="5" t="str">
        <f t="shared" si="158"/>
        <v/>
      </c>
      <c r="K1412" s="6">
        <v>8</v>
      </c>
      <c r="L1412" s="7">
        <v>5.7870370370370366E-5</v>
      </c>
      <c r="M1412">
        <v>-9.9999999999999995E-7</v>
      </c>
      <c r="N1412" s="9" t="str">
        <f t="shared" si="159"/>
        <v>ramassage possible</v>
      </c>
      <c r="O1412" s="6" t="str">
        <f>IFERROR(VLOOKUP(F1412,TCD!$A$4:$C$362,3,FALSE),"Commune de ramassage")</f>
        <v>Commune de ramassage</v>
      </c>
      <c r="P1412">
        <v>154</v>
      </c>
    </row>
    <row r="1413" spans="1:16" x14ac:dyDescent="0.3">
      <c r="A1413">
        <f t="shared" si="154"/>
        <v>1412</v>
      </c>
      <c r="B1413" t="s">
        <v>22</v>
      </c>
      <c r="C1413" s="8">
        <v>44635.293796296297</v>
      </c>
      <c r="D1413" s="7">
        <f>C1413</f>
        <v>44635.293796296297</v>
      </c>
      <c r="E1413" s="6" t="s">
        <v>18</v>
      </c>
      <c r="F1413" s="6" t="str">
        <f t="shared" si="155"/>
        <v>69120 44635,2938</v>
      </c>
      <c r="G1413" s="6" t="str">
        <f t="shared" si="156"/>
        <v>44635,2937962963 69120</v>
      </c>
      <c r="H1413" s="6" t="str">
        <f t="shared" si="157"/>
        <v>Dans 69120</v>
      </c>
      <c r="I1413" s="6" t="str">
        <f t="shared" ref="I1413:I1476" si="160">IF(E1413&lt;&gt;E1412,"Entree"&amp;" "&amp;E1413,"Dans"&amp;" "&amp;E1412)</f>
        <v>Dans 69120</v>
      </c>
      <c r="J1413" s="5" t="str">
        <f t="shared" si="158"/>
        <v/>
      </c>
      <c r="K1413" s="6">
        <v>9</v>
      </c>
      <c r="L1413" s="7">
        <v>1.1574074074074073E-4</v>
      </c>
      <c r="M1413">
        <v>4.5800000000000002E-4</v>
      </c>
      <c r="N1413" s="9" t="str">
        <f t="shared" si="159"/>
        <v>ramassage possible</v>
      </c>
      <c r="O1413" s="6" t="str">
        <f>IFERROR(VLOOKUP(F1413,TCD!$A$4:$C$362,3,FALSE),"Commune de ramassage")</f>
        <v>Commune de ramassage</v>
      </c>
      <c r="P1413">
        <v>155</v>
      </c>
    </row>
    <row r="1414" spans="1:16" x14ac:dyDescent="0.3">
      <c r="A1414">
        <f t="shared" si="154"/>
        <v>1413</v>
      </c>
      <c r="B1414" t="s">
        <v>22</v>
      </c>
      <c r="C1414" s="8">
        <v>44635.293912037036</v>
      </c>
      <c r="D1414" s="7">
        <f>C1414</f>
        <v>44635.293912037036</v>
      </c>
      <c r="E1414" s="6" t="s">
        <v>18</v>
      </c>
      <c r="F1414" s="6" t="str">
        <f t="shared" si="155"/>
        <v>69120 44635,29391</v>
      </c>
      <c r="G1414" s="6" t="str">
        <f t="shared" si="156"/>
        <v>44635,293912037 69120</v>
      </c>
      <c r="H1414" s="6" t="str">
        <f t="shared" si="157"/>
        <v>Dans 69120</v>
      </c>
      <c r="I1414" s="6" t="str">
        <f t="shared" si="160"/>
        <v>Dans 69120</v>
      </c>
      <c r="J1414" s="5" t="str">
        <f t="shared" si="158"/>
        <v/>
      </c>
      <c r="K1414" s="6">
        <v>25</v>
      </c>
      <c r="L1414" s="7">
        <v>8.1018518518518516E-5</v>
      </c>
      <c r="M1414">
        <v>-1.8000000000000001E-4</v>
      </c>
      <c r="N1414" s="9" t="str">
        <f t="shared" si="159"/>
        <v>passage possible</v>
      </c>
      <c r="O1414" s="6" t="str">
        <f>IFERROR(VLOOKUP(F1414,TCD!$A$4:$C$362,3,FALSE),"Commune de ramassage")</f>
        <v>Commune de ramassage</v>
      </c>
      <c r="P1414">
        <v>156</v>
      </c>
    </row>
    <row r="1415" spans="1:16" x14ac:dyDescent="0.3">
      <c r="A1415">
        <f t="shared" si="154"/>
        <v>1414</v>
      </c>
      <c r="B1415" t="s">
        <v>22</v>
      </c>
      <c r="C1415" s="8">
        <v>44635.293993055559</v>
      </c>
      <c r="D1415" s="7">
        <f>C1415</f>
        <v>44635.293993055559</v>
      </c>
      <c r="E1415" s="6" t="s">
        <v>18</v>
      </c>
      <c r="F1415" s="6" t="str">
        <f t="shared" si="155"/>
        <v>69120 44635,29399</v>
      </c>
      <c r="G1415" s="6" t="str">
        <f t="shared" si="156"/>
        <v>44635,2939930556 69120</v>
      </c>
      <c r="H1415" s="6" t="str">
        <f t="shared" si="157"/>
        <v>Dans 69120</v>
      </c>
      <c r="I1415" s="6" t="str">
        <f t="shared" si="160"/>
        <v>Dans 69120</v>
      </c>
      <c r="J1415" s="5" t="str">
        <f t="shared" si="158"/>
        <v/>
      </c>
      <c r="K1415" s="6">
        <v>34</v>
      </c>
      <c r="L1415" s="7">
        <v>4.6296296296296293E-4</v>
      </c>
      <c r="M1415">
        <v>-2.0999999999999999E-3</v>
      </c>
      <c r="N1415" s="9" t="str">
        <f t="shared" si="159"/>
        <v>passage possible</v>
      </c>
      <c r="O1415" s="6" t="str">
        <f>IFERROR(VLOOKUP(F1415,TCD!$A$4:$C$362,3,FALSE),"Commune de ramassage")</f>
        <v>Commune de ramassage</v>
      </c>
      <c r="P1415">
        <v>157</v>
      </c>
    </row>
    <row r="1416" spans="1:16" x14ac:dyDescent="0.3">
      <c r="A1416">
        <f t="shared" si="154"/>
        <v>1415</v>
      </c>
      <c r="B1416" t="s">
        <v>22</v>
      </c>
      <c r="C1416" s="8">
        <v>44635.294456018521</v>
      </c>
      <c r="D1416" s="7">
        <f>C1416</f>
        <v>44635.294456018521</v>
      </c>
      <c r="E1416" s="6" t="s">
        <v>18</v>
      </c>
      <c r="F1416" s="6" t="str">
        <f t="shared" si="155"/>
        <v>69120 44635,29446</v>
      </c>
      <c r="G1416" s="6" t="str">
        <f t="shared" si="156"/>
        <v>44635,2944560185 69120</v>
      </c>
      <c r="H1416" s="6" t="str">
        <f t="shared" si="157"/>
        <v>Dans 69120</v>
      </c>
      <c r="I1416" s="6" t="str">
        <f t="shared" si="160"/>
        <v>Dans 69120</v>
      </c>
      <c r="J1416" s="5" t="str">
        <f t="shared" si="158"/>
        <v/>
      </c>
      <c r="K1416" s="6">
        <v>36</v>
      </c>
      <c r="L1416" s="7">
        <v>1.1574074074074073E-4</v>
      </c>
      <c r="M1416">
        <v>-6.8300000000000001E-4</v>
      </c>
      <c r="N1416" s="9" t="str">
        <f t="shared" si="159"/>
        <v>passage possible</v>
      </c>
      <c r="O1416" s="6" t="str">
        <f>IFERROR(VLOOKUP(F1416,TCD!$A$4:$C$362,3,FALSE),"Commune de ramassage")</f>
        <v>Commune de ramassage</v>
      </c>
      <c r="P1416">
        <v>158</v>
      </c>
    </row>
    <row r="1417" spans="1:16" x14ac:dyDescent="0.3">
      <c r="A1417">
        <f t="shared" si="154"/>
        <v>1416</v>
      </c>
      <c r="B1417" t="s">
        <v>22</v>
      </c>
      <c r="C1417" s="8">
        <v>44635.294571759259</v>
      </c>
      <c r="D1417" s="7">
        <f>C1417</f>
        <v>44635.294571759259</v>
      </c>
      <c r="E1417" s="6" t="s">
        <v>18</v>
      </c>
      <c r="F1417" s="6" t="str">
        <f t="shared" si="155"/>
        <v>69120 44635,29457</v>
      </c>
      <c r="G1417" s="6" t="str">
        <f t="shared" si="156"/>
        <v>44635,2945717593 69120</v>
      </c>
      <c r="H1417" s="6" t="str">
        <f t="shared" si="157"/>
        <v>Dans 69120</v>
      </c>
      <c r="I1417" s="6" t="str">
        <f t="shared" si="160"/>
        <v>Dans 69120</v>
      </c>
      <c r="J1417" s="5" t="str">
        <f t="shared" si="158"/>
        <v/>
      </c>
      <c r="K1417" s="6">
        <v>28</v>
      </c>
      <c r="L1417" s="7">
        <v>4.6296296296296294E-5</v>
      </c>
      <c r="M1417">
        <v>1.21E-4</v>
      </c>
      <c r="N1417" s="9" t="str">
        <f t="shared" si="159"/>
        <v>passage possible</v>
      </c>
      <c r="O1417" s="6" t="str">
        <f>IFERROR(VLOOKUP(F1417,TCD!$A$4:$C$362,3,FALSE),"Commune de ramassage")</f>
        <v>Commune de ramassage</v>
      </c>
      <c r="P1417">
        <v>159</v>
      </c>
    </row>
    <row r="1418" spans="1:16" x14ac:dyDescent="0.3">
      <c r="A1418">
        <f t="shared" si="154"/>
        <v>1417</v>
      </c>
      <c r="B1418" t="s">
        <v>22</v>
      </c>
      <c r="C1418" s="8">
        <v>44635.294618055559</v>
      </c>
      <c r="D1418" s="7">
        <f>C1418</f>
        <v>44635.294618055559</v>
      </c>
      <c r="E1418" s="6" t="s">
        <v>18</v>
      </c>
      <c r="F1418" s="6" t="str">
        <f t="shared" si="155"/>
        <v>69120 44635,29462</v>
      </c>
      <c r="G1418" s="6" t="str">
        <f t="shared" si="156"/>
        <v>44635,2946180556 69120</v>
      </c>
      <c r="H1418" s="6" t="str">
        <f t="shared" si="157"/>
        <v>Dans 69120</v>
      </c>
      <c r="I1418" s="6" t="str">
        <f t="shared" si="160"/>
        <v>Dans 69120</v>
      </c>
      <c r="J1418" s="5" t="str">
        <f t="shared" si="158"/>
        <v/>
      </c>
      <c r="K1418" s="6">
        <v>29</v>
      </c>
      <c r="L1418" s="7">
        <v>1.9675925925925926E-4</v>
      </c>
      <c r="M1418">
        <v>1.4599999999999999E-3</v>
      </c>
      <c r="N1418" s="9" t="str">
        <f t="shared" si="159"/>
        <v>passage possible</v>
      </c>
      <c r="O1418" s="6" t="str">
        <f>IFERROR(VLOOKUP(F1418,TCD!$A$4:$C$362,3,FALSE),"Commune de ramassage")</f>
        <v>Commune de ramassage</v>
      </c>
      <c r="P1418">
        <v>160</v>
      </c>
    </row>
    <row r="1419" spans="1:16" x14ac:dyDescent="0.3">
      <c r="A1419">
        <f t="shared" si="154"/>
        <v>1418</v>
      </c>
      <c r="B1419" t="s">
        <v>22</v>
      </c>
      <c r="C1419" s="8">
        <v>44635.294814814813</v>
      </c>
      <c r="D1419" s="7">
        <f>C1419</f>
        <v>44635.294814814813</v>
      </c>
      <c r="E1419" s="6" t="s">
        <v>18</v>
      </c>
      <c r="F1419" s="6" t="str">
        <f t="shared" si="155"/>
        <v>69120 44635,29481</v>
      </c>
      <c r="G1419" s="6" t="str">
        <f t="shared" si="156"/>
        <v>44635,2948148148 69120</v>
      </c>
      <c r="H1419" s="6" t="str">
        <f t="shared" si="157"/>
        <v>Dans 69120</v>
      </c>
      <c r="I1419" s="6" t="str">
        <f t="shared" si="160"/>
        <v>Dans 69120</v>
      </c>
      <c r="J1419" s="5" t="str">
        <f t="shared" si="158"/>
        <v/>
      </c>
      <c r="K1419" s="6">
        <v>34</v>
      </c>
      <c r="L1419" s="7">
        <v>2.3148148148148147E-5</v>
      </c>
      <c r="M1419">
        <v>1.0000000000000001E-5</v>
      </c>
      <c r="N1419" s="9" t="str">
        <f t="shared" si="159"/>
        <v>passage possible</v>
      </c>
      <c r="O1419" s="6" t="str">
        <f>IFERROR(VLOOKUP(F1419,TCD!$A$4:$C$362,3,FALSE),"Commune de ramassage")</f>
        <v>Commune de ramassage</v>
      </c>
      <c r="P1419">
        <v>161</v>
      </c>
    </row>
    <row r="1420" spans="1:16" x14ac:dyDescent="0.3">
      <c r="A1420">
        <f t="shared" si="154"/>
        <v>1419</v>
      </c>
      <c r="B1420" t="s">
        <v>22</v>
      </c>
      <c r="C1420" s="8">
        <v>44635.29483796296</v>
      </c>
      <c r="D1420" s="7">
        <f>C1420</f>
        <v>44635.29483796296</v>
      </c>
      <c r="E1420" s="6" t="s">
        <v>18</v>
      </c>
      <c r="F1420" s="6" t="str">
        <f t="shared" si="155"/>
        <v>69120 44635,29484</v>
      </c>
      <c r="G1420" s="6" t="str">
        <f t="shared" si="156"/>
        <v>44635,294837963 69120</v>
      </c>
      <c r="H1420" s="6" t="str">
        <f t="shared" si="157"/>
        <v>Dans 69120</v>
      </c>
      <c r="I1420" s="6" t="str">
        <f t="shared" si="160"/>
        <v>Dans 69120</v>
      </c>
      <c r="J1420" s="5" t="str">
        <f t="shared" si="158"/>
        <v/>
      </c>
      <c r="K1420" s="6">
        <v>34</v>
      </c>
      <c r="L1420" s="7">
        <v>3.4722222222222222E-5</v>
      </c>
      <c r="M1420">
        <v>-1.5799999999999999E-4</v>
      </c>
      <c r="N1420" s="9" t="str">
        <f t="shared" si="159"/>
        <v>passage possible</v>
      </c>
      <c r="O1420" s="6" t="str">
        <f>IFERROR(VLOOKUP(F1420,TCD!$A$4:$C$362,3,FALSE),"Commune de ramassage")</f>
        <v>Commune de ramassage</v>
      </c>
      <c r="P1420">
        <v>162</v>
      </c>
    </row>
    <row r="1421" spans="1:16" x14ac:dyDescent="0.3">
      <c r="A1421">
        <f t="shared" si="154"/>
        <v>1420</v>
      </c>
      <c r="B1421" t="s">
        <v>22</v>
      </c>
      <c r="C1421" s="8">
        <v>44635.294872685183</v>
      </c>
      <c r="D1421" s="7">
        <f>C1421</f>
        <v>44635.294872685183</v>
      </c>
      <c r="E1421" s="6" t="s">
        <v>18</v>
      </c>
      <c r="F1421" s="6" t="str">
        <f t="shared" si="155"/>
        <v>69120 44635,29487</v>
      </c>
      <c r="G1421" s="6" t="str">
        <f t="shared" si="156"/>
        <v>44635,2948726852 69120</v>
      </c>
      <c r="H1421" s="6" t="str">
        <f t="shared" si="157"/>
        <v>Dans 69120</v>
      </c>
      <c r="I1421" s="6" t="str">
        <f t="shared" si="160"/>
        <v>Dans 69120</v>
      </c>
      <c r="J1421" s="5" t="str">
        <f t="shared" si="158"/>
        <v/>
      </c>
      <c r="K1421" s="6">
        <v>34</v>
      </c>
      <c r="L1421" s="7">
        <v>1.0416666666666667E-4</v>
      </c>
      <c r="M1421">
        <v>-6.4499999999999996E-4</v>
      </c>
      <c r="N1421" s="9" t="str">
        <f t="shared" si="159"/>
        <v>passage possible</v>
      </c>
      <c r="O1421" s="6" t="str">
        <f>IFERROR(VLOOKUP(F1421,TCD!$A$4:$C$362,3,FALSE),"Commune de ramassage")</f>
        <v>Commune de ramassage</v>
      </c>
      <c r="P1421">
        <v>163</v>
      </c>
    </row>
    <row r="1422" spans="1:16" x14ac:dyDescent="0.3">
      <c r="A1422">
        <f t="shared" si="154"/>
        <v>1421</v>
      </c>
      <c r="B1422" t="s">
        <v>22</v>
      </c>
      <c r="C1422" s="8">
        <v>44635.294976851852</v>
      </c>
      <c r="D1422" s="7">
        <f>C1422</f>
        <v>44635.294976851852</v>
      </c>
      <c r="E1422" s="6" t="s">
        <v>18</v>
      </c>
      <c r="F1422" s="6" t="str">
        <f t="shared" si="155"/>
        <v>69120 44635,29498</v>
      </c>
      <c r="G1422" s="6" t="str">
        <f t="shared" si="156"/>
        <v>44635,2949768519 69120</v>
      </c>
      <c r="H1422" s="6" t="str">
        <f t="shared" si="157"/>
        <v>Dans 69120</v>
      </c>
      <c r="I1422" s="6" t="str">
        <f t="shared" si="160"/>
        <v>Dans 69120</v>
      </c>
      <c r="J1422" s="5" t="str">
        <f t="shared" si="158"/>
        <v/>
      </c>
      <c r="K1422" s="6">
        <v>40</v>
      </c>
      <c r="L1422" s="7">
        <v>2.3148148148148146E-4</v>
      </c>
      <c r="M1422">
        <v>-1.6869999999999999E-3</v>
      </c>
      <c r="N1422" s="9" t="str">
        <f t="shared" si="159"/>
        <v>passage possible</v>
      </c>
      <c r="O1422" s="6" t="str">
        <f>IFERROR(VLOOKUP(F1422,TCD!$A$4:$C$362,3,FALSE),"Commune de ramassage")</f>
        <v>Commune de ramassage</v>
      </c>
      <c r="P1422">
        <v>164</v>
      </c>
    </row>
    <row r="1423" spans="1:16" x14ac:dyDescent="0.3">
      <c r="A1423">
        <f t="shared" si="154"/>
        <v>1422</v>
      </c>
      <c r="B1423" t="s">
        <v>22</v>
      </c>
      <c r="C1423" s="8">
        <v>44635.295208333337</v>
      </c>
      <c r="D1423" s="7">
        <f>C1423</f>
        <v>44635.295208333337</v>
      </c>
      <c r="E1423" s="6" t="s">
        <v>18</v>
      </c>
      <c r="F1423" s="6" t="str">
        <f t="shared" si="155"/>
        <v>69120 44635,29521</v>
      </c>
      <c r="G1423" s="6" t="str">
        <f t="shared" si="156"/>
        <v>44635,2952083333 69120</v>
      </c>
      <c r="H1423" s="6" t="str">
        <f t="shared" si="157"/>
        <v>Dans 69120</v>
      </c>
      <c r="I1423" s="6" t="str">
        <f t="shared" si="160"/>
        <v>Dans 69120</v>
      </c>
      <c r="J1423" s="5" t="str">
        <f t="shared" si="158"/>
        <v/>
      </c>
      <c r="K1423" s="6">
        <v>25</v>
      </c>
      <c r="L1423" s="7">
        <v>2.4305555555555552E-4</v>
      </c>
      <c r="M1423">
        <v>-8.25E-4</v>
      </c>
      <c r="N1423" s="9" t="str">
        <f t="shared" si="159"/>
        <v>passage possible</v>
      </c>
      <c r="O1423" s="6" t="str">
        <f>IFERROR(VLOOKUP(F1423,TCD!$A$4:$C$362,3,FALSE),"Commune de ramassage")</f>
        <v>Commune de ramassage</v>
      </c>
      <c r="P1423">
        <v>165</v>
      </c>
    </row>
    <row r="1424" spans="1:16" x14ac:dyDescent="0.3">
      <c r="A1424">
        <f t="shared" si="154"/>
        <v>1423</v>
      </c>
      <c r="B1424" t="s">
        <v>22</v>
      </c>
      <c r="C1424" s="8">
        <v>44635.295451388891</v>
      </c>
      <c r="D1424" s="7">
        <f>C1424</f>
        <v>44635.295451388891</v>
      </c>
      <c r="E1424" s="6" t="s">
        <v>18</v>
      </c>
      <c r="F1424" s="6" t="str">
        <f t="shared" si="155"/>
        <v>69120 44635,29545</v>
      </c>
      <c r="G1424" s="6" t="str">
        <f t="shared" si="156"/>
        <v>44635,2954513889 69120</v>
      </c>
      <c r="H1424" s="6" t="str">
        <f t="shared" si="157"/>
        <v>Dans 69120</v>
      </c>
      <c r="I1424" s="6" t="str">
        <f t="shared" si="160"/>
        <v>Dans 69120</v>
      </c>
      <c r="J1424" s="5" t="str">
        <f t="shared" si="158"/>
        <v/>
      </c>
      <c r="K1424" s="6">
        <v>19</v>
      </c>
      <c r="L1424" s="7">
        <v>2.4305555555555552E-4</v>
      </c>
      <c r="M1424">
        <v>-7.8799999999999996E-4</v>
      </c>
      <c r="N1424" s="9" t="str">
        <f t="shared" si="159"/>
        <v>passage possible</v>
      </c>
      <c r="O1424" s="6" t="str">
        <f>IFERROR(VLOOKUP(F1424,TCD!$A$4:$C$362,3,FALSE),"Commune de ramassage")</f>
        <v>Commune de ramassage</v>
      </c>
      <c r="P1424">
        <v>166</v>
      </c>
    </row>
    <row r="1425" spans="1:16" x14ac:dyDescent="0.3">
      <c r="A1425">
        <f t="shared" si="154"/>
        <v>1424</v>
      </c>
      <c r="B1425" t="s">
        <v>22</v>
      </c>
      <c r="C1425" s="8">
        <v>44635.295694444445</v>
      </c>
      <c r="D1425" s="7">
        <f>C1425</f>
        <v>44635.295694444445</v>
      </c>
      <c r="E1425" s="6" t="s">
        <v>18</v>
      </c>
      <c r="F1425" s="6" t="str">
        <f t="shared" si="155"/>
        <v>69120 44635,29569</v>
      </c>
      <c r="G1425" s="6" t="str">
        <f t="shared" si="156"/>
        <v>44635,2956944444 69120</v>
      </c>
      <c r="H1425" s="6" t="str">
        <f t="shared" si="157"/>
        <v>Dans 69120</v>
      </c>
      <c r="I1425" s="6" t="str">
        <f t="shared" si="160"/>
        <v>Dans 69120</v>
      </c>
      <c r="J1425" s="5" t="str">
        <f t="shared" si="158"/>
        <v/>
      </c>
      <c r="K1425" s="6">
        <v>9</v>
      </c>
      <c r="L1425" s="7">
        <v>3.4722222222222222E-5</v>
      </c>
      <c r="M1425">
        <v>-2.1999999999999999E-5</v>
      </c>
      <c r="N1425" s="9" t="str">
        <f t="shared" si="159"/>
        <v>ramassage possible</v>
      </c>
      <c r="O1425" s="6" t="str">
        <f>IFERROR(VLOOKUP(F1425,TCD!$A$4:$C$362,3,FALSE),"Commune de ramassage")</f>
        <v>Commune de ramassage</v>
      </c>
      <c r="P1425">
        <v>167</v>
      </c>
    </row>
    <row r="1426" spans="1:16" x14ac:dyDescent="0.3">
      <c r="A1426">
        <f t="shared" si="154"/>
        <v>1425</v>
      </c>
      <c r="B1426" t="s">
        <v>22</v>
      </c>
      <c r="C1426" s="8">
        <v>44635.295729166668</v>
      </c>
      <c r="D1426" s="7">
        <f>C1426</f>
        <v>44635.295729166668</v>
      </c>
      <c r="E1426" s="6" t="s">
        <v>18</v>
      </c>
      <c r="F1426" s="6" t="str">
        <f t="shared" si="155"/>
        <v>69120 44635,29573</v>
      </c>
      <c r="G1426" s="6" t="str">
        <f t="shared" si="156"/>
        <v>44635,2957291667 69120</v>
      </c>
      <c r="H1426" s="6" t="str">
        <f t="shared" si="157"/>
        <v>Dans 69120</v>
      </c>
      <c r="I1426" s="6" t="str">
        <f t="shared" si="160"/>
        <v>Dans 69120</v>
      </c>
      <c r="J1426" s="5" t="str">
        <f t="shared" si="158"/>
        <v/>
      </c>
      <c r="K1426" s="6">
        <v>6</v>
      </c>
      <c r="L1426" s="7">
        <v>1.8402777777777777E-3</v>
      </c>
      <c r="M1426">
        <v>1.237E-3</v>
      </c>
      <c r="N1426" s="9" t="str">
        <f t="shared" si="159"/>
        <v>ramassage possible</v>
      </c>
      <c r="O1426" s="6" t="str">
        <f>IFERROR(VLOOKUP(F1426,TCD!$A$4:$C$362,3,FALSE),"Commune de ramassage")</f>
        <v>Commune de ramassage</v>
      </c>
      <c r="P1426">
        <v>168</v>
      </c>
    </row>
    <row r="1427" spans="1:16" x14ac:dyDescent="0.3">
      <c r="A1427">
        <f t="shared" si="154"/>
        <v>1426</v>
      </c>
      <c r="B1427" t="s">
        <v>22</v>
      </c>
      <c r="C1427" s="8">
        <v>44635.297569444447</v>
      </c>
      <c r="D1427" s="7">
        <f>C1427</f>
        <v>44635.297569444447</v>
      </c>
      <c r="E1427" s="6" t="s">
        <v>18</v>
      </c>
      <c r="F1427" s="6" t="str">
        <f t="shared" si="155"/>
        <v>69120 44635,29757</v>
      </c>
      <c r="G1427" s="6" t="str">
        <f t="shared" si="156"/>
        <v>44635,2975694444 69120</v>
      </c>
      <c r="H1427" s="6" t="str">
        <f t="shared" si="157"/>
        <v>Dans 69120</v>
      </c>
      <c r="I1427" s="6" t="str">
        <f t="shared" si="160"/>
        <v>Dans 69120</v>
      </c>
      <c r="J1427" s="5" t="str">
        <f t="shared" si="158"/>
        <v/>
      </c>
      <c r="K1427" s="6">
        <v>21</v>
      </c>
      <c r="L1427" s="7">
        <v>4.0509259259259258E-4</v>
      </c>
      <c r="M1427">
        <v>1.743E-3</v>
      </c>
      <c r="N1427" s="9" t="str">
        <f t="shared" si="159"/>
        <v>passage possible</v>
      </c>
      <c r="O1427" s="6" t="str">
        <f>IFERROR(VLOOKUP(F1427,TCD!$A$4:$C$362,3,FALSE),"Commune de ramassage")</f>
        <v>Commune de ramassage</v>
      </c>
      <c r="P1427">
        <v>169</v>
      </c>
    </row>
    <row r="1428" spans="1:16" x14ac:dyDescent="0.3">
      <c r="A1428">
        <f t="shared" si="154"/>
        <v>1427</v>
      </c>
      <c r="B1428" t="s">
        <v>22</v>
      </c>
      <c r="C1428" s="8">
        <v>44635.297974537039</v>
      </c>
      <c r="D1428" s="7">
        <f>C1428</f>
        <v>44635.297974537039</v>
      </c>
      <c r="E1428" s="6" t="s">
        <v>18</v>
      </c>
      <c r="F1428" s="6" t="str">
        <f t="shared" si="155"/>
        <v>69120 44635,29797</v>
      </c>
      <c r="G1428" s="6" t="str">
        <f t="shared" si="156"/>
        <v>44635,297974537 69120</v>
      </c>
      <c r="H1428" s="6" t="str">
        <f t="shared" si="157"/>
        <v>Dans 69120</v>
      </c>
      <c r="I1428" s="6" t="str">
        <f t="shared" si="160"/>
        <v>Dans 69120</v>
      </c>
      <c r="J1428" s="5" t="str">
        <f t="shared" si="158"/>
        <v/>
      </c>
      <c r="K1428" s="6">
        <v>21</v>
      </c>
      <c r="L1428" s="7">
        <v>1.0300925925925926E-3</v>
      </c>
      <c r="M1428">
        <v>4.64E-4</v>
      </c>
      <c r="N1428" s="9" t="str">
        <f t="shared" si="159"/>
        <v>passage possible</v>
      </c>
      <c r="O1428" s="6" t="str">
        <f>IFERROR(VLOOKUP(F1428,TCD!$A$4:$C$362,3,FALSE),"Commune de ramassage")</f>
        <v>Commune de ramassage</v>
      </c>
      <c r="P1428">
        <v>170</v>
      </c>
    </row>
    <row r="1429" spans="1:16" x14ac:dyDescent="0.3">
      <c r="A1429">
        <f t="shared" si="154"/>
        <v>1428</v>
      </c>
      <c r="B1429" t="s">
        <v>22</v>
      </c>
      <c r="C1429" s="8">
        <v>44635.299004629633</v>
      </c>
      <c r="D1429" s="7">
        <f>C1429</f>
        <v>44635.299004629633</v>
      </c>
      <c r="E1429" s="6" t="s">
        <v>18</v>
      </c>
      <c r="F1429" s="6" t="str">
        <f t="shared" si="155"/>
        <v>69120 44635,299</v>
      </c>
      <c r="G1429" s="6" t="str">
        <f t="shared" si="156"/>
        <v>44635,2990046296 69120</v>
      </c>
      <c r="H1429" s="6" t="str">
        <f t="shared" si="157"/>
        <v>Dans 69120</v>
      </c>
      <c r="I1429" s="6" t="str">
        <f t="shared" si="160"/>
        <v>Dans 69120</v>
      </c>
      <c r="J1429" s="5" t="str">
        <f t="shared" si="158"/>
        <v/>
      </c>
      <c r="K1429" s="6">
        <v>0</v>
      </c>
      <c r="L1429" s="7">
        <v>5.9027777777777778E-4</v>
      </c>
      <c r="M1429">
        <v>4.55E-4</v>
      </c>
      <c r="N1429" s="9" t="str">
        <f t="shared" si="159"/>
        <v>ramassage possible</v>
      </c>
      <c r="O1429" s="6" t="str">
        <f>IFERROR(VLOOKUP(F1429,TCD!$A$4:$C$362,3,FALSE),"Commune de ramassage")</f>
        <v>Commune de passage</v>
      </c>
      <c r="P1429">
        <v>171</v>
      </c>
    </row>
    <row r="1430" spans="1:16" x14ac:dyDescent="0.3">
      <c r="A1430">
        <f t="shared" si="154"/>
        <v>1429</v>
      </c>
      <c r="B1430" t="s">
        <v>22</v>
      </c>
      <c r="C1430" s="8">
        <v>44635.29959490741</v>
      </c>
      <c r="D1430" s="7">
        <f>C1430</f>
        <v>44635.29959490741</v>
      </c>
      <c r="E1430" s="6" t="s">
        <v>18</v>
      </c>
      <c r="F1430" s="6" t="str">
        <f t="shared" si="155"/>
        <v>69120 44635,29959</v>
      </c>
      <c r="G1430" s="6" t="str">
        <f t="shared" si="156"/>
        <v>44635,2995949074 69120</v>
      </c>
      <c r="H1430" s="6" t="str">
        <f t="shared" si="157"/>
        <v>Dans 69120</v>
      </c>
      <c r="I1430" s="6" t="str">
        <f t="shared" si="160"/>
        <v>Dans 69120</v>
      </c>
      <c r="J1430" s="5" t="str">
        <f t="shared" si="158"/>
        <v/>
      </c>
      <c r="K1430" s="6">
        <v>18</v>
      </c>
      <c r="L1430" s="7">
        <v>1.6203703703703703E-4</v>
      </c>
      <c r="M1430">
        <v>6.7999999999999999E-5</v>
      </c>
      <c r="N1430" s="9" t="str">
        <f t="shared" si="159"/>
        <v>passage possible</v>
      </c>
      <c r="O1430" s="6" t="str">
        <f>IFERROR(VLOOKUP(F1430,TCD!$A$4:$C$362,3,FALSE),"Commune de ramassage")</f>
        <v>Commune de ramassage</v>
      </c>
      <c r="P1430">
        <v>172</v>
      </c>
    </row>
    <row r="1431" spans="1:16" x14ac:dyDescent="0.3">
      <c r="A1431">
        <f t="shared" si="154"/>
        <v>1430</v>
      </c>
      <c r="B1431" t="s">
        <v>22</v>
      </c>
      <c r="C1431" s="8">
        <v>44635.299756944441</v>
      </c>
      <c r="D1431" s="7">
        <f>C1431</f>
        <v>44635.299756944441</v>
      </c>
      <c r="E1431" s="6" t="s">
        <v>18</v>
      </c>
      <c r="F1431" s="6" t="str">
        <f t="shared" si="155"/>
        <v>69120 44635,29976</v>
      </c>
      <c r="G1431" s="6" t="str">
        <f t="shared" si="156"/>
        <v>44635,2997569444 69120</v>
      </c>
      <c r="H1431" s="6" t="str">
        <f t="shared" si="157"/>
        <v>Dans 69120</v>
      </c>
      <c r="I1431" s="6" t="str">
        <f t="shared" si="160"/>
        <v>Dans 69120</v>
      </c>
      <c r="J1431" s="5" t="str">
        <f t="shared" si="158"/>
        <v/>
      </c>
      <c r="K1431" s="6">
        <v>16</v>
      </c>
      <c r="L1431" s="7">
        <v>3.5879629629629635E-4</v>
      </c>
      <c r="M1431">
        <v>3.5199999999999999E-4</v>
      </c>
      <c r="N1431" s="9" t="str">
        <f t="shared" si="159"/>
        <v>passage possible</v>
      </c>
      <c r="O1431" s="6" t="str">
        <f>IFERROR(VLOOKUP(F1431,TCD!$A$4:$C$362,3,FALSE),"Commune de ramassage")</f>
        <v>Commune de ramassage</v>
      </c>
      <c r="P1431">
        <v>173</v>
      </c>
    </row>
    <row r="1432" spans="1:16" x14ac:dyDescent="0.3">
      <c r="A1432">
        <f t="shared" si="154"/>
        <v>1431</v>
      </c>
      <c r="B1432" t="s">
        <v>22</v>
      </c>
      <c r="C1432" s="8">
        <v>44635.300115740742</v>
      </c>
      <c r="D1432" s="7">
        <f>C1432</f>
        <v>44635.300115740742</v>
      </c>
      <c r="E1432" s="6" t="s">
        <v>18</v>
      </c>
      <c r="F1432" s="6" t="str">
        <f t="shared" si="155"/>
        <v>69120 44635,30012</v>
      </c>
      <c r="G1432" s="6" t="str">
        <f t="shared" si="156"/>
        <v>44635,3001157407 69120</v>
      </c>
      <c r="H1432" s="6" t="str">
        <f t="shared" si="157"/>
        <v>Dans 69120</v>
      </c>
      <c r="I1432" s="6" t="str">
        <f t="shared" si="160"/>
        <v>Dans 69120</v>
      </c>
      <c r="J1432" s="5" t="str">
        <f t="shared" si="158"/>
        <v/>
      </c>
      <c r="K1432" s="6">
        <v>8</v>
      </c>
      <c r="L1432" s="7">
        <v>1.1574074074074073E-5</v>
      </c>
      <c r="M1432">
        <v>-1.12E-4</v>
      </c>
      <c r="N1432" s="9" t="str">
        <f t="shared" si="159"/>
        <v>ramassage possible</v>
      </c>
      <c r="O1432" s="6" t="str">
        <f>IFERROR(VLOOKUP(F1432,TCD!$A$4:$C$362,3,FALSE),"Commune de ramassage")</f>
        <v>Commune de ramassage</v>
      </c>
      <c r="P1432">
        <v>174</v>
      </c>
    </row>
    <row r="1433" spans="1:16" x14ac:dyDescent="0.3">
      <c r="A1433">
        <f t="shared" si="154"/>
        <v>1432</v>
      </c>
      <c r="B1433" t="s">
        <v>22</v>
      </c>
      <c r="C1433" s="8">
        <v>44635.300127314818</v>
      </c>
      <c r="D1433" s="7">
        <f>C1433</f>
        <v>44635.300127314818</v>
      </c>
      <c r="E1433" s="6" t="s">
        <v>18</v>
      </c>
      <c r="F1433" s="6" t="str">
        <f t="shared" si="155"/>
        <v>69120 44635,30013</v>
      </c>
      <c r="G1433" s="6" t="str">
        <f t="shared" si="156"/>
        <v>44635,3001273148 69120</v>
      </c>
      <c r="H1433" s="6" t="str">
        <f t="shared" si="157"/>
        <v>Dans 69120</v>
      </c>
      <c r="I1433" s="6" t="str">
        <f t="shared" si="160"/>
        <v>Dans 69120</v>
      </c>
      <c r="J1433" s="5" t="str">
        <f t="shared" si="158"/>
        <v/>
      </c>
      <c r="K1433" s="6">
        <v>9</v>
      </c>
      <c r="L1433" s="7">
        <v>4.6296296296296294E-5</v>
      </c>
      <c r="M1433">
        <v>-3.3199999999999999E-4</v>
      </c>
      <c r="N1433" s="9" t="str">
        <f t="shared" si="159"/>
        <v>ramassage possible</v>
      </c>
      <c r="O1433" s="6" t="str">
        <f>IFERROR(VLOOKUP(F1433,TCD!$A$4:$C$362,3,FALSE),"Commune de ramassage")</f>
        <v>Commune de ramassage</v>
      </c>
      <c r="P1433">
        <v>175</v>
      </c>
    </row>
    <row r="1434" spans="1:16" x14ac:dyDescent="0.3">
      <c r="A1434">
        <f t="shared" si="154"/>
        <v>1433</v>
      </c>
      <c r="B1434" t="s">
        <v>22</v>
      </c>
      <c r="C1434" s="8">
        <v>44635.300173611111</v>
      </c>
      <c r="D1434" s="7">
        <f>C1434</f>
        <v>44635.300173611111</v>
      </c>
      <c r="E1434" s="6" t="s">
        <v>18</v>
      </c>
      <c r="F1434" s="6" t="str">
        <f t="shared" si="155"/>
        <v>69120 44635,30017</v>
      </c>
      <c r="G1434" s="6" t="str">
        <f t="shared" si="156"/>
        <v>44635,3001736111 69120</v>
      </c>
      <c r="H1434" s="6" t="str">
        <f t="shared" si="157"/>
        <v>Dans 69120</v>
      </c>
      <c r="I1434" s="6" t="str">
        <f t="shared" si="160"/>
        <v>Dans 69120</v>
      </c>
      <c r="J1434" s="5" t="str">
        <f t="shared" si="158"/>
        <v/>
      </c>
      <c r="K1434" s="6">
        <v>6</v>
      </c>
      <c r="L1434" s="7">
        <v>7.175925925925927E-4</v>
      </c>
      <c r="M1434">
        <v>-7.0600000000000003E-4</v>
      </c>
      <c r="N1434" s="9" t="str">
        <f t="shared" si="159"/>
        <v>ramassage possible</v>
      </c>
      <c r="O1434" s="6" t="str">
        <f>IFERROR(VLOOKUP(F1434,TCD!$A$4:$C$362,3,FALSE),"Commune de ramassage")</f>
        <v>Commune de ramassage</v>
      </c>
      <c r="P1434">
        <v>176</v>
      </c>
    </row>
    <row r="1435" spans="1:16" x14ac:dyDescent="0.3">
      <c r="A1435">
        <f t="shared" si="154"/>
        <v>1434</v>
      </c>
      <c r="B1435" t="s">
        <v>22</v>
      </c>
      <c r="C1435" s="8">
        <v>44635.300891203704</v>
      </c>
      <c r="D1435" s="7">
        <f>C1435</f>
        <v>44635.300891203704</v>
      </c>
      <c r="E1435" s="6" t="s">
        <v>18</v>
      </c>
      <c r="F1435" s="6" t="str">
        <f t="shared" si="155"/>
        <v>69120 44635,30089</v>
      </c>
      <c r="G1435" s="6" t="str">
        <f t="shared" si="156"/>
        <v>44635,3008912037 69120</v>
      </c>
      <c r="H1435" s="6" t="str">
        <f t="shared" si="157"/>
        <v>Dans 69120</v>
      </c>
      <c r="I1435" s="6" t="str">
        <f t="shared" si="160"/>
        <v>Dans 69120</v>
      </c>
      <c r="J1435" s="5" t="str">
        <f t="shared" si="158"/>
        <v/>
      </c>
      <c r="K1435" s="6">
        <v>10</v>
      </c>
      <c r="L1435" s="7">
        <v>3.3564814814814812E-4</v>
      </c>
      <c r="M1435">
        <v>-1.0900000000000001E-4</v>
      </c>
      <c r="N1435" s="9" t="str">
        <f t="shared" si="159"/>
        <v>passage possible</v>
      </c>
      <c r="O1435" s="6" t="str">
        <f>IFERROR(VLOOKUP(F1435,TCD!$A$4:$C$362,3,FALSE),"Commune de ramassage")</f>
        <v>Commune de ramassage</v>
      </c>
      <c r="P1435">
        <v>177</v>
      </c>
    </row>
    <row r="1436" spans="1:16" x14ac:dyDescent="0.3">
      <c r="A1436">
        <f t="shared" si="154"/>
        <v>1435</v>
      </c>
      <c r="B1436" t="s">
        <v>22</v>
      </c>
      <c r="C1436" s="8">
        <v>44635.301226851851</v>
      </c>
      <c r="D1436" s="7">
        <f>C1436</f>
        <v>44635.301226851851</v>
      </c>
      <c r="E1436" s="6" t="s">
        <v>18</v>
      </c>
      <c r="F1436" s="6" t="str">
        <f t="shared" si="155"/>
        <v>69120 44635,30123</v>
      </c>
      <c r="G1436" s="6" t="str">
        <f t="shared" si="156"/>
        <v>44635,3012268519 69120</v>
      </c>
      <c r="H1436" s="6" t="str">
        <f t="shared" si="157"/>
        <v>Dans 69120</v>
      </c>
      <c r="I1436" s="6" t="str">
        <f t="shared" si="160"/>
        <v>Dans 69120</v>
      </c>
      <c r="J1436" s="5" t="str">
        <f t="shared" si="158"/>
        <v/>
      </c>
      <c r="K1436" s="6">
        <v>8</v>
      </c>
      <c r="L1436" s="7">
        <v>1.1574074074074073E-5</v>
      </c>
      <c r="M1436">
        <v>-1.35E-4</v>
      </c>
      <c r="N1436" s="9" t="str">
        <f t="shared" si="159"/>
        <v>ramassage possible</v>
      </c>
      <c r="O1436" s="6" t="str">
        <f>IFERROR(VLOOKUP(F1436,TCD!$A$4:$C$362,3,FALSE),"Commune de ramassage")</f>
        <v>Commune de ramassage</v>
      </c>
      <c r="P1436">
        <v>178</v>
      </c>
    </row>
    <row r="1437" spans="1:16" x14ac:dyDescent="0.3">
      <c r="A1437">
        <f t="shared" si="154"/>
        <v>1436</v>
      </c>
      <c r="B1437" t="s">
        <v>22</v>
      </c>
      <c r="C1437" s="8">
        <v>44635.301238425927</v>
      </c>
      <c r="D1437" s="7">
        <f>C1437</f>
        <v>44635.301238425927</v>
      </c>
      <c r="E1437" s="6" t="s">
        <v>18</v>
      </c>
      <c r="F1437" s="6" t="str">
        <f t="shared" si="155"/>
        <v>69120 44635,30124</v>
      </c>
      <c r="G1437" s="6" t="str">
        <f t="shared" si="156"/>
        <v>44635,3012384259 69120</v>
      </c>
      <c r="H1437" s="6" t="str">
        <f t="shared" si="157"/>
        <v>Dans 69120</v>
      </c>
      <c r="I1437" s="6" t="str">
        <f t="shared" si="160"/>
        <v>Dans 69120</v>
      </c>
      <c r="J1437" s="5" t="str">
        <f t="shared" si="158"/>
        <v/>
      </c>
      <c r="K1437" s="6">
        <v>6</v>
      </c>
      <c r="L1437" s="7">
        <v>3.2407407407407406E-4</v>
      </c>
      <c r="M1437">
        <v>5.0000000000000004E-6</v>
      </c>
      <c r="N1437" s="9" t="str">
        <f t="shared" si="159"/>
        <v>ramassage possible</v>
      </c>
      <c r="O1437" s="6" t="str">
        <f>IFERROR(VLOOKUP(F1437,TCD!$A$4:$C$362,3,FALSE),"Commune de ramassage")</f>
        <v>Commune de ramassage</v>
      </c>
      <c r="P1437">
        <v>179</v>
      </c>
    </row>
    <row r="1438" spans="1:16" x14ac:dyDescent="0.3">
      <c r="A1438">
        <f t="shared" si="154"/>
        <v>1437</v>
      </c>
      <c r="B1438" t="s">
        <v>22</v>
      </c>
      <c r="C1438" s="8">
        <v>44635.301562499997</v>
      </c>
      <c r="D1438" s="7">
        <f>C1438</f>
        <v>44635.301562499997</v>
      </c>
      <c r="E1438" s="6" t="s">
        <v>18</v>
      </c>
      <c r="F1438" s="6" t="str">
        <f t="shared" si="155"/>
        <v>69120 44635,30156</v>
      </c>
      <c r="G1438" s="6" t="str">
        <f t="shared" si="156"/>
        <v>44635,3015625 69120</v>
      </c>
      <c r="H1438" s="6" t="str">
        <f t="shared" si="157"/>
        <v>Dans 69120</v>
      </c>
      <c r="I1438" s="6" t="str">
        <f t="shared" si="160"/>
        <v>Dans 69120</v>
      </c>
      <c r="J1438" s="5" t="str">
        <f t="shared" si="158"/>
        <v/>
      </c>
      <c r="K1438" s="6">
        <v>0</v>
      </c>
      <c r="L1438" s="7">
        <v>5.0578703703703706E-3</v>
      </c>
      <c r="M1438">
        <v>-3.9529999999999999E-3</v>
      </c>
      <c r="N1438" s="9" t="str">
        <f t="shared" si="159"/>
        <v>ramassage possible</v>
      </c>
      <c r="O1438" s="6" t="str">
        <f>IFERROR(VLOOKUP(F1438,TCD!$A$4:$C$362,3,FALSE),"Commune de ramassage")</f>
        <v>Commune de passage</v>
      </c>
      <c r="P1438">
        <v>180</v>
      </c>
    </row>
    <row r="1439" spans="1:16" x14ac:dyDescent="0.3">
      <c r="A1439">
        <f t="shared" si="154"/>
        <v>1438</v>
      </c>
      <c r="B1439" t="s">
        <v>22</v>
      </c>
      <c r="C1439" s="8">
        <v>44635.306620370371</v>
      </c>
      <c r="D1439" s="7">
        <f>C1439</f>
        <v>44635.306620370371</v>
      </c>
      <c r="E1439" s="6" t="s">
        <v>18</v>
      </c>
      <c r="F1439" s="6" t="str">
        <f t="shared" si="155"/>
        <v>69120 44635,30662</v>
      </c>
      <c r="G1439" s="6" t="str">
        <f t="shared" si="156"/>
        <v>44635,3066203704 69120</v>
      </c>
      <c r="H1439" s="6" t="str">
        <f t="shared" si="157"/>
        <v>Dans 69120</v>
      </c>
      <c r="I1439" s="6" t="str">
        <f t="shared" si="160"/>
        <v>Dans 69120</v>
      </c>
      <c r="J1439" s="5" t="str">
        <f t="shared" si="158"/>
        <v/>
      </c>
      <c r="K1439" s="6">
        <v>12</v>
      </c>
      <c r="L1439" s="7">
        <v>8.7962962962962962E-4</v>
      </c>
      <c r="M1439">
        <v>-5.8699999999999996E-4</v>
      </c>
      <c r="N1439" s="9" t="str">
        <f t="shared" si="159"/>
        <v>passage possible</v>
      </c>
      <c r="O1439" s="6" t="str">
        <f>IFERROR(VLOOKUP(F1439,TCD!$A$4:$C$362,3,FALSE),"Commune de ramassage")</f>
        <v>Commune de ramassage</v>
      </c>
      <c r="P1439">
        <v>181</v>
      </c>
    </row>
    <row r="1440" spans="1:16" x14ac:dyDescent="0.3">
      <c r="A1440">
        <f t="shared" si="154"/>
        <v>1439</v>
      </c>
      <c r="B1440" t="s">
        <v>22</v>
      </c>
      <c r="C1440" s="8">
        <v>44635.307500000003</v>
      </c>
      <c r="D1440" s="7">
        <f>C1440</f>
        <v>44635.307500000003</v>
      </c>
      <c r="E1440" s="6" t="s">
        <v>18</v>
      </c>
      <c r="F1440" s="6" t="str">
        <f t="shared" si="155"/>
        <v>69120 44635,3075</v>
      </c>
      <c r="G1440" s="6" t="str">
        <f t="shared" si="156"/>
        <v>44635,3075 69120</v>
      </c>
      <c r="H1440" s="6" t="str">
        <f t="shared" si="157"/>
        <v>Dans 69120</v>
      </c>
      <c r="I1440" s="6" t="str">
        <f t="shared" si="160"/>
        <v>Dans 69120</v>
      </c>
      <c r="J1440" s="5" t="str">
        <f t="shared" si="158"/>
        <v/>
      </c>
      <c r="K1440" s="6">
        <v>25</v>
      </c>
      <c r="L1440" s="7">
        <v>1.0416666666666667E-4</v>
      </c>
      <c r="M1440">
        <v>-2.9300000000000002E-4</v>
      </c>
      <c r="N1440" s="9" t="str">
        <f t="shared" si="159"/>
        <v>passage possible</v>
      </c>
      <c r="O1440" s="6" t="str">
        <f>IFERROR(VLOOKUP(F1440,TCD!$A$4:$C$362,3,FALSE),"Commune de ramassage")</f>
        <v>Commune de ramassage</v>
      </c>
      <c r="P1440">
        <v>182</v>
      </c>
    </row>
    <row r="1441" spans="1:16" x14ac:dyDescent="0.3">
      <c r="A1441">
        <f t="shared" si="154"/>
        <v>1440</v>
      </c>
      <c r="B1441" t="s">
        <v>22</v>
      </c>
      <c r="C1441" s="8">
        <v>44635.307604166665</v>
      </c>
      <c r="D1441" s="7">
        <f>C1441</f>
        <v>44635.307604166665</v>
      </c>
      <c r="E1441" s="6" t="s">
        <v>18</v>
      </c>
      <c r="F1441" s="6" t="str">
        <f t="shared" si="155"/>
        <v>69120 44635,3076</v>
      </c>
      <c r="G1441" s="6" t="str">
        <f t="shared" si="156"/>
        <v>44635,3076041667 69120</v>
      </c>
      <c r="H1441" s="6" t="str">
        <f t="shared" si="157"/>
        <v>Dans 69120</v>
      </c>
      <c r="I1441" s="6" t="str">
        <f t="shared" si="160"/>
        <v>Dans 69120</v>
      </c>
      <c r="J1441" s="5" t="str">
        <f t="shared" si="158"/>
        <v/>
      </c>
      <c r="K1441" s="6">
        <v>24</v>
      </c>
      <c r="L1441" s="7">
        <v>4.5138888888888892E-4</v>
      </c>
      <c r="M1441">
        <v>-1.63E-4</v>
      </c>
      <c r="N1441" s="9" t="str">
        <f t="shared" si="159"/>
        <v>passage possible</v>
      </c>
      <c r="O1441" s="6" t="str">
        <f>IFERROR(VLOOKUP(F1441,TCD!$A$4:$C$362,3,FALSE),"Commune de ramassage")</f>
        <v>Commune de ramassage</v>
      </c>
      <c r="P1441">
        <v>183</v>
      </c>
    </row>
    <row r="1442" spans="1:16" x14ac:dyDescent="0.3">
      <c r="A1442">
        <f t="shared" si="154"/>
        <v>1441</v>
      </c>
      <c r="B1442" t="s">
        <v>22</v>
      </c>
      <c r="C1442" s="8">
        <v>44635.308055555557</v>
      </c>
      <c r="D1442" s="7">
        <f>C1442</f>
        <v>44635.308055555557</v>
      </c>
      <c r="E1442" s="6" t="s">
        <v>18</v>
      </c>
      <c r="F1442" s="6" t="str">
        <f t="shared" si="155"/>
        <v>69120 44635,30806</v>
      </c>
      <c r="G1442" s="6" t="str">
        <f t="shared" si="156"/>
        <v>44635,3080555556 69120</v>
      </c>
      <c r="H1442" s="6" t="str">
        <f t="shared" si="157"/>
        <v>Dans 69120</v>
      </c>
      <c r="I1442" s="6" t="str">
        <f t="shared" si="160"/>
        <v>Dans 69120</v>
      </c>
      <c r="J1442" s="5" t="str">
        <f t="shared" si="158"/>
        <v/>
      </c>
      <c r="K1442" s="6">
        <v>20</v>
      </c>
      <c r="L1442" s="7">
        <v>3.9351851851851852E-4</v>
      </c>
      <c r="M1442">
        <v>-9.7499999999999996E-4</v>
      </c>
      <c r="N1442" s="9" t="str">
        <f t="shared" si="159"/>
        <v>passage possible</v>
      </c>
      <c r="O1442" s="6" t="str">
        <f>IFERROR(VLOOKUP(F1442,TCD!$A$4:$C$362,3,FALSE),"Commune de ramassage")</f>
        <v>Commune de ramassage</v>
      </c>
      <c r="P1442">
        <v>184</v>
      </c>
    </row>
    <row r="1443" spans="1:16" x14ac:dyDescent="0.3">
      <c r="A1443">
        <f t="shared" si="154"/>
        <v>1442</v>
      </c>
      <c r="B1443" t="s">
        <v>22</v>
      </c>
      <c r="C1443" s="8">
        <v>44635.308449074073</v>
      </c>
      <c r="D1443" s="7">
        <f>C1443</f>
        <v>44635.308449074073</v>
      </c>
      <c r="E1443" s="6" t="s">
        <v>18</v>
      </c>
      <c r="F1443" s="6" t="str">
        <f t="shared" si="155"/>
        <v>69120 44635,30845</v>
      </c>
      <c r="G1443" s="6" t="str">
        <f t="shared" si="156"/>
        <v>44635,3084490741 69120</v>
      </c>
      <c r="H1443" s="6" t="str">
        <f t="shared" si="157"/>
        <v>Dans 69120</v>
      </c>
      <c r="I1443" s="6" t="str">
        <f t="shared" si="160"/>
        <v>Dans 69120</v>
      </c>
      <c r="J1443" s="5" t="str">
        <f t="shared" si="158"/>
        <v/>
      </c>
      <c r="K1443" s="6">
        <v>19</v>
      </c>
      <c r="L1443" s="7">
        <v>3.4722222222222222E-5</v>
      </c>
      <c r="M1443">
        <v>-2.05E-4</v>
      </c>
      <c r="N1443" s="9" t="str">
        <f t="shared" si="159"/>
        <v>passage possible</v>
      </c>
      <c r="O1443" s="6" t="str">
        <f>IFERROR(VLOOKUP(F1443,TCD!$A$4:$C$362,3,FALSE),"Commune de ramassage")</f>
        <v>Commune de ramassage</v>
      </c>
      <c r="P1443">
        <v>185</v>
      </c>
    </row>
    <row r="1444" spans="1:16" x14ac:dyDescent="0.3">
      <c r="A1444">
        <f t="shared" si="154"/>
        <v>1443</v>
      </c>
      <c r="B1444" t="s">
        <v>22</v>
      </c>
      <c r="C1444" s="8">
        <v>44635.308483796296</v>
      </c>
      <c r="D1444" s="7">
        <f>C1444</f>
        <v>44635.308483796296</v>
      </c>
      <c r="E1444" s="6" t="s">
        <v>18</v>
      </c>
      <c r="F1444" s="6" t="str">
        <f t="shared" si="155"/>
        <v>69120 44635,30848</v>
      </c>
      <c r="G1444" s="6" t="str">
        <f t="shared" si="156"/>
        <v>44635,3084837963 69120</v>
      </c>
      <c r="H1444" s="6" t="str">
        <f t="shared" si="157"/>
        <v>Dans 69120</v>
      </c>
      <c r="I1444" s="6" t="str">
        <f t="shared" si="160"/>
        <v>Dans 69120</v>
      </c>
      <c r="J1444" s="5" t="str">
        <f t="shared" si="158"/>
        <v/>
      </c>
      <c r="K1444" s="6">
        <v>23</v>
      </c>
      <c r="L1444" s="7">
        <v>1.3888888888888889E-4</v>
      </c>
      <c r="M1444">
        <v>-5.0900000000000001E-4</v>
      </c>
      <c r="N1444" s="9" t="str">
        <f t="shared" si="159"/>
        <v>passage possible</v>
      </c>
      <c r="O1444" s="6" t="str">
        <f>IFERROR(VLOOKUP(F1444,TCD!$A$4:$C$362,3,FALSE),"Commune de ramassage")</f>
        <v>Commune de ramassage</v>
      </c>
      <c r="P1444">
        <v>186</v>
      </c>
    </row>
    <row r="1445" spans="1:16" x14ac:dyDescent="0.3">
      <c r="A1445">
        <f t="shared" si="154"/>
        <v>1444</v>
      </c>
      <c r="B1445" t="s">
        <v>22</v>
      </c>
      <c r="C1445" s="8">
        <v>44635.308622685188</v>
      </c>
      <c r="D1445" s="7">
        <f>C1445</f>
        <v>44635.308622685188</v>
      </c>
      <c r="E1445" s="6" t="s">
        <v>18</v>
      </c>
      <c r="F1445" s="6" t="str">
        <f t="shared" si="155"/>
        <v>69120 44635,30862</v>
      </c>
      <c r="G1445" s="6" t="str">
        <f t="shared" si="156"/>
        <v>44635,3086226852 69120</v>
      </c>
      <c r="H1445" s="6" t="str">
        <f t="shared" si="157"/>
        <v>Dans 69120</v>
      </c>
      <c r="I1445" s="6" t="str">
        <f t="shared" si="160"/>
        <v>Dans 69120</v>
      </c>
      <c r="J1445" s="5" t="str">
        <f t="shared" si="158"/>
        <v/>
      </c>
      <c r="K1445" s="6">
        <v>17</v>
      </c>
      <c r="L1445" s="7">
        <v>4.5138888888888892E-4</v>
      </c>
      <c r="M1445">
        <v>-1.6260000000000001E-3</v>
      </c>
      <c r="N1445" s="9" t="str">
        <f t="shared" si="159"/>
        <v>passage possible</v>
      </c>
      <c r="O1445" s="6" t="str">
        <f>IFERROR(VLOOKUP(F1445,TCD!$A$4:$C$362,3,FALSE),"Commune de ramassage")</f>
        <v>Commune de ramassage</v>
      </c>
      <c r="P1445">
        <v>187</v>
      </c>
    </row>
    <row r="1446" spans="1:16" x14ac:dyDescent="0.3">
      <c r="A1446">
        <f t="shared" si="154"/>
        <v>1445</v>
      </c>
      <c r="B1446" t="s">
        <v>22</v>
      </c>
      <c r="C1446" s="8">
        <v>44635.309074074074</v>
      </c>
      <c r="D1446" s="7">
        <f>C1446</f>
        <v>44635.309074074074</v>
      </c>
      <c r="E1446" s="6" t="s">
        <v>18</v>
      </c>
      <c r="F1446" s="6" t="str">
        <f t="shared" si="155"/>
        <v>69120 44635,30907</v>
      </c>
      <c r="G1446" s="6" t="str">
        <f t="shared" si="156"/>
        <v>44635,3090740741 69120</v>
      </c>
      <c r="H1446" s="6" t="str">
        <f t="shared" si="157"/>
        <v>Dans 69120</v>
      </c>
      <c r="I1446" s="6" t="str">
        <f t="shared" si="160"/>
        <v>Dans 69120</v>
      </c>
      <c r="J1446" s="5" t="str">
        <f t="shared" si="158"/>
        <v/>
      </c>
      <c r="K1446" s="6">
        <v>19</v>
      </c>
      <c r="L1446" s="7">
        <v>5.9027777777777778E-4</v>
      </c>
      <c r="M1446">
        <v>-2.8990000000000001E-3</v>
      </c>
      <c r="N1446" s="9" t="str">
        <f t="shared" si="159"/>
        <v>passage possible</v>
      </c>
      <c r="O1446" s="6" t="str">
        <f>IFERROR(VLOOKUP(F1446,TCD!$A$4:$C$362,3,FALSE),"Commune de ramassage")</f>
        <v>Commune de ramassage</v>
      </c>
      <c r="P1446">
        <v>188</v>
      </c>
    </row>
    <row r="1447" spans="1:16" x14ac:dyDescent="0.3">
      <c r="A1447">
        <f t="shared" si="154"/>
        <v>1446</v>
      </c>
      <c r="B1447" t="s">
        <v>22</v>
      </c>
      <c r="C1447" s="8">
        <v>44635.309664351851</v>
      </c>
      <c r="D1447" s="7">
        <f>C1447</f>
        <v>44635.309664351851</v>
      </c>
      <c r="E1447" s="6" t="s">
        <v>18</v>
      </c>
      <c r="F1447" s="6" t="str">
        <f t="shared" si="155"/>
        <v>69120 44635,30966</v>
      </c>
      <c r="G1447" s="6" t="str">
        <f t="shared" si="156"/>
        <v>44635,3096643519 69120</v>
      </c>
      <c r="H1447" s="6" t="str">
        <f t="shared" si="157"/>
        <v>Dans 69120</v>
      </c>
      <c r="I1447" s="6" t="str">
        <f t="shared" si="160"/>
        <v>Dans 69120</v>
      </c>
      <c r="J1447" s="5" t="str">
        <f t="shared" si="158"/>
        <v/>
      </c>
      <c r="K1447" s="6">
        <v>8</v>
      </c>
      <c r="L1447" s="7">
        <v>6.5972222222222213E-4</v>
      </c>
      <c r="M1447">
        <v>-1.2999999999999999E-5</v>
      </c>
      <c r="N1447" s="9" t="str">
        <f t="shared" si="159"/>
        <v>ramassage possible</v>
      </c>
      <c r="O1447" s="6" t="str">
        <f>IFERROR(VLOOKUP(F1447,TCD!$A$4:$C$362,3,FALSE),"Commune de ramassage")</f>
        <v>Commune de ramassage</v>
      </c>
      <c r="P1447">
        <v>189</v>
      </c>
    </row>
    <row r="1448" spans="1:16" x14ac:dyDescent="0.3">
      <c r="A1448">
        <f t="shared" si="154"/>
        <v>1447</v>
      </c>
      <c r="B1448" t="s">
        <v>22</v>
      </c>
      <c r="C1448" s="8">
        <v>44635.310324074075</v>
      </c>
      <c r="D1448" s="7">
        <f>C1448</f>
        <v>44635.310324074075</v>
      </c>
      <c r="E1448" s="6" t="s">
        <v>18</v>
      </c>
      <c r="F1448" s="6" t="str">
        <f t="shared" si="155"/>
        <v>69120 44635,31032</v>
      </c>
      <c r="G1448" s="6" t="str">
        <f t="shared" si="156"/>
        <v>44635,3103240741 69120</v>
      </c>
      <c r="H1448" s="6" t="str">
        <f t="shared" si="157"/>
        <v>Dans 69120</v>
      </c>
      <c r="I1448" s="6" t="str">
        <f t="shared" si="160"/>
        <v>Dans 69120</v>
      </c>
      <c r="J1448" s="5" t="str">
        <f t="shared" si="158"/>
        <v/>
      </c>
      <c r="K1448" s="6">
        <v>0</v>
      </c>
      <c r="L1448" s="7">
        <v>1.2268518518518518E-3</v>
      </c>
      <c r="M1448">
        <v>-4.7479999999999996E-3</v>
      </c>
      <c r="N1448" s="9" t="str">
        <f t="shared" si="159"/>
        <v>ramassage possible</v>
      </c>
      <c r="O1448" s="6" t="str">
        <f>IFERROR(VLOOKUP(F1448,TCD!$A$4:$C$362,3,FALSE),"Commune de ramassage")</f>
        <v>Commune de passage</v>
      </c>
      <c r="P1448">
        <v>190</v>
      </c>
    </row>
    <row r="1449" spans="1:16" x14ac:dyDescent="0.3">
      <c r="A1449">
        <f t="shared" si="154"/>
        <v>1448</v>
      </c>
      <c r="B1449" t="s">
        <v>22</v>
      </c>
      <c r="C1449" s="8">
        <v>44635.311550925922</v>
      </c>
      <c r="D1449" s="7">
        <f>C1449</f>
        <v>44635.311550925922</v>
      </c>
      <c r="E1449" s="6" t="s">
        <v>18</v>
      </c>
      <c r="F1449" s="6" t="str">
        <f t="shared" si="155"/>
        <v>69120 44635,31155</v>
      </c>
      <c r="G1449" s="6" t="str">
        <f t="shared" si="156"/>
        <v>44635,3115509259 69120</v>
      </c>
      <c r="H1449" s="6" t="str">
        <f t="shared" si="157"/>
        <v>Dans 69120</v>
      </c>
      <c r="I1449" s="6" t="str">
        <f t="shared" si="160"/>
        <v>Dans 69120</v>
      </c>
      <c r="J1449" s="5" t="str">
        <f t="shared" si="158"/>
        <v/>
      </c>
      <c r="K1449" s="6">
        <v>27</v>
      </c>
      <c r="L1449" s="7">
        <v>8.2175925925925917E-4</v>
      </c>
      <c r="M1449">
        <v>-4.1199999999999999E-4</v>
      </c>
      <c r="N1449" s="9" t="str">
        <f t="shared" si="159"/>
        <v>passage possible</v>
      </c>
      <c r="O1449" s="6" t="str">
        <f>IFERROR(VLOOKUP(F1449,TCD!$A$4:$C$362,3,FALSE),"Commune de ramassage")</f>
        <v>Commune de ramassage</v>
      </c>
      <c r="P1449">
        <v>191</v>
      </c>
    </row>
    <row r="1450" spans="1:16" x14ac:dyDescent="0.3">
      <c r="A1450">
        <f t="shared" si="154"/>
        <v>1449</v>
      </c>
      <c r="B1450" t="s">
        <v>22</v>
      </c>
      <c r="C1450" s="8">
        <v>44635.312372685185</v>
      </c>
      <c r="D1450" s="7">
        <f>C1450</f>
        <v>44635.312372685185</v>
      </c>
      <c r="E1450" s="6" t="s">
        <v>18</v>
      </c>
      <c r="F1450" s="6" t="str">
        <f t="shared" si="155"/>
        <v>69120 44635,31237</v>
      </c>
      <c r="G1450" s="6" t="str">
        <f t="shared" si="156"/>
        <v>44635,3123726852 69120</v>
      </c>
      <c r="H1450" s="6" t="str">
        <f t="shared" si="157"/>
        <v>Dans 69120</v>
      </c>
      <c r="I1450" s="6" t="str">
        <f t="shared" si="160"/>
        <v>Dans 69120</v>
      </c>
      <c r="J1450" s="5" t="str">
        <f t="shared" si="158"/>
        <v/>
      </c>
      <c r="K1450" s="6">
        <v>7</v>
      </c>
      <c r="L1450" s="7">
        <v>4.0509259259259258E-4</v>
      </c>
      <c r="M1450">
        <v>-6.0300000000000002E-4</v>
      </c>
      <c r="N1450" s="9" t="str">
        <f t="shared" si="159"/>
        <v>ramassage possible</v>
      </c>
      <c r="O1450" s="6" t="str">
        <f>IFERROR(VLOOKUP(F1450,TCD!$A$4:$C$362,3,FALSE),"Commune de ramassage")</f>
        <v>Commune de ramassage</v>
      </c>
      <c r="P1450">
        <v>192</v>
      </c>
    </row>
    <row r="1451" spans="1:16" x14ac:dyDescent="0.3">
      <c r="A1451">
        <f t="shared" si="154"/>
        <v>1450</v>
      </c>
      <c r="B1451" t="s">
        <v>22</v>
      </c>
      <c r="C1451" s="8">
        <v>44635.312777777777</v>
      </c>
      <c r="D1451" s="7">
        <f>C1451</f>
        <v>44635.312777777777</v>
      </c>
      <c r="E1451" s="6" t="s">
        <v>18</v>
      </c>
      <c r="F1451" s="6" t="str">
        <f t="shared" si="155"/>
        <v>69120 44635,31278</v>
      </c>
      <c r="G1451" s="6" t="str">
        <f t="shared" si="156"/>
        <v>44635,3127777778 69120</v>
      </c>
      <c r="H1451" s="6" t="str">
        <f t="shared" si="157"/>
        <v>Dans 69120</v>
      </c>
      <c r="I1451" s="6" t="str">
        <f t="shared" si="160"/>
        <v>Dans 69120</v>
      </c>
      <c r="J1451" s="5" t="str">
        <f t="shared" si="158"/>
        <v/>
      </c>
      <c r="K1451" s="6">
        <v>21</v>
      </c>
      <c r="L1451" s="7">
        <v>2.3148148148148147E-5</v>
      </c>
      <c r="M1451">
        <v>-3.3199999999999999E-4</v>
      </c>
      <c r="N1451" s="9" t="str">
        <f t="shared" si="159"/>
        <v>passage possible</v>
      </c>
      <c r="O1451" s="6" t="str">
        <f>IFERROR(VLOOKUP(F1451,TCD!$A$4:$C$362,3,FALSE),"Commune de ramassage")</f>
        <v>Commune de ramassage</v>
      </c>
      <c r="P1451">
        <v>193</v>
      </c>
    </row>
    <row r="1452" spans="1:16" x14ac:dyDescent="0.3">
      <c r="A1452">
        <f t="shared" si="154"/>
        <v>1451</v>
      </c>
      <c r="B1452" t="s">
        <v>22</v>
      </c>
      <c r="C1452" s="8">
        <v>44635.312800925924</v>
      </c>
      <c r="D1452" s="7">
        <f>C1452</f>
        <v>44635.312800925924</v>
      </c>
      <c r="E1452" s="6" t="s">
        <v>18</v>
      </c>
      <c r="F1452" s="6" t="str">
        <f t="shared" si="155"/>
        <v>69120 44635,3128</v>
      </c>
      <c r="G1452" s="6" t="str">
        <f t="shared" si="156"/>
        <v>44635,3128009259 69120</v>
      </c>
      <c r="H1452" s="6" t="str">
        <f t="shared" si="157"/>
        <v>sortie 69120</v>
      </c>
      <c r="I1452" s="6" t="str">
        <f t="shared" si="160"/>
        <v>Dans 69120</v>
      </c>
      <c r="J1452" s="5" t="str">
        <f t="shared" si="158"/>
        <v>sortie 69120</v>
      </c>
      <c r="K1452" s="6">
        <v>30</v>
      </c>
      <c r="L1452" s="7">
        <v>3.5879629629629635E-4</v>
      </c>
      <c r="M1452">
        <v>-2.0799999999999998E-3</v>
      </c>
      <c r="N1452" s="9" t="str">
        <f t="shared" si="159"/>
        <v>passage possible</v>
      </c>
      <c r="O1452" s="6" t="str">
        <f>IFERROR(VLOOKUP(F1452,TCD!$A$4:$C$362,3,FALSE),"Commune de ramassage")</f>
        <v>Commune de ramassage</v>
      </c>
      <c r="P1452">
        <v>194</v>
      </c>
    </row>
    <row r="1453" spans="1:16" x14ac:dyDescent="0.3">
      <c r="A1453">
        <f t="shared" si="154"/>
        <v>1452</v>
      </c>
      <c r="B1453" t="s">
        <v>22</v>
      </c>
      <c r="C1453" s="8">
        <v>44635.313159722224</v>
      </c>
      <c r="D1453" s="7">
        <f>C1453</f>
        <v>44635.313159722224</v>
      </c>
      <c r="E1453" s="6" t="s">
        <v>15</v>
      </c>
      <c r="F1453" s="6" t="str">
        <f t="shared" si="155"/>
        <v>69187 44635,31316</v>
      </c>
      <c r="G1453" s="6" t="str">
        <f t="shared" si="156"/>
        <v>44635,3131597222 69187</v>
      </c>
      <c r="H1453" s="6" t="str">
        <f t="shared" si="157"/>
        <v>Dans 69187</v>
      </c>
      <c r="I1453" s="6" t="str">
        <f t="shared" si="160"/>
        <v>Entree 69187</v>
      </c>
      <c r="J1453" s="5" t="str">
        <f t="shared" si="158"/>
        <v>Entree 69187</v>
      </c>
      <c r="K1453" s="6">
        <v>20</v>
      </c>
      <c r="L1453" s="7">
        <v>6.134259259259259E-4</v>
      </c>
      <c r="M1453">
        <v>-3.9280000000000001E-3</v>
      </c>
      <c r="N1453" s="9" t="str">
        <f t="shared" si="159"/>
        <v>passage possible</v>
      </c>
      <c r="O1453" s="6" t="str">
        <f>IFERROR(VLOOKUP(F1453,TCD!$A$4:$C$362,3,FALSE),"Commune de ramassage")</f>
        <v>Commune de ramassage</v>
      </c>
      <c r="P1453">
        <v>195</v>
      </c>
    </row>
    <row r="1454" spans="1:16" x14ac:dyDescent="0.3">
      <c r="A1454">
        <f t="shared" si="154"/>
        <v>1453</v>
      </c>
      <c r="B1454" t="s">
        <v>22</v>
      </c>
      <c r="C1454" s="8">
        <v>44635.313773148147</v>
      </c>
      <c r="D1454" s="7">
        <f>C1454</f>
        <v>44635.313773148147</v>
      </c>
      <c r="E1454" s="6" t="s">
        <v>15</v>
      </c>
      <c r="F1454" s="6" t="str">
        <f t="shared" si="155"/>
        <v>69187 44635,31377</v>
      </c>
      <c r="G1454" s="6" t="str">
        <f t="shared" si="156"/>
        <v>44635,3137731481 69187</v>
      </c>
      <c r="H1454" s="6" t="str">
        <f t="shared" si="157"/>
        <v>Dans 69187</v>
      </c>
      <c r="I1454" s="6" t="str">
        <f t="shared" si="160"/>
        <v>Dans 69187</v>
      </c>
      <c r="J1454" s="5" t="str">
        <f t="shared" si="158"/>
        <v/>
      </c>
      <c r="K1454" s="6">
        <v>40</v>
      </c>
      <c r="L1454" s="7">
        <v>9.4907407407407408E-4</v>
      </c>
      <c r="M1454">
        <v>-6.1799999999999997E-3</v>
      </c>
      <c r="N1454" s="9" t="str">
        <f t="shared" si="159"/>
        <v>passage possible</v>
      </c>
      <c r="O1454" s="6" t="str">
        <f>IFERROR(VLOOKUP(F1454,TCD!$A$4:$C$362,3,FALSE),"Commune de ramassage")</f>
        <v>Commune de ramassage</v>
      </c>
      <c r="P1454">
        <v>196</v>
      </c>
    </row>
    <row r="1455" spans="1:16" x14ac:dyDescent="0.3">
      <c r="A1455">
        <f t="shared" si="154"/>
        <v>1454</v>
      </c>
      <c r="B1455" t="s">
        <v>22</v>
      </c>
      <c r="C1455" s="8">
        <v>44635.314722222225</v>
      </c>
      <c r="D1455" s="7">
        <f>C1455</f>
        <v>44635.314722222225</v>
      </c>
      <c r="E1455" s="6" t="s">
        <v>15</v>
      </c>
      <c r="F1455" s="6" t="str">
        <f t="shared" si="155"/>
        <v>69187 44635,31472</v>
      </c>
      <c r="G1455" s="6" t="str">
        <f t="shared" si="156"/>
        <v>44635,3147222222 69187</v>
      </c>
      <c r="H1455" s="6" t="str">
        <f t="shared" si="157"/>
        <v>Dans 69187</v>
      </c>
      <c r="I1455" s="6" t="str">
        <f t="shared" si="160"/>
        <v>Dans 69187</v>
      </c>
      <c r="J1455" s="5" t="str">
        <f t="shared" si="158"/>
        <v/>
      </c>
      <c r="K1455" s="6">
        <v>25</v>
      </c>
      <c r="L1455" s="7">
        <v>2.0833333333333335E-4</v>
      </c>
      <c r="M1455">
        <v>-1.2390000000000001E-3</v>
      </c>
      <c r="N1455" s="9" t="str">
        <f t="shared" si="159"/>
        <v>passage possible</v>
      </c>
      <c r="O1455" s="6" t="str">
        <f>IFERROR(VLOOKUP(F1455,TCD!$A$4:$C$362,3,FALSE),"Commune de ramassage")</f>
        <v>Commune de ramassage</v>
      </c>
      <c r="P1455">
        <v>197</v>
      </c>
    </row>
    <row r="1456" spans="1:16" x14ac:dyDescent="0.3">
      <c r="A1456">
        <f t="shared" si="154"/>
        <v>1455</v>
      </c>
      <c r="B1456" t="s">
        <v>22</v>
      </c>
      <c r="C1456" s="8">
        <v>44635.314930555556</v>
      </c>
      <c r="D1456" s="7">
        <f>C1456</f>
        <v>44635.314930555556</v>
      </c>
      <c r="E1456" s="6" t="s">
        <v>15</v>
      </c>
      <c r="F1456" s="6" t="str">
        <f t="shared" si="155"/>
        <v>69187 44635,31493</v>
      </c>
      <c r="G1456" s="6" t="str">
        <f t="shared" si="156"/>
        <v>44635,3149305556 69187</v>
      </c>
      <c r="H1456" s="6" t="str">
        <f t="shared" si="157"/>
        <v>Dans 69187</v>
      </c>
      <c r="I1456" s="6" t="str">
        <f t="shared" si="160"/>
        <v>Dans 69187</v>
      </c>
      <c r="J1456" s="5" t="str">
        <f t="shared" si="158"/>
        <v/>
      </c>
      <c r="K1456" s="6">
        <v>25</v>
      </c>
      <c r="L1456" s="7">
        <v>9.1435185185185185E-4</v>
      </c>
      <c r="M1456">
        <v>-1.3730000000000001E-3</v>
      </c>
      <c r="N1456" s="9" t="str">
        <f t="shared" si="159"/>
        <v>passage possible</v>
      </c>
      <c r="O1456" s="6" t="str">
        <f>IFERROR(VLOOKUP(F1456,TCD!$A$4:$C$362,3,FALSE),"Commune de ramassage")</f>
        <v>Commune de ramassage</v>
      </c>
      <c r="P1456">
        <v>198</v>
      </c>
    </row>
    <row r="1457" spans="1:16" x14ac:dyDescent="0.3">
      <c r="A1457">
        <f t="shared" si="154"/>
        <v>1456</v>
      </c>
      <c r="B1457" t="s">
        <v>22</v>
      </c>
      <c r="C1457" s="8">
        <v>44635.315844907411</v>
      </c>
      <c r="D1457" s="7">
        <f>C1457</f>
        <v>44635.315844907411</v>
      </c>
      <c r="E1457" s="6" t="s">
        <v>15</v>
      </c>
      <c r="F1457" s="6" t="str">
        <f t="shared" si="155"/>
        <v>69187 44635,31584</v>
      </c>
      <c r="G1457" s="6" t="str">
        <f t="shared" si="156"/>
        <v>44635,3158449074 69187</v>
      </c>
      <c r="H1457" s="6" t="str">
        <f t="shared" si="157"/>
        <v>Dans 69187</v>
      </c>
      <c r="I1457" s="6" t="str">
        <f t="shared" si="160"/>
        <v>Dans 69187</v>
      </c>
      <c r="J1457" s="5" t="str">
        <f t="shared" si="158"/>
        <v/>
      </c>
      <c r="K1457" s="6">
        <v>28</v>
      </c>
      <c r="L1457" s="7">
        <v>3.5879629629629635E-4</v>
      </c>
      <c r="M1457">
        <v>-2.0379999999999999E-3</v>
      </c>
      <c r="N1457" s="9" t="str">
        <f t="shared" si="159"/>
        <v>passage possible</v>
      </c>
      <c r="O1457" s="6" t="str">
        <f>IFERROR(VLOOKUP(F1457,TCD!$A$4:$C$362,3,FALSE),"Commune de ramassage")</f>
        <v>Commune de ramassage</v>
      </c>
      <c r="P1457">
        <v>199</v>
      </c>
    </row>
    <row r="1458" spans="1:16" x14ac:dyDescent="0.3">
      <c r="A1458">
        <f t="shared" si="154"/>
        <v>1457</v>
      </c>
      <c r="B1458" t="s">
        <v>22</v>
      </c>
      <c r="C1458" s="8">
        <v>44635.316203703704</v>
      </c>
      <c r="D1458" s="7">
        <f>C1458</f>
        <v>44635.316203703704</v>
      </c>
      <c r="E1458" s="6" t="s">
        <v>15</v>
      </c>
      <c r="F1458" s="6" t="str">
        <f t="shared" si="155"/>
        <v>69187 44635,3162</v>
      </c>
      <c r="G1458" s="6" t="str">
        <f t="shared" si="156"/>
        <v>44635,3162037037 69187</v>
      </c>
      <c r="H1458" s="6" t="str">
        <f t="shared" si="157"/>
        <v>Dans 69187</v>
      </c>
      <c r="I1458" s="6" t="str">
        <f t="shared" si="160"/>
        <v>Dans 69187</v>
      </c>
      <c r="J1458" s="5" t="str">
        <f t="shared" si="158"/>
        <v/>
      </c>
      <c r="K1458" s="6">
        <v>17</v>
      </c>
      <c r="L1458" s="7">
        <v>8.1018518518518516E-5</v>
      </c>
      <c r="M1458">
        <v>-1.7699999999999999E-4</v>
      </c>
      <c r="N1458" s="9" t="str">
        <f t="shared" si="159"/>
        <v>passage possible</v>
      </c>
      <c r="O1458" s="6" t="str">
        <f>IFERROR(VLOOKUP(F1458,TCD!$A$4:$C$362,3,FALSE),"Commune de ramassage")</f>
        <v>Commune de ramassage</v>
      </c>
      <c r="P1458">
        <v>200</v>
      </c>
    </row>
    <row r="1459" spans="1:16" x14ac:dyDescent="0.3">
      <c r="A1459">
        <f t="shared" si="154"/>
        <v>1458</v>
      </c>
      <c r="B1459" t="s">
        <v>22</v>
      </c>
      <c r="C1459" s="8">
        <v>44635.316284722219</v>
      </c>
      <c r="D1459" s="7">
        <f>C1459</f>
        <v>44635.316284722219</v>
      </c>
      <c r="E1459" s="6" t="s">
        <v>15</v>
      </c>
      <c r="F1459" s="6" t="str">
        <f t="shared" si="155"/>
        <v>69187 44635,31628</v>
      </c>
      <c r="G1459" s="6" t="str">
        <f t="shared" si="156"/>
        <v>44635,3162847222 69187</v>
      </c>
      <c r="H1459" s="6" t="str">
        <f t="shared" si="157"/>
        <v>Dans 69187</v>
      </c>
      <c r="I1459" s="6" t="str">
        <f t="shared" si="160"/>
        <v>Dans 69187</v>
      </c>
      <c r="J1459" s="5" t="str">
        <f t="shared" si="158"/>
        <v/>
      </c>
      <c r="K1459" s="6">
        <v>23</v>
      </c>
      <c r="L1459" s="7">
        <v>1.6203703703703703E-4</v>
      </c>
      <c r="M1459">
        <v>-4.3199999999999998E-4</v>
      </c>
      <c r="N1459" s="9" t="str">
        <f t="shared" si="159"/>
        <v>passage possible</v>
      </c>
      <c r="O1459" s="6" t="str">
        <f>IFERROR(VLOOKUP(F1459,TCD!$A$4:$C$362,3,FALSE),"Commune de ramassage")</f>
        <v>Commune de ramassage</v>
      </c>
      <c r="P1459">
        <v>201</v>
      </c>
    </row>
    <row r="1460" spans="1:16" x14ac:dyDescent="0.3">
      <c r="A1460">
        <f t="shared" si="154"/>
        <v>1459</v>
      </c>
      <c r="B1460" t="s">
        <v>22</v>
      </c>
      <c r="C1460" s="8">
        <v>44635.316446759258</v>
      </c>
      <c r="D1460" s="7">
        <f>C1460</f>
        <v>44635.316446759258</v>
      </c>
      <c r="E1460" s="6" t="s">
        <v>15</v>
      </c>
      <c r="F1460" s="6" t="str">
        <f t="shared" si="155"/>
        <v>69187 44635,31645</v>
      </c>
      <c r="G1460" s="6" t="str">
        <f t="shared" si="156"/>
        <v>44635,3164467593 69187</v>
      </c>
      <c r="H1460" s="6" t="str">
        <f t="shared" si="157"/>
        <v>Dans 69187</v>
      </c>
      <c r="I1460" s="6" t="str">
        <f t="shared" si="160"/>
        <v>Dans 69187</v>
      </c>
      <c r="J1460" s="5" t="str">
        <f t="shared" si="158"/>
        <v/>
      </c>
      <c r="K1460" s="6">
        <v>13</v>
      </c>
      <c r="L1460" s="7">
        <v>4.6296296296296294E-5</v>
      </c>
      <c r="M1460">
        <v>4.8999999999999998E-5</v>
      </c>
      <c r="N1460" s="9" t="str">
        <f t="shared" si="159"/>
        <v>passage possible</v>
      </c>
      <c r="O1460" s="6" t="str">
        <f>IFERROR(VLOOKUP(F1460,TCD!$A$4:$C$362,3,FALSE),"Commune de ramassage")</f>
        <v>Commune de ramassage</v>
      </c>
      <c r="P1460">
        <v>202</v>
      </c>
    </row>
    <row r="1461" spans="1:16" x14ac:dyDescent="0.3">
      <c r="A1461">
        <f t="shared" si="154"/>
        <v>1460</v>
      </c>
      <c r="B1461" t="s">
        <v>22</v>
      </c>
      <c r="C1461" s="8">
        <v>44635.316493055558</v>
      </c>
      <c r="D1461" s="7">
        <f>C1461</f>
        <v>44635.316493055558</v>
      </c>
      <c r="E1461" s="6" t="s">
        <v>15</v>
      </c>
      <c r="F1461" s="6" t="str">
        <f t="shared" si="155"/>
        <v>69187 44635,31649</v>
      </c>
      <c r="G1461" s="6" t="str">
        <f t="shared" si="156"/>
        <v>44635,3164930556 69187</v>
      </c>
      <c r="H1461" s="6" t="str">
        <f t="shared" si="157"/>
        <v>Dans 69187</v>
      </c>
      <c r="I1461" s="6" t="str">
        <f t="shared" si="160"/>
        <v>Dans 69187</v>
      </c>
      <c r="J1461" s="5" t="str">
        <f t="shared" si="158"/>
        <v/>
      </c>
      <c r="K1461" s="6">
        <v>11</v>
      </c>
      <c r="L1461" s="7">
        <v>8.1018518518518516E-5</v>
      </c>
      <c r="M1461">
        <v>1.03E-4</v>
      </c>
      <c r="N1461" s="9" t="str">
        <f t="shared" si="159"/>
        <v>passage possible</v>
      </c>
      <c r="O1461" s="6" t="str">
        <f>IFERROR(VLOOKUP(F1461,TCD!$A$4:$C$362,3,FALSE),"Commune de ramassage")</f>
        <v>Commune de ramassage</v>
      </c>
      <c r="P1461">
        <v>203</v>
      </c>
    </row>
    <row r="1462" spans="1:16" x14ac:dyDescent="0.3">
      <c r="A1462">
        <f t="shared" si="154"/>
        <v>1461</v>
      </c>
      <c r="B1462" t="s">
        <v>22</v>
      </c>
      <c r="C1462" s="8">
        <v>44635.316574074073</v>
      </c>
      <c r="D1462" s="7">
        <f>C1462</f>
        <v>44635.316574074073</v>
      </c>
      <c r="E1462" s="6" t="s">
        <v>15</v>
      </c>
      <c r="F1462" s="6" t="str">
        <f t="shared" si="155"/>
        <v>69187 44635,31657</v>
      </c>
      <c r="G1462" s="6" t="str">
        <f t="shared" si="156"/>
        <v>44635,3165740741 69187</v>
      </c>
      <c r="H1462" s="6" t="str">
        <f t="shared" si="157"/>
        <v>Dans 69187</v>
      </c>
      <c r="I1462" s="6" t="str">
        <f t="shared" si="160"/>
        <v>Dans 69187</v>
      </c>
      <c r="J1462" s="5" t="str">
        <f t="shared" si="158"/>
        <v/>
      </c>
      <c r="K1462" s="6">
        <v>7</v>
      </c>
      <c r="L1462" s="7">
        <v>4.6296296296296294E-5</v>
      </c>
      <c r="M1462">
        <v>-4.5000000000000003E-5</v>
      </c>
      <c r="N1462" s="9" t="str">
        <f t="shared" si="159"/>
        <v>ramassage possible</v>
      </c>
      <c r="O1462" s="6" t="str">
        <f>IFERROR(VLOOKUP(F1462,TCD!$A$4:$C$362,3,FALSE),"Commune de ramassage")</f>
        <v>Commune de ramassage</v>
      </c>
      <c r="P1462">
        <v>204</v>
      </c>
    </row>
    <row r="1463" spans="1:16" x14ac:dyDescent="0.3">
      <c r="A1463">
        <f t="shared" si="154"/>
        <v>1462</v>
      </c>
      <c r="B1463" t="s">
        <v>22</v>
      </c>
      <c r="C1463" s="8">
        <v>44635.316620370373</v>
      </c>
      <c r="D1463" s="7">
        <f>C1463</f>
        <v>44635.316620370373</v>
      </c>
      <c r="E1463" s="6" t="s">
        <v>15</v>
      </c>
      <c r="F1463" s="6" t="str">
        <f t="shared" si="155"/>
        <v>69187 44635,31662</v>
      </c>
      <c r="G1463" s="6" t="str">
        <f t="shared" si="156"/>
        <v>44635,3166203703 69187</v>
      </c>
      <c r="H1463" s="6" t="str">
        <f t="shared" si="157"/>
        <v>Dans 69187</v>
      </c>
      <c r="I1463" s="6" t="str">
        <f t="shared" si="160"/>
        <v>Dans 69187</v>
      </c>
      <c r="J1463" s="5" t="str">
        <f t="shared" si="158"/>
        <v/>
      </c>
      <c r="K1463" s="6">
        <v>6</v>
      </c>
      <c r="L1463" s="7">
        <v>4.6296296296296294E-5</v>
      </c>
      <c r="M1463">
        <v>1.5E-5</v>
      </c>
      <c r="N1463" s="9" t="str">
        <f t="shared" si="159"/>
        <v>ramassage possible</v>
      </c>
      <c r="O1463" s="6" t="str">
        <f>IFERROR(VLOOKUP(F1463,TCD!$A$4:$C$362,3,FALSE),"Commune de ramassage")</f>
        <v>Commune de ramassage</v>
      </c>
      <c r="P1463">
        <v>205</v>
      </c>
    </row>
    <row r="1464" spans="1:16" x14ac:dyDescent="0.3">
      <c r="A1464">
        <f t="shared" si="154"/>
        <v>1463</v>
      </c>
      <c r="B1464" t="s">
        <v>22</v>
      </c>
      <c r="C1464" s="8">
        <v>44635.316666666666</v>
      </c>
      <c r="D1464" s="7">
        <f>C1464</f>
        <v>44635.316666666666</v>
      </c>
      <c r="E1464" s="6" t="s">
        <v>15</v>
      </c>
      <c r="F1464" s="6" t="str">
        <f t="shared" si="155"/>
        <v>69187 44635,31667</v>
      </c>
      <c r="G1464" s="6" t="str">
        <f t="shared" si="156"/>
        <v>44635,3166666667 69187</v>
      </c>
      <c r="H1464" s="6" t="str">
        <f t="shared" si="157"/>
        <v>Dans 69187</v>
      </c>
      <c r="I1464" s="6" t="str">
        <f t="shared" si="160"/>
        <v>Dans 69187</v>
      </c>
      <c r="J1464" s="5" t="str">
        <f t="shared" si="158"/>
        <v/>
      </c>
      <c r="K1464" s="6">
        <v>8</v>
      </c>
      <c r="L1464" s="7">
        <v>1.1574074074074073E-5</v>
      </c>
      <c r="M1464">
        <v>5.0000000000000002E-5</v>
      </c>
      <c r="N1464" s="9" t="str">
        <f t="shared" si="159"/>
        <v>ramassage possible</v>
      </c>
      <c r="O1464" s="6" t="str">
        <f>IFERROR(VLOOKUP(F1464,TCD!$A$4:$C$362,3,FALSE),"Commune de ramassage")</f>
        <v>Commune de ramassage</v>
      </c>
      <c r="P1464">
        <v>206</v>
      </c>
    </row>
    <row r="1465" spans="1:16" x14ac:dyDescent="0.3">
      <c r="A1465">
        <f t="shared" si="154"/>
        <v>1464</v>
      </c>
      <c r="B1465" t="s">
        <v>22</v>
      </c>
      <c r="C1465" s="8">
        <v>44635.316678240742</v>
      </c>
      <c r="D1465" s="7">
        <f>C1465</f>
        <v>44635.316678240742</v>
      </c>
      <c r="E1465" s="6" t="s">
        <v>15</v>
      </c>
      <c r="F1465" s="6" t="str">
        <f t="shared" si="155"/>
        <v>69187 44635,31668</v>
      </c>
      <c r="G1465" s="6" t="str">
        <f t="shared" si="156"/>
        <v>44635,3166782407 69187</v>
      </c>
      <c r="H1465" s="6" t="str">
        <f t="shared" si="157"/>
        <v>Dans 69187</v>
      </c>
      <c r="I1465" s="6" t="str">
        <f t="shared" si="160"/>
        <v>Dans 69187</v>
      </c>
      <c r="J1465" s="5" t="str">
        <f t="shared" si="158"/>
        <v/>
      </c>
      <c r="K1465" s="6">
        <v>7</v>
      </c>
      <c r="L1465" s="7">
        <v>1.1805555555555556E-3</v>
      </c>
      <c r="M1465">
        <v>6.7000000000000002E-5</v>
      </c>
      <c r="N1465" s="9" t="str">
        <f t="shared" si="159"/>
        <v>ramassage possible</v>
      </c>
      <c r="O1465" s="6" t="str">
        <f>IFERROR(VLOOKUP(F1465,TCD!$A$4:$C$362,3,FALSE),"Commune de ramassage")</f>
        <v>Commune de ramassage</v>
      </c>
      <c r="P1465">
        <v>207</v>
      </c>
    </row>
    <row r="1466" spans="1:16" x14ac:dyDescent="0.3">
      <c r="A1466">
        <f t="shared" si="154"/>
        <v>1465</v>
      </c>
      <c r="B1466" t="s">
        <v>22</v>
      </c>
      <c r="C1466" s="8">
        <v>44635.317858796298</v>
      </c>
      <c r="D1466" s="7">
        <f>C1466</f>
        <v>44635.317858796298</v>
      </c>
      <c r="E1466" s="6" t="s">
        <v>15</v>
      </c>
      <c r="F1466" s="6" t="str">
        <f t="shared" si="155"/>
        <v>69187 44635,31786</v>
      </c>
      <c r="G1466" s="6" t="str">
        <f t="shared" si="156"/>
        <v>44635,3178587963 69187</v>
      </c>
      <c r="H1466" s="6" t="str">
        <f t="shared" si="157"/>
        <v>Dans 69187</v>
      </c>
      <c r="I1466" s="6" t="str">
        <f t="shared" si="160"/>
        <v>Dans 69187</v>
      </c>
      <c r="J1466" s="5" t="str">
        <f t="shared" si="158"/>
        <v/>
      </c>
      <c r="K1466" s="6">
        <v>0</v>
      </c>
      <c r="L1466" s="7">
        <v>2.4305555555555552E-4</v>
      </c>
      <c r="M1466">
        <v>0</v>
      </c>
      <c r="N1466" s="9" t="str">
        <f t="shared" si="159"/>
        <v>ramassage possible</v>
      </c>
      <c r="O1466" s="6" t="str">
        <f>IFERROR(VLOOKUP(F1466,TCD!$A$4:$C$362,3,FALSE),"Commune de ramassage")</f>
        <v>Commune de passage</v>
      </c>
      <c r="P1466">
        <v>208</v>
      </c>
    </row>
    <row r="1467" spans="1:16" x14ac:dyDescent="0.3">
      <c r="A1467">
        <f t="shared" si="154"/>
        <v>1466</v>
      </c>
      <c r="B1467" t="s">
        <v>22</v>
      </c>
      <c r="C1467" s="8">
        <v>44635.318101851852</v>
      </c>
      <c r="D1467" s="7">
        <f>C1467</f>
        <v>44635.318101851852</v>
      </c>
      <c r="E1467" s="6" t="s">
        <v>15</v>
      </c>
      <c r="F1467" s="6" t="str">
        <f t="shared" si="155"/>
        <v>69187 44635,3181</v>
      </c>
      <c r="G1467" s="6" t="str">
        <f t="shared" si="156"/>
        <v>44635,3181018519 69187</v>
      </c>
      <c r="H1467" s="6" t="str">
        <f t="shared" si="157"/>
        <v>Dans 69187</v>
      </c>
      <c r="I1467" s="6" t="str">
        <f t="shared" si="160"/>
        <v>Dans 69187</v>
      </c>
      <c r="J1467" s="5" t="str">
        <f t="shared" si="158"/>
        <v/>
      </c>
      <c r="K1467" s="6">
        <v>0</v>
      </c>
      <c r="L1467" s="7">
        <v>1.9907407407407408E-3</v>
      </c>
      <c r="M1467">
        <v>-3.6999999999999998E-5</v>
      </c>
      <c r="N1467" s="9" t="str">
        <f t="shared" si="159"/>
        <v>ramassage possible</v>
      </c>
      <c r="O1467" s="6" t="str">
        <f>IFERROR(VLOOKUP(F1467,TCD!$A$4:$C$362,3,FALSE),"Commune de ramassage")</f>
        <v>Commune de passage</v>
      </c>
      <c r="P1467">
        <v>209</v>
      </c>
    </row>
    <row r="1468" spans="1:16" x14ac:dyDescent="0.3">
      <c r="A1468">
        <f t="shared" si="154"/>
        <v>1467</v>
      </c>
      <c r="B1468" t="s">
        <v>22</v>
      </c>
      <c r="C1468" s="8">
        <v>44635.320092592592</v>
      </c>
      <c r="D1468" s="7">
        <f>C1468</f>
        <v>44635.320092592592</v>
      </c>
      <c r="E1468" s="6" t="s">
        <v>15</v>
      </c>
      <c r="F1468" s="6" t="str">
        <f t="shared" si="155"/>
        <v>69187 44635,32009</v>
      </c>
      <c r="G1468" s="6" t="str">
        <f t="shared" si="156"/>
        <v>44635,3200925926 69187</v>
      </c>
      <c r="H1468" s="6" t="str">
        <f t="shared" si="157"/>
        <v>Dans 69187</v>
      </c>
      <c r="I1468" s="6" t="str">
        <f t="shared" si="160"/>
        <v>Dans 69187</v>
      </c>
      <c r="J1468" s="5" t="str">
        <f t="shared" si="158"/>
        <v/>
      </c>
      <c r="K1468" s="6">
        <v>6</v>
      </c>
      <c r="L1468" s="7">
        <v>1.3888888888888889E-4</v>
      </c>
      <c r="M1468">
        <v>-2.5000000000000001E-5</v>
      </c>
      <c r="N1468" s="9" t="str">
        <f t="shared" si="159"/>
        <v>ramassage possible</v>
      </c>
      <c r="O1468" s="6" t="str">
        <f>IFERROR(VLOOKUP(F1468,TCD!$A$4:$C$362,3,FALSE),"Commune de ramassage")</f>
        <v>Commune de ramassage</v>
      </c>
      <c r="P1468">
        <v>210</v>
      </c>
    </row>
    <row r="1469" spans="1:16" x14ac:dyDescent="0.3">
      <c r="A1469">
        <f t="shared" si="154"/>
        <v>1468</v>
      </c>
      <c r="B1469" t="s">
        <v>22</v>
      </c>
      <c r="C1469" s="8">
        <v>44635.320231481484</v>
      </c>
      <c r="D1469" s="7">
        <f>C1469</f>
        <v>44635.320231481484</v>
      </c>
      <c r="E1469" s="6" t="s">
        <v>15</v>
      </c>
      <c r="F1469" s="6" t="str">
        <f t="shared" si="155"/>
        <v>69187 44635,32023</v>
      </c>
      <c r="G1469" s="6" t="str">
        <f t="shared" si="156"/>
        <v>44635,3202314815 69187</v>
      </c>
      <c r="H1469" s="6" t="str">
        <f t="shared" si="157"/>
        <v>Dans 69187</v>
      </c>
      <c r="I1469" s="6" t="str">
        <f t="shared" si="160"/>
        <v>Dans 69187</v>
      </c>
      <c r="J1469" s="5" t="str">
        <f t="shared" si="158"/>
        <v/>
      </c>
      <c r="K1469" s="6">
        <v>8</v>
      </c>
      <c r="L1469" s="7">
        <v>8.1018518518518516E-5</v>
      </c>
      <c r="M1469">
        <v>-1.15E-4</v>
      </c>
      <c r="N1469" s="9" t="str">
        <f t="shared" si="159"/>
        <v>ramassage possible</v>
      </c>
      <c r="O1469" s="6" t="str">
        <f>IFERROR(VLOOKUP(F1469,TCD!$A$4:$C$362,3,FALSE),"Commune de ramassage")</f>
        <v>Commune de ramassage</v>
      </c>
      <c r="P1469">
        <v>211</v>
      </c>
    </row>
    <row r="1470" spans="1:16" x14ac:dyDescent="0.3">
      <c r="A1470">
        <f t="shared" si="154"/>
        <v>1469</v>
      </c>
      <c r="B1470" t="s">
        <v>22</v>
      </c>
      <c r="C1470" s="8">
        <v>44635.3203125</v>
      </c>
      <c r="D1470" s="7">
        <f>C1470</f>
        <v>44635.3203125</v>
      </c>
      <c r="E1470" s="6" t="s">
        <v>15</v>
      </c>
      <c r="F1470" s="6" t="str">
        <f t="shared" si="155"/>
        <v>69187 44635,32031</v>
      </c>
      <c r="G1470" s="6" t="str">
        <f t="shared" si="156"/>
        <v>44635,3203125 69187</v>
      </c>
      <c r="H1470" s="6" t="str">
        <f t="shared" si="157"/>
        <v>Dans 69187</v>
      </c>
      <c r="I1470" s="6" t="str">
        <f t="shared" si="160"/>
        <v>Dans 69187</v>
      </c>
      <c r="J1470" s="5" t="str">
        <f t="shared" si="158"/>
        <v/>
      </c>
      <c r="K1470" s="6">
        <v>12</v>
      </c>
      <c r="L1470" s="7">
        <v>4.6296296296296294E-5</v>
      </c>
      <c r="M1470">
        <v>-1.8200000000000001E-4</v>
      </c>
      <c r="N1470" s="9" t="str">
        <f t="shared" si="159"/>
        <v>passage possible</v>
      </c>
      <c r="O1470" s="6" t="str">
        <f>IFERROR(VLOOKUP(F1470,TCD!$A$4:$C$362,3,FALSE),"Commune de ramassage")</f>
        <v>Commune de ramassage</v>
      </c>
      <c r="P1470">
        <v>212</v>
      </c>
    </row>
    <row r="1471" spans="1:16" x14ac:dyDescent="0.3">
      <c r="A1471">
        <f t="shared" si="154"/>
        <v>1470</v>
      </c>
      <c r="B1471" t="s">
        <v>22</v>
      </c>
      <c r="C1471" s="8">
        <v>44635.3203587963</v>
      </c>
      <c r="D1471" s="7">
        <f>C1471</f>
        <v>44635.3203587963</v>
      </c>
      <c r="E1471" s="6" t="s">
        <v>15</v>
      </c>
      <c r="F1471" s="6" t="str">
        <f t="shared" si="155"/>
        <v>69187 44635,32036</v>
      </c>
      <c r="G1471" s="6" t="str">
        <f t="shared" si="156"/>
        <v>44635,3203587963 69187</v>
      </c>
      <c r="H1471" s="6" t="str">
        <f t="shared" si="157"/>
        <v>Dans 69187</v>
      </c>
      <c r="I1471" s="6" t="str">
        <f t="shared" si="160"/>
        <v>Dans 69187</v>
      </c>
      <c r="J1471" s="5" t="str">
        <f t="shared" si="158"/>
        <v/>
      </c>
      <c r="K1471" s="6">
        <v>15</v>
      </c>
      <c r="L1471" s="7">
        <v>6.2500000000000001E-4</v>
      </c>
      <c r="M1471">
        <v>-5.3300000000000005E-4</v>
      </c>
      <c r="N1471" s="9" t="str">
        <f t="shared" si="159"/>
        <v>passage possible</v>
      </c>
      <c r="O1471" s="6" t="str">
        <f>IFERROR(VLOOKUP(F1471,TCD!$A$4:$C$362,3,FALSE),"Commune de ramassage")</f>
        <v>Commune de ramassage</v>
      </c>
      <c r="P1471">
        <v>213</v>
      </c>
    </row>
    <row r="1472" spans="1:16" x14ac:dyDescent="0.3">
      <c r="A1472">
        <f t="shared" si="154"/>
        <v>1471</v>
      </c>
      <c r="B1472" t="s">
        <v>22</v>
      </c>
      <c r="C1472" s="8">
        <v>44635.320983796293</v>
      </c>
      <c r="D1472" s="7">
        <f>C1472</f>
        <v>44635.320983796293</v>
      </c>
      <c r="E1472" s="6" t="s">
        <v>15</v>
      </c>
      <c r="F1472" s="6" t="str">
        <f t="shared" si="155"/>
        <v>69187 44635,32098</v>
      </c>
      <c r="G1472" s="6" t="str">
        <f t="shared" si="156"/>
        <v>44635,3209837963 69187</v>
      </c>
      <c r="H1472" s="6" t="str">
        <f t="shared" si="157"/>
        <v>Dans 69187</v>
      </c>
      <c r="I1472" s="6" t="str">
        <f t="shared" si="160"/>
        <v>Dans 69187</v>
      </c>
      <c r="J1472" s="5" t="str">
        <f t="shared" si="158"/>
        <v/>
      </c>
      <c r="K1472" s="6">
        <v>10</v>
      </c>
      <c r="L1472" s="7">
        <v>4.6296296296296294E-5</v>
      </c>
      <c r="M1472">
        <v>-1.2999999999999999E-5</v>
      </c>
      <c r="N1472" s="9" t="str">
        <f t="shared" si="159"/>
        <v>passage possible</v>
      </c>
      <c r="O1472" s="6" t="str">
        <f>IFERROR(VLOOKUP(F1472,TCD!$A$4:$C$362,3,FALSE),"Commune de ramassage")</f>
        <v>Commune de ramassage</v>
      </c>
      <c r="P1472">
        <v>214</v>
      </c>
    </row>
    <row r="1473" spans="1:16" x14ac:dyDescent="0.3">
      <c r="A1473">
        <f t="shared" si="154"/>
        <v>1472</v>
      </c>
      <c r="B1473" t="s">
        <v>22</v>
      </c>
      <c r="C1473" s="8">
        <v>44635.321030092593</v>
      </c>
      <c r="D1473" s="7">
        <f>C1473</f>
        <v>44635.321030092593</v>
      </c>
      <c r="E1473" s="6" t="s">
        <v>15</v>
      </c>
      <c r="F1473" s="6" t="str">
        <f t="shared" si="155"/>
        <v>69187 44635,32103</v>
      </c>
      <c r="G1473" s="6" t="str">
        <f t="shared" si="156"/>
        <v>44635,3210300926 69187</v>
      </c>
      <c r="H1473" s="6" t="str">
        <f t="shared" si="157"/>
        <v>Dans 69187</v>
      </c>
      <c r="I1473" s="6" t="str">
        <f t="shared" si="160"/>
        <v>Dans 69187</v>
      </c>
      <c r="J1473" s="5" t="str">
        <f t="shared" si="158"/>
        <v/>
      </c>
      <c r="K1473" s="6">
        <v>15</v>
      </c>
      <c r="L1473" s="7">
        <v>2.3148148148148147E-5</v>
      </c>
      <c r="M1473">
        <v>8.1000000000000004E-5</v>
      </c>
      <c r="N1473" s="9" t="str">
        <f t="shared" si="159"/>
        <v>passage possible</v>
      </c>
      <c r="O1473" s="6" t="str">
        <f>IFERROR(VLOOKUP(F1473,TCD!$A$4:$C$362,3,FALSE),"Commune de ramassage")</f>
        <v>Commune de ramassage</v>
      </c>
      <c r="P1473">
        <v>215</v>
      </c>
    </row>
    <row r="1474" spans="1:16" x14ac:dyDescent="0.3">
      <c r="A1474">
        <f t="shared" si="154"/>
        <v>1473</v>
      </c>
      <c r="B1474" t="s">
        <v>22</v>
      </c>
      <c r="C1474" s="8">
        <v>44635.321053240739</v>
      </c>
      <c r="D1474" s="7">
        <f>C1474</f>
        <v>44635.321053240739</v>
      </c>
      <c r="E1474" s="6" t="s">
        <v>15</v>
      </c>
      <c r="F1474" s="6" t="str">
        <f t="shared" si="155"/>
        <v>69187 44635,32105</v>
      </c>
      <c r="G1474" s="6" t="str">
        <f t="shared" si="156"/>
        <v>44635,3210532407 69187</v>
      </c>
      <c r="H1474" s="6" t="str">
        <f t="shared" si="157"/>
        <v>Dans 69187</v>
      </c>
      <c r="I1474" s="6" t="str">
        <f t="shared" si="160"/>
        <v>Dans 69187</v>
      </c>
      <c r="J1474" s="5" t="str">
        <f t="shared" si="158"/>
        <v/>
      </c>
      <c r="K1474" s="6">
        <v>18</v>
      </c>
      <c r="L1474" s="7">
        <v>5.7870370370370366E-5</v>
      </c>
      <c r="M1474">
        <v>2.32E-4</v>
      </c>
      <c r="N1474" s="9" t="str">
        <f t="shared" si="159"/>
        <v>passage possible</v>
      </c>
      <c r="O1474" s="6" t="str">
        <f>IFERROR(VLOOKUP(F1474,TCD!$A$4:$C$362,3,FALSE),"Commune de ramassage")</f>
        <v>Commune de ramassage</v>
      </c>
      <c r="P1474">
        <v>216</v>
      </c>
    </row>
    <row r="1475" spans="1:16" x14ac:dyDescent="0.3">
      <c r="A1475">
        <f t="shared" ref="A1475:A1538" si="161">A1474+1</f>
        <v>1474</v>
      </c>
      <c r="B1475" t="s">
        <v>22</v>
      </c>
      <c r="C1475" s="8">
        <v>44635.321111111109</v>
      </c>
      <c r="D1475" s="7">
        <f>C1475</f>
        <v>44635.321111111109</v>
      </c>
      <c r="E1475" s="6" t="s">
        <v>15</v>
      </c>
      <c r="F1475" s="6" t="str">
        <f t="shared" ref="F1475:F1538" si="162">E1475&amp;" "&amp;ROUND(D1475,5)</f>
        <v>69187 44635,32111</v>
      </c>
      <c r="G1475" s="6" t="str">
        <f t="shared" ref="G1475:G1538" si="163">D1475&amp;" "&amp;E1475</f>
        <v>44635,3211111111 69187</v>
      </c>
      <c r="H1475" s="6" t="str">
        <f t="shared" ref="H1475:H1538" si="164">IF(E1475=E1476,"Dans"&amp;" "&amp;E1475,"sortie"&amp;" "&amp;E1475)</f>
        <v>Dans 69187</v>
      </c>
      <c r="I1475" s="6" t="str">
        <f t="shared" si="160"/>
        <v>Dans 69187</v>
      </c>
      <c r="J1475" s="5" t="str">
        <f t="shared" ref="J1475:J1538" si="165">IF(IFERROR(SEARCH("sortie",H1475),0)=1,H1475,IF(IFERROR(SEARCH("Entree",I1475),0)=1,I1475,""))</f>
        <v/>
      </c>
      <c r="K1475" s="6">
        <v>20</v>
      </c>
      <c r="L1475" s="7">
        <v>2.199074074074074E-4</v>
      </c>
      <c r="M1475">
        <v>1.2880000000000001E-3</v>
      </c>
      <c r="N1475" s="9" t="str">
        <f t="shared" ref="N1475:N1538" si="166">IF(K1475&lt;10,"ramassage possible","passage possible")</f>
        <v>passage possible</v>
      </c>
      <c r="O1475" s="6" t="str">
        <f>IFERROR(VLOOKUP(F1475,TCD!$A$4:$C$362,3,FALSE),"Commune de ramassage")</f>
        <v>Commune de ramassage</v>
      </c>
      <c r="P1475">
        <v>217</v>
      </c>
    </row>
    <row r="1476" spans="1:16" x14ac:dyDescent="0.3">
      <c r="A1476">
        <f t="shared" si="161"/>
        <v>1475</v>
      </c>
      <c r="B1476" t="s">
        <v>22</v>
      </c>
      <c r="C1476" s="8">
        <v>44635.321331018517</v>
      </c>
      <c r="D1476" s="7">
        <f>C1476</f>
        <v>44635.321331018517</v>
      </c>
      <c r="E1476" s="6" t="s">
        <v>15</v>
      </c>
      <c r="F1476" s="6" t="str">
        <f t="shared" si="162"/>
        <v>69187 44635,32133</v>
      </c>
      <c r="G1476" s="6" t="str">
        <f t="shared" si="163"/>
        <v>44635,3213310185 69187</v>
      </c>
      <c r="H1476" s="6" t="str">
        <f t="shared" si="164"/>
        <v>Dans 69187</v>
      </c>
      <c r="I1476" s="6" t="str">
        <f t="shared" si="160"/>
        <v>Dans 69187</v>
      </c>
      <c r="J1476" s="5" t="str">
        <f t="shared" si="165"/>
        <v/>
      </c>
      <c r="K1476" s="6">
        <v>28</v>
      </c>
      <c r="L1476" s="7">
        <v>4.0509259259259258E-4</v>
      </c>
      <c r="M1476">
        <v>1.787E-3</v>
      </c>
      <c r="N1476" s="9" t="str">
        <f t="shared" si="166"/>
        <v>passage possible</v>
      </c>
      <c r="O1476" s="6" t="str">
        <f>IFERROR(VLOOKUP(F1476,TCD!$A$4:$C$362,3,FALSE),"Commune de ramassage")</f>
        <v>Commune de ramassage</v>
      </c>
      <c r="P1476">
        <v>218</v>
      </c>
    </row>
    <row r="1477" spans="1:16" x14ac:dyDescent="0.3">
      <c r="A1477">
        <f t="shared" si="161"/>
        <v>1476</v>
      </c>
      <c r="B1477" t="s">
        <v>22</v>
      </c>
      <c r="C1477" s="8">
        <v>44635.321736111109</v>
      </c>
      <c r="D1477" s="7">
        <f>C1477</f>
        <v>44635.321736111109</v>
      </c>
      <c r="E1477" s="6" t="s">
        <v>15</v>
      </c>
      <c r="F1477" s="6" t="str">
        <f t="shared" si="162"/>
        <v>69187 44635,32174</v>
      </c>
      <c r="G1477" s="6" t="str">
        <f t="shared" si="163"/>
        <v>44635,3217361111 69187</v>
      </c>
      <c r="H1477" s="6" t="str">
        <f t="shared" si="164"/>
        <v>Dans 69187</v>
      </c>
      <c r="I1477" s="6" t="str">
        <f t="shared" ref="I1477:I1540" si="167">IF(E1477&lt;&gt;E1476,"Entree"&amp;" "&amp;E1477,"Dans"&amp;" "&amp;E1476)</f>
        <v>Dans 69187</v>
      </c>
      <c r="J1477" s="5" t="str">
        <f t="shared" si="165"/>
        <v/>
      </c>
      <c r="K1477" s="6">
        <v>27</v>
      </c>
      <c r="L1477" s="7">
        <v>1.3888888888888889E-4</v>
      </c>
      <c r="M1477">
        <v>4.9700000000000005E-4</v>
      </c>
      <c r="N1477" s="9" t="str">
        <f t="shared" si="166"/>
        <v>passage possible</v>
      </c>
      <c r="O1477" s="6" t="str">
        <f>IFERROR(VLOOKUP(F1477,TCD!$A$4:$C$362,3,FALSE),"Commune de ramassage")</f>
        <v>Commune de ramassage</v>
      </c>
      <c r="P1477">
        <v>219</v>
      </c>
    </row>
    <row r="1478" spans="1:16" x14ac:dyDescent="0.3">
      <c r="A1478">
        <f t="shared" si="161"/>
        <v>1477</v>
      </c>
      <c r="B1478" t="s">
        <v>22</v>
      </c>
      <c r="C1478" s="8">
        <v>44635.321875000001</v>
      </c>
      <c r="D1478" s="7">
        <f>C1478</f>
        <v>44635.321875000001</v>
      </c>
      <c r="E1478" s="6" t="s">
        <v>15</v>
      </c>
      <c r="F1478" s="6" t="str">
        <f t="shared" si="162"/>
        <v>69187 44635,32188</v>
      </c>
      <c r="G1478" s="6" t="str">
        <f t="shared" si="163"/>
        <v>44635,321875 69187</v>
      </c>
      <c r="H1478" s="6" t="str">
        <f t="shared" si="164"/>
        <v>Dans 69187</v>
      </c>
      <c r="I1478" s="6" t="str">
        <f t="shared" si="167"/>
        <v>Dans 69187</v>
      </c>
      <c r="J1478" s="5" t="str">
        <f t="shared" si="165"/>
        <v/>
      </c>
      <c r="K1478" s="6">
        <v>24</v>
      </c>
      <c r="L1478" s="7">
        <v>2.8935185185185189E-4</v>
      </c>
      <c r="M1478">
        <v>9.3800000000000003E-4</v>
      </c>
      <c r="N1478" s="9" t="str">
        <f t="shared" si="166"/>
        <v>passage possible</v>
      </c>
      <c r="O1478" s="6" t="str">
        <f>IFERROR(VLOOKUP(F1478,TCD!$A$4:$C$362,3,FALSE),"Commune de ramassage")</f>
        <v>Commune de ramassage</v>
      </c>
      <c r="P1478">
        <v>220</v>
      </c>
    </row>
    <row r="1479" spans="1:16" x14ac:dyDescent="0.3">
      <c r="A1479">
        <f t="shared" si="161"/>
        <v>1478</v>
      </c>
      <c r="B1479" t="s">
        <v>22</v>
      </c>
      <c r="C1479" s="8">
        <v>44635.322164351855</v>
      </c>
      <c r="D1479" s="7">
        <f>C1479</f>
        <v>44635.322164351855</v>
      </c>
      <c r="E1479" s="6" t="s">
        <v>15</v>
      </c>
      <c r="F1479" s="6" t="str">
        <f t="shared" si="162"/>
        <v>69187 44635,32216</v>
      </c>
      <c r="G1479" s="6" t="str">
        <f t="shared" si="163"/>
        <v>44635,3221643519 69187</v>
      </c>
      <c r="H1479" s="6" t="str">
        <f t="shared" si="164"/>
        <v>Dans 69187</v>
      </c>
      <c r="I1479" s="6" t="str">
        <f t="shared" si="167"/>
        <v>Dans 69187</v>
      </c>
      <c r="J1479" s="5" t="str">
        <f t="shared" si="165"/>
        <v/>
      </c>
      <c r="K1479" s="6">
        <v>10</v>
      </c>
      <c r="L1479" s="7">
        <v>4.1666666666666669E-4</v>
      </c>
      <c r="M1479">
        <v>3.0000000000000001E-6</v>
      </c>
      <c r="N1479" s="9" t="str">
        <f t="shared" si="166"/>
        <v>passage possible</v>
      </c>
      <c r="O1479" s="6" t="str">
        <f>IFERROR(VLOOKUP(F1479,TCD!$A$4:$C$362,3,FALSE),"Commune de ramassage")</f>
        <v>Commune de ramassage</v>
      </c>
      <c r="P1479">
        <v>221</v>
      </c>
    </row>
    <row r="1480" spans="1:16" x14ac:dyDescent="0.3">
      <c r="A1480">
        <f t="shared" si="161"/>
        <v>1479</v>
      </c>
      <c r="B1480" t="s">
        <v>22</v>
      </c>
      <c r="C1480" s="8">
        <v>44635.322581018518</v>
      </c>
      <c r="D1480" s="7">
        <f>C1480</f>
        <v>44635.322581018518</v>
      </c>
      <c r="E1480" s="6" t="s">
        <v>15</v>
      </c>
      <c r="F1480" s="6" t="str">
        <f t="shared" si="162"/>
        <v>69187 44635,32258</v>
      </c>
      <c r="G1480" s="6" t="str">
        <f t="shared" si="163"/>
        <v>44635,3225810185 69187</v>
      </c>
      <c r="H1480" s="6" t="str">
        <f t="shared" si="164"/>
        <v>Dans 69187</v>
      </c>
      <c r="I1480" s="6" t="str">
        <f t="shared" si="167"/>
        <v>Dans 69187</v>
      </c>
      <c r="J1480" s="5" t="str">
        <f t="shared" si="165"/>
        <v/>
      </c>
      <c r="K1480" s="6">
        <v>6</v>
      </c>
      <c r="L1480" s="7">
        <v>5.3240740740740744E-4</v>
      </c>
      <c r="M1480">
        <v>9.0000000000000002E-6</v>
      </c>
      <c r="N1480" s="9" t="str">
        <f t="shared" si="166"/>
        <v>ramassage possible</v>
      </c>
      <c r="O1480" s="6" t="str">
        <f>IFERROR(VLOOKUP(F1480,TCD!$A$4:$C$362,3,FALSE),"Commune de ramassage")</f>
        <v>Commune de ramassage</v>
      </c>
      <c r="P1480">
        <v>222</v>
      </c>
    </row>
    <row r="1481" spans="1:16" x14ac:dyDescent="0.3">
      <c r="A1481">
        <f t="shared" si="161"/>
        <v>1480</v>
      </c>
      <c r="B1481" t="s">
        <v>22</v>
      </c>
      <c r="C1481" s="8">
        <v>44635.323113425926</v>
      </c>
      <c r="D1481" s="7">
        <f>C1481</f>
        <v>44635.323113425926</v>
      </c>
      <c r="E1481" s="6" t="s">
        <v>15</v>
      </c>
      <c r="F1481" s="6" t="str">
        <f t="shared" si="162"/>
        <v>69187 44635,3231099999</v>
      </c>
      <c r="G1481" s="6" t="str">
        <f t="shared" si="163"/>
        <v>44635,3231134259 69187</v>
      </c>
      <c r="H1481" s="6" t="str">
        <f t="shared" si="164"/>
        <v>Dans 69187</v>
      </c>
      <c r="I1481" s="6" t="str">
        <f t="shared" si="167"/>
        <v>Dans 69187</v>
      </c>
      <c r="J1481" s="5" t="str">
        <f t="shared" si="165"/>
        <v/>
      </c>
      <c r="K1481" s="6">
        <v>7</v>
      </c>
      <c r="L1481" s="7">
        <v>6.8287037037037025E-4</v>
      </c>
      <c r="M1481">
        <v>-2.3050000000000002E-3</v>
      </c>
      <c r="N1481" s="9" t="str">
        <f t="shared" si="166"/>
        <v>ramassage possible</v>
      </c>
      <c r="O1481" s="6" t="str">
        <f>IFERROR(VLOOKUP(F1481,TCD!$A$4:$C$362,3,FALSE),"Commune de ramassage")</f>
        <v>Commune de ramassage</v>
      </c>
      <c r="P1481">
        <v>223</v>
      </c>
    </row>
    <row r="1482" spans="1:16" x14ac:dyDescent="0.3">
      <c r="A1482">
        <f t="shared" si="161"/>
        <v>1481</v>
      </c>
      <c r="B1482" t="s">
        <v>22</v>
      </c>
      <c r="C1482" s="8">
        <v>44635.323796296296</v>
      </c>
      <c r="D1482" s="7">
        <f>C1482</f>
        <v>44635.323796296296</v>
      </c>
      <c r="E1482" s="6" t="s">
        <v>15</v>
      </c>
      <c r="F1482" s="6" t="str">
        <f t="shared" si="162"/>
        <v>69187 44635,3238</v>
      </c>
      <c r="G1482" s="6" t="str">
        <f t="shared" si="163"/>
        <v>44635,3237962963 69187</v>
      </c>
      <c r="H1482" s="6" t="str">
        <f t="shared" si="164"/>
        <v>Dans 69187</v>
      </c>
      <c r="I1482" s="6" t="str">
        <f t="shared" si="167"/>
        <v>Dans 69187</v>
      </c>
      <c r="J1482" s="5" t="str">
        <f t="shared" si="165"/>
        <v/>
      </c>
      <c r="K1482" s="6">
        <v>29</v>
      </c>
      <c r="L1482" s="7">
        <v>2.7777777777777778E-4</v>
      </c>
      <c r="M1482">
        <v>-1.572E-3</v>
      </c>
      <c r="N1482" s="9" t="str">
        <f t="shared" si="166"/>
        <v>passage possible</v>
      </c>
      <c r="O1482" s="6" t="str">
        <f>IFERROR(VLOOKUP(F1482,TCD!$A$4:$C$362,3,FALSE),"Commune de ramassage")</f>
        <v>Commune de ramassage</v>
      </c>
      <c r="P1482">
        <v>224</v>
      </c>
    </row>
    <row r="1483" spans="1:16" x14ac:dyDescent="0.3">
      <c r="A1483">
        <f t="shared" si="161"/>
        <v>1482</v>
      </c>
      <c r="B1483" t="s">
        <v>22</v>
      </c>
      <c r="C1483" s="8">
        <v>44635.324074074073</v>
      </c>
      <c r="D1483" s="7">
        <f>C1483</f>
        <v>44635.324074074073</v>
      </c>
      <c r="E1483" s="6" t="s">
        <v>15</v>
      </c>
      <c r="F1483" s="6" t="str">
        <f t="shared" si="162"/>
        <v>69187 44635,32407</v>
      </c>
      <c r="G1483" s="6" t="str">
        <f t="shared" si="163"/>
        <v>44635,3240740741 69187</v>
      </c>
      <c r="H1483" s="6" t="str">
        <f t="shared" si="164"/>
        <v>Dans 69187</v>
      </c>
      <c r="I1483" s="6" t="str">
        <f t="shared" si="167"/>
        <v>Dans 69187</v>
      </c>
      <c r="J1483" s="5" t="str">
        <f t="shared" si="165"/>
        <v/>
      </c>
      <c r="K1483" s="6">
        <v>25</v>
      </c>
      <c r="L1483" s="7">
        <v>1.7361111111111112E-4</v>
      </c>
      <c r="M1483">
        <v>-8.43E-4</v>
      </c>
      <c r="N1483" s="9" t="str">
        <f t="shared" si="166"/>
        <v>passage possible</v>
      </c>
      <c r="O1483" s="6" t="str">
        <f>IFERROR(VLOOKUP(F1483,TCD!$A$4:$C$362,3,FALSE),"Commune de ramassage")</f>
        <v>Commune de ramassage</v>
      </c>
      <c r="P1483">
        <v>225</v>
      </c>
    </row>
    <row r="1484" spans="1:16" x14ac:dyDescent="0.3">
      <c r="A1484">
        <f t="shared" si="161"/>
        <v>1483</v>
      </c>
      <c r="B1484" t="s">
        <v>22</v>
      </c>
      <c r="C1484" s="8">
        <v>44635.324247685188</v>
      </c>
      <c r="D1484" s="7">
        <f>C1484</f>
        <v>44635.324247685188</v>
      </c>
      <c r="E1484" s="6" t="s">
        <v>15</v>
      </c>
      <c r="F1484" s="6" t="str">
        <f t="shared" si="162"/>
        <v>69187 44635,32425</v>
      </c>
      <c r="G1484" s="6" t="str">
        <f t="shared" si="163"/>
        <v>44635,3242476852 69187</v>
      </c>
      <c r="H1484" s="6" t="str">
        <f t="shared" si="164"/>
        <v>Dans 69187</v>
      </c>
      <c r="I1484" s="6" t="str">
        <f t="shared" si="167"/>
        <v>Dans 69187</v>
      </c>
      <c r="J1484" s="5" t="str">
        <f t="shared" si="165"/>
        <v/>
      </c>
      <c r="K1484" s="6">
        <v>17</v>
      </c>
      <c r="L1484" s="7">
        <v>1.1574074074074073E-3</v>
      </c>
      <c r="M1484">
        <v>-1.3240000000000001E-3</v>
      </c>
      <c r="N1484" s="9" t="str">
        <f t="shared" si="166"/>
        <v>passage possible</v>
      </c>
      <c r="O1484" s="6" t="str">
        <f>IFERROR(VLOOKUP(F1484,TCD!$A$4:$C$362,3,FALSE),"Commune de ramassage")</f>
        <v>Commune de ramassage</v>
      </c>
      <c r="P1484">
        <v>226</v>
      </c>
    </row>
    <row r="1485" spans="1:16" x14ac:dyDescent="0.3">
      <c r="A1485">
        <f t="shared" si="161"/>
        <v>1484</v>
      </c>
      <c r="B1485" t="s">
        <v>22</v>
      </c>
      <c r="C1485" s="8">
        <v>44635.32540509259</v>
      </c>
      <c r="D1485" s="7">
        <f>C1485</f>
        <v>44635.32540509259</v>
      </c>
      <c r="E1485" s="6" t="s">
        <v>15</v>
      </c>
      <c r="F1485" s="6" t="str">
        <f t="shared" si="162"/>
        <v>69187 44635,32541</v>
      </c>
      <c r="G1485" s="6" t="str">
        <f t="shared" si="163"/>
        <v>44635,3254050926 69187</v>
      </c>
      <c r="H1485" s="6" t="str">
        <f t="shared" si="164"/>
        <v>Dans 69187</v>
      </c>
      <c r="I1485" s="6" t="str">
        <f t="shared" si="167"/>
        <v>Dans 69187</v>
      </c>
      <c r="J1485" s="5" t="str">
        <f t="shared" si="165"/>
        <v/>
      </c>
      <c r="K1485" s="6">
        <v>0</v>
      </c>
      <c r="L1485" s="7">
        <v>4.6296296296296294E-5</v>
      </c>
      <c r="M1485">
        <v>0</v>
      </c>
      <c r="N1485" s="9" t="str">
        <f t="shared" si="166"/>
        <v>ramassage possible</v>
      </c>
      <c r="O1485" s="6" t="str">
        <f>IFERROR(VLOOKUP(F1485,TCD!$A$4:$C$362,3,FALSE),"Commune de ramassage")</f>
        <v>Commune de passage</v>
      </c>
      <c r="P1485">
        <v>227</v>
      </c>
    </row>
    <row r="1486" spans="1:16" x14ac:dyDescent="0.3">
      <c r="A1486">
        <f t="shared" si="161"/>
        <v>1485</v>
      </c>
      <c r="B1486" t="s">
        <v>22</v>
      </c>
      <c r="C1486" s="8">
        <v>44635.32545138889</v>
      </c>
      <c r="D1486" s="7">
        <f>C1486</f>
        <v>44635.32545138889</v>
      </c>
      <c r="E1486" s="6" t="s">
        <v>15</v>
      </c>
      <c r="F1486" s="6" t="str">
        <f t="shared" si="162"/>
        <v>69187 44635,32545</v>
      </c>
      <c r="G1486" s="6" t="str">
        <f t="shared" si="163"/>
        <v>44635,3254513889 69187</v>
      </c>
      <c r="H1486" s="6" t="str">
        <f t="shared" si="164"/>
        <v>Dans 69187</v>
      </c>
      <c r="I1486" s="6" t="str">
        <f t="shared" si="167"/>
        <v>Dans 69187</v>
      </c>
      <c r="J1486" s="5" t="str">
        <f t="shared" si="165"/>
        <v/>
      </c>
      <c r="K1486" s="6">
        <v>0</v>
      </c>
      <c r="L1486" s="7">
        <v>4.5138888888888892E-4</v>
      </c>
      <c r="M1486">
        <v>-4.35E-4</v>
      </c>
      <c r="N1486" s="9" t="str">
        <f t="shared" si="166"/>
        <v>ramassage possible</v>
      </c>
      <c r="O1486" s="6" t="str">
        <f>IFERROR(VLOOKUP(F1486,TCD!$A$4:$C$362,3,FALSE),"Commune de ramassage")</f>
        <v>Commune de passage</v>
      </c>
      <c r="P1486">
        <v>228</v>
      </c>
    </row>
    <row r="1487" spans="1:16" x14ac:dyDescent="0.3">
      <c r="A1487">
        <f t="shared" si="161"/>
        <v>1486</v>
      </c>
      <c r="B1487" t="s">
        <v>22</v>
      </c>
      <c r="C1487" s="8">
        <v>44635.325902777775</v>
      </c>
      <c r="D1487" s="7">
        <f>C1487</f>
        <v>44635.325902777775</v>
      </c>
      <c r="E1487" s="6" t="s">
        <v>15</v>
      </c>
      <c r="F1487" s="6" t="str">
        <f t="shared" si="162"/>
        <v>69187 44635,3259</v>
      </c>
      <c r="G1487" s="6" t="str">
        <f t="shared" si="163"/>
        <v>44635,3259027778 69187</v>
      </c>
      <c r="H1487" s="6" t="str">
        <f t="shared" si="164"/>
        <v>Dans 69187</v>
      </c>
      <c r="I1487" s="6" t="str">
        <f t="shared" si="167"/>
        <v>Dans 69187</v>
      </c>
      <c r="J1487" s="5" t="str">
        <f t="shared" si="165"/>
        <v/>
      </c>
      <c r="K1487" s="6">
        <v>4</v>
      </c>
      <c r="L1487" s="7">
        <v>7.0601851851851847E-4</v>
      </c>
      <c r="M1487">
        <v>8.8999999999999995E-5</v>
      </c>
      <c r="N1487" s="9" t="str">
        <f t="shared" si="166"/>
        <v>ramassage possible</v>
      </c>
      <c r="O1487" s="6" t="str">
        <f>IFERROR(VLOOKUP(F1487,TCD!$A$4:$C$362,3,FALSE),"Commune de ramassage")</f>
        <v>Commune de ramassage</v>
      </c>
      <c r="P1487">
        <v>229</v>
      </c>
    </row>
    <row r="1488" spans="1:16" x14ac:dyDescent="0.3">
      <c r="A1488">
        <f t="shared" si="161"/>
        <v>1487</v>
      </c>
      <c r="B1488" t="s">
        <v>22</v>
      </c>
      <c r="C1488" s="8">
        <v>44635.326608796298</v>
      </c>
      <c r="D1488" s="7">
        <f>C1488</f>
        <v>44635.326608796298</v>
      </c>
      <c r="E1488" s="6" t="s">
        <v>15</v>
      </c>
      <c r="F1488" s="6" t="str">
        <f t="shared" si="162"/>
        <v>69187 44635,32661</v>
      </c>
      <c r="G1488" s="6" t="str">
        <f t="shared" si="163"/>
        <v>44635,3266087963 69187</v>
      </c>
      <c r="H1488" s="6" t="str">
        <f t="shared" si="164"/>
        <v>Dans 69187</v>
      </c>
      <c r="I1488" s="6" t="str">
        <f t="shared" si="167"/>
        <v>Dans 69187</v>
      </c>
      <c r="J1488" s="5" t="str">
        <f t="shared" si="165"/>
        <v/>
      </c>
      <c r="K1488" s="6">
        <v>0</v>
      </c>
      <c r="L1488" s="7">
        <v>1.8518518518518518E-4</v>
      </c>
      <c r="M1488">
        <v>6.7999999999999999E-5</v>
      </c>
      <c r="N1488" s="9" t="str">
        <f t="shared" si="166"/>
        <v>ramassage possible</v>
      </c>
      <c r="O1488" s="6" t="str">
        <f>IFERROR(VLOOKUP(F1488,TCD!$A$4:$C$362,3,FALSE),"Commune de ramassage")</f>
        <v>Commune de passage</v>
      </c>
      <c r="P1488">
        <v>230</v>
      </c>
    </row>
    <row r="1489" spans="1:16" x14ac:dyDescent="0.3">
      <c r="A1489">
        <f t="shared" si="161"/>
        <v>1488</v>
      </c>
      <c r="B1489" t="s">
        <v>22</v>
      </c>
      <c r="C1489" s="8">
        <v>44635.326793981483</v>
      </c>
      <c r="D1489" s="7">
        <f>C1489</f>
        <v>44635.326793981483</v>
      </c>
      <c r="E1489" s="6" t="s">
        <v>15</v>
      </c>
      <c r="F1489" s="6" t="str">
        <f t="shared" si="162"/>
        <v>69187 44635,32679</v>
      </c>
      <c r="G1489" s="6" t="str">
        <f t="shared" si="163"/>
        <v>44635,3267939814 69187</v>
      </c>
      <c r="H1489" s="6" t="str">
        <f t="shared" si="164"/>
        <v>Dans 69187</v>
      </c>
      <c r="I1489" s="6" t="str">
        <f t="shared" si="167"/>
        <v>Dans 69187</v>
      </c>
      <c r="J1489" s="5" t="str">
        <f t="shared" si="165"/>
        <v/>
      </c>
      <c r="K1489" s="6">
        <v>7</v>
      </c>
      <c r="L1489" s="7">
        <v>3.5879629629629635E-4</v>
      </c>
      <c r="M1489">
        <v>7.2000000000000002E-5</v>
      </c>
      <c r="N1489" s="9" t="str">
        <f t="shared" si="166"/>
        <v>ramassage possible</v>
      </c>
      <c r="O1489" s="6" t="str">
        <f>IFERROR(VLOOKUP(F1489,TCD!$A$4:$C$362,3,FALSE),"Commune de ramassage")</f>
        <v>Commune de ramassage</v>
      </c>
      <c r="P1489">
        <v>231</v>
      </c>
    </row>
    <row r="1490" spans="1:16" x14ac:dyDescent="0.3">
      <c r="A1490">
        <f t="shared" si="161"/>
        <v>1489</v>
      </c>
      <c r="B1490" t="s">
        <v>22</v>
      </c>
      <c r="C1490" s="8">
        <v>44635.327152777776</v>
      </c>
      <c r="D1490" s="7">
        <f>C1490</f>
        <v>44635.327152777776</v>
      </c>
      <c r="E1490" s="6" t="s">
        <v>15</v>
      </c>
      <c r="F1490" s="6" t="str">
        <f t="shared" si="162"/>
        <v>69187 44635,32715</v>
      </c>
      <c r="G1490" s="6" t="str">
        <f t="shared" si="163"/>
        <v>44635,3271527778 69187</v>
      </c>
      <c r="H1490" s="6" t="str">
        <f t="shared" si="164"/>
        <v>Dans 69187</v>
      </c>
      <c r="I1490" s="6" t="str">
        <f t="shared" si="167"/>
        <v>Dans 69187</v>
      </c>
      <c r="J1490" s="5" t="str">
        <f t="shared" si="165"/>
        <v/>
      </c>
      <c r="K1490" s="6">
        <v>7</v>
      </c>
      <c r="L1490" s="7">
        <v>7.0601851851851847E-4</v>
      </c>
      <c r="M1490">
        <v>7.0799999999999997E-4</v>
      </c>
      <c r="N1490" s="9" t="str">
        <f t="shared" si="166"/>
        <v>ramassage possible</v>
      </c>
      <c r="O1490" s="6" t="str">
        <f>IFERROR(VLOOKUP(F1490,TCD!$A$4:$C$362,3,FALSE),"Commune de ramassage")</f>
        <v>Commune de ramassage</v>
      </c>
      <c r="P1490">
        <v>232</v>
      </c>
    </row>
    <row r="1491" spans="1:16" x14ac:dyDescent="0.3">
      <c r="A1491">
        <f t="shared" si="161"/>
        <v>1490</v>
      </c>
      <c r="B1491" t="s">
        <v>22</v>
      </c>
      <c r="C1491" s="8">
        <v>44635.3278587963</v>
      </c>
      <c r="D1491" s="7">
        <f>C1491</f>
        <v>44635.3278587963</v>
      </c>
      <c r="E1491" s="6" t="s">
        <v>15</v>
      </c>
      <c r="F1491" s="6" t="str">
        <f t="shared" si="162"/>
        <v>69187 44635,32786</v>
      </c>
      <c r="G1491" s="6" t="str">
        <f t="shared" si="163"/>
        <v>44635,3278587963 69187</v>
      </c>
      <c r="H1491" s="6" t="str">
        <f t="shared" si="164"/>
        <v>Dans 69187</v>
      </c>
      <c r="I1491" s="6" t="str">
        <f t="shared" si="167"/>
        <v>Dans 69187</v>
      </c>
      <c r="J1491" s="5" t="str">
        <f t="shared" si="165"/>
        <v/>
      </c>
      <c r="K1491" s="6">
        <v>0</v>
      </c>
      <c r="L1491" s="7">
        <v>1.9675925925925926E-4</v>
      </c>
      <c r="M1491">
        <v>3.4000000000000002E-4</v>
      </c>
      <c r="N1491" s="9" t="str">
        <f t="shared" si="166"/>
        <v>ramassage possible</v>
      </c>
      <c r="O1491" s="6" t="str">
        <f>IFERROR(VLOOKUP(F1491,TCD!$A$4:$C$362,3,FALSE),"Commune de ramassage")</f>
        <v>Commune de passage</v>
      </c>
      <c r="P1491">
        <v>233</v>
      </c>
    </row>
    <row r="1492" spans="1:16" x14ac:dyDescent="0.3">
      <c r="A1492">
        <f t="shared" si="161"/>
        <v>1491</v>
      </c>
      <c r="B1492" t="s">
        <v>22</v>
      </c>
      <c r="C1492" s="8">
        <v>44635.328055555554</v>
      </c>
      <c r="D1492" s="7">
        <f>C1492</f>
        <v>44635.328055555554</v>
      </c>
      <c r="E1492" s="6" t="s">
        <v>15</v>
      </c>
      <c r="F1492" s="6" t="str">
        <f t="shared" si="162"/>
        <v>69187 44635,32806</v>
      </c>
      <c r="G1492" s="6" t="str">
        <f t="shared" si="163"/>
        <v>44635,3280555556 69187</v>
      </c>
      <c r="H1492" s="6" t="str">
        <f t="shared" si="164"/>
        <v>Dans 69187</v>
      </c>
      <c r="I1492" s="6" t="str">
        <f t="shared" si="167"/>
        <v>Dans 69187</v>
      </c>
      <c r="J1492" s="5" t="str">
        <f t="shared" si="165"/>
        <v/>
      </c>
      <c r="K1492" s="6">
        <v>6</v>
      </c>
      <c r="L1492" s="7">
        <v>4.5138888888888892E-4</v>
      </c>
      <c r="M1492">
        <v>-3.0000000000000001E-5</v>
      </c>
      <c r="N1492" s="9" t="str">
        <f t="shared" si="166"/>
        <v>ramassage possible</v>
      </c>
      <c r="O1492" s="6" t="str">
        <f>IFERROR(VLOOKUP(F1492,TCD!$A$4:$C$362,3,FALSE),"Commune de ramassage")</f>
        <v>Commune de ramassage</v>
      </c>
      <c r="P1492">
        <v>234</v>
      </c>
    </row>
    <row r="1493" spans="1:16" x14ac:dyDescent="0.3">
      <c r="A1493">
        <f t="shared" si="161"/>
        <v>1492</v>
      </c>
      <c r="B1493" t="s">
        <v>22</v>
      </c>
      <c r="C1493" s="8">
        <v>44635.328506944446</v>
      </c>
      <c r="D1493" s="7">
        <f>C1493</f>
        <v>44635.328506944446</v>
      </c>
      <c r="E1493" s="6" t="s">
        <v>15</v>
      </c>
      <c r="F1493" s="6" t="str">
        <f t="shared" si="162"/>
        <v>69187 44635,32851</v>
      </c>
      <c r="G1493" s="6" t="str">
        <f t="shared" si="163"/>
        <v>44635,3285069444 69187</v>
      </c>
      <c r="H1493" s="6" t="str">
        <f t="shared" si="164"/>
        <v>Dans 69187</v>
      </c>
      <c r="I1493" s="6" t="str">
        <f t="shared" si="167"/>
        <v>Dans 69187</v>
      </c>
      <c r="J1493" s="5" t="str">
        <f t="shared" si="165"/>
        <v/>
      </c>
      <c r="K1493" s="6">
        <v>6</v>
      </c>
      <c r="L1493" s="7">
        <v>1.1574074074074073E-4</v>
      </c>
      <c r="M1493">
        <v>6.9999999999999999E-6</v>
      </c>
      <c r="N1493" s="9" t="str">
        <f t="shared" si="166"/>
        <v>ramassage possible</v>
      </c>
      <c r="O1493" s="6" t="str">
        <f>IFERROR(VLOOKUP(F1493,TCD!$A$4:$C$362,3,FALSE),"Commune de ramassage")</f>
        <v>Commune de ramassage</v>
      </c>
      <c r="P1493">
        <v>235</v>
      </c>
    </row>
    <row r="1494" spans="1:16" x14ac:dyDescent="0.3">
      <c r="A1494">
        <f t="shared" si="161"/>
        <v>1493</v>
      </c>
      <c r="B1494" t="s">
        <v>22</v>
      </c>
      <c r="C1494" s="8">
        <v>44635.328622685185</v>
      </c>
      <c r="D1494" s="7">
        <f>C1494</f>
        <v>44635.328622685185</v>
      </c>
      <c r="E1494" s="6" t="s">
        <v>15</v>
      </c>
      <c r="F1494" s="6" t="str">
        <f t="shared" si="162"/>
        <v>69187 44635,32862</v>
      </c>
      <c r="G1494" s="6" t="str">
        <f t="shared" si="163"/>
        <v>44635,3286226852 69187</v>
      </c>
      <c r="H1494" s="6" t="str">
        <f t="shared" si="164"/>
        <v>Dans 69187</v>
      </c>
      <c r="I1494" s="6" t="str">
        <f t="shared" si="167"/>
        <v>Dans 69187</v>
      </c>
      <c r="J1494" s="5" t="str">
        <f t="shared" si="165"/>
        <v/>
      </c>
      <c r="K1494" s="6">
        <v>6</v>
      </c>
      <c r="L1494" s="7">
        <v>6.5972222222222213E-4</v>
      </c>
      <c r="M1494">
        <v>2.3E-5</v>
      </c>
      <c r="N1494" s="9" t="str">
        <f t="shared" si="166"/>
        <v>ramassage possible</v>
      </c>
      <c r="O1494" s="6" t="str">
        <f>IFERROR(VLOOKUP(F1494,TCD!$A$4:$C$362,3,FALSE),"Commune de ramassage")</f>
        <v>Commune de ramassage</v>
      </c>
      <c r="P1494">
        <v>236</v>
      </c>
    </row>
    <row r="1495" spans="1:16" x14ac:dyDescent="0.3">
      <c r="A1495">
        <f t="shared" si="161"/>
        <v>1494</v>
      </c>
      <c r="B1495" t="s">
        <v>22</v>
      </c>
      <c r="C1495" s="8">
        <v>44635.329282407409</v>
      </c>
      <c r="D1495" s="7">
        <f>C1495</f>
        <v>44635.329282407409</v>
      </c>
      <c r="E1495" s="6" t="s">
        <v>15</v>
      </c>
      <c r="F1495" s="6" t="str">
        <f t="shared" si="162"/>
        <v>69187 44635,32928</v>
      </c>
      <c r="G1495" s="6" t="str">
        <f t="shared" si="163"/>
        <v>44635,3292824074 69187</v>
      </c>
      <c r="H1495" s="6" t="str">
        <f t="shared" si="164"/>
        <v>Dans 69187</v>
      </c>
      <c r="I1495" s="6" t="str">
        <f t="shared" si="167"/>
        <v>Dans 69187</v>
      </c>
      <c r="J1495" s="5" t="str">
        <f t="shared" si="165"/>
        <v/>
      </c>
      <c r="K1495" s="6">
        <v>0</v>
      </c>
      <c r="L1495" s="7">
        <v>5.0925925925925921E-4</v>
      </c>
      <c r="M1495">
        <v>-1.45E-4</v>
      </c>
      <c r="N1495" s="9" t="str">
        <f t="shared" si="166"/>
        <v>ramassage possible</v>
      </c>
      <c r="O1495" s="6" t="str">
        <f>IFERROR(VLOOKUP(F1495,TCD!$A$4:$C$362,3,FALSE),"Commune de ramassage")</f>
        <v>Commune de passage</v>
      </c>
      <c r="P1495">
        <v>237</v>
      </c>
    </row>
    <row r="1496" spans="1:16" x14ac:dyDescent="0.3">
      <c r="A1496">
        <f t="shared" si="161"/>
        <v>1495</v>
      </c>
      <c r="B1496" t="s">
        <v>22</v>
      </c>
      <c r="C1496" s="8">
        <v>44635.329791666663</v>
      </c>
      <c r="D1496" s="7">
        <f>C1496</f>
        <v>44635.329791666663</v>
      </c>
      <c r="E1496" s="6" t="s">
        <v>15</v>
      </c>
      <c r="F1496" s="6" t="str">
        <f t="shared" si="162"/>
        <v>69187 44635,32979</v>
      </c>
      <c r="G1496" s="6" t="str">
        <f t="shared" si="163"/>
        <v>44635,3297916667 69187</v>
      </c>
      <c r="H1496" s="6" t="str">
        <f t="shared" si="164"/>
        <v>Dans 69187</v>
      </c>
      <c r="I1496" s="6" t="str">
        <f t="shared" si="167"/>
        <v>Dans 69187</v>
      </c>
      <c r="J1496" s="5" t="str">
        <f t="shared" si="165"/>
        <v/>
      </c>
      <c r="K1496" s="6">
        <v>5</v>
      </c>
      <c r="L1496" s="7">
        <v>6.9444444444444447E-4</v>
      </c>
      <c r="M1496">
        <v>-4.15E-4</v>
      </c>
      <c r="N1496" s="9" t="str">
        <f t="shared" si="166"/>
        <v>ramassage possible</v>
      </c>
      <c r="O1496" s="6" t="str">
        <f>IFERROR(VLOOKUP(F1496,TCD!$A$4:$C$362,3,FALSE),"Commune de ramassage")</f>
        <v>Commune de ramassage</v>
      </c>
      <c r="P1496">
        <v>238</v>
      </c>
    </row>
    <row r="1497" spans="1:16" x14ac:dyDescent="0.3">
      <c r="A1497">
        <f t="shared" si="161"/>
        <v>1496</v>
      </c>
      <c r="B1497" t="s">
        <v>22</v>
      </c>
      <c r="C1497" s="8">
        <v>44635.33048611111</v>
      </c>
      <c r="D1497" s="7">
        <f>C1497</f>
        <v>44635.33048611111</v>
      </c>
      <c r="E1497" s="6" t="s">
        <v>15</v>
      </c>
      <c r="F1497" s="6" t="str">
        <f t="shared" si="162"/>
        <v>69187 44635,33049</v>
      </c>
      <c r="G1497" s="6" t="str">
        <f t="shared" si="163"/>
        <v>44635,3304861111 69187</v>
      </c>
      <c r="H1497" s="6" t="str">
        <f t="shared" si="164"/>
        <v>Dans 69187</v>
      </c>
      <c r="I1497" s="6" t="str">
        <f t="shared" si="167"/>
        <v>Dans 69187</v>
      </c>
      <c r="J1497" s="5" t="str">
        <f t="shared" si="165"/>
        <v/>
      </c>
      <c r="K1497" s="6">
        <v>0</v>
      </c>
      <c r="L1497" s="7">
        <v>9.9537037037037042E-4</v>
      </c>
      <c r="M1497">
        <v>-3.3500000000000001E-3</v>
      </c>
      <c r="N1497" s="9" t="str">
        <f t="shared" si="166"/>
        <v>ramassage possible</v>
      </c>
      <c r="O1497" s="6" t="str">
        <f>IFERROR(VLOOKUP(F1497,TCD!$A$4:$C$362,3,FALSE),"Commune de ramassage")</f>
        <v>Commune de passage</v>
      </c>
      <c r="P1497">
        <v>239</v>
      </c>
    </row>
    <row r="1498" spans="1:16" x14ac:dyDescent="0.3">
      <c r="A1498">
        <f t="shared" si="161"/>
        <v>1497</v>
      </c>
      <c r="B1498" t="s">
        <v>22</v>
      </c>
      <c r="C1498" s="8">
        <v>44635.33148148148</v>
      </c>
      <c r="D1498" s="7">
        <f>C1498</f>
        <v>44635.33148148148</v>
      </c>
      <c r="E1498" s="6" t="s">
        <v>15</v>
      </c>
      <c r="F1498" s="6" t="str">
        <f t="shared" si="162"/>
        <v>69187 44635,33148</v>
      </c>
      <c r="G1498" s="6" t="str">
        <f t="shared" si="163"/>
        <v>44635,3314814815 69187</v>
      </c>
      <c r="H1498" s="6" t="str">
        <f t="shared" si="164"/>
        <v>Dans 69187</v>
      </c>
      <c r="I1498" s="6" t="str">
        <f t="shared" si="167"/>
        <v>Dans 69187</v>
      </c>
      <c r="J1498" s="5" t="str">
        <f t="shared" si="165"/>
        <v/>
      </c>
      <c r="K1498" s="6">
        <v>6</v>
      </c>
      <c r="L1498" s="7">
        <v>3.4722222222222222E-5</v>
      </c>
      <c r="M1498">
        <v>7.9999999999999996E-6</v>
      </c>
      <c r="N1498" s="9" t="str">
        <f t="shared" si="166"/>
        <v>ramassage possible</v>
      </c>
      <c r="O1498" s="6" t="str">
        <f>IFERROR(VLOOKUP(F1498,TCD!$A$4:$C$362,3,FALSE),"Commune de ramassage")</f>
        <v>Commune de ramassage</v>
      </c>
      <c r="P1498">
        <v>240</v>
      </c>
    </row>
    <row r="1499" spans="1:16" x14ac:dyDescent="0.3">
      <c r="A1499">
        <f t="shared" si="161"/>
        <v>1498</v>
      </c>
      <c r="B1499" t="s">
        <v>22</v>
      </c>
      <c r="C1499" s="8">
        <v>44635.331516203703</v>
      </c>
      <c r="D1499" s="7">
        <f>C1499</f>
        <v>44635.331516203703</v>
      </c>
      <c r="E1499" s="6" t="s">
        <v>15</v>
      </c>
      <c r="F1499" s="6" t="str">
        <f t="shared" si="162"/>
        <v>69187 44635,33152</v>
      </c>
      <c r="G1499" s="6" t="str">
        <f t="shared" si="163"/>
        <v>44635,3315162037 69187</v>
      </c>
      <c r="H1499" s="6" t="str">
        <f t="shared" si="164"/>
        <v>Dans 69187</v>
      </c>
      <c r="I1499" s="6" t="str">
        <f t="shared" si="167"/>
        <v>Dans 69187</v>
      </c>
      <c r="J1499" s="5" t="str">
        <f t="shared" si="165"/>
        <v/>
      </c>
      <c r="K1499" s="6">
        <v>10</v>
      </c>
      <c r="L1499" s="7">
        <v>4.3981481481481481E-4</v>
      </c>
      <c r="M1499">
        <v>7.7399999999999995E-4</v>
      </c>
      <c r="N1499" s="9" t="str">
        <f t="shared" si="166"/>
        <v>passage possible</v>
      </c>
      <c r="O1499" s="6" t="str">
        <f>IFERROR(VLOOKUP(F1499,TCD!$A$4:$C$362,3,FALSE),"Commune de ramassage")</f>
        <v>Commune de ramassage</v>
      </c>
      <c r="P1499">
        <v>241</v>
      </c>
    </row>
    <row r="1500" spans="1:16" x14ac:dyDescent="0.3">
      <c r="A1500">
        <f t="shared" si="161"/>
        <v>1499</v>
      </c>
      <c r="B1500" t="s">
        <v>22</v>
      </c>
      <c r="C1500" s="8">
        <v>44635.331956018519</v>
      </c>
      <c r="D1500" s="7">
        <f>C1500</f>
        <v>44635.331956018519</v>
      </c>
      <c r="E1500" s="6" t="s">
        <v>15</v>
      </c>
      <c r="F1500" s="6" t="str">
        <f t="shared" si="162"/>
        <v>69187 44635,33196</v>
      </c>
      <c r="G1500" s="6" t="str">
        <f t="shared" si="163"/>
        <v>44635,3319560185 69187</v>
      </c>
      <c r="H1500" s="6" t="str">
        <f t="shared" si="164"/>
        <v>Dans 69187</v>
      </c>
      <c r="I1500" s="6" t="str">
        <f t="shared" si="167"/>
        <v>Dans 69187</v>
      </c>
      <c r="J1500" s="5" t="str">
        <f t="shared" si="165"/>
        <v/>
      </c>
      <c r="K1500" s="6">
        <v>20</v>
      </c>
      <c r="L1500" s="7">
        <v>8.1018518518518516E-5</v>
      </c>
      <c r="M1500">
        <v>3.1500000000000001E-4</v>
      </c>
      <c r="N1500" s="9" t="str">
        <f t="shared" si="166"/>
        <v>passage possible</v>
      </c>
      <c r="O1500" s="6" t="str">
        <f>IFERROR(VLOOKUP(F1500,TCD!$A$4:$C$362,3,FALSE),"Commune de ramassage")</f>
        <v>Commune de ramassage</v>
      </c>
      <c r="P1500">
        <v>242</v>
      </c>
    </row>
    <row r="1501" spans="1:16" x14ac:dyDescent="0.3">
      <c r="A1501">
        <f t="shared" si="161"/>
        <v>1500</v>
      </c>
      <c r="B1501" t="s">
        <v>22</v>
      </c>
      <c r="C1501" s="8">
        <v>44635.332037037035</v>
      </c>
      <c r="D1501" s="7">
        <f>C1501</f>
        <v>44635.332037037035</v>
      </c>
      <c r="E1501" s="6" t="s">
        <v>15</v>
      </c>
      <c r="F1501" s="6" t="str">
        <f t="shared" si="162"/>
        <v>69187 44635,33204</v>
      </c>
      <c r="G1501" s="6" t="str">
        <f t="shared" si="163"/>
        <v>44635,332037037 69187</v>
      </c>
      <c r="H1501" s="6" t="str">
        <f t="shared" si="164"/>
        <v>Dans 69187</v>
      </c>
      <c r="I1501" s="6" t="str">
        <f t="shared" si="167"/>
        <v>Dans 69187</v>
      </c>
      <c r="J1501" s="5" t="str">
        <f t="shared" si="165"/>
        <v/>
      </c>
      <c r="K1501" s="6">
        <v>18</v>
      </c>
      <c r="L1501" s="7">
        <v>6.9444444444444444E-5</v>
      </c>
      <c r="M1501">
        <v>1.8799999999999999E-4</v>
      </c>
      <c r="N1501" s="9" t="str">
        <f t="shared" si="166"/>
        <v>passage possible</v>
      </c>
      <c r="O1501" s="6" t="str">
        <f>IFERROR(VLOOKUP(F1501,TCD!$A$4:$C$362,3,FALSE),"Commune de ramassage")</f>
        <v>Commune de ramassage</v>
      </c>
      <c r="P1501">
        <v>243</v>
      </c>
    </row>
    <row r="1502" spans="1:16" x14ac:dyDescent="0.3">
      <c r="A1502">
        <f t="shared" si="161"/>
        <v>1501</v>
      </c>
      <c r="B1502" t="s">
        <v>22</v>
      </c>
      <c r="C1502" s="8">
        <v>44635.332106481481</v>
      </c>
      <c r="D1502" s="7">
        <f>C1502</f>
        <v>44635.332106481481</v>
      </c>
      <c r="E1502" s="6" t="s">
        <v>15</v>
      </c>
      <c r="F1502" s="6" t="str">
        <f t="shared" si="162"/>
        <v>69187 44635,33211</v>
      </c>
      <c r="G1502" s="6" t="str">
        <f t="shared" si="163"/>
        <v>44635,3321064815 69187</v>
      </c>
      <c r="H1502" s="6" t="str">
        <f t="shared" si="164"/>
        <v>Dans 69187</v>
      </c>
      <c r="I1502" s="6" t="str">
        <f t="shared" si="167"/>
        <v>Dans 69187</v>
      </c>
      <c r="J1502" s="5" t="str">
        <f t="shared" si="165"/>
        <v/>
      </c>
      <c r="K1502" s="6">
        <v>12</v>
      </c>
      <c r="L1502" s="7">
        <v>6.8287037037037025E-4</v>
      </c>
      <c r="M1502">
        <v>4.5000000000000003E-5</v>
      </c>
      <c r="N1502" s="9" t="str">
        <f t="shared" si="166"/>
        <v>passage possible</v>
      </c>
      <c r="O1502" s="6" t="str">
        <f>IFERROR(VLOOKUP(F1502,TCD!$A$4:$C$362,3,FALSE),"Commune de ramassage")</f>
        <v>Commune de ramassage</v>
      </c>
      <c r="P1502">
        <v>244</v>
      </c>
    </row>
    <row r="1503" spans="1:16" x14ac:dyDescent="0.3">
      <c r="A1503">
        <f t="shared" si="161"/>
        <v>1502</v>
      </c>
      <c r="B1503" t="s">
        <v>22</v>
      </c>
      <c r="C1503" s="8">
        <v>44635.332789351851</v>
      </c>
      <c r="D1503" s="7">
        <f>C1503</f>
        <v>44635.332789351851</v>
      </c>
      <c r="E1503" s="6" t="s">
        <v>15</v>
      </c>
      <c r="F1503" s="6" t="str">
        <f t="shared" si="162"/>
        <v>69187 44635,33279</v>
      </c>
      <c r="G1503" s="6" t="str">
        <f t="shared" si="163"/>
        <v>44635,3327893519 69187</v>
      </c>
      <c r="H1503" s="6" t="str">
        <f t="shared" si="164"/>
        <v>Dans 69187</v>
      </c>
      <c r="I1503" s="6" t="str">
        <f t="shared" si="167"/>
        <v>Dans 69187</v>
      </c>
      <c r="J1503" s="5" t="str">
        <f t="shared" si="165"/>
        <v/>
      </c>
      <c r="K1503" s="6">
        <v>0</v>
      </c>
      <c r="L1503" s="7">
        <v>3.9351851851851852E-4</v>
      </c>
      <c r="M1503">
        <v>5.2300000000000003E-4</v>
      </c>
      <c r="N1503" s="9" t="str">
        <f t="shared" si="166"/>
        <v>ramassage possible</v>
      </c>
      <c r="O1503" s="6" t="str">
        <f>IFERROR(VLOOKUP(F1503,TCD!$A$4:$C$362,3,FALSE),"Commune de ramassage")</f>
        <v>Commune de passage</v>
      </c>
      <c r="P1503">
        <v>245</v>
      </c>
    </row>
    <row r="1504" spans="1:16" x14ac:dyDescent="0.3">
      <c r="A1504">
        <f t="shared" si="161"/>
        <v>1503</v>
      </c>
      <c r="B1504" t="s">
        <v>22</v>
      </c>
      <c r="C1504" s="8">
        <v>44635.333182870374</v>
      </c>
      <c r="D1504" s="7">
        <f>C1504</f>
        <v>44635.333182870374</v>
      </c>
      <c r="E1504" s="6" t="s">
        <v>15</v>
      </c>
      <c r="F1504" s="6" t="str">
        <f t="shared" si="162"/>
        <v>69187 44635,33318</v>
      </c>
      <c r="G1504" s="6" t="str">
        <f t="shared" si="163"/>
        <v>44635,3331828704 69187</v>
      </c>
      <c r="H1504" s="6" t="str">
        <f t="shared" si="164"/>
        <v>Dans 69187</v>
      </c>
      <c r="I1504" s="6" t="str">
        <f t="shared" si="167"/>
        <v>Dans 69187</v>
      </c>
      <c r="J1504" s="5" t="str">
        <f t="shared" si="165"/>
        <v/>
      </c>
      <c r="K1504" s="6">
        <v>7</v>
      </c>
      <c r="L1504" s="7">
        <v>1.0300925925925926E-3</v>
      </c>
      <c r="M1504">
        <v>1.4120000000000001E-3</v>
      </c>
      <c r="N1504" s="9" t="str">
        <f t="shared" si="166"/>
        <v>ramassage possible</v>
      </c>
      <c r="O1504" s="6" t="str">
        <f>IFERROR(VLOOKUP(F1504,TCD!$A$4:$C$362,3,FALSE),"Commune de ramassage")</f>
        <v>Commune de ramassage</v>
      </c>
      <c r="P1504">
        <v>246</v>
      </c>
    </row>
    <row r="1505" spans="1:16" x14ac:dyDescent="0.3">
      <c r="A1505">
        <f t="shared" si="161"/>
        <v>1504</v>
      </c>
      <c r="B1505" t="s">
        <v>22</v>
      </c>
      <c r="C1505" s="8">
        <v>44635.33421296296</v>
      </c>
      <c r="D1505" s="7">
        <f>C1505</f>
        <v>44635.33421296296</v>
      </c>
      <c r="E1505" s="6" t="s">
        <v>15</v>
      </c>
      <c r="F1505" s="6" t="str">
        <f t="shared" si="162"/>
        <v>69187 44635,33421</v>
      </c>
      <c r="G1505" s="6" t="str">
        <f t="shared" si="163"/>
        <v>44635,334212963 69187</v>
      </c>
      <c r="H1505" s="6" t="str">
        <f t="shared" si="164"/>
        <v>Dans 69187</v>
      </c>
      <c r="I1505" s="6" t="str">
        <f t="shared" si="167"/>
        <v>Dans 69187</v>
      </c>
      <c r="J1505" s="5" t="str">
        <f t="shared" si="165"/>
        <v/>
      </c>
      <c r="K1505" s="6">
        <v>6</v>
      </c>
      <c r="L1505" s="7">
        <v>1.5046296296296297E-4</v>
      </c>
      <c r="M1505">
        <v>3.6999999999999998E-5</v>
      </c>
      <c r="N1505" s="9" t="str">
        <f t="shared" si="166"/>
        <v>ramassage possible</v>
      </c>
      <c r="O1505" s="6" t="str">
        <f>IFERROR(VLOOKUP(F1505,TCD!$A$4:$C$362,3,FALSE),"Commune de ramassage")</f>
        <v>Commune de ramassage</v>
      </c>
      <c r="P1505">
        <v>247</v>
      </c>
    </row>
    <row r="1506" spans="1:16" x14ac:dyDescent="0.3">
      <c r="A1506">
        <f t="shared" si="161"/>
        <v>1505</v>
      </c>
      <c r="B1506" t="s">
        <v>22</v>
      </c>
      <c r="C1506" s="8">
        <v>44635.334363425929</v>
      </c>
      <c r="D1506" s="7">
        <f>C1506</f>
        <v>44635.334363425929</v>
      </c>
      <c r="E1506" s="6" t="s">
        <v>15</v>
      </c>
      <c r="F1506" s="6" t="str">
        <f t="shared" si="162"/>
        <v>69187 44635,33436</v>
      </c>
      <c r="G1506" s="6" t="str">
        <f t="shared" si="163"/>
        <v>44635,3343634259 69187</v>
      </c>
      <c r="H1506" s="6" t="str">
        <f t="shared" si="164"/>
        <v>Dans 69187</v>
      </c>
      <c r="I1506" s="6" t="str">
        <f t="shared" si="167"/>
        <v>Dans 69187</v>
      </c>
      <c r="J1506" s="5" t="str">
        <f t="shared" si="165"/>
        <v/>
      </c>
      <c r="K1506" s="6">
        <v>17</v>
      </c>
      <c r="L1506" s="7">
        <v>8.1018518518518516E-5</v>
      </c>
      <c r="M1506">
        <v>1.73E-4</v>
      </c>
      <c r="N1506" s="9" t="str">
        <f t="shared" si="166"/>
        <v>passage possible</v>
      </c>
      <c r="O1506" s="6" t="str">
        <f>IFERROR(VLOOKUP(F1506,TCD!$A$4:$C$362,3,FALSE),"Commune de ramassage")</f>
        <v>Commune de ramassage</v>
      </c>
      <c r="P1506">
        <v>248</v>
      </c>
    </row>
    <row r="1507" spans="1:16" x14ac:dyDescent="0.3">
      <c r="A1507">
        <f t="shared" si="161"/>
        <v>1506</v>
      </c>
      <c r="B1507" t="s">
        <v>22</v>
      </c>
      <c r="C1507" s="8">
        <v>44635.334444444445</v>
      </c>
      <c r="D1507" s="7">
        <f>C1507</f>
        <v>44635.334444444445</v>
      </c>
      <c r="E1507" s="6" t="s">
        <v>15</v>
      </c>
      <c r="F1507" s="6" t="str">
        <f t="shared" si="162"/>
        <v>69187 44635,33444</v>
      </c>
      <c r="G1507" s="6" t="str">
        <f t="shared" si="163"/>
        <v>44635,3344444444 69187</v>
      </c>
      <c r="H1507" s="6" t="str">
        <f t="shared" si="164"/>
        <v>Dans 69187</v>
      </c>
      <c r="I1507" s="6" t="str">
        <f t="shared" si="167"/>
        <v>Dans 69187</v>
      </c>
      <c r="J1507" s="5" t="str">
        <f t="shared" si="165"/>
        <v/>
      </c>
      <c r="K1507" s="6">
        <v>16</v>
      </c>
      <c r="L1507" s="7">
        <v>1.7361111111111112E-4</v>
      </c>
      <c r="M1507">
        <v>5.0000000000000001E-4</v>
      </c>
      <c r="N1507" s="9" t="str">
        <f t="shared" si="166"/>
        <v>passage possible</v>
      </c>
      <c r="O1507" s="6" t="str">
        <f>IFERROR(VLOOKUP(F1507,TCD!$A$4:$C$362,3,FALSE),"Commune de ramassage")</f>
        <v>Commune de ramassage</v>
      </c>
      <c r="P1507">
        <v>249</v>
      </c>
    </row>
    <row r="1508" spans="1:16" x14ac:dyDescent="0.3">
      <c r="A1508">
        <f t="shared" si="161"/>
        <v>1507</v>
      </c>
      <c r="B1508" t="s">
        <v>22</v>
      </c>
      <c r="C1508" s="8">
        <v>44635.334618055553</v>
      </c>
      <c r="D1508" s="7">
        <f>C1508</f>
        <v>44635.334618055553</v>
      </c>
      <c r="E1508" s="6" t="s">
        <v>15</v>
      </c>
      <c r="F1508" s="6" t="str">
        <f t="shared" si="162"/>
        <v>69187 44635,33462</v>
      </c>
      <c r="G1508" s="6" t="str">
        <f t="shared" si="163"/>
        <v>44635,3346180556 69187</v>
      </c>
      <c r="H1508" s="6" t="str">
        <f t="shared" si="164"/>
        <v>Dans 69187</v>
      </c>
      <c r="I1508" s="6" t="str">
        <f t="shared" si="167"/>
        <v>Dans 69187</v>
      </c>
      <c r="J1508" s="5" t="str">
        <f t="shared" si="165"/>
        <v/>
      </c>
      <c r="K1508" s="6">
        <v>19</v>
      </c>
      <c r="L1508" s="7">
        <v>2.3148148148148147E-5</v>
      </c>
      <c r="M1508">
        <v>1.47E-4</v>
      </c>
      <c r="N1508" s="9" t="str">
        <f t="shared" si="166"/>
        <v>passage possible</v>
      </c>
      <c r="O1508" s="6" t="str">
        <f>IFERROR(VLOOKUP(F1508,TCD!$A$4:$C$362,3,FALSE),"Commune de ramassage")</f>
        <v>Commune de ramassage</v>
      </c>
      <c r="P1508">
        <v>250</v>
      </c>
    </row>
    <row r="1509" spans="1:16" x14ac:dyDescent="0.3">
      <c r="A1509">
        <f t="shared" si="161"/>
        <v>1508</v>
      </c>
      <c r="B1509" t="s">
        <v>22</v>
      </c>
      <c r="C1509" s="8">
        <v>44635.334641203706</v>
      </c>
      <c r="D1509" s="7">
        <f>C1509</f>
        <v>44635.334641203706</v>
      </c>
      <c r="E1509" s="6" t="s">
        <v>15</v>
      </c>
      <c r="F1509" s="6" t="str">
        <f t="shared" si="162"/>
        <v>69187 44635,33464</v>
      </c>
      <c r="G1509" s="6" t="str">
        <f t="shared" si="163"/>
        <v>44635,3346412037 69187</v>
      </c>
      <c r="H1509" s="6" t="str">
        <f t="shared" si="164"/>
        <v>Dans 69187</v>
      </c>
      <c r="I1509" s="6" t="str">
        <f t="shared" si="167"/>
        <v>Dans 69187</v>
      </c>
      <c r="J1509" s="5" t="str">
        <f t="shared" si="165"/>
        <v/>
      </c>
      <c r="K1509" s="6">
        <v>23</v>
      </c>
      <c r="L1509" s="7">
        <v>3.5879629629629635E-4</v>
      </c>
      <c r="M1509">
        <v>7.5299999999999998E-4</v>
      </c>
      <c r="N1509" s="9" t="str">
        <f t="shared" si="166"/>
        <v>passage possible</v>
      </c>
      <c r="O1509" s="6" t="str">
        <f>IFERROR(VLOOKUP(F1509,TCD!$A$4:$C$362,3,FALSE),"Commune de ramassage")</f>
        <v>Commune de ramassage</v>
      </c>
      <c r="P1509">
        <v>251</v>
      </c>
    </row>
    <row r="1510" spans="1:16" x14ac:dyDescent="0.3">
      <c r="A1510">
        <f t="shared" si="161"/>
        <v>1509</v>
      </c>
      <c r="B1510" t="s">
        <v>22</v>
      </c>
      <c r="C1510" s="8">
        <v>44635.334999999999</v>
      </c>
      <c r="D1510" s="7">
        <f>C1510</f>
        <v>44635.334999999999</v>
      </c>
      <c r="E1510" s="6" t="s">
        <v>15</v>
      </c>
      <c r="F1510" s="6" t="str">
        <f t="shared" si="162"/>
        <v>69187 44635,335</v>
      </c>
      <c r="G1510" s="6" t="str">
        <f t="shared" si="163"/>
        <v>44635,335 69187</v>
      </c>
      <c r="H1510" s="6" t="str">
        <f t="shared" si="164"/>
        <v>Dans 69187</v>
      </c>
      <c r="I1510" s="6" t="str">
        <f t="shared" si="167"/>
        <v>Dans 69187</v>
      </c>
      <c r="J1510" s="5" t="str">
        <f t="shared" si="165"/>
        <v/>
      </c>
      <c r="K1510" s="6">
        <v>6</v>
      </c>
      <c r="L1510" s="7">
        <v>1.3888888888888889E-3</v>
      </c>
      <c r="M1510">
        <v>-2.4350000000000001E-3</v>
      </c>
      <c r="N1510" s="9" t="str">
        <f t="shared" si="166"/>
        <v>ramassage possible</v>
      </c>
      <c r="O1510" s="6" t="str">
        <f>IFERROR(VLOOKUP(F1510,TCD!$A$4:$C$362,3,FALSE),"Commune de ramassage")</f>
        <v>Commune de ramassage</v>
      </c>
      <c r="P1510">
        <v>252</v>
      </c>
    </row>
    <row r="1511" spans="1:16" x14ac:dyDescent="0.3">
      <c r="A1511">
        <f t="shared" si="161"/>
        <v>1510</v>
      </c>
      <c r="B1511" t="s">
        <v>22</v>
      </c>
      <c r="C1511" s="8">
        <v>44635.336388888885</v>
      </c>
      <c r="D1511" s="7">
        <f>C1511</f>
        <v>44635.336388888885</v>
      </c>
      <c r="E1511" s="6" t="s">
        <v>15</v>
      </c>
      <c r="F1511" s="6" t="str">
        <f t="shared" si="162"/>
        <v>69187 44635,33639</v>
      </c>
      <c r="G1511" s="6" t="str">
        <f t="shared" si="163"/>
        <v>44635,3363888889 69187</v>
      </c>
      <c r="H1511" s="6" t="str">
        <f t="shared" si="164"/>
        <v>Dans 69187</v>
      </c>
      <c r="I1511" s="6" t="str">
        <f t="shared" si="167"/>
        <v>Dans 69187</v>
      </c>
      <c r="J1511" s="5" t="str">
        <f t="shared" si="165"/>
        <v/>
      </c>
      <c r="K1511" s="6">
        <v>33</v>
      </c>
      <c r="L1511" s="7">
        <v>1.8518518518518518E-4</v>
      </c>
      <c r="M1511">
        <v>-4.9299999999999995E-4</v>
      </c>
      <c r="N1511" s="9" t="str">
        <f t="shared" si="166"/>
        <v>passage possible</v>
      </c>
      <c r="O1511" s="6" t="str">
        <f>IFERROR(VLOOKUP(F1511,TCD!$A$4:$C$362,3,FALSE),"Commune de ramassage")</f>
        <v>Commune de ramassage</v>
      </c>
      <c r="P1511">
        <v>253</v>
      </c>
    </row>
    <row r="1512" spans="1:16" x14ac:dyDescent="0.3">
      <c r="A1512">
        <f t="shared" si="161"/>
        <v>1511</v>
      </c>
      <c r="B1512" t="s">
        <v>22</v>
      </c>
      <c r="C1512" s="8">
        <v>44635.336574074077</v>
      </c>
      <c r="D1512" s="7">
        <f>C1512</f>
        <v>44635.336574074077</v>
      </c>
      <c r="E1512" s="6" t="s">
        <v>15</v>
      </c>
      <c r="F1512" s="6" t="str">
        <f t="shared" si="162"/>
        <v>69187 44635,33657</v>
      </c>
      <c r="G1512" s="6" t="str">
        <f t="shared" si="163"/>
        <v>44635,3365740741 69187</v>
      </c>
      <c r="H1512" s="6" t="str">
        <f t="shared" si="164"/>
        <v>Dans 69187</v>
      </c>
      <c r="I1512" s="6" t="str">
        <f t="shared" si="167"/>
        <v>Dans 69187</v>
      </c>
      <c r="J1512" s="5" t="str">
        <f t="shared" si="165"/>
        <v/>
      </c>
      <c r="K1512" s="6">
        <v>31</v>
      </c>
      <c r="L1512" s="7">
        <v>3.4722222222222224E-4</v>
      </c>
      <c r="M1512">
        <v>-1.35E-4</v>
      </c>
      <c r="N1512" s="9" t="str">
        <f t="shared" si="166"/>
        <v>passage possible</v>
      </c>
      <c r="O1512" s="6" t="str">
        <f>IFERROR(VLOOKUP(F1512,TCD!$A$4:$C$362,3,FALSE),"Commune de ramassage")</f>
        <v>Commune de ramassage</v>
      </c>
      <c r="P1512">
        <v>254</v>
      </c>
    </row>
    <row r="1513" spans="1:16" x14ac:dyDescent="0.3">
      <c r="A1513">
        <f t="shared" si="161"/>
        <v>1512</v>
      </c>
      <c r="B1513" t="s">
        <v>22</v>
      </c>
      <c r="C1513" s="8">
        <v>44635.336921296293</v>
      </c>
      <c r="D1513" s="7">
        <f>C1513</f>
        <v>44635.336921296293</v>
      </c>
      <c r="E1513" s="6" t="s">
        <v>15</v>
      </c>
      <c r="F1513" s="6" t="str">
        <f t="shared" si="162"/>
        <v>69187 44635,33692</v>
      </c>
      <c r="G1513" s="6" t="str">
        <f t="shared" si="163"/>
        <v>44635,3369212963 69187</v>
      </c>
      <c r="H1513" s="6" t="str">
        <f t="shared" si="164"/>
        <v>Dans 69187</v>
      </c>
      <c r="I1513" s="6" t="str">
        <f t="shared" si="167"/>
        <v>Dans 69187</v>
      </c>
      <c r="J1513" s="5" t="str">
        <f t="shared" si="165"/>
        <v/>
      </c>
      <c r="K1513" s="6">
        <v>9</v>
      </c>
      <c r="L1513" s="7">
        <v>1.1574074074074073E-5</v>
      </c>
      <c r="M1513">
        <v>4.3000000000000002E-5</v>
      </c>
      <c r="N1513" s="9" t="str">
        <f t="shared" si="166"/>
        <v>ramassage possible</v>
      </c>
      <c r="O1513" s="6" t="str">
        <f>IFERROR(VLOOKUP(F1513,TCD!$A$4:$C$362,3,FALSE),"Commune de ramassage")</f>
        <v>Commune de ramassage</v>
      </c>
      <c r="P1513">
        <v>255</v>
      </c>
    </row>
    <row r="1514" spans="1:16" x14ac:dyDescent="0.3">
      <c r="A1514">
        <f t="shared" si="161"/>
        <v>1513</v>
      </c>
      <c r="B1514" t="s">
        <v>22</v>
      </c>
      <c r="C1514" s="8">
        <v>44635.33693287037</v>
      </c>
      <c r="D1514" s="7">
        <f>C1514</f>
        <v>44635.33693287037</v>
      </c>
      <c r="E1514" s="6" t="s">
        <v>15</v>
      </c>
      <c r="F1514" s="6" t="str">
        <f t="shared" si="162"/>
        <v>69187 44635,33693</v>
      </c>
      <c r="G1514" s="6" t="str">
        <f t="shared" si="163"/>
        <v>44635,3369328704 69187</v>
      </c>
      <c r="H1514" s="6" t="str">
        <f t="shared" si="164"/>
        <v>Dans 69187</v>
      </c>
      <c r="I1514" s="6" t="str">
        <f t="shared" si="167"/>
        <v>Dans 69187</v>
      </c>
      <c r="J1514" s="5" t="str">
        <f t="shared" si="165"/>
        <v/>
      </c>
      <c r="K1514" s="6">
        <v>6</v>
      </c>
      <c r="L1514" s="7">
        <v>1.1805555555555556E-3</v>
      </c>
      <c r="M1514">
        <v>2.578E-3</v>
      </c>
      <c r="N1514" s="9" t="str">
        <f t="shared" si="166"/>
        <v>ramassage possible</v>
      </c>
      <c r="O1514" s="6" t="str">
        <f>IFERROR(VLOOKUP(F1514,TCD!$A$4:$C$362,3,FALSE),"Commune de ramassage")</f>
        <v>Commune de ramassage</v>
      </c>
      <c r="P1514">
        <v>256</v>
      </c>
    </row>
    <row r="1515" spans="1:16" x14ac:dyDescent="0.3">
      <c r="A1515">
        <f t="shared" si="161"/>
        <v>1514</v>
      </c>
      <c r="B1515" t="s">
        <v>22</v>
      </c>
      <c r="C1515" s="8">
        <v>44635.338113425925</v>
      </c>
      <c r="D1515" s="7">
        <f>C1515</f>
        <v>44635.338113425925</v>
      </c>
      <c r="E1515" s="6" t="s">
        <v>15</v>
      </c>
      <c r="F1515" s="6" t="str">
        <f t="shared" si="162"/>
        <v>69187 44635,33811</v>
      </c>
      <c r="G1515" s="6" t="str">
        <f t="shared" si="163"/>
        <v>44635,3381134259 69187</v>
      </c>
      <c r="H1515" s="6" t="str">
        <f t="shared" si="164"/>
        <v>Dans 69187</v>
      </c>
      <c r="I1515" s="6" t="str">
        <f t="shared" si="167"/>
        <v>Dans 69187</v>
      </c>
      <c r="J1515" s="5" t="str">
        <f t="shared" si="165"/>
        <v/>
      </c>
      <c r="K1515" s="6">
        <v>14</v>
      </c>
      <c r="L1515" s="7">
        <v>5.3240740740740744E-4</v>
      </c>
      <c r="M1515">
        <v>2.2699999999999999E-4</v>
      </c>
      <c r="N1515" s="9" t="str">
        <f t="shared" si="166"/>
        <v>passage possible</v>
      </c>
      <c r="O1515" s="6" t="str">
        <f>IFERROR(VLOOKUP(F1515,TCD!$A$4:$C$362,3,FALSE),"Commune de ramassage")</f>
        <v>Commune de ramassage</v>
      </c>
      <c r="P1515">
        <v>257</v>
      </c>
    </row>
    <row r="1516" spans="1:16" x14ac:dyDescent="0.3">
      <c r="A1516">
        <f t="shared" si="161"/>
        <v>1515</v>
      </c>
      <c r="B1516" t="s">
        <v>22</v>
      </c>
      <c r="C1516" s="8">
        <v>44635.338645833333</v>
      </c>
      <c r="D1516" s="7">
        <f>C1516</f>
        <v>44635.338645833333</v>
      </c>
      <c r="E1516" s="6" t="s">
        <v>15</v>
      </c>
      <c r="F1516" s="6" t="str">
        <f t="shared" si="162"/>
        <v>69187 44635,33865</v>
      </c>
      <c r="G1516" s="6" t="str">
        <f t="shared" si="163"/>
        <v>44635,3386458333 69187</v>
      </c>
      <c r="H1516" s="6" t="str">
        <f t="shared" si="164"/>
        <v>Dans 69187</v>
      </c>
      <c r="I1516" s="6" t="str">
        <f t="shared" si="167"/>
        <v>Dans 69187</v>
      </c>
      <c r="J1516" s="5" t="str">
        <f t="shared" si="165"/>
        <v/>
      </c>
      <c r="K1516" s="6">
        <v>6</v>
      </c>
      <c r="L1516" s="7">
        <v>4.1666666666666669E-4</v>
      </c>
      <c r="M1516">
        <v>1.57E-3</v>
      </c>
      <c r="N1516" s="9" t="str">
        <f t="shared" si="166"/>
        <v>ramassage possible</v>
      </c>
      <c r="O1516" s="6" t="str">
        <f>IFERROR(VLOOKUP(F1516,TCD!$A$4:$C$362,3,FALSE),"Commune de ramassage")</f>
        <v>Commune de ramassage</v>
      </c>
      <c r="P1516">
        <v>258</v>
      </c>
    </row>
    <row r="1517" spans="1:16" x14ac:dyDescent="0.3">
      <c r="A1517">
        <f t="shared" si="161"/>
        <v>1516</v>
      </c>
      <c r="B1517" t="s">
        <v>22</v>
      </c>
      <c r="C1517" s="8">
        <v>44635.339062500003</v>
      </c>
      <c r="D1517" s="7">
        <f>C1517</f>
        <v>44635.339062500003</v>
      </c>
      <c r="E1517" s="6" t="s">
        <v>15</v>
      </c>
      <c r="F1517" s="6" t="str">
        <f t="shared" si="162"/>
        <v>69187 44635,33906</v>
      </c>
      <c r="G1517" s="6" t="str">
        <f t="shared" si="163"/>
        <v>44635,3390625 69187</v>
      </c>
      <c r="H1517" s="6" t="str">
        <f t="shared" si="164"/>
        <v>Dans 69187</v>
      </c>
      <c r="I1517" s="6" t="str">
        <f t="shared" si="167"/>
        <v>Dans 69187</v>
      </c>
      <c r="J1517" s="5" t="str">
        <f t="shared" si="165"/>
        <v/>
      </c>
      <c r="K1517" s="6">
        <v>26</v>
      </c>
      <c r="L1517" s="7">
        <v>1.273148148148148E-4</v>
      </c>
      <c r="M1517">
        <v>6.9300000000000004E-4</v>
      </c>
      <c r="N1517" s="9" t="str">
        <f t="shared" si="166"/>
        <v>passage possible</v>
      </c>
      <c r="O1517" s="6" t="str">
        <f>IFERROR(VLOOKUP(F1517,TCD!$A$4:$C$362,3,FALSE),"Commune de ramassage")</f>
        <v>Commune de ramassage</v>
      </c>
      <c r="P1517">
        <v>259</v>
      </c>
    </row>
    <row r="1518" spans="1:16" x14ac:dyDescent="0.3">
      <c r="A1518">
        <f t="shared" si="161"/>
        <v>1517</v>
      </c>
      <c r="B1518" t="s">
        <v>22</v>
      </c>
      <c r="C1518" s="8">
        <v>44635.339189814818</v>
      </c>
      <c r="D1518" s="7">
        <f>C1518</f>
        <v>44635.339189814818</v>
      </c>
      <c r="E1518" s="6" t="s">
        <v>15</v>
      </c>
      <c r="F1518" s="6" t="str">
        <f t="shared" si="162"/>
        <v>69187 44635,33919</v>
      </c>
      <c r="G1518" s="6" t="str">
        <f t="shared" si="163"/>
        <v>44635,3391898148 69187</v>
      </c>
      <c r="H1518" s="6" t="str">
        <f t="shared" si="164"/>
        <v>Dans 69187</v>
      </c>
      <c r="I1518" s="6" t="str">
        <f t="shared" si="167"/>
        <v>Dans 69187</v>
      </c>
      <c r="J1518" s="5" t="str">
        <f t="shared" si="165"/>
        <v/>
      </c>
      <c r="K1518" s="6">
        <v>20</v>
      </c>
      <c r="L1518" s="7">
        <v>4.6296296296296293E-4</v>
      </c>
      <c r="M1518">
        <v>1.3320000000000001E-3</v>
      </c>
      <c r="N1518" s="9" t="str">
        <f t="shared" si="166"/>
        <v>passage possible</v>
      </c>
      <c r="O1518" s="6" t="str">
        <f>IFERROR(VLOOKUP(F1518,TCD!$A$4:$C$362,3,FALSE),"Commune de ramassage")</f>
        <v>Commune de ramassage</v>
      </c>
      <c r="P1518">
        <v>260</v>
      </c>
    </row>
    <row r="1519" spans="1:16" x14ac:dyDescent="0.3">
      <c r="A1519">
        <f t="shared" si="161"/>
        <v>1518</v>
      </c>
      <c r="B1519" t="s">
        <v>22</v>
      </c>
      <c r="C1519" s="8">
        <v>44635.33965277778</v>
      </c>
      <c r="D1519" s="7">
        <f>C1519</f>
        <v>44635.33965277778</v>
      </c>
      <c r="E1519" s="6" t="s">
        <v>15</v>
      </c>
      <c r="F1519" s="6" t="str">
        <f t="shared" si="162"/>
        <v>69187 44635,33965</v>
      </c>
      <c r="G1519" s="6" t="str">
        <f t="shared" si="163"/>
        <v>44635,3396527778 69187</v>
      </c>
      <c r="H1519" s="6" t="str">
        <f t="shared" si="164"/>
        <v>Dans 69187</v>
      </c>
      <c r="I1519" s="6" t="str">
        <f t="shared" si="167"/>
        <v>Dans 69187</v>
      </c>
      <c r="J1519" s="5" t="str">
        <f t="shared" si="165"/>
        <v/>
      </c>
      <c r="K1519" s="6">
        <v>17</v>
      </c>
      <c r="L1519" s="7">
        <v>2.0833333333333335E-4</v>
      </c>
      <c r="M1519">
        <v>3.1199999999999999E-4</v>
      </c>
      <c r="N1519" s="9" t="str">
        <f t="shared" si="166"/>
        <v>passage possible</v>
      </c>
      <c r="O1519" s="6" t="str">
        <f>IFERROR(VLOOKUP(F1519,TCD!$A$4:$C$362,3,FALSE),"Commune de ramassage")</f>
        <v>Commune de ramassage</v>
      </c>
      <c r="P1519">
        <v>261</v>
      </c>
    </row>
    <row r="1520" spans="1:16" x14ac:dyDescent="0.3">
      <c r="A1520">
        <f t="shared" si="161"/>
        <v>1519</v>
      </c>
      <c r="B1520" t="s">
        <v>22</v>
      </c>
      <c r="C1520" s="8">
        <v>44635.339861111112</v>
      </c>
      <c r="D1520" s="7">
        <f>C1520</f>
        <v>44635.339861111112</v>
      </c>
      <c r="E1520" s="6" t="s">
        <v>15</v>
      </c>
      <c r="F1520" s="6" t="str">
        <f t="shared" si="162"/>
        <v>69187 44635,33986</v>
      </c>
      <c r="G1520" s="6" t="str">
        <f t="shared" si="163"/>
        <v>44635,3398611111 69187</v>
      </c>
      <c r="H1520" s="6" t="str">
        <f t="shared" si="164"/>
        <v>Dans 69187</v>
      </c>
      <c r="I1520" s="6" t="str">
        <f t="shared" si="167"/>
        <v>Dans 69187</v>
      </c>
      <c r="J1520" s="5" t="str">
        <f t="shared" si="165"/>
        <v/>
      </c>
      <c r="K1520" s="6">
        <v>22</v>
      </c>
      <c r="L1520" s="7">
        <v>6.134259259259259E-4</v>
      </c>
      <c r="M1520">
        <v>2.0950000000000001E-3</v>
      </c>
      <c r="N1520" s="9" t="str">
        <f t="shared" si="166"/>
        <v>passage possible</v>
      </c>
      <c r="O1520" s="6" t="str">
        <f>IFERROR(VLOOKUP(F1520,TCD!$A$4:$C$362,3,FALSE),"Commune de ramassage")</f>
        <v>Commune de ramassage</v>
      </c>
      <c r="P1520">
        <v>262</v>
      </c>
    </row>
    <row r="1521" spans="1:16" x14ac:dyDescent="0.3">
      <c r="A1521">
        <f t="shared" si="161"/>
        <v>1520</v>
      </c>
      <c r="B1521" t="s">
        <v>22</v>
      </c>
      <c r="C1521" s="8">
        <v>44635.340474537035</v>
      </c>
      <c r="D1521" s="7">
        <f>C1521</f>
        <v>44635.340474537035</v>
      </c>
      <c r="E1521" s="6" t="s">
        <v>15</v>
      </c>
      <c r="F1521" s="6" t="str">
        <f t="shared" si="162"/>
        <v>69187 44635,34047</v>
      </c>
      <c r="G1521" s="6" t="str">
        <f t="shared" si="163"/>
        <v>44635,340474537 69187</v>
      </c>
      <c r="H1521" s="6" t="str">
        <f t="shared" si="164"/>
        <v>Dans 69187</v>
      </c>
      <c r="I1521" s="6" t="str">
        <f t="shared" si="167"/>
        <v>Dans 69187</v>
      </c>
      <c r="J1521" s="5" t="str">
        <f t="shared" si="165"/>
        <v/>
      </c>
      <c r="K1521" s="6">
        <v>7</v>
      </c>
      <c r="L1521" s="7">
        <v>3.4722222222222222E-5</v>
      </c>
      <c r="M1521">
        <v>-1.0000000000000001E-5</v>
      </c>
      <c r="N1521" s="9" t="str">
        <f t="shared" si="166"/>
        <v>ramassage possible</v>
      </c>
      <c r="O1521" s="6" t="str">
        <f>IFERROR(VLOOKUP(F1521,TCD!$A$4:$C$362,3,FALSE),"Commune de ramassage")</f>
        <v>Commune de ramassage</v>
      </c>
      <c r="P1521">
        <v>263</v>
      </c>
    </row>
    <row r="1522" spans="1:16" x14ac:dyDescent="0.3">
      <c r="A1522">
        <f t="shared" si="161"/>
        <v>1521</v>
      </c>
      <c r="B1522" t="s">
        <v>22</v>
      </c>
      <c r="C1522" s="8">
        <v>44635.340509259258</v>
      </c>
      <c r="D1522" s="7">
        <f>C1522</f>
        <v>44635.340509259258</v>
      </c>
      <c r="E1522" s="6" t="s">
        <v>15</v>
      </c>
      <c r="F1522" s="6" t="str">
        <f t="shared" si="162"/>
        <v>69187 44635,34051</v>
      </c>
      <c r="G1522" s="6" t="str">
        <f t="shared" si="163"/>
        <v>44635,3405092593 69187</v>
      </c>
      <c r="H1522" s="6" t="str">
        <f t="shared" si="164"/>
        <v>Dans 69187</v>
      </c>
      <c r="I1522" s="6" t="str">
        <f t="shared" si="167"/>
        <v>Dans 69187</v>
      </c>
      <c r="J1522" s="5" t="str">
        <f t="shared" si="165"/>
        <v/>
      </c>
      <c r="K1522" s="6">
        <v>7</v>
      </c>
      <c r="L1522" s="7">
        <v>6.4814814814814813E-4</v>
      </c>
      <c r="M1522">
        <v>-2.0000000000000002E-5</v>
      </c>
      <c r="N1522" s="9" t="str">
        <f t="shared" si="166"/>
        <v>ramassage possible</v>
      </c>
      <c r="O1522" s="6" t="str">
        <f>IFERROR(VLOOKUP(F1522,TCD!$A$4:$C$362,3,FALSE),"Commune de ramassage")</f>
        <v>Commune de ramassage</v>
      </c>
      <c r="P1522">
        <v>264</v>
      </c>
    </row>
    <row r="1523" spans="1:16" x14ac:dyDescent="0.3">
      <c r="A1523">
        <f t="shared" si="161"/>
        <v>1522</v>
      </c>
      <c r="B1523" t="s">
        <v>22</v>
      </c>
      <c r="C1523" s="8">
        <v>44635.341157407405</v>
      </c>
      <c r="D1523" s="7">
        <f>C1523</f>
        <v>44635.341157407405</v>
      </c>
      <c r="E1523" s="6" t="s">
        <v>15</v>
      </c>
      <c r="F1523" s="6" t="str">
        <f t="shared" si="162"/>
        <v>69187 44635,34116</v>
      </c>
      <c r="G1523" s="6" t="str">
        <f t="shared" si="163"/>
        <v>44635,3411574074 69187</v>
      </c>
      <c r="H1523" s="6" t="str">
        <f t="shared" si="164"/>
        <v>Dans 69187</v>
      </c>
      <c r="I1523" s="6" t="str">
        <f t="shared" si="167"/>
        <v>Dans 69187</v>
      </c>
      <c r="J1523" s="5" t="str">
        <f t="shared" si="165"/>
        <v/>
      </c>
      <c r="K1523" s="6">
        <v>0</v>
      </c>
      <c r="L1523" s="7">
        <v>1.5046296296296297E-4</v>
      </c>
      <c r="M1523">
        <v>0</v>
      </c>
      <c r="N1523" s="9" t="str">
        <f t="shared" si="166"/>
        <v>ramassage possible</v>
      </c>
      <c r="O1523" s="6" t="str">
        <f>IFERROR(VLOOKUP(F1523,TCD!$A$4:$C$362,3,FALSE),"Commune de ramassage")</f>
        <v>Commune de passage</v>
      </c>
      <c r="P1523">
        <v>265</v>
      </c>
    </row>
    <row r="1524" spans="1:16" x14ac:dyDescent="0.3">
      <c r="A1524">
        <f t="shared" si="161"/>
        <v>1523</v>
      </c>
      <c r="B1524" t="s">
        <v>22</v>
      </c>
      <c r="C1524" s="8">
        <v>44635.341307870367</v>
      </c>
      <c r="D1524" s="7">
        <f>C1524</f>
        <v>44635.341307870367</v>
      </c>
      <c r="E1524" s="6" t="s">
        <v>15</v>
      </c>
      <c r="F1524" s="6" t="str">
        <f t="shared" si="162"/>
        <v>69187 44635,34131</v>
      </c>
      <c r="G1524" s="6" t="str">
        <f t="shared" si="163"/>
        <v>44635,3413078704 69187</v>
      </c>
      <c r="H1524" s="6" t="str">
        <f t="shared" si="164"/>
        <v>Dans 69187</v>
      </c>
      <c r="I1524" s="6" t="str">
        <f t="shared" si="167"/>
        <v>Dans 69187</v>
      </c>
      <c r="J1524" s="5" t="str">
        <f t="shared" si="165"/>
        <v/>
      </c>
      <c r="K1524" s="6">
        <v>0</v>
      </c>
      <c r="L1524" s="7">
        <v>7.407407407407407E-4</v>
      </c>
      <c r="M1524">
        <v>-1.289E-3</v>
      </c>
      <c r="N1524" s="9" t="str">
        <f t="shared" si="166"/>
        <v>ramassage possible</v>
      </c>
      <c r="O1524" s="6" t="str">
        <f>IFERROR(VLOOKUP(F1524,TCD!$A$4:$C$362,3,FALSE),"Commune de ramassage")</f>
        <v>Commune de passage</v>
      </c>
      <c r="P1524">
        <v>266</v>
      </c>
    </row>
    <row r="1525" spans="1:16" x14ac:dyDescent="0.3">
      <c r="A1525">
        <f t="shared" si="161"/>
        <v>1524</v>
      </c>
      <c r="B1525" t="s">
        <v>22</v>
      </c>
      <c r="C1525" s="8">
        <v>44635.342048611114</v>
      </c>
      <c r="D1525" s="7">
        <f>C1525</f>
        <v>44635.342048611114</v>
      </c>
      <c r="E1525" s="6" t="s">
        <v>15</v>
      </c>
      <c r="F1525" s="6" t="str">
        <f t="shared" si="162"/>
        <v>69187 44635,34205</v>
      </c>
      <c r="G1525" s="6" t="str">
        <f t="shared" si="163"/>
        <v>44635,3420486111 69187</v>
      </c>
      <c r="H1525" s="6" t="str">
        <f t="shared" si="164"/>
        <v>Dans 69187</v>
      </c>
      <c r="I1525" s="6" t="str">
        <f t="shared" si="167"/>
        <v>Dans 69187</v>
      </c>
      <c r="J1525" s="5" t="str">
        <f t="shared" si="165"/>
        <v/>
      </c>
      <c r="K1525" s="6">
        <v>23</v>
      </c>
      <c r="L1525" s="7">
        <v>4.3981481481481481E-4</v>
      </c>
      <c r="M1525">
        <v>-1.3159999999999999E-3</v>
      </c>
      <c r="N1525" s="9" t="str">
        <f t="shared" si="166"/>
        <v>passage possible</v>
      </c>
      <c r="O1525" s="6" t="str">
        <f>IFERROR(VLOOKUP(F1525,TCD!$A$4:$C$362,3,FALSE),"Commune de ramassage")</f>
        <v>Commune de ramassage</v>
      </c>
      <c r="P1525">
        <v>267</v>
      </c>
    </row>
    <row r="1526" spans="1:16" x14ac:dyDescent="0.3">
      <c r="A1526">
        <f t="shared" si="161"/>
        <v>1525</v>
      </c>
      <c r="B1526" t="s">
        <v>22</v>
      </c>
      <c r="C1526" s="8">
        <v>44635.342488425929</v>
      </c>
      <c r="D1526" s="7">
        <f>C1526</f>
        <v>44635.342488425929</v>
      </c>
      <c r="E1526" s="6" t="s">
        <v>15</v>
      </c>
      <c r="F1526" s="6" t="str">
        <f t="shared" si="162"/>
        <v>69187 44635,34249</v>
      </c>
      <c r="G1526" s="6" t="str">
        <f t="shared" si="163"/>
        <v>44635,3424884259 69187</v>
      </c>
      <c r="H1526" s="6" t="str">
        <f t="shared" si="164"/>
        <v>Dans 69187</v>
      </c>
      <c r="I1526" s="6" t="str">
        <f t="shared" si="167"/>
        <v>Dans 69187</v>
      </c>
      <c r="J1526" s="5" t="str">
        <f t="shared" si="165"/>
        <v/>
      </c>
      <c r="K1526" s="6">
        <v>14</v>
      </c>
      <c r="L1526" s="7">
        <v>1.6203703703703703E-4</v>
      </c>
      <c r="M1526">
        <v>1.2E-4</v>
      </c>
      <c r="N1526" s="9" t="str">
        <f t="shared" si="166"/>
        <v>passage possible</v>
      </c>
      <c r="O1526" s="6" t="str">
        <f>IFERROR(VLOOKUP(F1526,TCD!$A$4:$C$362,3,FALSE),"Commune de ramassage")</f>
        <v>Commune de ramassage</v>
      </c>
      <c r="P1526">
        <v>268</v>
      </c>
    </row>
    <row r="1527" spans="1:16" x14ac:dyDescent="0.3">
      <c r="A1527">
        <f t="shared" si="161"/>
        <v>1526</v>
      </c>
      <c r="B1527" t="s">
        <v>22</v>
      </c>
      <c r="C1527" s="8">
        <v>44635.342650462961</v>
      </c>
      <c r="D1527" s="7">
        <f>C1527</f>
        <v>44635.342650462961</v>
      </c>
      <c r="E1527" s="6" t="s">
        <v>15</v>
      </c>
      <c r="F1527" s="6" t="str">
        <f t="shared" si="162"/>
        <v>69187 44635,34265</v>
      </c>
      <c r="G1527" s="6" t="str">
        <f t="shared" si="163"/>
        <v>44635,342650463 69187</v>
      </c>
      <c r="H1527" s="6" t="str">
        <f t="shared" si="164"/>
        <v>Dans 69187</v>
      </c>
      <c r="I1527" s="6" t="str">
        <f t="shared" si="167"/>
        <v>Dans 69187</v>
      </c>
      <c r="J1527" s="5" t="str">
        <f t="shared" si="165"/>
        <v/>
      </c>
      <c r="K1527" s="6">
        <v>17</v>
      </c>
      <c r="L1527" s="7">
        <v>4.6296296296296294E-5</v>
      </c>
      <c r="M1527">
        <v>-1.25E-4</v>
      </c>
      <c r="N1527" s="9" t="str">
        <f t="shared" si="166"/>
        <v>passage possible</v>
      </c>
      <c r="O1527" s="6" t="str">
        <f>IFERROR(VLOOKUP(F1527,TCD!$A$4:$C$362,3,FALSE),"Commune de ramassage")</f>
        <v>Commune de ramassage</v>
      </c>
      <c r="P1527">
        <v>269</v>
      </c>
    </row>
    <row r="1528" spans="1:16" x14ac:dyDescent="0.3">
      <c r="A1528">
        <f t="shared" si="161"/>
        <v>1527</v>
      </c>
      <c r="B1528" t="s">
        <v>22</v>
      </c>
      <c r="C1528" s="8">
        <v>44635.34269675926</v>
      </c>
      <c r="D1528" s="7">
        <f>C1528</f>
        <v>44635.34269675926</v>
      </c>
      <c r="E1528" s="6" t="s">
        <v>15</v>
      </c>
      <c r="F1528" s="6" t="str">
        <f t="shared" si="162"/>
        <v>69187 44635,3427</v>
      </c>
      <c r="G1528" s="6" t="str">
        <f t="shared" si="163"/>
        <v>44635,3426967593 69187</v>
      </c>
      <c r="H1528" s="6" t="str">
        <f t="shared" si="164"/>
        <v>Dans 69187</v>
      </c>
      <c r="I1528" s="6" t="str">
        <f t="shared" si="167"/>
        <v>Dans 69187</v>
      </c>
      <c r="J1528" s="5" t="str">
        <f t="shared" si="165"/>
        <v/>
      </c>
      <c r="K1528" s="6">
        <v>24</v>
      </c>
      <c r="L1528" s="7">
        <v>3.8194444444444446E-4</v>
      </c>
      <c r="M1528">
        <v>-1.217E-3</v>
      </c>
      <c r="N1528" s="9" t="str">
        <f t="shared" si="166"/>
        <v>passage possible</v>
      </c>
      <c r="O1528" s="6" t="str">
        <f>IFERROR(VLOOKUP(F1528,TCD!$A$4:$C$362,3,FALSE),"Commune de ramassage")</f>
        <v>Commune de ramassage</v>
      </c>
      <c r="P1528">
        <v>270</v>
      </c>
    </row>
    <row r="1529" spans="1:16" x14ac:dyDescent="0.3">
      <c r="A1529">
        <f t="shared" si="161"/>
        <v>1528</v>
      </c>
      <c r="B1529" t="s">
        <v>22</v>
      </c>
      <c r="C1529" s="8">
        <v>44635.343078703707</v>
      </c>
      <c r="D1529" s="7">
        <f>C1529</f>
        <v>44635.343078703707</v>
      </c>
      <c r="E1529" s="6" t="s">
        <v>15</v>
      </c>
      <c r="F1529" s="6" t="str">
        <f t="shared" si="162"/>
        <v>69187 44635,34308</v>
      </c>
      <c r="G1529" s="6" t="str">
        <f t="shared" si="163"/>
        <v>44635,3430787037 69187</v>
      </c>
      <c r="H1529" s="6" t="str">
        <f t="shared" si="164"/>
        <v>Dans 69187</v>
      </c>
      <c r="I1529" s="6" t="str">
        <f t="shared" si="167"/>
        <v>Dans 69187</v>
      </c>
      <c r="J1529" s="5" t="str">
        <f t="shared" si="165"/>
        <v/>
      </c>
      <c r="K1529" s="6">
        <v>17</v>
      </c>
      <c r="L1529" s="7">
        <v>8.9120370370370362E-4</v>
      </c>
      <c r="M1529">
        <v>-1.9750000000000002E-3</v>
      </c>
      <c r="N1529" s="9" t="str">
        <f t="shared" si="166"/>
        <v>passage possible</v>
      </c>
      <c r="O1529" s="6" t="str">
        <f>IFERROR(VLOOKUP(F1529,TCD!$A$4:$C$362,3,FALSE),"Commune de ramassage")</f>
        <v>Commune de ramassage</v>
      </c>
      <c r="P1529">
        <v>271</v>
      </c>
    </row>
    <row r="1530" spans="1:16" x14ac:dyDescent="0.3">
      <c r="A1530">
        <f t="shared" si="161"/>
        <v>1529</v>
      </c>
      <c r="B1530" t="s">
        <v>22</v>
      </c>
      <c r="C1530" s="8">
        <v>44635.343969907408</v>
      </c>
      <c r="D1530" s="7">
        <f>C1530</f>
        <v>44635.343969907408</v>
      </c>
      <c r="E1530" s="6" t="s">
        <v>15</v>
      </c>
      <c r="F1530" s="6" t="str">
        <f t="shared" si="162"/>
        <v>69187 44635,34397</v>
      </c>
      <c r="G1530" s="6" t="str">
        <f t="shared" si="163"/>
        <v>44635,3439699074 69187</v>
      </c>
      <c r="H1530" s="6" t="str">
        <f t="shared" si="164"/>
        <v>Dans 69187</v>
      </c>
      <c r="I1530" s="6" t="str">
        <f t="shared" si="167"/>
        <v>Dans 69187</v>
      </c>
      <c r="J1530" s="5" t="str">
        <f t="shared" si="165"/>
        <v/>
      </c>
      <c r="K1530" s="6">
        <v>23</v>
      </c>
      <c r="L1530" s="7">
        <v>2.3148148148148146E-4</v>
      </c>
      <c r="M1530">
        <v>-6.9200000000000002E-4</v>
      </c>
      <c r="N1530" s="9" t="str">
        <f t="shared" si="166"/>
        <v>passage possible</v>
      </c>
      <c r="O1530" s="6" t="str">
        <f>IFERROR(VLOOKUP(F1530,TCD!$A$4:$C$362,3,FALSE),"Commune de ramassage")</f>
        <v>Commune de ramassage</v>
      </c>
      <c r="P1530">
        <v>272</v>
      </c>
    </row>
    <row r="1531" spans="1:16" x14ac:dyDescent="0.3">
      <c r="A1531">
        <f t="shared" si="161"/>
        <v>1530</v>
      </c>
      <c r="B1531" t="s">
        <v>22</v>
      </c>
      <c r="C1531" s="8">
        <v>44635.344201388885</v>
      </c>
      <c r="D1531" s="7">
        <f>C1531</f>
        <v>44635.344201388885</v>
      </c>
      <c r="E1531" s="6" t="s">
        <v>15</v>
      </c>
      <c r="F1531" s="6" t="str">
        <f t="shared" si="162"/>
        <v>69187 44635,3442</v>
      </c>
      <c r="G1531" s="6" t="str">
        <f t="shared" si="163"/>
        <v>44635,3442013889 69187</v>
      </c>
      <c r="H1531" s="6" t="str">
        <f t="shared" si="164"/>
        <v>Dans 69187</v>
      </c>
      <c r="I1531" s="6" t="str">
        <f t="shared" si="167"/>
        <v>Dans 69187</v>
      </c>
      <c r="J1531" s="5" t="str">
        <f t="shared" si="165"/>
        <v/>
      </c>
      <c r="K1531" s="6">
        <v>14</v>
      </c>
      <c r="L1531" s="7">
        <v>4.6296296296296294E-5</v>
      </c>
      <c r="M1531">
        <v>-1.65E-4</v>
      </c>
      <c r="N1531" s="9" t="str">
        <f t="shared" si="166"/>
        <v>passage possible</v>
      </c>
      <c r="O1531" s="6" t="str">
        <f>IFERROR(VLOOKUP(F1531,TCD!$A$4:$C$362,3,FALSE),"Commune de ramassage")</f>
        <v>Commune de ramassage</v>
      </c>
      <c r="P1531">
        <v>273</v>
      </c>
    </row>
    <row r="1532" spans="1:16" x14ac:dyDescent="0.3">
      <c r="A1532">
        <f t="shared" si="161"/>
        <v>1531</v>
      </c>
      <c r="B1532" t="s">
        <v>22</v>
      </c>
      <c r="C1532" s="8">
        <v>44635.344247685185</v>
      </c>
      <c r="D1532" s="7">
        <f>C1532</f>
        <v>44635.344247685185</v>
      </c>
      <c r="E1532" s="6" t="s">
        <v>15</v>
      </c>
      <c r="F1532" s="6" t="str">
        <f t="shared" si="162"/>
        <v>69187 44635,34425</v>
      </c>
      <c r="G1532" s="6" t="str">
        <f t="shared" si="163"/>
        <v>44635,3442476852 69187</v>
      </c>
      <c r="H1532" s="6" t="str">
        <f t="shared" si="164"/>
        <v>Dans 69187</v>
      </c>
      <c r="I1532" s="6" t="str">
        <f t="shared" si="167"/>
        <v>Dans 69187</v>
      </c>
      <c r="J1532" s="5" t="str">
        <f t="shared" si="165"/>
        <v/>
      </c>
      <c r="K1532" s="6">
        <v>20</v>
      </c>
      <c r="L1532" s="7">
        <v>3.4722222222222224E-4</v>
      </c>
      <c r="M1532">
        <v>-1.1850000000000001E-3</v>
      </c>
      <c r="N1532" s="9" t="str">
        <f t="shared" si="166"/>
        <v>passage possible</v>
      </c>
      <c r="O1532" s="6" t="str">
        <f>IFERROR(VLOOKUP(F1532,TCD!$A$4:$C$362,3,FALSE),"Commune de ramassage")</f>
        <v>Commune de ramassage</v>
      </c>
      <c r="P1532">
        <v>274</v>
      </c>
    </row>
    <row r="1533" spans="1:16" x14ac:dyDescent="0.3">
      <c r="A1533">
        <f t="shared" si="161"/>
        <v>1532</v>
      </c>
      <c r="B1533" t="s">
        <v>22</v>
      </c>
      <c r="C1533" s="8">
        <v>44635.344594907408</v>
      </c>
      <c r="D1533" s="7">
        <f>C1533</f>
        <v>44635.344594907408</v>
      </c>
      <c r="E1533" s="6" t="s">
        <v>15</v>
      </c>
      <c r="F1533" s="6" t="str">
        <f t="shared" si="162"/>
        <v>69187 44635,34459</v>
      </c>
      <c r="G1533" s="6" t="str">
        <f t="shared" si="163"/>
        <v>44635,3445949074 69187</v>
      </c>
      <c r="H1533" s="6" t="str">
        <f t="shared" si="164"/>
        <v>Dans 69187</v>
      </c>
      <c r="I1533" s="6" t="str">
        <f t="shared" si="167"/>
        <v>Dans 69187</v>
      </c>
      <c r="J1533" s="5" t="str">
        <f t="shared" si="165"/>
        <v/>
      </c>
      <c r="K1533" s="6">
        <v>17</v>
      </c>
      <c r="L1533" s="7">
        <v>3.4722222222222222E-5</v>
      </c>
      <c r="M1533">
        <v>-1.0000000000000001E-5</v>
      </c>
      <c r="N1533" s="9" t="str">
        <f t="shared" si="166"/>
        <v>passage possible</v>
      </c>
      <c r="O1533" s="6" t="str">
        <f>IFERROR(VLOOKUP(F1533,TCD!$A$4:$C$362,3,FALSE),"Commune de ramassage")</f>
        <v>Commune de ramassage</v>
      </c>
      <c r="P1533">
        <v>275</v>
      </c>
    </row>
    <row r="1534" spans="1:16" x14ac:dyDescent="0.3">
      <c r="A1534">
        <f t="shared" si="161"/>
        <v>1533</v>
      </c>
      <c r="B1534" t="s">
        <v>22</v>
      </c>
      <c r="C1534" s="8">
        <v>44635.344629629632</v>
      </c>
      <c r="D1534" s="7">
        <f>C1534</f>
        <v>44635.344629629632</v>
      </c>
      <c r="E1534" s="6" t="s">
        <v>15</v>
      </c>
      <c r="F1534" s="6" t="str">
        <f t="shared" si="162"/>
        <v>69187 44635,34463</v>
      </c>
      <c r="G1534" s="6" t="str">
        <f t="shared" si="163"/>
        <v>44635,3446296296 69187</v>
      </c>
      <c r="H1534" s="6" t="str">
        <f t="shared" si="164"/>
        <v>Dans 69187</v>
      </c>
      <c r="I1534" s="6" t="str">
        <f t="shared" si="167"/>
        <v>Dans 69187</v>
      </c>
      <c r="J1534" s="5" t="str">
        <f t="shared" si="165"/>
        <v/>
      </c>
      <c r="K1534" s="6">
        <v>18</v>
      </c>
      <c r="L1534" s="7">
        <v>9.2592592592592588E-5</v>
      </c>
      <c r="M1534">
        <v>1.5E-5</v>
      </c>
      <c r="N1534" s="9" t="str">
        <f t="shared" si="166"/>
        <v>passage possible</v>
      </c>
      <c r="O1534" s="6" t="str">
        <f>IFERROR(VLOOKUP(F1534,TCD!$A$4:$C$362,3,FALSE),"Commune de ramassage")</f>
        <v>Commune de ramassage</v>
      </c>
      <c r="P1534">
        <v>276</v>
      </c>
    </row>
    <row r="1535" spans="1:16" x14ac:dyDescent="0.3">
      <c r="A1535">
        <f t="shared" si="161"/>
        <v>1534</v>
      </c>
      <c r="B1535" t="s">
        <v>22</v>
      </c>
      <c r="C1535" s="8">
        <v>44635.344722222224</v>
      </c>
      <c r="D1535" s="7">
        <f>C1535</f>
        <v>44635.344722222224</v>
      </c>
      <c r="E1535" s="6" t="s">
        <v>15</v>
      </c>
      <c r="F1535" s="6" t="str">
        <f t="shared" si="162"/>
        <v>69187 44635,34472</v>
      </c>
      <c r="G1535" s="6" t="str">
        <f t="shared" si="163"/>
        <v>44635,3447222222 69187</v>
      </c>
      <c r="H1535" s="6" t="str">
        <f t="shared" si="164"/>
        <v>Dans 69187</v>
      </c>
      <c r="I1535" s="6" t="str">
        <f t="shared" si="167"/>
        <v>Dans 69187</v>
      </c>
      <c r="J1535" s="5" t="str">
        <f t="shared" si="165"/>
        <v/>
      </c>
      <c r="K1535" s="6">
        <v>11</v>
      </c>
      <c r="L1535" s="7">
        <v>3.3564814814814812E-4</v>
      </c>
      <c r="M1535">
        <v>-3.1000000000000001E-5</v>
      </c>
      <c r="N1535" s="9" t="str">
        <f t="shared" si="166"/>
        <v>passage possible</v>
      </c>
      <c r="O1535" s="6" t="str">
        <f>IFERROR(VLOOKUP(F1535,TCD!$A$4:$C$362,3,FALSE),"Commune de ramassage")</f>
        <v>Commune de ramassage</v>
      </c>
      <c r="P1535">
        <v>277</v>
      </c>
    </row>
    <row r="1536" spans="1:16" x14ac:dyDescent="0.3">
      <c r="A1536">
        <f t="shared" si="161"/>
        <v>1535</v>
      </c>
      <c r="B1536" t="s">
        <v>22</v>
      </c>
      <c r="C1536" s="8">
        <v>44635.345057870371</v>
      </c>
      <c r="D1536" s="7">
        <f>C1536</f>
        <v>44635.345057870371</v>
      </c>
      <c r="E1536" s="6" t="s">
        <v>15</v>
      </c>
      <c r="F1536" s="6" t="str">
        <f t="shared" si="162"/>
        <v>69187 44635,34506</v>
      </c>
      <c r="G1536" s="6" t="str">
        <f t="shared" si="163"/>
        <v>44635,3450578704 69187</v>
      </c>
      <c r="H1536" s="6" t="str">
        <f t="shared" si="164"/>
        <v>Dans 69187</v>
      </c>
      <c r="I1536" s="6" t="str">
        <f t="shared" si="167"/>
        <v>Dans 69187</v>
      </c>
      <c r="J1536" s="5" t="str">
        <f t="shared" si="165"/>
        <v/>
      </c>
      <c r="K1536" s="6">
        <v>6</v>
      </c>
      <c r="L1536" s="7">
        <v>3.4722222222222222E-5</v>
      </c>
      <c r="M1536">
        <v>-4.1999999999999998E-5</v>
      </c>
      <c r="N1536" s="9" t="str">
        <f t="shared" si="166"/>
        <v>ramassage possible</v>
      </c>
      <c r="O1536" s="6" t="str">
        <f>IFERROR(VLOOKUP(F1536,TCD!$A$4:$C$362,3,FALSE),"Commune de ramassage")</f>
        <v>Commune de ramassage</v>
      </c>
      <c r="P1536">
        <v>278</v>
      </c>
    </row>
    <row r="1537" spans="1:16" x14ac:dyDescent="0.3">
      <c r="A1537">
        <f t="shared" si="161"/>
        <v>1536</v>
      </c>
      <c r="B1537" t="s">
        <v>22</v>
      </c>
      <c r="C1537" s="8">
        <v>44635.345092592594</v>
      </c>
      <c r="D1537" s="7">
        <f>C1537</f>
        <v>44635.345092592594</v>
      </c>
      <c r="E1537" s="6" t="s">
        <v>15</v>
      </c>
      <c r="F1537" s="6" t="str">
        <f t="shared" si="162"/>
        <v>69187 44635,34509</v>
      </c>
      <c r="G1537" s="6" t="str">
        <f t="shared" si="163"/>
        <v>44635,3450925926 69187</v>
      </c>
      <c r="H1537" s="6" t="str">
        <f t="shared" si="164"/>
        <v>Dans 69187</v>
      </c>
      <c r="I1537" s="6" t="str">
        <f t="shared" si="167"/>
        <v>Dans 69187</v>
      </c>
      <c r="J1537" s="5" t="str">
        <f t="shared" si="165"/>
        <v/>
      </c>
      <c r="K1537" s="6">
        <v>8</v>
      </c>
      <c r="L1537" s="7">
        <v>8.1018518518518516E-5</v>
      </c>
      <c r="M1537">
        <v>-1.3999999999999999E-4</v>
      </c>
      <c r="N1537" s="9" t="str">
        <f t="shared" si="166"/>
        <v>ramassage possible</v>
      </c>
      <c r="O1537" s="6" t="str">
        <f>IFERROR(VLOOKUP(F1537,TCD!$A$4:$C$362,3,FALSE),"Commune de ramassage")</f>
        <v>Commune de ramassage</v>
      </c>
      <c r="P1537">
        <v>279</v>
      </c>
    </row>
    <row r="1538" spans="1:16" x14ac:dyDescent="0.3">
      <c r="A1538">
        <f t="shared" si="161"/>
        <v>1537</v>
      </c>
      <c r="B1538" t="s">
        <v>22</v>
      </c>
      <c r="C1538" s="8">
        <v>44635.345173611109</v>
      </c>
      <c r="D1538" s="7">
        <f>C1538</f>
        <v>44635.345173611109</v>
      </c>
      <c r="E1538" s="6" t="s">
        <v>15</v>
      </c>
      <c r="F1538" s="6" t="str">
        <f t="shared" si="162"/>
        <v>69187 44635,34517</v>
      </c>
      <c r="G1538" s="6" t="str">
        <f t="shared" si="163"/>
        <v>44635,3451736111 69187</v>
      </c>
      <c r="H1538" s="6" t="str">
        <f t="shared" si="164"/>
        <v>Dans 69187</v>
      </c>
      <c r="I1538" s="6" t="str">
        <f t="shared" si="167"/>
        <v>Dans 69187</v>
      </c>
      <c r="J1538" s="5" t="str">
        <f t="shared" si="165"/>
        <v/>
      </c>
      <c r="K1538" s="6">
        <v>10</v>
      </c>
      <c r="L1538" s="7">
        <v>1.3888888888888889E-4</v>
      </c>
      <c r="M1538">
        <v>-4.7699999999999999E-4</v>
      </c>
      <c r="N1538" s="9" t="str">
        <f t="shared" si="166"/>
        <v>passage possible</v>
      </c>
      <c r="O1538" s="6" t="str">
        <f>IFERROR(VLOOKUP(F1538,TCD!$A$4:$C$362,3,FALSE),"Commune de ramassage")</f>
        <v>Commune de ramassage</v>
      </c>
      <c r="P1538">
        <v>280</v>
      </c>
    </row>
    <row r="1539" spans="1:16" x14ac:dyDescent="0.3">
      <c r="A1539">
        <f t="shared" ref="A1539:A1602" si="168">A1538+1</f>
        <v>1538</v>
      </c>
      <c r="B1539" t="s">
        <v>22</v>
      </c>
      <c r="C1539" s="8">
        <v>44635.345312500001</v>
      </c>
      <c r="D1539" s="7">
        <f>C1539</f>
        <v>44635.345312500001</v>
      </c>
      <c r="E1539" s="6" t="s">
        <v>15</v>
      </c>
      <c r="F1539" s="6" t="str">
        <f t="shared" ref="F1539:F1602" si="169">E1539&amp;" "&amp;ROUND(D1539,5)</f>
        <v>69187 44635,34531</v>
      </c>
      <c r="G1539" s="6" t="str">
        <f t="shared" ref="G1539:G1602" si="170">D1539&amp;" "&amp;E1539</f>
        <v>44635,3453125 69187</v>
      </c>
      <c r="H1539" s="6" t="str">
        <f t="shared" ref="H1539:H1602" si="171">IF(E1539=E1540,"Dans"&amp;" "&amp;E1539,"sortie"&amp;" "&amp;E1539)</f>
        <v>Dans 69187</v>
      </c>
      <c r="I1539" s="6" t="str">
        <f t="shared" si="167"/>
        <v>Dans 69187</v>
      </c>
      <c r="J1539" s="5" t="str">
        <f t="shared" ref="J1539:J1602" si="172">IF(IFERROR(SEARCH("sortie",H1539),0)=1,H1539,IF(IFERROR(SEARCH("Entree",I1539),0)=1,I1539,""))</f>
        <v/>
      </c>
      <c r="K1539" s="6">
        <v>7</v>
      </c>
      <c r="L1539" s="7">
        <v>1.273148148148148E-4</v>
      </c>
      <c r="M1539">
        <v>-2.81E-4</v>
      </c>
      <c r="N1539" s="9" t="str">
        <f t="shared" ref="N1539:N1602" si="173">IF(K1539&lt;10,"ramassage possible","passage possible")</f>
        <v>ramassage possible</v>
      </c>
      <c r="O1539" s="6" t="str">
        <f>IFERROR(VLOOKUP(F1539,TCD!$A$4:$C$362,3,FALSE),"Commune de ramassage")</f>
        <v>Commune de ramassage</v>
      </c>
      <c r="P1539">
        <v>281</v>
      </c>
    </row>
    <row r="1540" spans="1:16" x14ac:dyDescent="0.3">
      <c r="A1540">
        <f t="shared" si="168"/>
        <v>1539</v>
      </c>
      <c r="B1540" t="s">
        <v>22</v>
      </c>
      <c r="C1540" s="8">
        <v>44635.345439814817</v>
      </c>
      <c r="D1540" s="7">
        <f>C1540</f>
        <v>44635.345439814817</v>
      </c>
      <c r="E1540" s="6" t="s">
        <v>15</v>
      </c>
      <c r="F1540" s="6" t="str">
        <f t="shared" si="169"/>
        <v>69187 44635,34544</v>
      </c>
      <c r="G1540" s="6" t="str">
        <f t="shared" si="170"/>
        <v>44635,3454398148 69187</v>
      </c>
      <c r="H1540" s="6" t="str">
        <f t="shared" si="171"/>
        <v>Dans 69187</v>
      </c>
      <c r="I1540" s="6" t="str">
        <f t="shared" si="167"/>
        <v>Dans 69187</v>
      </c>
      <c r="J1540" s="5" t="str">
        <f t="shared" si="172"/>
        <v/>
      </c>
      <c r="K1540" s="6">
        <v>14</v>
      </c>
      <c r="L1540" s="7">
        <v>1.5046296296296297E-4</v>
      </c>
      <c r="M1540">
        <v>-5.5500000000000005E-4</v>
      </c>
      <c r="N1540" s="9" t="str">
        <f t="shared" si="173"/>
        <v>passage possible</v>
      </c>
      <c r="O1540" s="6" t="str">
        <f>IFERROR(VLOOKUP(F1540,TCD!$A$4:$C$362,3,FALSE),"Commune de ramassage")</f>
        <v>Commune de ramassage</v>
      </c>
      <c r="P1540">
        <v>282</v>
      </c>
    </row>
    <row r="1541" spans="1:16" x14ac:dyDescent="0.3">
      <c r="A1541">
        <f t="shared" si="168"/>
        <v>1540</v>
      </c>
      <c r="B1541" t="s">
        <v>22</v>
      </c>
      <c r="C1541" s="8">
        <v>44635.345590277779</v>
      </c>
      <c r="D1541" s="7">
        <f>C1541</f>
        <v>44635.345590277779</v>
      </c>
      <c r="E1541" s="6" t="s">
        <v>15</v>
      </c>
      <c r="F1541" s="6" t="str">
        <f t="shared" si="169"/>
        <v>69187 44635,34559</v>
      </c>
      <c r="G1541" s="6" t="str">
        <f t="shared" si="170"/>
        <v>44635,3455902778 69187</v>
      </c>
      <c r="H1541" s="6" t="str">
        <f t="shared" si="171"/>
        <v>Dans 69187</v>
      </c>
      <c r="I1541" s="6" t="str">
        <f t="shared" ref="I1541:I1604" si="174">IF(E1541&lt;&gt;E1540,"Entree"&amp;" "&amp;E1541,"Dans"&amp;" "&amp;E1540)</f>
        <v>Dans 69187</v>
      </c>
      <c r="J1541" s="5" t="str">
        <f t="shared" si="172"/>
        <v/>
      </c>
      <c r="K1541" s="6">
        <v>14</v>
      </c>
      <c r="L1541" s="7">
        <v>1.8518518518518518E-4</v>
      </c>
      <c r="M1541">
        <v>-5.5199999999999997E-4</v>
      </c>
      <c r="N1541" s="9" t="str">
        <f t="shared" si="173"/>
        <v>passage possible</v>
      </c>
      <c r="O1541" s="6" t="str">
        <f>IFERROR(VLOOKUP(F1541,TCD!$A$4:$C$362,3,FALSE),"Commune de ramassage")</f>
        <v>Commune de ramassage</v>
      </c>
      <c r="P1541">
        <v>283</v>
      </c>
    </row>
    <row r="1542" spans="1:16" x14ac:dyDescent="0.3">
      <c r="A1542">
        <f t="shared" si="168"/>
        <v>1541</v>
      </c>
      <c r="B1542" t="s">
        <v>22</v>
      </c>
      <c r="C1542" s="8">
        <v>44635.345775462964</v>
      </c>
      <c r="D1542" s="7">
        <f>C1542</f>
        <v>44635.345775462964</v>
      </c>
      <c r="E1542" s="6" t="s">
        <v>15</v>
      </c>
      <c r="F1542" s="6" t="str">
        <f t="shared" si="169"/>
        <v>69187 44635,34578</v>
      </c>
      <c r="G1542" s="6" t="str">
        <f t="shared" si="170"/>
        <v>44635,345775463 69187</v>
      </c>
      <c r="H1542" s="6" t="str">
        <f t="shared" si="171"/>
        <v>Dans 69187</v>
      </c>
      <c r="I1542" s="6" t="str">
        <f t="shared" si="174"/>
        <v>Dans 69187</v>
      </c>
      <c r="J1542" s="5" t="str">
        <f t="shared" si="172"/>
        <v/>
      </c>
      <c r="K1542" s="6">
        <v>29</v>
      </c>
      <c r="L1542" s="7">
        <v>6.9444444444444444E-5</v>
      </c>
      <c r="M1542">
        <v>-1.8E-5</v>
      </c>
      <c r="N1542" s="9" t="str">
        <f t="shared" si="173"/>
        <v>passage possible</v>
      </c>
      <c r="O1542" s="6" t="str">
        <f>IFERROR(VLOOKUP(F1542,TCD!$A$4:$C$362,3,FALSE),"Commune de ramassage")</f>
        <v>Commune de ramassage</v>
      </c>
      <c r="P1542">
        <v>284</v>
      </c>
    </row>
    <row r="1543" spans="1:16" x14ac:dyDescent="0.3">
      <c r="A1543">
        <f t="shared" si="168"/>
        <v>1542</v>
      </c>
      <c r="B1543" t="s">
        <v>22</v>
      </c>
      <c r="C1543" s="8">
        <v>44635.34584490741</v>
      </c>
      <c r="D1543" s="7">
        <f>C1543</f>
        <v>44635.34584490741</v>
      </c>
      <c r="E1543" s="6" t="s">
        <v>15</v>
      </c>
      <c r="F1543" s="6" t="str">
        <f t="shared" si="169"/>
        <v>69187 44635,34584</v>
      </c>
      <c r="G1543" s="6" t="str">
        <f t="shared" si="170"/>
        <v>44635,3458449074 69187</v>
      </c>
      <c r="H1543" s="6" t="str">
        <f t="shared" si="171"/>
        <v>Dans 69187</v>
      </c>
      <c r="I1543" s="6" t="str">
        <f t="shared" si="174"/>
        <v>Dans 69187</v>
      </c>
      <c r="J1543" s="5" t="str">
        <f t="shared" si="172"/>
        <v/>
      </c>
      <c r="K1543" s="6">
        <v>32</v>
      </c>
      <c r="L1543" s="7">
        <v>4.6296296296296294E-5</v>
      </c>
      <c r="M1543">
        <v>2.1000000000000001E-4</v>
      </c>
      <c r="N1543" s="9" t="str">
        <f t="shared" si="173"/>
        <v>passage possible</v>
      </c>
      <c r="O1543" s="6" t="str">
        <f>IFERROR(VLOOKUP(F1543,TCD!$A$4:$C$362,3,FALSE),"Commune de ramassage")</f>
        <v>Commune de ramassage</v>
      </c>
      <c r="P1543">
        <v>285</v>
      </c>
    </row>
    <row r="1544" spans="1:16" x14ac:dyDescent="0.3">
      <c r="A1544">
        <f t="shared" si="168"/>
        <v>1543</v>
      </c>
      <c r="B1544" t="s">
        <v>22</v>
      </c>
      <c r="C1544" s="8">
        <v>44635.345891203702</v>
      </c>
      <c r="D1544" s="7">
        <f>C1544</f>
        <v>44635.345891203702</v>
      </c>
      <c r="E1544" s="6" t="s">
        <v>15</v>
      </c>
      <c r="F1544" s="6" t="str">
        <f t="shared" si="169"/>
        <v>69187 44635,3458899999</v>
      </c>
      <c r="G1544" s="6" t="str">
        <f t="shared" si="170"/>
        <v>44635,3458912037 69187</v>
      </c>
      <c r="H1544" s="6" t="str">
        <f t="shared" si="171"/>
        <v>Dans 69187</v>
      </c>
      <c r="I1544" s="6" t="str">
        <f t="shared" si="174"/>
        <v>Dans 69187</v>
      </c>
      <c r="J1544" s="5" t="str">
        <f t="shared" si="172"/>
        <v/>
      </c>
      <c r="K1544" s="6">
        <v>30</v>
      </c>
      <c r="L1544" s="7">
        <v>8.1018518518518516E-5</v>
      </c>
      <c r="M1544">
        <v>3.8499999999999998E-4</v>
      </c>
      <c r="N1544" s="9" t="str">
        <f t="shared" si="173"/>
        <v>passage possible</v>
      </c>
      <c r="O1544" s="6" t="str">
        <f>IFERROR(VLOOKUP(F1544,TCD!$A$4:$C$362,3,FALSE),"Commune de ramassage")</f>
        <v>Commune de ramassage</v>
      </c>
      <c r="P1544">
        <v>286</v>
      </c>
    </row>
    <row r="1545" spans="1:16" x14ac:dyDescent="0.3">
      <c r="A1545">
        <f t="shared" si="168"/>
        <v>1544</v>
      </c>
      <c r="B1545" t="s">
        <v>22</v>
      </c>
      <c r="C1545" s="8">
        <v>44635.345972222225</v>
      </c>
      <c r="D1545" s="7">
        <f>C1545</f>
        <v>44635.345972222225</v>
      </c>
      <c r="E1545" s="6" t="s">
        <v>15</v>
      </c>
      <c r="F1545" s="6" t="str">
        <f t="shared" si="169"/>
        <v>69187 44635,34597</v>
      </c>
      <c r="G1545" s="6" t="str">
        <f t="shared" si="170"/>
        <v>44635,3459722222 69187</v>
      </c>
      <c r="H1545" s="6" t="str">
        <f t="shared" si="171"/>
        <v>Dans 69187</v>
      </c>
      <c r="I1545" s="6" t="str">
        <f t="shared" si="174"/>
        <v>Dans 69187</v>
      </c>
      <c r="J1545" s="5" t="str">
        <f t="shared" si="172"/>
        <v/>
      </c>
      <c r="K1545" s="6">
        <v>30</v>
      </c>
      <c r="L1545" s="7">
        <v>3.4722222222222222E-5</v>
      </c>
      <c r="M1545">
        <v>-1.9000000000000001E-5</v>
      </c>
      <c r="N1545" s="9" t="str">
        <f t="shared" si="173"/>
        <v>passage possible</v>
      </c>
      <c r="O1545" s="6" t="str">
        <f>IFERROR(VLOOKUP(F1545,TCD!$A$4:$C$362,3,FALSE),"Commune de ramassage")</f>
        <v>Commune de ramassage</v>
      </c>
      <c r="P1545">
        <v>287</v>
      </c>
    </row>
    <row r="1546" spans="1:16" x14ac:dyDescent="0.3">
      <c r="A1546">
        <f t="shared" si="168"/>
        <v>1545</v>
      </c>
      <c r="B1546" t="s">
        <v>22</v>
      </c>
      <c r="C1546" s="8">
        <v>44635.346006944441</v>
      </c>
      <c r="D1546" s="7">
        <f>C1546</f>
        <v>44635.346006944441</v>
      </c>
      <c r="E1546" s="6" t="s">
        <v>15</v>
      </c>
      <c r="F1546" s="6" t="str">
        <f t="shared" si="169"/>
        <v>69187 44635,34601</v>
      </c>
      <c r="G1546" s="6" t="str">
        <f t="shared" si="170"/>
        <v>44635,3460069444 69187</v>
      </c>
      <c r="H1546" s="6" t="str">
        <f t="shared" si="171"/>
        <v>Dans 69187</v>
      </c>
      <c r="I1546" s="6" t="str">
        <f t="shared" si="174"/>
        <v>Dans 69187</v>
      </c>
      <c r="J1546" s="5" t="str">
        <f t="shared" si="172"/>
        <v/>
      </c>
      <c r="K1546" s="6">
        <v>31</v>
      </c>
      <c r="L1546" s="7">
        <v>1.273148148148148E-4</v>
      </c>
      <c r="M1546">
        <v>-4.55E-4</v>
      </c>
      <c r="N1546" s="9" t="str">
        <f t="shared" si="173"/>
        <v>passage possible</v>
      </c>
      <c r="O1546" s="6" t="str">
        <f>IFERROR(VLOOKUP(F1546,TCD!$A$4:$C$362,3,FALSE),"Commune de ramassage")</f>
        <v>Commune de ramassage</v>
      </c>
      <c r="P1546">
        <v>288</v>
      </c>
    </row>
    <row r="1547" spans="1:16" x14ac:dyDescent="0.3">
      <c r="A1547">
        <f t="shared" si="168"/>
        <v>1546</v>
      </c>
      <c r="B1547" t="s">
        <v>22</v>
      </c>
      <c r="C1547" s="8">
        <v>44635.346134259256</v>
      </c>
      <c r="D1547" s="7">
        <f>C1547</f>
        <v>44635.346134259256</v>
      </c>
      <c r="E1547" s="6" t="s">
        <v>15</v>
      </c>
      <c r="F1547" s="6" t="str">
        <f t="shared" si="169"/>
        <v>69187 44635,34613</v>
      </c>
      <c r="G1547" s="6" t="str">
        <f t="shared" si="170"/>
        <v>44635,3461342593 69187</v>
      </c>
      <c r="H1547" s="6" t="str">
        <f t="shared" si="171"/>
        <v>Dans 69187</v>
      </c>
      <c r="I1547" s="6" t="str">
        <f t="shared" si="174"/>
        <v>Dans 69187</v>
      </c>
      <c r="J1547" s="5" t="str">
        <f t="shared" si="172"/>
        <v/>
      </c>
      <c r="K1547" s="6">
        <v>27</v>
      </c>
      <c r="L1547" s="7">
        <v>1.6203703703703703E-4</v>
      </c>
      <c r="M1547">
        <v>6.1399999999999996E-4</v>
      </c>
      <c r="N1547" s="9" t="str">
        <f t="shared" si="173"/>
        <v>passage possible</v>
      </c>
      <c r="O1547" s="6" t="str">
        <f>IFERROR(VLOOKUP(F1547,TCD!$A$4:$C$362,3,FALSE),"Commune de ramassage")</f>
        <v>Commune de ramassage</v>
      </c>
      <c r="P1547">
        <v>289</v>
      </c>
    </row>
    <row r="1548" spans="1:16" x14ac:dyDescent="0.3">
      <c r="A1548">
        <f t="shared" si="168"/>
        <v>1547</v>
      </c>
      <c r="B1548" t="s">
        <v>22</v>
      </c>
      <c r="C1548" s="8">
        <v>44635.346296296295</v>
      </c>
      <c r="D1548" s="7">
        <f>C1548</f>
        <v>44635.346296296295</v>
      </c>
      <c r="E1548" s="6" t="s">
        <v>15</v>
      </c>
      <c r="F1548" s="6" t="str">
        <f t="shared" si="169"/>
        <v>69187 44635,3463</v>
      </c>
      <c r="G1548" s="6" t="str">
        <f t="shared" si="170"/>
        <v>44635,3462962963 69187</v>
      </c>
      <c r="H1548" s="6" t="str">
        <f t="shared" si="171"/>
        <v>Dans 69187</v>
      </c>
      <c r="I1548" s="6" t="str">
        <f t="shared" si="174"/>
        <v>Dans 69187</v>
      </c>
      <c r="J1548" s="5" t="str">
        <f t="shared" si="172"/>
        <v/>
      </c>
      <c r="K1548" s="6">
        <v>32</v>
      </c>
      <c r="L1548" s="7">
        <v>3.2407407407407406E-4</v>
      </c>
      <c r="M1548">
        <v>1.3259999999999999E-3</v>
      </c>
      <c r="N1548" s="9" t="str">
        <f t="shared" si="173"/>
        <v>passage possible</v>
      </c>
      <c r="O1548" s="6" t="str">
        <f>IFERROR(VLOOKUP(F1548,TCD!$A$4:$C$362,3,FALSE),"Commune de ramassage")</f>
        <v>Commune de ramassage</v>
      </c>
      <c r="P1548">
        <v>290</v>
      </c>
    </row>
    <row r="1549" spans="1:16" x14ac:dyDescent="0.3">
      <c r="A1549">
        <f t="shared" si="168"/>
        <v>1548</v>
      </c>
      <c r="B1549" t="s">
        <v>22</v>
      </c>
      <c r="C1549" s="8">
        <v>44635.346620370372</v>
      </c>
      <c r="D1549" s="7">
        <f>C1549</f>
        <v>44635.346620370372</v>
      </c>
      <c r="E1549" s="6" t="s">
        <v>15</v>
      </c>
      <c r="F1549" s="6" t="str">
        <f t="shared" si="169"/>
        <v>69187 44635,34662</v>
      </c>
      <c r="G1549" s="6" t="str">
        <f t="shared" si="170"/>
        <v>44635,3466203704 69187</v>
      </c>
      <c r="H1549" s="6" t="str">
        <f t="shared" si="171"/>
        <v>Dans 69187</v>
      </c>
      <c r="I1549" s="6" t="str">
        <f t="shared" si="174"/>
        <v>Dans 69187</v>
      </c>
      <c r="J1549" s="5" t="str">
        <f t="shared" si="172"/>
        <v/>
      </c>
      <c r="K1549" s="6">
        <v>12</v>
      </c>
      <c r="L1549" s="7">
        <v>2.3148148148148147E-5</v>
      </c>
      <c r="M1549">
        <v>6.4999999999999994E-5</v>
      </c>
      <c r="N1549" s="9" t="str">
        <f t="shared" si="173"/>
        <v>passage possible</v>
      </c>
      <c r="O1549" s="6" t="str">
        <f>IFERROR(VLOOKUP(F1549,TCD!$A$4:$C$362,3,FALSE),"Commune de ramassage")</f>
        <v>Commune de ramassage</v>
      </c>
      <c r="P1549">
        <v>291</v>
      </c>
    </row>
    <row r="1550" spans="1:16" x14ac:dyDescent="0.3">
      <c r="A1550">
        <f t="shared" si="168"/>
        <v>1549</v>
      </c>
      <c r="B1550" t="s">
        <v>22</v>
      </c>
      <c r="C1550" s="8">
        <v>44635.346643518518</v>
      </c>
      <c r="D1550" s="7">
        <f>C1550</f>
        <v>44635.346643518518</v>
      </c>
      <c r="E1550" s="6" t="s">
        <v>15</v>
      </c>
      <c r="F1550" s="6" t="str">
        <f t="shared" si="169"/>
        <v>69187 44635,34664</v>
      </c>
      <c r="G1550" s="6" t="str">
        <f t="shared" si="170"/>
        <v>44635,3466435185 69187</v>
      </c>
      <c r="H1550" s="6" t="str">
        <f t="shared" si="171"/>
        <v>Dans 69187</v>
      </c>
      <c r="I1550" s="6" t="str">
        <f t="shared" si="174"/>
        <v>Dans 69187</v>
      </c>
      <c r="J1550" s="5" t="str">
        <f t="shared" si="172"/>
        <v/>
      </c>
      <c r="K1550" s="6">
        <v>13</v>
      </c>
      <c r="L1550" s="7">
        <v>1.1574074074074073E-4</v>
      </c>
      <c r="M1550">
        <v>3.4400000000000001E-4</v>
      </c>
      <c r="N1550" s="9" t="str">
        <f t="shared" si="173"/>
        <v>passage possible</v>
      </c>
      <c r="O1550" s="6" t="str">
        <f>IFERROR(VLOOKUP(F1550,TCD!$A$4:$C$362,3,FALSE),"Commune de ramassage")</f>
        <v>Commune de ramassage</v>
      </c>
      <c r="P1550">
        <v>292</v>
      </c>
    </row>
    <row r="1551" spans="1:16" x14ac:dyDescent="0.3">
      <c r="A1551">
        <f t="shared" si="168"/>
        <v>1550</v>
      </c>
      <c r="B1551" t="s">
        <v>22</v>
      </c>
      <c r="C1551" s="8">
        <v>44635.346759259257</v>
      </c>
      <c r="D1551" s="7">
        <f>C1551</f>
        <v>44635.346759259257</v>
      </c>
      <c r="E1551" s="6" t="s">
        <v>15</v>
      </c>
      <c r="F1551" s="6" t="str">
        <f t="shared" si="169"/>
        <v>69187 44635,34676</v>
      </c>
      <c r="G1551" s="6" t="str">
        <f t="shared" si="170"/>
        <v>44635,3467592593 69187</v>
      </c>
      <c r="H1551" s="6" t="str">
        <f t="shared" si="171"/>
        <v>Dans 69187</v>
      </c>
      <c r="I1551" s="6" t="str">
        <f t="shared" si="174"/>
        <v>Dans 69187</v>
      </c>
      <c r="J1551" s="5" t="str">
        <f t="shared" si="172"/>
        <v/>
      </c>
      <c r="K1551" s="6">
        <v>14</v>
      </c>
      <c r="L1551" s="7">
        <v>1.1574074074074073E-4</v>
      </c>
      <c r="M1551">
        <v>3.3599999999999998E-4</v>
      </c>
      <c r="N1551" s="9" t="str">
        <f t="shared" si="173"/>
        <v>passage possible</v>
      </c>
      <c r="O1551" s="6" t="str">
        <f>IFERROR(VLOOKUP(F1551,TCD!$A$4:$C$362,3,FALSE),"Commune de ramassage")</f>
        <v>Commune de ramassage</v>
      </c>
      <c r="P1551">
        <v>293</v>
      </c>
    </row>
    <row r="1552" spans="1:16" x14ac:dyDescent="0.3">
      <c r="A1552">
        <f t="shared" si="168"/>
        <v>1551</v>
      </c>
      <c r="B1552" t="s">
        <v>22</v>
      </c>
      <c r="C1552" s="8">
        <v>44635.346875000003</v>
      </c>
      <c r="D1552" s="7">
        <f>C1552</f>
        <v>44635.346875000003</v>
      </c>
      <c r="E1552" s="6" t="s">
        <v>15</v>
      </c>
      <c r="F1552" s="6" t="str">
        <f t="shared" si="169"/>
        <v>69187 44635,34688</v>
      </c>
      <c r="G1552" s="6" t="str">
        <f t="shared" si="170"/>
        <v>44635,346875 69187</v>
      </c>
      <c r="H1552" s="6" t="str">
        <f t="shared" si="171"/>
        <v>Dans 69187</v>
      </c>
      <c r="I1552" s="6" t="str">
        <f t="shared" si="174"/>
        <v>Dans 69187</v>
      </c>
      <c r="J1552" s="5" t="str">
        <f t="shared" si="172"/>
        <v/>
      </c>
      <c r="K1552" s="6">
        <v>15</v>
      </c>
      <c r="L1552" s="7">
        <v>8.1018518518518516E-5</v>
      </c>
      <c r="M1552">
        <v>1.02E-4</v>
      </c>
      <c r="N1552" s="9" t="str">
        <f t="shared" si="173"/>
        <v>passage possible</v>
      </c>
      <c r="O1552" s="6" t="str">
        <f>IFERROR(VLOOKUP(F1552,TCD!$A$4:$C$362,3,FALSE),"Commune de ramassage")</f>
        <v>Commune de ramassage</v>
      </c>
      <c r="P1552">
        <v>294</v>
      </c>
    </row>
    <row r="1553" spans="1:16" x14ac:dyDescent="0.3">
      <c r="A1553">
        <f t="shared" si="168"/>
        <v>1552</v>
      </c>
      <c r="B1553" t="s">
        <v>22</v>
      </c>
      <c r="C1553" s="8">
        <v>44635.346956018519</v>
      </c>
      <c r="D1553" s="7">
        <f>C1553</f>
        <v>44635.346956018519</v>
      </c>
      <c r="E1553" s="6" t="s">
        <v>15</v>
      </c>
      <c r="F1553" s="6" t="str">
        <f t="shared" si="169"/>
        <v>69187 44635,34696</v>
      </c>
      <c r="G1553" s="6" t="str">
        <f t="shared" si="170"/>
        <v>44635,3469560185 69187</v>
      </c>
      <c r="H1553" s="6" t="str">
        <f t="shared" si="171"/>
        <v>Dans 69187</v>
      </c>
      <c r="I1553" s="6" t="str">
        <f t="shared" si="174"/>
        <v>Dans 69187</v>
      </c>
      <c r="J1553" s="5" t="str">
        <f t="shared" si="172"/>
        <v/>
      </c>
      <c r="K1553" s="6">
        <v>7</v>
      </c>
      <c r="L1553" s="7">
        <v>1.1574074074074073E-3</v>
      </c>
      <c r="M1553">
        <v>-3.4999999999999997E-5</v>
      </c>
      <c r="N1553" s="9" t="str">
        <f t="shared" si="173"/>
        <v>ramassage possible</v>
      </c>
      <c r="O1553" s="6" t="str">
        <f>IFERROR(VLOOKUP(F1553,TCD!$A$4:$C$362,3,FALSE),"Commune de ramassage")</f>
        <v>Commune de ramassage</v>
      </c>
      <c r="P1553">
        <v>295</v>
      </c>
    </row>
    <row r="1554" spans="1:16" x14ac:dyDescent="0.3">
      <c r="A1554">
        <f t="shared" si="168"/>
        <v>1553</v>
      </c>
      <c r="B1554" t="s">
        <v>22</v>
      </c>
      <c r="C1554" s="8">
        <v>44635.348113425927</v>
      </c>
      <c r="D1554" s="7">
        <f>C1554</f>
        <v>44635.348113425927</v>
      </c>
      <c r="E1554" s="6" t="s">
        <v>15</v>
      </c>
      <c r="F1554" s="6" t="str">
        <f t="shared" si="169"/>
        <v>69187 44635,34811</v>
      </c>
      <c r="G1554" s="6" t="str">
        <f t="shared" si="170"/>
        <v>44635,3481134259 69187</v>
      </c>
      <c r="H1554" s="6" t="str">
        <f t="shared" si="171"/>
        <v>Dans 69187</v>
      </c>
      <c r="I1554" s="6" t="str">
        <f t="shared" si="174"/>
        <v>Dans 69187</v>
      </c>
      <c r="J1554" s="5" t="str">
        <f t="shared" si="172"/>
        <v/>
      </c>
      <c r="K1554" s="6">
        <v>0</v>
      </c>
      <c r="L1554" s="7">
        <v>4.6296296296296294E-5</v>
      </c>
      <c r="M1554">
        <v>0</v>
      </c>
      <c r="N1554" s="9" t="str">
        <f t="shared" si="173"/>
        <v>ramassage possible</v>
      </c>
      <c r="O1554" s="6" t="str">
        <f>IFERROR(VLOOKUP(F1554,TCD!$A$4:$C$362,3,FALSE),"Commune de ramassage")</f>
        <v>Commune de passage</v>
      </c>
      <c r="P1554">
        <v>296</v>
      </c>
    </row>
    <row r="1555" spans="1:16" x14ac:dyDescent="0.3">
      <c r="A1555">
        <f t="shared" si="168"/>
        <v>1554</v>
      </c>
      <c r="B1555" t="s">
        <v>22</v>
      </c>
      <c r="C1555" s="8">
        <v>44635.34815972222</v>
      </c>
      <c r="D1555" s="7">
        <f>C1555</f>
        <v>44635.34815972222</v>
      </c>
      <c r="E1555" s="6" t="s">
        <v>15</v>
      </c>
      <c r="F1555" s="6" t="str">
        <f t="shared" si="169"/>
        <v>69187 44635,34816</v>
      </c>
      <c r="G1555" s="6" t="str">
        <f t="shared" si="170"/>
        <v>44635,3481597222 69187</v>
      </c>
      <c r="H1555" s="6" t="str">
        <f t="shared" si="171"/>
        <v>Dans 69187</v>
      </c>
      <c r="I1555" s="6" t="str">
        <f t="shared" si="174"/>
        <v>Dans 69187</v>
      </c>
      <c r="J1555" s="5" t="str">
        <f t="shared" si="172"/>
        <v/>
      </c>
      <c r="K1555" s="6">
        <v>0</v>
      </c>
      <c r="L1555" s="7">
        <v>7.175925925925927E-4</v>
      </c>
      <c r="M1555">
        <v>-8.4699999999999999E-4</v>
      </c>
      <c r="N1555" s="9" t="str">
        <f t="shared" si="173"/>
        <v>ramassage possible</v>
      </c>
      <c r="O1555" s="6" t="str">
        <f>IFERROR(VLOOKUP(F1555,TCD!$A$4:$C$362,3,FALSE),"Commune de ramassage")</f>
        <v>Commune de passage</v>
      </c>
      <c r="P1555">
        <v>297</v>
      </c>
    </row>
    <row r="1556" spans="1:16" x14ac:dyDescent="0.3">
      <c r="A1556">
        <f t="shared" si="168"/>
        <v>1555</v>
      </c>
      <c r="B1556" t="s">
        <v>22</v>
      </c>
      <c r="C1556" s="8">
        <v>44635.348877314813</v>
      </c>
      <c r="D1556" s="7">
        <f>C1556</f>
        <v>44635.348877314813</v>
      </c>
      <c r="E1556" s="6" t="s">
        <v>15</v>
      </c>
      <c r="F1556" s="6" t="str">
        <f t="shared" si="169"/>
        <v>69187 44635,34888</v>
      </c>
      <c r="G1556" s="6" t="str">
        <f t="shared" si="170"/>
        <v>44635,3488773148 69187</v>
      </c>
      <c r="H1556" s="6" t="str">
        <f t="shared" si="171"/>
        <v>Dans 69187</v>
      </c>
      <c r="I1556" s="6" t="str">
        <f t="shared" si="174"/>
        <v>Dans 69187</v>
      </c>
      <c r="J1556" s="5" t="str">
        <f t="shared" si="172"/>
        <v/>
      </c>
      <c r="K1556" s="6">
        <v>9</v>
      </c>
      <c r="L1556" s="7">
        <v>2.3148148148148147E-5</v>
      </c>
      <c r="M1556">
        <v>-6.6000000000000005E-5</v>
      </c>
      <c r="N1556" s="9" t="str">
        <f t="shared" si="173"/>
        <v>ramassage possible</v>
      </c>
      <c r="O1556" s="6" t="str">
        <f>IFERROR(VLOOKUP(F1556,TCD!$A$4:$C$362,3,FALSE),"Commune de ramassage")</f>
        <v>Commune de ramassage</v>
      </c>
      <c r="P1556">
        <v>298</v>
      </c>
    </row>
    <row r="1557" spans="1:16" x14ac:dyDescent="0.3">
      <c r="A1557">
        <f t="shared" si="168"/>
        <v>1556</v>
      </c>
      <c r="B1557" t="s">
        <v>22</v>
      </c>
      <c r="C1557" s="8">
        <v>44635.348900462966</v>
      </c>
      <c r="D1557" s="7">
        <f>C1557</f>
        <v>44635.348900462966</v>
      </c>
      <c r="E1557" s="6" t="s">
        <v>15</v>
      </c>
      <c r="F1557" s="6" t="str">
        <f t="shared" si="169"/>
        <v>69187 44635,3489</v>
      </c>
      <c r="G1557" s="6" t="str">
        <f t="shared" si="170"/>
        <v>44635,3489004629 69187</v>
      </c>
      <c r="H1557" s="6" t="str">
        <f t="shared" si="171"/>
        <v>Dans 69187</v>
      </c>
      <c r="I1557" s="6" t="str">
        <f t="shared" si="174"/>
        <v>Dans 69187</v>
      </c>
      <c r="J1557" s="5" t="str">
        <f t="shared" si="172"/>
        <v/>
      </c>
      <c r="K1557" s="6">
        <v>9</v>
      </c>
      <c r="L1557" s="7">
        <v>6.9444444444444447E-4</v>
      </c>
      <c r="M1557">
        <v>-1.934E-3</v>
      </c>
      <c r="N1557" s="9" t="str">
        <f t="shared" si="173"/>
        <v>ramassage possible</v>
      </c>
      <c r="O1557" s="6" t="str">
        <f>IFERROR(VLOOKUP(F1557,TCD!$A$4:$C$362,3,FALSE),"Commune de ramassage")</f>
        <v>Commune de ramassage</v>
      </c>
      <c r="P1557">
        <v>299</v>
      </c>
    </row>
    <row r="1558" spans="1:16" x14ac:dyDescent="0.3">
      <c r="A1558">
        <f t="shared" si="168"/>
        <v>1557</v>
      </c>
      <c r="B1558" t="s">
        <v>22</v>
      </c>
      <c r="C1558" s="8">
        <v>44635.349594907406</v>
      </c>
      <c r="D1558" s="7">
        <f>C1558</f>
        <v>44635.349594907406</v>
      </c>
      <c r="E1558" s="6" t="s">
        <v>15</v>
      </c>
      <c r="F1558" s="6" t="str">
        <f t="shared" si="169"/>
        <v>69187 44635,3495899999</v>
      </c>
      <c r="G1558" s="6" t="str">
        <f t="shared" si="170"/>
        <v>44635,3495949074 69187</v>
      </c>
      <c r="H1558" s="6" t="str">
        <f t="shared" si="171"/>
        <v>Dans 69187</v>
      </c>
      <c r="I1558" s="6" t="str">
        <f t="shared" si="174"/>
        <v>Dans 69187</v>
      </c>
      <c r="J1558" s="5" t="str">
        <f t="shared" si="172"/>
        <v/>
      </c>
      <c r="K1558" s="6">
        <v>18</v>
      </c>
      <c r="L1558" s="7">
        <v>2.0833333333333335E-4</v>
      </c>
      <c r="M1558">
        <v>-8.4099999999999995E-4</v>
      </c>
      <c r="N1558" s="9" t="str">
        <f t="shared" si="173"/>
        <v>passage possible</v>
      </c>
      <c r="O1558" s="6" t="str">
        <f>IFERROR(VLOOKUP(F1558,TCD!$A$4:$C$362,3,FALSE),"Commune de ramassage")</f>
        <v>Commune de ramassage</v>
      </c>
      <c r="P1558">
        <v>300</v>
      </c>
    </row>
    <row r="1559" spans="1:16" x14ac:dyDescent="0.3">
      <c r="A1559">
        <f t="shared" si="168"/>
        <v>1558</v>
      </c>
      <c r="B1559" t="s">
        <v>22</v>
      </c>
      <c r="C1559" s="8">
        <v>44635.349803240744</v>
      </c>
      <c r="D1559" s="7">
        <f>C1559</f>
        <v>44635.349803240744</v>
      </c>
      <c r="E1559" s="6" t="s">
        <v>15</v>
      </c>
      <c r="F1559" s="6" t="str">
        <f t="shared" si="169"/>
        <v>69187 44635,3498</v>
      </c>
      <c r="G1559" s="6" t="str">
        <f t="shared" si="170"/>
        <v>44635,3498032407 69187</v>
      </c>
      <c r="H1559" s="6" t="str">
        <f t="shared" si="171"/>
        <v>Dans 69187</v>
      </c>
      <c r="I1559" s="6" t="str">
        <f t="shared" si="174"/>
        <v>Dans 69187</v>
      </c>
      <c r="J1559" s="5" t="str">
        <f t="shared" si="172"/>
        <v/>
      </c>
      <c r="K1559" s="6">
        <v>11</v>
      </c>
      <c r="L1559" s="7">
        <v>4.6296296296296294E-5</v>
      </c>
      <c r="M1559">
        <v>-2.0000000000000002E-5</v>
      </c>
      <c r="N1559" s="9" t="str">
        <f t="shared" si="173"/>
        <v>passage possible</v>
      </c>
      <c r="O1559" s="6" t="str">
        <f>IFERROR(VLOOKUP(F1559,TCD!$A$4:$C$362,3,FALSE),"Commune de ramassage")</f>
        <v>Commune de ramassage</v>
      </c>
      <c r="P1559">
        <v>301</v>
      </c>
    </row>
    <row r="1560" spans="1:16" x14ac:dyDescent="0.3">
      <c r="A1560">
        <f t="shared" si="168"/>
        <v>1559</v>
      </c>
      <c r="B1560" t="s">
        <v>22</v>
      </c>
      <c r="C1560" s="8">
        <v>44635.349849537037</v>
      </c>
      <c r="D1560" s="7">
        <f>C1560</f>
        <v>44635.349849537037</v>
      </c>
      <c r="E1560" s="6" t="s">
        <v>15</v>
      </c>
      <c r="F1560" s="6" t="str">
        <f t="shared" si="169"/>
        <v>69187 44635,34985</v>
      </c>
      <c r="G1560" s="6" t="str">
        <f t="shared" si="170"/>
        <v>44635,349849537 69187</v>
      </c>
      <c r="H1560" s="6" t="str">
        <f t="shared" si="171"/>
        <v>Dans 69187</v>
      </c>
      <c r="I1560" s="6" t="str">
        <f t="shared" si="174"/>
        <v>Dans 69187</v>
      </c>
      <c r="J1560" s="5" t="str">
        <f t="shared" si="172"/>
        <v/>
      </c>
      <c r="K1560" s="6">
        <v>11</v>
      </c>
      <c r="L1560" s="7">
        <v>1.1574074074074073E-5</v>
      </c>
      <c r="M1560">
        <v>1.8E-5</v>
      </c>
      <c r="N1560" s="9" t="str">
        <f t="shared" si="173"/>
        <v>passage possible</v>
      </c>
      <c r="O1560" s="6" t="str">
        <f>IFERROR(VLOOKUP(F1560,TCD!$A$4:$C$362,3,FALSE),"Commune de ramassage")</f>
        <v>Commune de ramassage</v>
      </c>
      <c r="P1560">
        <v>302</v>
      </c>
    </row>
    <row r="1561" spans="1:16" x14ac:dyDescent="0.3">
      <c r="A1561">
        <f t="shared" si="168"/>
        <v>1560</v>
      </c>
      <c r="B1561" t="s">
        <v>22</v>
      </c>
      <c r="C1561" s="8">
        <v>44635.349861111114</v>
      </c>
      <c r="D1561" s="7">
        <f>C1561</f>
        <v>44635.349861111114</v>
      </c>
      <c r="E1561" s="6" t="s">
        <v>15</v>
      </c>
      <c r="F1561" s="6" t="str">
        <f t="shared" si="169"/>
        <v>69187 44635,34986</v>
      </c>
      <c r="G1561" s="6" t="str">
        <f t="shared" si="170"/>
        <v>44635,3498611111 69187</v>
      </c>
      <c r="H1561" s="6" t="str">
        <f t="shared" si="171"/>
        <v>Dans 69187</v>
      </c>
      <c r="I1561" s="6" t="str">
        <f t="shared" si="174"/>
        <v>Dans 69187</v>
      </c>
      <c r="J1561" s="5" t="str">
        <f t="shared" si="172"/>
        <v/>
      </c>
      <c r="K1561" s="6">
        <v>7</v>
      </c>
      <c r="L1561" s="7">
        <v>4.6296296296296294E-5</v>
      </c>
      <c r="M1561">
        <v>6.0000000000000002E-5</v>
      </c>
      <c r="N1561" s="9" t="str">
        <f t="shared" si="173"/>
        <v>ramassage possible</v>
      </c>
      <c r="O1561" s="6" t="str">
        <f>IFERROR(VLOOKUP(F1561,TCD!$A$4:$C$362,3,FALSE),"Commune de ramassage")</f>
        <v>Commune de ramassage</v>
      </c>
      <c r="P1561">
        <v>303</v>
      </c>
    </row>
    <row r="1562" spans="1:16" x14ac:dyDescent="0.3">
      <c r="A1562">
        <f t="shared" si="168"/>
        <v>1561</v>
      </c>
      <c r="B1562" t="s">
        <v>22</v>
      </c>
      <c r="C1562" s="8">
        <v>44635.349907407406</v>
      </c>
      <c r="D1562" s="7">
        <f>C1562</f>
        <v>44635.349907407406</v>
      </c>
      <c r="E1562" s="6" t="s">
        <v>15</v>
      </c>
      <c r="F1562" s="6" t="str">
        <f t="shared" si="169"/>
        <v>69187 44635,34991</v>
      </c>
      <c r="G1562" s="6" t="str">
        <f t="shared" si="170"/>
        <v>44635,3499074074 69187</v>
      </c>
      <c r="H1562" s="6" t="str">
        <f t="shared" si="171"/>
        <v>Dans 69187</v>
      </c>
      <c r="I1562" s="6" t="str">
        <f t="shared" si="174"/>
        <v>Dans 69187</v>
      </c>
      <c r="J1562" s="5" t="str">
        <f t="shared" si="172"/>
        <v/>
      </c>
      <c r="K1562" s="6">
        <v>8</v>
      </c>
      <c r="L1562" s="7">
        <v>1.1574074074074073E-4</v>
      </c>
      <c r="M1562">
        <v>2.6499999999999999E-4</v>
      </c>
      <c r="N1562" s="9" t="str">
        <f t="shared" si="173"/>
        <v>ramassage possible</v>
      </c>
      <c r="O1562" s="6" t="str">
        <f>IFERROR(VLOOKUP(F1562,TCD!$A$4:$C$362,3,FALSE),"Commune de ramassage")</f>
        <v>Commune de ramassage</v>
      </c>
      <c r="P1562">
        <v>304</v>
      </c>
    </row>
    <row r="1563" spans="1:16" x14ac:dyDescent="0.3">
      <c r="A1563">
        <f t="shared" si="168"/>
        <v>1562</v>
      </c>
      <c r="B1563" t="s">
        <v>22</v>
      </c>
      <c r="C1563" s="8">
        <v>44635.350023148145</v>
      </c>
      <c r="D1563" s="7">
        <f>C1563</f>
        <v>44635.350023148145</v>
      </c>
      <c r="E1563" s="6" t="s">
        <v>15</v>
      </c>
      <c r="F1563" s="6" t="str">
        <f t="shared" si="169"/>
        <v>69187 44635,35002</v>
      </c>
      <c r="G1563" s="6" t="str">
        <f t="shared" si="170"/>
        <v>44635,3500231481 69187</v>
      </c>
      <c r="H1563" s="6" t="str">
        <f t="shared" si="171"/>
        <v>Dans 69187</v>
      </c>
      <c r="I1563" s="6" t="str">
        <f t="shared" si="174"/>
        <v>Dans 69187</v>
      </c>
      <c r="J1563" s="5" t="str">
        <f t="shared" si="172"/>
        <v/>
      </c>
      <c r="K1563" s="6">
        <v>14</v>
      </c>
      <c r="L1563" s="7">
        <v>4.6296296296296294E-5</v>
      </c>
      <c r="M1563">
        <v>2.0000000000000002E-5</v>
      </c>
      <c r="N1563" s="9" t="str">
        <f t="shared" si="173"/>
        <v>passage possible</v>
      </c>
      <c r="O1563" s="6" t="str">
        <f>IFERROR(VLOOKUP(F1563,TCD!$A$4:$C$362,3,FALSE),"Commune de ramassage")</f>
        <v>Commune de ramassage</v>
      </c>
      <c r="P1563">
        <v>305</v>
      </c>
    </row>
    <row r="1564" spans="1:16" x14ac:dyDescent="0.3">
      <c r="A1564">
        <f t="shared" si="168"/>
        <v>1563</v>
      </c>
      <c r="B1564" t="s">
        <v>22</v>
      </c>
      <c r="C1564" s="8">
        <v>44635.350069444445</v>
      </c>
      <c r="D1564" s="7">
        <f>C1564</f>
        <v>44635.350069444445</v>
      </c>
      <c r="E1564" s="6" t="s">
        <v>15</v>
      </c>
      <c r="F1564" s="6" t="str">
        <f t="shared" si="169"/>
        <v>69187 44635,35007</v>
      </c>
      <c r="G1564" s="6" t="str">
        <f t="shared" si="170"/>
        <v>44635,3500694444 69187</v>
      </c>
      <c r="H1564" s="6" t="str">
        <f t="shared" si="171"/>
        <v>Dans 69187</v>
      </c>
      <c r="I1564" s="6" t="str">
        <f t="shared" si="174"/>
        <v>Dans 69187</v>
      </c>
      <c r="J1564" s="5" t="str">
        <f t="shared" si="172"/>
        <v/>
      </c>
      <c r="K1564" s="6">
        <v>14</v>
      </c>
      <c r="L1564" s="7">
        <v>4.9768518518518521E-4</v>
      </c>
      <c r="M1564">
        <v>-4.0000000000000003E-5</v>
      </c>
      <c r="N1564" s="9" t="str">
        <f t="shared" si="173"/>
        <v>passage possible</v>
      </c>
      <c r="O1564" s="6" t="str">
        <f>IFERROR(VLOOKUP(F1564,TCD!$A$4:$C$362,3,FALSE),"Commune de ramassage")</f>
        <v>Commune de ramassage</v>
      </c>
      <c r="P1564">
        <v>306</v>
      </c>
    </row>
    <row r="1565" spans="1:16" x14ac:dyDescent="0.3">
      <c r="A1565">
        <f t="shared" si="168"/>
        <v>1564</v>
      </c>
      <c r="B1565" t="s">
        <v>22</v>
      </c>
      <c r="C1565" s="8">
        <v>44635.35056712963</v>
      </c>
      <c r="D1565" s="7">
        <f>C1565</f>
        <v>44635.35056712963</v>
      </c>
      <c r="E1565" s="6" t="s">
        <v>15</v>
      </c>
      <c r="F1565" s="6" t="str">
        <f t="shared" si="169"/>
        <v>69187 44635,35057</v>
      </c>
      <c r="G1565" s="6" t="str">
        <f t="shared" si="170"/>
        <v>44635,3505671296 69187</v>
      </c>
      <c r="H1565" s="6" t="str">
        <f t="shared" si="171"/>
        <v>Dans 69187</v>
      </c>
      <c r="I1565" s="6" t="str">
        <f t="shared" si="174"/>
        <v>Dans 69187</v>
      </c>
      <c r="J1565" s="5" t="str">
        <f t="shared" si="172"/>
        <v/>
      </c>
      <c r="K1565" s="6">
        <v>0</v>
      </c>
      <c r="L1565" s="7">
        <v>5.3240740740740744E-4</v>
      </c>
      <c r="M1565">
        <v>-3.0000000000000001E-5</v>
      </c>
      <c r="N1565" s="9" t="str">
        <f t="shared" si="173"/>
        <v>ramassage possible</v>
      </c>
      <c r="O1565" s="6" t="str">
        <f>IFERROR(VLOOKUP(F1565,TCD!$A$4:$C$362,3,FALSE),"Commune de ramassage")</f>
        <v>Commune de passage</v>
      </c>
      <c r="P1565">
        <v>307</v>
      </c>
    </row>
    <row r="1566" spans="1:16" x14ac:dyDescent="0.3">
      <c r="A1566">
        <f t="shared" si="168"/>
        <v>1565</v>
      </c>
      <c r="B1566" t="s">
        <v>22</v>
      </c>
      <c r="C1566" s="8">
        <v>44635.351099537038</v>
      </c>
      <c r="D1566" s="7">
        <f>C1566</f>
        <v>44635.351099537038</v>
      </c>
      <c r="E1566" s="6" t="s">
        <v>15</v>
      </c>
      <c r="F1566" s="6" t="str">
        <f t="shared" si="169"/>
        <v>69187 44635,3511</v>
      </c>
      <c r="G1566" s="6" t="str">
        <f t="shared" si="170"/>
        <v>44635,351099537 69187</v>
      </c>
      <c r="H1566" s="6" t="str">
        <f t="shared" si="171"/>
        <v>Dans 69187</v>
      </c>
      <c r="I1566" s="6" t="str">
        <f t="shared" si="174"/>
        <v>Dans 69187</v>
      </c>
      <c r="J1566" s="5" t="str">
        <f t="shared" si="172"/>
        <v/>
      </c>
      <c r="K1566" s="6">
        <v>9</v>
      </c>
      <c r="L1566" s="7">
        <v>6.9444444444444447E-4</v>
      </c>
      <c r="M1566">
        <v>-1.4799999999999999E-4</v>
      </c>
      <c r="N1566" s="9" t="str">
        <f t="shared" si="173"/>
        <v>ramassage possible</v>
      </c>
      <c r="O1566" s="6" t="str">
        <f>IFERROR(VLOOKUP(F1566,TCD!$A$4:$C$362,3,FALSE),"Commune de ramassage")</f>
        <v>Commune de ramassage</v>
      </c>
      <c r="P1566">
        <v>308</v>
      </c>
    </row>
    <row r="1567" spans="1:16" x14ac:dyDescent="0.3">
      <c r="A1567">
        <f t="shared" si="168"/>
        <v>1566</v>
      </c>
      <c r="B1567" t="s">
        <v>22</v>
      </c>
      <c r="C1567" s="8">
        <v>44635.351793981485</v>
      </c>
      <c r="D1567" s="7">
        <f>C1567</f>
        <v>44635.351793981485</v>
      </c>
      <c r="E1567" s="6" t="s">
        <v>15</v>
      </c>
      <c r="F1567" s="6" t="str">
        <f t="shared" si="169"/>
        <v>69187 44635,35179</v>
      </c>
      <c r="G1567" s="6" t="str">
        <f t="shared" si="170"/>
        <v>44635,3517939815 69187</v>
      </c>
      <c r="H1567" s="6" t="str">
        <f t="shared" si="171"/>
        <v>Dans 69187</v>
      </c>
      <c r="I1567" s="6" t="str">
        <f t="shared" si="174"/>
        <v>Dans 69187</v>
      </c>
      <c r="J1567" s="5" t="str">
        <f t="shared" si="172"/>
        <v/>
      </c>
      <c r="K1567" s="6">
        <v>0</v>
      </c>
      <c r="L1567" s="7">
        <v>2.6712962962962966E-2</v>
      </c>
      <c r="M1567">
        <v>1.1E-5</v>
      </c>
      <c r="N1567" s="9" t="str">
        <f t="shared" si="173"/>
        <v>ramassage possible</v>
      </c>
      <c r="O1567" s="6" t="str">
        <f>IFERROR(VLOOKUP(F1567,TCD!$A$4:$C$362,3,FALSE),"Commune de ramassage")</f>
        <v>Commune de passage</v>
      </c>
      <c r="P1567">
        <v>309</v>
      </c>
    </row>
    <row r="1568" spans="1:16" x14ac:dyDescent="0.3">
      <c r="A1568">
        <f t="shared" si="168"/>
        <v>1567</v>
      </c>
      <c r="B1568" t="s">
        <v>22</v>
      </c>
      <c r="C1568" s="8">
        <v>44635.378506944442</v>
      </c>
      <c r="D1568" s="7">
        <f>C1568</f>
        <v>44635.378506944442</v>
      </c>
      <c r="E1568" s="6" t="s">
        <v>15</v>
      </c>
      <c r="F1568" s="6" t="str">
        <f t="shared" si="169"/>
        <v>69187 44635,37851</v>
      </c>
      <c r="G1568" s="6" t="str">
        <f t="shared" si="170"/>
        <v>44635,3785069444 69187</v>
      </c>
      <c r="H1568" s="6" t="str">
        <f t="shared" si="171"/>
        <v>Dans 69187</v>
      </c>
      <c r="I1568" s="6" t="str">
        <f t="shared" si="174"/>
        <v>Dans 69187</v>
      </c>
      <c r="J1568" s="5" t="str">
        <f t="shared" si="172"/>
        <v/>
      </c>
      <c r="K1568" s="6">
        <v>9</v>
      </c>
      <c r="L1568" s="7">
        <v>5.7870370370370366E-5</v>
      </c>
      <c r="M1568">
        <v>-9.1000000000000003E-5</v>
      </c>
      <c r="N1568" s="9" t="str">
        <f t="shared" si="173"/>
        <v>ramassage possible</v>
      </c>
      <c r="O1568" s="6" t="str">
        <f>IFERROR(VLOOKUP(F1568,TCD!$A$4:$C$362,3,FALSE),"Commune de ramassage")</f>
        <v>Commune de ramassage</v>
      </c>
      <c r="P1568">
        <v>310</v>
      </c>
    </row>
    <row r="1569" spans="1:16" x14ac:dyDescent="0.3">
      <c r="A1569">
        <f t="shared" si="168"/>
        <v>1568</v>
      </c>
      <c r="B1569" t="s">
        <v>22</v>
      </c>
      <c r="C1569" s="8">
        <v>44635.378564814811</v>
      </c>
      <c r="D1569" s="7">
        <f>C1569</f>
        <v>44635.378564814811</v>
      </c>
      <c r="E1569" s="6" t="s">
        <v>15</v>
      </c>
      <c r="F1569" s="6" t="str">
        <f t="shared" si="169"/>
        <v>69187 44635,37856</v>
      </c>
      <c r="G1569" s="6" t="str">
        <f t="shared" si="170"/>
        <v>44635,3785648148 69187</v>
      </c>
      <c r="H1569" s="6" t="str">
        <f t="shared" si="171"/>
        <v>Dans 69187</v>
      </c>
      <c r="I1569" s="6" t="str">
        <f t="shared" si="174"/>
        <v>Dans 69187</v>
      </c>
      <c r="J1569" s="5" t="str">
        <f t="shared" si="172"/>
        <v/>
      </c>
      <c r="K1569" s="6">
        <v>11</v>
      </c>
      <c r="L1569" s="7">
        <v>2.3148148148148147E-5</v>
      </c>
      <c r="M1569">
        <v>-8.7000000000000001E-5</v>
      </c>
      <c r="N1569" s="9" t="str">
        <f t="shared" si="173"/>
        <v>passage possible</v>
      </c>
      <c r="O1569" s="6" t="str">
        <f>IFERROR(VLOOKUP(F1569,TCD!$A$4:$C$362,3,FALSE),"Commune de ramassage")</f>
        <v>Commune de ramassage</v>
      </c>
      <c r="P1569">
        <v>311</v>
      </c>
    </row>
    <row r="1570" spans="1:16" x14ac:dyDescent="0.3">
      <c r="A1570">
        <f t="shared" si="168"/>
        <v>1569</v>
      </c>
      <c r="B1570" t="s">
        <v>22</v>
      </c>
      <c r="C1570" s="8">
        <v>44635.378587962965</v>
      </c>
      <c r="D1570" s="7">
        <f>C1570</f>
        <v>44635.378587962965</v>
      </c>
      <c r="E1570" s="6" t="s">
        <v>15</v>
      </c>
      <c r="F1570" s="6" t="str">
        <f t="shared" si="169"/>
        <v>69187 44635,37859</v>
      </c>
      <c r="G1570" s="6" t="str">
        <f t="shared" si="170"/>
        <v>44635,378587963 69187</v>
      </c>
      <c r="H1570" s="6" t="str">
        <f t="shared" si="171"/>
        <v>Dans 69187</v>
      </c>
      <c r="I1570" s="6" t="str">
        <f t="shared" si="174"/>
        <v>Dans 69187</v>
      </c>
      <c r="J1570" s="5" t="str">
        <f t="shared" si="172"/>
        <v/>
      </c>
      <c r="K1570" s="6">
        <v>10</v>
      </c>
      <c r="L1570" s="7">
        <v>2.3148148148148147E-5</v>
      </c>
      <c r="M1570">
        <v>-3.8000000000000002E-5</v>
      </c>
      <c r="N1570" s="9" t="str">
        <f t="shared" si="173"/>
        <v>passage possible</v>
      </c>
      <c r="O1570" s="6" t="str">
        <f>IFERROR(VLOOKUP(F1570,TCD!$A$4:$C$362,3,FALSE),"Commune de ramassage")</f>
        <v>Commune de ramassage</v>
      </c>
      <c r="P1570">
        <v>312</v>
      </c>
    </row>
    <row r="1571" spans="1:16" x14ac:dyDescent="0.3">
      <c r="A1571">
        <f t="shared" si="168"/>
        <v>1570</v>
      </c>
      <c r="B1571" t="s">
        <v>22</v>
      </c>
      <c r="C1571" s="8">
        <v>44635.378611111111</v>
      </c>
      <c r="D1571" s="7">
        <f>C1571</f>
        <v>44635.378611111111</v>
      </c>
      <c r="E1571" s="6" t="s">
        <v>15</v>
      </c>
      <c r="F1571" s="6" t="str">
        <f t="shared" si="169"/>
        <v>69187 44635,37861</v>
      </c>
      <c r="G1571" s="6" t="str">
        <f t="shared" si="170"/>
        <v>44635,3786111111 69187</v>
      </c>
      <c r="H1571" s="6" t="str">
        <f t="shared" si="171"/>
        <v>Dans 69187</v>
      </c>
      <c r="I1571" s="6" t="str">
        <f t="shared" si="174"/>
        <v>Dans 69187</v>
      </c>
      <c r="J1571" s="5" t="str">
        <f t="shared" si="172"/>
        <v/>
      </c>
      <c r="K1571" s="6">
        <v>12</v>
      </c>
      <c r="L1571" s="7">
        <v>1.1574074074074073E-4</v>
      </c>
      <c r="M1571">
        <v>-2.6699999999999998E-4</v>
      </c>
      <c r="N1571" s="9" t="str">
        <f t="shared" si="173"/>
        <v>passage possible</v>
      </c>
      <c r="O1571" s="6" t="str">
        <f>IFERROR(VLOOKUP(F1571,TCD!$A$4:$C$362,3,FALSE),"Commune de ramassage")</f>
        <v>Commune de ramassage</v>
      </c>
      <c r="P1571">
        <v>313</v>
      </c>
    </row>
    <row r="1572" spans="1:16" x14ac:dyDescent="0.3">
      <c r="A1572">
        <f t="shared" si="168"/>
        <v>1571</v>
      </c>
      <c r="B1572" t="s">
        <v>22</v>
      </c>
      <c r="C1572" s="8">
        <v>44635.37872685185</v>
      </c>
      <c r="D1572" s="7">
        <f>C1572</f>
        <v>44635.37872685185</v>
      </c>
      <c r="E1572" s="6" t="s">
        <v>15</v>
      </c>
      <c r="F1572" s="6" t="str">
        <f t="shared" si="169"/>
        <v>69187 44635,3787299999</v>
      </c>
      <c r="G1572" s="6" t="str">
        <f t="shared" si="170"/>
        <v>44635,3787268518 69187</v>
      </c>
      <c r="H1572" s="6" t="str">
        <f t="shared" si="171"/>
        <v>Dans 69187</v>
      </c>
      <c r="I1572" s="6" t="str">
        <f t="shared" si="174"/>
        <v>Dans 69187</v>
      </c>
      <c r="J1572" s="5" t="str">
        <f t="shared" si="172"/>
        <v/>
      </c>
      <c r="K1572" s="6">
        <v>9</v>
      </c>
      <c r="L1572" s="7">
        <v>2.3148148148148147E-5</v>
      </c>
      <c r="M1572">
        <v>-5.7000000000000003E-5</v>
      </c>
      <c r="N1572" s="9" t="str">
        <f t="shared" si="173"/>
        <v>ramassage possible</v>
      </c>
      <c r="O1572" s="6" t="str">
        <f>IFERROR(VLOOKUP(F1572,TCD!$A$4:$C$362,3,FALSE),"Commune de ramassage")</f>
        <v>Commune de ramassage</v>
      </c>
      <c r="P1572">
        <v>314</v>
      </c>
    </row>
    <row r="1573" spans="1:16" x14ac:dyDescent="0.3">
      <c r="A1573">
        <f t="shared" si="168"/>
        <v>1572</v>
      </c>
      <c r="B1573" t="s">
        <v>22</v>
      </c>
      <c r="C1573" s="8">
        <v>44635.378750000003</v>
      </c>
      <c r="D1573" s="7">
        <f>C1573</f>
        <v>44635.378750000003</v>
      </c>
      <c r="E1573" s="6" t="s">
        <v>15</v>
      </c>
      <c r="F1573" s="6" t="str">
        <f t="shared" si="169"/>
        <v>69187 44635,37875</v>
      </c>
      <c r="G1573" s="6" t="str">
        <f t="shared" si="170"/>
        <v>44635,37875 69187</v>
      </c>
      <c r="H1573" s="6" t="str">
        <f t="shared" si="171"/>
        <v>Dans 69187</v>
      </c>
      <c r="I1573" s="6" t="str">
        <f t="shared" si="174"/>
        <v>Dans 69187</v>
      </c>
      <c r="J1573" s="5" t="str">
        <f t="shared" si="172"/>
        <v/>
      </c>
      <c r="K1573" s="6">
        <v>10</v>
      </c>
      <c r="L1573" s="7">
        <v>3.4722222222222222E-5</v>
      </c>
      <c r="M1573">
        <v>-6.0000000000000002E-5</v>
      </c>
      <c r="N1573" s="9" t="str">
        <f t="shared" si="173"/>
        <v>passage possible</v>
      </c>
      <c r="O1573" s="6" t="str">
        <f>IFERROR(VLOOKUP(F1573,TCD!$A$4:$C$362,3,FALSE),"Commune de ramassage")</f>
        <v>Commune de ramassage</v>
      </c>
      <c r="P1573">
        <v>315</v>
      </c>
    </row>
    <row r="1574" spans="1:16" x14ac:dyDescent="0.3">
      <c r="A1574">
        <f t="shared" si="168"/>
        <v>1573</v>
      </c>
      <c r="B1574" t="s">
        <v>22</v>
      </c>
      <c r="C1574" s="8">
        <v>44635.378784722219</v>
      </c>
      <c r="D1574" s="7">
        <f>C1574</f>
        <v>44635.378784722219</v>
      </c>
      <c r="E1574" s="6" t="s">
        <v>15</v>
      </c>
      <c r="F1574" s="6" t="str">
        <f t="shared" si="169"/>
        <v>69187 44635,37878</v>
      </c>
      <c r="G1574" s="6" t="str">
        <f t="shared" si="170"/>
        <v>44635,3787847222 69187</v>
      </c>
      <c r="H1574" s="6" t="str">
        <f t="shared" si="171"/>
        <v>Dans 69187</v>
      </c>
      <c r="I1574" s="6" t="str">
        <f t="shared" si="174"/>
        <v>Dans 69187</v>
      </c>
      <c r="J1574" s="5" t="str">
        <f t="shared" si="172"/>
        <v/>
      </c>
      <c r="K1574" s="6">
        <v>10</v>
      </c>
      <c r="L1574" s="7">
        <v>3.2407407407407406E-4</v>
      </c>
      <c r="M1574">
        <v>-4.0299999999999998E-4</v>
      </c>
      <c r="N1574" s="9" t="str">
        <f t="shared" si="173"/>
        <v>passage possible</v>
      </c>
      <c r="O1574" s="6" t="str">
        <f>IFERROR(VLOOKUP(F1574,TCD!$A$4:$C$362,3,FALSE),"Commune de ramassage")</f>
        <v>Commune de ramassage</v>
      </c>
      <c r="P1574">
        <v>316</v>
      </c>
    </row>
    <row r="1575" spans="1:16" x14ac:dyDescent="0.3">
      <c r="A1575">
        <f t="shared" si="168"/>
        <v>1574</v>
      </c>
      <c r="B1575" t="s">
        <v>22</v>
      </c>
      <c r="C1575" s="8">
        <v>44635.379108796296</v>
      </c>
      <c r="D1575" s="7">
        <f>C1575</f>
        <v>44635.379108796296</v>
      </c>
      <c r="E1575" s="6" t="s">
        <v>15</v>
      </c>
      <c r="F1575" s="6" t="str">
        <f t="shared" si="169"/>
        <v>69187 44635,37911</v>
      </c>
      <c r="G1575" s="6" t="str">
        <f t="shared" si="170"/>
        <v>44635,3791087963 69187</v>
      </c>
      <c r="H1575" s="6" t="str">
        <f t="shared" si="171"/>
        <v>Dans 69187</v>
      </c>
      <c r="I1575" s="6" t="str">
        <f t="shared" si="174"/>
        <v>Dans 69187</v>
      </c>
      <c r="J1575" s="5" t="str">
        <f t="shared" si="172"/>
        <v/>
      </c>
      <c r="K1575" s="6">
        <v>17</v>
      </c>
      <c r="L1575" s="7">
        <v>4.6296296296296294E-5</v>
      </c>
      <c r="M1575">
        <v>-1.3999999999999999E-4</v>
      </c>
      <c r="N1575" s="9" t="str">
        <f t="shared" si="173"/>
        <v>passage possible</v>
      </c>
      <c r="O1575" s="6" t="str">
        <f>IFERROR(VLOOKUP(F1575,TCD!$A$4:$C$362,3,FALSE),"Commune de ramassage")</f>
        <v>Commune de ramassage</v>
      </c>
      <c r="P1575">
        <v>317</v>
      </c>
    </row>
    <row r="1576" spans="1:16" x14ac:dyDescent="0.3">
      <c r="A1576">
        <f t="shared" si="168"/>
        <v>1575</v>
      </c>
      <c r="B1576" t="s">
        <v>22</v>
      </c>
      <c r="C1576" s="8">
        <v>44635.379155092596</v>
      </c>
      <c r="D1576" s="7">
        <f>C1576</f>
        <v>44635.379155092596</v>
      </c>
      <c r="E1576" s="6" t="s">
        <v>15</v>
      </c>
      <c r="F1576" s="6" t="str">
        <f t="shared" si="169"/>
        <v>69187 44635,37916</v>
      </c>
      <c r="G1576" s="6" t="str">
        <f t="shared" si="170"/>
        <v>44635,3791550926 69187</v>
      </c>
      <c r="H1576" s="6" t="str">
        <f t="shared" si="171"/>
        <v>Dans 69187</v>
      </c>
      <c r="I1576" s="6" t="str">
        <f t="shared" si="174"/>
        <v>Dans 69187</v>
      </c>
      <c r="J1576" s="5" t="str">
        <f t="shared" si="172"/>
        <v/>
      </c>
      <c r="K1576" s="6">
        <v>19</v>
      </c>
      <c r="L1576" s="7">
        <v>1.1689814814814816E-3</v>
      </c>
      <c r="M1576">
        <v>-2.7899999999999999E-3</v>
      </c>
      <c r="N1576" s="9" t="str">
        <f t="shared" si="173"/>
        <v>passage possible</v>
      </c>
      <c r="O1576" s="6" t="str">
        <f>IFERROR(VLOOKUP(F1576,TCD!$A$4:$C$362,3,FALSE),"Commune de ramassage")</f>
        <v>Commune de ramassage</v>
      </c>
      <c r="P1576">
        <v>318</v>
      </c>
    </row>
    <row r="1577" spans="1:16" x14ac:dyDescent="0.3">
      <c r="A1577">
        <f t="shared" si="168"/>
        <v>1576</v>
      </c>
      <c r="B1577" t="s">
        <v>22</v>
      </c>
      <c r="C1577" s="8">
        <v>44635.380324074074</v>
      </c>
      <c r="D1577" s="7">
        <f>C1577</f>
        <v>44635.380324074074</v>
      </c>
      <c r="E1577" s="6" t="s">
        <v>15</v>
      </c>
      <c r="F1577" s="6" t="str">
        <f t="shared" si="169"/>
        <v>69187 44635,3803199999</v>
      </c>
      <c r="G1577" s="6" t="str">
        <f t="shared" si="170"/>
        <v>44635,3803240741 69187</v>
      </c>
      <c r="H1577" s="6" t="str">
        <f t="shared" si="171"/>
        <v>Dans 69187</v>
      </c>
      <c r="I1577" s="6" t="str">
        <f t="shared" si="174"/>
        <v>Dans 69187</v>
      </c>
      <c r="J1577" s="5" t="str">
        <f t="shared" si="172"/>
        <v/>
      </c>
      <c r="K1577" s="6">
        <v>0</v>
      </c>
      <c r="L1577" s="7">
        <v>8.1018518518518516E-5</v>
      </c>
      <c r="M1577">
        <v>0</v>
      </c>
      <c r="N1577" s="9" t="str">
        <f t="shared" si="173"/>
        <v>ramassage possible</v>
      </c>
      <c r="O1577" s="6" t="str">
        <f>IFERROR(VLOOKUP(F1577,TCD!$A$4:$C$362,3,FALSE),"Commune de ramassage")</f>
        <v>Commune de passage</v>
      </c>
      <c r="P1577">
        <v>319</v>
      </c>
    </row>
    <row r="1578" spans="1:16" x14ac:dyDescent="0.3">
      <c r="A1578">
        <f t="shared" si="168"/>
        <v>1577</v>
      </c>
      <c r="B1578" t="s">
        <v>22</v>
      </c>
      <c r="C1578" s="8">
        <v>44635.38040509259</v>
      </c>
      <c r="D1578" s="7">
        <f>C1578</f>
        <v>44635.38040509259</v>
      </c>
      <c r="E1578" s="6" t="s">
        <v>15</v>
      </c>
      <c r="F1578" s="6" t="str">
        <f t="shared" si="169"/>
        <v>69187 44635,38041</v>
      </c>
      <c r="G1578" s="6" t="str">
        <f t="shared" si="170"/>
        <v>44635,3804050926 69187</v>
      </c>
      <c r="H1578" s="6" t="str">
        <f t="shared" si="171"/>
        <v>Dans 69187</v>
      </c>
      <c r="I1578" s="6" t="str">
        <f t="shared" si="174"/>
        <v>Dans 69187</v>
      </c>
      <c r="J1578" s="5" t="str">
        <f t="shared" si="172"/>
        <v/>
      </c>
      <c r="K1578" s="6">
        <v>0</v>
      </c>
      <c r="L1578" s="7">
        <v>5.5555555555555556E-4</v>
      </c>
      <c r="M1578">
        <v>-1.9849999999999998E-3</v>
      </c>
      <c r="N1578" s="9" t="str">
        <f t="shared" si="173"/>
        <v>ramassage possible</v>
      </c>
      <c r="O1578" s="6" t="str">
        <f>IFERROR(VLOOKUP(F1578,TCD!$A$4:$C$362,3,FALSE),"Commune de ramassage")</f>
        <v>Commune de passage</v>
      </c>
      <c r="P1578">
        <v>320</v>
      </c>
    </row>
    <row r="1579" spans="1:16" x14ac:dyDescent="0.3">
      <c r="A1579">
        <f t="shared" si="168"/>
        <v>1578</v>
      </c>
      <c r="B1579" t="s">
        <v>22</v>
      </c>
      <c r="C1579" s="8">
        <v>44635.380960648145</v>
      </c>
      <c r="D1579" s="7">
        <f>C1579</f>
        <v>44635.380960648145</v>
      </c>
      <c r="E1579" s="6" t="s">
        <v>15</v>
      </c>
      <c r="F1579" s="6" t="str">
        <f t="shared" si="169"/>
        <v>69187 44635,38096</v>
      </c>
      <c r="G1579" s="6" t="str">
        <f t="shared" si="170"/>
        <v>44635,3809606481 69187</v>
      </c>
      <c r="H1579" s="6" t="str">
        <f t="shared" si="171"/>
        <v>Dans 69187</v>
      </c>
      <c r="I1579" s="6" t="str">
        <f t="shared" si="174"/>
        <v>Dans 69187</v>
      </c>
      <c r="J1579" s="5" t="str">
        <f t="shared" si="172"/>
        <v/>
      </c>
      <c r="K1579" s="6">
        <v>22</v>
      </c>
      <c r="L1579" s="7">
        <v>1.0416666666666667E-4</v>
      </c>
      <c r="M1579">
        <v>-4.8500000000000003E-4</v>
      </c>
      <c r="N1579" s="9" t="str">
        <f t="shared" si="173"/>
        <v>passage possible</v>
      </c>
      <c r="O1579" s="6" t="str">
        <f>IFERROR(VLOOKUP(F1579,TCD!$A$4:$C$362,3,FALSE),"Commune de ramassage")</f>
        <v>Commune de ramassage</v>
      </c>
      <c r="P1579">
        <v>321</v>
      </c>
    </row>
    <row r="1580" spans="1:16" x14ac:dyDescent="0.3">
      <c r="A1580">
        <f t="shared" si="168"/>
        <v>1579</v>
      </c>
      <c r="B1580" t="s">
        <v>22</v>
      </c>
      <c r="C1580" s="8">
        <v>44635.381064814814</v>
      </c>
      <c r="D1580" s="7">
        <f>C1580</f>
        <v>44635.381064814814</v>
      </c>
      <c r="E1580" s="6" t="s">
        <v>15</v>
      </c>
      <c r="F1580" s="6" t="str">
        <f t="shared" si="169"/>
        <v>69187 44635,38106</v>
      </c>
      <c r="G1580" s="6" t="str">
        <f t="shared" si="170"/>
        <v>44635,3810648148 69187</v>
      </c>
      <c r="H1580" s="6" t="str">
        <f t="shared" si="171"/>
        <v>Dans 69187</v>
      </c>
      <c r="I1580" s="6" t="str">
        <f t="shared" si="174"/>
        <v>Dans 69187</v>
      </c>
      <c r="J1580" s="5" t="str">
        <f t="shared" si="172"/>
        <v/>
      </c>
      <c r="K1580" s="6">
        <v>20</v>
      </c>
      <c r="L1580" s="7">
        <v>1.1689814814814816E-3</v>
      </c>
      <c r="M1580">
        <v>-2.8770000000000002E-3</v>
      </c>
      <c r="N1580" s="9" t="str">
        <f t="shared" si="173"/>
        <v>passage possible</v>
      </c>
      <c r="O1580" s="6" t="str">
        <f>IFERROR(VLOOKUP(F1580,TCD!$A$4:$C$362,3,FALSE),"Commune de ramassage")</f>
        <v>Commune de ramassage</v>
      </c>
      <c r="P1580">
        <v>322</v>
      </c>
    </row>
    <row r="1581" spans="1:16" x14ac:dyDescent="0.3">
      <c r="A1581">
        <f t="shared" si="168"/>
        <v>1580</v>
      </c>
      <c r="B1581" t="s">
        <v>22</v>
      </c>
      <c r="C1581" s="8">
        <v>44635.382233796299</v>
      </c>
      <c r="D1581" s="7">
        <f>C1581</f>
        <v>44635.382233796299</v>
      </c>
      <c r="E1581" s="6" t="s">
        <v>15</v>
      </c>
      <c r="F1581" s="6" t="str">
        <f t="shared" si="169"/>
        <v>69187 44635,38223</v>
      </c>
      <c r="G1581" s="6" t="str">
        <f t="shared" si="170"/>
        <v>44635,3822337963 69187</v>
      </c>
      <c r="H1581" s="6" t="str">
        <f t="shared" si="171"/>
        <v>Dans 69187</v>
      </c>
      <c r="I1581" s="6" t="str">
        <f t="shared" si="174"/>
        <v>Dans 69187</v>
      </c>
      <c r="J1581" s="5" t="str">
        <f t="shared" si="172"/>
        <v/>
      </c>
      <c r="K1581" s="6">
        <v>0</v>
      </c>
      <c r="L1581" s="7">
        <v>3.1250000000000001E-4</v>
      </c>
      <c r="M1581">
        <v>1.8200000000000001E-4</v>
      </c>
      <c r="N1581" s="9" t="str">
        <f t="shared" si="173"/>
        <v>ramassage possible</v>
      </c>
      <c r="O1581" s="6" t="str">
        <f>IFERROR(VLOOKUP(F1581,TCD!$A$4:$C$362,3,FALSE),"Commune de ramassage")</f>
        <v>Commune de passage</v>
      </c>
      <c r="P1581">
        <v>323</v>
      </c>
    </row>
    <row r="1582" spans="1:16" x14ac:dyDescent="0.3">
      <c r="A1582">
        <f t="shared" si="168"/>
        <v>1581</v>
      </c>
      <c r="B1582" t="s">
        <v>22</v>
      </c>
      <c r="C1582" s="8">
        <v>44635.3825462963</v>
      </c>
      <c r="D1582" s="7">
        <f>C1582</f>
        <v>44635.3825462963</v>
      </c>
      <c r="E1582" s="6" t="s">
        <v>15</v>
      </c>
      <c r="F1582" s="6" t="str">
        <f t="shared" si="169"/>
        <v>69187 44635,38255</v>
      </c>
      <c r="G1582" s="6" t="str">
        <f t="shared" si="170"/>
        <v>44635,3825462963 69187</v>
      </c>
      <c r="H1582" s="6" t="str">
        <f t="shared" si="171"/>
        <v>Dans 69187</v>
      </c>
      <c r="I1582" s="6" t="str">
        <f t="shared" si="174"/>
        <v>Dans 69187</v>
      </c>
      <c r="J1582" s="5" t="str">
        <f t="shared" si="172"/>
        <v/>
      </c>
      <c r="K1582" s="6">
        <v>8</v>
      </c>
      <c r="L1582" s="7">
        <v>1.0879629629629629E-3</v>
      </c>
      <c r="M1582">
        <v>5.6030000000000003E-3</v>
      </c>
      <c r="N1582" s="9" t="str">
        <f t="shared" si="173"/>
        <v>ramassage possible</v>
      </c>
      <c r="O1582" s="6" t="str">
        <f>IFERROR(VLOOKUP(F1582,TCD!$A$4:$C$362,3,FALSE),"Commune de ramassage")</f>
        <v>Commune de ramassage</v>
      </c>
      <c r="P1582">
        <v>324</v>
      </c>
    </row>
    <row r="1583" spans="1:16" x14ac:dyDescent="0.3">
      <c r="A1583">
        <f t="shared" si="168"/>
        <v>1582</v>
      </c>
      <c r="B1583" t="s">
        <v>22</v>
      </c>
      <c r="C1583" s="8">
        <v>44635.383634259262</v>
      </c>
      <c r="D1583" s="7">
        <f>C1583</f>
        <v>44635.383634259262</v>
      </c>
      <c r="E1583" s="6" t="s">
        <v>15</v>
      </c>
      <c r="F1583" s="6" t="str">
        <f t="shared" si="169"/>
        <v>69187 44635,38363</v>
      </c>
      <c r="G1583" s="6" t="str">
        <f t="shared" si="170"/>
        <v>44635,3836342593 69187</v>
      </c>
      <c r="H1583" s="6" t="str">
        <f t="shared" si="171"/>
        <v>Dans 69187</v>
      </c>
      <c r="I1583" s="6" t="str">
        <f t="shared" si="174"/>
        <v>Dans 69187</v>
      </c>
      <c r="J1583" s="5" t="str">
        <f t="shared" si="172"/>
        <v/>
      </c>
      <c r="K1583" s="6">
        <v>24</v>
      </c>
      <c r="L1583" s="7">
        <v>5.0925925925925921E-4</v>
      </c>
      <c r="M1583">
        <v>2.3770000000000002E-3</v>
      </c>
      <c r="N1583" s="9" t="str">
        <f t="shared" si="173"/>
        <v>passage possible</v>
      </c>
      <c r="O1583" s="6" t="str">
        <f>IFERROR(VLOOKUP(F1583,TCD!$A$4:$C$362,3,FALSE),"Commune de ramassage")</f>
        <v>Commune de ramassage</v>
      </c>
      <c r="P1583">
        <v>325</v>
      </c>
    </row>
    <row r="1584" spans="1:16" x14ac:dyDescent="0.3">
      <c r="A1584">
        <f t="shared" si="168"/>
        <v>1583</v>
      </c>
      <c r="B1584" t="s">
        <v>22</v>
      </c>
      <c r="C1584" s="8">
        <v>44635.384143518517</v>
      </c>
      <c r="D1584" s="7">
        <f>C1584</f>
        <v>44635.384143518517</v>
      </c>
      <c r="E1584" s="6" t="s">
        <v>15</v>
      </c>
      <c r="F1584" s="6" t="str">
        <f t="shared" si="169"/>
        <v>69187 44635,38414</v>
      </c>
      <c r="G1584" s="6" t="str">
        <f t="shared" si="170"/>
        <v>44635,3841435185 69187</v>
      </c>
      <c r="H1584" s="6" t="str">
        <f t="shared" si="171"/>
        <v>Dans 69187</v>
      </c>
      <c r="I1584" s="6" t="str">
        <f t="shared" si="174"/>
        <v>Dans 69187</v>
      </c>
      <c r="J1584" s="5" t="str">
        <f t="shared" si="172"/>
        <v/>
      </c>
      <c r="K1584" s="6">
        <v>6</v>
      </c>
      <c r="L1584" s="7">
        <v>5.7870370370370366E-5</v>
      </c>
      <c r="M1584">
        <v>1.0000000000000001E-5</v>
      </c>
      <c r="N1584" s="9" t="str">
        <f t="shared" si="173"/>
        <v>ramassage possible</v>
      </c>
      <c r="O1584" s="6" t="str">
        <f>IFERROR(VLOOKUP(F1584,TCD!$A$4:$C$362,3,FALSE),"Commune de ramassage")</f>
        <v>Commune de ramassage</v>
      </c>
      <c r="P1584">
        <v>326</v>
      </c>
    </row>
    <row r="1585" spans="1:16" x14ac:dyDescent="0.3">
      <c r="A1585">
        <f t="shared" si="168"/>
        <v>1584</v>
      </c>
      <c r="B1585" t="s">
        <v>22</v>
      </c>
      <c r="C1585" s="8">
        <v>44635.384201388886</v>
      </c>
      <c r="D1585" s="7">
        <f>C1585</f>
        <v>44635.384201388886</v>
      </c>
      <c r="E1585" s="6" t="s">
        <v>15</v>
      </c>
      <c r="F1585" s="6" t="str">
        <f t="shared" si="169"/>
        <v>69187 44635,3842</v>
      </c>
      <c r="G1585" s="6" t="str">
        <f t="shared" si="170"/>
        <v>44635,3842013889 69187</v>
      </c>
      <c r="H1585" s="6" t="str">
        <f t="shared" si="171"/>
        <v>Dans 69187</v>
      </c>
      <c r="I1585" s="6" t="str">
        <f t="shared" si="174"/>
        <v>Dans 69187</v>
      </c>
      <c r="J1585" s="5" t="str">
        <f t="shared" si="172"/>
        <v/>
      </c>
      <c r="K1585" s="6">
        <v>7</v>
      </c>
      <c r="L1585" s="7">
        <v>1.1574074074074073E-5</v>
      </c>
      <c r="M1585">
        <v>-3.4999999999999997E-5</v>
      </c>
      <c r="N1585" s="9" t="str">
        <f t="shared" si="173"/>
        <v>ramassage possible</v>
      </c>
      <c r="O1585" s="6" t="str">
        <f>IFERROR(VLOOKUP(F1585,TCD!$A$4:$C$362,3,FALSE),"Commune de ramassage")</f>
        <v>Commune de ramassage</v>
      </c>
      <c r="P1585">
        <v>327</v>
      </c>
    </row>
    <row r="1586" spans="1:16" x14ac:dyDescent="0.3">
      <c r="A1586">
        <f t="shared" si="168"/>
        <v>1585</v>
      </c>
      <c r="B1586" t="s">
        <v>22</v>
      </c>
      <c r="C1586" s="8">
        <v>44635.384212962963</v>
      </c>
      <c r="D1586" s="7">
        <f>C1586</f>
        <v>44635.384212962963</v>
      </c>
      <c r="E1586" s="6" t="s">
        <v>15</v>
      </c>
      <c r="F1586" s="6" t="str">
        <f t="shared" si="169"/>
        <v>69187 44635,38421</v>
      </c>
      <c r="G1586" s="6" t="str">
        <f t="shared" si="170"/>
        <v>44635,384212963 69187</v>
      </c>
      <c r="H1586" s="6" t="str">
        <f t="shared" si="171"/>
        <v>Dans 69187</v>
      </c>
      <c r="I1586" s="6" t="str">
        <f t="shared" si="174"/>
        <v>Dans 69187</v>
      </c>
      <c r="J1586" s="5" t="str">
        <f t="shared" si="172"/>
        <v/>
      </c>
      <c r="K1586" s="6">
        <v>9</v>
      </c>
      <c r="L1586" s="7">
        <v>1.1574074074074073E-3</v>
      </c>
      <c r="M1586">
        <v>-5.2570000000000004E-3</v>
      </c>
      <c r="N1586" s="9" t="str">
        <f t="shared" si="173"/>
        <v>ramassage possible</v>
      </c>
      <c r="O1586" s="6" t="str">
        <f>IFERROR(VLOOKUP(F1586,TCD!$A$4:$C$362,3,FALSE),"Commune de ramassage")</f>
        <v>Commune de ramassage</v>
      </c>
      <c r="P1586">
        <v>328</v>
      </c>
    </row>
    <row r="1587" spans="1:16" x14ac:dyDescent="0.3">
      <c r="A1587">
        <f t="shared" si="168"/>
        <v>1586</v>
      </c>
      <c r="B1587" t="s">
        <v>22</v>
      </c>
      <c r="C1587" s="8">
        <v>44635.385370370372</v>
      </c>
      <c r="D1587" s="7">
        <f>C1587</f>
        <v>44635.385370370372</v>
      </c>
      <c r="E1587" s="6" t="s">
        <v>15</v>
      </c>
      <c r="F1587" s="6" t="str">
        <f t="shared" si="169"/>
        <v>69187 44635,38537</v>
      </c>
      <c r="G1587" s="6" t="str">
        <f t="shared" si="170"/>
        <v>44635,3853703704 69187</v>
      </c>
      <c r="H1587" s="6" t="str">
        <f t="shared" si="171"/>
        <v>Dans 69187</v>
      </c>
      <c r="I1587" s="6" t="str">
        <f t="shared" si="174"/>
        <v>Dans 69187</v>
      </c>
      <c r="J1587" s="5" t="str">
        <f t="shared" si="172"/>
        <v/>
      </c>
      <c r="K1587" s="6">
        <v>21</v>
      </c>
      <c r="L1587" s="7">
        <v>3.4722222222222222E-5</v>
      </c>
      <c r="M1587">
        <v>-1.2E-4</v>
      </c>
      <c r="N1587" s="9" t="str">
        <f t="shared" si="173"/>
        <v>passage possible</v>
      </c>
      <c r="O1587" s="6" t="str">
        <f>IFERROR(VLOOKUP(F1587,TCD!$A$4:$C$362,3,FALSE),"Commune de ramassage")</f>
        <v>Commune de ramassage</v>
      </c>
      <c r="P1587">
        <v>329</v>
      </c>
    </row>
    <row r="1588" spans="1:16" x14ac:dyDescent="0.3">
      <c r="A1588">
        <f t="shared" si="168"/>
        <v>1587</v>
      </c>
      <c r="B1588" t="s">
        <v>22</v>
      </c>
      <c r="C1588" s="8">
        <v>44635.385405092595</v>
      </c>
      <c r="D1588" s="7">
        <f>C1588</f>
        <v>44635.385405092595</v>
      </c>
      <c r="E1588" s="6" t="s">
        <v>15</v>
      </c>
      <c r="F1588" s="6" t="str">
        <f t="shared" si="169"/>
        <v>69187 44635,38541</v>
      </c>
      <c r="G1588" s="6" t="str">
        <f t="shared" si="170"/>
        <v>44635,3854050926 69187</v>
      </c>
      <c r="H1588" s="6" t="str">
        <f t="shared" si="171"/>
        <v>Dans 69187</v>
      </c>
      <c r="I1588" s="6" t="str">
        <f t="shared" si="174"/>
        <v>Dans 69187</v>
      </c>
      <c r="J1588" s="5" t="str">
        <f t="shared" si="172"/>
        <v/>
      </c>
      <c r="K1588" s="6">
        <v>15</v>
      </c>
      <c r="L1588" s="7">
        <v>6.134259259259259E-4</v>
      </c>
      <c r="M1588">
        <v>-1.2830000000000001E-3</v>
      </c>
      <c r="N1588" s="9" t="str">
        <f t="shared" si="173"/>
        <v>passage possible</v>
      </c>
      <c r="O1588" s="6" t="str">
        <f>IFERROR(VLOOKUP(F1588,TCD!$A$4:$C$362,3,FALSE),"Commune de ramassage")</f>
        <v>Commune de ramassage</v>
      </c>
      <c r="P1588">
        <v>330</v>
      </c>
    </row>
    <row r="1589" spans="1:16" x14ac:dyDescent="0.3">
      <c r="A1589">
        <f t="shared" si="168"/>
        <v>1588</v>
      </c>
      <c r="B1589" t="s">
        <v>22</v>
      </c>
      <c r="C1589" s="8">
        <v>44635.386018518519</v>
      </c>
      <c r="D1589" s="7">
        <f>C1589</f>
        <v>44635.386018518519</v>
      </c>
      <c r="E1589" s="6" t="s">
        <v>15</v>
      </c>
      <c r="F1589" s="6" t="str">
        <f t="shared" si="169"/>
        <v>69187 44635,38602</v>
      </c>
      <c r="G1589" s="6" t="str">
        <f t="shared" si="170"/>
        <v>44635,3860185185 69187</v>
      </c>
      <c r="H1589" s="6" t="str">
        <f t="shared" si="171"/>
        <v>Dans 69187</v>
      </c>
      <c r="I1589" s="6" t="str">
        <f t="shared" si="174"/>
        <v>Dans 69187</v>
      </c>
      <c r="J1589" s="5" t="str">
        <f t="shared" si="172"/>
        <v/>
      </c>
      <c r="K1589" s="6">
        <v>29</v>
      </c>
      <c r="L1589" s="7">
        <v>2.5462962962962961E-4</v>
      </c>
      <c r="M1589">
        <v>-8.8500000000000004E-4</v>
      </c>
      <c r="N1589" s="9" t="str">
        <f t="shared" si="173"/>
        <v>passage possible</v>
      </c>
      <c r="O1589" s="6" t="str">
        <f>IFERROR(VLOOKUP(F1589,TCD!$A$4:$C$362,3,FALSE),"Commune de ramassage")</f>
        <v>Commune de ramassage</v>
      </c>
      <c r="P1589">
        <v>331</v>
      </c>
    </row>
    <row r="1590" spans="1:16" x14ac:dyDescent="0.3">
      <c r="A1590">
        <f t="shared" si="168"/>
        <v>1589</v>
      </c>
      <c r="B1590" t="s">
        <v>22</v>
      </c>
      <c r="C1590" s="8">
        <v>44635.386273148149</v>
      </c>
      <c r="D1590" s="7">
        <f>C1590</f>
        <v>44635.386273148149</v>
      </c>
      <c r="E1590" s="6" t="s">
        <v>15</v>
      </c>
      <c r="F1590" s="6" t="str">
        <f t="shared" si="169"/>
        <v>69187 44635,38627</v>
      </c>
      <c r="G1590" s="6" t="str">
        <f t="shared" si="170"/>
        <v>44635,3862731481 69187</v>
      </c>
      <c r="H1590" s="6" t="str">
        <f t="shared" si="171"/>
        <v>sortie 69187</v>
      </c>
      <c r="I1590" s="6" t="str">
        <f t="shared" si="174"/>
        <v>Dans 69187</v>
      </c>
      <c r="J1590" s="5" t="str">
        <f t="shared" si="172"/>
        <v>sortie 69187</v>
      </c>
      <c r="K1590" s="6">
        <v>27</v>
      </c>
      <c r="L1590" s="7">
        <v>1.1689814814814816E-3</v>
      </c>
      <c r="M1590">
        <v>-3.0100000000000001E-3</v>
      </c>
      <c r="N1590" s="9" t="str">
        <f t="shared" si="173"/>
        <v>passage possible</v>
      </c>
      <c r="O1590" s="6" t="str">
        <f>IFERROR(VLOOKUP(F1590,TCD!$A$4:$C$362,3,FALSE),"Commune de ramassage")</f>
        <v>Commune de ramassage</v>
      </c>
      <c r="P1590">
        <v>332</v>
      </c>
    </row>
    <row r="1591" spans="1:16" x14ac:dyDescent="0.3">
      <c r="A1591">
        <f t="shared" si="168"/>
        <v>1590</v>
      </c>
      <c r="B1591" t="s">
        <v>22</v>
      </c>
      <c r="C1591" s="8">
        <v>44635.387442129628</v>
      </c>
      <c r="D1591" s="7">
        <f>C1591</f>
        <v>44635.387442129628</v>
      </c>
      <c r="E1591" s="6" t="s">
        <v>23</v>
      </c>
      <c r="F1591" s="6" t="str">
        <f t="shared" si="169"/>
        <v>69099 44635,38744</v>
      </c>
      <c r="G1591" s="6" t="str">
        <f t="shared" si="170"/>
        <v>44635,3874421296 69099</v>
      </c>
      <c r="H1591" s="6" t="str">
        <f t="shared" si="171"/>
        <v>Dans 69099</v>
      </c>
      <c r="I1591" s="6" t="str">
        <f t="shared" si="174"/>
        <v>Entree 69099</v>
      </c>
      <c r="J1591" s="5" t="str">
        <f t="shared" si="172"/>
        <v>Entree 69099</v>
      </c>
      <c r="K1591" s="6">
        <v>30</v>
      </c>
      <c r="L1591" s="7">
        <v>3.4722222222222224E-4</v>
      </c>
      <c r="M1591">
        <v>-1.58E-3</v>
      </c>
      <c r="N1591" s="9" t="str">
        <f t="shared" si="173"/>
        <v>passage possible</v>
      </c>
      <c r="O1591" s="6" t="str">
        <f>IFERROR(VLOOKUP(F1591,TCD!$A$4:$C$362,3,FALSE),"Commune de ramassage")</f>
        <v>Commune de ramassage</v>
      </c>
      <c r="P1591">
        <v>333</v>
      </c>
    </row>
    <row r="1592" spans="1:16" x14ac:dyDescent="0.3">
      <c r="A1592">
        <f t="shared" si="168"/>
        <v>1591</v>
      </c>
      <c r="B1592" t="s">
        <v>22</v>
      </c>
      <c r="C1592" s="8">
        <v>44635.387789351851</v>
      </c>
      <c r="D1592" s="7">
        <f>C1592</f>
        <v>44635.387789351851</v>
      </c>
      <c r="E1592" s="6" t="s">
        <v>23</v>
      </c>
      <c r="F1592" s="6" t="str">
        <f t="shared" si="169"/>
        <v>69099 44635,38779</v>
      </c>
      <c r="G1592" s="6" t="str">
        <f t="shared" si="170"/>
        <v>44635,3877893519 69099</v>
      </c>
      <c r="H1592" s="6" t="str">
        <f t="shared" si="171"/>
        <v>Dans 69099</v>
      </c>
      <c r="I1592" s="6" t="str">
        <f t="shared" si="174"/>
        <v>Dans 69099</v>
      </c>
      <c r="J1592" s="5" t="str">
        <f t="shared" si="172"/>
        <v/>
      </c>
      <c r="K1592" s="6">
        <v>31</v>
      </c>
      <c r="L1592" s="7">
        <v>5.6712962962962956E-4</v>
      </c>
      <c r="M1592">
        <v>-9.6500000000000004E-4</v>
      </c>
      <c r="N1592" s="9" t="str">
        <f t="shared" si="173"/>
        <v>passage possible</v>
      </c>
      <c r="O1592" s="6" t="str">
        <f>IFERROR(VLOOKUP(F1592,TCD!$A$4:$C$362,3,FALSE),"Commune de ramassage")</f>
        <v>Commune de ramassage</v>
      </c>
      <c r="P1592">
        <v>334</v>
      </c>
    </row>
    <row r="1593" spans="1:16" x14ac:dyDescent="0.3">
      <c r="A1593">
        <f t="shared" si="168"/>
        <v>1592</v>
      </c>
      <c r="B1593" t="s">
        <v>22</v>
      </c>
      <c r="C1593" s="8">
        <v>44635.388356481482</v>
      </c>
      <c r="D1593" s="7">
        <f>C1593</f>
        <v>44635.388356481482</v>
      </c>
      <c r="E1593" s="6" t="s">
        <v>23</v>
      </c>
      <c r="F1593" s="6" t="str">
        <f t="shared" si="169"/>
        <v>69099 44635,38836</v>
      </c>
      <c r="G1593" s="6" t="str">
        <f t="shared" si="170"/>
        <v>44635,3883564815 69099</v>
      </c>
      <c r="H1593" s="6" t="str">
        <f t="shared" si="171"/>
        <v>Dans 69099</v>
      </c>
      <c r="I1593" s="6" t="str">
        <f t="shared" si="174"/>
        <v>Dans 69099</v>
      </c>
      <c r="J1593" s="5" t="str">
        <f t="shared" si="172"/>
        <v/>
      </c>
      <c r="K1593" s="6">
        <v>7</v>
      </c>
      <c r="L1593" s="7">
        <v>1.0185185185185186E-3</v>
      </c>
      <c r="M1593">
        <v>4.3000000000000002E-5</v>
      </c>
      <c r="N1593" s="9" t="str">
        <f t="shared" si="173"/>
        <v>ramassage possible</v>
      </c>
      <c r="O1593" s="6" t="str">
        <f>IFERROR(VLOOKUP(F1593,TCD!$A$4:$C$362,3,FALSE),"Commune de ramassage")</f>
        <v>Commune de ramassage</v>
      </c>
      <c r="P1593">
        <v>335</v>
      </c>
    </row>
    <row r="1594" spans="1:16" x14ac:dyDescent="0.3">
      <c r="A1594">
        <f t="shared" si="168"/>
        <v>1593</v>
      </c>
      <c r="B1594" t="s">
        <v>22</v>
      </c>
      <c r="C1594" s="8">
        <v>44635.389374999999</v>
      </c>
      <c r="D1594" s="7">
        <f>C1594</f>
        <v>44635.389374999999</v>
      </c>
      <c r="E1594" s="6" t="s">
        <v>23</v>
      </c>
      <c r="F1594" s="6" t="str">
        <f t="shared" si="169"/>
        <v>69099 44635,38938</v>
      </c>
      <c r="G1594" s="6" t="str">
        <f t="shared" si="170"/>
        <v>44635,389375 69099</v>
      </c>
      <c r="H1594" s="6" t="str">
        <f t="shared" si="171"/>
        <v>Dans 69099</v>
      </c>
      <c r="I1594" s="6" t="str">
        <f t="shared" si="174"/>
        <v>Dans 69099</v>
      </c>
      <c r="J1594" s="5" t="str">
        <f t="shared" si="172"/>
        <v/>
      </c>
      <c r="K1594" s="6">
        <v>6</v>
      </c>
      <c r="L1594" s="7">
        <v>8.1018518518518516E-5</v>
      </c>
      <c r="M1594">
        <v>-3.3000000000000003E-5</v>
      </c>
      <c r="N1594" s="9" t="str">
        <f t="shared" si="173"/>
        <v>ramassage possible</v>
      </c>
      <c r="O1594" s="6" t="str">
        <f>IFERROR(VLOOKUP(F1594,TCD!$A$4:$C$362,3,FALSE),"Commune de ramassage")</f>
        <v>Commune de ramassage</v>
      </c>
      <c r="P1594">
        <v>336</v>
      </c>
    </row>
    <row r="1595" spans="1:16" x14ac:dyDescent="0.3">
      <c r="A1595">
        <f t="shared" si="168"/>
        <v>1594</v>
      </c>
      <c r="B1595" t="s">
        <v>22</v>
      </c>
      <c r="C1595" s="8">
        <v>44635.389456018522</v>
      </c>
      <c r="D1595" s="7">
        <f>C1595</f>
        <v>44635.389456018522</v>
      </c>
      <c r="E1595" s="6" t="s">
        <v>23</v>
      </c>
      <c r="F1595" s="6" t="str">
        <f t="shared" si="169"/>
        <v>69099 44635,38946</v>
      </c>
      <c r="G1595" s="6" t="str">
        <f t="shared" si="170"/>
        <v>44635,3894560185 69099</v>
      </c>
      <c r="H1595" s="6" t="str">
        <f t="shared" si="171"/>
        <v>Dans 69099</v>
      </c>
      <c r="I1595" s="6" t="str">
        <f t="shared" si="174"/>
        <v>Dans 69099</v>
      </c>
      <c r="J1595" s="5" t="str">
        <f t="shared" si="172"/>
        <v/>
      </c>
      <c r="K1595" s="6">
        <v>12</v>
      </c>
      <c r="L1595" s="7">
        <v>1.3078703703703705E-3</v>
      </c>
      <c r="M1595">
        <v>3.9319999999999997E-3</v>
      </c>
      <c r="N1595" s="9" t="str">
        <f t="shared" si="173"/>
        <v>passage possible</v>
      </c>
      <c r="O1595" s="6" t="str">
        <f>IFERROR(VLOOKUP(F1595,TCD!$A$4:$C$362,3,FALSE),"Commune de ramassage")</f>
        <v>Commune de ramassage</v>
      </c>
      <c r="P1595">
        <v>337</v>
      </c>
    </row>
    <row r="1596" spans="1:16" x14ac:dyDescent="0.3">
      <c r="A1596">
        <f t="shared" si="168"/>
        <v>1595</v>
      </c>
      <c r="B1596" t="s">
        <v>22</v>
      </c>
      <c r="C1596" s="8">
        <v>44635.390763888892</v>
      </c>
      <c r="D1596" s="7">
        <f>C1596</f>
        <v>44635.390763888892</v>
      </c>
      <c r="E1596" s="6" t="s">
        <v>23</v>
      </c>
      <c r="F1596" s="6" t="str">
        <f t="shared" si="169"/>
        <v>69099 44635,39076</v>
      </c>
      <c r="G1596" s="6" t="str">
        <f t="shared" si="170"/>
        <v>44635,3907638889 69099</v>
      </c>
      <c r="H1596" s="6" t="str">
        <f t="shared" si="171"/>
        <v>sortie 69099</v>
      </c>
      <c r="I1596" s="6" t="str">
        <f t="shared" si="174"/>
        <v>Dans 69099</v>
      </c>
      <c r="J1596" s="5" t="str">
        <f t="shared" si="172"/>
        <v>sortie 69099</v>
      </c>
      <c r="K1596" s="6">
        <v>34</v>
      </c>
      <c r="L1596" s="7">
        <v>2.7777777777777778E-4</v>
      </c>
      <c r="M1596">
        <v>9.1E-4</v>
      </c>
      <c r="N1596" s="9" t="str">
        <f t="shared" si="173"/>
        <v>passage possible</v>
      </c>
      <c r="O1596" s="6" t="str">
        <f>IFERROR(VLOOKUP(F1596,TCD!$A$4:$C$362,3,FALSE),"Commune de ramassage")</f>
        <v>Commune de ramassage</v>
      </c>
      <c r="P1596">
        <v>338</v>
      </c>
    </row>
    <row r="1597" spans="1:16" x14ac:dyDescent="0.3">
      <c r="A1597">
        <f t="shared" si="168"/>
        <v>1596</v>
      </c>
      <c r="B1597" t="s">
        <v>22</v>
      </c>
      <c r="C1597" s="8">
        <v>44635.391041666669</v>
      </c>
      <c r="D1597" s="7">
        <f>C1597</f>
        <v>44635.391041666669</v>
      </c>
      <c r="E1597" s="6" t="s">
        <v>15</v>
      </c>
      <c r="F1597" s="6" t="str">
        <f t="shared" si="169"/>
        <v>69187 44635,39104</v>
      </c>
      <c r="G1597" s="6" t="str">
        <f t="shared" si="170"/>
        <v>44635,3910416667 69187</v>
      </c>
      <c r="H1597" s="6" t="str">
        <f t="shared" si="171"/>
        <v>Dans 69187</v>
      </c>
      <c r="I1597" s="6" t="str">
        <f t="shared" si="174"/>
        <v>Entree 69187</v>
      </c>
      <c r="J1597" s="5" t="str">
        <f t="shared" si="172"/>
        <v>Entree 69187</v>
      </c>
      <c r="K1597" s="6">
        <v>11</v>
      </c>
      <c r="L1597" s="7">
        <v>1.3541666666666667E-3</v>
      </c>
      <c r="M1597">
        <v>1.8599999999999999E-4</v>
      </c>
      <c r="N1597" s="9" t="str">
        <f t="shared" si="173"/>
        <v>passage possible</v>
      </c>
      <c r="O1597" s="6" t="str">
        <f>IFERROR(VLOOKUP(F1597,TCD!$A$4:$C$362,3,FALSE),"Commune de ramassage")</f>
        <v>Commune de ramassage</v>
      </c>
      <c r="P1597">
        <v>339</v>
      </c>
    </row>
    <row r="1598" spans="1:16" x14ac:dyDescent="0.3">
      <c r="A1598">
        <f t="shared" si="168"/>
        <v>1597</v>
      </c>
      <c r="B1598" t="s">
        <v>22</v>
      </c>
      <c r="C1598" s="8">
        <v>44635.392395833333</v>
      </c>
      <c r="D1598" s="7">
        <f>C1598</f>
        <v>44635.392395833333</v>
      </c>
      <c r="E1598" s="6" t="s">
        <v>15</v>
      </c>
      <c r="F1598" s="6" t="str">
        <f t="shared" si="169"/>
        <v>69187 44635,3924</v>
      </c>
      <c r="G1598" s="6" t="str">
        <f t="shared" si="170"/>
        <v>44635,3923958333 69187</v>
      </c>
      <c r="H1598" s="6" t="str">
        <f t="shared" si="171"/>
        <v>sortie 69187</v>
      </c>
      <c r="I1598" s="6" t="str">
        <f t="shared" si="174"/>
        <v>Dans 69187</v>
      </c>
      <c r="J1598" s="5" t="str">
        <f t="shared" si="172"/>
        <v>sortie 69187</v>
      </c>
      <c r="K1598" s="6">
        <v>0</v>
      </c>
      <c r="L1598" s="7">
        <v>8.1018518518518516E-5</v>
      </c>
      <c r="M1598">
        <v>-2.9E-4</v>
      </c>
      <c r="N1598" s="9" t="str">
        <f t="shared" si="173"/>
        <v>ramassage possible</v>
      </c>
      <c r="O1598" s="6" t="str">
        <f>IFERROR(VLOOKUP(F1598,TCD!$A$4:$C$362,3,FALSE),"Commune de ramassage")</f>
        <v>Commune de passage</v>
      </c>
      <c r="P1598">
        <v>340</v>
      </c>
    </row>
    <row r="1599" spans="1:16" x14ac:dyDescent="0.3">
      <c r="A1599">
        <f t="shared" si="168"/>
        <v>1598</v>
      </c>
      <c r="B1599" t="s">
        <v>22</v>
      </c>
      <c r="C1599" s="8">
        <v>44635.392476851855</v>
      </c>
      <c r="D1599" s="7">
        <f>C1599</f>
        <v>44635.392476851855</v>
      </c>
      <c r="E1599" s="6" t="s">
        <v>23</v>
      </c>
      <c r="F1599" s="6" t="str">
        <f t="shared" si="169"/>
        <v>69099 44635,39248</v>
      </c>
      <c r="G1599" s="6" t="str">
        <f t="shared" si="170"/>
        <v>44635,3924768519 69099</v>
      </c>
      <c r="H1599" s="6" t="str">
        <f t="shared" si="171"/>
        <v>Dans 69099</v>
      </c>
      <c r="I1599" s="6" t="str">
        <f t="shared" si="174"/>
        <v>Entree 69099</v>
      </c>
      <c r="J1599" s="5" t="str">
        <f t="shared" si="172"/>
        <v>Entree 69099</v>
      </c>
      <c r="K1599" s="6">
        <v>14</v>
      </c>
      <c r="L1599" s="7">
        <v>5.7870370370370366E-5</v>
      </c>
      <c r="M1599">
        <v>4.8999999999999998E-5</v>
      </c>
      <c r="N1599" s="9" t="str">
        <f t="shared" si="173"/>
        <v>passage possible</v>
      </c>
      <c r="O1599" s="6" t="str">
        <f>IFERROR(VLOOKUP(F1599,TCD!$A$4:$C$362,3,FALSE),"Commune de ramassage")</f>
        <v>Commune de ramassage</v>
      </c>
      <c r="P1599">
        <v>341</v>
      </c>
    </row>
    <row r="1600" spans="1:16" x14ac:dyDescent="0.3">
      <c r="A1600">
        <f t="shared" si="168"/>
        <v>1599</v>
      </c>
      <c r="B1600" t="s">
        <v>22</v>
      </c>
      <c r="C1600" s="8">
        <v>44635.392534722225</v>
      </c>
      <c r="D1600" s="7">
        <f>C1600</f>
        <v>44635.392534722225</v>
      </c>
      <c r="E1600" s="6" t="s">
        <v>23</v>
      </c>
      <c r="F1600" s="6" t="str">
        <f t="shared" si="169"/>
        <v>69099 44635,39253</v>
      </c>
      <c r="G1600" s="6" t="str">
        <f t="shared" si="170"/>
        <v>44635,3925347222 69099</v>
      </c>
      <c r="H1600" s="6" t="str">
        <f t="shared" si="171"/>
        <v>sortie 69099</v>
      </c>
      <c r="I1600" s="6" t="str">
        <f t="shared" si="174"/>
        <v>Dans 69099</v>
      </c>
      <c r="J1600" s="5" t="str">
        <f t="shared" si="172"/>
        <v>sortie 69099</v>
      </c>
      <c r="K1600" s="6">
        <v>16</v>
      </c>
      <c r="L1600" s="7">
        <v>1.1342592592592591E-3</v>
      </c>
      <c r="M1600">
        <v>2.8960000000000001E-3</v>
      </c>
      <c r="N1600" s="9" t="str">
        <f t="shared" si="173"/>
        <v>passage possible</v>
      </c>
      <c r="O1600" s="6" t="str">
        <f>IFERROR(VLOOKUP(F1600,TCD!$A$4:$C$362,3,FALSE),"Commune de ramassage")</f>
        <v>Commune de ramassage</v>
      </c>
      <c r="P1600">
        <v>342</v>
      </c>
    </row>
    <row r="1601" spans="1:16" x14ac:dyDescent="0.3">
      <c r="A1601">
        <f t="shared" si="168"/>
        <v>1600</v>
      </c>
      <c r="B1601" t="s">
        <v>22</v>
      </c>
      <c r="C1601" s="8">
        <v>44635.39366898148</v>
      </c>
      <c r="D1601" s="7">
        <f>C1601</f>
        <v>44635.39366898148</v>
      </c>
      <c r="E1601" s="6" t="s">
        <v>15</v>
      </c>
      <c r="F1601" s="6" t="str">
        <f t="shared" si="169"/>
        <v>69187 44635,39367</v>
      </c>
      <c r="G1601" s="6" t="str">
        <f t="shared" si="170"/>
        <v>44635,3936689815 69187</v>
      </c>
      <c r="H1601" s="6" t="str">
        <f t="shared" si="171"/>
        <v>Dans 69187</v>
      </c>
      <c r="I1601" s="6" t="str">
        <f t="shared" si="174"/>
        <v>Entree 69187</v>
      </c>
      <c r="J1601" s="5" t="str">
        <f t="shared" si="172"/>
        <v>Entree 69187</v>
      </c>
      <c r="K1601" s="6">
        <v>27</v>
      </c>
      <c r="L1601" s="7">
        <v>1.5046296296296297E-4</v>
      </c>
      <c r="M1601">
        <v>4.8999999999999998E-5</v>
      </c>
      <c r="N1601" s="9" t="str">
        <f t="shared" si="173"/>
        <v>passage possible</v>
      </c>
      <c r="O1601" s="6" t="str">
        <f>IFERROR(VLOOKUP(F1601,TCD!$A$4:$C$362,3,FALSE),"Commune de ramassage")</f>
        <v>Commune de ramassage</v>
      </c>
      <c r="P1601">
        <v>343</v>
      </c>
    </row>
    <row r="1602" spans="1:16" x14ac:dyDescent="0.3">
      <c r="A1602">
        <f t="shared" si="168"/>
        <v>1601</v>
      </c>
      <c r="B1602" t="s">
        <v>22</v>
      </c>
      <c r="C1602" s="8">
        <v>44635.393819444442</v>
      </c>
      <c r="D1602" s="7">
        <f>C1602</f>
        <v>44635.393819444442</v>
      </c>
      <c r="E1602" s="6" t="s">
        <v>15</v>
      </c>
      <c r="F1602" s="6" t="str">
        <f t="shared" si="169"/>
        <v>69187 44635,39382</v>
      </c>
      <c r="G1602" s="6" t="str">
        <f t="shared" si="170"/>
        <v>44635,3938194444 69187</v>
      </c>
      <c r="H1602" s="6" t="str">
        <f t="shared" si="171"/>
        <v>Dans 69187</v>
      </c>
      <c r="I1602" s="6" t="str">
        <f t="shared" si="174"/>
        <v>Dans 69187</v>
      </c>
      <c r="J1602" s="5" t="str">
        <f t="shared" si="172"/>
        <v/>
      </c>
      <c r="K1602" s="6">
        <v>11</v>
      </c>
      <c r="L1602" s="7">
        <v>1.1805555555555556E-3</v>
      </c>
      <c r="M1602">
        <v>3.7260000000000001E-3</v>
      </c>
      <c r="N1602" s="9" t="str">
        <f t="shared" si="173"/>
        <v>passage possible</v>
      </c>
      <c r="O1602" s="6" t="str">
        <f>IFERROR(VLOOKUP(F1602,TCD!$A$4:$C$362,3,FALSE),"Commune de ramassage")</f>
        <v>Commune de ramassage</v>
      </c>
      <c r="P1602">
        <v>344</v>
      </c>
    </row>
    <row r="1603" spans="1:16" x14ac:dyDescent="0.3">
      <c r="A1603">
        <f t="shared" ref="A1603:A1666" si="175">A1602+1</f>
        <v>1602</v>
      </c>
      <c r="B1603" t="s">
        <v>22</v>
      </c>
      <c r="C1603" s="8">
        <v>44635.394999999997</v>
      </c>
      <c r="D1603" s="7">
        <f>C1603</f>
        <v>44635.394999999997</v>
      </c>
      <c r="E1603" s="6" t="s">
        <v>15</v>
      </c>
      <c r="F1603" s="6" t="str">
        <f t="shared" ref="F1603:F1666" si="176">E1603&amp;" "&amp;ROUND(D1603,5)</f>
        <v>69187 44635,395</v>
      </c>
      <c r="G1603" s="6" t="str">
        <f t="shared" ref="G1603:G1666" si="177">D1603&amp;" "&amp;E1603</f>
        <v>44635,395 69187</v>
      </c>
      <c r="H1603" s="6" t="str">
        <f t="shared" ref="H1603:H1666" si="178">IF(E1603=E1604,"Dans"&amp;" "&amp;E1603,"sortie"&amp;" "&amp;E1603)</f>
        <v>Dans 69187</v>
      </c>
      <c r="I1603" s="6" t="str">
        <f t="shared" si="174"/>
        <v>Dans 69187</v>
      </c>
      <c r="J1603" s="5" t="str">
        <f t="shared" ref="J1603:J1666" si="179">IF(IFERROR(SEARCH("sortie",H1603),0)=1,H1603,IF(IFERROR(SEARCH("Entree",I1603),0)=1,I1603,""))</f>
        <v/>
      </c>
      <c r="K1603" s="6">
        <v>0</v>
      </c>
      <c r="L1603" s="7">
        <v>7.6388888888888893E-4</v>
      </c>
      <c r="M1603">
        <v>-9.9999999999999995E-7</v>
      </c>
      <c r="N1603" s="9" t="str">
        <f t="shared" ref="N1603:N1666" si="180">IF(K1603&lt;10,"ramassage possible","passage possible")</f>
        <v>ramassage possible</v>
      </c>
      <c r="O1603" s="6" t="str">
        <f>IFERROR(VLOOKUP(F1603,TCD!$A$4:$C$362,3,FALSE),"Commune de ramassage")</f>
        <v>Commune de passage</v>
      </c>
      <c r="P1603">
        <v>345</v>
      </c>
    </row>
    <row r="1604" spans="1:16" x14ac:dyDescent="0.3">
      <c r="A1604">
        <f t="shared" si="175"/>
        <v>1603</v>
      </c>
      <c r="B1604" t="s">
        <v>22</v>
      </c>
      <c r="C1604" s="8">
        <v>44635.39576388889</v>
      </c>
      <c r="D1604" s="7">
        <f>C1604</f>
        <v>44635.39576388889</v>
      </c>
      <c r="E1604" s="6" t="s">
        <v>15</v>
      </c>
      <c r="F1604" s="6" t="str">
        <f t="shared" si="176"/>
        <v>69187 44635,39576</v>
      </c>
      <c r="G1604" s="6" t="str">
        <f t="shared" si="177"/>
        <v>44635,3957638889 69187</v>
      </c>
      <c r="H1604" s="6" t="str">
        <f t="shared" si="178"/>
        <v>Dans 69187</v>
      </c>
      <c r="I1604" s="6" t="str">
        <f t="shared" si="174"/>
        <v>Dans 69187</v>
      </c>
      <c r="J1604" s="5" t="str">
        <f t="shared" si="179"/>
        <v/>
      </c>
      <c r="K1604" s="6">
        <v>0</v>
      </c>
      <c r="L1604" s="7">
        <v>3.2870370370370367E-3</v>
      </c>
      <c r="M1604">
        <v>2.7460000000000002E-3</v>
      </c>
      <c r="N1604" s="9" t="str">
        <f t="shared" si="180"/>
        <v>ramassage possible</v>
      </c>
      <c r="O1604" s="6" t="str">
        <f>IFERROR(VLOOKUP(F1604,TCD!$A$4:$C$362,3,FALSE),"Commune de ramassage")</f>
        <v>Commune de passage</v>
      </c>
      <c r="P1604">
        <v>346</v>
      </c>
    </row>
    <row r="1605" spans="1:16" x14ac:dyDescent="0.3">
      <c r="A1605">
        <f t="shared" si="175"/>
        <v>1604</v>
      </c>
      <c r="B1605" t="s">
        <v>22</v>
      </c>
      <c r="C1605" s="8">
        <v>44635.399050925924</v>
      </c>
      <c r="D1605" s="7">
        <f>C1605</f>
        <v>44635.399050925924</v>
      </c>
      <c r="E1605" s="6" t="s">
        <v>15</v>
      </c>
      <c r="F1605" s="6" t="str">
        <f t="shared" si="176"/>
        <v>69187 44635,39905</v>
      </c>
      <c r="G1605" s="6" t="str">
        <f t="shared" si="177"/>
        <v>44635,3990509259 69187</v>
      </c>
      <c r="H1605" s="6" t="str">
        <f t="shared" si="178"/>
        <v>Dans 69187</v>
      </c>
      <c r="I1605" s="6" t="str">
        <f t="shared" ref="I1605:I1668" si="181">IF(E1605&lt;&gt;E1604,"Entree"&amp;" "&amp;E1605,"Dans"&amp;" "&amp;E1604)</f>
        <v>Dans 69187</v>
      </c>
      <c r="J1605" s="5" t="str">
        <f t="shared" si="179"/>
        <v/>
      </c>
      <c r="K1605" s="6">
        <v>8</v>
      </c>
      <c r="L1605" s="7">
        <v>2.3148148148148147E-5</v>
      </c>
      <c r="M1605">
        <v>5.0000000000000004E-6</v>
      </c>
      <c r="N1605" s="9" t="str">
        <f t="shared" si="180"/>
        <v>ramassage possible</v>
      </c>
      <c r="O1605" s="6" t="str">
        <f>IFERROR(VLOOKUP(F1605,TCD!$A$4:$C$362,3,FALSE),"Commune de ramassage")</f>
        <v>Commune de ramassage</v>
      </c>
      <c r="P1605">
        <v>347</v>
      </c>
    </row>
    <row r="1606" spans="1:16" x14ac:dyDescent="0.3">
      <c r="A1606">
        <f t="shared" si="175"/>
        <v>1605</v>
      </c>
      <c r="B1606" t="s">
        <v>22</v>
      </c>
      <c r="C1606" s="8">
        <v>44635.399074074077</v>
      </c>
      <c r="D1606" s="7">
        <f>C1606</f>
        <v>44635.399074074077</v>
      </c>
      <c r="E1606" s="6" t="s">
        <v>15</v>
      </c>
      <c r="F1606" s="6" t="str">
        <f t="shared" si="176"/>
        <v>69187 44635,39907</v>
      </c>
      <c r="G1606" s="6" t="str">
        <f t="shared" si="177"/>
        <v>44635,3990740741 69187</v>
      </c>
      <c r="H1606" s="6" t="str">
        <f t="shared" si="178"/>
        <v>Dans 69187</v>
      </c>
      <c r="I1606" s="6" t="str">
        <f t="shared" si="181"/>
        <v>Dans 69187</v>
      </c>
      <c r="J1606" s="5" t="str">
        <f t="shared" si="179"/>
        <v/>
      </c>
      <c r="K1606" s="6">
        <v>9</v>
      </c>
      <c r="L1606" s="7">
        <v>6.7129629629629625E-4</v>
      </c>
      <c r="M1606">
        <v>2.24E-4</v>
      </c>
      <c r="N1606" s="9" t="str">
        <f t="shared" si="180"/>
        <v>ramassage possible</v>
      </c>
      <c r="O1606" s="6" t="str">
        <f>IFERROR(VLOOKUP(F1606,TCD!$A$4:$C$362,3,FALSE),"Commune de ramassage")</f>
        <v>Commune de ramassage</v>
      </c>
      <c r="P1606">
        <v>348</v>
      </c>
    </row>
    <row r="1607" spans="1:16" x14ac:dyDescent="0.3">
      <c r="A1607">
        <f t="shared" si="175"/>
        <v>1606</v>
      </c>
      <c r="B1607" t="s">
        <v>22</v>
      </c>
      <c r="C1607" s="8">
        <v>44635.399745370371</v>
      </c>
      <c r="D1607" s="7">
        <f>C1607</f>
        <v>44635.399745370371</v>
      </c>
      <c r="E1607" s="6" t="s">
        <v>15</v>
      </c>
      <c r="F1607" s="6" t="str">
        <f t="shared" si="176"/>
        <v>69187 44635,39975</v>
      </c>
      <c r="G1607" s="6" t="str">
        <f t="shared" si="177"/>
        <v>44635,3997453704 69187</v>
      </c>
      <c r="H1607" s="6" t="str">
        <f t="shared" si="178"/>
        <v>Dans 69187</v>
      </c>
      <c r="I1607" s="6" t="str">
        <f t="shared" si="181"/>
        <v>Dans 69187</v>
      </c>
      <c r="J1607" s="5" t="str">
        <f t="shared" si="179"/>
        <v/>
      </c>
      <c r="K1607" s="6">
        <v>0</v>
      </c>
      <c r="L1607" s="7">
        <v>2.199074074074074E-4</v>
      </c>
      <c r="M1607">
        <v>4.26E-4</v>
      </c>
      <c r="N1607" s="9" t="str">
        <f t="shared" si="180"/>
        <v>ramassage possible</v>
      </c>
      <c r="O1607" s="6" t="str">
        <f>IFERROR(VLOOKUP(F1607,TCD!$A$4:$C$362,3,FALSE),"Commune de ramassage")</f>
        <v>Commune de passage</v>
      </c>
      <c r="P1607">
        <v>349</v>
      </c>
    </row>
    <row r="1608" spans="1:16" x14ac:dyDescent="0.3">
      <c r="A1608">
        <f t="shared" si="175"/>
        <v>1607</v>
      </c>
      <c r="B1608" t="s">
        <v>22</v>
      </c>
      <c r="C1608" s="8">
        <v>44635.399965277778</v>
      </c>
      <c r="D1608" s="7">
        <f>C1608</f>
        <v>44635.399965277778</v>
      </c>
      <c r="E1608" s="6" t="s">
        <v>15</v>
      </c>
      <c r="F1608" s="6" t="str">
        <f t="shared" si="176"/>
        <v>69187 44635,39997</v>
      </c>
      <c r="G1608" s="6" t="str">
        <f t="shared" si="177"/>
        <v>44635,3999652778 69187</v>
      </c>
      <c r="H1608" s="6" t="str">
        <f t="shared" si="178"/>
        <v>Dans 69187</v>
      </c>
      <c r="I1608" s="6" t="str">
        <f t="shared" si="181"/>
        <v>Dans 69187</v>
      </c>
      <c r="J1608" s="5" t="str">
        <f t="shared" si="179"/>
        <v/>
      </c>
      <c r="K1608" s="6">
        <v>14</v>
      </c>
      <c r="L1608" s="7">
        <v>9.7222222222222209E-4</v>
      </c>
      <c r="M1608">
        <v>8.1899999999999996E-4</v>
      </c>
      <c r="N1608" s="9" t="str">
        <f t="shared" si="180"/>
        <v>passage possible</v>
      </c>
      <c r="O1608" s="6" t="str">
        <f>IFERROR(VLOOKUP(F1608,TCD!$A$4:$C$362,3,FALSE),"Commune de ramassage")</f>
        <v>Commune de ramassage</v>
      </c>
      <c r="P1608">
        <v>350</v>
      </c>
    </row>
    <row r="1609" spans="1:16" x14ac:dyDescent="0.3">
      <c r="A1609">
        <f t="shared" si="175"/>
        <v>1608</v>
      </c>
      <c r="B1609" t="s">
        <v>22</v>
      </c>
      <c r="C1609" s="8">
        <v>44635.400937500002</v>
      </c>
      <c r="D1609" s="7">
        <f>C1609</f>
        <v>44635.400937500002</v>
      </c>
      <c r="E1609" s="6" t="s">
        <v>15</v>
      </c>
      <c r="F1609" s="6" t="str">
        <f t="shared" si="176"/>
        <v>69187 44635,40094</v>
      </c>
      <c r="G1609" s="6" t="str">
        <f t="shared" si="177"/>
        <v>44635,4009375 69187</v>
      </c>
      <c r="H1609" s="6" t="str">
        <f t="shared" si="178"/>
        <v>Dans 69187</v>
      </c>
      <c r="I1609" s="6" t="str">
        <f t="shared" si="181"/>
        <v>Dans 69187</v>
      </c>
      <c r="J1609" s="5" t="str">
        <f t="shared" si="179"/>
        <v/>
      </c>
      <c r="K1609" s="6">
        <v>0</v>
      </c>
      <c r="L1609" s="7">
        <v>2.8356481481481479E-3</v>
      </c>
      <c r="M1609">
        <v>-8.0199999999999998E-4</v>
      </c>
      <c r="N1609" s="9" t="str">
        <f t="shared" si="180"/>
        <v>ramassage possible</v>
      </c>
      <c r="O1609" s="6" t="str">
        <f>IFERROR(VLOOKUP(F1609,TCD!$A$4:$C$362,3,FALSE),"Commune de ramassage")</f>
        <v>Commune de passage</v>
      </c>
      <c r="P1609">
        <v>351</v>
      </c>
    </row>
    <row r="1610" spans="1:16" x14ac:dyDescent="0.3">
      <c r="A1610">
        <f t="shared" si="175"/>
        <v>1609</v>
      </c>
      <c r="B1610" t="s">
        <v>22</v>
      </c>
      <c r="C1610" s="8">
        <v>44635.403773148151</v>
      </c>
      <c r="D1610" s="7">
        <f>C1610</f>
        <v>44635.403773148151</v>
      </c>
      <c r="E1610" s="6" t="s">
        <v>15</v>
      </c>
      <c r="F1610" s="6" t="str">
        <f t="shared" si="176"/>
        <v>69187 44635,40377</v>
      </c>
      <c r="G1610" s="6" t="str">
        <f t="shared" si="177"/>
        <v>44635,4037731482 69187</v>
      </c>
      <c r="H1610" s="6" t="str">
        <f t="shared" si="178"/>
        <v>Dans 69187</v>
      </c>
      <c r="I1610" s="6" t="str">
        <f t="shared" si="181"/>
        <v>Dans 69187</v>
      </c>
      <c r="J1610" s="5" t="str">
        <f t="shared" si="179"/>
        <v/>
      </c>
      <c r="K1610" s="6">
        <v>27</v>
      </c>
      <c r="L1610" s="7">
        <v>5.7870370370370366E-5</v>
      </c>
      <c r="M1610">
        <v>1.08E-4</v>
      </c>
      <c r="N1610" s="9" t="str">
        <f t="shared" si="180"/>
        <v>passage possible</v>
      </c>
      <c r="O1610" s="6" t="str">
        <f>IFERROR(VLOOKUP(F1610,TCD!$A$4:$C$362,3,FALSE),"Commune de ramassage")</f>
        <v>Commune de ramassage</v>
      </c>
      <c r="P1610">
        <v>352</v>
      </c>
    </row>
    <row r="1611" spans="1:16" x14ac:dyDescent="0.3">
      <c r="A1611">
        <f t="shared" si="175"/>
        <v>1610</v>
      </c>
      <c r="B1611" t="s">
        <v>22</v>
      </c>
      <c r="C1611" s="8">
        <v>44635.403831018521</v>
      </c>
      <c r="D1611" s="7">
        <f>C1611</f>
        <v>44635.403831018521</v>
      </c>
      <c r="E1611" s="6" t="s">
        <v>15</v>
      </c>
      <c r="F1611" s="6" t="str">
        <f t="shared" si="176"/>
        <v>69187 44635,40383</v>
      </c>
      <c r="G1611" s="6" t="str">
        <f t="shared" si="177"/>
        <v>44635,4038310185 69187</v>
      </c>
      <c r="H1611" s="6" t="str">
        <f t="shared" si="178"/>
        <v>Dans 69187</v>
      </c>
      <c r="I1611" s="6" t="str">
        <f t="shared" si="181"/>
        <v>Dans 69187</v>
      </c>
      <c r="J1611" s="5" t="str">
        <f t="shared" si="179"/>
        <v/>
      </c>
      <c r="K1611" s="6">
        <v>28</v>
      </c>
      <c r="L1611" s="7">
        <v>1.3888888888888889E-4</v>
      </c>
      <c r="M1611">
        <v>5.0699999999999996E-4</v>
      </c>
      <c r="N1611" s="9" t="str">
        <f t="shared" si="180"/>
        <v>passage possible</v>
      </c>
      <c r="O1611" s="6" t="str">
        <f>IFERROR(VLOOKUP(F1611,TCD!$A$4:$C$362,3,FALSE),"Commune de ramassage")</f>
        <v>Commune de ramassage</v>
      </c>
      <c r="P1611">
        <v>353</v>
      </c>
    </row>
    <row r="1612" spans="1:16" x14ac:dyDescent="0.3">
      <c r="A1612">
        <f t="shared" si="175"/>
        <v>1611</v>
      </c>
      <c r="B1612" t="s">
        <v>22</v>
      </c>
      <c r="C1612" s="8">
        <v>44635.403969907406</v>
      </c>
      <c r="D1612" s="7">
        <f>C1612</f>
        <v>44635.403969907406</v>
      </c>
      <c r="E1612" s="6" t="s">
        <v>15</v>
      </c>
      <c r="F1612" s="6" t="str">
        <f t="shared" si="176"/>
        <v>69187 44635,40397</v>
      </c>
      <c r="G1612" s="6" t="str">
        <f t="shared" si="177"/>
        <v>44635,4039699074 69187</v>
      </c>
      <c r="H1612" s="6" t="str">
        <f t="shared" si="178"/>
        <v>Dans 69187</v>
      </c>
      <c r="I1612" s="6" t="str">
        <f t="shared" si="181"/>
        <v>Dans 69187</v>
      </c>
      <c r="J1612" s="5" t="str">
        <f t="shared" si="179"/>
        <v/>
      </c>
      <c r="K1612" s="6">
        <v>30</v>
      </c>
      <c r="L1612" s="7">
        <v>3.4722222222222222E-5</v>
      </c>
      <c r="M1612">
        <v>-1.15E-4</v>
      </c>
      <c r="N1612" s="9" t="str">
        <f t="shared" si="180"/>
        <v>passage possible</v>
      </c>
      <c r="O1612" s="6" t="str">
        <f>IFERROR(VLOOKUP(F1612,TCD!$A$4:$C$362,3,FALSE),"Commune de ramassage")</f>
        <v>Commune de ramassage</v>
      </c>
      <c r="P1612">
        <v>354</v>
      </c>
    </row>
    <row r="1613" spans="1:16" x14ac:dyDescent="0.3">
      <c r="A1613">
        <f t="shared" si="175"/>
        <v>1612</v>
      </c>
      <c r="B1613" t="s">
        <v>22</v>
      </c>
      <c r="C1613" s="8">
        <v>44635.404004629629</v>
      </c>
      <c r="D1613" s="7">
        <f>C1613</f>
        <v>44635.404004629629</v>
      </c>
      <c r="E1613" s="6" t="s">
        <v>15</v>
      </c>
      <c r="F1613" s="6" t="str">
        <f t="shared" si="176"/>
        <v>69187 44635,404</v>
      </c>
      <c r="G1613" s="6" t="str">
        <f t="shared" si="177"/>
        <v>44635,4040046296 69187</v>
      </c>
      <c r="H1613" s="6" t="str">
        <f t="shared" si="178"/>
        <v>Dans 69187</v>
      </c>
      <c r="I1613" s="6" t="str">
        <f t="shared" si="181"/>
        <v>Dans 69187</v>
      </c>
      <c r="J1613" s="5" t="str">
        <f t="shared" si="179"/>
        <v/>
      </c>
      <c r="K1613" s="6">
        <v>32</v>
      </c>
      <c r="L1613" s="7">
        <v>1.0416666666666667E-4</v>
      </c>
      <c r="M1613">
        <v>-3.4200000000000002E-4</v>
      </c>
      <c r="N1613" s="9" t="str">
        <f t="shared" si="180"/>
        <v>passage possible</v>
      </c>
      <c r="O1613" s="6" t="str">
        <f>IFERROR(VLOOKUP(F1613,TCD!$A$4:$C$362,3,FALSE),"Commune de ramassage")</f>
        <v>Commune de ramassage</v>
      </c>
      <c r="P1613">
        <v>355</v>
      </c>
    </row>
    <row r="1614" spans="1:16" x14ac:dyDescent="0.3">
      <c r="A1614">
        <f t="shared" si="175"/>
        <v>1613</v>
      </c>
      <c r="B1614" t="s">
        <v>22</v>
      </c>
      <c r="C1614" s="8">
        <v>44635.404108796298</v>
      </c>
      <c r="D1614" s="7">
        <f>C1614</f>
        <v>44635.404108796298</v>
      </c>
      <c r="E1614" s="6" t="s">
        <v>15</v>
      </c>
      <c r="F1614" s="6" t="str">
        <f t="shared" si="176"/>
        <v>69187 44635,40411</v>
      </c>
      <c r="G1614" s="6" t="str">
        <f t="shared" si="177"/>
        <v>44635,4041087963 69187</v>
      </c>
      <c r="H1614" s="6" t="str">
        <f t="shared" si="178"/>
        <v>Dans 69187</v>
      </c>
      <c r="I1614" s="6" t="str">
        <f t="shared" si="181"/>
        <v>Dans 69187</v>
      </c>
      <c r="J1614" s="5" t="str">
        <f t="shared" si="179"/>
        <v/>
      </c>
      <c r="K1614" s="6">
        <v>31</v>
      </c>
      <c r="L1614" s="7">
        <v>1.1574074074074073E-4</v>
      </c>
      <c r="M1614">
        <v>5.0500000000000002E-4</v>
      </c>
      <c r="N1614" s="9" t="str">
        <f t="shared" si="180"/>
        <v>passage possible</v>
      </c>
      <c r="O1614" s="6" t="str">
        <f>IFERROR(VLOOKUP(F1614,TCD!$A$4:$C$362,3,FALSE),"Commune de ramassage")</f>
        <v>Commune de ramassage</v>
      </c>
      <c r="P1614">
        <v>356</v>
      </c>
    </row>
    <row r="1615" spans="1:16" x14ac:dyDescent="0.3">
      <c r="A1615">
        <f t="shared" si="175"/>
        <v>1614</v>
      </c>
      <c r="B1615" t="s">
        <v>22</v>
      </c>
      <c r="C1615" s="8">
        <v>44635.404224537036</v>
      </c>
      <c r="D1615" s="7">
        <f>C1615</f>
        <v>44635.404224537036</v>
      </c>
      <c r="E1615" s="6" t="s">
        <v>15</v>
      </c>
      <c r="F1615" s="6" t="str">
        <f t="shared" si="176"/>
        <v>69187 44635,40422</v>
      </c>
      <c r="G1615" s="6" t="str">
        <f t="shared" si="177"/>
        <v>44635,404224537 69187</v>
      </c>
      <c r="H1615" s="6" t="str">
        <f t="shared" si="178"/>
        <v>Dans 69187</v>
      </c>
      <c r="I1615" s="6" t="str">
        <f t="shared" si="181"/>
        <v>Dans 69187</v>
      </c>
      <c r="J1615" s="5" t="str">
        <f t="shared" si="179"/>
        <v/>
      </c>
      <c r="K1615" s="6">
        <v>33</v>
      </c>
      <c r="L1615" s="7">
        <v>3.9351851851851852E-4</v>
      </c>
      <c r="M1615">
        <v>1.384E-3</v>
      </c>
      <c r="N1615" s="9" t="str">
        <f t="shared" si="180"/>
        <v>passage possible</v>
      </c>
      <c r="O1615" s="6" t="str">
        <f>IFERROR(VLOOKUP(F1615,TCD!$A$4:$C$362,3,FALSE),"Commune de ramassage")</f>
        <v>Commune de ramassage</v>
      </c>
      <c r="P1615">
        <v>357</v>
      </c>
    </row>
    <row r="1616" spans="1:16" x14ac:dyDescent="0.3">
      <c r="A1616">
        <f t="shared" si="175"/>
        <v>1615</v>
      </c>
      <c r="B1616" t="s">
        <v>22</v>
      </c>
      <c r="C1616" s="8">
        <v>44635.404618055552</v>
      </c>
      <c r="D1616" s="7">
        <f>C1616</f>
        <v>44635.404618055552</v>
      </c>
      <c r="E1616" s="6" t="s">
        <v>15</v>
      </c>
      <c r="F1616" s="6" t="str">
        <f t="shared" si="176"/>
        <v>69187 44635,40462</v>
      </c>
      <c r="G1616" s="6" t="str">
        <f t="shared" si="177"/>
        <v>44635,4046180556 69187</v>
      </c>
      <c r="H1616" s="6" t="str">
        <f t="shared" si="178"/>
        <v>sortie 69187</v>
      </c>
      <c r="I1616" s="6" t="str">
        <f t="shared" si="181"/>
        <v>Dans 69187</v>
      </c>
      <c r="J1616" s="5" t="str">
        <f t="shared" si="179"/>
        <v>sortie 69187</v>
      </c>
      <c r="K1616" s="6">
        <v>32</v>
      </c>
      <c r="L1616" s="7">
        <v>1.0532407407407407E-3</v>
      </c>
      <c r="M1616">
        <v>3.0600000000000001E-4</v>
      </c>
      <c r="N1616" s="9" t="str">
        <f t="shared" si="180"/>
        <v>passage possible</v>
      </c>
      <c r="O1616" s="6" t="str">
        <f>IFERROR(VLOOKUP(F1616,TCD!$A$4:$C$362,3,FALSE),"Commune de ramassage")</f>
        <v>Commune de ramassage</v>
      </c>
      <c r="P1616">
        <v>358</v>
      </c>
    </row>
    <row r="1617" spans="1:16" x14ac:dyDescent="0.3">
      <c r="A1617">
        <f t="shared" si="175"/>
        <v>1616</v>
      </c>
      <c r="B1617" t="s">
        <v>22</v>
      </c>
      <c r="C1617" s="8">
        <v>44635.405671296299</v>
      </c>
      <c r="D1617" s="7">
        <f>C1617</f>
        <v>44635.405671296299</v>
      </c>
      <c r="E1617" s="6" t="s">
        <v>14</v>
      </c>
      <c r="F1617" s="6" t="str">
        <f t="shared" si="176"/>
        <v>69220 44635,40567</v>
      </c>
      <c r="G1617" s="6" t="str">
        <f t="shared" si="177"/>
        <v>44635,4056712963 69220</v>
      </c>
      <c r="H1617" s="6" t="str">
        <f t="shared" si="178"/>
        <v>Dans 69220</v>
      </c>
      <c r="I1617" s="6" t="str">
        <f t="shared" si="181"/>
        <v>Entree 69220</v>
      </c>
      <c r="J1617" s="5" t="str">
        <f t="shared" si="179"/>
        <v>Entree 69220</v>
      </c>
      <c r="K1617" s="6">
        <v>38</v>
      </c>
      <c r="L1617" s="7">
        <v>4.7453703703703704E-4</v>
      </c>
      <c r="M1617">
        <v>-9.8999999999999999E-4</v>
      </c>
      <c r="N1617" s="9" t="str">
        <f t="shared" si="180"/>
        <v>passage possible</v>
      </c>
      <c r="O1617" s="6" t="str">
        <f>IFERROR(VLOOKUP(F1617,TCD!$A$4:$C$362,3,FALSE),"Commune de ramassage")</f>
        <v>Commune de ramassage</v>
      </c>
      <c r="P1617">
        <v>359</v>
      </c>
    </row>
    <row r="1618" spans="1:16" x14ac:dyDescent="0.3">
      <c r="A1618">
        <f t="shared" si="175"/>
        <v>1617</v>
      </c>
      <c r="B1618" t="s">
        <v>22</v>
      </c>
      <c r="C1618" s="8">
        <v>44635.406145833331</v>
      </c>
      <c r="D1618" s="7">
        <f>C1618</f>
        <v>44635.406145833331</v>
      </c>
      <c r="E1618" s="6" t="s">
        <v>14</v>
      </c>
      <c r="F1618" s="6" t="str">
        <f t="shared" si="176"/>
        <v>69220 44635,40615</v>
      </c>
      <c r="G1618" s="6" t="str">
        <f t="shared" si="177"/>
        <v>44635,4061458333 69220</v>
      </c>
      <c r="H1618" s="6" t="str">
        <f t="shared" si="178"/>
        <v>Dans 69220</v>
      </c>
      <c r="I1618" s="6" t="str">
        <f t="shared" si="181"/>
        <v>Dans 69220</v>
      </c>
      <c r="J1618" s="5" t="str">
        <f t="shared" si="179"/>
        <v/>
      </c>
      <c r="K1618" s="6">
        <v>39</v>
      </c>
      <c r="L1618" s="7">
        <v>3.8194444444444446E-4</v>
      </c>
      <c r="M1618">
        <v>8.0000000000000007E-5</v>
      </c>
      <c r="N1618" s="9" t="str">
        <f t="shared" si="180"/>
        <v>passage possible</v>
      </c>
      <c r="O1618" s="6" t="str">
        <f>IFERROR(VLOOKUP(F1618,TCD!$A$4:$C$362,3,FALSE),"Commune de ramassage")</f>
        <v>Commune de ramassage</v>
      </c>
      <c r="P1618">
        <v>360</v>
      </c>
    </row>
    <row r="1619" spans="1:16" x14ac:dyDescent="0.3">
      <c r="A1619">
        <f t="shared" si="175"/>
        <v>1618</v>
      </c>
      <c r="B1619" t="s">
        <v>22</v>
      </c>
      <c r="C1619" s="8">
        <v>44635.406527777777</v>
      </c>
      <c r="D1619" s="7">
        <f>C1619</f>
        <v>44635.406527777777</v>
      </c>
      <c r="E1619" s="6" t="s">
        <v>14</v>
      </c>
      <c r="F1619" s="6" t="str">
        <f t="shared" si="176"/>
        <v>69220 44635,40653</v>
      </c>
      <c r="G1619" s="6" t="str">
        <f t="shared" si="177"/>
        <v>44635,4065277778 69220</v>
      </c>
      <c r="H1619" s="6" t="str">
        <f t="shared" si="178"/>
        <v>Dans 69220</v>
      </c>
      <c r="I1619" s="6" t="str">
        <f t="shared" si="181"/>
        <v>Dans 69220</v>
      </c>
      <c r="J1619" s="5" t="str">
        <f t="shared" si="179"/>
        <v/>
      </c>
      <c r="K1619" s="6">
        <v>39</v>
      </c>
      <c r="L1619" s="7">
        <v>6.8287037037037025E-4</v>
      </c>
      <c r="M1619">
        <v>-3.6900000000000001E-3</v>
      </c>
      <c r="N1619" s="9" t="str">
        <f t="shared" si="180"/>
        <v>passage possible</v>
      </c>
      <c r="O1619" s="6" t="str">
        <f>IFERROR(VLOOKUP(F1619,TCD!$A$4:$C$362,3,FALSE),"Commune de ramassage")</f>
        <v>Commune de ramassage</v>
      </c>
      <c r="P1619">
        <v>361</v>
      </c>
    </row>
    <row r="1620" spans="1:16" x14ac:dyDescent="0.3">
      <c r="A1620">
        <f t="shared" si="175"/>
        <v>1619</v>
      </c>
      <c r="B1620" t="s">
        <v>22</v>
      </c>
      <c r="C1620" s="8">
        <v>44635.407210648147</v>
      </c>
      <c r="D1620" s="7">
        <f>C1620</f>
        <v>44635.407210648147</v>
      </c>
      <c r="E1620" s="6" t="s">
        <v>14</v>
      </c>
      <c r="F1620" s="6" t="str">
        <f t="shared" si="176"/>
        <v>69220 44635,40721</v>
      </c>
      <c r="G1620" s="6" t="str">
        <f t="shared" si="177"/>
        <v>44635,4072106481 69220</v>
      </c>
      <c r="H1620" s="6" t="str">
        <f t="shared" si="178"/>
        <v>Dans 69220</v>
      </c>
      <c r="I1620" s="6" t="str">
        <f t="shared" si="181"/>
        <v>Dans 69220</v>
      </c>
      <c r="J1620" s="5" t="str">
        <f t="shared" si="179"/>
        <v/>
      </c>
      <c r="K1620" s="6">
        <v>37</v>
      </c>
      <c r="L1620" s="7">
        <v>2.6620370370370372E-4</v>
      </c>
      <c r="M1620">
        <v>-1.593E-3</v>
      </c>
      <c r="N1620" s="9" t="str">
        <f t="shared" si="180"/>
        <v>passage possible</v>
      </c>
      <c r="O1620" s="6" t="str">
        <f>IFERROR(VLOOKUP(F1620,TCD!$A$4:$C$362,3,FALSE),"Commune de ramassage")</f>
        <v>Commune de ramassage</v>
      </c>
      <c r="P1620">
        <v>362</v>
      </c>
    </row>
    <row r="1621" spans="1:16" x14ac:dyDescent="0.3">
      <c r="A1621">
        <f t="shared" si="175"/>
        <v>1620</v>
      </c>
      <c r="B1621" t="s">
        <v>22</v>
      </c>
      <c r="C1621" s="8">
        <v>44635.407476851855</v>
      </c>
      <c r="D1621" s="7">
        <f>C1621</f>
        <v>44635.407476851855</v>
      </c>
      <c r="E1621" s="6" t="s">
        <v>14</v>
      </c>
      <c r="F1621" s="6" t="str">
        <f t="shared" si="176"/>
        <v>69220 44635,40748</v>
      </c>
      <c r="G1621" s="6" t="str">
        <f t="shared" si="177"/>
        <v>44635,4074768519 69220</v>
      </c>
      <c r="H1621" s="6" t="str">
        <f t="shared" si="178"/>
        <v>Dans 69220</v>
      </c>
      <c r="I1621" s="6" t="str">
        <f t="shared" si="181"/>
        <v>Dans 69220</v>
      </c>
      <c r="J1621" s="5" t="str">
        <f t="shared" si="179"/>
        <v/>
      </c>
      <c r="K1621" s="6">
        <v>14</v>
      </c>
      <c r="L1621" s="7">
        <v>1.1574074074074073E-5</v>
      </c>
      <c r="M1621">
        <v>7.9999999999999996E-6</v>
      </c>
      <c r="N1621" s="9" t="str">
        <f t="shared" si="180"/>
        <v>passage possible</v>
      </c>
      <c r="O1621" s="6" t="str">
        <f>IFERROR(VLOOKUP(F1621,TCD!$A$4:$C$362,3,FALSE),"Commune de ramassage")</f>
        <v>Commune de ramassage</v>
      </c>
      <c r="P1621">
        <v>363</v>
      </c>
    </row>
    <row r="1622" spans="1:16" x14ac:dyDescent="0.3">
      <c r="A1622">
        <f t="shared" si="175"/>
        <v>1621</v>
      </c>
      <c r="B1622" t="s">
        <v>22</v>
      </c>
      <c r="C1622" s="8">
        <v>44635.407488425924</v>
      </c>
      <c r="D1622" s="7">
        <f>C1622</f>
        <v>44635.407488425924</v>
      </c>
      <c r="E1622" s="6" t="s">
        <v>14</v>
      </c>
      <c r="F1622" s="6" t="str">
        <f t="shared" si="176"/>
        <v>69220 44635,40749</v>
      </c>
      <c r="G1622" s="6" t="str">
        <f t="shared" si="177"/>
        <v>44635,4074884259 69220</v>
      </c>
      <c r="H1622" s="6" t="str">
        <f t="shared" si="178"/>
        <v>Dans 69220</v>
      </c>
      <c r="I1622" s="6" t="str">
        <f t="shared" si="181"/>
        <v>Dans 69220</v>
      </c>
      <c r="J1622" s="5" t="str">
        <f t="shared" si="179"/>
        <v/>
      </c>
      <c r="K1622" s="6">
        <v>13</v>
      </c>
      <c r="L1622" s="7">
        <v>1.1574074074074073E-5</v>
      </c>
      <c r="M1622">
        <v>4.1999999999999998E-5</v>
      </c>
      <c r="N1622" s="9" t="str">
        <f t="shared" si="180"/>
        <v>passage possible</v>
      </c>
      <c r="O1622" s="6" t="str">
        <f>IFERROR(VLOOKUP(F1622,TCD!$A$4:$C$362,3,FALSE),"Commune de ramassage")</f>
        <v>Commune de ramassage</v>
      </c>
      <c r="P1622">
        <v>364</v>
      </c>
    </row>
    <row r="1623" spans="1:16" x14ac:dyDescent="0.3">
      <c r="A1623">
        <f t="shared" si="175"/>
        <v>1622</v>
      </c>
      <c r="B1623" t="s">
        <v>22</v>
      </c>
      <c r="C1623" s="8">
        <v>44635.407500000001</v>
      </c>
      <c r="D1623" s="7">
        <f>C1623</f>
        <v>44635.407500000001</v>
      </c>
      <c r="E1623" s="6" t="s">
        <v>14</v>
      </c>
      <c r="F1623" s="6" t="str">
        <f t="shared" si="176"/>
        <v>69220 44635,4075</v>
      </c>
      <c r="G1623" s="6" t="str">
        <f t="shared" si="177"/>
        <v>44635,4075 69220</v>
      </c>
      <c r="H1623" s="6" t="str">
        <f t="shared" si="178"/>
        <v>Dans 69220</v>
      </c>
      <c r="I1623" s="6" t="str">
        <f t="shared" si="181"/>
        <v>Dans 69220</v>
      </c>
      <c r="J1623" s="5" t="str">
        <f t="shared" si="179"/>
        <v/>
      </c>
      <c r="K1623" s="6">
        <v>11</v>
      </c>
      <c r="L1623" s="7">
        <v>1.9675925925925926E-4</v>
      </c>
      <c r="M1623">
        <v>5.3700000000000004E-4</v>
      </c>
      <c r="N1623" s="9" t="str">
        <f t="shared" si="180"/>
        <v>passage possible</v>
      </c>
      <c r="O1623" s="6" t="str">
        <f>IFERROR(VLOOKUP(F1623,TCD!$A$4:$C$362,3,FALSE),"Commune de ramassage")</f>
        <v>Commune de ramassage</v>
      </c>
      <c r="P1623">
        <v>365</v>
      </c>
    </row>
    <row r="1624" spans="1:16" x14ac:dyDescent="0.3">
      <c r="A1624">
        <f t="shared" si="175"/>
        <v>1623</v>
      </c>
      <c r="B1624" t="s">
        <v>22</v>
      </c>
      <c r="C1624" s="8">
        <v>44635.407696759263</v>
      </c>
      <c r="D1624" s="7">
        <f>C1624</f>
        <v>44635.407696759263</v>
      </c>
      <c r="E1624" s="6" t="s">
        <v>14</v>
      </c>
      <c r="F1624" s="6" t="str">
        <f t="shared" si="176"/>
        <v>69220 44635,4077</v>
      </c>
      <c r="G1624" s="6" t="str">
        <f t="shared" si="177"/>
        <v>44635,4076967593 69220</v>
      </c>
      <c r="H1624" s="6" t="str">
        <f t="shared" si="178"/>
        <v>Dans 69220</v>
      </c>
      <c r="I1624" s="6" t="str">
        <f t="shared" si="181"/>
        <v>Dans 69220</v>
      </c>
      <c r="J1624" s="5" t="str">
        <f t="shared" si="179"/>
        <v/>
      </c>
      <c r="K1624" s="6">
        <v>11</v>
      </c>
      <c r="L1624" s="7">
        <v>1.0300925925925926E-3</v>
      </c>
      <c r="M1624">
        <v>6.3E-5</v>
      </c>
      <c r="N1624" s="9" t="str">
        <f t="shared" si="180"/>
        <v>passage possible</v>
      </c>
      <c r="O1624" s="6" t="str">
        <f>IFERROR(VLOOKUP(F1624,TCD!$A$4:$C$362,3,FALSE),"Commune de ramassage")</f>
        <v>Commune de ramassage</v>
      </c>
      <c r="P1624">
        <v>366</v>
      </c>
    </row>
    <row r="1625" spans="1:16" x14ac:dyDescent="0.3">
      <c r="A1625">
        <f t="shared" si="175"/>
        <v>1624</v>
      </c>
      <c r="B1625" t="s">
        <v>22</v>
      </c>
      <c r="C1625" s="8">
        <v>44635.408726851849</v>
      </c>
      <c r="D1625" s="7">
        <f>C1625</f>
        <v>44635.408726851849</v>
      </c>
      <c r="E1625" s="6" t="s">
        <v>14</v>
      </c>
      <c r="F1625" s="6" t="str">
        <f t="shared" si="176"/>
        <v>69220 44635,40873</v>
      </c>
      <c r="G1625" s="6" t="str">
        <f t="shared" si="177"/>
        <v>44635,4087268518 69220</v>
      </c>
      <c r="H1625" s="6" t="str">
        <f t="shared" si="178"/>
        <v>Dans 69220</v>
      </c>
      <c r="I1625" s="6" t="str">
        <f t="shared" si="181"/>
        <v>Dans 69220</v>
      </c>
      <c r="J1625" s="5" t="str">
        <f t="shared" si="179"/>
        <v/>
      </c>
      <c r="K1625" s="6">
        <v>0</v>
      </c>
      <c r="L1625" s="7">
        <v>3.1365740740740742E-3</v>
      </c>
      <c r="M1625">
        <v>0</v>
      </c>
      <c r="N1625" s="9" t="str">
        <f t="shared" si="180"/>
        <v>ramassage possible</v>
      </c>
      <c r="O1625" s="6" t="str">
        <f>IFERROR(VLOOKUP(F1625,TCD!$A$4:$C$362,3,FALSE),"Commune de ramassage")</f>
        <v>Commune de passage</v>
      </c>
      <c r="P1625">
        <v>367</v>
      </c>
    </row>
    <row r="1626" spans="1:16" x14ac:dyDescent="0.3">
      <c r="A1626">
        <f t="shared" si="175"/>
        <v>1625</v>
      </c>
      <c r="B1626" t="s">
        <v>22</v>
      </c>
      <c r="C1626" s="8">
        <v>44635.411863425928</v>
      </c>
      <c r="D1626" s="7">
        <f>C1626</f>
        <v>44635.411863425928</v>
      </c>
      <c r="E1626" s="6" t="s">
        <v>14</v>
      </c>
      <c r="F1626" s="6" t="str">
        <f t="shared" si="176"/>
        <v>69220 44635,41186</v>
      </c>
      <c r="G1626" s="6" t="str">
        <f t="shared" si="177"/>
        <v>44635,4118634259 69220</v>
      </c>
      <c r="H1626" s="6" t="str">
        <f t="shared" si="178"/>
        <v>Dans 69220</v>
      </c>
      <c r="I1626" s="6" t="str">
        <f t="shared" si="181"/>
        <v>Dans 69220</v>
      </c>
      <c r="J1626" s="5" t="str">
        <f t="shared" si="179"/>
        <v/>
      </c>
      <c r="K1626" s="6">
        <v>0</v>
      </c>
      <c r="L1626" s="7">
        <v>1.0763888888888889E-3</v>
      </c>
      <c r="M1626">
        <v>1.433E-3</v>
      </c>
      <c r="N1626" s="9" t="str">
        <f t="shared" si="180"/>
        <v>ramassage possible</v>
      </c>
      <c r="O1626" s="6" t="str">
        <f>IFERROR(VLOOKUP(F1626,TCD!$A$4:$C$362,3,FALSE),"Commune de ramassage")</f>
        <v>Commune de passage</v>
      </c>
      <c r="P1626">
        <v>368</v>
      </c>
    </row>
    <row r="1627" spans="1:16" x14ac:dyDescent="0.3">
      <c r="A1627">
        <f t="shared" si="175"/>
        <v>1626</v>
      </c>
      <c r="B1627" t="s">
        <v>22</v>
      </c>
      <c r="C1627" s="8">
        <v>44635.412939814814</v>
      </c>
      <c r="D1627" s="7">
        <f>C1627</f>
        <v>44635.412939814814</v>
      </c>
      <c r="E1627" s="6" t="s">
        <v>14</v>
      </c>
      <c r="F1627" s="6" t="str">
        <f t="shared" si="176"/>
        <v>69220 44635,41294</v>
      </c>
      <c r="G1627" s="6" t="str">
        <f t="shared" si="177"/>
        <v>44635,4129398148 69220</v>
      </c>
      <c r="H1627" s="6" t="str">
        <f t="shared" si="178"/>
        <v>Dans 69220</v>
      </c>
      <c r="I1627" s="6" t="str">
        <f t="shared" si="181"/>
        <v>Dans 69220</v>
      </c>
      <c r="J1627" s="5" t="str">
        <f t="shared" si="179"/>
        <v/>
      </c>
      <c r="K1627" s="6">
        <v>7</v>
      </c>
      <c r="L1627" s="7">
        <v>4.7453703703703704E-4</v>
      </c>
      <c r="M1627">
        <v>-1.9959999999999999E-3</v>
      </c>
      <c r="N1627" s="9" t="str">
        <f t="shared" si="180"/>
        <v>ramassage possible</v>
      </c>
      <c r="O1627" s="6" t="str">
        <f>IFERROR(VLOOKUP(F1627,TCD!$A$4:$C$362,3,FALSE),"Commune de ramassage")</f>
        <v>Commune de ramassage</v>
      </c>
      <c r="P1627">
        <v>369</v>
      </c>
    </row>
    <row r="1628" spans="1:16" x14ac:dyDescent="0.3">
      <c r="A1628">
        <f t="shared" si="175"/>
        <v>1627</v>
      </c>
      <c r="B1628" t="s">
        <v>22</v>
      </c>
      <c r="C1628" s="8">
        <v>44635.413414351853</v>
      </c>
      <c r="D1628" s="7">
        <f>C1628</f>
        <v>44635.413414351853</v>
      </c>
      <c r="E1628" s="6" t="s">
        <v>14</v>
      </c>
      <c r="F1628" s="6" t="str">
        <f t="shared" si="176"/>
        <v>69220 44635,41341</v>
      </c>
      <c r="G1628" s="6" t="str">
        <f t="shared" si="177"/>
        <v>44635,4134143519 69220</v>
      </c>
      <c r="H1628" s="6" t="str">
        <f t="shared" si="178"/>
        <v>Dans 69220</v>
      </c>
      <c r="I1628" s="6" t="str">
        <f t="shared" si="181"/>
        <v>Dans 69220</v>
      </c>
      <c r="J1628" s="5" t="str">
        <f t="shared" si="179"/>
        <v/>
      </c>
      <c r="K1628" s="6">
        <v>17</v>
      </c>
      <c r="L1628" s="7">
        <v>1.1574074074074073E-5</v>
      </c>
      <c r="M1628">
        <v>-5.8999999999999998E-5</v>
      </c>
      <c r="N1628" s="9" t="str">
        <f t="shared" si="180"/>
        <v>passage possible</v>
      </c>
      <c r="O1628" s="6" t="str">
        <f>IFERROR(VLOOKUP(F1628,TCD!$A$4:$C$362,3,FALSE),"Commune de ramassage")</f>
        <v>Commune de ramassage</v>
      </c>
      <c r="P1628">
        <v>370</v>
      </c>
    </row>
    <row r="1629" spans="1:16" x14ac:dyDescent="0.3">
      <c r="A1629">
        <f t="shared" si="175"/>
        <v>1628</v>
      </c>
      <c r="B1629" t="s">
        <v>22</v>
      </c>
      <c r="C1629" s="8">
        <v>44635.413425925923</v>
      </c>
      <c r="D1629" s="7">
        <f>C1629</f>
        <v>44635.413425925923</v>
      </c>
      <c r="E1629" s="6" t="s">
        <v>14</v>
      </c>
      <c r="F1629" s="6" t="str">
        <f t="shared" si="176"/>
        <v>69220 44635,41343</v>
      </c>
      <c r="G1629" s="6" t="str">
        <f t="shared" si="177"/>
        <v>44635,4134259259 69220</v>
      </c>
      <c r="H1629" s="6" t="str">
        <f t="shared" si="178"/>
        <v>Dans 69220</v>
      </c>
      <c r="I1629" s="6" t="str">
        <f t="shared" si="181"/>
        <v>Dans 69220</v>
      </c>
      <c r="J1629" s="5" t="str">
        <f t="shared" si="179"/>
        <v/>
      </c>
      <c r="K1629" s="6">
        <v>14</v>
      </c>
      <c r="L1629" s="7">
        <v>1.1574074074074073E-5</v>
      </c>
      <c r="M1629">
        <v>-6.0000000000000002E-6</v>
      </c>
      <c r="N1629" s="9" t="str">
        <f t="shared" si="180"/>
        <v>passage possible</v>
      </c>
      <c r="O1629" s="6" t="str">
        <f>IFERROR(VLOOKUP(F1629,TCD!$A$4:$C$362,3,FALSE),"Commune de ramassage")</f>
        <v>Commune de ramassage</v>
      </c>
      <c r="P1629">
        <v>371</v>
      </c>
    </row>
    <row r="1630" spans="1:16" x14ac:dyDescent="0.3">
      <c r="A1630">
        <f t="shared" si="175"/>
        <v>1629</v>
      </c>
      <c r="B1630" t="s">
        <v>22</v>
      </c>
      <c r="C1630" s="8">
        <v>44635.413437499999</v>
      </c>
      <c r="D1630" s="7">
        <f>C1630</f>
        <v>44635.413437499999</v>
      </c>
      <c r="E1630" s="6" t="s">
        <v>14</v>
      </c>
      <c r="F1630" s="6" t="str">
        <f t="shared" si="176"/>
        <v>69220 44635,41344</v>
      </c>
      <c r="G1630" s="6" t="str">
        <f t="shared" si="177"/>
        <v>44635,4134375 69220</v>
      </c>
      <c r="H1630" s="6" t="str">
        <f t="shared" si="178"/>
        <v>Dans 69220</v>
      </c>
      <c r="I1630" s="6" t="str">
        <f t="shared" si="181"/>
        <v>Dans 69220</v>
      </c>
      <c r="J1630" s="5" t="str">
        <f t="shared" si="179"/>
        <v/>
      </c>
      <c r="K1630" s="6">
        <v>7</v>
      </c>
      <c r="L1630" s="7">
        <v>4.6296296296296294E-5</v>
      </c>
      <c r="M1630">
        <v>-9.0000000000000002E-6</v>
      </c>
      <c r="N1630" s="9" t="str">
        <f t="shared" si="180"/>
        <v>ramassage possible</v>
      </c>
      <c r="O1630" s="6" t="str">
        <f>IFERROR(VLOOKUP(F1630,TCD!$A$4:$C$362,3,FALSE),"Commune de ramassage")</f>
        <v>Commune de ramassage</v>
      </c>
      <c r="P1630">
        <v>372</v>
      </c>
    </row>
    <row r="1631" spans="1:16" x14ac:dyDescent="0.3">
      <c r="A1631">
        <f t="shared" si="175"/>
        <v>1630</v>
      </c>
      <c r="B1631" t="s">
        <v>22</v>
      </c>
      <c r="C1631" s="8">
        <v>44635.413483796299</v>
      </c>
      <c r="D1631" s="7">
        <f>C1631</f>
        <v>44635.413483796299</v>
      </c>
      <c r="E1631" s="6" t="s">
        <v>14</v>
      </c>
      <c r="F1631" s="6" t="str">
        <f t="shared" si="176"/>
        <v>69220 44635,41348</v>
      </c>
      <c r="G1631" s="6" t="str">
        <f t="shared" si="177"/>
        <v>44635,4134837963 69220</v>
      </c>
      <c r="H1631" s="6" t="str">
        <f t="shared" si="178"/>
        <v>Dans 69220</v>
      </c>
      <c r="I1631" s="6" t="str">
        <f t="shared" si="181"/>
        <v>Dans 69220</v>
      </c>
      <c r="J1631" s="5" t="str">
        <f t="shared" si="179"/>
        <v/>
      </c>
      <c r="K1631" s="6">
        <v>6</v>
      </c>
      <c r="L1631" s="7">
        <v>4.6296296296296294E-5</v>
      </c>
      <c r="M1631">
        <v>-5.0000000000000002E-5</v>
      </c>
      <c r="N1631" s="9" t="str">
        <f t="shared" si="180"/>
        <v>ramassage possible</v>
      </c>
      <c r="O1631" s="6" t="str">
        <f>IFERROR(VLOOKUP(F1631,TCD!$A$4:$C$362,3,FALSE),"Commune de ramassage")</f>
        <v>Commune de ramassage</v>
      </c>
      <c r="P1631">
        <v>373</v>
      </c>
    </row>
    <row r="1632" spans="1:16" x14ac:dyDescent="0.3">
      <c r="A1632">
        <f t="shared" si="175"/>
        <v>1631</v>
      </c>
      <c r="B1632" t="s">
        <v>22</v>
      </c>
      <c r="C1632" s="8">
        <v>44635.413530092592</v>
      </c>
      <c r="D1632" s="7">
        <f>C1632</f>
        <v>44635.413530092592</v>
      </c>
      <c r="E1632" s="6" t="s">
        <v>14</v>
      </c>
      <c r="F1632" s="6" t="str">
        <f t="shared" si="176"/>
        <v>69220 44635,41353</v>
      </c>
      <c r="G1632" s="6" t="str">
        <f t="shared" si="177"/>
        <v>44635,4135300926 69220</v>
      </c>
      <c r="H1632" s="6" t="str">
        <f t="shared" si="178"/>
        <v>Dans 69220</v>
      </c>
      <c r="I1632" s="6" t="str">
        <f t="shared" si="181"/>
        <v>Dans 69220</v>
      </c>
      <c r="J1632" s="5" t="str">
        <f t="shared" si="179"/>
        <v/>
      </c>
      <c r="K1632" s="6">
        <v>8</v>
      </c>
      <c r="L1632" s="7">
        <v>1.5046296296296297E-4</v>
      </c>
      <c r="M1632">
        <v>-6.6299999999999996E-4</v>
      </c>
      <c r="N1632" s="9" t="str">
        <f t="shared" si="180"/>
        <v>ramassage possible</v>
      </c>
      <c r="O1632" s="6" t="str">
        <f>IFERROR(VLOOKUP(F1632,TCD!$A$4:$C$362,3,FALSE),"Commune de ramassage")</f>
        <v>Commune de ramassage</v>
      </c>
      <c r="P1632">
        <v>374</v>
      </c>
    </row>
    <row r="1633" spans="1:16" x14ac:dyDescent="0.3">
      <c r="A1633">
        <f t="shared" si="175"/>
        <v>1632</v>
      </c>
      <c r="B1633" t="s">
        <v>22</v>
      </c>
      <c r="C1633" s="8">
        <v>44635.413680555554</v>
      </c>
      <c r="D1633" s="7">
        <f>C1633</f>
        <v>44635.413680555554</v>
      </c>
      <c r="E1633" s="6" t="s">
        <v>14</v>
      </c>
      <c r="F1633" s="6" t="str">
        <f t="shared" si="176"/>
        <v>69220 44635,4136799999</v>
      </c>
      <c r="G1633" s="6" t="str">
        <f t="shared" si="177"/>
        <v>44635,4136805556 69220</v>
      </c>
      <c r="H1633" s="6" t="str">
        <f t="shared" si="178"/>
        <v>Dans 69220</v>
      </c>
      <c r="I1633" s="6" t="str">
        <f t="shared" si="181"/>
        <v>Dans 69220</v>
      </c>
      <c r="J1633" s="5" t="str">
        <f t="shared" si="179"/>
        <v/>
      </c>
      <c r="K1633" s="6">
        <v>29</v>
      </c>
      <c r="L1633" s="7">
        <v>3.9351851851851852E-4</v>
      </c>
      <c r="M1633">
        <v>-2.8830000000000001E-3</v>
      </c>
      <c r="N1633" s="9" t="str">
        <f t="shared" si="180"/>
        <v>passage possible</v>
      </c>
      <c r="O1633" s="6" t="str">
        <f>IFERROR(VLOOKUP(F1633,TCD!$A$4:$C$362,3,FALSE),"Commune de ramassage")</f>
        <v>Commune de ramassage</v>
      </c>
      <c r="P1633">
        <v>375</v>
      </c>
    </row>
    <row r="1634" spans="1:16" x14ac:dyDescent="0.3">
      <c r="A1634">
        <f t="shared" si="175"/>
        <v>1633</v>
      </c>
      <c r="B1634" t="s">
        <v>22</v>
      </c>
      <c r="C1634" s="8">
        <v>44635.414074074077</v>
      </c>
      <c r="D1634" s="7">
        <f>C1634</f>
        <v>44635.414074074077</v>
      </c>
      <c r="E1634" s="6" t="s">
        <v>14</v>
      </c>
      <c r="F1634" s="6" t="str">
        <f t="shared" si="176"/>
        <v>69220 44635,41407</v>
      </c>
      <c r="G1634" s="6" t="str">
        <f t="shared" si="177"/>
        <v>44635,4140740741 69220</v>
      </c>
      <c r="H1634" s="6" t="str">
        <f t="shared" si="178"/>
        <v>Dans 69220</v>
      </c>
      <c r="I1634" s="6" t="str">
        <f t="shared" si="181"/>
        <v>Dans 69220</v>
      </c>
      <c r="J1634" s="5" t="str">
        <f t="shared" si="179"/>
        <v/>
      </c>
      <c r="K1634" s="6">
        <v>26</v>
      </c>
      <c r="L1634" s="7">
        <v>9.4907407407407408E-4</v>
      </c>
      <c r="M1634">
        <v>-4.5269999999999998E-3</v>
      </c>
      <c r="N1634" s="9" t="str">
        <f t="shared" si="180"/>
        <v>passage possible</v>
      </c>
      <c r="O1634" s="6" t="str">
        <f>IFERROR(VLOOKUP(F1634,TCD!$A$4:$C$362,3,FALSE),"Commune de ramassage")</f>
        <v>Commune de ramassage</v>
      </c>
      <c r="P1634">
        <v>376</v>
      </c>
    </row>
    <row r="1635" spans="1:16" x14ac:dyDescent="0.3">
      <c r="A1635">
        <f t="shared" si="175"/>
        <v>1634</v>
      </c>
      <c r="B1635" t="s">
        <v>22</v>
      </c>
      <c r="C1635" s="8">
        <v>44635.415023148147</v>
      </c>
      <c r="D1635" s="7">
        <f>C1635</f>
        <v>44635.415023148147</v>
      </c>
      <c r="E1635" s="6" t="s">
        <v>14</v>
      </c>
      <c r="F1635" s="6" t="str">
        <f t="shared" si="176"/>
        <v>69220 44635,41502</v>
      </c>
      <c r="G1635" s="6" t="str">
        <f t="shared" si="177"/>
        <v>44635,4150231481 69220</v>
      </c>
      <c r="H1635" s="6" t="str">
        <f t="shared" si="178"/>
        <v>Dans 69220</v>
      </c>
      <c r="I1635" s="6" t="str">
        <f t="shared" si="181"/>
        <v>Dans 69220</v>
      </c>
      <c r="J1635" s="5" t="str">
        <f t="shared" si="179"/>
        <v/>
      </c>
      <c r="K1635" s="6">
        <v>9</v>
      </c>
      <c r="L1635" s="7">
        <v>1.1574074074074073E-4</v>
      </c>
      <c r="M1635">
        <v>-1.17E-4</v>
      </c>
      <c r="N1635" s="9" t="str">
        <f t="shared" si="180"/>
        <v>ramassage possible</v>
      </c>
      <c r="O1635" s="6" t="str">
        <f>IFERROR(VLOOKUP(F1635,TCD!$A$4:$C$362,3,FALSE),"Commune de ramassage")</f>
        <v>Commune de ramassage</v>
      </c>
      <c r="P1635">
        <v>377</v>
      </c>
    </row>
    <row r="1636" spans="1:16" x14ac:dyDescent="0.3">
      <c r="A1636">
        <f t="shared" si="175"/>
        <v>1635</v>
      </c>
      <c r="B1636" t="s">
        <v>22</v>
      </c>
      <c r="C1636" s="8">
        <v>44635.415138888886</v>
      </c>
      <c r="D1636" s="7">
        <f>C1636</f>
        <v>44635.415138888886</v>
      </c>
      <c r="E1636" s="6" t="s">
        <v>14</v>
      </c>
      <c r="F1636" s="6" t="str">
        <f t="shared" si="176"/>
        <v>69220 44635,41514</v>
      </c>
      <c r="G1636" s="6" t="str">
        <f t="shared" si="177"/>
        <v>44635,4151388889 69220</v>
      </c>
      <c r="H1636" s="6" t="str">
        <f t="shared" si="178"/>
        <v>Dans 69220</v>
      </c>
      <c r="I1636" s="6" t="str">
        <f t="shared" si="181"/>
        <v>Dans 69220</v>
      </c>
      <c r="J1636" s="5" t="str">
        <f t="shared" si="179"/>
        <v/>
      </c>
      <c r="K1636" s="6">
        <v>6</v>
      </c>
      <c r="L1636" s="7">
        <v>3.4722222222222222E-5</v>
      </c>
      <c r="M1636">
        <v>-6.4999999999999994E-5</v>
      </c>
      <c r="N1636" s="9" t="str">
        <f t="shared" si="180"/>
        <v>ramassage possible</v>
      </c>
      <c r="O1636" s="6" t="str">
        <f>IFERROR(VLOOKUP(F1636,TCD!$A$4:$C$362,3,FALSE),"Commune de ramassage")</f>
        <v>Commune de ramassage</v>
      </c>
      <c r="P1636">
        <v>378</v>
      </c>
    </row>
    <row r="1637" spans="1:16" x14ac:dyDescent="0.3">
      <c r="A1637">
        <f t="shared" si="175"/>
        <v>1636</v>
      </c>
      <c r="B1637" t="s">
        <v>22</v>
      </c>
      <c r="C1637" s="8">
        <v>44635.415173611109</v>
      </c>
      <c r="D1637" s="7">
        <f>C1637</f>
        <v>44635.415173611109</v>
      </c>
      <c r="E1637" s="6" t="s">
        <v>14</v>
      </c>
      <c r="F1637" s="6" t="str">
        <f t="shared" si="176"/>
        <v>69220 44635,41517</v>
      </c>
      <c r="G1637" s="6" t="str">
        <f t="shared" si="177"/>
        <v>44635,4151736111 69220</v>
      </c>
      <c r="H1637" s="6" t="str">
        <f t="shared" si="178"/>
        <v>Dans 69220</v>
      </c>
      <c r="I1637" s="6" t="str">
        <f t="shared" si="181"/>
        <v>Dans 69220</v>
      </c>
      <c r="J1637" s="5" t="str">
        <f t="shared" si="179"/>
        <v/>
      </c>
      <c r="K1637" s="6">
        <v>10</v>
      </c>
      <c r="L1637" s="7">
        <v>8.1018518518518516E-5</v>
      </c>
      <c r="M1637">
        <v>-4.66E-4</v>
      </c>
      <c r="N1637" s="9" t="str">
        <f t="shared" si="180"/>
        <v>passage possible</v>
      </c>
      <c r="O1637" s="6" t="str">
        <f>IFERROR(VLOOKUP(F1637,TCD!$A$4:$C$362,3,FALSE),"Commune de ramassage")</f>
        <v>Commune de ramassage</v>
      </c>
      <c r="P1637">
        <v>379</v>
      </c>
    </row>
    <row r="1638" spans="1:16" x14ac:dyDescent="0.3">
      <c r="A1638">
        <f t="shared" si="175"/>
        <v>1637</v>
      </c>
      <c r="B1638" t="s">
        <v>22</v>
      </c>
      <c r="C1638" s="8">
        <v>44635.415254629632</v>
      </c>
      <c r="D1638" s="7">
        <f>C1638</f>
        <v>44635.415254629632</v>
      </c>
      <c r="E1638" s="6" t="s">
        <v>14</v>
      </c>
      <c r="F1638" s="6" t="str">
        <f t="shared" si="176"/>
        <v>69220 44635,41525</v>
      </c>
      <c r="G1638" s="6" t="str">
        <f t="shared" si="177"/>
        <v>44635,4152546296 69220</v>
      </c>
      <c r="H1638" s="6" t="str">
        <f t="shared" si="178"/>
        <v>Dans 69220</v>
      </c>
      <c r="I1638" s="6" t="str">
        <f t="shared" si="181"/>
        <v>Dans 69220</v>
      </c>
      <c r="J1638" s="5" t="str">
        <f t="shared" si="179"/>
        <v/>
      </c>
      <c r="K1638" s="6">
        <v>16</v>
      </c>
      <c r="L1638" s="7">
        <v>8.1018518518518516E-5</v>
      </c>
      <c r="M1638">
        <v>-1.05E-4</v>
      </c>
      <c r="N1638" s="9" t="str">
        <f t="shared" si="180"/>
        <v>passage possible</v>
      </c>
      <c r="O1638" s="6" t="str">
        <f>IFERROR(VLOOKUP(F1638,TCD!$A$4:$C$362,3,FALSE),"Commune de ramassage")</f>
        <v>Commune de ramassage</v>
      </c>
      <c r="P1638">
        <v>380</v>
      </c>
    </row>
    <row r="1639" spans="1:16" x14ac:dyDescent="0.3">
      <c r="A1639">
        <f t="shared" si="175"/>
        <v>1638</v>
      </c>
      <c r="B1639" t="s">
        <v>22</v>
      </c>
      <c r="C1639" s="8">
        <v>44635.415335648147</v>
      </c>
      <c r="D1639" s="7">
        <f>C1639</f>
        <v>44635.415335648147</v>
      </c>
      <c r="E1639" s="6" t="s">
        <v>14</v>
      </c>
      <c r="F1639" s="6" t="str">
        <f t="shared" si="176"/>
        <v>69220 44635,41534</v>
      </c>
      <c r="G1639" s="6" t="str">
        <f t="shared" si="177"/>
        <v>44635,4153356481 69220</v>
      </c>
      <c r="H1639" s="6" t="str">
        <f t="shared" si="178"/>
        <v>Dans 69220</v>
      </c>
      <c r="I1639" s="6" t="str">
        <f t="shared" si="181"/>
        <v>Dans 69220</v>
      </c>
      <c r="J1639" s="5" t="str">
        <f t="shared" si="179"/>
        <v/>
      </c>
      <c r="K1639" s="6">
        <v>7</v>
      </c>
      <c r="L1639" s="7">
        <v>4.6296296296296294E-5</v>
      </c>
      <c r="M1639">
        <v>-1.7E-5</v>
      </c>
      <c r="N1639" s="9" t="str">
        <f t="shared" si="180"/>
        <v>ramassage possible</v>
      </c>
      <c r="O1639" s="6" t="str">
        <f>IFERROR(VLOOKUP(F1639,TCD!$A$4:$C$362,3,FALSE),"Commune de ramassage")</f>
        <v>Commune de ramassage</v>
      </c>
      <c r="P1639">
        <v>381</v>
      </c>
    </row>
    <row r="1640" spans="1:16" x14ac:dyDescent="0.3">
      <c r="A1640">
        <f t="shared" si="175"/>
        <v>1639</v>
      </c>
      <c r="B1640" t="s">
        <v>22</v>
      </c>
      <c r="C1640" s="8">
        <v>44635.415381944447</v>
      </c>
      <c r="D1640" s="7">
        <f>C1640</f>
        <v>44635.415381944447</v>
      </c>
      <c r="E1640" s="6" t="s">
        <v>14</v>
      </c>
      <c r="F1640" s="6" t="str">
        <f t="shared" si="176"/>
        <v>69220 44635,41538</v>
      </c>
      <c r="G1640" s="6" t="str">
        <f t="shared" si="177"/>
        <v>44635,4153819444 69220</v>
      </c>
      <c r="H1640" s="6" t="str">
        <f t="shared" si="178"/>
        <v>Dans 69220</v>
      </c>
      <c r="I1640" s="6" t="str">
        <f t="shared" si="181"/>
        <v>Dans 69220</v>
      </c>
      <c r="J1640" s="5" t="str">
        <f t="shared" si="179"/>
        <v/>
      </c>
      <c r="K1640" s="6">
        <v>7</v>
      </c>
      <c r="L1640" s="7">
        <v>9.2592592592592588E-5</v>
      </c>
      <c r="M1640">
        <v>2.8E-5</v>
      </c>
      <c r="N1640" s="9" t="str">
        <f t="shared" si="180"/>
        <v>ramassage possible</v>
      </c>
      <c r="O1640" s="6" t="str">
        <f>IFERROR(VLOOKUP(F1640,TCD!$A$4:$C$362,3,FALSE),"Commune de ramassage")</f>
        <v>Commune de ramassage</v>
      </c>
      <c r="P1640">
        <v>382</v>
      </c>
    </row>
    <row r="1641" spans="1:16" x14ac:dyDescent="0.3">
      <c r="A1641">
        <f t="shared" si="175"/>
        <v>1640</v>
      </c>
      <c r="B1641" t="s">
        <v>22</v>
      </c>
      <c r="C1641" s="8">
        <v>44635.41547453704</v>
      </c>
      <c r="D1641" s="7">
        <f>C1641</f>
        <v>44635.41547453704</v>
      </c>
      <c r="E1641" s="6" t="s">
        <v>14</v>
      </c>
      <c r="F1641" s="6" t="str">
        <f t="shared" si="176"/>
        <v>69220 44635,41547</v>
      </c>
      <c r="G1641" s="6" t="str">
        <f t="shared" si="177"/>
        <v>44635,415474537 69220</v>
      </c>
      <c r="H1641" s="6" t="str">
        <f t="shared" si="178"/>
        <v>Dans 69220</v>
      </c>
      <c r="I1641" s="6" t="str">
        <f t="shared" si="181"/>
        <v>Dans 69220</v>
      </c>
      <c r="J1641" s="5" t="str">
        <f t="shared" si="179"/>
        <v/>
      </c>
      <c r="K1641" s="6">
        <v>6</v>
      </c>
      <c r="L1641" s="7">
        <v>9.4907407407407408E-4</v>
      </c>
      <c r="M1641">
        <v>5.7200000000000003E-4</v>
      </c>
      <c r="N1641" s="9" t="str">
        <f t="shared" si="180"/>
        <v>ramassage possible</v>
      </c>
      <c r="O1641" s="6" t="str">
        <f>IFERROR(VLOOKUP(F1641,TCD!$A$4:$C$362,3,FALSE),"Commune de ramassage")</f>
        <v>Commune de ramassage</v>
      </c>
      <c r="P1641">
        <v>383</v>
      </c>
    </row>
    <row r="1642" spans="1:16" x14ac:dyDescent="0.3">
      <c r="A1642">
        <f t="shared" si="175"/>
        <v>1641</v>
      </c>
      <c r="B1642" t="s">
        <v>22</v>
      </c>
      <c r="C1642" s="8">
        <v>44635.41642361111</v>
      </c>
      <c r="D1642" s="7">
        <f>C1642</f>
        <v>44635.41642361111</v>
      </c>
      <c r="E1642" s="6" t="s">
        <v>14</v>
      </c>
      <c r="F1642" s="6" t="str">
        <f t="shared" si="176"/>
        <v>69220 44635,41642</v>
      </c>
      <c r="G1642" s="6" t="str">
        <f t="shared" si="177"/>
        <v>44635,4164236111 69220</v>
      </c>
      <c r="H1642" s="6" t="str">
        <f t="shared" si="178"/>
        <v>Dans 69220</v>
      </c>
      <c r="I1642" s="6" t="str">
        <f t="shared" si="181"/>
        <v>Dans 69220</v>
      </c>
      <c r="J1642" s="5" t="str">
        <f t="shared" si="179"/>
        <v/>
      </c>
      <c r="K1642" s="6">
        <v>0</v>
      </c>
      <c r="L1642" s="7">
        <v>1.6203703703703703E-4</v>
      </c>
      <c r="M1642">
        <v>-1.05E-4</v>
      </c>
      <c r="N1642" s="9" t="str">
        <f t="shared" si="180"/>
        <v>ramassage possible</v>
      </c>
      <c r="O1642" s="6" t="str">
        <f>IFERROR(VLOOKUP(F1642,TCD!$A$4:$C$362,3,FALSE),"Commune de ramassage")</f>
        <v>Commune de passage</v>
      </c>
      <c r="P1642">
        <v>384</v>
      </c>
    </row>
    <row r="1643" spans="1:16" x14ac:dyDescent="0.3">
      <c r="A1643">
        <f t="shared" si="175"/>
        <v>1642</v>
      </c>
      <c r="B1643" t="s">
        <v>22</v>
      </c>
      <c r="C1643" s="8">
        <v>44635.416585648149</v>
      </c>
      <c r="D1643" s="7">
        <f>C1643</f>
        <v>44635.416585648149</v>
      </c>
      <c r="E1643" s="6" t="s">
        <v>14</v>
      </c>
      <c r="F1643" s="6" t="str">
        <f t="shared" si="176"/>
        <v>69220 44635,41659</v>
      </c>
      <c r="G1643" s="6" t="str">
        <f t="shared" si="177"/>
        <v>44635,4165856481 69220</v>
      </c>
      <c r="H1643" s="6" t="str">
        <f t="shared" si="178"/>
        <v>Dans 69220</v>
      </c>
      <c r="I1643" s="6" t="str">
        <f t="shared" si="181"/>
        <v>Dans 69220</v>
      </c>
      <c r="J1643" s="5" t="str">
        <f t="shared" si="179"/>
        <v/>
      </c>
      <c r="K1643" s="6">
        <v>22</v>
      </c>
      <c r="L1643" s="7">
        <v>8.1018518518518516E-5</v>
      </c>
      <c r="M1643">
        <v>-1.47E-4</v>
      </c>
      <c r="N1643" s="9" t="str">
        <f t="shared" si="180"/>
        <v>passage possible</v>
      </c>
      <c r="O1643" s="6" t="str">
        <f>IFERROR(VLOOKUP(F1643,TCD!$A$4:$C$362,3,FALSE),"Commune de ramassage")</f>
        <v>Commune de ramassage</v>
      </c>
      <c r="P1643">
        <v>385</v>
      </c>
    </row>
    <row r="1644" spans="1:16" x14ac:dyDescent="0.3">
      <c r="A1644">
        <f t="shared" si="175"/>
        <v>1643</v>
      </c>
      <c r="B1644" t="s">
        <v>22</v>
      </c>
      <c r="C1644" s="8">
        <v>44635.416666666664</v>
      </c>
      <c r="D1644" s="7">
        <f>C1644</f>
        <v>44635.416666666664</v>
      </c>
      <c r="E1644" s="6" t="s">
        <v>14</v>
      </c>
      <c r="F1644" s="6" t="str">
        <f t="shared" si="176"/>
        <v>69220 44635,41667</v>
      </c>
      <c r="G1644" s="6" t="str">
        <f t="shared" si="177"/>
        <v>44635,4166666667 69220</v>
      </c>
      <c r="H1644" s="6" t="str">
        <f t="shared" si="178"/>
        <v>Dans 69220</v>
      </c>
      <c r="I1644" s="6" t="str">
        <f t="shared" si="181"/>
        <v>Dans 69220</v>
      </c>
      <c r="J1644" s="5" t="str">
        <f t="shared" si="179"/>
        <v/>
      </c>
      <c r="K1644" s="6">
        <v>13</v>
      </c>
      <c r="L1644" s="7">
        <v>3.4722222222222224E-4</v>
      </c>
      <c r="M1644">
        <v>1.95E-4</v>
      </c>
      <c r="N1644" s="9" t="str">
        <f t="shared" si="180"/>
        <v>passage possible</v>
      </c>
      <c r="O1644" s="6" t="str">
        <f>IFERROR(VLOOKUP(F1644,TCD!$A$4:$C$362,3,FALSE),"Commune de ramassage")</f>
        <v>Commune de ramassage</v>
      </c>
      <c r="P1644">
        <v>386</v>
      </c>
    </row>
    <row r="1645" spans="1:16" x14ac:dyDescent="0.3">
      <c r="A1645">
        <f t="shared" si="175"/>
        <v>1644</v>
      </c>
      <c r="B1645" t="s">
        <v>22</v>
      </c>
      <c r="C1645" s="8">
        <v>44635.417013888888</v>
      </c>
      <c r="D1645" s="7">
        <f>C1645</f>
        <v>44635.417013888888</v>
      </c>
      <c r="E1645" s="6" t="s">
        <v>14</v>
      </c>
      <c r="F1645" s="6" t="str">
        <f t="shared" si="176"/>
        <v>69220 44635,41701</v>
      </c>
      <c r="G1645" s="6" t="str">
        <f t="shared" si="177"/>
        <v>44635,4170138889 69220</v>
      </c>
      <c r="H1645" s="6" t="str">
        <f t="shared" si="178"/>
        <v>Dans 69220</v>
      </c>
      <c r="I1645" s="6" t="str">
        <f t="shared" si="181"/>
        <v>Dans 69220</v>
      </c>
      <c r="J1645" s="5" t="str">
        <f t="shared" si="179"/>
        <v/>
      </c>
      <c r="K1645" s="6">
        <v>19</v>
      </c>
      <c r="L1645" s="7">
        <v>2.7777777777777778E-4</v>
      </c>
      <c r="M1645">
        <v>9.8499999999999998E-4</v>
      </c>
      <c r="N1645" s="9" t="str">
        <f t="shared" si="180"/>
        <v>passage possible</v>
      </c>
      <c r="O1645" s="6" t="str">
        <f>IFERROR(VLOOKUP(F1645,TCD!$A$4:$C$362,3,FALSE),"Commune de ramassage")</f>
        <v>Commune de ramassage</v>
      </c>
      <c r="P1645">
        <v>387</v>
      </c>
    </row>
    <row r="1646" spans="1:16" x14ac:dyDescent="0.3">
      <c r="A1646">
        <f t="shared" si="175"/>
        <v>1645</v>
      </c>
      <c r="B1646" t="s">
        <v>22</v>
      </c>
      <c r="C1646" s="8">
        <v>44635.417291666665</v>
      </c>
      <c r="D1646" s="7">
        <f>C1646</f>
        <v>44635.417291666665</v>
      </c>
      <c r="E1646" s="6" t="s">
        <v>14</v>
      </c>
      <c r="F1646" s="6" t="str">
        <f t="shared" si="176"/>
        <v>69220 44635,41729</v>
      </c>
      <c r="G1646" s="6" t="str">
        <f t="shared" si="177"/>
        <v>44635,4172916667 69220</v>
      </c>
      <c r="H1646" s="6" t="str">
        <f t="shared" si="178"/>
        <v>Dans 69220</v>
      </c>
      <c r="I1646" s="6" t="str">
        <f t="shared" si="181"/>
        <v>Dans 69220</v>
      </c>
      <c r="J1646" s="5" t="str">
        <f t="shared" si="179"/>
        <v/>
      </c>
      <c r="K1646" s="6">
        <v>42</v>
      </c>
      <c r="L1646" s="7">
        <v>1.9675925925925926E-4</v>
      </c>
      <c r="M1646">
        <v>3.8499999999999998E-4</v>
      </c>
      <c r="N1646" s="9" t="str">
        <f t="shared" si="180"/>
        <v>passage possible</v>
      </c>
      <c r="O1646" s="6" t="str">
        <f>IFERROR(VLOOKUP(F1646,TCD!$A$4:$C$362,3,FALSE),"Commune de ramassage")</f>
        <v>Commune de ramassage</v>
      </c>
      <c r="P1646">
        <v>388</v>
      </c>
    </row>
    <row r="1647" spans="1:16" x14ac:dyDescent="0.3">
      <c r="A1647">
        <f t="shared" si="175"/>
        <v>1646</v>
      </c>
      <c r="B1647" t="s">
        <v>22</v>
      </c>
      <c r="C1647" s="8">
        <v>44635.417488425926</v>
      </c>
      <c r="D1647" s="7">
        <f>C1647</f>
        <v>44635.417488425926</v>
      </c>
      <c r="E1647" s="6" t="s">
        <v>14</v>
      </c>
      <c r="F1647" s="6" t="str">
        <f t="shared" si="176"/>
        <v>69220 44635,41749</v>
      </c>
      <c r="G1647" s="6" t="str">
        <f t="shared" si="177"/>
        <v>44635,4174884259 69220</v>
      </c>
      <c r="H1647" s="6" t="str">
        <f t="shared" si="178"/>
        <v>Dans 69220</v>
      </c>
      <c r="I1647" s="6" t="str">
        <f t="shared" si="181"/>
        <v>Dans 69220</v>
      </c>
      <c r="J1647" s="5" t="str">
        <f t="shared" si="179"/>
        <v/>
      </c>
      <c r="K1647" s="6">
        <v>38</v>
      </c>
      <c r="L1647" s="7">
        <v>2.4305555555555552E-4</v>
      </c>
      <c r="M1647">
        <v>1.305E-3</v>
      </c>
      <c r="N1647" s="9" t="str">
        <f t="shared" si="180"/>
        <v>passage possible</v>
      </c>
      <c r="O1647" s="6" t="str">
        <f>IFERROR(VLOOKUP(F1647,TCD!$A$4:$C$362,3,FALSE),"Commune de ramassage")</f>
        <v>Commune de ramassage</v>
      </c>
      <c r="P1647">
        <v>389</v>
      </c>
    </row>
    <row r="1648" spans="1:16" x14ac:dyDescent="0.3">
      <c r="A1648">
        <f t="shared" si="175"/>
        <v>1647</v>
      </c>
      <c r="B1648" t="s">
        <v>22</v>
      </c>
      <c r="C1648" s="8">
        <v>44635.417731481481</v>
      </c>
      <c r="D1648" s="7">
        <f>C1648</f>
        <v>44635.417731481481</v>
      </c>
      <c r="E1648" s="6" t="s">
        <v>14</v>
      </c>
      <c r="F1648" s="6" t="str">
        <f t="shared" si="176"/>
        <v>69220 44635,41773</v>
      </c>
      <c r="G1648" s="6" t="str">
        <f t="shared" si="177"/>
        <v>44635,4177314815 69220</v>
      </c>
      <c r="H1648" s="6" t="str">
        <f t="shared" si="178"/>
        <v>Dans 69220</v>
      </c>
      <c r="I1648" s="6" t="str">
        <f t="shared" si="181"/>
        <v>Dans 69220</v>
      </c>
      <c r="J1648" s="5" t="str">
        <f t="shared" si="179"/>
        <v/>
      </c>
      <c r="K1648" s="6">
        <v>36</v>
      </c>
      <c r="L1648" s="7">
        <v>2.8935185185185189E-4</v>
      </c>
      <c r="M1648">
        <v>-4.9299999999999995E-4</v>
      </c>
      <c r="N1648" s="9" t="str">
        <f t="shared" si="180"/>
        <v>passage possible</v>
      </c>
      <c r="O1648" s="6" t="str">
        <f>IFERROR(VLOOKUP(F1648,TCD!$A$4:$C$362,3,FALSE),"Commune de ramassage")</f>
        <v>Commune de ramassage</v>
      </c>
      <c r="P1648">
        <v>390</v>
      </c>
    </row>
    <row r="1649" spans="1:16" x14ac:dyDescent="0.3">
      <c r="A1649">
        <f t="shared" si="175"/>
        <v>1648</v>
      </c>
      <c r="B1649" t="s">
        <v>22</v>
      </c>
      <c r="C1649" s="8">
        <v>44635.418020833335</v>
      </c>
      <c r="D1649" s="7">
        <f>C1649</f>
        <v>44635.418020833335</v>
      </c>
      <c r="E1649" s="6" t="s">
        <v>14</v>
      </c>
      <c r="F1649" s="6" t="str">
        <f t="shared" si="176"/>
        <v>69220 44635,41802</v>
      </c>
      <c r="G1649" s="6" t="str">
        <f t="shared" si="177"/>
        <v>44635,4180208333 69220</v>
      </c>
      <c r="H1649" s="6" t="str">
        <f t="shared" si="178"/>
        <v>Dans 69220</v>
      </c>
      <c r="I1649" s="6" t="str">
        <f t="shared" si="181"/>
        <v>Dans 69220</v>
      </c>
      <c r="J1649" s="5" t="str">
        <f t="shared" si="179"/>
        <v/>
      </c>
      <c r="K1649" s="6">
        <v>21</v>
      </c>
      <c r="L1649" s="7">
        <v>4.6296296296296294E-5</v>
      </c>
      <c r="M1649">
        <v>-1.7200000000000001E-4</v>
      </c>
      <c r="N1649" s="9" t="str">
        <f t="shared" si="180"/>
        <v>passage possible</v>
      </c>
      <c r="O1649" s="6" t="str">
        <f>IFERROR(VLOOKUP(F1649,TCD!$A$4:$C$362,3,FALSE),"Commune de ramassage")</f>
        <v>Commune de ramassage</v>
      </c>
      <c r="P1649">
        <v>391</v>
      </c>
    </row>
    <row r="1650" spans="1:16" x14ac:dyDescent="0.3">
      <c r="A1650">
        <f t="shared" si="175"/>
        <v>1649</v>
      </c>
      <c r="B1650" t="s">
        <v>22</v>
      </c>
      <c r="C1650" s="8">
        <v>44635.418067129627</v>
      </c>
      <c r="D1650" s="7">
        <f>C1650</f>
        <v>44635.418067129627</v>
      </c>
      <c r="E1650" s="6" t="s">
        <v>14</v>
      </c>
      <c r="F1650" s="6" t="str">
        <f t="shared" si="176"/>
        <v>69220 44635,41807</v>
      </c>
      <c r="G1650" s="6" t="str">
        <f t="shared" si="177"/>
        <v>44635,4180671296 69220</v>
      </c>
      <c r="H1650" s="6" t="str">
        <f t="shared" si="178"/>
        <v>Dans 69220</v>
      </c>
      <c r="I1650" s="6" t="str">
        <f t="shared" si="181"/>
        <v>Dans 69220</v>
      </c>
      <c r="J1650" s="5" t="str">
        <f t="shared" si="179"/>
        <v/>
      </c>
      <c r="K1650" s="6">
        <v>23</v>
      </c>
      <c r="L1650" s="7">
        <v>1.0763888888888889E-3</v>
      </c>
      <c r="M1650">
        <v>-7.7879999999999998E-3</v>
      </c>
      <c r="N1650" s="9" t="str">
        <f t="shared" si="180"/>
        <v>passage possible</v>
      </c>
      <c r="O1650" s="6" t="str">
        <f>IFERROR(VLOOKUP(F1650,TCD!$A$4:$C$362,3,FALSE),"Commune de ramassage")</f>
        <v>Commune de ramassage</v>
      </c>
      <c r="P1650">
        <v>392</v>
      </c>
    </row>
    <row r="1651" spans="1:16" x14ac:dyDescent="0.3">
      <c r="A1651">
        <f t="shared" si="175"/>
        <v>1650</v>
      </c>
      <c r="B1651" t="s">
        <v>22</v>
      </c>
      <c r="C1651" s="8">
        <v>44635.41914351852</v>
      </c>
      <c r="D1651" s="7">
        <f>C1651</f>
        <v>44635.41914351852</v>
      </c>
      <c r="E1651" s="6" t="s">
        <v>14</v>
      </c>
      <c r="F1651" s="6" t="str">
        <f t="shared" si="176"/>
        <v>69220 44635,41914</v>
      </c>
      <c r="G1651" s="6" t="str">
        <f t="shared" si="177"/>
        <v>44635,4191435185 69220</v>
      </c>
      <c r="H1651" s="6" t="str">
        <f t="shared" si="178"/>
        <v>sortie 69220</v>
      </c>
      <c r="I1651" s="6" t="str">
        <f t="shared" si="181"/>
        <v>Dans 69220</v>
      </c>
      <c r="J1651" s="5" t="str">
        <f t="shared" si="179"/>
        <v>sortie 69220</v>
      </c>
      <c r="K1651" s="6">
        <v>39</v>
      </c>
      <c r="L1651" s="7">
        <v>4.6296296296296293E-4</v>
      </c>
      <c r="M1651">
        <v>-2.7320000000000001E-3</v>
      </c>
      <c r="N1651" s="9" t="str">
        <f t="shared" si="180"/>
        <v>passage possible</v>
      </c>
      <c r="O1651" s="6" t="str">
        <f>IFERROR(VLOOKUP(F1651,TCD!$A$4:$C$362,3,FALSE),"Commune de ramassage")</f>
        <v>Commune de ramassage</v>
      </c>
      <c r="P1651">
        <v>393</v>
      </c>
    </row>
    <row r="1652" spans="1:16" x14ac:dyDescent="0.3">
      <c r="A1652">
        <f t="shared" si="175"/>
        <v>1651</v>
      </c>
      <c r="B1652" t="s">
        <v>22</v>
      </c>
      <c r="C1652" s="8">
        <v>44635.419606481482</v>
      </c>
      <c r="D1652" s="7">
        <f>C1652</f>
        <v>44635.419606481482</v>
      </c>
      <c r="E1652" s="6" t="s">
        <v>24</v>
      </c>
      <c r="F1652" s="6" t="str">
        <f t="shared" si="176"/>
        <v>69098 44635,41961</v>
      </c>
      <c r="G1652" s="6" t="str">
        <f t="shared" si="177"/>
        <v>44635,4196064815 69098</v>
      </c>
      <c r="H1652" s="6" t="str">
        <f t="shared" si="178"/>
        <v>Dans 69098</v>
      </c>
      <c r="I1652" s="6" t="str">
        <f t="shared" si="181"/>
        <v>Entree 69098</v>
      </c>
      <c r="J1652" s="5" t="str">
        <f t="shared" si="179"/>
        <v>Entree 69098</v>
      </c>
      <c r="K1652" s="6">
        <v>37</v>
      </c>
      <c r="L1652" s="7">
        <v>4.6296296296296294E-5</v>
      </c>
      <c r="M1652">
        <v>-4.08E-4</v>
      </c>
      <c r="N1652" s="9" t="str">
        <f t="shared" si="180"/>
        <v>passage possible</v>
      </c>
      <c r="O1652" s="6" t="str">
        <f>IFERROR(VLOOKUP(F1652,TCD!$A$4:$C$362,3,FALSE),"Commune de ramassage")</f>
        <v>Commune de ramassage</v>
      </c>
      <c r="P1652">
        <v>394</v>
      </c>
    </row>
    <row r="1653" spans="1:16" x14ac:dyDescent="0.3">
      <c r="A1653">
        <f t="shared" si="175"/>
        <v>1652</v>
      </c>
      <c r="B1653" t="s">
        <v>22</v>
      </c>
      <c r="C1653" s="8">
        <v>44635.419652777775</v>
      </c>
      <c r="D1653" s="7">
        <f>C1653</f>
        <v>44635.419652777775</v>
      </c>
      <c r="E1653" s="6" t="s">
        <v>24</v>
      </c>
      <c r="F1653" s="6" t="str">
        <f t="shared" si="176"/>
        <v>69098 44635,41965</v>
      </c>
      <c r="G1653" s="6" t="str">
        <f t="shared" si="177"/>
        <v>44635,4196527778 69098</v>
      </c>
      <c r="H1653" s="6" t="str">
        <f t="shared" si="178"/>
        <v>Dans 69098</v>
      </c>
      <c r="I1653" s="6" t="str">
        <f t="shared" si="181"/>
        <v>Dans 69098</v>
      </c>
      <c r="J1653" s="5" t="str">
        <f t="shared" si="179"/>
        <v/>
      </c>
      <c r="K1653" s="6">
        <v>37</v>
      </c>
      <c r="L1653" s="7">
        <v>1.6203703703703703E-4</v>
      </c>
      <c r="M1653">
        <v>-1.147E-3</v>
      </c>
      <c r="N1653" s="9" t="str">
        <f t="shared" si="180"/>
        <v>passage possible</v>
      </c>
      <c r="O1653" s="6" t="str">
        <f>IFERROR(VLOOKUP(F1653,TCD!$A$4:$C$362,3,FALSE),"Commune de ramassage")</f>
        <v>Commune de ramassage</v>
      </c>
      <c r="P1653">
        <v>395</v>
      </c>
    </row>
    <row r="1654" spans="1:16" x14ac:dyDescent="0.3">
      <c r="A1654">
        <f t="shared" si="175"/>
        <v>1653</v>
      </c>
      <c r="B1654" t="s">
        <v>22</v>
      </c>
      <c r="C1654" s="8">
        <v>44635.419814814813</v>
      </c>
      <c r="D1654" s="7">
        <f>C1654</f>
        <v>44635.419814814813</v>
      </c>
      <c r="E1654" s="6" t="s">
        <v>24</v>
      </c>
      <c r="F1654" s="6" t="str">
        <f t="shared" si="176"/>
        <v>69098 44635,41981</v>
      </c>
      <c r="G1654" s="6" t="str">
        <f t="shared" si="177"/>
        <v>44635,4198148148 69098</v>
      </c>
      <c r="H1654" s="6" t="str">
        <f t="shared" si="178"/>
        <v>Dans 69098</v>
      </c>
      <c r="I1654" s="6" t="str">
        <f t="shared" si="181"/>
        <v>Dans 69098</v>
      </c>
      <c r="J1654" s="5" t="str">
        <f t="shared" si="179"/>
        <v/>
      </c>
      <c r="K1654" s="6">
        <v>32</v>
      </c>
      <c r="L1654" s="7">
        <v>3.2407407407407406E-4</v>
      </c>
      <c r="M1654">
        <v>-2.7009999999999998E-3</v>
      </c>
      <c r="N1654" s="9" t="str">
        <f t="shared" si="180"/>
        <v>passage possible</v>
      </c>
      <c r="O1654" s="6" t="str">
        <f>IFERROR(VLOOKUP(F1654,TCD!$A$4:$C$362,3,FALSE),"Commune de ramassage")</f>
        <v>Commune de ramassage</v>
      </c>
      <c r="P1654">
        <v>396</v>
      </c>
    </row>
    <row r="1655" spans="1:16" x14ac:dyDescent="0.3">
      <c r="A1655">
        <f t="shared" si="175"/>
        <v>1654</v>
      </c>
      <c r="B1655" t="s">
        <v>22</v>
      </c>
      <c r="C1655" s="8">
        <v>44635.420138888891</v>
      </c>
      <c r="D1655" s="7">
        <f>C1655</f>
        <v>44635.420138888891</v>
      </c>
      <c r="E1655" s="6" t="s">
        <v>24</v>
      </c>
      <c r="F1655" s="6" t="str">
        <f t="shared" si="176"/>
        <v>69098 44635,42014</v>
      </c>
      <c r="G1655" s="6" t="str">
        <f t="shared" si="177"/>
        <v>44635,4201388889 69098</v>
      </c>
      <c r="H1655" s="6" t="str">
        <f t="shared" si="178"/>
        <v>Dans 69098</v>
      </c>
      <c r="I1655" s="6" t="str">
        <f t="shared" si="181"/>
        <v>Dans 69098</v>
      </c>
      <c r="J1655" s="5" t="str">
        <f t="shared" si="179"/>
        <v/>
      </c>
      <c r="K1655" s="6">
        <v>35</v>
      </c>
      <c r="L1655" s="7">
        <v>1.1574074074074073E-4</v>
      </c>
      <c r="M1655">
        <v>-9.1399999999999999E-4</v>
      </c>
      <c r="N1655" s="9" t="str">
        <f t="shared" si="180"/>
        <v>passage possible</v>
      </c>
      <c r="O1655" s="6" t="str">
        <f>IFERROR(VLOOKUP(F1655,TCD!$A$4:$C$362,3,FALSE),"Commune de ramassage")</f>
        <v>Commune de ramassage</v>
      </c>
      <c r="P1655">
        <v>397</v>
      </c>
    </row>
    <row r="1656" spans="1:16" x14ac:dyDescent="0.3">
      <c r="A1656">
        <f t="shared" si="175"/>
        <v>1655</v>
      </c>
      <c r="B1656" t="s">
        <v>22</v>
      </c>
      <c r="C1656" s="8">
        <v>44635.420254629629</v>
      </c>
      <c r="D1656" s="7">
        <f>C1656</f>
        <v>44635.420254629629</v>
      </c>
      <c r="E1656" s="6" t="s">
        <v>24</v>
      </c>
      <c r="F1656" s="6" t="str">
        <f t="shared" si="176"/>
        <v>69098 44635,42025</v>
      </c>
      <c r="G1656" s="6" t="str">
        <f t="shared" si="177"/>
        <v>44635,4202546296 69098</v>
      </c>
      <c r="H1656" s="6" t="str">
        <f t="shared" si="178"/>
        <v>Dans 69098</v>
      </c>
      <c r="I1656" s="6" t="str">
        <f t="shared" si="181"/>
        <v>Dans 69098</v>
      </c>
      <c r="J1656" s="5" t="str">
        <f t="shared" si="179"/>
        <v/>
      </c>
      <c r="K1656" s="6">
        <v>28</v>
      </c>
      <c r="L1656" s="7">
        <v>3.8194444444444446E-4</v>
      </c>
      <c r="M1656">
        <v>-2.9250000000000001E-3</v>
      </c>
      <c r="N1656" s="9" t="str">
        <f t="shared" si="180"/>
        <v>passage possible</v>
      </c>
      <c r="O1656" s="6" t="str">
        <f>IFERROR(VLOOKUP(F1656,TCD!$A$4:$C$362,3,FALSE),"Commune de ramassage")</f>
        <v>Commune de ramassage</v>
      </c>
      <c r="P1656">
        <v>398</v>
      </c>
    </row>
    <row r="1657" spans="1:16" x14ac:dyDescent="0.3">
      <c r="A1657">
        <f t="shared" si="175"/>
        <v>1656</v>
      </c>
      <c r="B1657" t="s">
        <v>22</v>
      </c>
      <c r="C1657" s="8">
        <v>44635.420636574076</v>
      </c>
      <c r="D1657" s="7">
        <f>C1657</f>
        <v>44635.420636574076</v>
      </c>
      <c r="E1657" s="6" t="s">
        <v>24</v>
      </c>
      <c r="F1657" s="6" t="str">
        <f t="shared" si="176"/>
        <v>69098 44635,42064</v>
      </c>
      <c r="G1657" s="6" t="str">
        <f t="shared" si="177"/>
        <v>44635,4206365741 69098</v>
      </c>
      <c r="H1657" s="6" t="str">
        <f t="shared" si="178"/>
        <v>Dans 69098</v>
      </c>
      <c r="I1657" s="6" t="str">
        <f t="shared" si="181"/>
        <v>Dans 69098</v>
      </c>
      <c r="J1657" s="5" t="str">
        <f t="shared" si="179"/>
        <v/>
      </c>
      <c r="K1657" s="6">
        <v>33</v>
      </c>
      <c r="L1657" s="7">
        <v>3.2407407407407406E-4</v>
      </c>
      <c r="M1657">
        <v>-1.89E-3</v>
      </c>
      <c r="N1657" s="9" t="str">
        <f t="shared" si="180"/>
        <v>passage possible</v>
      </c>
      <c r="O1657" s="6" t="str">
        <f>IFERROR(VLOOKUP(F1657,TCD!$A$4:$C$362,3,FALSE),"Commune de ramassage")</f>
        <v>Commune de ramassage</v>
      </c>
      <c r="P1657">
        <v>399</v>
      </c>
    </row>
    <row r="1658" spans="1:16" x14ac:dyDescent="0.3">
      <c r="A1658">
        <f t="shared" si="175"/>
        <v>1657</v>
      </c>
      <c r="B1658" t="s">
        <v>22</v>
      </c>
      <c r="C1658" s="8">
        <v>44635.420960648145</v>
      </c>
      <c r="D1658" s="7">
        <f>C1658</f>
        <v>44635.420960648145</v>
      </c>
      <c r="E1658" s="6" t="s">
        <v>24</v>
      </c>
      <c r="F1658" s="6" t="str">
        <f t="shared" si="176"/>
        <v>69098 44635,42096</v>
      </c>
      <c r="G1658" s="6" t="str">
        <f t="shared" si="177"/>
        <v>44635,4209606481 69098</v>
      </c>
      <c r="H1658" s="6" t="str">
        <f t="shared" si="178"/>
        <v>Dans 69098</v>
      </c>
      <c r="I1658" s="6" t="str">
        <f t="shared" si="181"/>
        <v>Dans 69098</v>
      </c>
      <c r="J1658" s="5" t="str">
        <f t="shared" si="179"/>
        <v/>
      </c>
      <c r="K1658" s="6">
        <v>31</v>
      </c>
      <c r="L1658" s="7">
        <v>5.7870370370370366E-5</v>
      </c>
      <c r="M1658">
        <v>-2.7099999999999997E-4</v>
      </c>
      <c r="N1658" s="9" t="str">
        <f t="shared" si="180"/>
        <v>passage possible</v>
      </c>
      <c r="O1658" s="6" t="str">
        <f>IFERROR(VLOOKUP(F1658,TCD!$A$4:$C$362,3,FALSE),"Commune de ramassage")</f>
        <v>Commune de ramassage</v>
      </c>
      <c r="P1658">
        <v>400</v>
      </c>
    </row>
    <row r="1659" spans="1:16" x14ac:dyDescent="0.3">
      <c r="A1659">
        <f t="shared" si="175"/>
        <v>1658</v>
      </c>
      <c r="B1659" t="s">
        <v>22</v>
      </c>
      <c r="C1659" s="8">
        <v>44635.421018518522</v>
      </c>
      <c r="D1659" s="7">
        <f>C1659</f>
        <v>44635.421018518522</v>
      </c>
      <c r="E1659" s="6" t="s">
        <v>24</v>
      </c>
      <c r="F1659" s="6" t="str">
        <f t="shared" si="176"/>
        <v>69098 44635,42102</v>
      </c>
      <c r="G1659" s="6" t="str">
        <f t="shared" si="177"/>
        <v>44635,4210185185 69098</v>
      </c>
      <c r="H1659" s="6" t="str">
        <f t="shared" si="178"/>
        <v>Dans 69098</v>
      </c>
      <c r="I1659" s="6" t="str">
        <f t="shared" si="181"/>
        <v>Dans 69098</v>
      </c>
      <c r="J1659" s="5" t="str">
        <f t="shared" si="179"/>
        <v/>
      </c>
      <c r="K1659" s="6">
        <v>34</v>
      </c>
      <c r="L1659" s="7">
        <v>1.3888888888888889E-4</v>
      </c>
      <c r="M1659">
        <v>-7.0200000000000004E-4</v>
      </c>
      <c r="N1659" s="9" t="str">
        <f t="shared" si="180"/>
        <v>passage possible</v>
      </c>
      <c r="O1659" s="6" t="str">
        <f>IFERROR(VLOOKUP(F1659,TCD!$A$4:$C$362,3,FALSE),"Commune de ramassage")</f>
        <v>Commune de ramassage</v>
      </c>
      <c r="P1659">
        <v>401</v>
      </c>
    </row>
    <row r="1660" spans="1:16" x14ac:dyDescent="0.3">
      <c r="A1660">
        <f t="shared" si="175"/>
        <v>1659</v>
      </c>
      <c r="B1660" t="s">
        <v>22</v>
      </c>
      <c r="C1660" s="8">
        <v>44635.421157407407</v>
      </c>
      <c r="D1660" s="7">
        <f>C1660</f>
        <v>44635.421157407407</v>
      </c>
      <c r="E1660" s="6" t="s">
        <v>24</v>
      </c>
      <c r="F1660" s="6" t="str">
        <f t="shared" si="176"/>
        <v>69098 44635,42116</v>
      </c>
      <c r="G1660" s="6" t="str">
        <f t="shared" si="177"/>
        <v>44635,4211574074 69098</v>
      </c>
      <c r="H1660" s="6" t="str">
        <f t="shared" si="178"/>
        <v>Dans 69098</v>
      </c>
      <c r="I1660" s="6" t="str">
        <f t="shared" si="181"/>
        <v>Dans 69098</v>
      </c>
      <c r="J1660" s="5" t="str">
        <f t="shared" si="179"/>
        <v/>
      </c>
      <c r="K1660" s="6">
        <v>35</v>
      </c>
      <c r="L1660" s="7">
        <v>5.7870370370370366E-5</v>
      </c>
      <c r="M1660">
        <v>-6.9999999999999999E-6</v>
      </c>
      <c r="N1660" s="9" t="str">
        <f t="shared" si="180"/>
        <v>passage possible</v>
      </c>
      <c r="O1660" s="6" t="str">
        <f>IFERROR(VLOOKUP(F1660,TCD!$A$4:$C$362,3,FALSE),"Commune de ramassage")</f>
        <v>Commune de ramassage</v>
      </c>
      <c r="P1660">
        <v>402</v>
      </c>
    </row>
    <row r="1661" spans="1:16" x14ac:dyDescent="0.3">
      <c r="A1661">
        <f t="shared" si="175"/>
        <v>1660</v>
      </c>
      <c r="B1661" t="s">
        <v>22</v>
      </c>
      <c r="C1661" s="8">
        <v>44635.421215277776</v>
      </c>
      <c r="D1661" s="7">
        <f>C1661</f>
        <v>44635.421215277776</v>
      </c>
      <c r="E1661" s="6" t="s">
        <v>24</v>
      </c>
      <c r="F1661" s="6" t="str">
        <f t="shared" si="176"/>
        <v>69098 44635,42122</v>
      </c>
      <c r="G1661" s="6" t="str">
        <f t="shared" si="177"/>
        <v>44635,4212152778 69098</v>
      </c>
      <c r="H1661" s="6" t="str">
        <f t="shared" si="178"/>
        <v>Dans 69098</v>
      </c>
      <c r="I1661" s="6" t="str">
        <f t="shared" si="181"/>
        <v>Dans 69098</v>
      </c>
      <c r="J1661" s="5" t="str">
        <f t="shared" si="179"/>
        <v/>
      </c>
      <c r="K1661" s="6">
        <v>34</v>
      </c>
      <c r="L1661" s="7">
        <v>4.6296296296296294E-5</v>
      </c>
      <c r="M1661">
        <v>2.3699999999999999E-4</v>
      </c>
      <c r="N1661" s="9" t="str">
        <f t="shared" si="180"/>
        <v>passage possible</v>
      </c>
      <c r="O1661" s="6" t="str">
        <f>IFERROR(VLOOKUP(F1661,TCD!$A$4:$C$362,3,FALSE),"Commune de ramassage")</f>
        <v>Commune de ramassage</v>
      </c>
      <c r="P1661">
        <v>403</v>
      </c>
    </row>
    <row r="1662" spans="1:16" x14ac:dyDescent="0.3">
      <c r="A1662">
        <f t="shared" si="175"/>
        <v>1661</v>
      </c>
      <c r="B1662" t="s">
        <v>22</v>
      </c>
      <c r="C1662" s="8">
        <v>44635.421261574076</v>
      </c>
      <c r="D1662" s="7">
        <f>C1662</f>
        <v>44635.421261574076</v>
      </c>
      <c r="E1662" s="6" t="s">
        <v>24</v>
      </c>
      <c r="F1662" s="6" t="str">
        <f t="shared" si="176"/>
        <v>69098 44635,42126</v>
      </c>
      <c r="G1662" s="6" t="str">
        <f t="shared" si="177"/>
        <v>44635,4212615741 69098</v>
      </c>
      <c r="H1662" s="6" t="str">
        <f t="shared" si="178"/>
        <v>Dans 69098</v>
      </c>
      <c r="I1662" s="6" t="str">
        <f t="shared" si="181"/>
        <v>Dans 69098</v>
      </c>
      <c r="J1662" s="5" t="str">
        <f t="shared" si="179"/>
        <v/>
      </c>
      <c r="K1662" s="6">
        <v>30</v>
      </c>
      <c r="L1662" s="7">
        <v>2.3148148148148146E-4</v>
      </c>
      <c r="M1662">
        <v>4.8299999999999998E-4</v>
      </c>
      <c r="N1662" s="9" t="str">
        <f t="shared" si="180"/>
        <v>passage possible</v>
      </c>
      <c r="O1662" s="6" t="str">
        <f>IFERROR(VLOOKUP(F1662,TCD!$A$4:$C$362,3,FALSE),"Commune de ramassage")</f>
        <v>Commune de ramassage</v>
      </c>
      <c r="P1662">
        <v>404</v>
      </c>
    </row>
    <row r="1663" spans="1:16" x14ac:dyDescent="0.3">
      <c r="A1663">
        <f t="shared" si="175"/>
        <v>1662</v>
      </c>
      <c r="B1663" t="s">
        <v>22</v>
      </c>
      <c r="C1663" s="8">
        <v>44635.421493055554</v>
      </c>
      <c r="D1663" s="7">
        <f>C1663</f>
        <v>44635.421493055554</v>
      </c>
      <c r="E1663" s="6" t="s">
        <v>24</v>
      </c>
      <c r="F1663" s="6" t="str">
        <f t="shared" si="176"/>
        <v>69098 44635,42149</v>
      </c>
      <c r="G1663" s="6" t="str">
        <f t="shared" si="177"/>
        <v>44635,4214930556 69098</v>
      </c>
      <c r="H1663" s="6" t="str">
        <f t="shared" si="178"/>
        <v>Dans 69098</v>
      </c>
      <c r="I1663" s="6" t="str">
        <f t="shared" si="181"/>
        <v>Dans 69098</v>
      </c>
      <c r="J1663" s="5" t="str">
        <f t="shared" si="179"/>
        <v/>
      </c>
      <c r="K1663" s="6">
        <v>25</v>
      </c>
      <c r="L1663" s="7">
        <v>1.273148148148148E-4</v>
      </c>
      <c r="M1663">
        <v>-1.6100000000000001E-4</v>
      </c>
      <c r="N1663" s="9" t="str">
        <f t="shared" si="180"/>
        <v>passage possible</v>
      </c>
      <c r="O1663" s="6" t="str">
        <f>IFERROR(VLOOKUP(F1663,TCD!$A$4:$C$362,3,FALSE),"Commune de ramassage")</f>
        <v>Commune de ramassage</v>
      </c>
      <c r="P1663">
        <v>405</v>
      </c>
    </row>
    <row r="1664" spans="1:16" x14ac:dyDescent="0.3">
      <c r="A1664">
        <f t="shared" si="175"/>
        <v>1663</v>
      </c>
      <c r="B1664" t="s">
        <v>22</v>
      </c>
      <c r="C1664" s="8">
        <v>44635.421620370369</v>
      </c>
      <c r="D1664" s="7">
        <f>C1664</f>
        <v>44635.421620370369</v>
      </c>
      <c r="E1664" s="6" t="s">
        <v>24</v>
      </c>
      <c r="F1664" s="6" t="str">
        <f t="shared" si="176"/>
        <v>69098 44635,42162</v>
      </c>
      <c r="G1664" s="6" t="str">
        <f t="shared" si="177"/>
        <v>44635,4216203704 69098</v>
      </c>
      <c r="H1664" s="6" t="str">
        <f t="shared" si="178"/>
        <v>Dans 69098</v>
      </c>
      <c r="I1664" s="6" t="str">
        <f t="shared" si="181"/>
        <v>Dans 69098</v>
      </c>
      <c r="J1664" s="5" t="str">
        <f t="shared" si="179"/>
        <v/>
      </c>
      <c r="K1664" s="6">
        <v>32</v>
      </c>
      <c r="L1664" s="7">
        <v>4.8611111111111104E-4</v>
      </c>
      <c r="M1664">
        <v>-9.7499999999999996E-4</v>
      </c>
      <c r="N1664" s="9" t="str">
        <f t="shared" si="180"/>
        <v>passage possible</v>
      </c>
      <c r="O1664" s="6" t="str">
        <f>IFERROR(VLOOKUP(F1664,TCD!$A$4:$C$362,3,FALSE),"Commune de ramassage")</f>
        <v>Commune de ramassage</v>
      </c>
      <c r="P1664">
        <v>406</v>
      </c>
    </row>
    <row r="1665" spans="1:16" x14ac:dyDescent="0.3">
      <c r="A1665">
        <f t="shared" si="175"/>
        <v>1664</v>
      </c>
      <c r="B1665" t="s">
        <v>22</v>
      </c>
      <c r="C1665" s="8">
        <v>44635.422106481485</v>
      </c>
      <c r="D1665" s="7">
        <f>C1665</f>
        <v>44635.422106481485</v>
      </c>
      <c r="E1665" s="6" t="s">
        <v>24</v>
      </c>
      <c r="F1665" s="6" t="str">
        <f t="shared" si="176"/>
        <v>69098 44635,42211</v>
      </c>
      <c r="G1665" s="6" t="str">
        <f t="shared" si="177"/>
        <v>44635,4221064815 69098</v>
      </c>
      <c r="H1665" s="6" t="str">
        <f t="shared" si="178"/>
        <v>Dans 69098</v>
      </c>
      <c r="I1665" s="6" t="str">
        <f t="shared" si="181"/>
        <v>Dans 69098</v>
      </c>
      <c r="J1665" s="5" t="str">
        <f t="shared" si="179"/>
        <v/>
      </c>
      <c r="K1665" s="6">
        <v>14</v>
      </c>
      <c r="L1665" s="7">
        <v>3.4722222222222224E-4</v>
      </c>
      <c r="M1665">
        <v>-6.8400000000000004E-4</v>
      </c>
      <c r="N1665" s="9" t="str">
        <f t="shared" si="180"/>
        <v>passage possible</v>
      </c>
      <c r="O1665" s="6" t="str">
        <f>IFERROR(VLOOKUP(F1665,TCD!$A$4:$C$362,3,FALSE),"Commune de ramassage")</f>
        <v>Commune de ramassage</v>
      </c>
      <c r="P1665">
        <v>407</v>
      </c>
    </row>
    <row r="1666" spans="1:16" x14ac:dyDescent="0.3">
      <c r="A1666">
        <f t="shared" si="175"/>
        <v>1665</v>
      </c>
      <c r="B1666" t="s">
        <v>22</v>
      </c>
      <c r="C1666" s="8">
        <v>44635.422453703701</v>
      </c>
      <c r="D1666" s="7">
        <f>C1666</f>
        <v>44635.422453703701</v>
      </c>
      <c r="E1666" s="6" t="s">
        <v>24</v>
      </c>
      <c r="F1666" s="6" t="str">
        <f t="shared" si="176"/>
        <v>69098 44635,42245</v>
      </c>
      <c r="G1666" s="6" t="str">
        <f t="shared" si="177"/>
        <v>44635,4224537037 69098</v>
      </c>
      <c r="H1666" s="6" t="str">
        <f t="shared" si="178"/>
        <v>Dans 69098</v>
      </c>
      <c r="I1666" s="6" t="str">
        <f t="shared" si="181"/>
        <v>Dans 69098</v>
      </c>
      <c r="J1666" s="5" t="str">
        <f t="shared" si="179"/>
        <v/>
      </c>
      <c r="K1666" s="6">
        <v>10</v>
      </c>
      <c r="L1666" s="7">
        <v>5.0925925925925921E-4</v>
      </c>
      <c r="M1666">
        <v>-2.833E-3</v>
      </c>
      <c r="N1666" s="9" t="str">
        <f t="shared" si="180"/>
        <v>passage possible</v>
      </c>
      <c r="O1666" s="6" t="str">
        <f>IFERROR(VLOOKUP(F1666,TCD!$A$4:$C$362,3,FALSE),"Commune de ramassage")</f>
        <v>Commune de ramassage</v>
      </c>
      <c r="P1666">
        <v>408</v>
      </c>
    </row>
    <row r="1667" spans="1:16" x14ac:dyDescent="0.3">
      <c r="A1667">
        <f t="shared" ref="A1667:A1730" si="182">A1666+1</f>
        <v>1666</v>
      </c>
      <c r="B1667" t="s">
        <v>22</v>
      </c>
      <c r="C1667" s="8">
        <v>44635.422962962963</v>
      </c>
      <c r="D1667" s="7">
        <f>C1667</f>
        <v>44635.422962962963</v>
      </c>
      <c r="E1667" s="6" t="s">
        <v>24</v>
      </c>
      <c r="F1667" s="6" t="str">
        <f t="shared" ref="F1667:F1730" si="183">E1667&amp;" "&amp;ROUND(D1667,5)</f>
        <v>69098 44635,42296</v>
      </c>
      <c r="G1667" s="6" t="str">
        <f t="shared" ref="G1667:G1730" si="184">D1667&amp;" "&amp;E1667</f>
        <v>44635,422962963 69098</v>
      </c>
      <c r="H1667" s="6" t="str">
        <f t="shared" ref="H1667:H1730" si="185">IF(E1667=E1668,"Dans"&amp;" "&amp;E1667,"sortie"&amp;" "&amp;E1667)</f>
        <v>Dans 69098</v>
      </c>
      <c r="I1667" s="6" t="str">
        <f t="shared" si="181"/>
        <v>Dans 69098</v>
      </c>
      <c r="J1667" s="5" t="str">
        <f t="shared" ref="J1667:J1730" si="186">IF(IFERROR(SEARCH("sortie",H1667),0)=1,H1667,IF(IFERROR(SEARCH("Entree",I1667),0)=1,I1667,""))</f>
        <v/>
      </c>
      <c r="K1667" s="6">
        <v>32</v>
      </c>
      <c r="L1667" s="7">
        <v>1.0416666666666667E-4</v>
      </c>
      <c r="M1667">
        <v>-7.4700000000000005E-4</v>
      </c>
      <c r="N1667" s="9" t="str">
        <f t="shared" ref="N1667:N1730" si="187">IF(K1667&lt;10,"ramassage possible","passage possible")</f>
        <v>passage possible</v>
      </c>
      <c r="O1667" s="6" t="str">
        <f>IFERROR(VLOOKUP(F1667,TCD!$A$4:$C$362,3,FALSE),"Commune de ramassage")</f>
        <v>Commune de ramassage</v>
      </c>
      <c r="P1667">
        <v>409</v>
      </c>
    </row>
    <row r="1668" spans="1:16" x14ac:dyDescent="0.3">
      <c r="A1668">
        <f t="shared" si="182"/>
        <v>1667</v>
      </c>
      <c r="B1668" t="s">
        <v>22</v>
      </c>
      <c r="C1668" s="8">
        <v>44635.423067129632</v>
      </c>
      <c r="D1668" s="7">
        <f>C1668</f>
        <v>44635.423067129632</v>
      </c>
      <c r="E1668" s="6" t="s">
        <v>24</v>
      </c>
      <c r="F1668" s="6" t="str">
        <f t="shared" si="183"/>
        <v>69098 44635,42307</v>
      </c>
      <c r="G1668" s="6" t="str">
        <f t="shared" si="184"/>
        <v>44635,4230671296 69098</v>
      </c>
      <c r="H1668" s="6" t="str">
        <f t="shared" si="185"/>
        <v>Dans 69098</v>
      </c>
      <c r="I1668" s="6" t="str">
        <f t="shared" si="181"/>
        <v>Dans 69098</v>
      </c>
      <c r="J1668" s="5" t="str">
        <f t="shared" si="186"/>
        <v/>
      </c>
      <c r="K1668" s="6">
        <v>31</v>
      </c>
      <c r="L1668" s="7">
        <v>5.6712962962962956E-4</v>
      </c>
      <c r="M1668">
        <v>-4.0959999999999998E-3</v>
      </c>
      <c r="N1668" s="9" t="str">
        <f t="shared" si="187"/>
        <v>passage possible</v>
      </c>
      <c r="O1668" s="6" t="str">
        <f>IFERROR(VLOOKUP(F1668,TCD!$A$4:$C$362,3,FALSE),"Commune de ramassage")</f>
        <v>Commune de ramassage</v>
      </c>
      <c r="P1668">
        <v>410</v>
      </c>
    </row>
    <row r="1669" spans="1:16" x14ac:dyDescent="0.3">
      <c r="A1669">
        <f t="shared" si="182"/>
        <v>1668</v>
      </c>
      <c r="B1669" t="s">
        <v>22</v>
      </c>
      <c r="C1669" s="8">
        <v>44635.423634259256</v>
      </c>
      <c r="D1669" s="7">
        <f>C1669</f>
        <v>44635.423634259256</v>
      </c>
      <c r="E1669" s="6" t="s">
        <v>24</v>
      </c>
      <c r="F1669" s="6" t="str">
        <f t="shared" si="183"/>
        <v>69098 44635,42363</v>
      </c>
      <c r="G1669" s="6" t="str">
        <f t="shared" si="184"/>
        <v>44635,4236342593 69098</v>
      </c>
      <c r="H1669" s="6" t="str">
        <f t="shared" si="185"/>
        <v>sortie 69098</v>
      </c>
      <c r="I1669" s="6" t="str">
        <f t="shared" ref="I1669:I1732" si="188">IF(E1669&lt;&gt;E1668,"Entree"&amp;" "&amp;E1669,"Dans"&amp;" "&amp;E1668)</f>
        <v>Dans 69098</v>
      </c>
      <c r="J1669" s="5" t="str">
        <f t="shared" si="186"/>
        <v>sortie 69098</v>
      </c>
      <c r="K1669" s="6">
        <v>30</v>
      </c>
      <c r="L1669" s="7">
        <v>1.1689814814814816E-3</v>
      </c>
      <c r="M1669">
        <v>-5.0639999999999999E-3</v>
      </c>
      <c r="N1669" s="9" t="str">
        <f t="shared" si="187"/>
        <v>passage possible</v>
      </c>
      <c r="O1669" s="6" t="str">
        <f>IFERROR(VLOOKUP(F1669,TCD!$A$4:$C$362,3,FALSE),"Commune de ramassage")</f>
        <v>Commune de ramassage</v>
      </c>
      <c r="P1669">
        <v>411</v>
      </c>
    </row>
    <row r="1670" spans="1:16" x14ac:dyDescent="0.3">
      <c r="A1670">
        <f t="shared" si="182"/>
        <v>1669</v>
      </c>
      <c r="B1670" t="s">
        <v>22</v>
      </c>
      <c r="C1670" s="8">
        <v>44635.424803240741</v>
      </c>
      <c r="D1670" s="7">
        <f>C1670</f>
        <v>44635.424803240741</v>
      </c>
      <c r="E1670" s="6" t="s">
        <v>23</v>
      </c>
      <c r="F1670" s="6" t="str">
        <f t="shared" si="183"/>
        <v>69099 44635,4248</v>
      </c>
      <c r="G1670" s="6" t="str">
        <f t="shared" si="184"/>
        <v>44635,4248032407 69099</v>
      </c>
      <c r="H1670" s="6" t="str">
        <f t="shared" si="185"/>
        <v>Dans 69099</v>
      </c>
      <c r="I1670" s="6" t="str">
        <f t="shared" si="188"/>
        <v>Entree 69099</v>
      </c>
      <c r="J1670" s="5" t="str">
        <f t="shared" si="186"/>
        <v>Entree 69099</v>
      </c>
      <c r="K1670" s="6">
        <v>0</v>
      </c>
      <c r="L1670" s="7">
        <v>5.2083333333333333E-4</v>
      </c>
      <c r="M1670">
        <v>6.8999999999999997E-5</v>
      </c>
      <c r="N1670" s="9" t="str">
        <f t="shared" si="187"/>
        <v>ramassage possible</v>
      </c>
      <c r="O1670" s="6" t="str">
        <f>IFERROR(VLOOKUP(F1670,TCD!$A$4:$C$362,3,FALSE),"Commune de ramassage")</f>
        <v>Commune de passage</v>
      </c>
      <c r="P1670">
        <v>412</v>
      </c>
    </row>
    <row r="1671" spans="1:16" x14ac:dyDescent="0.3">
      <c r="A1671">
        <f t="shared" si="182"/>
        <v>1670</v>
      </c>
      <c r="B1671" t="s">
        <v>22</v>
      </c>
      <c r="C1671" s="8">
        <v>44635.425324074073</v>
      </c>
      <c r="D1671" s="7">
        <f>C1671</f>
        <v>44635.425324074073</v>
      </c>
      <c r="E1671" s="6" t="s">
        <v>23</v>
      </c>
      <c r="F1671" s="6" t="str">
        <f t="shared" si="183"/>
        <v>69099 44635,42532</v>
      </c>
      <c r="G1671" s="6" t="str">
        <f t="shared" si="184"/>
        <v>44635,4253240741 69099</v>
      </c>
      <c r="H1671" s="6" t="str">
        <f t="shared" si="185"/>
        <v>Dans 69099</v>
      </c>
      <c r="I1671" s="6" t="str">
        <f t="shared" si="188"/>
        <v>Dans 69099</v>
      </c>
      <c r="J1671" s="5" t="str">
        <f t="shared" si="186"/>
        <v/>
      </c>
      <c r="K1671" s="6">
        <v>0</v>
      </c>
      <c r="L1671" s="7">
        <v>2.199074074074074E-4</v>
      </c>
      <c r="M1671">
        <v>1.06E-4</v>
      </c>
      <c r="N1671" s="9" t="str">
        <f t="shared" si="187"/>
        <v>ramassage possible</v>
      </c>
      <c r="O1671" s="6" t="str">
        <f>IFERROR(VLOOKUP(F1671,TCD!$A$4:$C$362,3,FALSE),"Commune de ramassage")</f>
        <v>Commune de passage</v>
      </c>
      <c r="P1671">
        <v>413</v>
      </c>
    </row>
    <row r="1672" spans="1:16" x14ac:dyDescent="0.3">
      <c r="A1672">
        <f t="shared" si="182"/>
        <v>1671</v>
      </c>
      <c r="B1672" t="s">
        <v>22</v>
      </c>
      <c r="C1672" s="8">
        <v>44635.425543981481</v>
      </c>
      <c r="D1672" s="7">
        <f>C1672</f>
        <v>44635.425543981481</v>
      </c>
      <c r="E1672" s="6" t="s">
        <v>23</v>
      </c>
      <c r="F1672" s="6" t="str">
        <f t="shared" si="183"/>
        <v>69099 44635,42554</v>
      </c>
      <c r="G1672" s="6" t="str">
        <f t="shared" si="184"/>
        <v>44635,4255439815 69099</v>
      </c>
      <c r="H1672" s="6" t="str">
        <f t="shared" si="185"/>
        <v>Dans 69099</v>
      </c>
      <c r="I1672" s="6" t="str">
        <f t="shared" si="188"/>
        <v>Dans 69099</v>
      </c>
      <c r="J1672" s="5" t="str">
        <f t="shared" si="186"/>
        <v/>
      </c>
      <c r="K1672" s="6">
        <v>0</v>
      </c>
      <c r="L1672" s="7">
        <v>6.9444444444444444E-5</v>
      </c>
      <c r="M1672">
        <v>5.1999999999999997E-5</v>
      </c>
      <c r="N1672" s="9" t="str">
        <f t="shared" si="187"/>
        <v>ramassage possible</v>
      </c>
      <c r="O1672" s="6" t="str">
        <f>IFERROR(VLOOKUP(F1672,TCD!$A$4:$C$362,3,FALSE),"Commune de ramassage")</f>
        <v>Commune de passage</v>
      </c>
      <c r="P1672">
        <v>414</v>
      </c>
    </row>
    <row r="1673" spans="1:16" x14ac:dyDescent="0.3">
      <c r="A1673">
        <f t="shared" si="182"/>
        <v>1672</v>
      </c>
      <c r="B1673" t="s">
        <v>22</v>
      </c>
      <c r="C1673" s="8">
        <v>44635.425613425927</v>
      </c>
      <c r="D1673" s="7">
        <f>C1673</f>
        <v>44635.425613425927</v>
      </c>
      <c r="E1673" s="6" t="s">
        <v>23</v>
      </c>
      <c r="F1673" s="6" t="str">
        <f t="shared" si="183"/>
        <v>69099 44635,42561</v>
      </c>
      <c r="G1673" s="6" t="str">
        <f t="shared" si="184"/>
        <v>44635,4256134259 69099</v>
      </c>
      <c r="H1673" s="6" t="str">
        <f t="shared" si="185"/>
        <v>sortie 69099</v>
      </c>
      <c r="I1673" s="6" t="str">
        <f t="shared" si="188"/>
        <v>Dans 69099</v>
      </c>
      <c r="J1673" s="5" t="str">
        <f t="shared" si="186"/>
        <v>sortie 69099</v>
      </c>
      <c r="K1673" s="6">
        <v>6</v>
      </c>
      <c r="L1673" s="7">
        <v>1.1689814814814816E-3</v>
      </c>
      <c r="M1673">
        <v>5.0330000000000001E-3</v>
      </c>
      <c r="N1673" s="9" t="str">
        <f t="shared" si="187"/>
        <v>ramassage possible</v>
      </c>
      <c r="O1673" s="6" t="str">
        <f>IFERROR(VLOOKUP(F1673,TCD!$A$4:$C$362,3,FALSE),"Commune de ramassage")</f>
        <v>Commune de ramassage</v>
      </c>
      <c r="P1673">
        <v>415</v>
      </c>
    </row>
    <row r="1674" spans="1:16" x14ac:dyDescent="0.3">
      <c r="A1674">
        <f t="shared" si="182"/>
        <v>1673</v>
      </c>
      <c r="B1674" t="s">
        <v>22</v>
      </c>
      <c r="C1674" s="8">
        <v>44635.426782407405</v>
      </c>
      <c r="D1674" s="7">
        <f>C1674</f>
        <v>44635.426782407405</v>
      </c>
      <c r="E1674" s="6" t="s">
        <v>24</v>
      </c>
      <c r="F1674" s="6" t="str">
        <f t="shared" si="183"/>
        <v>69098 44635,42678</v>
      </c>
      <c r="G1674" s="6" t="str">
        <f t="shared" si="184"/>
        <v>44635,4267824074 69098</v>
      </c>
      <c r="H1674" s="6" t="str">
        <f t="shared" si="185"/>
        <v>Dans 69098</v>
      </c>
      <c r="I1674" s="6" t="str">
        <f t="shared" si="188"/>
        <v>Entree 69098</v>
      </c>
      <c r="J1674" s="5" t="str">
        <f t="shared" si="186"/>
        <v>Entree 69098</v>
      </c>
      <c r="K1674" s="6">
        <v>27</v>
      </c>
      <c r="L1674" s="7">
        <v>3.1250000000000001E-4</v>
      </c>
      <c r="M1674">
        <v>1.882E-3</v>
      </c>
      <c r="N1674" s="9" t="str">
        <f t="shared" si="187"/>
        <v>passage possible</v>
      </c>
      <c r="O1674" s="6" t="str">
        <f>IFERROR(VLOOKUP(F1674,TCD!$A$4:$C$362,3,FALSE),"Commune de ramassage")</f>
        <v>Commune de ramassage</v>
      </c>
      <c r="P1674">
        <v>416</v>
      </c>
    </row>
    <row r="1675" spans="1:16" x14ac:dyDescent="0.3">
      <c r="A1675">
        <f t="shared" si="182"/>
        <v>1674</v>
      </c>
      <c r="B1675" t="s">
        <v>22</v>
      </c>
      <c r="C1675" s="8">
        <v>44635.427094907405</v>
      </c>
      <c r="D1675" s="7">
        <f>C1675</f>
        <v>44635.427094907405</v>
      </c>
      <c r="E1675" s="6" t="s">
        <v>24</v>
      </c>
      <c r="F1675" s="6" t="str">
        <f t="shared" si="183"/>
        <v>69098 44635,42709</v>
      </c>
      <c r="G1675" s="6" t="str">
        <f t="shared" si="184"/>
        <v>44635,4270949074 69098</v>
      </c>
      <c r="H1675" s="6" t="str">
        <f t="shared" si="185"/>
        <v>Dans 69098</v>
      </c>
      <c r="I1675" s="6" t="str">
        <f t="shared" si="188"/>
        <v>Dans 69098</v>
      </c>
      <c r="J1675" s="5" t="str">
        <f t="shared" si="186"/>
        <v/>
      </c>
      <c r="K1675" s="6">
        <v>29</v>
      </c>
      <c r="L1675" s="7">
        <v>4.1666666666666669E-4</v>
      </c>
      <c r="M1675">
        <v>2.4719999999999998E-3</v>
      </c>
      <c r="N1675" s="9" t="str">
        <f t="shared" si="187"/>
        <v>passage possible</v>
      </c>
      <c r="O1675" s="6" t="str">
        <f>IFERROR(VLOOKUP(F1675,TCD!$A$4:$C$362,3,FALSE),"Commune de ramassage")</f>
        <v>Commune de ramassage</v>
      </c>
      <c r="P1675">
        <v>417</v>
      </c>
    </row>
    <row r="1676" spans="1:16" x14ac:dyDescent="0.3">
      <c r="A1676">
        <f t="shared" si="182"/>
        <v>1675</v>
      </c>
      <c r="B1676" t="s">
        <v>22</v>
      </c>
      <c r="C1676" s="8">
        <v>44635.427511574075</v>
      </c>
      <c r="D1676" s="7">
        <f>C1676</f>
        <v>44635.427511574075</v>
      </c>
      <c r="E1676" s="6" t="s">
        <v>24</v>
      </c>
      <c r="F1676" s="6" t="str">
        <f t="shared" si="183"/>
        <v>69098 44635,42751</v>
      </c>
      <c r="G1676" s="6" t="str">
        <f t="shared" si="184"/>
        <v>44635,4275115741 69098</v>
      </c>
      <c r="H1676" s="6" t="str">
        <f t="shared" si="185"/>
        <v>Dans 69098</v>
      </c>
      <c r="I1676" s="6" t="str">
        <f t="shared" si="188"/>
        <v>Dans 69098</v>
      </c>
      <c r="J1676" s="5" t="str">
        <f t="shared" si="186"/>
        <v/>
      </c>
      <c r="K1676" s="6">
        <v>24</v>
      </c>
      <c r="L1676" s="7">
        <v>9.0277777777777784E-4</v>
      </c>
      <c r="M1676">
        <v>5.1599999999999997E-4</v>
      </c>
      <c r="N1676" s="9" t="str">
        <f t="shared" si="187"/>
        <v>passage possible</v>
      </c>
      <c r="O1676" s="6" t="str">
        <f>IFERROR(VLOOKUP(F1676,TCD!$A$4:$C$362,3,FALSE),"Commune de ramassage")</f>
        <v>Commune de ramassage</v>
      </c>
      <c r="P1676">
        <v>418</v>
      </c>
    </row>
    <row r="1677" spans="1:16" x14ac:dyDescent="0.3">
      <c r="A1677">
        <f t="shared" si="182"/>
        <v>1676</v>
      </c>
      <c r="B1677" t="s">
        <v>22</v>
      </c>
      <c r="C1677" s="8">
        <v>44635.428414351853</v>
      </c>
      <c r="D1677" s="7">
        <f>C1677</f>
        <v>44635.428414351853</v>
      </c>
      <c r="E1677" s="6" t="s">
        <v>24</v>
      </c>
      <c r="F1677" s="6" t="str">
        <f t="shared" si="183"/>
        <v>69098 44635,42841</v>
      </c>
      <c r="G1677" s="6" t="str">
        <f t="shared" si="184"/>
        <v>44635,4284143519 69098</v>
      </c>
      <c r="H1677" s="6" t="str">
        <f t="shared" si="185"/>
        <v>Dans 69098</v>
      </c>
      <c r="I1677" s="6" t="str">
        <f t="shared" si="188"/>
        <v>Dans 69098</v>
      </c>
      <c r="J1677" s="5" t="str">
        <f t="shared" si="186"/>
        <v/>
      </c>
      <c r="K1677" s="6">
        <v>0</v>
      </c>
      <c r="L1677" s="7">
        <v>4.7453703703703704E-4</v>
      </c>
      <c r="M1677">
        <v>1.9750000000000002E-3</v>
      </c>
      <c r="N1677" s="9" t="str">
        <f t="shared" si="187"/>
        <v>ramassage possible</v>
      </c>
      <c r="O1677" s="6" t="str">
        <f>IFERROR(VLOOKUP(F1677,TCD!$A$4:$C$362,3,FALSE),"Commune de ramassage")</f>
        <v>Commune de passage</v>
      </c>
      <c r="P1677">
        <v>419</v>
      </c>
    </row>
    <row r="1678" spans="1:16" x14ac:dyDescent="0.3">
      <c r="A1678">
        <f t="shared" si="182"/>
        <v>1677</v>
      </c>
      <c r="B1678" t="s">
        <v>22</v>
      </c>
      <c r="C1678" s="8">
        <v>44635.428888888891</v>
      </c>
      <c r="D1678" s="7">
        <f>C1678</f>
        <v>44635.428888888891</v>
      </c>
      <c r="E1678" s="6" t="s">
        <v>24</v>
      </c>
      <c r="F1678" s="6" t="str">
        <f t="shared" si="183"/>
        <v>69098 44635,42889</v>
      </c>
      <c r="G1678" s="6" t="str">
        <f t="shared" si="184"/>
        <v>44635,4288888889 69098</v>
      </c>
      <c r="H1678" s="6" t="str">
        <f t="shared" si="185"/>
        <v>Dans 69098</v>
      </c>
      <c r="I1678" s="6" t="str">
        <f t="shared" si="188"/>
        <v>Dans 69098</v>
      </c>
      <c r="J1678" s="5" t="str">
        <f t="shared" si="186"/>
        <v/>
      </c>
      <c r="K1678" s="6">
        <v>16</v>
      </c>
      <c r="L1678" s="7">
        <v>7.291666666666667E-4</v>
      </c>
      <c r="M1678">
        <v>1.7699999999999999E-4</v>
      </c>
      <c r="N1678" s="9" t="str">
        <f t="shared" si="187"/>
        <v>passage possible</v>
      </c>
      <c r="O1678" s="6" t="str">
        <f>IFERROR(VLOOKUP(F1678,TCD!$A$4:$C$362,3,FALSE),"Commune de ramassage")</f>
        <v>Commune de ramassage</v>
      </c>
      <c r="P1678">
        <v>420</v>
      </c>
    </row>
    <row r="1679" spans="1:16" x14ac:dyDescent="0.3">
      <c r="A1679">
        <f t="shared" si="182"/>
        <v>1678</v>
      </c>
      <c r="B1679" t="s">
        <v>22</v>
      </c>
      <c r="C1679" s="8">
        <v>44635.429618055554</v>
      </c>
      <c r="D1679" s="7">
        <f>C1679</f>
        <v>44635.429618055554</v>
      </c>
      <c r="E1679" s="6" t="s">
        <v>24</v>
      </c>
      <c r="F1679" s="6" t="str">
        <f t="shared" si="183"/>
        <v>69098 44635,42962</v>
      </c>
      <c r="G1679" s="6" t="str">
        <f t="shared" si="184"/>
        <v>44635,4296180556 69098</v>
      </c>
      <c r="H1679" s="6" t="str">
        <f t="shared" si="185"/>
        <v>Dans 69098</v>
      </c>
      <c r="I1679" s="6" t="str">
        <f t="shared" si="188"/>
        <v>Dans 69098</v>
      </c>
      <c r="J1679" s="5" t="str">
        <f t="shared" si="186"/>
        <v/>
      </c>
      <c r="K1679" s="6">
        <v>0</v>
      </c>
      <c r="L1679" s="7">
        <v>1.7361111111111112E-4</v>
      </c>
      <c r="M1679">
        <v>5.4500000000000002E-4</v>
      </c>
      <c r="N1679" s="9" t="str">
        <f t="shared" si="187"/>
        <v>ramassage possible</v>
      </c>
      <c r="O1679" s="6" t="str">
        <f>IFERROR(VLOOKUP(F1679,TCD!$A$4:$C$362,3,FALSE),"Commune de ramassage")</f>
        <v>Commune de passage</v>
      </c>
      <c r="P1679">
        <v>421</v>
      </c>
    </row>
    <row r="1680" spans="1:16" x14ac:dyDescent="0.3">
      <c r="A1680">
        <f t="shared" si="182"/>
        <v>1679</v>
      </c>
      <c r="B1680" t="s">
        <v>22</v>
      </c>
      <c r="C1680" s="8">
        <v>44635.429791666669</v>
      </c>
      <c r="D1680" s="7">
        <f>C1680</f>
        <v>44635.429791666669</v>
      </c>
      <c r="E1680" s="6" t="s">
        <v>24</v>
      </c>
      <c r="F1680" s="6" t="str">
        <f t="shared" si="183"/>
        <v>69098 44635,42979</v>
      </c>
      <c r="G1680" s="6" t="str">
        <f t="shared" si="184"/>
        <v>44635,4297916667 69098</v>
      </c>
      <c r="H1680" s="6" t="str">
        <f t="shared" si="185"/>
        <v>Dans 69098</v>
      </c>
      <c r="I1680" s="6" t="str">
        <f t="shared" si="188"/>
        <v>Dans 69098</v>
      </c>
      <c r="J1680" s="5" t="str">
        <f t="shared" si="186"/>
        <v/>
      </c>
      <c r="K1680" s="6">
        <v>0</v>
      </c>
      <c r="L1680" s="7">
        <v>1.1574074074074073E-4</v>
      </c>
      <c r="M1680">
        <v>1.08E-4</v>
      </c>
      <c r="N1680" s="9" t="str">
        <f t="shared" si="187"/>
        <v>ramassage possible</v>
      </c>
      <c r="O1680" s="6" t="str">
        <f>IFERROR(VLOOKUP(F1680,TCD!$A$4:$C$362,3,FALSE),"Commune de ramassage")</f>
        <v>Commune de passage</v>
      </c>
      <c r="P1680">
        <v>422</v>
      </c>
    </row>
    <row r="1681" spans="1:16" x14ac:dyDescent="0.3">
      <c r="A1681">
        <f t="shared" si="182"/>
        <v>1680</v>
      </c>
      <c r="B1681" t="s">
        <v>22</v>
      </c>
      <c r="C1681" s="8">
        <v>44635.429907407408</v>
      </c>
      <c r="D1681" s="7">
        <f>C1681</f>
        <v>44635.429907407408</v>
      </c>
      <c r="E1681" s="6" t="s">
        <v>24</v>
      </c>
      <c r="F1681" s="6" t="str">
        <f t="shared" si="183"/>
        <v>69098 44635,42991</v>
      </c>
      <c r="G1681" s="6" t="str">
        <f t="shared" si="184"/>
        <v>44635,4299074074 69098</v>
      </c>
      <c r="H1681" s="6" t="str">
        <f t="shared" si="185"/>
        <v>Dans 69098</v>
      </c>
      <c r="I1681" s="6" t="str">
        <f t="shared" si="188"/>
        <v>Dans 69098</v>
      </c>
      <c r="J1681" s="5" t="str">
        <f t="shared" si="186"/>
        <v/>
      </c>
      <c r="K1681" s="6">
        <v>6</v>
      </c>
      <c r="L1681" s="7">
        <v>6.7129629629629625E-4</v>
      </c>
      <c r="M1681">
        <v>4.2000000000000002E-4</v>
      </c>
      <c r="N1681" s="9" t="str">
        <f t="shared" si="187"/>
        <v>ramassage possible</v>
      </c>
      <c r="O1681" s="6" t="str">
        <f>IFERROR(VLOOKUP(F1681,TCD!$A$4:$C$362,3,FALSE),"Commune de ramassage")</f>
        <v>Commune de ramassage</v>
      </c>
      <c r="P1681">
        <v>423</v>
      </c>
    </row>
    <row r="1682" spans="1:16" x14ac:dyDescent="0.3">
      <c r="A1682">
        <f t="shared" si="182"/>
        <v>1681</v>
      </c>
      <c r="B1682" t="s">
        <v>22</v>
      </c>
      <c r="C1682" s="8">
        <v>44635.430578703701</v>
      </c>
      <c r="D1682" s="7">
        <f>C1682</f>
        <v>44635.430578703701</v>
      </c>
      <c r="E1682" s="6" t="s">
        <v>24</v>
      </c>
      <c r="F1682" s="6" t="str">
        <f t="shared" si="183"/>
        <v>69098 44635,43058</v>
      </c>
      <c r="G1682" s="6" t="str">
        <f t="shared" si="184"/>
        <v>44635,4305787037 69098</v>
      </c>
      <c r="H1682" s="6" t="str">
        <f t="shared" si="185"/>
        <v>Dans 69098</v>
      </c>
      <c r="I1682" s="6" t="str">
        <f t="shared" si="188"/>
        <v>Dans 69098</v>
      </c>
      <c r="J1682" s="5" t="str">
        <f t="shared" si="186"/>
        <v/>
      </c>
      <c r="K1682" s="6">
        <v>7</v>
      </c>
      <c r="L1682" s="7">
        <v>1.1574074074074073E-3</v>
      </c>
      <c r="M1682">
        <v>6.7699999999999998E-4</v>
      </c>
      <c r="N1682" s="9" t="str">
        <f t="shared" si="187"/>
        <v>ramassage possible</v>
      </c>
      <c r="O1682" s="6" t="str">
        <f>IFERROR(VLOOKUP(F1682,TCD!$A$4:$C$362,3,FALSE),"Commune de ramassage")</f>
        <v>Commune de ramassage</v>
      </c>
      <c r="P1682">
        <v>424</v>
      </c>
    </row>
    <row r="1683" spans="1:16" x14ac:dyDescent="0.3">
      <c r="A1683">
        <f t="shared" si="182"/>
        <v>1682</v>
      </c>
      <c r="B1683" t="s">
        <v>22</v>
      </c>
      <c r="C1683" s="8">
        <v>44635.43173611111</v>
      </c>
      <c r="D1683" s="7">
        <f>C1683</f>
        <v>44635.43173611111</v>
      </c>
      <c r="E1683" s="6" t="s">
        <v>24</v>
      </c>
      <c r="F1683" s="6" t="str">
        <f t="shared" si="183"/>
        <v>69098 44635,43174</v>
      </c>
      <c r="G1683" s="6" t="str">
        <f t="shared" si="184"/>
        <v>44635,4317361111 69098</v>
      </c>
      <c r="H1683" s="6" t="str">
        <f t="shared" si="185"/>
        <v>Dans 69098</v>
      </c>
      <c r="I1683" s="6" t="str">
        <f t="shared" si="188"/>
        <v>Dans 69098</v>
      </c>
      <c r="J1683" s="5" t="str">
        <f t="shared" si="186"/>
        <v/>
      </c>
      <c r="K1683" s="6">
        <v>12</v>
      </c>
      <c r="L1683" s="7">
        <v>2.7777777777777778E-4</v>
      </c>
      <c r="M1683">
        <v>1.9799999999999999E-4</v>
      </c>
      <c r="N1683" s="9" t="str">
        <f t="shared" si="187"/>
        <v>passage possible</v>
      </c>
      <c r="O1683" s="6" t="str">
        <f>IFERROR(VLOOKUP(F1683,TCD!$A$4:$C$362,3,FALSE),"Commune de ramassage")</f>
        <v>Commune de ramassage</v>
      </c>
      <c r="P1683">
        <v>425</v>
      </c>
    </row>
    <row r="1684" spans="1:16" x14ac:dyDescent="0.3">
      <c r="A1684">
        <f t="shared" si="182"/>
        <v>1683</v>
      </c>
      <c r="B1684" t="s">
        <v>22</v>
      </c>
      <c r="C1684" s="8">
        <v>44635.432013888887</v>
      </c>
      <c r="D1684" s="7">
        <f>C1684</f>
        <v>44635.432013888887</v>
      </c>
      <c r="E1684" s="6" t="s">
        <v>24</v>
      </c>
      <c r="F1684" s="6" t="str">
        <f t="shared" si="183"/>
        <v>69098 44635,43201</v>
      </c>
      <c r="G1684" s="6" t="str">
        <f t="shared" si="184"/>
        <v>44635,4320138889 69098</v>
      </c>
      <c r="H1684" s="6" t="str">
        <f t="shared" si="185"/>
        <v>Dans 69098</v>
      </c>
      <c r="I1684" s="6" t="str">
        <f t="shared" si="188"/>
        <v>Dans 69098</v>
      </c>
      <c r="J1684" s="5" t="str">
        <f t="shared" si="186"/>
        <v/>
      </c>
      <c r="K1684" s="6">
        <v>0</v>
      </c>
      <c r="L1684" s="7">
        <v>3.1018518518518522E-3</v>
      </c>
      <c r="M1684">
        <v>-8.6000000000000003E-5</v>
      </c>
      <c r="N1684" s="9" t="str">
        <f t="shared" si="187"/>
        <v>ramassage possible</v>
      </c>
      <c r="O1684" s="6" t="str">
        <f>IFERROR(VLOOKUP(F1684,TCD!$A$4:$C$362,3,FALSE),"Commune de ramassage")</f>
        <v>Commune de passage</v>
      </c>
      <c r="P1684">
        <v>426</v>
      </c>
    </row>
    <row r="1685" spans="1:16" x14ac:dyDescent="0.3">
      <c r="A1685">
        <f t="shared" si="182"/>
        <v>1684</v>
      </c>
      <c r="B1685" t="s">
        <v>22</v>
      </c>
      <c r="C1685" s="8">
        <v>44635.435115740744</v>
      </c>
      <c r="D1685" s="7">
        <f>C1685</f>
        <v>44635.435115740744</v>
      </c>
      <c r="E1685" s="6" t="s">
        <v>24</v>
      </c>
      <c r="F1685" s="6" t="str">
        <f t="shared" si="183"/>
        <v>69098 44635,43512</v>
      </c>
      <c r="G1685" s="6" t="str">
        <f t="shared" si="184"/>
        <v>44635,4351157407 69098</v>
      </c>
      <c r="H1685" s="6" t="str">
        <f t="shared" si="185"/>
        <v>Dans 69098</v>
      </c>
      <c r="I1685" s="6" t="str">
        <f t="shared" si="188"/>
        <v>Dans 69098</v>
      </c>
      <c r="J1685" s="5" t="str">
        <f t="shared" si="186"/>
        <v/>
      </c>
      <c r="K1685" s="6">
        <v>8</v>
      </c>
      <c r="L1685" s="7">
        <v>1.273148148148148E-4</v>
      </c>
      <c r="M1685">
        <v>-4.5000000000000003E-5</v>
      </c>
      <c r="N1685" s="9" t="str">
        <f t="shared" si="187"/>
        <v>ramassage possible</v>
      </c>
      <c r="O1685" s="6" t="str">
        <f>IFERROR(VLOOKUP(F1685,TCD!$A$4:$C$362,3,FALSE),"Commune de ramassage")</f>
        <v>Commune de ramassage</v>
      </c>
      <c r="P1685">
        <v>427</v>
      </c>
    </row>
    <row r="1686" spans="1:16" x14ac:dyDescent="0.3">
      <c r="A1686">
        <f t="shared" si="182"/>
        <v>1685</v>
      </c>
      <c r="B1686" t="s">
        <v>22</v>
      </c>
      <c r="C1686" s="8">
        <v>44635.435243055559</v>
      </c>
      <c r="D1686" s="7">
        <f>C1686</f>
        <v>44635.435243055559</v>
      </c>
      <c r="E1686" s="6" t="s">
        <v>24</v>
      </c>
      <c r="F1686" s="6" t="str">
        <f t="shared" si="183"/>
        <v>69098 44635,43524</v>
      </c>
      <c r="G1686" s="6" t="str">
        <f t="shared" si="184"/>
        <v>44635,4352430556 69098</v>
      </c>
      <c r="H1686" s="6" t="str">
        <f t="shared" si="185"/>
        <v>Dans 69098</v>
      </c>
      <c r="I1686" s="6" t="str">
        <f t="shared" si="188"/>
        <v>Dans 69098</v>
      </c>
      <c r="J1686" s="5" t="str">
        <f t="shared" si="186"/>
        <v/>
      </c>
      <c r="K1686" s="6">
        <v>6</v>
      </c>
      <c r="L1686" s="7">
        <v>4.6296296296296294E-5</v>
      </c>
      <c r="M1686">
        <v>-2.4000000000000001E-5</v>
      </c>
      <c r="N1686" s="9" t="str">
        <f t="shared" si="187"/>
        <v>ramassage possible</v>
      </c>
      <c r="O1686" s="6" t="str">
        <f>IFERROR(VLOOKUP(F1686,TCD!$A$4:$C$362,3,FALSE),"Commune de ramassage")</f>
        <v>Commune de ramassage</v>
      </c>
      <c r="P1686">
        <v>428</v>
      </c>
    </row>
    <row r="1687" spans="1:16" x14ac:dyDescent="0.3">
      <c r="A1687">
        <f t="shared" si="182"/>
        <v>1686</v>
      </c>
      <c r="B1687" t="s">
        <v>22</v>
      </c>
      <c r="C1687" s="8">
        <v>44635.435289351852</v>
      </c>
      <c r="D1687" s="7">
        <f>C1687</f>
        <v>44635.435289351852</v>
      </c>
      <c r="E1687" s="6" t="s">
        <v>24</v>
      </c>
      <c r="F1687" s="6" t="str">
        <f t="shared" si="183"/>
        <v>69098 44635,43529</v>
      </c>
      <c r="G1687" s="6" t="str">
        <f t="shared" si="184"/>
        <v>44635,4352893519 69098</v>
      </c>
      <c r="H1687" s="6" t="str">
        <f t="shared" si="185"/>
        <v>Dans 69098</v>
      </c>
      <c r="I1687" s="6" t="str">
        <f t="shared" si="188"/>
        <v>Dans 69098</v>
      </c>
      <c r="J1687" s="5" t="str">
        <f t="shared" si="186"/>
        <v/>
      </c>
      <c r="K1687" s="6">
        <v>8</v>
      </c>
      <c r="L1687" s="7">
        <v>6.134259259259259E-4</v>
      </c>
      <c r="M1687">
        <v>-1.1299999999999999E-3</v>
      </c>
      <c r="N1687" s="9" t="str">
        <f t="shared" si="187"/>
        <v>ramassage possible</v>
      </c>
      <c r="O1687" s="6" t="str">
        <f>IFERROR(VLOOKUP(F1687,TCD!$A$4:$C$362,3,FALSE),"Commune de ramassage")</f>
        <v>Commune de ramassage</v>
      </c>
      <c r="P1687">
        <v>429</v>
      </c>
    </row>
    <row r="1688" spans="1:16" x14ac:dyDescent="0.3">
      <c r="A1688">
        <f t="shared" si="182"/>
        <v>1687</v>
      </c>
      <c r="B1688" t="s">
        <v>22</v>
      </c>
      <c r="C1688" s="8">
        <v>44635.435902777775</v>
      </c>
      <c r="D1688" s="7">
        <f>C1688</f>
        <v>44635.435902777775</v>
      </c>
      <c r="E1688" s="6" t="s">
        <v>24</v>
      </c>
      <c r="F1688" s="6" t="str">
        <f t="shared" si="183"/>
        <v>69098 44635,4359</v>
      </c>
      <c r="G1688" s="6" t="str">
        <f t="shared" si="184"/>
        <v>44635,4359027778 69098</v>
      </c>
      <c r="H1688" s="6" t="str">
        <f t="shared" si="185"/>
        <v>Dans 69098</v>
      </c>
      <c r="I1688" s="6" t="str">
        <f t="shared" si="188"/>
        <v>Dans 69098</v>
      </c>
      <c r="J1688" s="5" t="str">
        <f t="shared" si="186"/>
        <v/>
      </c>
      <c r="K1688" s="6">
        <v>13</v>
      </c>
      <c r="L1688" s="7">
        <v>1.0416666666666667E-4</v>
      </c>
      <c r="M1688">
        <v>-1.5E-5</v>
      </c>
      <c r="N1688" s="9" t="str">
        <f t="shared" si="187"/>
        <v>passage possible</v>
      </c>
      <c r="O1688" s="6" t="str">
        <f>IFERROR(VLOOKUP(F1688,TCD!$A$4:$C$362,3,FALSE),"Commune de ramassage")</f>
        <v>Commune de ramassage</v>
      </c>
      <c r="P1688">
        <v>430</v>
      </c>
    </row>
    <row r="1689" spans="1:16" x14ac:dyDescent="0.3">
      <c r="A1689">
        <f t="shared" si="182"/>
        <v>1688</v>
      </c>
      <c r="B1689" t="s">
        <v>22</v>
      </c>
      <c r="C1689" s="8">
        <v>44635.436006944445</v>
      </c>
      <c r="D1689" s="7">
        <f>C1689</f>
        <v>44635.436006944445</v>
      </c>
      <c r="E1689" s="6" t="s">
        <v>24</v>
      </c>
      <c r="F1689" s="6" t="str">
        <f t="shared" si="183"/>
        <v>69098 44635,43601</v>
      </c>
      <c r="G1689" s="6" t="str">
        <f t="shared" si="184"/>
        <v>44635,4360069444 69098</v>
      </c>
      <c r="H1689" s="6" t="str">
        <f t="shared" si="185"/>
        <v>Dans 69098</v>
      </c>
      <c r="I1689" s="6" t="str">
        <f t="shared" si="188"/>
        <v>Dans 69098</v>
      </c>
      <c r="J1689" s="5" t="str">
        <f t="shared" si="186"/>
        <v/>
      </c>
      <c r="K1689" s="6">
        <v>7</v>
      </c>
      <c r="L1689" s="7">
        <v>8.1018518518518516E-5</v>
      </c>
      <c r="M1689">
        <v>1.9000000000000001E-5</v>
      </c>
      <c r="N1689" s="9" t="str">
        <f t="shared" si="187"/>
        <v>ramassage possible</v>
      </c>
      <c r="O1689" s="6" t="str">
        <f>IFERROR(VLOOKUP(F1689,TCD!$A$4:$C$362,3,FALSE),"Commune de ramassage")</f>
        <v>Commune de ramassage</v>
      </c>
      <c r="P1689">
        <v>431</v>
      </c>
    </row>
    <row r="1690" spans="1:16" x14ac:dyDescent="0.3">
      <c r="A1690">
        <f t="shared" si="182"/>
        <v>1689</v>
      </c>
      <c r="B1690" t="s">
        <v>22</v>
      </c>
      <c r="C1690" s="8">
        <v>44635.43608796296</v>
      </c>
      <c r="D1690" s="7">
        <f>C1690</f>
        <v>44635.43608796296</v>
      </c>
      <c r="E1690" s="6" t="s">
        <v>24</v>
      </c>
      <c r="F1690" s="6" t="str">
        <f t="shared" si="183"/>
        <v>69098 44635,43609</v>
      </c>
      <c r="G1690" s="6" t="str">
        <f t="shared" si="184"/>
        <v>44635,436087963 69098</v>
      </c>
      <c r="H1690" s="6" t="str">
        <f t="shared" si="185"/>
        <v>Dans 69098</v>
      </c>
      <c r="I1690" s="6" t="str">
        <f t="shared" si="188"/>
        <v>Dans 69098</v>
      </c>
      <c r="J1690" s="5" t="str">
        <f t="shared" si="186"/>
        <v/>
      </c>
      <c r="K1690" s="6">
        <v>7</v>
      </c>
      <c r="L1690" s="7">
        <v>4.5138888888888892E-4</v>
      </c>
      <c r="M1690">
        <v>9.1000000000000003E-5</v>
      </c>
      <c r="N1690" s="9" t="str">
        <f t="shared" si="187"/>
        <v>ramassage possible</v>
      </c>
      <c r="O1690" s="6" t="str">
        <f>IFERROR(VLOOKUP(F1690,TCD!$A$4:$C$362,3,FALSE),"Commune de ramassage")</f>
        <v>Commune de ramassage</v>
      </c>
      <c r="P1690">
        <v>432</v>
      </c>
    </row>
    <row r="1691" spans="1:16" x14ac:dyDescent="0.3">
      <c r="A1691">
        <f t="shared" si="182"/>
        <v>1690</v>
      </c>
      <c r="B1691" t="s">
        <v>22</v>
      </c>
      <c r="C1691" s="8">
        <v>44635.436539351853</v>
      </c>
      <c r="D1691" s="7">
        <f>C1691</f>
        <v>44635.436539351853</v>
      </c>
      <c r="E1691" s="6" t="s">
        <v>24</v>
      </c>
      <c r="F1691" s="6" t="str">
        <f t="shared" si="183"/>
        <v>69098 44635,43654</v>
      </c>
      <c r="G1691" s="6" t="str">
        <f t="shared" si="184"/>
        <v>44635,4365393519 69098</v>
      </c>
      <c r="H1691" s="6" t="str">
        <f t="shared" si="185"/>
        <v>Dans 69098</v>
      </c>
      <c r="I1691" s="6" t="str">
        <f t="shared" si="188"/>
        <v>Dans 69098</v>
      </c>
      <c r="J1691" s="5" t="str">
        <f t="shared" si="186"/>
        <v/>
      </c>
      <c r="K1691" s="6">
        <v>0</v>
      </c>
      <c r="L1691" s="7">
        <v>8.2175925925925917E-4</v>
      </c>
      <c r="M1691">
        <v>4.5000000000000003E-5</v>
      </c>
      <c r="N1691" s="9" t="str">
        <f t="shared" si="187"/>
        <v>ramassage possible</v>
      </c>
      <c r="O1691" s="6" t="str">
        <f>IFERROR(VLOOKUP(F1691,TCD!$A$4:$C$362,3,FALSE),"Commune de ramassage")</f>
        <v>Commune de passage</v>
      </c>
      <c r="P1691">
        <v>433</v>
      </c>
    </row>
    <row r="1692" spans="1:16" x14ac:dyDescent="0.3">
      <c r="A1692">
        <f t="shared" si="182"/>
        <v>1691</v>
      </c>
      <c r="B1692" t="s">
        <v>22</v>
      </c>
      <c r="C1692" s="8">
        <v>44635.437361111108</v>
      </c>
      <c r="D1692" s="7">
        <f>C1692</f>
        <v>44635.437361111108</v>
      </c>
      <c r="E1692" s="6" t="s">
        <v>24</v>
      </c>
      <c r="F1692" s="6" t="str">
        <f t="shared" si="183"/>
        <v>69098 44635,43736</v>
      </c>
      <c r="G1692" s="6" t="str">
        <f t="shared" si="184"/>
        <v>44635,4373611111 69098</v>
      </c>
      <c r="H1692" s="6" t="str">
        <f t="shared" si="185"/>
        <v>Dans 69098</v>
      </c>
      <c r="I1692" s="6" t="str">
        <f t="shared" si="188"/>
        <v>Dans 69098</v>
      </c>
      <c r="J1692" s="5" t="str">
        <f t="shared" si="186"/>
        <v/>
      </c>
      <c r="K1692" s="6">
        <v>29</v>
      </c>
      <c r="L1692" s="7">
        <v>1.0416666666666667E-4</v>
      </c>
      <c r="M1692">
        <v>-5.5999999999999999E-5</v>
      </c>
      <c r="N1692" s="9" t="str">
        <f t="shared" si="187"/>
        <v>passage possible</v>
      </c>
      <c r="O1692" s="6" t="str">
        <f>IFERROR(VLOOKUP(F1692,TCD!$A$4:$C$362,3,FALSE),"Commune de ramassage")</f>
        <v>Commune de ramassage</v>
      </c>
      <c r="P1692">
        <v>434</v>
      </c>
    </row>
    <row r="1693" spans="1:16" x14ac:dyDescent="0.3">
      <c r="A1693">
        <f t="shared" si="182"/>
        <v>1692</v>
      </c>
      <c r="B1693" t="s">
        <v>22</v>
      </c>
      <c r="C1693" s="8">
        <v>44635.437465277777</v>
      </c>
      <c r="D1693" s="7">
        <f>C1693</f>
        <v>44635.437465277777</v>
      </c>
      <c r="E1693" s="6" t="s">
        <v>24</v>
      </c>
      <c r="F1693" s="6" t="str">
        <f t="shared" si="183"/>
        <v>69098 44635,43747</v>
      </c>
      <c r="G1693" s="6" t="str">
        <f t="shared" si="184"/>
        <v>44635,4374652778 69098</v>
      </c>
      <c r="H1693" s="6" t="str">
        <f t="shared" si="185"/>
        <v>Dans 69098</v>
      </c>
      <c r="I1693" s="6" t="str">
        <f t="shared" si="188"/>
        <v>Dans 69098</v>
      </c>
      <c r="J1693" s="5" t="str">
        <f t="shared" si="186"/>
        <v/>
      </c>
      <c r="K1693" s="6">
        <v>27</v>
      </c>
      <c r="L1693" s="7">
        <v>3.4722222222222222E-5</v>
      </c>
      <c r="M1693">
        <v>-2.2900000000000001E-4</v>
      </c>
      <c r="N1693" s="9" t="str">
        <f t="shared" si="187"/>
        <v>passage possible</v>
      </c>
      <c r="O1693" s="6" t="str">
        <f>IFERROR(VLOOKUP(F1693,TCD!$A$4:$C$362,3,FALSE),"Commune de ramassage")</f>
        <v>Commune de ramassage</v>
      </c>
      <c r="P1693">
        <v>435</v>
      </c>
    </row>
    <row r="1694" spans="1:16" x14ac:dyDescent="0.3">
      <c r="A1694">
        <f t="shared" si="182"/>
        <v>1693</v>
      </c>
      <c r="B1694" t="s">
        <v>22</v>
      </c>
      <c r="C1694" s="8">
        <v>44635.4375</v>
      </c>
      <c r="D1694" s="7">
        <f>C1694</f>
        <v>44635.4375</v>
      </c>
      <c r="E1694" s="6" t="s">
        <v>24</v>
      </c>
      <c r="F1694" s="6" t="str">
        <f t="shared" si="183"/>
        <v>69098 44635,4375</v>
      </c>
      <c r="G1694" s="6" t="str">
        <f t="shared" si="184"/>
        <v>44635,4375 69098</v>
      </c>
      <c r="H1694" s="6" t="str">
        <f t="shared" si="185"/>
        <v>Dans 69098</v>
      </c>
      <c r="I1694" s="6" t="str">
        <f t="shared" si="188"/>
        <v>Dans 69098</v>
      </c>
      <c r="J1694" s="5" t="str">
        <f t="shared" si="186"/>
        <v/>
      </c>
      <c r="K1694" s="6">
        <v>25</v>
      </c>
      <c r="L1694" s="7">
        <v>2.0833333333333335E-4</v>
      </c>
      <c r="M1694">
        <v>-3.7599999999999998E-4</v>
      </c>
      <c r="N1694" s="9" t="str">
        <f t="shared" si="187"/>
        <v>passage possible</v>
      </c>
      <c r="O1694" s="6" t="str">
        <f>IFERROR(VLOOKUP(F1694,TCD!$A$4:$C$362,3,FALSE),"Commune de ramassage")</f>
        <v>Commune de ramassage</v>
      </c>
      <c r="P1694">
        <v>436</v>
      </c>
    </row>
    <row r="1695" spans="1:16" x14ac:dyDescent="0.3">
      <c r="A1695">
        <f t="shared" si="182"/>
        <v>1694</v>
      </c>
      <c r="B1695" t="s">
        <v>22</v>
      </c>
      <c r="C1695" s="8">
        <v>44635.437708333331</v>
      </c>
      <c r="D1695" s="7">
        <f>C1695</f>
        <v>44635.437708333331</v>
      </c>
      <c r="E1695" s="6" t="s">
        <v>24</v>
      </c>
      <c r="F1695" s="6" t="str">
        <f t="shared" si="183"/>
        <v>69098 44635,43771</v>
      </c>
      <c r="G1695" s="6" t="str">
        <f t="shared" si="184"/>
        <v>44635,4377083333 69098</v>
      </c>
      <c r="H1695" s="6" t="str">
        <f t="shared" si="185"/>
        <v>Dans 69098</v>
      </c>
      <c r="I1695" s="6" t="str">
        <f t="shared" si="188"/>
        <v>Dans 69098</v>
      </c>
      <c r="J1695" s="5" t="str">
        <f t="shared" si="186"/>
        <v/>
      </c>
      <c r="K1695" s="6">
        <v>6</v>
      </c>
      <c r="L1695" s="7">
        <v>3.1250000000000001E-4</v>
      </c>
      <c r="M1695">
        <v>-4.0499999999999998E-4</v>
      </c>
      <c r="N1695" s="9" t="str">
        <f t="shared" si="187"/>
        <v>ramassage possible</v>
      </c>
      <c r="O1695" s="6" t="str">
        <f>IFERROR(VLOOKUP(F1695,TCD!$A$4:$C$362,3,FALSE),"Commune de ramassage")</f>
        <v>Commune de ramassage</v>
      </c>
      <c r="P1695">
        <v>437</v>
      </c>
    </row>
    <row r="1696" spans="1:16" x14ac:dyDescent="0.3">
      <c r="A1696">
        <f t="shared" si="182"/>
        <v>1695</v>
      </c>
      <c r="B1696" t="s">
        <v>22</v>
      </c>
      <c r="C1696" s="8">
        <v>44635.438020833331</v>
      </c>
      <c r="D1696" s="7">
        <f>C1696</f>
        <v>44635.438020833331</v>
      </c>
      <c r="E1696" s="6" t="s">
        <v>24</v>
      </c>
      <c r="F1696" s="6" t="str">
        <f t="shared" si="183"/>
        <v>69098 44635,43802</v>
      </c>
      <c r="G1696" s="6" t="str">
        <f t="shared" si="184"/>
        <v>44635,4380208333 69098</v>
      </c>
      <c r="H1696" s="6" t="str">
        <f t="shared" si="185"/>
        <v>Dans 69098</v>
      </c>
      <c r="I1696" s="6" t="str">
        <f t="shared" si="188"/>
        <v>Dans 69098</v>
      </c>
      <c r="J1696" s="5" t="str">
        <f t="shared" si="186"/>
        <v/>
      </c>
      <c r="K1696" s="6">
        <v>14</v>
      </c>
      <c r="L1696" s="7">
        <v>4.6296296296296294E-5</v>
      </c>
      <c r="M1696">
        <v>4.1E-5</v>
      </c>
      <c r="N1696" s="9" t="str">
        <f t="shared" si="187"/>
        <v>passage possible</v>
      </c>
      <c r="O1696" s="6" t="str">
        <f>IFERROR(VLOOKUP(F1696,TCD!$A$4:$C$362,3,FALSE),"Commune de ramassage")</f>
        <v>Commune de ramassage</v>
      </c>
      <c r="P1696">
        <v>438</v>
      </c>
    </row>
    <row r="1697" spans="1:16" x14ac:dyDescent="0.3">
      <c r="A1697">
        <f t="shared" si="182"/>
        <v>1696</v>
      </c>
      <c r="B1697" t="s">
        <v>22</v>
      </c>
      <c r="C1697" s="8">
        <v>44635.438067129631</v>
      </c>
      <c r="D1697" s="7">
        <f>C1697</f>
        <v>44635.438067129631</v>
      </c>
      <c r="E1697" s="6" t="s">
        <v>24</v>
      </c>
      <c r="F1697" s="6" t="str">
        <f t="shared" si="183"/>
        <v>69098 44635,43807</v>
      </c>
      <c r="G1697" s="6" t="str">
        <f t="shared" si="184"/>
        <v>44635,4380671296 69098</v>
      </c>
      <c r="H1697" s="6" t="str">
        <f t="shared" si="185"/>
        <v>Dans 69098</v>
      </c>
      <c r="I1697" s="6" t="str">
        <f t="shared" si="188"/>
        <v>Dans 69098</v>
      </c>
      <c r="J1697" s="5" t="str">
        <f t="shared" si="186"/>
        <v/>
      </c>
      <c r="K1697" s="6">
        <v>14</v>
      </c>
      <c r="L1697" s="7">
        <v>4.6296296296296294E-5</v>
      </c>
      <c r="M1697">
        <v>1.22E-4</v>
      </c>
      <c r="N1697" s="9" t="str">
        <f t="shared" si="187"/>
        <v>passage possible</v>
      </c>
      <c r="O1697" s="6" t="str">
        <f>IFERROR(VLOOKUP(F1697,TCD!$A$4:$C$362,3,FALSE),"Commune de ramassage")</f>
        <v>Commune de ramassage</v>
      </c>
      <c r="P1697">
        <v>439</v>
      </c>
    </row>
    <row r="1698" spans="1:16" x14ac:dyDescent="0.3">
      <c r="A1698">
        <f t="shared" si="182"/>
        <v>1697</v>
      </c>
      <c r="B1698" t="s">
        <v>22</v>
      </c>
      <c r="C1698" s="8">
        <v>44635.438113425924</v>
      </c>
      <c r="D1698" s="7">
        <f>C1698</f>
        <v>44635.438113425924</v>
      </c>
      <c r="E1698" s="6" t="s">
        <v>24</v>
      </c>
      <c r="F1698" s="6" t="str">
        <f t="shared" si="183"/>
        <v>69098 44635,43811</v>
      </c>
      <c r="G1698" s="6" t="str">
        <f t="shared" si="184"/>
        <v>44635,4381134259 69098</v>
      </c>
      <c r="H1698" s="6" t="str">
        <f t="shared" si="185"/>
        <v>Dans 69098</v>
      </c>
      <c r="I1698" s="6" t="str">
        <f t="shared" si="188"/>
        <v>Dans 69098</v>
      </c>
      <c r="J1698" s="5" t="str">
        <f t="shared" si="186"/>
        <v/>
      </c>
      <c r="K1698" s="6">
        <v>15</v>
      </c>
      <c r="L1698" s="7">
        <v>6.9444444444444444E-5</v>
      </c>
      <c r="M1698">
        <v>2.5500000000000002E-4</v>
      </c>
      <c r="N1698" s="9" t="str">
        <f t="shared" si="187"/>
        <v>passage possible</v>
      </c>
      <c r="O1698" s="6" t="str">
        <f>IFERROR(VLOOKUP(F1698,TCD!$A$4:$C$362,3,FALSE),"Commune de ramassage")</f>
        <v>Commune de ramassage</v>
      </c>
      <c r="P1698">
        <v>440</v>
      </c>
    </row>
    <row r="1699" spans="1:16" x14ac:dyDescent="0.3">
      <c r="A1699">
        <f t="shared" si="182"/>
        <v>1698</v>
      </c>
      <c r="B1699" t="s">
        <v>22</v>
      </c>
      <c r="C1699" s="8">
        <v>44635.43818287037</v>
      </c>
      <c r="D1699" s="7">
        <f>C1699</f>
        <v>44635.43818287037</v>
      </c>
      <c r="E1699" s="6" t="s">
        <v>24</v>
      </c>
      <c r="F1699" s="6" t="str">
        <f t="shared" si="183"/>
        <v>69098 44635,43818</v>
      </c>
      <c r="G1699" s="6" t="str">
        <f t="shared" si="184"/>
        <v>44635,4381828704 69098</v>
      </c>
      <c r="H1699" s="6" t="str">
        <f t="shared" si="185"/>
        <v>Dans 69098</v>
      </c>
      <c r="I1699" s="6" t="str">
        <f t="shared" si="188"/>
        <v>Dans 69098</v>
      </c>
      <c r="J1699" s="5" t="str">
        <f t="shared" si="186"/>
        <v/>
      </c>
      <c r="K1699" s="6">
        <v>11</v>
      </c>
      <c r="L1699" s="7">
        <v>3.4722222222222222E-5</v>
      </c>
      <c r="M1699">
        <v>9.5000000000000005E-5</v>
      </c>
      <c r="N1699" s="9" t="str">
        <f t="shared" si="187"/>
        <v>passage possible</v>
      </c>
      <c r="O1699" s="6" t="str">
        <f>IFERROR(VLOOKUP(F1699,TCD!$A$4:$C$362,3,FALSE),"Commune de ramassage")</f>
        <v>Commune de ramassage</v>
      </c>
      <c r="P1699">
        <v>441</v>
      </c>
    </row>
    <row r="1700" spans="1:16" x14ac:dyDescent="0.3">
      <c r="A1700">
        <f t="shared" si="182"/>
        <v>1699</v>
      </c>
      <c r="B1700" t="s">
        <v>22</v>
      </c>
      <c r="C1700" s="8">
        <v>44635.438217592593</v>
      </c>
      <c r="D1700" s="7">
        <f>C1700</f>
        <v>44635.438217592593</v>
      </c>
      <c r="E1700" s="6" t="s">
        <v>24</v>
      </c>
      <c r="F1700" s="6" t="str">
        <f t="shared" si="183"/>
        <v>69098 44635,43822</v>
      </c>
      <c r="G1700" s="6" t="str">
        <f t="shared" si="184"/>
        <v>44635,4382175926 69098</v>
      </c>
      <c r="H1700" s="6" t="str">
        <f t="shared" si="185"/>
        <v>Dans 69098</v>
      </c>
      <c r="I1700" s="6" t="str">
        <f t="shared" si="188"/>
        <v>Dans 69098</v>
      </c>
      <c r="J1700" s="5" t="str">
        <f t="shared" si="186"/>
        <v/>
      </c>
      <c r="K1700" s="6">
        <v>9</v>
      </c>
      <c r="L1700" s="7">
        <v>8.1018518518518516E-5</v>
      </c>
      <c r="M1700">
        <v>1.55E-4</v>
      </c>
      <c r="N1700" s="9" t="str">
        <f t="shared" si="187"/>
        <v>ramassage possible</v>
      </c>
      <c r="O1700" s="6" t="str">
        <f>IFERROR(VLOOKUP(F1700,TCD!$A$4:$C$362,3,FALSE),"Commune de ramassage")</f>
        <v>Commune de ramassage</v>
      </c>
      <c r="P1700">
        <v>442</v>
      </c>
    </row>
    <row r="1701" spans="1:16" x14ac:dyDescent="0.3">
      <c r="A1701">
        <f t="shared" si="182"/>
        <v>1700</v>
      </c>
      <c r="B1701" t="s">
        <v>22</v>
      </c>
      <c r="C1701" s="8">
        <v>44635.438298611109</v>
      </c>
      <c r="D1701" s="7">
        <f>C1701</f>
        <v>44635.438298611109</v>
      </c>
      <c r="E1701" s="6" t="s">
        <v>24</v>
      </c>
      <c r="F1701" s="6" t="str">
        <f t="shared" si="183"/>
        <v>69098 44635,4383</v>
      </c>
      <c r="G1701" s="6" t="str">
        <f t="shared" si="184"/>
        <v>44635,4382986111 69098</v>
      </c>
      <c r="H1701" s="6" t="str">
        <f t="shared" si="185"/>
        <v>Dans 69098</v>
      </c>
      <c r="I1701" s="6" t="str">
        <f t="shared" si="188"/>
        <v>Dans 69098</v>
      </c>
      <c r="J1701" s="5" t="str">
        <f t="shared" si="186"/>
        <v/>
      </c>
      <c r="K1701" s="6">
        <v>10</v>
      </c>
      <c r="L1701" s="7">
        <v>1.9675925925925926E-4</v>
      </c>
      <c r="M1701">
        <v>7.2999999999999999E-5</v>
      </c>
      <c r="N1701" s="9" t="str">
        <f t="shared" si="187"/>
        <v>passage possible</v>
      </c>
      <c r="O1701" s="6" t="str">
        <f>IFERROR(VLOOKUP(F1701,TCD!$A$4:$C$362,3,FALSE),"Commune de ramassage")</f>
        <v>Commune de ramassage</v>
      </c>
      <c r="P1701">
        <v>443</v>
      </c>
    </row>
    <row r="1702" spans="1:16" x14ac:dyDescent="0.3">
      <c r="A1702">
        <f t="shared" si="182"/>
        <v>1701</v>
      </c>
      <c r="B1702" t="s">
        <v>22</v>
      </c>
      <c r="C1702" s="8">
        <v>44635.43849537037</v>
      </c>
      <c r="D1702" s="7">
        <f>C1702</f>
        <v>44635.43849537037</v>
      </c>
      <c r="E1702" s="6" t="s">
        <v>24</v>
      </c>
      <c r="F1702" s="6" t="str">
        <f t="shared" si="183"/>
        <v>69098 44635,4385</v>
      </c>
      <c r="G1702" s="6" t="str">
        <f t="shared" si="184"/>
        <v>44635,4384953704 69098</v>
      </c>
      <c r="H1702" s="6" t="str">
        <f t="shared" si="185"/>
        <v>Dans 69098</v>
      </c>
      <c r="I1702" s="6" t="str">
        <f t="shared" si="188"/>
        <v>Dans 69098</v>
      </c>
      <c r="J1702" s="5" t="str">
        <f t="shared" si="186"/>
        <v/>
      </c>
      <c r="K1702" s="6">
        <v>6</v>
      </c>
      <c r="L1702" s="7">
        <v>8.1018518518518516E-5</v>
      </c>
      <c r="M1702">
        <v>1.0000000000000001E-5</v>
      </c>
      <c r="N1702" s="9" t="str">
        <f t="shared" si="187"/>
        <v>ramassage possible</v>
      </c>
      <c r="O1702" s="6" t="str">
        <f>IFERROR(VLOOKUP(F1702,TCD!$A$4:$C$362,3,FALSE),"Commune de ramassage")</f>
        <v>Commune de ramassage</v>
      </c>
      <c r="P1702">
        <v>444</v>
      </c>
    </row>
    <row r="1703" spans="1:16" x14ac:dyDescent="0.3">
      <c r="A1703">
        <f t="shared" si="182"/>
        <v>1702</v>
      </c>
      <c r="B1703" t="s">
        <v>22</v>
      </c>
      <c r="C1703" s="8">
        <v>44635.438576388886</v>
      </c>
      <c r="D1703" s="7">
        <f>C1703</f>
        <v>44635.438576388886</v>
      </c>
      <c r="E1703" s="6" t="s">
        <v>24</v>
      </c>
      <c r="F1703" s="6" t="str">
        <f t="shared" si="183"/>
        <v>69098 44635,43858</v>
      </c>
      <c r="G1703" s="6" t="str">
        <f t="shared" si="184"/>
        <v>44635,4385763889 69098</v>
      </c>
      <c r="H1703" s="6" t="str">
        <f t="shared" si="185"/>
        <v>Dans 69098</v>
      </c>
      <c r="I1703" s="6" t="str">
        <f t="shared" si="188"/>
        <v>Dans 69098</v>
      </c>
      <c r="J1703" s="5" t="str">
        <f t="shared" si="186"/>
        <v/>
      </c>
      <c r="K1703" s="6">
        <v>6</v>
      </c>
      <c r="L1703" s="7">
        <v>2.3148148148148147E-5</v>
      </c>
      <c r="M1703">
        <v>-2.5000000000000001E-5</v>
      </c>
      <c r="N1703" s="9" t="str">
        <f t="shared" si="187"/>
        <v>ramassage possible</v>
      </c>
      <c r="O1703" s="6" t="str">
        <f>IFERROR(VLOOKUP(F1703,TCD!$A$4:$C$362,3,FALSE),"Commune de ramassage")</f>
        <v>Commune de ramassage</v>
      </c>
      <c r="P1703">
        <v>445</v>
      </c>
    </row>
    <row r="1704" spans="1:16" x14ac:dyDescent="0.3">
      <c r="A1704">
        <f t="shared" si="182"/>
        <v>1703</v>
      </c>
      <c r="B1704" t="s">
        <v>22</v>
      </c>
      <c r="C1704" s="8">
        <v>44635.438599537039</v>
      </c>
      <c r="D1704" s="7">
        <f>C1704</f>
        <v>44635.438599537039</v>
      </c>
      <c r="E1704" s="6" t="s">
        <v>24</v>
      </c>
      <c r="F1704" s="6" t="str">
        <f t="shared" si="183"/>
        <v>69098 44635,4386</v>
      </c>
      <c r="G1704" s="6" t="str">
        <f t="shared" si="184"/>
        <v>44635,438599537 69098</v>
      </c>
      <c r="H1704" s="6" t="str">
        <f t="shared" si="185"/>
        <v>Dans 69098</v>
      </c>
      <c r="I1704" s="6" t="str">
        <f t="shared" si="188"/>
        <v>Dans 69098</v>
      </c>
      <c r="J1704" s="5" t="str">
        <f t="shared" si="186"/>
        <v/>
      </c>
      <c r="K1704" s="6">
        <v>7</v>
      </c>
      <c r="L1704" s="7">
        <v>4.6296296296296294E-5</v>
      </c>
      <c r="M1704">
        <v>-6.6000000000000005E-5</v>
      </c>
      <c r="N1704" s="9" t="str">
        <f t="shared" si="187"/>
        <v>ramassage possible</v>
      </c>
      <c r="O1704" s="6" t="str">
        <f>IFERROR(VLOOKUP(F1704,TCD!$A$4:$C$362,3,FALSE),"Commune de ramassage")</f>
        <v>Commune de ramassage</v>
      </c>
      <c r="P1704">
        <v>446</v>
      </c>
    </row>
    <row r="1705" spans="1:16" x14ac:dyDescent="0.3">
      <c r="A1705">
        <f t="shared" si="182"/>
        <v>1704</v>
      </c>
      <c r="B1705" t="s">
        <v>22</v>
      </c>
      <c r="C1705" s="8">
        <v>44635.438645833332</v>
      </c>
      <c r="D1705" s="7">
        <f>C1705</f>
        <v>44635.438645833332</v>
      </c>
      <c r="E1705" s="6" t="s">
        <v>24</v>
      </c>
      <c r="F1705" s="6" t="str">
        <f t="shared" si="183"/>
        <v>69098 44635,43865</v>
      </c>
      <c r="G1705" s="6" t="str">
        <f t="shared" si="184"/>
        <v>44635,4386458333 69098</v>
      </c>
      <c r="H1705" s="6" t="str">
        <f t="shared" si="185"/>
        <v>Dans 69098</v>
      </c>
      <c r="I1705" s="6" t="str">
        <f t="shared" si="188"/>
        <v>Dans 69098</v>
      </c>
      <c r="J1705" s="5" t="str">
        <f t="shared" si="186"/>
        <v/>
      </c>
      <c r="K1705" s="6">
        <v>6</v>
      </c>
      <c r="L1705" s="7">
        <v>1.9675925925925926E-4</v>
      </c>
      <c r="M1705">
        <v>-1.2E-4</v>
      </c>
      <c r="N1705" s="9" t="str">
        <f t="shared" si="187"/>
        <v>ramassage possible</v>
      </c>
      <c r="O1705" s="6" t="str">
        <f>IFERROR(VLOOKUP(F1705,TCD!$A$4:$C$362,3,FALSE),"Commune de ramassage")</f>
        <v>Commune de ramassage</v>
      </c>
      <c r="P1705">
        <v>447</v>
      </c>
    </row>
    <row r="1706" spans="1:16" x14ac:dyDescent="0.3">
      <c r="A1706">
        <f t="shared" si="182"/>
        <v>1705</v>
      </c>
      <c r="B1706" t="s">
        <v>22</v>
      </c>
      <c r="C1706" s="8">
        <v>44635.438842592594</v>
      </c>
      <c r="D1706" s="7">
        <f>C1706</f>
        <v>44635.438842592594</v>
      </c>
      <c r="E1706" s="6" t="s">
        <v>24</v>
      </c>
      <c r="F1706" s="6" t="str">
        <f t="shared" si="183"/>
        <v>69098 44635,43884</v>
      </c>
      <c r="G1706" s="6" t="str">
        <f t="shared" si="184"/>
        <v>44635,4388425926 69098</v>
      </c>
      <c r="H1706" s="6" t="str">
        <f t="shared" si="185"/>
        <v>Dans 69098</v>
      </c>
      <c r="I1706" s="6" t="str">
        <f t="shared" si="188"/>
        <v>Dans 69098</v>
      </c>
      <c r="J1706" s="5" t="str">
        <f t="shared" si="186"/>
        <v/>
      </c>
      <c r="K1706" s="6">
        <v>6</v>
      </c>
      <c r="L1706" s="7">
        <v>6.9444444444444444E-5</v>
      </c>
      <c r="M1706">
        <v>-1.15E-4</v>
      </c>
      <c r="N1706" s="9" t="str">
        <f t="shared" si="187"/>
        <v>ramassage possible</v>
      </c>
      <c r="O1706" s="6" t="str">
        <f>IFERROR(VLOOKUP(F1706,TCD!$A$4:$C$362,3,FALSE),"Commune de ramassage")</f>
        <v>Commune de ramassage</v>
      </c>
      <c r="P1706">
        <v>448</v>
      </c>
    </row>
    <row r="1707" spans="1:16" x14ac:dyDescent="0.3">
      <c r="A1707">
        <f t="shared" si="182"/>
        <v>1706</v>
      </c>
      <c r="B1707" t="s">
        <v>22</v>
      </c>
      <c r="C1707" s="8">
        <v>44635.43891203704</v>
      </c>
      <c r="D1707" s="7">
        <f>C1707</f>
        <v>44635.43891203704</v>
      </c>
      <c r="E1707" s="6" t="s">
        <v>24</v>
      </c>
      <c r="F1707" s="6" t="str">
        <f t="shared" si="183"/>
        <v>69098 44635,43891</v>
      </c>
      <c r="G1707" s="6" t="str">
        <f t="shared" si="184"/>
        <v>44635,438912037 69098</v>
      </c>
      <c r="H1707" s="6" t="str">
        <f t="shared" si="185"/>
        <v>Dans 69098</v>
      </c>
      <c r="I1707" s="6" t="str">
        <f t="shared" si="188"/>
        <v>Dans 69098</v>
      </c>
      <c r="J1707" s="5" t="str">
        <f t="shared" si="186"/>
        <v/>
      </c>
      <c r="K1707" s="6">
        <v>7</v>
      </c>
      <c r="L1707" s="7">
        <v>1.6203703703703703E-4</v>
      </c>
      <c r="M1707">
        <v>-2.6499999999999999E-4</v>
      </c>
      <c r="N1707" s="9" t="str">
        <f t="shared" si="187"/>
        <v>ramassage possible</v>
      </c>
      <c r="O1707" s="6" t="str">
        <f>IFERROR(VLOOKUP(F1707,TCD!$A$4:$C$362,3,FALSE),"Commune de ramassage")</f>
        <v>Commune de ramassage</v>
      </c>
      <c r="P1707">
        <v>449</v>
      </c>
    </row>
    <row r="1708" spans="1:16" x14ac:dyDescent="0.3">
      <c r="A1708">
        <f t="shared" si="182"/>
        <v>1707</v>
      </c>
      <c r="B1708" t="s">
        <v>22</v>
      </c>
      <c r="C1708" s="8">
        <v>44635.439074074071</v>
      </c>
      <c r="D1708" s="7">
        <f>C1708</f>
        <v>44635.439074074071</v>
      </c>
      <c r="E1708" s="6" t="s">
        <v>24</v>
      </c>
      <c r="F1708" s="6" t="str">
        <f t="shared" si="183"/>
        <v>69098 44635,43907</v>
      </c>
      <c r="G1708" s="6" t="str">
        <f t="shared" si="184"/>
        <v>44635,4390740741 69098</v>
      </c>
      <c r="H1708" s="6" t="str">
        <f t="shared" si="185"/>
        <v>Dans 69098</v>
      </c>
      <c r="I1708" s="6" t="str">
        <f t="shared" si="188"/>
        <v>Dans 69098</v>
      </c>
      <c r="J1708" s="5" t="str">
        <f t="shared" si="186"/>
        <v/>
      </c>
      <c r="K1708" s="6">
        <v>10</v>
      </c>
      <c r="L1708" s="7">
        <v>5.7870370370370366E-5</v>
      </c>
      <c r="M1708">
        <v>-1.1E-4</v>
      </c>
      <c r="N1708" s="9" t="str">
        <f t="shared" si="187"/>
        <v>passage possible</v>
      </c>
      <c r="O1708" s="6" t="str">
        <f>IFERROR(VLOOKUP(F1708,TCD!$A$4:$C$362,3,FALSE),"Commune de ramassage")</f>
        <v>Commune de ramassage</v>
      </c>
      <c r="P1708">
        <v>450</v>
      </c>
    </row>
    <row r="1709" spans="1:16" x14ac:dyDescent="0.3">
      <c r="A1709">
        <f t="shared" si="182"/>
        <v>1708</v>
      </c>
      <c r="B1709" t="s">
        <v>22</v>
      </c>
      <c r="C1709" s="8">
        <v>44635.439131944448</v>
      </c>
      <c r="D1709" s="7">
        <f>C1709</f>
        <v>44635.439131944448</v>
      </c>
      <c r="E1709" s="6" t="s">
        <v>24</v>
      </c>
      <c r="F1709" s="6" t="str">
        <f t="shared" si="183"/>
        <v>69098 44635,43913</v>
      </c>
      <c r="G1709" s="6" t="str">
        <f t="shared" si="184"/>
        <v>44635,4391319444 69098</v>
      </c>
      <c r="H1709" s="6" t="str">
        <f t="shared" si="185"/>
        <v>Dans 69098</v>
      </c>
      <c r="I1709" s="6" t="str">
        <f t="shared" si="188"/>
        <v>Dans 69098</v>
      </c>
      <c r="J1709" s="5" t="str">
        <f t="shared" si="186"/>
        <v/>
      </c>
      <c r="K1709" s="6">
        <v>9</v>
      </c>
      <c r="L1709" s="7">
        <v>5.7870370370370366E-5</v>
      </c>
      <c r="M1709">
        <v>-2.0000000000000002E-5</v>
      </c>
      <c r="N1709" s="9" t="str">
        <f t="shared" si="187"/>
        <v>ramassage possible</v>
      </c>
      <c r="O1709" s="6" t="str">
        <f>IFERROR(VLOOKUP(F1709,TCD!$A$4:$C$362,3,FALSE),"Commune de ramassage")</f>
        <v>Commune de ramassage</v>
      </c>
      <c r="P1709">
        <v>451</v>
      </c>
    </row>
    <row r="1710" spans="1:16" x14ac:dyDescent="0.3">
      <c r="A1710">
        <f t="shared" si="182"/>
        <v>1709</v>
      </c>
      <c r="B1710" t="s">
        <v>22</v>
      </c>
      <c r="C1710" s="8">
        <v>44635.439189814817</v>
      </c>
      <c r="D1710" s="7">
        <f>C1710</f>
        <v>44635.439189814817</v>
      </c>
      <c r="E1710" s="6" t="s">
        <v>24</v>
      </c>
      <c r="F1710" s="6" t="str">
        <f t="shared" si="183"/>
        <v>69098 44635,43919</v>
      </c>
      <c r="G1710" s="6" t="str">
        <f t="shared" si="184"/>
        <v>44635,4391898148 69098</v>
      </c>
      <c r="H1710" s="6" t="str">
        <f t="shared" si="185"/>
        <v>Dans 69098</v>
      </c>
      <c r="I1710" s="6" t="str">
        <f t="shared" si="188"/>
        <v>Dans 69098</v>
      </c>
      <c r="J1710" s="5" t="str">
        <f t="shared" si="186"/>
        <v/>
      </c>
      <c r="K1710" s="6">
        <v>7</v>
      </c>
      <c r="L1710" s="7">
        <v>1.6203703703703703E-4</v>
      </c>
      <c r="M1710">
        <v>4.8000000000000001E-5</v>
      </c>
      <c r="N1710" s="9" t="str">
        <f t="shared" si="187"/>
        <v>ramassage possible</v>
      </c>
      <c r="O1710" s="6" t="str">
        <f>IFERROR(VLOOKUP(F1710,TCD!$A$4:$C$362,3,FALSE),"Commune de ramassage")</f>
        <v>Commune de ramassage</v>
      </c>
      <c r="P1710">
        <v>452</v>
      </c>
    </row>
    <row r="1711" spans="1:16" x14ac:dyDescent="0.3">
      <c r="A1711">
        <f t="shared" si="182"/>
        <v>1710</v>
      </c>
      <c r="B1711" t="s">
        <v>22</v>
      </c>
      <c r="C1711" s="8">
        <v>44635.439351851855</v>
      </c>
      <c r="D1711" s="7">
        <f>C1711</f>
        <v>44635.439351851855</v>
      </c>
      <c r="E1711" s="6" t="s">
        <v>24</v>
      </c>
      <c r="F1711" s="6" t="str">
        <f t="shared" si="183"/>
        <v>69098 44635,43935</v>
      </c>
      <c r="G1711" s="6" t="str">
        <f t="shared" si="184"/>
        <v>44635,4393518519 69098</v>
      </c>
      <c r="H1711" s="6" t="str">
        <f t="shared" si="185"/>
        <v>Dans 69098</v>
      </c>
      <c r="I1711" s="6" t="str">
        <f t="shared" si="188"/>
        <v>Dans 69098</v>
      </c>
      <c r="J1711" s="5" t="str">
        <f t="shared" si="186"/>
        <v/>
      </c>
      <c r="K1711" s="6">
        <v>10</v>
      </c>
      <c r="L1711" s="7">
        <v>1.0185185185185186E-3</v>
      </c>
      <c r="M1711">
        <v>3.6299999999999999E-4</v>
      </c>
      <c r="N1711" s="9" t="str">
        <f t="shared" si="187"/>
        <v>passage possible</v>
      </c>
      <c r="O1711" s="6" t="str">
        <f>IFERROR(VLOOKUP(F1711,TCD!$A$4:$C$362,3,FALSE),"Commune de ramassage")</f>
        <v>Commune de ramassage</v>
      </c>
      <c r="P1711">
        <v>453</v>
      </c>
    </row>
    <row r="1712" spans="1:16" x14ac:dyDescent="0.3">
      <c r="A1712">
        <f t="shared" si="182"/>
        <v>1711</v>
      </c>
      <c r="B1712" t="s">
        <v>22</v>
      </c>
      <c r="C1712" s="8">
        <v>44635.440370370372</v>
      </c>
      <c r="D1712" s="7">
        <f>C1712</f>
        <v>44635.440370370372</v>
      </c>
      <c r="E1712" s="6" t="s">
        <v>24</v>
      </c>
      <c r="F1712" s="6" t="str">
        <f t="shared" si="183"/>
        <v>69098 44635,44037</v>
      </c>
      <c r="G1712" s="6" t="str">
        <f t="shared" si="184"/>
        <v>44635,4403703704 69098</v>
      </c>
      <c r="H1712" s="6" t="str">
        <f t="shared" si="185"/>
        <v>Dans 69098</v>
      </c>
      <c r="I1712" s="6" t="str">
        <f t="shared" si="188"/>
        <v>Dans 69098</v>
      </c>
      <c r="J1712" s="5" t="str">
        <f t="shared" si="186"/>
        <v/>
      </c>
      <c r="K1712" s="6">
        <v>0</v>
      </c>
      <c r="L1712" s="7">
        <v>1.273148148148148E-4</v>
      </c>
      <c r="M1712">
        <v>1.1900000000000001E-4</v>
      </c>
      <c r="N1712" s="9" t="str">
        <f t="shared" si="187"/>
        <v>ramassage possible</v>
      </c>
      <c r="O1712" s="6" t="str">
        <f>IFERROR(VLOOKUP(F1712,TCD!$A$4:$C$362,3,FALSE),"Commune de ramassage")</f>
        <v>Commune de passage</v>
      </c>
      <c r="P1712">
        <v>454</v>
      </c>
    </row>
    <row r="1713" spans="1:16" x14ac:dyDescent="0.3">
      <c r="A1713">
        <f t="shared" si="182"/>
        <v>1712</v>
      </c>
      <c r="B1713" t="s">
        <v>22</v>
      </c>
      <c r="C1713" s="8">
        <v>44635.440497685187</v>
      </c>
      <c r="D1713" s="7">
        <f>C1713</f>
        <v>44635.440497685187</v>
      </c>
      <c r="E1713" s="6" t="s">
        <v>24</v>
      </c>
      <c r="F1713" s="6" t="str">
        <f t="shared" si="183"/>
        <v>69098 44635,4405</v>
      </c>
      <c r="G1713" s="6" t="str">
        <f t="shared" si="184"/>
        <v>44635,4404976852 69098</v>
      </c>
      <c r="H1713" s="6" t="str">
        <f t="shared" si="185"/>
        <v>Dans 69098</v>
      </c>
      <c r="I1713" s="6" t="str">
        <f t="shared" si="188"/>
        <v>Dans 69098</v>
      </c>
      <c r="J1713" s="5" t="str">
        <f t="shared" si="186"/>
        <v/>
      </c>
      <c r="K1713" s="6">
        <v>11</v>
      </c>
      <c r="L1713" s="7">
        <v>1.9675925925925926E-4</v>
      </c>
      <c r="M1713">
        <v>4.8999999999999998E-4</v>
      </c>
      <c r="N1713" s="9" t="str">
        <f t="shared" si="187"/>
        <v>passage possible</v>
      </c>
      <c r="O1713" s="6" t="str">
        <f>IFERROR(VLOOKUP(F1713,TCD!$A$4:$C$362,3,FALSE),"Commune de ramassage")</f>
        <v>Commune de ramassage</v>
      </c>
      <c r="P1713">
        <v>455</v>
      </c>
    </row>
    <row r="1714" spans="1:16" x14ac:dyDescent="0.3">
      <c r="A1714">
        <f t="shared" si="182"/>
        <v>1713</v>
      </c>
      <c r="B1714" t="s">
        <v>22</v>
      </c>
      <c r="C1714" s="8">
        <v>44635.440694444442</v>
      </c>
      <c r="D1714" s="7">
        <f>C1714</f>
        <v>44635.440694444442</v>
      </c>
      <c r="E1714" s="6" t="s">
        <v>24</v>
      </c>
      <c r="F1714" s="6" t="str">
        <f t="shared" si="183"/>
        <v>69098 44635,44069</v>
      </c>
      <c r="G1714" s="6" t="str">
        <f t="shared" si="184"/>
        <v>44635,4406944444 69098</v>
      </c>
      <c r="H1714" s="6" t="str">
        <f t="shared" si="185"/>
        <v>Dans 69098</v>
      </c>
      <c r="I1714" s="6" t="str">
        <f t="shared" si="188"/>
        <v>Dans 69098</v>
      </c>
      <c r="J1714" s="5" t="str">
        <f t="shared" si="186"/>
        <v/>
      </c>
      <c r="K1714" s="6">
        <v>6</v>
      </c>
      <c r="L1714" s="7">
        <v>3.2407407407407406E-4</v>
      </c>
      <c r="M1714">
        <v>9.5000000000000005E-5</v>
      </c>
      <c r="N1714" s="9" t="str">
        <f t="shared" si="187"/>
        <v>ramassage possible</v>
      </c>
      <c r="O1714" s="6" t="str">
        <f>IFERROR(VLOOKUP(F1714,TCD!$A$4:$C$362,3,FALSE),"Commune de ramassage")</f>
        <v>Commune de ramassage</v>
      </c>
      <c r="P1714">
        <v>456</v>
      </c>
    </row>
    <row r="1715" spans="1:16" x14ac:dyDescent="0.3">
      <c r="A1715">
        <f t="shared" si="182"/>
        <v>1714</v>
      </c>
      <c r="B1715" t="s">
        <v>22</v>
      </c>
      <c r="C1715" s="8">
        <v>44635.441018518519</v>
      </c>
      <c r="D1715" s="7">
        <f>C1715</f>
        <v>44635.441018518519</v>
      </c>
      <c r="E1715" s="6" t="s">
        <v>24</v>
      </c>
      <c r="F1715" s="6" t="str">
        <f t="shared" si="183"/>
        <v>69098 44635,44102</v>
      </c>
      <c r="G1715" s="6" t="str">
        <f t="shared" si="184"/>
        <v>44635,4410185185 69098</v>
      </c>
      <c r="H1715" s="6" t="str">
        <f t="shared" si="185"/>
        <v>Dans 69098</v>
      </c>
      <c r="I1715" s="6" t="str">
        <f t="shared" si="188"/>
        <v>Dans 69098</v>
      </c>
      <c r="J1715" s="5" t="str">
        <f t="shared" si="186"/>
        <v/>
      </c>
      <c r="K1715" s="6">
        <v>9</v>
      </c>
      <c r="L1715" s="7">
        <v>5.4398148148148144E-4</v>
      </c>
      <c r="M1715">
        <v>-5.1999999999999997E-5</v>
      </c>
      <c r="N1715" s="9" t="str">
        <f t="shared" si="187"/>
        <v>ramassage possible</v>
      </c>
      <c r="O1715" s="6" t="str">
        <f>IFERROR(VLOOKUP(F1715,TCD!$A$4:$C$362,3,FALSE),"Commune de ramassage")</f>
        <v>Commune de ramassage</v>
      </c>
      <c r="P1715">
        <v>457</v>
      </c>
    </row>
    <row r="1716" spans="1:16" x14ac:dyDescent="0.3">
      <c r="A1716">
        <f t="shared" si="182"/>
        <v>1715</v>
      </c>
      <c r="B1716" t="s">
        <v>22</v>
      </c>
      <c r="C1716" s="8">
        <v>44635.441562499997</v>
      </c>
      <c r="D1716" s="7">
        <f>C1716</f>
        <v>44635.441562499997</v>
      </c>
      <c r="E1716" s="6" t="s">
        <v>24</v>
      </c>
      <c r="F1716" s="6" t="str">
        <f t="shared" si="183"/>
        <v>69098 44635,44156</v>
      </c>
      <c r="G1716" s="6" t="str">
        <f t="shared" si="184"/>
        <v>44635,4415625 69098</v>
      </c>
      <c r="H1716" s="6" t="str">
        <f t="shared" si="185"/>
        <v>Dans 69098</v>
      </c>
      <c r="I1716" s="6" t="str">
        <f t="shared" si="188"/>
        <v>Dans 69098</v>
      </c>
      <c r="J1716" s="5" t="str">
        <f t="shared" si="186"/>
        <v/>
      </c>
      <c r="K1716" s="6">
        <v>0</v>
      </c>
      <c r="L1716" s="7">
        <v>8.564814814814815E-4</v>
      </c>
      <c r="M1716">
        <v>-8.7999999999999998E-5</v>
      </c>
      <c r="N1716" s="9" t="str">
        <f t="shared" si="187"/>
        <v>ramassage possible</v>
      </c>
      <c r="O1716" s="6" t="str">
        <f>IFERROR(VLOOKUP(F1716,TCD!$A$4:$C$362,3,FALSE),"Commune de ramassage")</f>
        <v>Commune de passage</v>
      </c>
      <c r="P1716">
        <v>458</v>
      </c>
    </row>
    <row r="1717" spans="1:16" x14ac:dyDescent="0.3">
      <c r="A1717">
        <f t="shared" si="182"/>
        <v>1716</v>
      </c>
      <c r="B1717" t="s">
        <v>22</v>
      </c>
      <c r="C1717" s="8">
        <v>44635.442418981482</v>
      </c>
      <c r="D1717" s="7">
        <f>C1717</f>
        <v>44635.442418981482</v>
      </c>
      <c r="E1717" s="6" t="s">
        <v>24</v>
      </c>
      <c r="F1717" s="6" t="str">
        <f t="shared" si="183"/>
        <v>69098 44635,44242</v>
      </c>
      <c r="G1717" s="6" t="str">
        <f t="shared" si="184"/>
        <v>44635,4424189815 69098</v>
      </c>
      <c r="H1717" s="6" t="str">
        <f t="shared" si="185"/>
        <v>Dans 69098</v>
      </c>
      <c r="I1717" s="6" t="str">
        <f t="shared" si="188"/>
        <v>Dans 69098</v>
      </c>
      <c r="J1717" s="5" t="str">
        <f t="shared" si="186"/>
        <v/>
      </c>
      <c r="K1717" s="6">
        <v>0</v>
      </c>
      <c r="L1717" s="7">
        <v>2.7777777777777778E-4</v>
      </c>
      <c r="M1717">
        <v>1.2999999999999999E-5</v>
      </c>
      <c r="N1717" s="9" t="str">
        <f t="shared" si="187"/>
        <v>ramassage possible</v>
      </c>
      <c r="O1717" s="6" t="str">
        <f>IFERROR(VLOOKUP(F1717,TCD!$A$4:$C$362,3,FALSE),"Commune de ramassage")</f>
        <v>Commune de passage</v>
      </c>
      <c r="P1717">
        <v>459</v>
      </c>
    </row>
    <row r="1718" spans="1:16" x14ac:dyDescent="0.3">
      <c r="A1718">
        <f t="shared" si="182"/>
        <v>1717</v>
      </c>
      <c r="B1718" t="s">
        <v>22</v>
      </c>
      <c r="C1718" s="8">
        <v>44635.442696759259</v>
      </c>
      <c r="D1718" s="7">
        <f>C1718</f>
        <v>44635.442696759259</v>
      </c>
      <c r="E1718" s="6" t="s">
        <v>24</v>
      </c>
      <c r="F1718" s="6" t="str">
        <f t="shared" si="183"/>
        <v>69098 44635,4427</v>
      </c>
      <c r="G1718" s="6" t="str">
        <f t="shared" si="184"/>
        <v>44635,4426967593 69098</v>
      </c>
      <c r="H1718" s="6" t="str">
        <f t="shared" si="185"/>
        <v>Dans 69098</v>
      </c>
      <c r="I1718" s="6" t="str">
        <f t="shared" si="188"/>
        <v>Dans 69098</v>
      </c>
      <c r="J1718" s="5" t="str">
        <f t="shared" si="186"/>
        <v/>
      </c>
      <c r="K1718" s="6">
        <v>8</v>
      </c>
      <c r="L1718" s="7">
        <v>2.3148148148148147E-5</v>
      </c>
      <c r="M1718">
        <v>3.6999999999999998E-5</v>
      </c>
      <c r="N1718" s="9" t="str">
        <f t="shared" si="187"/>
        <v>ramassage possible</v>
      </c>
      <c r="O1718" s="6" t="str">
        <f>IFERROR(VLOOKUP(F1718,TCD!$A$4:$C$362,3,FALSE),"Commune de ramassage")</f>
        <v>Commune de ramassage</v>
      </c>
      <c r="P1718">
        <v>460</v>
      </c>
    </row>
    <row r="1719" spans="1:16" x14ac:dyDescent="0.3">
      <c r="A1719">
        <f t="shared" si="182"/>
        <v>1718</v>
      </c>
      <c r="B1719" t="s">
        <v>22</v>
      </c>
      <c r="C1719" s="8">
        <v>44635.442719907405</v>
      </c>
      <c r="D1719" s="7">
        <f>C1719</f>
        <v>44635.442719907405</v>
      </c>
      <c r="E1719" s="6" t="s">
        <v>24</v>
      </c>
      <c r="F1719" s="6" t="str">
        <f t="shared" si="183"/>
        <v>69098 44635,44272</v>
      </c>
      <c r="G1719" s="6" t="str">
        <f t="shared" si="184"/>
        <v>44635,4427199074 69098</v>
      </c>
      <c r="H1719" s="6" t="str">
        <f t="shared" si="185"/>
        <v>Dans 69098</v>
      </c>
      <c r="I1719" s="6" t="str">
        <f t="shared" si="188"/>
        <v>Dans 69098</v>
      </c>
      <c r="J1719" s="5" t="str">
        <f t="shared" si="186"/>
        <v/>
      </c>
      <c r="K1719" s="6">
        <v>9</v>
      </c>
      <c r="L1719" s="7">
        <v>5.7870370370370366E-5</v>
      </c>
      <c r="M1719">
        <v>1.4999999999999999E-4</v>
      </c>
      <c r="N1719" s="9" t="str">
        <f t="shared" si="187"/>
        <v>ramassage possible</v>
      </c>
      <c r="O1719" s="6" t="str">
        <f>IFERROR(VLOOKUP(F1719,TCD!$A$4:$C$362,3,FALSE),"Commune de ramassage")</f>
        <v>Commune de ramassage</v>
      </c>
      <c r="P1719">
        <v>461</v>
      </c>
    </row>
    <row r="1720" spans="1:16" x14ac:dyDescent="0.3">
      <c r="A1720">
        <f t="shared" si="182"/>
        <v>1719</v>
      </c>
      <c r="B1720" t="s">
        <v>22</v>
      </c>
      <c r="C1720" s="8">
        <v>44635.442777777775</v>
      </c>
      <c r="D1720" s="7">
        <f>C1720</f>
        <v>44635.442777777775</v>
      </c>
      <c r="E1720" s="6" t="s">
        <v>24</v>
      </c>
      <c r="F1720" s="6" t="str">
        <f t="shared" si="183"/>
        <v>69098 44635,44278</v>
      </c>
      <c r="G1720" s="6" t="str">
        <f t="shared" si="184"/>
        <v>44635,4427777778 69098</v>
      </c>
      <c r="H1720" s="6" t="str">
        <f t="shared" si="185"/>
        <v>Dans 69098</v>
      </c>
      <c r="I1720" s="6" t="str">
        <f t="shared" si="188"/>
        <v>Dans 69098</v>
      </c>
      <c r="J1720" s="5" t="str">
        <f t="shared" si="186"/>
        <v/>
      </c>
      <c r="K1720" s="6">
        <v>9</v>
      </c>
      <c r="L1720" s="7">
        <v>4.6296296296296294E-5</v>
      </c>
      <c r="M1720">
        <v>4.6E-5</v>
      </c>
      <c r="N1720" s="9" t="str">
        <f t="shared" si="187"/>
        <v>ramassage possible</v>
      </c>
      <c r="O1720" s="6" t="str">
        <f>IFERROR(VLOOKUP(F1720,TCD!$A$4:$C$362,3,FALSE),"Commune de ramassage")</f>
        <v>Commune de ramassage</v>
      </c>
      <c r="P1720">
        <v>462</v>
      </c>
    </row>
    <row r="1721" spans="1:16" x14ac:dyDescent="0.3">
      <c r="A1721">
        <f t="shared" si="182"/>
        <v>1720</v>
      </c>
      <c r="B1721" t="s">
        <v>22</v>
      </c>
      <c r="C1721" s="8">
        <v>44635.442824074074</v>
      </c>
      <c r="D1721" s="7">
        <f>C1721</f>
        <v>44635.442824074074</v>
      </c>
      <c r="E1721" s="6" t="s">
        <v>24</v>
      </c>
      <c r="F1721" s="6" t="str">
        <f t="shared" si="183"/>
        <v>69098 44635,4428199999</v>
      </c>
      <c r="G1721" s="6" t="str">
        <f t="shared" si="184"/>
        <v>44635,4428240741 69098</v>
      </c>
      <c r="H1721" s="6" t="str">
        <f t="shared" si="185"/>
        <v>Dans 69098</v>
      </c>
      <c r="I1721" s="6" t="str">
        <f t="shared" si="188"/>
        <v>Dans 69098</v>
      </c>
      <c r="J1721" s="5" t="str">
        <f t="shared" si="186"/>
        <v/>
      </c>
      <c r="K1721" s="6">
        <v>10</v>
      </c>
      <c r="L1721" s="7">
        <v>1.1574074074074073E-4</v>
      </c>
      <c r="M1721">
        <v>5.5000000000000002E-5</v>
      </c>
      <c r="N1721" s="9" t="str">
        <f t="shared" si="187"/>
        <v>passage possible</v>
      </c>
      <c r="O1721" s="6" t="str">
        <f>IFERROR(VLOOKUP(F1721,TCD!$A$4:$C$362,3,FALSE),"Commune de ramassage")</f>
        <v>Commune de ramassage</v>
      </c>
      <c r="P1721">
        <v>463</v>
      </c>
    </row>
    <row r="1722" spans="1:16" x14ac:dyDescent="0.3">
      <c r="A1722">
        <f t="shared" si="182"/>
        <v>1721</v>
      </c>
      <c r="B1722" t="s">
        <v>22</v>
      </c>
      <c r="C1722" s="8">
        <v>44635.442939814813</v>
      </c>
      <c r="D1722" s="7">
        <f>C1722</f>
        <v>44635.442939814813</v>
      </c>
      <c r="E1722" s="6" t="s">
        <v>24</v>
      </c>
      <c r="F1722" s="6" t="str">
        <f t="shared" si="183"/>
        <v>69098 44635,44294</v>
      </c>
      <c r="G1722" s="6" t="str">
        <f t="shared" si="184"/>
        <v>44635,4429398148 69098</v>
      </c>
      <c r="H1722" s="6" t="str">
        <f t="shared" si="185"/>
        <v>Dans 69098</v>
      </c>
      <c r="I1722" s="6" t="str">
        <f t="shared" si="188"/>
        <v>Dans 69098</v>
      </c>
      <c r="J1722" s="5" t="str">
        <f t="shared" si="186"/>
        <v/>
      </c>
      <c r="K1722" s="6">
        <v>7</v>
      </c>
      <c r="L1722" s="7">
        <v>1.8518518518518518E-4</v>
      </c>
      <c r="M1722">
        <v>7.3999999999999996E-5</v>
      </c>
      <c r="N1722" s="9" t="str">
        <f t="shared" si="187"/>
        <v>ramassage possible</v>
      </c>
      <c r="O1722" s="6" t="str">
        <f>IFERROR(VLOOKUP(F1722,TCD!$A$4:$C$362,3,FALSE),"Commune de ramassage")</f>
        <v>Commune de ramassage</v>
      </c>
      <c r="P1722">
        <v>464</v>
      </c>
    </row>
    <row r="1723" spans="1:16" x14ac:dyDescent="0.3">
      <c r="A1723">
        <f t="shared" si="182"/>
        <v>1722</v>
      </c>
      <c r="B1723" t="s">
        <v>22</v>
      </c>
      <c r="C1723" s="8">
        <v>44635.443124999998</v>
      </c>
      <c r="D1723" s="7">
        <f>C1723</f>
        <v>44635.443124999998</v>
      </c>
      <c r="E1723" s="6" t="s">
        <v>24</v>
      </c>
      <c r="F1723" s="6" t="str">
        <f t="shared" si="183"/>
        <v>69098 44635,44313</v>
      </c>
      <c r="G1723" s="6" t="str">
        <f t="shared" si="184"/>
        <v>44635,443125 69098</v>
      </c>
      <c r="H1723" s="6" t="str">
        <f t="shared" si="185"/>
        <v>Dans 69098</v>
      </c>
      <c r="I1723" s="6" t="str">
        <f t="shared" si="188"/>
        <v>Dans 69098</v>
      </c>
      <c r="J1723" s="5" t="str">
        <f t="shared" si="186"/>
        <v/>
      </c>
      <c r="K1723" s="6">
        <v>7</v>
      </c>
      <c r="L1723" s="7">
        <v>8.1018518518518516E-5</v>
      </c>
      <c r="M1723">
        <v>1.8599999999999999E-4</v>
      </c>
      <c r="N1723" s="9" t="str">
        <f t="shared" si="187"/>
        <v>ramassage possible</v>
      </c>
      <c r="O1723" s="6" t="str">
        <f>IFERROR(VLOOKUP(F1723,TCD!$A$4:$C$362,3,FALSE),"Commune de ramassage")</f>
        <v>Commune de ramassage</v>
      </c>
      <c r="P1723">
        <v>465</v>
      </c>
    </row>
    <row r="1724" spans="1:16" x14ac:dyDescent="0.3">
      <c r="A1724">
        <f t="shared" si="182"/>
        <v>1723</v>
      </c>
      <c r="B1724" t="s">
        <v>22</v>
      </c>
      <c r="C1724" s="8">
        <v>44635.443206018521</v>
      </c>
      <c r="D1724" s="7">
        <f>C1724</f>
        <v>44635.443206018521</v>
      </c>
      <c r="E1724" s="6" t="s">
        <v>24</v>
      </c>
      <c r="F1724" s="6" t="str">
        <f t="shared" si="183"/>
        <v>69098 44635,44321</v>
      </c>
      <c r="G1724" s="6" t="str">
        <f t="shared" si="184"/>
        <v>44635,4432060185 69098</v>
      </c>
      <c r="H1724" s="6" t="str">
        <f t="shared" si="185"/>
        <v>Dans 69098</v>
      </c>
      <c r="I1724" s="6" t="str">
        <f t="shared" si="188"/>
        <v>Dans 69098</v>
      </c>
      <c r="J1724" s="5" t="str">
        <f t="shared" si="186"/>
        <v/>
      </c>
      <c r="K1724" s="6">
        <v>10</v>
      </c>
      <c r="L1724" s="7">
        <v>9.4907407407407408E-4</v>
      </c>
      <c r="M1724">
        <v>3.0769999999999999E-3</v>
      </c>
      <c r="N1724" s="9" t="str">
        <f t="shared" si="187"/>
        <v>passage possible</v>
      </c>
      <c r="O1724" s="6" t="str">
        <f>IFERROR(VLOOKUP(F1724,TCD!$A$4:$C$362,3,FALSE),"Commune de ramassage")</f>
        <v>Commune de ramassage</v>
      </c>
      <c r="P1724">
        <v>466</v>
      </c>
    </row>
    <row r="1725" spans="1:16" x14ac:dyDescent="0.3">
      <c r="A1725">
        <f t="shared" si="182"/>
        <v>1724</v>
      </c>
      <c r="B1725" t="s">
        <v>22</v>
      </c>
      <c r="C1725" s="8">
        <v>44635.444155092591</v>
      </c>
      <c r="D1725" s="7">
        <f>C1725</f>
        <v>44635.444155092591</v>
      </c>
      <c r="E1725" s="6" t="s">
        <v>24</v>
      </c>
      <c r="F1725" s="6" t="str">
        <f t="shared" si="183"/>
        <v>69098 44635,44416</v>
      </c>
      <c r="G1725" s="6" t="str">
        <f t="shared" si="184"/>
        <v>44635,4441550926 69098</v>
      </c>
      <c r="H1725" s="6" t="str">
        <f t="shared" si="185"/>
        <v>Dans 69098</v>
      </c>
      <c r="I1725" s="6" t="str">
        <f t="shared" si="188"/>
        <v>Dans 69098</v>
      </c>
      <c r="J1725" s="5" t="str">
        <f t="shared" si="186"/>
        <v/>
      </c>
      <c r="K1725" s="6">
        <v>17</v>
      </c>
      <c r="L1725" s="7">
        <v>6.2500000000000001E-4</v>
      </c>
      <c r="M1725">
        <v>1.74E-3</v>
      </c>
      <c r="N1725" s="9" t="str">
        <f t="shared" si="187"/>
        <v>passage possible</v>
      </c>
      <c r="O1725" s="6" t="str">
        <f>IFERROR(VLOOKUP(F1725,TCD!$A$4:$C$362,3,FALSE),"Commune de ramassage")</f>
        <v>Commune de ramassage</v>
      </c>
      <c r="P1725">
        <v>467</v>
      </c>
    </row>
    <row r="1726" spans="1:16" x14ac:dyDescent="0.3">
      <c r="A1726">
        <f t="shared" si="182"/>
        <v>1725</v>
      </c>
      <c r="B1726" t="s">
        <v>22</v>
      </c>
      <c r="C1726" s="8">
        <v>44635.444780092592</v>
      </c>
      <c r="D1726" s="7">
        <f>C1726</f>
        <v>44635.444780092592</v>
      </c>
      <c r="E1726" s="6" t="s">
        <v>24</v>
      </c>
      <c r="F1726" s="6" t="str">
        <f t="shared" si="183"/>
        <v>69098 44635,44478</v>
      </c>
      <c r="G1726" s="6" t="str">
        <f t="shared" si="184"/>
        <v>44635,4447800926 69098</v>
      </c>
      <c r="H1726" s="6" t="str">
        <f t="shared" si="185"/>
        <v>Dans 69098</v>
      </c>
      <c r="I1726" s="6" t="str">
        <f t="shared" si="188"/>
        <v>Dans 69098</v>
      </c>
      <c r="J1726" s="5" t="str">
        <f t="shared" si="186"/>
        <v/>
      </c>
      <c r="K1726" s="6">
        <v>10</v>
      </c>
      <c r="L1726" s="7">
        <v>5.7870370370370366E-5</v>
      </c>
      <c r="M1726">
        <v>8.7000000000000001E-5</v>
      </c>
      <c r="N1726" s="9" t="str">
        <f t="shared" si="187"/>
        <v>passage possible</v>
      </c>
      <c r="O1726" s="6" t="str">
        <f>IFERROR(VLOOKUP(F1726,TCD!$A$4:$C$362,3,FALSE),"Commune de ramassage")</f>
        <v>Commune de ramassage</v>
      </c>
      <c r="P1726">
        <v>468</v>
      </c>
    </row>
    <row r="1727" spans="1:16" x14ac:dyDescent="0.3">
      <c r="A1727">
        <f t="shared" si="182"/>
        <v>1726</v>
      </c>
      <c r="B1727" t="s">
        <v>22</v>
      </c>
      <c r="C1727" s="8">
        <v>44635.444837962961</v>
      </c>
      <c r="D1727" s="7">
        <f>C1727</f>
        <v>44635.444837962961</v>
      </c>
      <c r="E1727" s="6" t="s">
        <v>24</v>
      </c>
      <c r="F1727" s="6" t="str">
        <f t="shared" si="183"/>
        <v>69098 44635,44484</v>
      </c>
      <c r="G1727" s="6" t="str">
        <f t="shared" si="184"/>
        <v>44635,444837963 69098</v>
      </c>
      <c r="H1727" s="6" t="str">
        <f t="shared" si="185"/>
        <v>Dans 69098</v>
      </c>
      <c r="I1727" s="6" t="str">
        <f t="shared" si="188"/>
        <v>Dans 69098</v>
      </c>
      <c r="J1727" s="5" t="str">
        <f t="shared" si="186"/>
        <v/>
      </c>
      <c r="K1727" s="6">
        <v>10</v>
      </c>
      <c r="L1727" s="7">
        <v>7.8703703703703705E-4</v>
      </c>
      <c r="M1727">
        <v>-5.1999999999999997E-5</v>
      </c>
      <c r="N1727" s="9" t="str">
        <f t="shared" si="187"/>
        <v>passage possible</v>
      </c>
      <c r="O1727" s="6" t="str">
        <f>IFERROR(VLOOKUP(F1727,TCD!$A$4:$C$362,3,FALSE),"Commune de ramassage")</f>
        <v>Commune de ramassage</v>
      </c>
      <c r="P1727">
        <v>469</v>
      </c>
    </row>
    <row r="1728" spans="1:16" x14ac:dyDescent="0.3">
      <c r="A1728">
        <f t="shared" si="182"/>
        <v>1727</v>
      </c>
      <c r="B1728" t="s">
        <v>22</v>
      </c>
      <c r="C1728" s="8">
        <v>44635.445625</v>
      </c>
      <c r="D1728" s="7">
        <f>C1728</f>
        <v>44635.445625</v>
      </c>
      <c r="E1728" s="6" t="s">
        <v>24</v>
      </c>
      <c r="F1728" s="6" t="str">
        <f t="shared" si="183"/>
        <v>69098 44635,44563</v>
      </c>
      <c r="G1728" s="6" t="str">
        <f t="shared" si="184"/>
        <v>44635,445625 69098</v>
      </c>
      <c r="H1728" s="6" t="str">
        <f t="shared" si="185"/>
        <v>Dans 69098</v>
      </c>
      <c r="I1728" s="6" t="str">
        <f t="shared" si="188"/>
        <v>Dans 69098</v>
      </c>
      <c r="J1728" s="5" t="str">
        <f t="shared" si="186"/>
        <v/>
      </c>
      <c r="K1728" s="6">
        <v>6</v>
      </c>
      <c r="L1728" s="7">
        <v>1.7361111111111112E-4</v>
      </c>
      <c r="M1728">
        <v>-4.2000000000000002E-4</v>
      </c>
      <c r="N1728" s="9" t="str">
        <f t="shared" si="187"/>
        <v>ramassage possible</v>
      </c>
      <c r="O1728" s="6" t="str">
        <f>IFERROR(VLOOKUP(F1728,TCD!$A$4:$C$362,3,FALSE),"Commune de ramassage")</f>
        <v>Commune de ramassage</v>
      </c>
      <c r="P1728">
        <v>470</v>
      </c>
    </row>
    <row r="1729" spans="1:16" x14ac:dyDescent="0.3">
      <c r="A1729">
        <f t="shared" si="182"/>
        <v>1728</v>
      </c>
      <c r="B1729" t="s">
        <v>22</v>
      </c>
      <c r="C1729" s="8">
        <v>44635.445798611108</v>
      </c>
      <c r="D1729" s="7">
        <f>C1729</f>
        <v>44635.445798611108</v>
      </c>
      <c r="E1729" s="6" t="s">
        <v>24</v>
      </c>
      <c r="F1729" s="6" t="str">
        <f t="shared" si="183"/>
        <v>69098 44635,4458</v>
      </c>
      <c r="G1729" s="6" t="str">
        <f t="shared" si="184"/>
        <v>44635,4457986111 69098</v>
      </c>
      <c r="H1729" s="6" t="str">
        <f t="shared" si="185"/>
        <v>Dans 69098</v>
      </c>
      <c r="I1729" s="6" t="str">
        <f t="shared" si="188"/>
        <v>Dans 69098</v>
      </c>
      <c r="J1729" s="5" t="str">
        <f t="shared" si="186"/>
        <v/>
      </c>
      <c r="K1729" s="6">
        <v>14</v>
      </c>
      <c r="L1729" s="7">
        <v>4.9768518518518521E-4</v>
      </c>
      <c r="M1729">
        <v>-1.6149999999999999E-3</v>
      </c>
      <c r="N1729" s="9" t="str">
        <f t="shared" si="187"/>
        <v>passage possible</v>
      </c>
      <c r="O1729" s="6" t="str">
        <f>IFERROR(VLOOKUP(F1729,TCD!$A$4:$C$362,3,FALSE),"Commune de ramassage")</f>
        <v>Commune de ramassage</v>
      </c>
      <c r="P1729">
        <v>471</v>
      </c>
    </row>
    <row r="1730" spans="1:16" x14ac:dyDescent="0.3">
      <c r="A1730">
        <f t="shared" si="182"/>
        <v>1729</v>
      </c>
      <c r="B1730" t="s">
        <v>22</v>
      </c>
      <c r="C1730" s="8">
        <v>44635.446296296293</v>
      </c>
      <c r="D1730" s="7">
        <f>C1730</f>
        <v>44635.446296296293</v>
      </c>
      <c r="E1730" s="6" t="s">
        <v>24</v>
      </c>
      <c r="F1730" s="6" t="str">
        <f t="shared" si="183"/>
        <v>69098 44635,4463</v>
      </c>
      <c r="G1730" s="6" t="str">
        <f t="shared" si="184"/>
        <v>44635,4462962963 69098</v>
      </c>
      <c r="H1730" s="6" t="str">
        <f t="shared" si="185"/>
        <v>Dans 69098</v>
      </c>
      <c r="I1730" s="6" t="str">
        <f t="shared" si="188"/>
        <v>Dans 69098</v>
      </c>
      <c r="J1730" s="5" t="str">
        <f t="shared" si="186"/>
        <v/>
      </c>
      <c r="K1730" s="6">
        <v>17</v>
      </c>
      <c r="L1730" s="7">
        <v>9.2592592592592588E-5</v>
      </c>
      <c r="M1730">
        <v>-3.0299999999999999E-4</v>
      </c>
      <c r="N1730" s="9" t="str">
        <f t="shared" si="187"/>
        <v>passage possible</v>
      </c>
      <c r="O1730" s="6" t="str">
        <f>IFERROR(VLOOKUP(F1730,TCD!$A$4:$C$362,3,FALSE),"Commune de ramassage")</f>
        <v>Commune de ramassage</v>
      </c>
      <c r="P1730">
        <v>472</v>
      </c>
    </row>
    <row r="1731" spans="1:16" x14ac:dyDescent="0.3">
      <c r="A1731">
        <f t="shared" ref="A1731:A1794" si="189">A1730+1</f>
        <v>1730</v>
      </c>
      <c r="B1731" t="s">
        <v>22</v>
      </c>
      <c r="C1731" s="8">
        <v>44635.446388888886</v>
      </c>
      <c r="D1731" s="7">
        <f>C1731</f>
        <v>44635.446388888886</v>
      </c>
      <c r="E1731" s="6" t="s">
        <v>24</v>
      </c>
      <c r="F1731" s="6" t="str">
        <f t="shared" ref="F1731:F1794" si="190">E1731&amp;" "&amp;ROUND(D1731,5)</f>
        <v>69098 44635,44639</v>
      </c>
      <c r="G1731" s="6" t="str">
        <f t="shared" ref="G1731:G1794" si="191">D1731&amp;" "&amp;E1731</f>
        <v>44635,4463888889 69098</v>
      </c>
      <c r="H1731" s="6" t="str">
        <f t="shared" ref="H1731:H1794" si="192">IF(E1731=E1732,"Dans"&amp;" "&amp;E1731,"sortie"&amp;" "&amp;E1731)</f>
        <v>Dans 69098</v>
      </c>
      <c r="I1731" s="6" t="str">
        <f t="shared" si="188"/>
        <v>Dans 69098</v>
      </c>
      <c r="J1731" s="5" t="str">
        <f t="shared" ref="J1731:J1794" si="193">IF(IFERROR(SEARCH("sortie",H1731),0)=1,H1731,IF(IFERROR(SEARCH("Entree",I1731),0)=1,I1731,""))</f>
        <v/>
      </c>
      <c r="K1731" s="6">
        <v>10</v>
      </c>
      <c r="L1731" s="7">
        <v>5.7870370370370366E-5</v>
      </c>
      <c r="M1731">
        <v>-1.65E-4</v>
      </c>
      <c r="N1731" s="9" t="str">
        <f t="shared" ref="N1731:N1794" si="194">IF(K1731&lt;10,"ramassage possible","passage possible")</f>
        <v>passage possible</v>
      </c>
      <c r="O1731" s="6" t="str">
        <f>IFERROR(VLOOKUP(F1731,TCD!$A$4:$C$362,3,FALSE),"Commune de ramassage")</f>
        <v>Commune de ramassage</v>
      </c>
      <c r="P1731">
        <v>473</v>
      </c>
    </row>
    <row r="1732" spans="1:16" x14ac:dyDescent="0.3">
      <c r="A1732">
        <f t="shared" si="189"/>
        <v>1731</v>
      </c>
      <c r="B1732" t="s">
        <v>22</v>
      </c>
      <c r="C1732" s="8">
        <v>44635.446446759262</v>
      </c>
      <c r="D1732" s="7">
        <f>C1732</f>
        <v>44635.446446759262</v>
      </c>
      <c r="E1732" s="6" t="s">
        <v>24</v>
      </c>
      <c r="F1732" s="6" t="str">
        <f t="shared" si="190"/>
        <v>69098 44635,44645</v>
      </c>
      <c r="G1732" s="6" t="str">
        <f t="shared" si="191"/>
        <v>44635,4464467593 69098</v>
      </c>
      <c r="H1732" s="6" t="str">
        <f t="shared" si="192"/>
        <v>Dans 69098</v>
      </c>
      <c r="I1732" s="6" t="str">
        <f t="shared" si="188"/>
        <v>Dans 69098</v>
      </c>
      <c r="J1732" s="5" t="str">
        <f t="shared" si="193"/>
        <v/>
      </c>
      <c r="K1732" s="6">
        <v>13</v>
      </c>
      <c r="L1732" s="7">
        <v>3.0092592592592595E-4</v>
      </c>
      <c r="M1732">
        <v>-1.0349999999999999E-3</v>
      </c>
      <c r="N1732" s="9" t="str">
        <f t="shared" si="194"/>
        <v>passage possible</v>
      </c>
      <c r="O1732" s="6" t="str">
        <f>IFERROR(VLOOKUP(F1732,TCD!$A$4:$C$362,3,FALSE),"Commune de ramassage")</f>
        <v>Commune de ramassage</v>
      </c>
      <c r="P1732">
        <v>474</v>
      </c>
    </row>
    <row r="1733" spans="1:16" x14ac:dyDescent="0.3">
      <c r="A1733">
        <f t="shared" si="189"/>
        <v>1732</v>
      </c>
      <c r="B1733" t="s">
        <v>22</v>
      </c>
      <c r="C1733" s="8">
        <v>44635.446747685186</v>
      </c>
      <c r="D1733" s="7">
        <f>C1733</f>
        <v>44635.446747685186</v>
      </c>
      <c r="E1733" s="6" t="s">
        <v>24</v>
      </c>
      <c r="F1733" s="6" t="str">
        <f t="shared" si="190"/>
        <v>69098 44635,44675</v>
      </c>
      <c r="G1733" s="6" t="str">
        <f t="shared" si="191"/>
        <v>44635,4467476852 69098</v>
      </c>
      <c r="H1733" s="6" t="str">
        <f t="shared" si="192"/>
        <v>Dans 69098</v>
      </c>
      <c r="I1733" s="6" t="str">
        <f t="shared" ref="I1733:I1796" si="195">IF(E1733&lt;&gt;E1732,"Entree"&amp;" "&amp;E1733,"Dans"&amp;" "&amp;E1732)</f>
        <v>Dans 69098</v>
      </c>
      <c r="J1733" s="5" t="str">
        <f t="shared" si="193"/>
        <v/>
      </c>
      <c r="K1733" s="6">
        <v>9</v>
      </c>
      <c r="L1733" s="7">
        <v>1.1574074074074073E-5</v>
      </c>
      <c r="M1733">
        <v>-2.9E-5</v>
      </c>
      <c r="N1733" s="9" t="str">
        <f t="shared" si="194"/>
        <v>ramassage possible</v>
      </c>
      <c r="O1733" s="6" t="str">
        <f>IFERROR(VLOOKUP(F1733,TCD!$A$4:$C$362,3,FALSE),"Commune de ramassage")</f>
        <v>Commune de ramassage</v>
      </c>
      <c r="P1733">
        <v>475</v>
      </c>
    </row>
    <row r="1734" spans="1:16" x14ac:dyDescent="0.3">
      <c r="A1734">
        <f t="shared" si="189"/>
        <v>1733</v>
      </c>
      <c r="B1734" t="s">
        <v>22</v>
      </c>
      <c r="C1734" s="8">
        <v>44635.446759259263</v>
      </c>
      <c r="D1734" s="7">
        <f>C1734</f>
        <v>44635.446759259263</v>
      </c>
      <c r="E1734" s="6" t="s">
        <v>24</v>
      </c>
      <c r="F1734" s="6" t="str">
        <f t="shared" si="190"/>
        <v>69098 44635,44676</v>
      </c>
      <c r="G1734" s="6" t="str">
        <f t="shared" si="191"/>
        <v>44635,4467592593 69098</v>
      </c>
      <c r="H1734" s="6" t="str">
        <f t="shared" si="192"/>
        <v>Dans 69098</v>
      </c>
      <c r="I1734" s="6" t="str">
        <f t="shared" si="195"/>
        <v>Dans 69098</v>
      </c>
      <c r="J1734" s="5" t="str">
        <f t="shared" si="193"/>
        <v/>
      </c>
      <c r="K1734" s="6">
        <v>8</v>
      </c>
      <c r="L1734" s="7">
        <v>1.1574074074074073E-5</v>
      </c>
      <c r="M1734">
        <v>1.5E-5</v>
      </c>
      <c r="N1734" s="9" t="str">
        <f t="shared" si="194"/>
        <v>ramassage possible</v>
      </c>
      <c r="O1734" s="6" t="str">
        <f>IFERROR(VLOOKUP(F1734,TCD!$A$4:$C$362,3,FALSE),"Commune de ramassage")</f>
        <v>Commune de ramassage</v>
      </c>
      <c r="P1734">
        <v>476</v>
      </c>
    </row>
    <row r="1735" spans="1:16" x14ac:dyDescent="0.3">
      <c r="A1735">
        <f t="shared" si="189"/>
        <v>1734</v>
      </c>
      <c r="B1735" t="s">
        <v>22</v>
      </c>
      <c r="C1735" s="8">
        <v>44635.446770833332</v>
      </c>
      <c r="D1735" s="7">
        <f>C1735</f>
        <v>44635.446770833332</v>
      </c>
      <c r="E1735" s="6" t="s">
        <v>24</v>
      </c>
      <c r="F1735" s="6" t="str">
        <f t="shared" si="190"/>
        <v>69098 44635,44677</v>
      </c>
      <c r="G1735" s="6" t="str">
        <f t="shared" si="191"/>
        <v>44635,4467708333 69098</v>
      </c>
      <c r="H1735" s="6" t="str">
        <f t="shared" si="192"/>
        <v>Dans 69098</v>
      </c>
      <c r="I1735" s="6" t="str">
        <f t="shared" si="195"/>
        <v>Dans 69098</v>
      </c>
      <c r="J1735" s="5" t="str">
        <f t="shared" si="193"/>
        <v/>
      </c>
      <c r="K1735" s="6">
        <v>8</v>
      </c>
      <c r="L1735" s="7">
        <v>6.9444444444444444E-5</v>
      </c>
      <c r="M1735">
        <v>9.5000000000000005E-5</v>
      </c>
      <c r="N1735" s="9" t="str">
        <f t="shared" si="194"/>
        <v>ramassage possible</v>
      </c>
      <c r="O1735" s="6" t="str">
        <f>IFERROR(VLOOKUP(F1735,TCD!$A$4:$C$362,3,FALSE),"Commune de ramassage")</f>
        <v>Commune de ramassage</v>
      </c>
      <c r="P1735">
        <v>477</v>
      </c>
    </row>
    <row r="1736" spans="1:16" x14ac:dyDescent="0.3">
      <c r="A1736">
        <f t="shared" si="189"/>
        <v>1735</v>
      </c>
      <c r="B1736" t="s">
        <v>22</v>
      </c>
      <c r="C1736" s="8">
        <v>44635.446840277778</v>
      </c>
      <c r="D1736" s="7">
        <f>C1736</f>
        <v>44635.446840277778</v>
      </c>
      <c r="E1736" s="6" t="s">
        <v>24</v>
      </c>
      <c r="F1736" s="6" t="str">
        <f t="shared" si="190"/>
        <v>69098 44635,44684</v>
      </c>
      <c r="G1736" s="6" t="str">
        <f t="shared" si="191"/>
        <v>44635,4468402778 69098</v>
      </c>
      <c r="H1736" s="6" t="str">
        <f t="shared" si="192"/>
        <v>Dans 69098</v>
      </c>
      <c r="I1736" s="6" t="str">
        <f t="shared" si="195"/>
        <v>Dans 69098</v>
      </c>
      <c r="J1736" s="5" t="str">
        <f t="shared" si="193"/>
        <v/>
      </c>
      <c r="K1736" s="6">
        <v>10</v>
      </c>
      <c r="L1736" s="7">
        <v>5.3240740740740744E-4</v>
      </c>
      <c r="M1736">
        <v>1.3339999999999999E-3</v>
      </c>
      <c r="N1736" s="9" t="str">
        <f t="shared" si="194"/>
        <v>passage possible</v>
      </c>
      <c r="O1736" s="6" t="str">
        <f>IFERROR(VLOOKUP(F1736,TCD!$A$4:$C$362,3,FALSE),"Commune de ramassage")</f>
        <v>Commune de ramassage</v>
      </c>
      <c r="P1736">
        <v>478</v>
      </c>
    </row>
    <row r="1737" spans="1:16" x14ac:dyDescent="0.3">
      <c r="A1737">
        <f t="shared" si="189"/>
        <v>1736</v>
      </c>
      <c r="B1737" t="s">
        <v>22</v>
      </c>
      <c r="C1737" s="8">
        <v>44635.447372685187</v>
      </c>
      <c r="D1737" s="7">
        <f>C1737</f>
        <v>44635.447372685187</v>
      </c>
      <c r="E1737" s="6" t="s">
        <v>24</v>
      </c>
      <c r="F1737" s="6" t="str">
        <f t="shared" si="190"/>
        <v>69098 44635,44737</v>
      </c>
      <c r="G1737" s="6" t="str">
        <f t="shared" si="191"/>
        <v>44635,4473726851 69098</v>
      </c>
      <c r="H1737" s="6" t="str">
        <f t="shared" si="192"/>
        <v>Dans 69098</v>
      </c>
      <c r="I1737" s="6" t="str">
        <f t="shared" si="195"/>
        <v>Dans 69098</v>
      </c>
      <c r="J1737" s="5" t="str">
        <f t="shared" si="193"/>
        <v/>
      </c>
      <c r="K1737" s="6">
        <v>10</v>
      </c>
      <c r="L1737" s="7">
        <v>4.6296296296296294E-5</v>
      </c>
      <c r="M1737">
        <v>9.9999999999999995E-7</v>
      </c>
      <c r="N1737" s="9" t="str">
        <f t="shared" si="194"/>
        <v>passage possible</v>
      </c>
      <c r="O1737" s="6" t="str">
        <f>IFERROR(VLOOKUP(F1737,TCD!$A$4:$C$362,3,FALSE),"Commune de ramassage")</f>
        <v>Commune de ramassage</v>
      </c>
      <c r="P1737">
        <v>479</v>
      </c>
    </row>
    <row r="1738" spans="1:16" x14ac:dyDescent="0.3">
      <c r="A1738">
        <f t="shared" si="189"/>
        <v>1737</v>
      </c>
      <c r="B1738" t="s">
        <v>22</v>
      </c>
      <c r="C1738" s="8">
        <v>44635.447418981479</v>
      </c>
      <c r="D1738" s="7">
        <f>C1738</f>
        <v>44635.447418981479</v>
      </c>
      <c r="E1738" s="6" t="s">
        <v>24</v>
      </c>
      <c r="F1738" s="6" t="str">
        <f t="shared" si="190"/>
        <v>69098 44635,44742</v>
      </c>
      <c r="G1738" s="6" t="str">
        <f t="shared" si="191"/>
        <v>44635,4474189815 69098</v>
      </c>
      <c r="H1738" s="6" t="str">
        <f t="shared" si="192"/>
        <v>Dans 69098</v>
      </c>
      <c r="I1738" s="6" t="str">
        <f t="shared" si="195"/>
        <v>Dans 69098</v>
      </c>
      <c r="J1738" s="5" t="str">
        <f t="shared" si="193"/>
        <v/>
      </c>
      <c r="K1738" s="6">
        <v>10</v>
      </c>
      <c r="L1738" s="7">
        <v>5.7870370370370366E-5</v>
      </c>
      <c r="M1738">
        <v>-7.9999999999999996E-6</v>
      </c>
      <c r="N1738" s="9" t="str">
        <f t="shared" si="194"/>
        <v>passage possible</v>
      </c>
      <c r="O1738" s="6" t="str">
        <f>IFERROR(VLOOKUP(F1738,TCD!$A$4:$C$362,3,FALSE),"Commune de ramassage")</f>
        <v>Commune de ramassage</v>
      </c>
      <c r="P1738">
        <v>480</v>
      </c>
    </row>
    <row r="1739" spans="1:16" x14ac:dyDescent="0.3">
      <c r="A1739">
        <f t="shared" si="189"/>
        <v>1738</v>
      </c>
      <c r="B1739" t="s">
        <v>22</v>
      </c>
      <c r="C1739" s="8">
        <v>44635.447476851848</v>
      </c>
      <c r="D1739" s="7">
        <f>C1739</f>
        <v>44635.447476851848</v>
      </c>
      <c r="E1739" s="6" t="s">
        <v>24</v>
      </c>
      <c r="F1739" s="6" t="str">
        <f t="shared" si="190"/>
        <v>69098 44635,44748</v>
      </c>
      <c r="G1739" s="6" t="str">
        <f t="shared" si="191"/>
        <v>44635,4474768518 69098</v>
      </c>
      <c r="H1739" s="6" t="str">
        <f t="shared" si="192"/>
        <v>Dans 69098</v>
      </c>
      <c r="I1739" s="6" t="str">
        <f t="shared" si="195"/>
        <v>Dans 69098</v>
      </c>
      <c r="J1739" s="5" t="str">
        <f t="shared" si="193"/>
        <v/>
      </c>
      <c r="K1739" s="6">
        <v>6</v>
      </c>
      <c r="L1739" s="7">
        <v>7.291666666666667E-4</v>
      </c>
      <c r="M1739">
        <v>9.7E-5</v>
      </c>
      <c r="N1739" s="9" t="str">
        <f t="shared" si="194"/>
        <v>ramassage possible</v>
      </c>
      <c r="O1739" s="6" t="str">
        <f>IFERROR(VLOOKUP(F1739,TCD!$A$4:$C$362,3,FALSE),"Commune de ramassage")</f>
        <v>Commune de ramassage</v>
      </c>
      <c r="P1739">
        <v>481</v>
      </c>
    </row>
    <row r="1740" spans="1:16" x14ac:dyDescent="0.3">
      <c r="A1740">
        <f t="shared" si="189"/>
        <v>1739</v>
      </c>
      <c r="B1740" t="s">
        <v>22</v>
      </c>
      <c r="C1740" s="8">
        <v>44635.448206018518</v>
      </c>
      <c r="D1740" s="7">
        <f>C1740</f>
        <v>44635.448206018518</v>
      </c>
      <c r="E1740" s="6" t="s">
        <v>24</v>
      </c>
      <c r="F1740" s="6" t="str">
        <f t="shared" si="190"/>
        <v>69098 44635,44821</v>
      </c>
      <c r="G1740" s="6" t="str">
        <f t="shared" si="191"/>
        <v>44635,4482060185 69098</v>
      </c>
      <c r="H1740" s="6" t="str">
        <f t="shared" si="192"/>
        <v>Dans 69098</v>
      </c>
      <c r="I1740" s="6" t="str">
        <f t="shared" si="195"/>
        <v>Dans 69098</v>
      </c>
      <c r="J1740" s="5" t="str">
        <f t="shared" si="193"/>
        <v/>
      </c>
      <c r="K1740" s="6">
        <v>6</v>
      </c>
      <c r="L1740" s="7">
        <v>1.1689814814814816E-3</v>
      </c>
      <c r="M1740">
        <v>-1.805E-3</v>
      </c>
      <c r="N1740" s="9" t="str">
        <f t="shared" si="194"/>
        <v>ramassage possible</v>
      </c>
      <c r="O1740" s="6" t="str">
        <f>IFERROR(VLOOKUP(F1740,TCD!$A$4:$C$362,3,FALSE),"Commune de ramassage")</f>
        <v>Commune de ramassage</v>
      </c>
      <c r="P1740">
        <v>482</v>
      </c>
    </row>
    <row r="1741" spans="1:16" x14ac:dyDescent="0.3">
      <c r="A1741">
        <f t="shared" si="189"/>
        <v>1740</v>
      </c>
      <c r="B1741" t="s">
        <v>22</v>
      </c>
      <c r="C1741" s="8">
        <v>44635.449374999997</v>
      </c>
      <c r="D1741" s="7">
        <f>C1741</f>
        <v>44635.449374999997</v>
      </c>
      <c r="E1741" s="6" t="s">
        <v>24</v>
      </c>
      <c r="F1741" s="6" t="str">
        <f t="shared" si="190"/>
        <v>69098 44635,44938</v>
      </c>
      <c r="G1741" s="6" t="str">
        <f t="shared" si="191"/>
        <v>44635,449375 69098</v>
      </c>
      <c r="H1741" s="6" t="str">
        <f t="shared" si="192"/>
        <v>Dans 69098</v>
      </c>
      <c r="I1741" s="6" t="str">
        <f t="shared" si="195"/>
        <v>Dans 69098</v>
      </c>
      <c r="J1741" s="5" t="str">
        <f t="shared" si="193"/>
        <v/>
      </c>
      <c r="K1741" s="6">
        <v>14</v>
      </c>
      <c r="L1741" s="7">
        <v>1.1574074074074073E-3</v>
      </c>
      <c r="M1741">
        <v>-8.5700000000000001E-4</v>
      </c>
      <c r="N1741" s="9" t="str">
        <f t="shared" si="194"/>
        <v>passage possible</v>
      </c>
      <c r="O1741" s="6" t="str">
        <f>IFERROR(VLOOKUP(F1741,TCD!$A$4:$C$362,3,FALSE),"Commune de ramassage")</f>
        <v>Commune de ramassage</v>
      </c>
      <c r="P1741">
        <v>483</v>
      </c>
    </row>
    <row r="1742" spans="1:16" x14ac:dyDescent="0.3">
      <c r="A1742">
        <f t="shared" si="189"/>
        <v>1741</v>
      </c>
      <c r="B1742" t="s">
        <v>22</v>
      </c>
      <c r="C1742" s="8">
        <v>44635.450532407405</v>
      </c>
      <c r="D1742" s="7">
        <f>C1742</f>
        <v>44635.450532407405</v>
      </c>
      <c r="E1742" s="6" t="s">
        <v>24</v>
      </c>
      <c r="F1742" s="6" t="str">
        <f t="shared" si="190"/>
        <v>69098 44635,45053</v>
      </c>
      <c r="G1742" s="6" t="str">
        <f t="shared" si="191"/>
        <v>44635,4505324074 69098</v>
      </c>
      <c r="H1742" s="6" t="str">
        <f t="shared" si="192"/>
        <v>Dans 69098</v>
      </c>
      <c r="I1742" s="6" t="str">
        <f t="shared" si="195"/>
        <v>Dans 69098</v>
      </c>
      <c r="J1742" s="5" t="str">
        <f t="shared" si="193"/>
        <v/>
      </c>
      <c r="K1742" s="6">
        <v>0</v>
      </c>
      <c r="L1742" s="7">
        <v>2.199074074074074E-4</v>
      </c>
      <c r="M1742">
        <v>0</v>
      </c>
      <c r="N1742" s="9" t="str">
        <f t="shared" si="194"/>
        <v>ramassage possible</v>
      </c>
      <c r="O1742" s="6" t="str">
        <f>IFERROR(VLOOKUP(F1742,TCD!$A$4:$C$362,3,FALSE),"Commune de ramassage")</f>
        <v>Commune de passage</v>
      </c>
      <c r="P1742">
        <v>484</v>
      </c>
    </row>
    <row r="1743" spans="1:16" x14ac:dyDescent="0.3">
      <c r="A1743">
        <f t="shared" si="189"/>
        <v>1742</v>
      </c>
      <c r="B1743" t="s">
        <v>22</v>
      </c>
      <c r="C1743" s="8">
        <v>44635.450752314813</v>
      </c>
      <c r="D1743" s="7">
        <f>C1743</f>
        <v>44635.450752314813</v>
      </c>
      <c r="E1743" s="6" t="s">
        <v>24</v>
      </c>
      <c r="F1743" s="6" t="str">
        <f t="shared" si="190"/>
        <v>69098 44635,45075</v>
      </c>
      <c r="G1743" s="6" t="str">
        <f t="shared" si="191"/>
        <v>44635,4507523148 69098</v>
      </c>
      <c r="H1743" s="6" t="str">
        <f t="shared" si="192"/>
        <v>Dans 69098</v>
      </c>
      <c r="I1743" s="6" t="str">
        <f t="shared" si="195"/>
        <v>Dans 69098</v>
      </c>
      <c r="J1743" s="5" t="str">
        <f t="shared" si="193"/>
        <v/>
      </c>
      <c r="K1743" s="6">
        <v>0</v>
      </c>
      <c r="L1743" s="7">
        <v>8.9120370370370362E-4</v>
      </c>
      <c r="M1743">
        <v>-2.5000000000000001E-4</v>
      </c>
      <c r="N1743" s="9" t="str">
        <f t="shared" si="194"/>
        <v>ramassage possible</v>
      </c>
      <c r="O1743" s="6" t="str">
        <f>IFERROR(VLOOKUP(F1743,TCD!$A$4:$C$362,3,FALSE),"Commune de ramassage")</f>
        <v>Commune de passage</v>
      </c>
      <c r="P1743">
        <v>485</v>
      </c>
    </row>
    <row r="1744" spans="1:16" x14ac:dyDescent="0.3">
      <c r="A1744">
        <f t="shared" si="189"/>
        <v>1743</v>
      </c>
      <c r="B1744" t="s">
        <v>22</v>
      </c>
      <c r="C1744" s="8">
        <v>44635.451643518521</v>
      </c>
      <c r="D1744" s="7">
        <f>C1744</f>
        <v>44635.451643518521</v>
      </c>
      <c r="E1744" s="6" t="s">
        <v>24</v>
      </c>
      <c r="F1744" s="6" t="str">
        <f t="shared" si="190"/>
        <v>69098 44635,45164</v>
      </c>
      <c r="G1744" s="6" t="str">
        <f t="shared" si="191"/>
        <v>44635,4516435185 69098</v>
      </c>
      <c r="H1744" s="6" t="str">
        <f t="shared" si="192"/>
        <v>Dans 69098</v>
      </c>
      <c r="I1744" s="6" t="str">
        <f t="shared" si="195"/>
        <v>Dans 69098</v>
      </c>
      <c r="J1744" s="5" t="str">
        <f t="shared" si="193"/>
        <v/>
      </c>
      <c r="K1744" s="6">
        <v>11</v>
      </c>
      <c r="L1744" s="7">
        <v>6.2500000000000001E-4</v>
      </c>
      <c r="M1744">
        <v>5.0000000000000002E-5</v>
      </c>
      <c r="N1744" s="9" t="str">
        <f t="shared" si="194"/>
        <v>passage possible</v>
      </c>
      <c r="O1744" s="6" t="str">
        <f>IFERROR(VLOOKUP(F1744,TCD!$A$4:$C$362,3,FALSE),"Commune de ramassage")</f>
        <v>Commune de ramassage</v>
      </c>
      <c r="P1744">
        <v>486</v>
      </c>
    </row>
    <row r="1745" spans="1:16" x14ac:dyDescent="0.3">
      <c r="A1745">
        <f t="shared" si="189"/>
        <v>1744</v>
      </c>
      <c r="B1745" t="s">
        <v>22</v>
      </c>
      <c r="C1745" s="8">
        <v>44635.452268518522</v>
      </c>
      <c r="D1745" s="7">
        <f>C1745</f>
        <v>44635.452268518522</v>
      </c>
      <c r="E1745" s="6" t="s">
        <v>24</v>
      </c>
      <c r="F1745" s="6" t="str">
        <f t="shared" si="190"/>
        <v>69098 44635,45227</v>
      </c>
      <c r="G1745" s="6" t="str">
        <f t="shared" si="191"/>
        <v>44635,4522685185 69098</v>
      </c>
      <c r="H1745" s="6" t="str">
        <f t="shared" si="192"/>
        <v>Dans 69098</v>
      </c>
      <c r="I1745" s="6" t="str">
        <f t="shared" si="195"/>
        <v>Dans 69098</v>
      </c>
      <c r="J1745" s="5" t="str">
        <f t="shared" si="193"/>
        <v/>
      </c>
      <c r="K1745" s="6">
        <v>22</v>
      </c>
      <c r="L1745" s="7">
        <v>5.9027777777777778E-4</v>
      </c>
      <c r="M1745">
        <v>4.3800000000000002E-4</v>
      </c>
      <c r="N1745" s="9" t="str">
        <f t="shared" si="194"/>
        <v>passage possible</v>
      </c>
      <c r="O1745" s="6" t="str">
        <f>IFERROR(VLOOKUP(F1745,TCD!$A$4:$C$362,3,FALSE),"Commune de ramassage")</f>
        <v>Commune de ramassage</v>
      </c>
      <c r="P1745">
        <v>487</v>
      </c>
    </row>
    <row r="1746" spans="1:16" x14ac:dyDescent="0.3">
      <c r="A1746">
        <f t="shared" si="189"/>
        <v>1745</v>
      </c>
      <c r="B1746" t="s">
        <v>22</v>
      </c>
      <c r="C1746" s="8">
        <v>44635.4528587963</v>
      </c>
      <c r="D1746" s="7">
        <f>C1746</f>
        <v>44635.4528587963</v>
      </c>
      <c r="E1746" s="6" t="s">
        <v>24</v>
      </c>
      <c r="F1746" s="6" t="str">
        <f t="shared" si="190"/>
        <v>69098 44635,45286</v>
      </c>
      <c r="G1746" s="6" t="str">
        <f t="shared" si="191"/>
        <v>44635,4528587963 69098</v>
      </c>
      <c r="H1746" s="6" t="str">
        <f t="shared" si="192"/>
        <v>Dans 69098</v>
      </c>
      <c r="I1746" s="6" t="str">
        <f t="shared" si="195"/>
        <v>Dans 69098</v>
      </c>
      <c r="J1746" s="5" t="str">
        <f t="shared" si="193"/>
        <v/>
      </c>
      <c r="K1746" s="6">
        <v>11</v>
      </c>
      <c r="L1746" s="7">
        <v>7.0601851851851847E-4</v>
      </c>
      <c r="M1746">
        <v>-3.3000000000000003E-5</v>
      </c>
      <c r="N1746" s="9" t="str">
        <f t="shared" si="194"/>
        <v>passage possible</v>
      </c>
      <c r="O1746" s="6" t="str">
        <f>IFERROR(VLOOKUP(F1746,TCD!$A$4:$C$362,3,FALSE),"Commune de ramassage")</f>
        <v>Commune de ramassage</v>
      </c>
      <c r="P1746">
        <v>488</v>
      </c>
    </row>
    <row r="1747" spans="1:16" x14ac:dyDescent="0.3">
      <c r="A1747">
        <f t="shared" si="189"/>
        <v>1746</v>
      </c>
      <c r="B1747" t="s">
        <v>22</v>
      </c>
      <c r="C1747" s="8">
        <v>44635.453564814816</v>
      </c>
      <c r="D1747" s="7">
        <f>C1747</f>
        <v>44635.453564814816</v>
      </c>
      <c r="E1747" s="6" t="s">
        <v>24</v>
      </c>
      <c r="F1747" s="6" t="str">
        <f t="shared" si="190"/>
        <v>69098 44635,45356</v>
      </c>
      <c r="G1747" s="6" t="str">
        <f t="shared" si="191"/>
        <v>44635,4535648148 69098</v>
      </c>
      <c r="H1747" s="6" t="str">
        <f t="shared" si="192"/>
        <v>Dans 69098</v>
      </c>
      <c r="I1747" s="6" t="str">
        <f t="shared" si="195"/>
        <v>Dans 69098</v>
      </c>
      <c r="J1747" s="5" t="str">
        <f t="shared" si="193"/>
        <v/>
      </c>
      <c r="K1747" s="6">
        <v>0</v>
      </c>
      <c r="L1747" s="7">
        <v>6.3657407407407402E-4</v>
      </c>
      <c r="M1747">
        <v>-1.8000000000000001E-4</v>
      </c>
      <c r="N1747" s="9" t="str">
        <f t="shared" si="194"/>
        <v>ramassage possible</v>
      </c>
      <c r="O1747" s="6" t="str">
        <f>IFERROR(VLOOKUP(F1747,TCD!$A$4:$C$362,3,FALSE),"Commune de ramassage")</f>
        <v>Commune de passage</v>
      </c>
      <c r="P1747">
        <v>489</v>
      </c>
    </row>
    <row r="1748" spans="1:16" x14ac:dyDescent="0.3">
      <c r="A1748">
        <f t="shared" si="189"/>
        <v>1747</v>
      </c>
      <c r="B1748" t="s">
        <v>22</v>
      </c>
      <c r="C1748" s="8">
        <v>44635.454201388886</v>
      </c>
      <c r="D1748" s="7">
        <f>C1748</f>
        <v>44635.454201388886</v>
      </c>
      <c r="E1748" s="6" t="s">
        <v>24</v>
      </c>
      <c r="F1748" s="6" t="str">
        <f t="shared" si="190"/>
        <v>69098 44635,4542</v>
      </c>
      <c r="G1748" s="6" t="str">
        <f t="shared" si="191"/>
        <v>44635,4542013889 69098</v>
      </c>
      <c r="H1748" s="6" t="str">
        <f t="shared" si="192"/>
        <v>Dans 69098</v>
      </c>
      <c r="I1748" s="6" t="str">
        <f t="shared" si="195"/>
        <v>Dans 69098</v>
      </c>
      <c r="J1748" s="5" t="str">
        <f t="shared" si="193"/>
        <v/>
      </c>
      <c r="K1748" s="6">
        <v>8</v>
      </c>
      <c r="L1748" s="7">
        <v>1.0416666666666667E-4</v>
      </c>
      <c r="M1748">
        <v>-7.7000000000000001E-5</v>
      </c>
      <c r="N1748" s="9" t="str">
        <f t="shared" si="194"/>
        <v>ramassage possible</v>
      </c>
      <c r="O1748" s="6" t="str">
        <f>IFERROR(VLOOKUP(F1748,TCD!$A$4:$C$362,3,FALSE),"Commune de ramassage")</f>
        <v>Commune de ramassage</v>
      </c>
      <c r="P1748">
        <v>490</v>
      </c>
    </row>
    <row r="1749" spans="1:16" x14ac:dyDescent="0.3">
      <c r="A1749">
        <f t="shared" si="189"/>
        <v>1748</v>
      </c>
      <c r="B1749" t="s">
        <v>22</v>
      </c>
      <c r="C1749" s="8">
        <v>44635.454305555555</v>
      </c>
      <c r="D1749" s="7">
        <f>C1749</f>
        <v>44635.454305555555</v>
      </c>
      <c r="E1749" s="6" t="s">
        <v>24</v>
      </c>
      <c r="F1749" s="6" t="str">
        <f t="shared" si="190"/>
        <v>69098 44635,45431</v>
      </c>
      <c r="G1749" s="6" t="str">
        <f t="shared" si="191"/>
        <v>44635,4543055556 69098</v>
      </c>
      <c r="H1749" s="6" t="str">
        <f t="shared" si="192"/>
        <v>Dans 69098</v>
      </c>
      <c r="I1749" s="6" t="str">
        <f t="shared" si="195"/>
        <v>Dans 69098</v>
      </c>
      <c r="J1749" s="5" t="str">
        <f t="shared" si="193"/>
        <v/>
      </c>
      <c r="K1749" s="6">
        <v>7</v>
      </c>
      <c r="L1749" s="7">
        <v>4.0509259259259258E-4</v>
      </c>
      <c r="M1749">
        <v>3.8999999999999999E-5</v>
      </c>
      <c r="N1749" s="9" t="str">
        <f t="shared" si="194"/>
        <v>ramassage possible</v>
      </c>
      <c r="O1749" s="6" t="str">
        <f>IFERROR(VLOOKUP(F1749,TCD!$A$4:$C$362,3,FALSE),"Commune de ramassage")</f>
        <v>Commune de ramassage</v>
      </c>
      <c r="P1749">
        <v>491</v>
      </c>
    </row>
    <row r="1750" spans="1:16" x14ac:dyDescent="0.3">
      <c r="A1750">
        <f t="shared" si="189"/>
        <v>1749</v>
      </c>
      <c r="B1750" t="s">
        <v>22</v>
      </c>
      <c r="C1750" s="8">
        <v>44635.454710648148</v>
      </c>
      <c r="D1750" s="7">
        <f>C1750</f>
        <v>44635.454710648148</v>
      </c>
      <c r="E1750" s="6" t="s">
        <v>24</v>
      </c>
      <c r="F1750" s="6" t="str">
        <f t="shared" si="190"/>
        <v>69098 44635,45471</v>
      </c>
      <c r="G1750" s="6" t="str">
        <f t="shared" si="191"/>
        <v>44635,4547106481 69098</v>
      </c>
      <c r="H1750" s="6" t="str">
        <f t="shared" si="192"/>
        <v>Dans 69098</v>
      </c>
      <c r="I1750" s="6" t="str">
        <f t="shared" si="195"/>
        <v>Dans 69098</v>
      </c>
      <c r="J1750" s="5" t="str">
        <f t="shared" si="193"/>
        <v/>
      </c>
      <c r="K1750" s="6">
        <v>6</v>
      </c>
      <c r="L1750" s="7">
        <v>5.7870370370370366E-5</v>
      </c>
      <c r="M1750">
        <v>-6.4999999999999994E-5</v>
      </c>
      <c r="N1750" s="9" t="str">
        <f t="shared" si="194"/>
        <v>ramassage possible</v>
      </c>
      <c r="O1750" s="6" t="str">
        <f>IFERROR(VLOOKUP(F1750,TCD!$A$4:$C$362,3,FALSE),"Commune de ramassage")</f>
        <v>Commune de ramassage</v>
      </c>
      <c r="P1750">
        <v>492</v>
      </c>
    </row>
    <row r="1751" spans="1:16" x14ac:dyDescent="0.3">
      <c r="A1751">
        <f t="shared" si="189"/>
        <v>1750</v>
      </c>
      <c r="B1751" t="s">
        <v>22</v>
      </c>
      <c r="C1751" s="8">
        <v>44635.454768518517</v>
      </c>
      <c r="D1751" s="7">
        <f>C1751</f>
        <v>44635.454768518517</v>
      </c>
      <c r="E1751" s="6" t="s">
        <v>24</v>
      </c>
      <c r="F1751" s="6" t="str">
        <f t="shared" si="190"/>
        <v>69098 44635,45477</v>
      </c>
      <c r="G1751" s="6" t="str">
        <f t="shared" si="191"/>
        <v>44635,4547685185 69098</v>
      </c>
      <c r="H1751" s="6" t="str">
        <f t="shared" si="192"/>
        <v>Dans 69098</v>
      </c>
      <c r="I1751" s="6" t="str">
        <f t="shared" si="195"/>
        <v>Dans 69098</v>
      </c>
      <c r="J1751" s="5" t="str">
        <f t="shared" si="193"/>
        <v/>
      </c>
      <c r="K1751" s="6">
        <v>7</v>
      </c>
      <c r="L1751" s="7">
        <v>4.6296296296296294E-5</v>
      </c>
      <c r="M1751">
        <v>-9.3999999999999994E-5</v>
      </c>
      <c r="N1751" s="9" t="str">
        <f t="shared" si="194"/>
        <v>ramassage possible</v>
      </c>
      <c r="O1751" s="6" t="str">
        <f>IFERROR(VLOOKUP(F1751,TCD!$A$4:$C$362,3,FALSE),"Commune de ramassage")</f>
        <v>Commune de ramassage</v>
      </c>
      <c r="P1751">
        <v>493</v>
      </c>
    </row>
    <row r="1752" spans="1:16" x14ac:dyDescent="0.3">
      <c r="A1752">
        <f t="shared" si="189"/>
        <v>1751</v>
      </c>
      <c r="B1752" t="s">
        <v>22</v>
      </c>
      <c r="C1752" s="8">
        <v>44635.454814814817</v>
      </c>
      <c r="D1752" s="7">
        <f>C1752</f>
        <v>44635.454814814817</v>
      </c>
      <c r="E1752" s="6" t="s">
        <v>24</v>
      </c>
      <c r="F1752" s="6" t="str">
        <f t="shared" si="190"/>
        <v>69098 44635,45481</v>
      </c>
      <c r="G1752" s="6" t="str">
        <f t="shared" si="191"/>
        <v>44635,4548148148 69098</v>
      </c>
      <c r="H1752" s="6" t="str">
        <f t="shared" si="192"/>
        <v>Dans 69098</v>
      </c>
      <c r="I1752" s="6" t="str">
        <f t="shared" si="195"/>
        <v>Dans 69098</v>
      </c>
      <c r="J1752" s="5" t="str">
        <f t="shared" si="193"/>
        <v/>
      </c>
      <c r="K1752" s="6">
        <v>8</v>
      </c>
      <c r="L1752" s="7">
        <v>1.3888888888888889E-4</v>
      </c>
      <c r="M1752">
        <v>-2.6800000000000001E-4</v>
      </c>
      <c r="N1752" s="9" t="str">
        <f t="shared" si="194"/>
        <v>ramassage possible</v>
      </c>
      <c r="O1752" s="6" t="str">
        <f>IFERROR(VLOOKUP(F1752,TCD!$A$4:$C$362,3,FALSE),"Commune de ramassage")</f>
        <v>Commune de ramassage</v>
      </c>
      <c r="P1752">
        <v>494</v>
      </c>
    </row>
    <row r="1753" spans="1:16" x14ac:dyDescent="0.3">
      <c r="A1753">
        <f t="shared" si="189"/>
        <v>1752</v>
      </c>
      <c r="B1753" t="s">
        <v>22</v>
      </c>
      <c r="C1753" s="8">
        <v>44635.454953703702</v>
      </c>
      <c r="D1753" s="7">
        <f>C1753</f>
        <v>44635.454953703702</v>
      </c>
      <c r="E1753" s="6" t="s">
        <v>24</v>
      </c>
      <c r="F1753" s="6" t="str">
        <f t="shared" si="190"/>
        <v>69098 44635,45495</v>
      </c>
      <c r="G1753" s="6" t="str">
        <f t="shared" si="191"/>
        <v>44635,4549537037 69098</v>
      </c>
      <c r="H1753" s="6" t="str">
        <f t="shared" si="192"/>
        <v>Dans 69098</v>
      </c>
      <c r="I1753" s="6" t="str">
        <f t="shared" si="195"/>
        <v>Dans 69098</v>
      </c>
      <c r="J1753" s="5" t="str">
        <f t="shared" si="193"/>
        <v/>
      </c>
      <c r="K1753" s="6">
        <v>8</v>
      </c>
      <c r="L1753" s="7">
        <v>3.4722222222222222E-5</v>
      </c>
      <c r="M1753">
        <v>-2.0000000000000002E-5</v>
      </c>
      <c r="N1753" s="9" t="str">
        <f t="shared" si="194"/>
        <v>ramassage possible</v>
      </c>
      <c r="O1753" s="6" t="str">
        <f>IFERROR(VLOOKUP(F1753,TCD!$A$4:$C$362,3,FALSE),"Commune de ramassage")</f>
        <v>Commune de ramassage</v>
      </c>
      <c r="P1753">
        <v>495</v>
      </c>
    </row>
    <row r="1754" spans="1:16" x14ac:dyDescent="0.3">
      <c r="A1754">
        <f t="shared" si="189"/>
        <v>1753</v>
      </c>
      <c r="B1754" t="s">
        <v>22</v>
      </c>
      <c r="C1754" s="8">
        <v>44635.454988425925</v>
      </c>
      <c r="D1754" s="7">
        <f>C1754</f>
        <v>44635.454988425925</v>
      </c>
      <c r="E1754" s="6" t="s">
        <v>24</v>
      </c>
      <c r="F1754" s="6" t="str">
        <f t="shared" si="190"/>
        <v>69098 44635,4549899999</v>
      </c>
      <c r="G1754" s="6" t="str">
        <f t="shared" si="191"/>
        <v>44635,4549884259 69098</v>
      </c>
      <c r="H1754" s="6" t="str">
        <f t="shared" si="192"/>
        <v>Dans 69098</v>
      </c>
      <c r="I1754" s="6" t="str">
        <f t="shared" si="195"/>
        <v>Dans 69098</v>
      </c>
      <c r="J1754" s="5" t="str">
        <f t="shared" si="193"/>
        <v/>
      </c>
      <c r="K1754" s="6">
        <v>8</v>
      </c>
      <c r="L1754" s="7">
        <v>2.3148148148148147E-5</v>
      </c>
      <c r="M1754">
        <v>2.6999999999999999E-5</v>
      </c>
      <c r="N1754" s="9" t="str">
        <f t="shared" si="194"/>
        <v>ramassage possible</v>
      </c>
      <c r="O1754" s="6" t="str">
        <f>IFERROR(VLOOKUP(F1754,TCD!$A$4:$C$362,3,FALSE),"Commune de ramassage")</f>
        <v>Commune de ramassage</v>
      </c>
      <c r="P1754">
        <v>496</v>
      </c>
    </row>
    <row r="1755" spans="1:16" x14ac:dyDescent="0.3">
      <c r="A1755">
        <f t="shared" si="189"/>
        <v>1754</v>
      </c>
      <c r="B1755" t="s">
        <v>22</v>
      </c>
      <c r="C1755" s="8">
        <v>44635.455011574071</v>
      </c>
      <c r="D1755" s="7">
        <f>C1755</f>
        <v>44635.455011574071</v>
      </c>
      <c r="E1755" s="6" t="s">
        <v>24</v>
      </c>
      <c r="F1755" s="6" t="str">
        <f t="shared" si="190"/>
        <v>69098 44635,45501</v>
      </c>
      <c r="G1755" s="6" t="str">
        <f t="shared" si="191"/>
        <v>44635,4550115741 69098</v>
      </c>
      <c r="H1755" s="6" t="str">
        <f t="shared" si="192"/>
        <v>Dans 69098</v>
      </c>
      <c r="I1755" s="6" t="str">
        <f t="shared" si="195"/>
        <v>Dans 69098</v>
      </c>
      <c r="J1755" s="5" t="str">
        <f t="shared" si="193"/>
        <v/>
      </c>
      <c r="K1755" s="6">
        <v>9</v>
      </c>
      <c r="L1755" s="7">
        <v>2.3148148148148147E-5</v>
      </c>
      <c r="M1755">
        <v>5.8E-5</v>
      </c>
      <c r="N1755" s="9" t="str">
        <f t="shared" si="194"/>
        <v>ramassage possible</v>
      </c>
      <c r="O1755" s="6" t="str">
        <f>IFERROR(VLOOKUP(F1755,TCD!$A$4:$C$362,3,FALSE),"Commune de ramassage")</f>
        <v>Commune de ramassage</v>
      </c>
      <c r="P1755">
        <v>497</v>
      </c>
    </row>
    <row r="1756" spans="1:16" x14ac:dyDescent="0.3">
      <c r="A1756">
        <f t="shared" si="189"/>
        <v>1755</v>
      </c>
      <c r="B1756" t="s">
        <v>22</v>
      </c>
      <c r="C1756" s="8">
        <v>44635.455034722225</v>
      </c>
      <c r="D1756" s="7">
        <f>C1756</f>
        <v>44635.455034722225</v>
      </c>
      <c r="E1756" s="6" t="s">
        <v>24</v>
      </c>
      <c r="F1756" s="6" t="str">
        <f t="shared" si="190"/>
        <v>69098 44635,45503</v>
      </c>
      <c r="G1756" s="6" t="str">
        <f t="shared" si="191"/>
        <v>44635,4550347222 69098</v>
      </c>
      <c r="H1756" s="6" t="str">
        <f t="shared" si="192"/>
        <v>Dans 69098</v>
      </c>
      <c r="I1756" s="6" t="str">
        <f t="shared" si="195"/>
        <v>Dans 69098</v>
      </c>
      <c r="J1756" s="5" t="str">
        <f t="shared" si="193"/>
        <v/>
      </c>
      <c r="K1756" s="6">
        <v>10</v>
      </c>
      <c r="L1756" s="7">
        <v>2.3148148148148147E-5</v>
      </c>
      <c r="M1756">
        <v>4.6999999999999997E-5</v>
      </c>
      <c r="N1756" s="9" t="str">
        <f t="shared" si="194"/>
        <v>passage possible</v>
      </c>
      <c r="O1756" s="6" t="str">
        <f>IFERROR(VLOOKUP(F1756,TCD!$A$4:$C$362,3,FALSE),"Commune de ramassage")</f>
        <v>Commune de ramassage</v>
      </c>
      <c r="P1756">
        <v>498</v>
      </c>
    </row>
    <row r="1757" spans="1:16" x14ac:dyDescent="0.3">
      <c r="A1757">
        <f t="shared" si="189"/>
        <v>1756</v>
      </c>
      <c r="B1757" t="s">
        <v>22</v>
      </c>
      <c r="C1757" s="8">
        <v>44635.455057870371</v>
      </c>
      <c r="D1757" s="7">
        <f>C1757</f>
        <v>44635.455057870371</v>
      </c>
      <c r="E1757" s="6" t="s">
        <v>24</v>
      </c>
      <c r="F1757" s="6" t="str">
        <f t="shared" si="190"/>
        <v>69098 44635,45506</v>
      </c>
      <c r="G1757" s="6" t="str">
        <f t="shared" si="191"/>
        <v>44635,4550578704 69098</v>
      </c>
      <c r="H1757" s="6" t="str">
        <f t="shared" si="192"/>
        <v>Dans 69098</v>
      </c>
      <c r="I1757" s="6" t="str">
        <f t="shared" si="195"/>
        <v>Dans 69098</v>
      </c>
      <c r="J1757" s="5" t="str">
        <f t="shared" si="193"/>
        <v/>
      </c>
      <c r="K1757" s="6">
        <v>9</v>
      </c>
      <c r="L1757" s="7">
        <v>6.9444444444444444E-5</v>
      </c>
      <c r="M1757">
        <v>1.01E-4</v>
      </c>
      <c r="N1757" s="9" t="str">
        <f t="shared" si="194"/>
        <v>ramassage possible</v>
      </c>
      <c r="O1757" s="6" t="str">
        <f>IFERROR(VLOOKUP(F1757,TCD!$A$4:$C$362,3,FALSE),"Commune de ramassage")</f>
        <v>Commune de ramassage</v>
      </c>
      <c r="P1757">
        <v>499</v>
      </c>
    </row>
    <row r="1758" spans="1:16" x14ac:dyDescent="0.3">
      <c r="A1758">
        <f t="shared" si="189"/>
        <v>1757</v>
      </c>
      <c r="B1758" t="s">
        <v>22</v>
      </c>
      <c r="C1758" s="8">
        <v>44635.455127314817</v>
      </c>
      <c r="D1758" s="7">
        <f>C1758</f>
        <v>44635.455127314817</v>
      </c>
      <c r="E1758" s="6" t="s">
        <v>24</v>
      </c>
      <c r="F1758" s="6" t="str">
        <f t="shared" si="190"/>
        <v>69098 44635,45513</v>
      </c>
      <c r="G1758" s="6" t="str">
        <f t="shared" si="191"/>
        <v>44635,4551273148 69098</v>
      </c>
      <c r="H1758" s="6" t="str">
        <f t="shared" si="192"/>
        <v>Dans 69098</v>
      </c>
      <c r="I1758" s="6" t="str">
        <f t="shared" si="195"/>
        <v>Dans 69098</v>
      </c>
      <c r="J1758" s="5" t="str">
        <f t="shared" si="193"/>
        <v/>
      </c>
      <c r="K1758" s="6">
        <v>7</v>
      </c>
      <c r="L1758" s="7">
        <v>2.3148148148148146E-4</v>
      </c>
      <c r="M1758">
        <v>3.3199999999999999E-4</v>
      </c>
      <c r="N1758" s="9" t="str">
        <f t="shared" si="194"/>
        <v>ramassage possible</v>
      </c>
      <c r="O1758" s="6" t="str">
        <f>IFERROR(VLOOKUP(F1758,TCD!$A$4:$C$362,3,FALSE),"Commune de ramassage")</f>
        <v>Commune de ramassage</v>
      </c>
      <c r="P1758">
        <v>500</v>
      </c>
    </row>
    <row r="1759" spans="1:16" x14ac:dyDescent="0.3">
      <c r="A1759">
        <f t="shared" si="189"/>
        <v>1758</v>
      </c>
      <c r="B1759" t="s">
        <v>22</v>
      </c>
      <c r="C1759" s="8">
        <v>44635.455358796295</v>
      </c>
      <c r="D1759" s="7">
        <f>C1759</f>
        <v>44635.455358796295</v>
      </c>
      <c r="E1759" s="6" t="s">
        <v>24</v>
      </c>
      <c r="F1759" s="6" t="str">
        <f t="shared" si="190"/>
        <v>69098 44635,45536</v>
      </c>
      <c r="G1759" s="6" t="str">
        <f t="shared" si="191"/>
        <v>44635,4553587963 69098</v>
      </c>
      <c r="H1759" s="6" t="str">
        <f t="shared" si="192"/>
        <v>Dans 69098</v>
      </c>
      <c r="I1759" s="6" t="str">
        <f t="shared" si="195"/>
        <v>Dans 69098</v>
      </c>
      <c r="J1759" s="5" t="str">
        <f t="shared" si="193"/>
        <v/>
      </c>
      <c r="K1759" s="6">
        <v>8</v>
      </c>
      <c r="L1759" s="7">
        <v>6.4814814814814813E-4</v>
      </c>
      <c r="M1759">
        <v>7.2300000000000001E-4</v>
      </c>
      <c r="N1759" s="9" t="str">
        <f t="shared" si="194"/>
        <v>ramassage possible</v>
      </c>
      <c r="O1759" s="6" t="str">
        <f>IFERROR(VLOOKUP(F1759,TCD!$A$4:$C$362,3,FALSE),"Commune de ramassage")</f>
        <v>Commune de ramassage</v>
      </c>
      <c r="P1759">
        <v>501</v>
      </c>
    </row>
    <row r="1760" spans="1:16" x14ac:dyDescent="0.3">
      <c r="A1760">
        <f t="shared" si="189"/>
        <v>1759</v>
      </c>
      <c r="B1760" t="s">
        <v>22</v>
      </c>
      <c r="C1760" s="8">
        <v>44635.456006944441</v>
      </c>
      <c r="D1760" s="7">
        <f>C1760</f>
        <v>44635.456006944441</v>
      </c>
      <c r="E1760" s="6" t="s">
        <v>24</v>
      </c>
      <c r="F1760" s="6" t="str">
        <f t="shared" si="190"/>
        <v>69098 44635,45601</v>
      </c>
      <c r="G1760" s="6" t="str">
        <f t="shared" si="191"/>
        <v>44635,4560069444 69098</v>
      </c>
      <c r="H1760" s="6" t="str">
        <f t="shared" si="192"/>
        <v>Dans 69098</v>
      </c>
      <c r="I1760" s="6" t="str">
        <f t="shared" si="195"/>
        <v>Dans 69098</v>
      </c>
      <c r="J1760" s="5" t="str">
        <f t="shared" si="193"/>
        <v/>
      </c>
      <c r="K1760" s="6">
        <v>6</v>
      </c>
      <c r="L1760" s="7">
        <v>7.6388888888888893E-4</v>
      </c>
      <c r="M1760">
        <v>-3.4600000000000001E-4</v>
      </c>
      <c r="N1760" s="9" t="str">
        <f t="shared" si="194"/>
        <v>ramassage possible</v>
      </c>
      <c r="O1760" s="6" t="str">
        <f>IFERROR(VLOOKUP(F1760,TCD!$A$4:$C$362,3,FALSE),"Commune de ramassage")</f>
        <v>Commune de ramassage</v>
      </c>
      <c r="P1760">
        <v>502</v>
      </c>
    </row>
    <row r="1761" spans="1:16" x14ac:dyDescent="0.3">
      <c r="A1761">
        <f t="shared" si="189"/>
        <v>1760</v>
      </c>
      <c r="B1761" t="s">
        <v>22</v>
      </c>
      <c r="C1761" s="8">
        <v>44635.456770833334</v>
      </c>
      <c r="D1761" s="7">
        <f>C1761</f>
        <v>44635.456770833334</v>
      </c>
      <c r="E1761" s="6" t="s">
        <v>24</v>
      </c>
      <c r="F1761" s="6" t="str">
        <f t="shared" si="190"/>
        <v>69098 44635,45677</v>
      </c>
      <c r="G1761" s="6" t="str">
        <f t="shared" si="191"/>
        <v>44635,4567708333 69098</v>
      </c>
      <c r="H1761" s="6" t="str">
        <f t="shared" si="192"/>
        <v>Dans 69098</v>
      </c>
      <c r="I1761" s="6" t="str">
        <f t="shared" si="195"/>
        <v>Dans 69098</v>
      </c>
      <c r="J1761" s="5" t="str">
        <f t="shared" si="193"/>
        <v/>
      </c>
      <c r="K1761" s="6">
        <v>17</v>
      </c>
      <c r="L1761" s="7">
        <v>8.3333333333333339E-4</v>
      </c>
      <c r="M1761">
        <v>-3.3E-4</v>
      </c>
      <c r="N1761" s="9" t="str">
        <f t="shared" si="194"/>
        <v>passage possible</v>
      </c>
      <c r="O1761" s="6" t="str">
        <f>IFERROR(VLOOKUP(F1761,TCD!$A$4:$C$362,3,FALSE),"Commune de ramassage")</f>
        <v>Commune de ramassage</v>
      </c>
      <c r="P1761">
        <v>503</v>
      </c>
    </row>
    <row r="1762" spans="1:16" x14ac:dyDescent="0.3">
      <c r="A1762">
        <f t="shared" si="189"/>
        <v>1761</v>
      </c>
      <c r="B1762" t="s">
        <v>22</v>
      </c>
      <c r="C1762" s="8">
        <v>44635.457604166666</v>
      </c>
      <c r="D1762" s="7">
        <f>C1762</f>
        <v>44635.457604166666</v>
      </c>
      <c r="E1762" s="6" t="s">
        <v>24</v>
      </c>
      <c r="F1762" s="6" t="str">
        <f t="shared" si="190"/>
        <v>69098 44635,4576</v>
      </c>
      <c r="G1762" s="6" t="str">
        <f t="shared" si="191"/>
        <v>44635,4576041667 69098</v>
      </c>
      <c r="H1762" s="6" t="str">
        <f t="shared" si="192"/>
        <v>Dans 69098</v>
      </c>
      <c r="I1762" s="6" t="str">
        <f t="shared" si="195"/>
        <v>Dans 69098</v>
      </c>
      <c r="J1762" s="5" t="str">
        <f t="shared" si="193"/>
        <v/>
      </c>
      <c r="K1762" s="6">
        <v>0</v>
      </c>
      <c r="L1762" s="7">
        <v>4.5138888888888892E-4</v>
      </c>
      <c r="M1762">
        <v>-2.7700000000000001E-4</v>
      </c>
      <c r="N1762" s="9" t="str">
        <f t="shared" si="194"/>
        <v>ramassage possible</v>
      </c>
      <c r="O1762" s="6" t="str">
        <f>IFERROR(VLOOKUP(F1762,TCD!$A$4:$C$362,3,FALSE),"Commune de ramassage")</f>
        <v>Commune de passage</v>
      </c>
      <c r="P1762">
        <v>504</v>
      </c>
    </row>
    <row r="1763" spans="1:16" x14ac:dyDescent="0.3">
      <c r="A1763">
        <f t="shared" si="189"/>
        <v>1762</v>
      </c>
      <c r="B1763" t="s">
        <v>22</v>
      </c>
      <c r="C1763" s="8">
        <v>44635.458055555559</v>
      </c>
      <c r="D1763" s="7">
        <f>C1763</f>
        <v>44635.458055555559</v>
      </c>
      <c r="E1763" s="6" t="s">
        <v>24</v>
      </c>
      <c r="F1763" s="6" t="str">
        <f t="shared" si="190"/>
        <v>69098 44635,45806</v>
      </c>
      <c r="G1763" s="6" t="str">
        <f t="shared" si="191"/>
        <v>44635,4580555556 69098</v>
      </c>
      <c r="H1763" s="6" t="str">
        <f t="shared" si="192"/>
        <v>Dans 69098</v>
      </c>
      <c r="I1763" s="6" t="str">
        <f t="shared" si="195"/>
        <v>Dans 69098</v>
      </c>
      <c r="J1763" s="5" t="str">
        <f t="shared" si="193"/>
        <v/>
      </c>
      <c r="K1763" s="6">
        <v>0</v>
      </c>
      <c r="L1763" s="7">
        <v>4.5138888888888892E-4</v>
      </c>
      <c r="M1763">
        <v>4.0000000000000003E-5</v>
      </c>
      <c r="N1763" s="9" t="str">
        <f t="shared" si="194"/>
        <v>ramassage possible</v>
      </c>
      <c r="O1763" s="6" t="str">
        <f>IFERROR(VLOOKUP(F1763,TCD!$A$4:$C$362,3,FALSE),"Commune de ramassage")</f>
        <v>Commune de passage</v>
      </c>
      <c r="P1763">
        <v>505</v>
      </c>
    </row>
    <row r="1764" spans="1:16" x14ac:dyDescent="0.3">
      <c r="A1764">
        <f t="shared" si="189"/>
        <v>1763</v>
      </c>
      <c r="B1764" t="s">
        <v>22</v>
      </c>
      <c r="C1764" s="8">
        <v>44635.458506944444</v>
      </c>
      <c r="D1764" s="7">
        <f>C1764</f>
        <v>44635.458506944444</v>
      </c>
      <c r="E1764" s="6" t="s">
        <v>24</v>
      </c>
      <c r="F1764" s="6" t="str">
        <f t="shared" si="190"/>
        <v>69098 44635,45851</v>
      </c>
      <c r="G1764" s="6" t="str">
        <f t="shared" si="191"/>
        <v>44635,4585069444 69098</v>
      </c>
      <c r="H1764" s="6" t="str">
        <f t="shared" si="192"/>
        <v>Dans 69098</v>
      </c>
      <c r="I1764" s="6" t="str">
        <f t="shared" si="195"/>
        <v>Dans 69098</v>
      </c>
      <c r="J1764" s="5" t="str">
        <f t="shared" si="193"/>
        <v/>
      </c>
      <c r="K1764" s="6">
        <v>6</v>
      </c>
      <c r="L1764" s="7">
        <v>8.564814814814815E-4</v>
      </c>
      <c r="M1764">
        <v>1.95E-4</v>
      </c>
      <c r="N1764" s="9" t="str">
        <f t="shared" si="194"/>
        <v>ramassage possible</v>
      </c>
      <c r="O1764" s="6" t="str">
        <f>IFERROR(VLOOKUP(F1764,TCD!$A$4:$C$362,3,FALSE),"Commune de ramassage")</f>
        <v>Commune de ramassage</v>
      </c>
      <c r="P1764">
        <v>506</v>
      </c>
    </row>
    <row r="1765" spans="1:16" x14ac:dyDescent="0.3">
      <c r="A1765">
        <f t="shared" si="189"/>
        <v>1764</v>
      </c>
      <c r="B1765" t="s">
        <v>22</v>
      </c>
      <c r="C1765" s="8">
        <v>44635.459363425929</v>
      </c>
      <c r="D1765" s="7">
        <f>C1765</f>
        <v>44635.459363425929</v>
      </c>
      <c r="E1765" s="6" t="s">
        <v>24</v>
      </c>
      <c r="F1765" s="6" t="str">
        <f t="shared" si="190"/>
        <v>69098 44635,45936</v>
      </c>
      <c r="G1765" s="6" t="str">
        <f t="shared" si="191"/>
        <v>44635,4593634259 69098</v>
      </c>
      <c r="H1765" s="6" t="str">
        <f t="shared" si="192"/>
        <v>Dans 69098</v>
      </c>
      <c r="I1765" s="6" t="str">
        <f t="shared" si="195"/>
        <v>Dans 69098</v>
      </c>
      <c r="J1765" s="5" t="str">
        <f t="shared" si="193"/>
        <v/>
      </c>
      <c r="K1765" s="6">
        <v>8</v>
      </c>
      <c r="L1765" s="7">
        <v>9.2592592592592588E-5</v>
      </c>
      <c r="M1765">
        <v>-6.2000000000000003E-5</v>
      </c>
      <c r="N1765" s="9" t="str">
        <f t="shared" si="194"/>
        <v>ramassage possible</v>
      </c>
      <c r="O1765" s="6" t="str">
        <f>IFERROR(VLOOKUP(F1765,TCD!$A$4:$C$362,3,FALSE),"Commune de ramassage")</f>
        <v>Commune de ramassage</v>
      </c>
      <c r="P1765">
        <v>507</v>
      </c>
    </row>
    <row r="1766" spans="1:16" x14ac:dyDescent="0.3">
      <c r="A1766">
        <f t="shared" si="189"/>
        <v>1765</v>
      </c>
      <c r="B1766" t="s">
        <v>22</v>
      </c>
      <c r="C1766" s="8">
        <v>44635.459456018521</v>
      </c>
      <c r="D1766" s="7">
        <f>C1766</f>
        <v>44635.459456018521</v>
      </c>
      <c r="E1766" s="6" t="s">
        <v>24</v>
      </c>
      <c r="F1766" s="6" t="str">
        <f t="shared" si="190"/>
        <v>69098 44635,45946</v>
      </c>
      <c r="G1766" s="6" t="str">
        <f t="shared" si="191"/>
        <v>44635,4594560185 69098</v>
      </c>
      <c r="H1766" s="6" t="str">
        <f t="shared" si="192"/>
        <v>Dans 69098</v>
      </c>
      <c r="I1766" s="6" t="str">
        <f t="shared" si="195"/>
        <v>Dans 69098</v>
      </c>
      <c r="J1766" s="5" t="str">
        <f t="shared" si="193"/>
        <v/>
      </c>
      <c r="K1766" s="6">
        <v>12</v>
      </c>
      <c r="L1766" s="7">
        <v>4.6296296296296294E-5</v>
      </c>
      <c r="M1766">
        <v>-4.0000000000000003E-5</v>
      </c>
      <c r="N1766" s="9" t="str">
        <f t="shared" si="194"/>
        <v>passage possible</v>
      </c>
      <c r="O1766" s="6" t="str">
        <f>IFERROR(VLOOKUP(F1766,TCD!$A$4:$C$362,3,FALSE),"Commune de ramassage")</f>
        <v>Commune de ramassage</v>
      </c>
      <c r="P1766">
        <v>508</v>
      </c>
    </row>
    <row r="1767" spans="1:16" x14ac:dyDescent="0.3">
      <c r="A1767">
        <f t="shared" si="189"/>
        <v>1766</v>
      </c>
      <c r="B1767" t="s">
        <v>22</v>
      </c>
      <c r="C1767" s="8">
        <v>44635.459502314814</v>
      </c>
      <c r="D1767" s="7">
        <f>C1767</f>
        <v>44635.459502314814</v>
      </c>
      <c r="E1767" s="6" t="s">
        <v>24</v>
      </c>
      <c r="F1767" s="6" t="str">
        <f t="shared" si="190"/>
        <v>69098 44635,4595</v>
      </c>
      <c r="G1767" s="6" t="str">
        <f t="shared" si="191"/>
        <v>44635,4595023148 69098</v>
      </c>
      <c r="H1767" s="6" t="str">
        <f t="shared" si="192"/>
        <v>Dans 69098</v>
      </c>
      <c r="I1767" s="6" t="str">
        <f t="shared" si="195"/>
        <v>Dans 69098</v>
      </c>
      <c r="J1767" s="5" t="str">
        <f t="shared" si="193"/>
        <v/>
      </c>
      <c r="K1767" s="6">
        <v>10</v>
      </c>
      <c r="L1767" s="7">
        <v>1.3888888888888889E-4</v>
      </c>
      <c r="M1767">
        <v>-3.0800000000000001E-4</v>
      </c>
      <c r="N1767" s="9" t="str">
        <f t="shared" si="194"/>
        <v>passage possible</v>
      </c>
      <c r="O1767" s="6" t="str">
        <f>IFERROR(VLOOKUP(F1767,TCD!$A$4:$C$362,3,FALSE),"Commune de ramassage")</f>
        <v>Commune de ramassage</v>
      </c>
      <c r="P1767">
        <v>509</v>
      </c>
    </row>
    <row r="1768" spans="1:16" x14ac:dyDescent="0.3">
      <c r="A1768">
        <f t="shared" si="189"/>
        <v>1767</v>
      </c>
      <c r="B1768" t="s">
        <v>22</v>
      </c>
      <c r="C1768" s="8">
        <v>44635.459641203706</v>
      </c>
      <c r="D1768" s="7">
        <f>C1768</f>
        <v>44635.459641203706</v>
      </c>
      <c r="E1768" s="6" t="s">
        <v>24</v>
      </c>
      <c r="F1768" s="6" t="str">
        <f t="shared" si="190"/>
        <v>69098 44635,45964</v>
      </c>
      <c r="G1768" s="6" t="str">
        <f t="shared" si="191"/>
        <v>44635,4596412037 69098</v>
      </c>
      <c r="H1768" s="6" t="str">
        <f t="shared" si="192"/>
        <v>Dans 69098</v>
      </c>
      <c r="I1768" s="6" t="str">
        <f t="shared" si="195"/>
        <v>Dans 69098</v>
      </c>
      <c r="J1768" s="5" t="str">
        <f t="shared" si="193"/>
        <v/>
      </c>
      <c r="K1768" s="6">
        <v>12</v>
      </c>
      <c r="L1768" s="7">
        <v>4.6296296296296294E-5</v>
      </c>
      <c r="M1768">
        <v>-1.13E-4</v>
      </c>
      <c r="N1768" s="9" t="str">
        <f t="shared" si="194"/>
        <v>passage possible</v>
      </c>
      <c r="O1768" s="6" t="str">
        <f>IFERROR(VLOOKUP(F1768,TCD!$A$4:$C$362,3,FALSE),"Commune de ramassage")</f>
        <v>Commune de ramassage</v>
      </c>
      <c r="P1768">
        <v>510</v>
      </c>
    </row>
    <row r="1769" spans="1:16" x14ac:dyDescent="0.3">
      <c r="A1769">
        <f t="shared" si="189"/>
        <v>1768</v>
      </c>
      <c r="B1769" t="s">
        <v>22</v>
      </c>
      <c r="C1769" s="8">
        <v>44635.459687499999</v>
      </c>
      <c r="D1769" s="7">
        <f>C1769</f>
        <v>44635.459687499999</v>
      </c>
      <c r="E1769" s="6" t="s">
        <v>24</v>
      </c>
      <c r="F1769" s="6" t="str">
        <f t="shared" si="190"/>
        <v>69098 44635,45969</v>
      </c>
      <c r="G1769" s="6" t="str">
        <f t="shared" si="191"/>
        <v>44635,4596875 69098</v>
      </c>
      <c r="H1769" s="6" t="str">
        <f t="shared" si="192"/>
        <v>Dans 69098</v>
      </c>
      <c r="I1769" s="6" t="str">
        <f t="shared" si="195"/>
        <v>Dans 69098</v>
      </c>
      <c r="J1769" s="5" t="str">
        <f t="shared" si="193"/>
        <v/>
      </c>
      <c r="K1769" s="6">
        <v>7</v>
      </c>
      <c r="L1769" s="7">
        <v>6.134259259259259E-4</v>
      </c>
      <c r="M1769">
        <v>-3.5500000000000001E-4</v>
      </c>
      <c r="N1769" s="9" t="str">
        <f t="shared" si="194"/>
        <v>ramassage possible</v>
      </c>
      <c r="O1769" s="6" t="str">
        <f>IFERROR(VLOOKUP(F1769,TCD!$A$4:$C$362,3,FALSE),"Commune de ramassage")</f>
        <v>Commune de ramassage</v>
      </c>
      <c r="P1769">
        <v>511</v>
      </c>
    </row>
    <row r="1770" spans="1:16" x14ac:dyDescent="0.3">
      <c r="A1770">
        <f t="shared" si="189"/>
        <v>1769</v>
      </c>
      <c r="B1770" t="s">
        <v>22</v>
      </c>
      <c r="C1770" s="8">
        <v>44635.460300925923</v>
      </c>
      <c r="D1770" s="7">
        <f>C1770</f>
        <v>44635.460300925923</v>
      </c>
      <c r="E1770" s="6" t="s">
        <v>24</v>
      </c>
      <c r="F1770" s="6" t="str">
        <f t="shared" si="190"/>
        <v>69098 44635,4603</v>
      </c>
      <c r="G1770" s="6" t="str">
        <f t="shared" si="191"/>
        <v>44635,4603009259 69098</v>
      </c>
      <c r="H1770" s="6" t="str">
        <f t="shared" si="192"/>
        <v>Dans 69098</v>
      </c>
      <c r="I1770" s="6" t="str">
        <f t="shared" si="195"/>
        <v>Dans 69098</v>
      </c>
      <c r="J1770" s="5" t="str">
        <f t="shared" si="193"/>
        <v/>
      </c>
      <c r="K1770" s="6">
        <v>7</v>
      </c>
      <c r="L1770" s="7">
        <v>5.7870370370370366E-5</v>
      </c>
      <c r="M1770">
        <v>-6.4999999999999994E-5</v>
      </c>
      <c r="N1770" s="9" t="str">
        <f t="shared" si="194"/>
        <v>ramassage possible</v>
      </c>
      <c r="O1770" s="6" t="str">
        <f>IFERROR(VLOOKUP(F1770,TCD!$A$4:$C$362,3,FALSE),"Commune de ramassage")</f>
        <v>Commune de ramassage</v>
      </c>
      <c r="P1770">
        <v>512</v>
      </c>
    </row>
    <row r="1771" spans="1:16" x14ac:dyDescent="0.3">
      <c r="A1771">
        <f t="shared" si="189"/>
        <v>1770</v>
      </c>
      <c r="B1771" t="s">
        <v>22</v>
      </c>
      <c r="C1771" s="8">
        <v>44635.460358796299</v>
      </c>
      <c r="D1771" s="7">
        <f>C1771</f>
        <v>44635.460358796299</v>
      </c>
      <c r="E1771" s="6" t="s">
        <v>24</v>
      </c>
      <c r="F1771" s="6" t="str">
        <f t="shared" si="190"/>
        <v>69098 44635,46036</v>
      </c>
      <c r="G1771" s="6" t="str">
        <f t="shared" si="191"/>
        <v>44635,4603587963 69098</v>
      </c>
      <c r="H1771" s="6" t="str">
        <f t="shared" si="192"/>
        <v>Dans 69098</v>
      </c>
      <c r="I1771" s="6" t="str">
        <f t="shared" si="195"/>
        <v>Dans 69098</v>
      </c>
      <c r="J1771" s="5" t="str">
        <f t="shared" si="193"/>
        <v/>
      </c>
      <c r="K1771" s="6">
        <v>6</v>
      </c>
      <c r="L1771" s="7">
        <v>3.4722222222222222E-5</v>
      </c>
      <c r="M1771">
        <v>-4.5000000000000003E-5</v>
      </c>
      <c r="N1771" s="9" t="str">
        <f t="shared" si="194"/>
        <v>ramassage possible</v>
      </c>
      <c r="O1771" s="6" t="str">
        <f>IFERROR(VLOOKUP(F1771,TCD!$A$4:$C$362,3,FALSE),"Commune de ramassage")</f>
        <v>Commune de ramassage</v>
      </c>
      <c r="P1771">
        <v>513</v>
      </c>
    </row>
    <row r="1772" spans="1:16" x14ac:dyDescent="0.3">
      <c r="A1772">
        <f t="shared" si="189"/>
        <v>1771</v>
      </c>
      <c r="B1772" t="s">
        <v>22</v>
      </c>
      <c r="C1772" s="8">
        <v>44635.460393518515</v>
      </c>
      <c r="D1772" s="7">
        <f>C1772</f>
        <v>44635.460393518515</v>
      </c>
      <c r="E1772" s="6" t="s">
        <v>24</v>
      </c>
      <c r="F1772" s="6" t="str">
        <f t="shared" si="190"/>
        <v>69098 44635,46039</v>
      </c>
      <c r="G1772" s="6" t="str">
        <f t="shared" si="191"/>
        <v>44635,4603935185 69098</v>
      </c>
      <c r="H1772" s="6" t="str">
        <f t="shared" si="192"/>
        <v>Dans 69098</v>
      </c>
      <c r="I1772" s="6" t="str">
        <f t="shared" si="195"/>
        <v>Dans 69098</v>
      </c>
      <c r="J1772" s="5" t="str">
        <f t="shared" si="193"/>
        <v/>
      </c>
      <c r="K1772" s="6">
        <v>7</v>
      </c>
      <c r="L1772" s="7">
        <v>3.2407407407407406E-4</v>
      </c>
      <c r="M1772">
        <v>3.0000000000000001E-5</v>
      </c>
      <c r="N1772" s="9" t="str">
        <f t="shared" si="194"/>
        <v>ramassage possible</v>
      </c>
      <c r="O1772" s="6" t="str">
        <f>IFERROR(VLOOKUP(F1772,TCD!$A$4:$C$362,3,FALSE),"Commune de ramassage")</f>
        <v>Commune de ramassage</v>
      </c>
      <c r="P1772">
        <v>514</v>
      </c>
    </row>
    <row r="1773" spans="1:16" x14ac:dyDescent="0.3">
      <c r="A1773">
        <f t="shared" si="189"/>
        <v>1772</v>
      </c>
      <c r="B1773" t="s">
        <v>22</v>
      </c>
      <c r="C1773" s="8">
        <v>44635.460717592592</v>
      </c>
      <c r="D1773" s="7">
        <f>C1773</f>
        <v>44635.460717592592</v>
      </c>
      <c r="E1773" s="6" t="s">
        <v>24</v>
      </c>
      <c r="F1773" s="6" t="str">
        <f t="shared" si="190"/>
        <v>69098 44635,46072</v>
      </c>
      <c r="G1773" s="6" t="str">
        <f t="shared" si="191"/>
        <v>44635,4607175926 69098</v>
      </c>
      <c r="H1773" s="6" t="str">
        <f t="shared" si="192"/>
        <v>Dans 69098</v>
      </c>
      <c r="I1773" s="6" t="str">
        <f t="shared" si="195"/>
        <v>Dans 69098</v>
      </c>
      <c r="J1773" s="5" t="str">
        <f t="shared" si="193"/>
        <v/>
      </c>
      <c r="K1773" s="6">
        <v>6</v>
      </c>
      <c r="L1773" s="7">
        <v>3.4722222222222222E-5</v>
      </c>
      <c r="M1773">
        <v>4.8000000000000001E-5</v>
      </c>
      <c r="N1773" s="9" t="str">
        <f t="shared" si="194"/>
        <v>ramassage possible</v>
      </c>
      <c r="O1773" s="6" t="str">
        <f>IFERROR(VLOOKUP(F1773,TCD!$A$4:$C$362,3,FALSE),"Commune de ramassage")</f>
        <v>Commune de ramassage</v>
      </c>
      <c r="P1773">
        <v>515</v>
      </c>
    </row>
    <row r="1774" spans="1:16" x14ac:dyDescent="0.3">
      <c r="A1774">
        <f t="shared" si="189"/>
        <v>1773</v>
      </c>
      <c r="B1774" t="s">
        <v>22</v>
      </c>
      <c r="C1774" s="8">
        <v>44635.460752314815</v>
      </c>
      <c r="D1774" s="7">
        <f>C1774</f>
        <v>44635.460752314815</v>
      </c>
      <c r="E1774" s="6" t="s">
        <v>24</v>
      </c>
      <c r="F1774" s="6" t="str">
        <f t="shared" si="190"/>
        <v>69098 44635,46075</v>
      </c>
      <c r="G1774" s="6" t="str">
        <f t="shared" si="191"/>
        <v>44635,4607523148 69098</v>
      </c>
      <c r="H1774" s="6" t="str">
        <f t="shared" si="192"/>
        <v>Dans 69098</v>
      </c>
      <c r="I1774" s="6" t="str">
        <f t="shared" si="195"/>
        <v>Dans 69098</v>
      </c>
      <c r="J1774" s="5" t="str">
        <f t="shared" si="193"/>
        <v/>
      </c>
      <c r="K1774" s="6">
        <v>7</v>
      </c>
      <c r="L1774" s="7">
        <v>5.7870370370370378E-4</v>
      </c>
      <c r="M1774">
        <v>4.4499999999999997E-4</v>
      </c>
      <c r="N1774" s="9" t="str">
        <f t="shared" si="194"/>
        <v>ramassage possible</v>
      </c>
      <c r="O1774" s="6" t="str">
        <f>IFERROR(VLOOKUP(F1774,TCD!$A$4:$C$362,3,FALSE),"Commune de ramassage")</f>
        <v>Commune de ramassage</v>
      </c>
      <c r="P1774">
        <v>516</v>
      </c>
    </row>
    <row r="1775" spans="1:16" x14ac:dyDescent="0.3">
      <c r="A1775">
        <f t="shared" si="189"/>
        <v>1774</v>
      </c>
      <c r="B1775" t="s">
        <v>22</v>
      </c>
      <c r="C1775" s="8">
        <v>44635.461331018516</v>
      </c>
      <c r="D1775" s="7">
        <f>C1775</f>
        <v>44635.461331018516</v>
      </c>
      <c r="E1775" s="6" t="s">
        <v>24</v>
      </c>
      <c r="F1775" s="6" t="str">
        <f t="shared" si="190"/>
        <v>69098 44635,46133</v>
      </c>
      <c r="G1775" s="6" t="str">
        <f t="shared" si="191"/>
        <v>44635,4613310185 69098</v>
      </c>
      <c r="H1775" s="6" t="str">
        <f t="shared" si="192"/>
        <v>Dans 69098</v>
      </c>
      <c r="I1775" s="6" t="str">
        <f t="shared" si="195"/>
        <v>Dans 69098</v>
      </c>
      <c r="J1775" s="5" t="str">
        <f t="shared" si="193"/>
        <v/>
      </c>
      <c r="K1775" s="6">
        <v>6</v>
      </c>
      <c r="L1775" s="7">
        <v>2.3148148148148147E-5</v>
      </c>
      <c r="M1775">
        <v>1.2999999999999999E-5</v>
      </c>
      <c r="N1775" s="9" t="str">
        <f t="shared" si="194"/>
        <v>ramassage possible</v>
      </c>
      <c r="O1775" s="6" t="str">
        <f>IFERROR(VLOOKUP(F1775,TCD!$A$4:$C$362,3,FALSE),"Commune de ramassage")</f>
        <v>Commune de ramassage</v>
      </c>
      <c r="P1775">
        <v>517</v>
      </c>
    </row>
    <row r="1776" spans="1:16" x14ac:dyDescent="0.3">
      <c r="A1776">
        <f t="shared" si="189"/>
        <v>1775</v>
      </c>
      <c r="B1776" t="s">
        <v>22</v>
      </c>
      <c r="C1776" s="8">
        <v>44635.461354166669</v>
      </c>
      <c r="D1776" s="7">
        <f>C1776</f>
        <v>44635.461354166669</v>
      </c>
      <c r="E1776" s="6" t="s">
        <v>24</v>
      </c>
      <c r="F1776" s="6" t="str">
        <f t="shared" si="190"/>
        <v>69098 44635,4613499999</v>
      </c>
      <c r="G1776" s="6" t="str">
        <f t="shared" si="191"/>
        <v>44635,4613541667 69098</v>
      </c>
      <c r="H1776" s="6" t="str">
        <f t="shared" si="192"/>
        <v>Dans 69098</v>
      </c>
      <c r="I1776" s="6" t="str">
        <f t="shared" si="195"/>
        <v>Dans 69098</v>
      </c>
      <c r="J1776" s="5" t="str">
        <f t="shared" si="193"/>
        <v/>
      </c>
      <c r="K1776" s="6">
        <v>7</v>
      </c>
      <c r="L1776" s="7">
        <v>2.3148148148148147E-5</v>
      </c>
      <c r="M1776">
        <v>-2.3E-5</v>
      </c>
      <c r="N1776" s="9" t="str">
        <f t="shared" si="194"/>
        <v>ramassage possible</v>
      </c>
      <c r="O1776" s="6" t="str">
        <f>IFERROR(VLOOKUP(F1776,TCD!$A$4:$C$362,3,FALSE),"Commune de ramassage")</f>
        <v>Commune de ramassage</v>
      </c>
      <c r="P1776">
        <v>518</v>
      </c>
    </row>
    <row r="1777" spans="1:16" x14ac:dyDescent="0.3">
      <c r="A1777">
        <f t="shared" si="189"/>
        <v>1776</v>
      </c>
      <c r="B1777" t="s">
        <v>22</v>
      </c>
      <c r="C1777" s="8">
        <v>44635.461377314816</v>
      </c>
      <c r="D1777" s="7">
        <f>C1777</f>
        <v>44635.461377314816</v>
      </c>
      <c r="E1777" s="6" t="s">
        <v>24</v>
      </c>
      <c r="F1777" s="6" t="str">
        <f t="shared" si="190"/>
        <v>69098 44635,46138</v>
      </c>
      <c r="G1777" s="6" t="str">
        <f t="shared" si="191"/>
        <v>44635,4613773148 69098</v>
      </c>
      <c r="H1777" s="6" t="str">
        <f t="shared" si="192"/>
        <v>Dans 69098</v>
      </c>
      <c r="I1777" s="6" t="str">
        <f t="shared" si="195"/>
        <v>Dans 69098</v>
      </c>
      <c r="J1777" s="5" t="str">
        <f t="shared" si="193"/>
        <v/>
      </c>
      <c r="K1777" s="6">
        <v>7</v>
      </c>
      <c r="L1777" s="7">
        <v>1.0763888888888889E-3</v>
      </c>
      <c r="M1777">
        <v>-1.183E-3</v>
      </c>
      <c r="N1777" s="9" t="str">
        <f t="shared" si="194"/>
        <v>ramassage possible</v>
      </c>
      <c r="O1777" s="6" t="str">
        <f>IFERROR(VLOOKUP(F1777,TCD!$A$4:$C$362,3,FALSE),"Commune de ramassage")</f>
        <v>Commune de ramassage</v>
      </c>
      <c r="P1777">
        <v>519</v>
      </c>
    </row>
    <row r="1778" spans="1:16" x14ac:dyDescent="0.3">
      <c r="A1778">
        <f t="shared" si="189"/>
        <v>1777</v>
      </c>
      <c r="B1778" t="s">
        <v>22</v>
      </c>
      <c r="C1778" s="8">
        <v>44635.462453703702</v>
      </c>
      <c r="D1778" s="7">
        <f>C1778</f>
        <v>44635.462453703702</v>
      </c>
      <c r="E1778" s="6" t="s">
        <v>24</v>
      </c>
      <c r="F1778" s="6" t="str">
        <f t="shared" si="190"/>
        <v>69098 44635,46245</v>
      </c>
      <c r="G1778" s="6" t="str">
        <f t="shared" si="191"/>
        <v>44635,4624537037 69098</v>
      </c>
      <c r="H1778" s="6" t="str">
        <f t="shared" si="192"/>
        <v>Dans 69098</v>
      </c>
      <c r="I1778" s="6" t="str">
        <f t="shared" si="195"/>
        <v>Dans 69098</v>
      </c>
      <c r="J1778" s="5" t="str">
        <f t="shared" si="193"/>
        <v/>
      </c>
      <c r="K1778" s="6">
        <v>14</v>
      </c>
      <c r="L1778" s="7">
        <v>3.8194444444444446E-4</v>
      </c>
      <c r="M1778">
        <v>-2.5900000000000001E-4</v>
      </c>
      <c r="N1778" s="9" t="str">
        <f t="shared" si="194"/>
        <v>passage possible</v>
      </c>
      <c r="O1778" s="6" t="str">
        <f>IFERROR(VLOOKUP(F1778,TCD!$A$4:$C$362,3,FALSE),"Commune de ramassage")</f>
        <v>Commune de ramassage</v>
      </c>
      <c r="P1778">
        <v>520</v>
      </c>
    </row>
    <row r="1779" spans="1:16" x14ac:dyDescent="0.3">
      <c r="A1779">
        <f t="shared" si="189"/>
        <v>1778</v>
      </c>
      <c r="B1779" t="s">
        <v>22</v>
      </c>
      <c r="C1779" s="8">
        <v>44635.462835648148</v>
      </c>
      <c r="D1779" s="7">
        <f>C1779</f>
        <v>44635.462835648148</v>
      </c>
      <c r="E1779" s="6" t="s">
        <v>24</v>
      </c>
      <c r="F1779" s="6" t="str">
        <f t="shared" si="190"/>
        <v>69098 44635,46284</v>
      </c>
      <c r="G1779" s="6" t="str">
        <f t="shared" si="191"/>
        <v>44635,4628356481 69098</v>
      </c>
      <c r="H1779" s="6" t="str">
        <f t="shared" si="192"/>
        <v>Dans 69098</v>
      </c>
      <c r="I1779" s="6" t="str">
        <f t="shared" si="195"/>
        <v>Dans 69098</v>
      </c>
      <c r="J1779" s="5" t="str">
        <f t="shared" si="193"/>
        <v/>
      </c>
      <c r="K1779" s="6">
        <v>10</v>
      </c>
      <c r="L1779" s="7">
        <v>2.3148148148148147E-5</v>
      </c>
      <c r="M1779">
        <v>4.3999999999999999E-5</v>
      </c>
      <c r="N1779" s="9" t="str">
        <f t="shared" si="194"/>
        <v>passage possible</v>
      </c>
      <c r="O1779" s="6" t="str">
        <f>IFERROR(VLOOKUP(F1779,TCD!$A$4:$C$362,3,FALSE),"Commune de ramassage")</f>
        <v>Commune de ramassage</v>
      </c>
      <c r="P1779">
        <v>521</v>
      </c>
    </row>
    <row r="1780" spans="1:16" x14ac:dyDescent="0.3">
      <c r="A1780">
        <f t="shared" si="189"/>
        <v>1779</v>
      </c>
      <c r="B1780" t="s">
        <v>22</v>
      </c>
      <c r="C1780" s="8">
        <v>44635.462858796294</v>
      </c>
      <c r="D1780" s="7">
        <f>C1780</f>
        <v>44635.462858796294</v>
      </c>
      <c r="E1780" s="6" t="s">
        <v>24</v>
      </c>
      <c r="F1780" s="6" t="str">
        <f t="shared" si="190"/>
        <v>69098 44635,46286</v>
      </c>
      <c r="G1780" s="6" t="str">
        <f t="shared" si="191"/>
        <v>44635,4628587963 69098</v>
      </c>
      <c r="H1780" s="6" t="str">
        <f t="shared" si="192"/>
        <v>Dans 69098</v>
      </c>
      <c r="I1780" s="6" t="str">
        <f t="shared" si="195"/>
        <v>Dans 69098</v>
      </c>
      <c r="J1780" s="5" t="str">
        <f t="shared" si="193"/>
        <v/>
      </c>
      <c r="K1780" s="6">
        <v>11</v>
      </c>
      <c r="L1780" s="7">
        <v>3.4722222222222222E-5</v>
      </c>
      <c r="M1780">
        <v>1.15E-4</v>
      </c>
      <c r="N1780" s="9" t="str">
        <f t="shared" si="194"/>
        <v>passage possible</v>
      </c>
      <c r="O1780" s="6" t="str">
        <f>IFERROR(VLOOKUP(F1780,TCD!$A$4:$C$362,3,FALSE),"Commune de ramassage")</f>
        <v>Commune de ramassage</v>
      </c>
      <c r="P1780">
        <v>522</v>
      </c>
    </row>
    <row r="1781" spans="1:16" x14ac:dyDescent="0.3">
      <c r="A1781">
        <f t="shared" si="189"/>
        <v>1780</v>
      </c>
      <c r="B1781" t="s">
        <v>22</v>
      </c>
      <c r="C1781" s="8">
        <v>44635.462893518517</v>
      </c>
      <c r="D1781" s="7">
        <f>C1781</f>
        <v>44635.462893518517</v>
      </c>
      <c r="E1781" s="6" t="s">
        <v>24</v>
      </c>
      <c r="F1781" s="6" t="str">
        <f t="shared" si="190"/>
        <v>69098 44635,46289</v>
      </c>
      <c r="G1781" s="6" t="str">
        <f t="shared" si="191"/>
        <v>44635,4628935185 69098</v>
      </c>
      <c r="H1781" s="6" t="str">
        <f t="shared" si="192"/>
        <v>Dans 69098</v>
      </c>
      <c r="I1781" s="6" t="str">
        <f t="shared" si="195"/>
        <v>Dans 69098</v>
      </c>
      <c r="J1781" s="5" t="str">
        <f t="shared" si="193"/>
        <v/>
      </c>
      <c r="K1781" s="6">
        <v>16</v>
      </c>
      <c r="L1781" s="7">
        <v>7.5231481481481471E-4</v>
      </c>
      <c r="M1781">
        <v>1.6329999999999999E-3</v>
      </c>
      <c r="N1781" s="9" t="str">
        <f t="shared" si="194"/>
        <v>passage possible</v>
      </c>
      <c r="O1781" s="6" t="str">
        <f>IFERROR(VLOOKUP(F1781,TCD!$A$4:$C$362,3,FALSE),"Commune de ramassage")</f>
        <v>Commune de ramassage</v>
      </c>
      <c r="P1781">
        <v>523</v>
      </c>
    </row>
    <row r="1782" spans="1:16" x14ac:dyDescent="0.3">
      <c r="A1782">
        <f t="shared" si="189"/>
        <v>1781</v>
      </c>
      <c r="B1782" t="s">
        <v>22</v>
      </c>
      <c r="C1782" s="8">
        <v>44635.463645833333</v>
      </c>
      <c r="D1782" s="7">
        <f>C1782</f>
        <v>44635.463645833333</v>
      </c>
      <c r="E1782" s="6" t="s">
        <v>24</v>
      </c>
      <c r="F1782" s="6" t="str">
        <f t="shared" si="190"/>
        <v>69098 44635,46365</v>
      </c>
      <c r="G1782" s="6" t="str">
        <f t="shared" si="191"/>
        <v>44635,4636458333 69098</v>
      </c>
      <c r="H1782" s="6" t="str">
        <f t="shared" si="192"/>
        <v>Dans 69098</v>
      </c>
      <c r="I1782" s="6" t="str">
        <f t="shared" si="195"/>
        <v>Dans 69098</v>
      </c>
      <c r="J1782" s="5" t="str">
        <f t="shared" si="193"/>
        <v/>
      </c>
      <c r="K1782" s="6">
        <v>10</v>
      </c>
      <c r="L1782" s="7">
        <v>1.5046296296296297E-4</v>
      </c>
      <c r="M1782">
        <v>2.42E-4</v>
      </c>
      <c r="N1782" s="9" t="str">
        <f t="shared" si="194"/>
        <v>passage possible</v>
      </c>
      <c r="O1782" s="6" t="str">
        <f>IFERROR(VLOOKUP(F1782,TCD!$A$4:$C$362,3,FALSE),"Commune de ramassage")</f>
        <v>Commune de ramassage</v>
      </c>
      <c r="P1782">
        <v>524</v>
      </c>
    </row>
    <row r="1783" spans="1:16" x14ac:dyDescent="0.3">
      <c r="A1783">
        <f t="shared" si="189"/>
        <v>1782</v>
      </c>
      <c r="B1783" t="s">
        <v>22</v>
      </c>
      <c r="C1783" s="8">
        <v>44635.463796296295</v>
      </c>
      <c r="D1783" s="7">
        <f>C1783</f>
        <v>44635.463796296295</v>
      </c>
      <c r="E1783" s="6" t="s">
        <v>24</v>
      </c>
      <c r="F1783" s="6" t="str">
        <f t="shared" si="190"/>
        <v>69098 44635,4638</v>
      </c>
      <c r="G1783" s="6" t="str">
        <f t="shared" si="191"/>
        <v>44635,4637962963 69098</v>
      </c>
      <c r="H1783" s="6" t="str">
        <f t="shared" si="192"/>
        <v>Dans 69098</v>
      </c>
      <c r="I1783" s="6" t="str">
        <f t="shared" si="195"/>
        <v>Dans 69098</v>
      </c>
      <c r="J1783" s="5" t="str">
        <f t="shared" si="193"/>
        <v/>
      </c>
      <c r="K1783" s="6">
        <v>5</v>
      </c>
      <c r="L1783" s="7">
        <v>4.6296296296296294E-5</v>
      </c>
      <c r="M1783">
        <v>2.0000000000000002E-5</v>
      </c>
      <c r="N1783" s="9" t="str">
        <f t="shared" si="194"/>
        <v>ramassage possible</v>
      </c>
      <c r="O1783" s="6" t="str">
        <f>IFERROR(VLOOKUP(F1783,TCD!$A$4:$C$362,3,FALSE),"Commune de ramassage")</f>
        <v>Commune de ramassage</v>
      </c>
      <c r="P1783">
        <v>525</v>
      </c>
    </row>
    <row r="1784" spans="1:16" x14ac:dyDescent="0.3">
      <c r="A1784">
        <f t="shared" si="189"/>
        <v>1783</v>
      </c>
      <c r="B1784" t="s">
        <v>22</v>
      </c>
      <c r="C1784" s="8">
        <v>44635.463842592595</v>
      </c>
      <c r="D1784" s="7">
        <f>C1784</f>
        <v>44635.463842592595</v>
      </c>
      <c r="E1784" s="6" t="s">
        <v>24</v>
      </c>
      <c r="F1784" s="6" t="str">
        <f t="shared" si="190"/>
        <v>69098 44635,46384</v>
      </c>
      <c r="G1784" s="6" t="str">
        <f t="shared" si="191"/>
        <v>44635,4638425926 69098</v>
      </c>
      <c r="H1784" s="6" t="str">
        <f t="shared" si="192"/>
        <v>Dans 69098</v>
      </c>
      <c r="I1784" s="6" t="str">
        <f t="shared" si="195"/>
        <v>Dans 69098</v>
      </c>
      <c r="J1784" s="5" t="str">
        <f t="shared" si="193"/>
        <v/>
      </c>
      <c r="K1784" s="6">
        <v>7</v>
      </c>
      <c r="L1784" s="7">
        <v>7.291666666666667E-4</v>
      </c>
      <c r="M1784">
        <v>-5.5000000000000002E-5</v>
      </c>
      <c r="N1784" s="9" t="str">
        <f t="shared" si="194"/>
        <v>ramassage possible</v>
      </c>
      <c r="O1784" s="6" t="str">
        <f>IFERROR(VLOOKUP(F1784,TCD!$A$4:$C$362,3,FALSE),"Commune de ramassage")</f>
        <v>Commune de ramassage</v>
      </c>
      <c r="P1784">
        <v>526</v>
      </c>
    </row>
    <row r="1785" spans="1:16" x14ac:dyDescent="0.3">
      <c r="A1785">
        <f t="shared" si="189"/>
        <v>1784</v>
      </c>
      <c r="B1785" t="s">
        <v>22</v>
      </c>
      <c r="C1785" s="8">
        <v>44635.464571759258</v>
      </c>
      <c r="D1785" s="7">
        <f>C1785</f>
        <v>44635.464571759258</v>
      </c>
      <c r="E1785" s="6" t="s">
        <v>24</v>
      </c>
      <c r="F1785" s="6" t="str">
        <f t="shared" si="190"/>
        <v>69098 44635,46457</v>
      </c>
      <c r="G1785" s="6" t="str">
        <f t="shared" si="191"/>
        <v>44635,4645717593 69098</v>
      </c>
      <c r="H1785" s="6" t="str">
        <f t="shared" si="192"/>
        <v>Dans 69098</v>
      </c>
      <c r="I1785" s="6" t="str">
        <f t="shared" si="195"/>
        <v>Dans 69098</v>
      </c>
      <c r="J1785" s="5" t="str">
        <f t="shared" si="193"/>
        <v/>
      </c>
      <c r="K1785" s="6">
        <v>6</v>
      </c>
      <c r="L1785" s="7">
        <v>2.3148148148148147E-5</v>
      </c>
      <c r="M1785">
        <v>-5.3999999999999998E-5</v>
      </c>
      <c r="N1785" s="9" t="str">
        <f t="shared" si="194"/>
        <v>ramassage possible</v>
      </c>
      <c r="O1785" s="6" t="str">
        <f>IFERROR(VLOOKUP(F1785,TCD!$A$4:$C$362,3,FALSE),"Commune de ramassage")</f>
        <v>Commune de ramassage</v>
      </c>
      <c r="P1785">
        <v>527</v>
      </c>
    </row>
    <row r="1786" spans="1:16" x14ac:dyDescent="0.3">
      <c r="A1786">
        <f t="shared" si="189"/>
        <v>1785</v>
      </c>
      <c r="B1786" t="s">
        <v>22</v>
      </c>
      <c r="C1786" s="8">
        <v>44635.464594907404</v>
      </c>
      <c r="D1786" s="7">
        <f>C1786</f>
        <v>44635.464594907404</v>
      </c>
      <c r="E1786" s="6" t="s">
        <v>24</v>
      </c>
      <c r="F1786" s="6" t="str">
        <f t="shared" si="190"/>
        <v>69098 44635,46459</v>
      </c>
      <c r="G1786" s="6" t="str">
        <f t="shared" si="191"/>
        <v>44635,4645949074 69098</v>
      </c>
      <c r="H1786" s="6" t="str">
        <f t="shared" si="192"/>
        <v>Dans 69098</v>
      </c>
      <c r="I1786" s="6" t="str">
        <f t="shared" si="195"/>
        <v>Dans 69098</v>
      </c>
      <c r="J1786" s="5" t="str">
        <f t="shared" si="193"/>
        <v/>
      </c>
      <c r="K1786" s="6">
        <v>0</v>
      </c>
      <c r="L1786" s="7">
        <v>8.2175925925925917E-4</v>
      </c>
      <c r="M1786">
        <v>-1.936E-3</v>
      </c>
      <c r="N1786" s="9" t="str">
        <f t="shared" si="194"/>
        <v>ramassage possible</v>
      </c>
      <c r="O1786" s="6" t="str">
        <f>IFERROR(VLOOKUP(F1786,TCD!$A$4:$C$362,3,FALSE),"Commune de ramassage")</f>
        <v>Commune de passage</v>
      </c>
      <c r="P1786">
        <v>528</v>
      </c>
    </row>
    <row r="1787" spans="1:16" x14ac:dyDescent="0.3">
      <c r="A1787">
        <f t="shared" si="189"/>
        <v>1786</v>
      </c>
      <c r="B1787" t="s">
        <v>22</v>
      </c>
      <c r="C1787" s="8">
        <v>44635.465416666666</v>
      </c>
      <c r="D1787" s="7">
        <f>C1787</f>
        <v>44635.465416666666</v>
      </c>
      <c r="E1787" s="6" t="s">
        <v>24</v>
      </c>
      <c r="F1787" s="6" t="str">
        <f t="shared" si="190"/>
        <v>69098 44635,46542</v>
      </c>
      <c r="G1787" s="6" t="str">
        <f t="shared" si="191"/>
        <v>44635,4654166667 69098</v>
      </c>
      <c r="H1787" s="6" t="str">
        <f t="shared" si="192"/>
        <v>Dans 69098</v>
      </c>
      <c r="I1787" s="6" t="str">
        <f t="shared" si="195"/>
        <v>Dans 69098</v>
      </c>
      <c r="J1787" s="5" t="str">
        <f t="shared" si="193"/>
        <v/>
      </c>
      <c r="K1787" s="6">
        <v>12</v>
      </c>
      <c r="L1787" s="7">
        <v>3.0092592592592595E-4</v>
      </c>
      <c r="M1787">
        <v>2.7599999999999999E-4</v>
      </c>
      <c r="N1787" s="9" t="str">
        <f t="shared" si="194"/>
        <v>passage possible</v>
      </c>
      <c r="O1787" s="6" t="str">
        <f>IFERROR(VLOOKUP(F1787,TCD!$A$4:$C$362,3,FALSE),"Commune de ramassage")</f>
        <v>Commune de ramassage</v>
      </c>
      <c r="P1787">
        <v>529</v>
      </c>
    </row>
    <row r="1788" spans="1:16" x14ac:dyDescent="0.3">
      <c r="A1788">
        <f t="shared" si="189"/>
        <v>1787</v>
      </c>
      <c r="B1788" t="s">
        <v>22</v>
      </c>
      <c r="C1788" s="8">
        <v>44635.465717592589</v>
      </c>
      <c r="D1788" s="7">
        <f>C1788</f>
        <v>44635.465717592589</v>
      </c>
      <c r="E1788" s="6" t="s">
        <v>24</v>
      </c>
      <c r="F1788" s="6" t="str">
        <f t="shared" si="190"/>
        <v>69098 44635,46572</v>
      </c>
      <c r="G1788" s="6" t="str">
        <f t="shared" si="191"/>
        <v>44635,4657175926 69098</v>
      </c>
      <c r="H1788" s="6" t="str">
        <f t="shared" si="192"/>
        <v>Dans 69098</v>
      </c>
      <c r="I1788" s="6" t="str">
        <f t="shared" si="195"/>
        <v>Dans 69098</v>
      </c>
      <c r="J1788" s="5" t="str">
        <f t="shared" si="193"/>
        <v/>
      </c>
      <c r="K1788" s="6">
        <v>12</v>
      </c>
      <c r="L1788" s="7">
        <v>2.3148148148148147E-5</v>
      </c>
      <c r="M1788">
        <v>-5.0000000000000002E-5</v>
      </c>
      <c r="N1788" s="9" t="str">
        <f t="shared" si="194"/>
        <v>passage possible</v>
      </c>
      <c r="O1788" s="6" t="str">
        <f>IFERROR(VLOOKUP(F1788,TCD!$A$4:$C$362,3,FALSE),"Commune de ramassage")</f>
        <v>Commune de ramassage</v>
      </c>
      <c r="P1788">
        <v>530</v>
      </c>
    </row>
    <row r="1789" spans="1:16" x14ac:dyDescent="0.3">
      <c r="A1789">
        <f t="shared" si="189"/>
        <v>1788</v>
      </c>
      <c r="B1789" t="s">
        <v>22</v>
      </c>
      <c r="C1789" s="8">
        <v>44635.465740740743</v>
      </c>
      <c r="D1789" s="7">
        <f>C1789</f>
        <v>44635.465740740743</v>
      </c>
      <c r="E1789" s="6" t="s">
        <v>24</v>
      </c>
      <c r="F1789" s="6" t="str">
        <f t="shared" si="190"/>
        <v>69098 44635,46574</v>
      </c>
      <c r="G1789" s="6" t="str">
        <f t="shared" si="191"/>
        <v>44635,4657407407 69098</v>
      </c>
      <c r="H1789" s="6" t="str">
        <f t="shared" si="192"/>
        <v>Dans 69098</v>
      </c>
      <c r="I1789" s="6" t="str">
        <f t="shared" si="195"/>
        <v>Dans 69098</v>
      </c>
      <c r="J1789" s="5" t="str">
        <f t="shared" si="193"/>
        <v/>
      </c>
      <c r="K1789" s="6">
        <v>13</v>
      </c>
      <c r="L1789" s="7">
        <v>9.3750000000000007E-4</v>
      </c>
      <c r="M1789">
        <v>-2.3930000000000002E-3</v>
      </c>
      <c r="N1789" s="9" t="str">
        <f t="shared" si="194"/>
        <v>passage possible</v>
      </c>
      <c r="O1789" s="6" t="str">
        <f>IFERROR(VLOOKUP(F1789,TCD!$A$4:$C$362,3,FALSE),"Commune de ramassage")</f>
        <v>Commune de ramassage</v>
      </c>
      <c r="P1789">
        <v>531</v>
      </c>
    </row>
    <row r="1790" spans="1:16" x14ac:dyDescent="0.3">
      <c r="A1790">
        <f t="shared" si="189"/>
        <v>1789</v>
      </c>
      <c r="B1790" t="s">
        <v>22</v>
      </c>
      <c r="C1790" s="8">
        <v>44635.466678240744</v>
      </c>
      <c r="D1790" s="7">
        <f>C1790</f>
        <v>44635.466678240744</v>
      </c>
      <c r="E1790" s="6" t="s">
        <v>24</v>
      </c>
      <c r="F1790" s="6" t="str">
        <f t="shared" si="190"/>
        <v>69098 44635,46668</v>
      </c>
      <c r="G1790" s="6" t="str">
        <f t="shared" si="191"/>
        <v>44635,4666782407 69098</v>
      </c>
      <c r="H1790" s="6" t="str">
        <f t="shared" si="192"/>
        <v>Dans 69098</v>
      </c>
      <c r="I1790" s="6" t="str">
        <f t="shared" si="195"/>
        <v>Dans 69098</v>
      </c>
      <c r="J1790" s="5" t="str">
        <f t="shared" si="193"/>
        <v/>
      </c>
      <c r="K1790" s="6">
        <v>12</v>
      </c>
      <c r="L1790" s="7">
        <v>4.7453703703703704E-4</v>
      </c>
      <c r="M1790">
        <v>-3.77E-4</v>
      </c>
      <c r="N1790" s="9" t="str">
        <f t="shared" si="194"/>
        <v>passage possible</v>
      </c>
      <c r="O1790" s="6" t="str">
        <f>IFERROR(VLOOKUP(F1790,TCD!$A$4:$C$362,3,FALSE),"Commune de ramassage")</f>
        <v>Commune de ramassage</v>
      </c>
      <c r="P1790">
        <v>532</v>
      </c>
    </row>
    <row r="1791" spans="1:16" x14ac:dyDescent="0.3">
      <c r="A1791">
        <f t="shared" si="189"/>
        <v>1790</v>
      </c>
      <c r="B1791" t="s">
        <v>22</v>
      </c>
      <c r="C1791" s="8">
        <v>44635.467152777775</v>
      </c>
      <c r="D1791" s="7">
        <f>C1791</f>
        <v>44635.467152777775</v>
      </c>
      <c r="E1791" s="6" t="s">
        <v>24</v>
      </c>
      <c r="F1791" s="6" t="str">
        <f t="shared" si="190"/>
        <v>69098 44635,46715</v>
      </c>
      <c r="G1791" s="6" t="str">
        <f t="shared" si="191"/>
        <v>44635,4671527778 69098</v>
      </c>
      <c r="H1791" s="6" t="str">
        <f t="shared" si="192"/>
        <v>Dans 69098</v>
      </c>
      <c r="I1791" s="6" t="str">
        <f t="shared" si="195"/>
        <v>Dans 69098</v>
      </c>
      <c r="J1791" s="5" t="str">
        <f t="shared" si="193"/>
        <v/>
      </c>
      <c r="K1791" s="6">
        <v>16</v>
      </c>
      <c r="L1791" s="7">
        <v>1.1574074074074073E-3</v>
      </c>
      <c r="M1791">
        <v>-2.336E-3</v>
      </c>
      <c r="N1791" s="9" t="str">
        <f t="shared" si="194"/>
        <v>passage possible</v>
      </c>
      <c r="O1791" s="6" t="str">
        <f>IFERROR(VLOOKUP(F1791,TCD!$A$4:$C$362,3,FALSE),"Commune de ramassage")</f>
        <v>Commune de ramassage</v>
      </c>
      <c r="P1791">
        <v>533</v>
      </c>
    </row>
    <row r="1792" spans="1:16" x14ac:dyDescent="0.3">
      <c r="A1792">
        <f t="shared" si="189"/>
        <v>1791</v>
      </c>
      <c r="B1792" t="s">
        <v>22</v>
      </c>
      <c r="C1792" s="8">
        <v>44635.468310185184</v>
      </c>
      <c r="D1792" s="7">
        <f>C1792</f>
        <v>44635.468310185184</v>
      </c>
      <c r="E1792" s="6" t="s">
        <v>24</v>
      </c>
      <c r="F1792" s="6" t="str">
        <f t="shared" si="190"/>
        <v>69098 44635,46831</v>
      </c>
      <c r="G1792" s="6" t="str">
        <f t="shared" si="191"/>
        <v>44635,4683101852 69098</v>
      </c>
      <c r="H1792" s="6" t="str">
        <f t="shared" si="192"/>
        <v>Dans 69098</v>
      </c>
      <c r="I1792" s="6" t="str">
        <f t="shared" si="195"/>
        <v>Dans 69098</v>
      </c>
      <c r="J1792" s="5" t="str">
        <f t="shared" si="193"/>
        <v/>
      </c>
      <c r="K1792" s="6">
        <v>10</v>
      </c>
      <c r="L1792" s="7">
        <v>3.3564814814814812E-4</v>
      </c>
      <c r="M1792">
        <v>-1.9999999999999999E-6</v>
      </c>
      <c r="N1792" s="9" t="str">
        <f t="shared" si="194"/>
        <v>passage possible</v>
      </c>
      <c r="O1792" s="6" t="str">
        <f>IFERROR(VLOOKUP(F1792,TCD!$A$4:$C$362,3,FALSE),"Commune de ramassage")</f>
        <v>Commune de ramassage</v>
      </c>
      <c r="P1792">
        <v>534</v>
      </c>
    </row>
    <row r="1793" spans="1:16" x14ac:dyDescent="0.3">
      <c r="A1793">
        <f t="shared" si="189"/>
        <v>1792</v>
      </c>
      <c r="B1793" t="s">
        <v>22</v>
      </c>
      <c r="C1793" s="8">
        <v>44635.468645833331</v>
      </c>
      <c r="D1793" s="7">
        <f>C1793</f>
        <v>44635.468645833331</v>
      </c>
      <c r="E1793" s="6" t="s">
        <v>24</v>
      </c>
      <c r="F1793" s="6" t="str">
        <f t="shared" si="190"/>
        <v>69098 44635,46865</v>
      </c>
      <c r="G1793" s="6" t="str">
        <f t="shared" si="191"/>
        <v>44635,4686458333 69098</v>
      </c>
      <c r="H1793" s="6" t="str">
        <f t="shared" si="192"/>
        <v>Dans 69098</v>
      </c>
      <c r="I1793" s="6" t="str">
        <f t="shared" si="195"/>
        <v>Dans 69098</v>
      </c>
      <c r="J1793" s="5" t="str">
        <f t="shared" si="193"/>
        <v/>
      </c>
      <c r="K1793" s="6">
        <v>8</v>
      </c>
      <c r="L1793" s="7">
        <v>2.3148148148148146E-4</v>
      </c>
      <c r="M1793">
        <v>7.6800000000000002E-4</v>
      </c>
      <c r="N1793" s="9" t="str">
        <f t="shared" si="194"/>
        <v>ramassage possible</v>
      </c>
      <c r="O1793" s="6" t="str">
        <f>IFERROR(VLOOKUP(F1793,TCD!$A$4:$C$362,3,FALSE),"Commune de ramassage")</f>
        <v>Commune de ramassage</v>
      </c>
      <c r="P1793">
        <v>535</v>
      </c>
    </row>
    <row r="1794" spans="1:16" x14ac:dyDescent="0.3">
      <c r="A1794">
        <f t="shared" si="189"/>
        <v>1793</v>
      </c>
      <c r="B1794" t="s">
        <v>22</v>
      </c>
      <c r="C1794" s="8">
        <v>44635.468877314815</v>
      </c>
      <c r="D1794" s="7">
        <f>C1794</f>
        <v>44635.468877314815</v>
      </c>
      <c r="E1794" s="6" t="s">
        <v>24</v>
      </c>
      <c r="F1794" s="6" t="str">
        <f t="shared" si="190"/>
        <v>69098 44635,46888</v>
      </c>
      <c r="G1794" s="6" t="str">
        <f t="shared" si="191"/>
        <v>44635,4688773148 69098</v>
      </c>
      <c r="H1794" s="6" t="str">
        <f t="shared" si="192"/>
        <v>Dans 69098</v>
      </c>
      <c r="I1794" s="6" t="str">
        <f t="shared" si="195"/>
        <v>Dans 69098</v>
      </c>
      <c r="J1794" s="5" t="str">
        <f t="shared" si="193"/>
        <v/>
      </c>
      <c r="K1794" s="6">
        <v>18</v>
      </c>
      <c r="L1794" s="7">
        <v>4.6296296296296293E-4</v>
      </c>
      <c r="M1794">
        <v>9.5E-4</v>
      </c>
      <c r="N1794" s="9" t="str">
        <f t="shared" si="194"/>
        <v>passage possible</v>
      </c>
      <c r="O1794" s="6" t="str">
        <f>IFERROR(VLOOKUP(F1794,TCD!$A$4:$C$362,3,FALSE),"Commune de ramassage")</f>
        <v>Commune de ramassage</v>
      </c>
      <c r="P1794">
        <v>536</v>
      </c>
    </row>
    <row r="1795" spans="1:16" x14ac:dyDescent="0.3">
      <c r="A1795">
        <f t="shared" ref="A1795:A1858" si="196">A1794+1</f>
        <v>1794</v>
      </c>
      <c r="B1795" t="s">
        <v>22</v>
      </c>
      <c r="C1795" s="8">
        <v>44635.469340277778</v>
      </c>
      <c r="D1795" s="7">
        <f>C1795</f>
        <v>44635.469340277778</v>
      </c>
      <c r="E1795" s="6" t="s">
        <v>24</v>
      </c>
      <c r="F1795" s="6" t="str">
        <f t="shared" ref="F1795:F1858" si="197">E1795&amp;" "&amp;ROUND(D1795,5)</f>
        <v>69098 44635,46934</v>
      </c>
      <c r="G1795" s="6" t="str">
        <f t="shared" ref="G1795:G1858" si="198">D1795&amp;" "&amp;E1795</f>
        <v>44635,4693402778 69098</v>
      </c>
      <c r="H1795" s="6" t="str">
        <f t="shared" ref="H1795:H1858" si="199">IF(E1795=E1796,"Dans"&amp;" "&amp;E1795,"sortie"&amp;" "&amp;E1795)</f>
        <v>Dans 69098</v>
      </c>
      <c r="I1795" s="6" t="str">
        <f t="shared" si="195"/>
        <v>Dans 69098</v>
      </c>
      <c r="J1795" s="5" t="str">
        <f t="shared" ref="J1795:J1858" si="200">IF(IFERROR(SEARCH("sortie",H1795),0)=1,H1795,IF(IFERROR(SEARCH("Entree",I1795),0)=1,I1795,""))</f>
        <v/>
      </c>
      <c r="K1795" s="6">
        <v>0</v>
      </c>
      <c r="L1795" s="7">
        <v>3.2407407407407406E-4</v>
      </c>
      <c r="M1795">
        <v>1.0250000000000001E-3</v>
      </c>
      <c r="N1795" s="9" t="str">
        <f t="shared" ref="N1795:N1858" si="201">IF(K1795&lt;10,"ramassage possible","passage possible")</f>
        <v>ramassage possible</v>
      </c>
      <c r="O1795" s="6" t="str">
        <f>IFERROR(VLOOKUP(F1795,TCD!$A$4:$C$362,3,FALSE),"Commune de ramassage")</f>
        <v>Commune de passage</v>
      </c>
      <c r="P1795">
        <v>537</v>
      </c>
    </row>
    <row r="1796" spans="1:16" x14ac:dyDescent="0.3">
      <c r="A1796">
        <f t="shared" si="196"/>
        <v>1795</v>
      </c>
      <c r="B1796" t="s">
        <v>22</v>
      </c>
      <c r="C1796" s="8">
        <v>44635.469664351855</v>
      </c>
      <c r="D1796" s="7">
        <f>C1796</f>
        <v>44635.469664351855</v>
      </c>
      <c r="E1796" s="6" t="s">
        <v>24</v>
      </c>
      <c r="F1796" s="6" t="str">
        <f t="shared" si="197"/>
        <v>69098 44635,46966</v>
      </c>
      <c r="G1796" s="6" t="str">
        <f t="shared" si="198"/>
        <v>44635,4696643519 69098</v>
      </c>
      <c r="H1796" s="6" t="str">
        <f t="shared" si="199"/>
        <v>Dans 69098</v>
      </c>
      <c r="I1796" s="6" t="str">
        <f t="shared" si="195"/>
        <v>Dans 69098</v>
      </c>
      <c r="J1796" s="5" t="str">
        <f t="shared" si="200"/>
        <v/>
      </c>
      <c r="K1796" s="6">
        <v>18</v>
      </c>
      <c r="L1796" s="7">
        <v>1.6203703703703703E-4</v>
      </c>
      <c r="M1796">
        <v>6.6E-4</v>
      </c>
      <c r="N1796" s="9" t="str">
        <f t="shared" si="201"/>
        <v>passage possible</v>
      </c>
      <c r="O1796" s="6" t="str">
        <f>IFERROR(VLOOKUP(F1796,TCD!$A$4:$C$362,3,FALSE),"Commune de ramassage")</f>
        <v>Commune de ramassage</v>
      </c>
      <c r="P1796">
        <v>538</v>
      </c>
    </row>
    <row r="1797" spans="1:16" x14ac:dyDescent="0.3">
      <c r="A1797">
        <f t="shared" si="196"/>
        <v>1796</v>
      </c>
      <c r="B1797" t="s">
        <v>22</v>
      </c>
      <c r="C1797" s="8">
        <v>44635.469826388886</v>
      </c>
      <c r="D1797" s="7">
        <f>C1797</f>
        <v>44635.469826388886</v>
      </c>
      <c r="E1797" s="6" t="s">
        <v>24</v>
      </c>
      <c r="F1797" s="6" t="str">
        <f t="shared" si="197"/>
        <v>69098 44635,46983</v>
      </c>
      <c r="G1797" s="6" t="str">
        <f t="shared" si="198"/>
        <v>44635,4698263889 69098</v>
      </c>
      <c r="H1797" s="6" t="str">
        <f t="shared" si="199"/>
        <v>Dans 69098</v>
      </c>
      <c r="I1797" s="6" t="str">
        <f t="shared" ref="I1797:I1860" si="202">IF(E1797&lt;&gt;E1796,"Entree"&amp;" "&amp;E1797,"Dans"&amp;" "&amp;E1796)</f>
        <v>Dans 69098</v>
      </c>
      <c r="J1797" s="5" t="str">
        <f t="shared" si="200"/>
        <v/>
      </c>
      <c r="K1797" s="6">
        <v>22</v>
      </c>
      <c r="L1797" s="7">
        <v>8.449074074074075E-4</v>
      </c>
      <c r="M1797">
        <v>4.2900000000000002E-4</v>
      </c>
      <c r="N1797" s="9" t="str">
        <f t="shared" si="201"/>
        <v>passage possible</v>
      </c>
      <c r="O1797" s="6" t="str">
        <f>IFERROR(VLOOKUP(F1797,TCD!$A$4:$C$362,3,FALSE),"Commune de ramassage")</f>
        <v>Commune de ramassage</v>
      </c>
      <c r="P1797">
        <v>539</v>
      </c>
    </row>
    <row r="1798" spans="1:16" x14ac:dyDescent="0.3">
      <c r="A1798">
        <f t="shared" si="196"/>
        <v>1797</v>
      </c>
      <c r="B1798" t="s">
        <v>22</v>
      </c>
      <c r="C1798" s="8">
        <v>44635.470671296294</v>
      </c>
      <c r="D1798" s="7">
        <f>C1798</f>
        <v>44635.470671296294</v>
      </c>
      <c r="E1798" s="6" t="s">
        <v>24</v>
      </c>
      <c r="F1798" s="6" t="str">
        <f t="shared" si="197"/>
        <v>69098 44635,47067</v>
      </c>
      <c r="G1798" s="6" t="str">
        <f t="shared" si="198"/>
        <v>44635,4706712963 69098</v>
      </c>
      <c r="H1798" s="6" t="str">
        <f t="shared" si="199"/>
        <v>Dans 69098</v>
      </c>
      <c r="I1798" s="6" t="str">
        <f t="shared" si="202"/>
        <v>Dans 69098</v>
      </c>
      <c r="J1798" s="5" t="str">
        <f t="shared" si="200"/>
        <v/>
      </c>
      <c r="K1798" s="6">
        <v>6</v>
      </c>
      <c r="L1798" s="7">
        <v>1.273148148148148E-4</v>
      </c>
      <c r="M1798">
        <v>1.9100000000000001E-4</v>
      </c>
      <c r="N1798" s="9" t="str">
        <f t="shared" si="201"/>
        <v>ramassage possible</v>
      </c>
      <c r="O1798" s="6" t="str">
        <f>IFERROR(VLOOKUP(F1798,TCD!$A$4:$C$362,3,FALSE),"Commune de ramassage")</f>
        <v>Commune de ramassage</v>
      </c>
      <c r="P1798">
        <v>540</v>
      </c>
    </row>
    <row r="1799" spans="1:16" x14ac:dyDescent="0.3">
      <c r="A1799">
        <f t="shared" si="196"/>
        <v>1798</v>
      </c>
      <c r="B1799" t="s">
        <v>22</v>
      </c>
      <c r="C1799" s="8">
        <v>44635.47079861111</v>
      </c>
      <c r="D1799" s="7">
        <f>C1799</f>
        <v>44635.47079861111</v>
      </c>
      <c r="E1799" s="6" t="s">
        <v>24</v>
      </c>
      <c r="F1799" s="6" t="str">
        <f t="shared" si="197"/>
        <v>69098 44635,4708</v>
      </c>
      <c r="G1799" s="6" t="str">
        <f t="shared" si="198"/>
        <v>44635,4707986111 69098</v>
      </c>
      <c r="H1799" s="6" t="str">
        <f t="shared" si="199"/>
        <v>Dans 69098</v>
      </c>
      <c r="I1799" s="6" t="str">
        <f t="shared" si="202"/>
        <v>Dans 69098</v>
      </c>
      <c r="J1799" s="5" t="str">
        <f t="shared" si="200"/>
        <v/>
      </c>
      <c r="K1799" s="6">
        <v>17</v>
      </c>
      <c r="L1799" s="7">
        <v>2.3148148148148146E-4</v>
      </c>
      <c r="M1799">
        <v>9.1699999999999995E-4</v>
      </c>
      <c r="N1799" s="9" t="str">
        <f t="shared" si="201"/>
        <v>passage possible</v>
      </c>
      <c r="O1799" s="6" t="str">
        <f>IFERROR(VLOOKUP(F1799,TCD!$A$4:$C$362,3,FALSE),"Commune de ramassage")</f>
        <v>Commune de ramassage</v>
      </c>
      <c r="P1799">
        <v>541</v>
      </c>
    </row>
    <row r="1800" spans="1:16" x14ac:dyDescent="0.3">
      <c r="A1800">
        <f t="shared" si="196"/>
        <v>1799</v>
      </c>
      <c r="B1800" t="s">
        <v>22</v>
      </c>
      <c r="C1800" s="8">
        <v>44635.471030092594</v>
      </c>
      <c r="D1800" s="7">
        <f>C1800</f>
        <v>44635.471030092594</v>
      </c>
      <c r="E1800" s="6" t="s">
        <v>24</v>
      </c>
      <c r="F1800" s="6" t="str">
        <f t="shared" si="197"/>
        <v>69098 44635,47103</v>
      </c>
      <c r="G1800" s="6" t="str">
        <f t="shared" si="198"/>
        <v>44635,4710300926 69098</v>
      </c>
      <c r="H1800" s="6" t="str">
        <f t="shared" si="199"/>
        <v>Dans 69098</v>
      </c>
      <c r="I1800" s="6" t="str">
        <f t="shared" si="202"/>
        <v>Dans 69098</v>
      </c>
      <c r="J1800" s="5" t="str">
        <f t="shared" si="200"/>
        <v/>
      </c>
      <c r="K1800" s="6">
        <v>27</v>
      </c>
      <c r="L1800" s="7">
        <v>1.8518518518518518E-4</v>
      </c>
      <c r="M1800">
        <v>1.0020000000000001E-3</v>
      </c>
      <c r="N1800" s="9" t="str">
        <f t="shared" si="201"/>
        <v>passage possible</v>
      </c>
      <c r="O1800" s="6" t="str">
        <f>IFERROR(VLOOKUP(F1800,TCD!$A$4:$C$362,3,FALSE),"Commune de ramassage")</f>
        <v>Commune de ramassage</v>
      </c>
      <c r="P1800">
        <v>542</v>
      </c>
    </row>
    <row r="1801" spans="1:16" x14ac:dyDescent="0.3">
      <c r="A1801">
        <f t="shared" si="196"/>
        <v>1800</v>
      </c>
      <c r="B1801" t="s">
        <v>22</v>
      </c>
      <c r="C1801" s="8">
        <v>44635.471215277779</v>
      </c>
      <c r="D1801" s="7">
        <f>C1801</f>
        <v>44635.471215277779</v>
      </c>
      <c r="E1801" s="6" t="s">
        <v>24</v>
      </c>
      <c r="F1801" s="6" t="str">
        <f t="shared" si="197"/>
        <v>69098 44635,47122</v>
      </c>
      <c r="G1801" s="6" t="str">
        <f t="shared" si="198"/>
        <v>44635,4712152778 69098</v>
      </c>
      <c r="H1801" s="6" t="str">
        <f t="shared" si="199"/>
        <v>Dans 69098</v>
      </c>
      <c r="I1801" s="6" t="str">
        <f t="shared" si="202"/>
        <v>Dans 69098</v>
      </c>
      <c r="J1801" s="5" t="str">
        <f t="shared" si="200"/>
        <v/>
      </c>
      <c r="K1801" s="6">
        <v>26</v>
      </c>
      <c r="L1801" s="7">
        <v>5.7870370370370366E-5</v>
      </c>
      <c r="M1801">
        <v>1.2300000000000001E-4</v>
      </c>
      <c r="N1801" s="9" t="str">
        <f t="shared" si="201"/>
        <v>passage possible</v>
      </c>
      <c r="O1801" s="6" t="str">
        <f>IFERROR(VLOOKUP(F1801,TCD!$A$4:$C$362,3,FALSE),"Commune de ramassage")</f>
        <v>Commune de ramassage</v>
      </c>
      <c r="P1801">
        <v>543</v>
      </c>
    </row>
    <row r="1802" spans="1:16" x14ac:dyDescent="0.3">
      <c r="A1802">
        <f t="shared" si="196"/>
        <v>1801</v>
      </c>
      <c r="B1802" t="s">
        <v>22</v>
      </c>
      <c r="C1802" s="8">
        <v>44635.471273148149</v>
      </c>
      <c r="D1802" s="7">
        <f>C1802</f>
        <v>44635.471273148149</v>
      </c>
      <c r="E1802" s="6" t="s">
        <v>24</v>
      </c>
      <c r="F1802" s="6" t="str">
        <f t="shared" si="197"/>
        <v>69098 44635,47127</v>
      </c>
      <c r="G1802" s="6" t="str">
        <f t="shared" si="198"/>
        <v>44635,4712731481 69098</v>
      </c>
      <c r="H1802" s="6" t="str">
        <f t="shared" si="199"/>
        <v>Dans 69098</v>
      </c>
      <c r="I1802" s="6" t="str">
        <f t="shared" si="202"/>
        <v>Dans 69098</v>
      </c>
      <c r="J1802" s="5" t="str">
        <f t="shared" si="200"/>
        <v/>
      </c>
      <c r="K1802" s="6">
        <v>28</v>
      </c>
      <c r="L1802" s="7">
        <v>5.9027777777777778E-4</v>
      </c>
      <c r="M1802">
        <v>-8.7000000000000001E-5</v>
      </c>
      <c r="N1802" s="9" t="str">
        <f t="shared" si="201"/>
        <v>passage possible</v>
      </c>
      <c r="O1802" s="6" t="str">
        <f>IFERROR(VLOOKUP(F1802,TCD!$A$4:$C$362,3,FALSE),"Commune de ramassage")</f>
        <v>Commune de ramassage</v>
      </c>
      <c r="P1802">
        <v>544</v>
      </c>
    </row>
    <row r="1803" spans="1:16" x14ac:dyDescent="0.3">
      <c r="A1803">
        <f t="shared" si="196"/>
        <v>1802</v>
      </c>
      <c r="B1803" t="s">
        <v>22</v>
      </c>
      <c r="C1803" s="8">
        <v>44635.471863425926</v>
      </c>
      <c r="D1803" s="7">
        <f>C1803</f>
        <v>44635.471863425926</v>
      </c>
      <c r="E1803" s="6" t="s">
        <v>24</v>
      </c>
      <c r="F1803" s="6" t="str">
        <f t="shared" si="197"/>
        <v>69098 44635,47186</v>
      </c>
      <c r="G1803" s="6" t="str">
        <f t="shared" si="198"/>
        <v>44635,4718634259 69098</v>
      </c>
      <c r="H1803" s="6" t="str">
        <f t="shared" si="199"/>
        <v>Dans 69098</v>
      </c>
      <c r="I1803" s="6" t="str">
        <f t="shared" si="202"/>
        <v>Dans 69098</v>
      </c>
      <c r="J1803" s="5" t="str">
        <f t="shared" si="200"/>
        <v/>
      </c>
      <c r="K1803" s="6">
        <v>10</v>
      </c>
      <c r="L1803" s="7">
        <v>1.1574074074074073E-4</v>
      </c>
      <c r="M1803">
        <v>2.42E-4</v>
      </c>
      <c r="N1803" s="9" t="str">
        <f t="shared" si="201"/>
        <v>passage possible</v>
      </c>
      <c r="O1803" s="6" t="str">
        <f>IFERROR(VLOOKUP(F1803,TCD!$A$4:$C$362,3,FALSE),"Commune de ramassage")</f>
        <v>Commune de ramassage</v>
      </c>
      <c r="P1803">
        <v>545</v>
      </c>
    </row>
    <row r="1804" spans="1:16" x14ac:dyDescent="0.3">
      <c r="A1804">
        <f t="shared" si="196"/>
        <v>1803</v>
      </c>
      <c r="B1804" t="s">
        <v>22</v>
      </c>
      <c r="C1804" s="8">
        <v>44635.471979166665</v>
      </c>
      <c r="D1804" s="7">
        <f>C1804</f>
        <v>44635.471979166665</v>
      </c>
      <c r="E1804" s="6" t="s">
        <v>24</v>
      </c>
      <c r="F1804" s="6" t="str">
        <f t="shared" si="197"/>
        <v>69098 44635,47198</v>
      </c>
      <c r="G1804" s="6" t="str">
        <f t="shared" si="198"/>
        <v>44635,4719791667 69098</v>
      </c>
      <c r="H1804" s="6" t="str">
        <f t="shared" si="199"/>
        <v>Dans 69098</v>
      </c>
      <c r="I1804" s="6" t="str">
        <f t="shared" si="202"/>
        <v>Dans 69098</v>
      </c>
      <c r="J1804" s="5" t="str">
        <f t="shared" si="200"/>
        <v/>
      </c>
      <c r="K1804" s="6">
        <v>12</v>
      </c>
      <c r="L1804" s="7">
        <v>8.1018518518518516E-5</v>
      </c>
      <c r="M1804">
        <v>2.1499999999999999E-4</v>
      </c>
      <c r="N1804" s="9" t="str">
        <f t="shared" si="201"/>
        <v>passage possible</v>
      </c>
      <c r="O1804" s="6" t="str">
        <f>IFERROR(VLOOKUP(F1804,TCD!$A$4:$C$362,3,FALSE),"Commune de ramassage")</f>
        <v>Commune de ramassage</v>
      </c>
      <c r="P1804">
        <v>546</v>
      </c>
    </row>
    <row r="1805" spans="1:16" x14ac:dyDescent="0.3">
      <c r="A1805">
        <f t="shared" si="196"/>
        <v>1804</v>
      </c>
      <c r="B1805" t="s">
        <v>22</v>
      </c>
      <c r="C1805" s="8">
        <v>44635.472060185188</v>
      </c>
      <c r="D1805" s="7">
        <f>C1805</f>
        <v>44635.472060185188</v>
      </c>
      <c r="E1805" s="6" t="s">
        <v>24</v>
      </c>
      <c r="F1805" s="6" t="str">
        <f t="shared" si="197"/>
        <v>69098 44635,47206</v>
      </c>
      <c r="G1805" s="6" t="str">
        <f t="shared" si="198"/>
        <v>44635,4720601852 69098</v>
      </c>
      <c r="H1805" s="6" t="str">
        <f t="shared" si="199"/>
        <v>Dans 69098</v>
      </c>
      <c r="I1805" s="6" t="str">
        <f t="shared" si="202"/>
        <v>Dans 69098</v>
      </c>
      <c r="J1805" s="5" t="str">
        <f t="shared" si="200"/>
        <v/>
      </c>
      <c r="K1805" s="6">
        <v>9</v>
      </c>
      <c r="L1805" s="7">
        <v>4.6296296296296294E-5</v>
      </c>
      <c r="M1805">
        <v>6.0000000000000002E-5</v>
      </c>
      <c r="N1805" s="9" t="str">
        <f t="shared" si="201"/>
        <v>ramassage possible</v>
      </c>
      <c r="O1805" s="6" t="str">
        <f>IFERROR(VLOOKUP(F1805,TCD!$A$4:$C$362,3,FALSE),"Commune de ramassage")</f>
        <v>Commune de ramassage</v>
      </c>
      <c r="P1805">
        <v>547</v>
      </c>
    </row>
    <row r="1806" spans="1:16" x14ac:dyDescent="0.3">
      <c r="A1806">
        <f t="shared" si="196"/>
        <v>1805</v>
      </c>
      <c r="B1806" t="s">
        <v>22</v>
      </c>
      <c r="C1806" s="8">
        <v>44635.47210648148</v>
      </c>
      <c r="D1806" s="7">
        <f>C1806</f>
        <v>44635.47210648148</v>
      </c>
      <c r="E1806" s="6" t="s">
        <v>24</v>
      </c>
      <c r="F1806" s="6" t="str">
        <f t="shared" si="197"/>
        <v>69098 44635,47211</v>
      </c>
      <c r="G1806" s="6" t="str">
        <f t="shared" si="198"/>
        <v>44635,4721064815 69098</v>
      </c>
      <c r="H1806" s="6" t="str">
        <f t="shared" si="199"/>
        <v>Dans 69098</v>
      </c>
      <c r="I1806" s="6" t="str">
        <f t="shared" si="202"/>
        <v>Dans 69098</v>
      </c>
      <c r="J1806" s="5" t="str">
        <f t="shared" si="200"/>
        <v/>
      </c>
      <c r="K1806" s="6">
        <v>6</v>
      </c>
      <c r="L1806" s="7">
        <v>4.6296296296296294E-5</v>
      </c>
      <c r="M1806">
        <v>-1.9999999999999999E-6</v>
      </c>
      <c r="N1806" s="9" t="str">
        <f t="shared" si="201"/>
        <v>ramassage possible</v>
      </c>
      <c r="O1806" s="6" t="str">
        <f>IFERROR(VLOOKUP(F1806,TCD!$A$4:$C$362,3,FALSE),"Commune de ramassage")</f>
        <v>Commune de ramassage</v>
      </c>
      <c r="P1806">
        <v>548</v>
      </c>
    </row>
    <row r="1807" spans="1:16" x14ac:dyDescent="0.3">
      <c r="A1807">
        <f t="shared" si="196"/>
        <v>1806</v>
      </c>
      <c r="B1807" t="s">
        <v>22</v>
      </c>
      <c r="C1807" s="8">
        <v>44635.47215277778</v>
      </c>
      <c r="D1807" s="7">
        <f>C1807</f>
        <v>44635.47215277778</v>
      </c>
      <c r="E1807" s="6" t="s">
        <v>24</v>
      </c>
      <c r="F1807" s="6" t="str">
        <f t="shared" si="197"/>
        <v>69098 44635,47215</v>
      </c>
      <c r="G1807" s="6" t="str">
        <f t="shared" si="198"/>
        <v>44635,4721527778 69098</v>
      </c>
      <c r="H1807" s="6" t="str">
        <f t="shared" si="199"/>
        <v>Dans 69098</v>
      </c>
      <c r="I1807" s="6" t="str">
        <f t="shared" si="202"/>
        <v>Dans 69098</v>
      </c>
      <c r="J1807" s="5" t="str">
        <f t="shared" si="200"/>
        <v/>
      </c>
      <c r="K1807" s="6">
        <v>7</v>
      </c>
      <c r="L1807" s="7">
        <v>3.0092592592592595E-4</v>
      </c>
      <c r="M1807">
        <v>-6.9999999999999994E-5</v>
      </c>
      <c r="N1807" s="9" t="str">
        <f t="shared" si="201"/>
        <v>ramassage possible</v>
      </c>
      <c r="O1807" s="6" t="str">
        <f>IFERROR(VLOOKUP(F1807,TCD!$A$4:$C$362,3,FALSE),"Commune de ramassage")</f>
        <v>Commune de ramassage</v>
      </c>
      <c r="P1807">
        <v>549</v>
      </c>
    </row>
    <row r="1808" spans="1:16" x14ac:dyDescent="0.3">
      <c r="A1808">
        <f t="shared" si="196"/>
        <v>1807</v>
      </c>
      <c r="B1808" t="s">
        <v>22</v>
      </c>
      <c r="C1808" s="8">
        <v>44635.472453703704</v>
      </c>
      <c r="D1808" s="7">
        <f>C1808</f>
        <v>44635.472453703704</v>
      </c>
      <c r="E1808" s="6" t="s">
        <v>24</v>
      </c>
      <c r="F1808" s="6" t="str">
        <f t="shared" si="197"/>
        <v>69098 44635,47245</v>
      </c>
      <c r="G1808" s="6" t="str">
        <f t="shared" si="198"/>
        <v>44635,4724537037 69098</v>
      </c>
      <c r="H1808" s="6" t="str">
        <f t="shared" si="199"/>
        <v>Dans 69098</v>
      </c>
      <c r="I1808" s="6" t="str">
        <f t="shared" si="202"/>
        <v>Dans 69098</v>
      </c>
      <c r="J1808" s="5" t="str">
        <f t="shared" si="200"/>
        <v/>
      </c>
      <c r="K1808" s="6">
        <v>6</v>
      </c>
      <c r="L1808" s="7">
        <v>2.3148148148148147E-5</v>
      </c>
      <c r="M1808">
        <v>-3.1000000000000001E-5</v>
      </c>
      <c r="N1808" s="9" t="str">
        <f t="shared" si="201"/>
        <v>ramassage possible</v>
      </c>
      <c r="O1808" s="6" t="str">
        <f>IFERROR(VLOOKUP(F1808,TCD!$A$4:$C$362,3,FALSE),"Commune de ramassage")</f>
        <v>Commune de ramassage</v>
      </c>
      <c r="P1808">
        <v>550</v>
      </c>
    </row>
    <row r="1809" spans="1:16" x14ac:dyDescent="0.3">
      <c r="A1809">
        <f t="shared" si="196"/>
        <v>1808</v>
      </c>
      <c r="B1809" t="s">
        <v>22</v>
      </c>
      <c r="C1809" s="8">
        <v>44635.47247685185</v>
      </c>
      <c r="D1809" s="7">
        <f>C1809</f>
        <v>44635.47247685185</v>
      </c>
      <c r="E1809" s="6" t="s">
        <v>24</v>
      </c>
      <c r="F1809" s="6" t="str">
        <f t="shared" si="197"/>
        <v>69098 44635,4724799999</v>
      </c>
      <c r="G1809" s="6" t="str">
        <f t="shared" si="198"/>
        <v>44635,4724768518 69098</v>
      </c>
      <c r="H1809" s="6" t="str">
        <f t="shared" si="199"/>
        <v>Dans 69098</v>
      </c>
      <c r="I1809" s="6" t="str">
        <f t="shared" si="202"/>
        <v>Dans 69098</v>
      </c>
      <c r="J1809" s="5" t="str">
        <f t="shared" si="200"/>
        <v/>
      </c>
      <c r="K1809" s="6">
        <v>6</v>
      </c>
      <c r="L1809" s="7">
        <v>9.8379629629629642E-4</v>
      </c>
      <c r="M1809">
        <v>-1.4E-5</v>
      </c>
      <c r="N1809" s="9" t="str">
        <f t="shared" si="201"/>
        <v>ramassage possible</v>
      </c>
      <c r="O1809" s="6" t="str">
        <f>IFERROR(VLOOKUP(F1809,TCD!$A$4:$C$362,3,FALSE),"Commune de ramassage")</f>
        <v>Commune de ramassage</v>
      </c>
      <c r="P1809">
        <v>551</v>
      </c>
    </row>
    <row r="1810" spans="1:16" x14ac:dyDescent="0.3">
      <c r="A1810">
        <f t="shared" si="196"/>
        <v>1809</v>
      </c>
      <c r="B1810" t="s">
        <v>22</v>
      </c>
      <c r="C1810" s="8">
        <v>44635.473460648151</v>
      </c>
      <c r="D1810" s="7">
        <f>C1810</f>
        <v>44635.473460648151</v>
      </c>
      <c r="E1810" s="6" t="s">
        <v>24</v>
      </c>
      <c r="F1810" s="6" t="str">
        <f t="shared" si="197"/>
        <v>69098 44635,47346</v>
      </c>
      <c r="G1810" s="6" t="str">
        <f t="shared" si="198"/>
        <v>44635,4734606482 69098</v>
      </c>
      <c r="H1810" s="6" t="str">
        <f t="shared" si="199"/>
        <v>Dans 69098</v>
      </c>
      <c r="I1810" s="6" t="str">
        <f t="shared" si="202"/>
        <v>Dans 69098</v>
      </c>
      <c r="J1810" s="5" t="str">
        <f t="shared" si="200"/>
        <v/>
      </c>
      <c r="K1810" s="6">
        <v>0</v>
      </c>
      <c r="L1810" s="7">
        <v>2.3958333333333336E-3</v>
      </c>
      <c r="M1810">
        <v>0</v>
      </c>
      <c r="N1810" s="9" t="str">
        <f t="shared" si="201"/>
        <v>ramassage possible</v>
      </c>
      <c r="O1810" s="6" t="str">
        <f>IFERROR(VLOOKUP(F1810,TCD!$A$4:$C$362,3,FALSE),"Commune de ramassage")</f>
        <v>Commune de passage</v>
      </c>
      <c r="P1810">
        <v>552</v>
      </c>
    </row>
    <row r="1811" spans="1:16" x14ac:dyDescent="0.3">
      <c r="A1811">
        <f t="shared" si="196"/>
        <v>1810</v>
      </c>
      <c r="B1811" t="s">
        <v>22</v>
      </c>
      <c r="C1811" s="8">
        <v>44635.475856481484</v>
      </c>
      <c r="D1811" s="7">
        <f>C1811</f>
        <v>44635.475856481484</v>
      </c>
      <c r="E1811" s="6" t="s">
        <v>24</v>
      </c>
      <c r="F1811" s="6" t="str">
        <f t="shared" si="197"/>
        <v>69098 44635,47586</v>
      </c>
      <c r="G1811" s="6" t="str">
        <f t="shared" si="198"/>
        <v>44635,4758564815 69098</v>
      </c>
      <c r="H1811" s="6" t="str">
        <f t="shared" si="199"/>
        <v>Dans 69098</v>
      </c>
      <c r="I1811" s="6" t="str">
        <f t="shared" si="202"/>
        <v>Dans 69098</v>
      </c>
      <c r="J1811" s="5" t="str">
        <f t="shared" si="200"/>
        <v/>
      </c>
      <c r="K1811" s="6">
        <v>0</v>
      </c>
      <c r="L1811" s="7">
        <v>1.9675925925925926E-4</v>
      </c>
      <c r="M1811">
        <v>-8.1000000000000004E-5</v>
      </c>
      <c r="N1811" s="9" t="str">
        <f t="shared" si="201"/>
        <v>ramassage possible</v>
      </c>
      <c r="O1811" s="6" t="str">
        <f>IFERROR(VLOOKUP(F1811,TCD!$A$4:$C$362,3,FALSE),"Commune de ramassage")</f>
        <v>Commune de passage</v>
      </c>
      <c r="P1811">
        <v>553</v>
      </c>
    </row>
    <row r="1812" spans="1:16" x14ac:dyDescent="0.3">
      <c r="A1812">
        <f t="shared" si="196"/>
        <v>1811</v>
      </c>
      <c r="B1812" t="s">
        <v>22</v>
      </c>
      <c r="C1812" s="8">
        <v>44635.476053240738</v>
      </c>
      <c r="D1812" s="7">
        <f>C1812</f>
        <v>44635.476053240738</v>
      </c>
      <c r="E1812" s="6" t="s">
        <v>24</v>
      </c>
      <c r="F1812" s="6" t="str">
        <f t="shared" si="197"/>
        <v>69098 44635,47605</v>
      </c>
      <c r="G1812" s="6" t="str">
        <f t="shared" si="198"/>
        <v>44635,4760532407 69098</v>
      </c>
      <c r="H1812" s="6" t="str">
        <f t="shared" si="199"/>
        <v>Dans 69098</v>
      </c>
      <c r="I1812" s="6" t="str">
        <f t="shared" si="202"/>
        <v>Dans 69098</v>
      </c>
      <c r="J1812" s="5" t="str">
        <f t="shared" si="200"/>
        <v/>
      </c>
      <c r="K1812" s="6">
        <v>9</v>
      </c>
      <c r="L1812" s="7">
        <v>2.3148148148148147E-5</v>
      </c>
      <c r="M1812">
        <v>-3.8999999999999999E-5</v>
      </c>
      <c r="N1812" s="9" t="str">
        <f t="shared" si="201"/>
        <v>ramassage possible</v>
      </c>
      <c r="O1812" s="6" t="str">
        <f>IFERROR(VLOOKUP(F1812,TCD!$A$4:$C$362,3,FALSE),"Commune de ramassage")</f>
        <v>Commune de ramassage</v>
      </c>
      <c r="P1812">
        <v>554</v>
      </c>
    </row>
    <row r="1813" spans="1:16" x14ac:dyDescent="0.3">
      <c r="A1813">
        <f t="shared" si="196"/>
        <v>1812</v>
      </c>
      <c r="B1813" t="s">
        <v>22</v>
      </c>
      <c r="C1813" s="8">
        <v>44635.476076388892</v>
      </c>
      <c r="D1813" s="7">
        <f>C1813</f>
        <v>44635.476076388892</v>
      </c>
      <c r="E1813" s="6" t="s">
        <v>24</v>
      </c>
      <c r="F1813" s="6" t="str">
        <f t="shared" si="197"/>
        <v>69098 44635,47608</v>
      </c>
      <c r="G1813" s="6" t="str">
        <f t="shared" si="198"/>
        <v>44635,4760763889 69098</v>
      </c>
      <c r="H1813" s="6" t="str">
        <f t="shared" si="199"/>
        <v>Dans 69098</v>
      </c>
      <c r="I1813" s="6" t="str">
        <f t="shared" si="202"/>
        <v>Dans 69098</v>
      </c>
      <c r="J1813" s="5" t="str">
        <f t="shared" si="200"/>
        <v/>
      </c>
      <c r="K1813" s="6">
        <v>10</v>
      </c>
      <c r="L1813" s="7">
        <v>2.5462962962962961E-4</v>
      </c>
      <c r="M1813">
        <v>-3.8499999999999998E-4</v>
      </c>
      <c r="N1813" s="9" t="str">
        <f t="shared" si="201"/>
        <v>passage possible</v>
      </c>
      <c r="O1813" s="6" t="str">
        <f>IFERROR(VLOOKUP(F1813,TCD!$A$4:$C$362,3,FALSE),"Commune de ramassage")</f>
        <v>Commune de ramassage</v>
      </c>
      <c r="P1813">
        <v>555</v>
      </c>
    </row>
    <row r="1814" spans="1:16" x14ac:dyDescent="0.3">
      <c r="A1814">
        <f t="shared" si="196"/>
        <v>1813</v>
      </c>
      <c r="B1814" t="s">
        <v>22</v>
      </c>
      <c r="C1814" s="8">
        <v>44635.476331018515</v>
      </c>
      <c r="D1814" s="7">
        <f>C1814</f>
        <v>44635.476331018515</v>
      </c>
      <c r="E1814" s="6" t="s">
        <v>24</v>
      </c>
      <c r="F1814" s="6" t="str">
        <f t="shared" si="197"/>
        <v>69098 44635,47633</v>
      </c>
      <c r="G1814" s="6" t="str">
        <f t="shared" si="198"/>
        <v>44635,4763310185 69098</v>
      </c>
      <c r="H1814" s="6" t="str">
        <f t="shared" si="199"/>
        <v>Dans 69098</v>
      </c>
      <c r="I1814" s="6" t="str">
        <f t="shared" si="202"/>
        <v>Dans 69098</v>
      </c>
      <c r="J1814" s="5" t="str">
        <f t="shared" si="200"/>
        <v/>
      </c>
      <c r="K1814" s="6">
        <v>11</v>
      </c>
      <c r="L1814" s="7">
        <v>6.134259259259259E-4</v>
      </c>
      <c r="M1814">
        <v>3.4E-5</v>
      </c>
      <c r="N1814" s="9" t="str">
        <f t="shared" si="201"/>
        <v>passage possible</v>
      </c>
      <c r="O1814" s="6" t="str">
        <f>IFERROR(VLOOKUP(F1814,TCD!$A$4:$C$362,3,FALSE),"Commune de ramassage")</f>
        <v>Commune de ramassage</v>
      </c>
      <c r="P1814">
        <v>556</v>
      </c>
    </row>
    <row r="1815" spans="1:16" x14ac:dyDescent="0.3">
      <c r="A1815">
        <f t="shared" si="196"/>
        <v>1814</v>
      </c>
      <c r="B1815" t="s">
        <v>22</v>
      </c>
      <c r="C1815" s="8">
        <v>44635.476944444446</v>
      </c>
      <c r="D1815" s="7">
        <f>C1815</f>
        <v>44635.476944444446</v>
      </c>
      <c r="E1815" s="6" t="s">
        <v>24</v>
      </c>
      <c r="F1815" s="6" t="str">
        <f t="shared" si="197"/>
        <v>69098 44635,47694</v>
      </c>
      <c r="G1815" s="6" t="str">
        <f t="shared" si="198"/>
        <v>44635,4769444444 69098</v>
      </c>
      <c r="H1815" s="6" t="str">
        <f t="shared" si="199"/>
        <v>Dans 69098</v>
      </c>
      <c r="I1815" s="6" t="str">
        <f t="shared" si="202"/>
        <v>Dans 69098</v>
      </c>
      <c r="J1815" s="5" t="str">
        <f t="shared" si="200"/>
        <v/>
      </c>
      <c r="K1815" s="6">
        <v>32</v>
      </c>
      <c r="L1815" s="7">
        <v>1.1574074074074073E-4</v>
      </c>
      <c r="M1815">
        <v>-6.4700000000000001E-4</v>
      </c>
      <c r="N1815" s="9" t="str">
        <f t="shared" si="201"/>
        <v>passage possible</v>
      </c>
      <c r="O1815" s="6" t="str">
        <f>IFERROR(VLOOKUP(F1815,TCD!$A$4:$C$362,3,FALSE),"Commune de ramassage")</f>
        <v>Commune de ramassage</v>
      </c>
      <c r="P1815">
        <v>557</v>
      </c>
    </row>
    <row r="1816" spans="1:16" x14ac:dyDescent="0.3">
      <c r="A1816">
        <f t="shared" si="196"/>
        <v>1815</v>
      </c>
      <c r="B1816" t="s">
        <v>22</v>
      </c>
      <c r="C1816" s="8">
        <v>44635.477060185185</v>
      </c>
      <c r="D1816" s="7">
        <f>C1816</f>
        <v>44635.477060185185</v>
      </c>
      <c r="E1816" s="6" t="s">
        <v>24</v>
      </c>
      <c r="F1816" s="6" t="str">
        <f t="shared" si="197"/>
        <v>69098 44635,47706</v>
      </c>
      <c r="G1816" s="6" t="str">
        <f t="shared" si="198"/>
        <v>44635,4770601852 69098</v>
      </c>
      <c r="H1816" s="6" t="str">
        <f t="shared" si="199"/>
        <v>Dans 69098</v>
      </c>
      <c r="I1816" s="6" t="str">
        <f t="shared" si="202"/>
        <v>Dans 69098</v>
      </c>
      <c r="J1816" s="5" t="str">
        <f t="shared" si="200"/>
        <v/>
      </c>
      <c r="K1816" s="6">
        <v>32</v>
      </c>
      <c r="L1816" s="7">
        <v>1.7361111111111112E-4</v>
      </c>
      <c r="M1816">
        <v>-1.188E-3</v>
      </c>
      <c r="N1816" s="9" t="str">
        <f t="shared" si="201"/>
        <v>passage possible</v>
      </c>
      <c r="O1816" s="6" t="str">
        <f>IFERROR(VLOOKUP(F1816,TCD!$A$4:$C$362,3,FALSE),"Commune de ramassage")</f>
        <v>Commune de ramassage</v>
      </c>
      <c r="P1816">
        <v>558</v>
      </c>
    </row>
    <row r="1817" spans="1:16" x14ac:dyDescent="0.3">
      <c r="A1817">
        <f t="shared" si="196"/>
        <v>1816</v>
      </c>
      <c r="B1817" t="s">
        <v>22</v>
      </c>
      <c r="C1817" s="8">
        <v>44635.477233796293</v>
      </c>
      <c r="D1817" s="7">
        <f>C1817</f>
        <v>44635.477233796293</v>
      </c>
      <c r="E1817" s="6" t="s">
        <v>24</v>
      </c>
      <c r="F1817" s="6" t="str">
        <f t="shared" si="197"/>
        <v>69098 44635,47723</v>
      </c>
      <c r="G1817" s="6" t="str">
        <f t="shared" si="198"/>
        <v>44635,4772337963 69098</v>
      </c>
      <c r="H1817" s="6" t="str">
        <f t="shared" si="199"/>
        <v>Dans 69098</v>
      </c>
      <c r="I1817" s="6" t="str">
        <f t="shared" si="202"/>
        <v>Dans 69098</v>
      </c>
      <c r="J1817" s="5" t="str">
        <f t="shared" si="200"/>
        <v/>
      </c>
      <c r="K1817" s="6">
        <v>36</v>
      </c>
      <c r="L1817" s="7">
        <v>2.0833333333333335E-4</v>
      </c>
      <c r="M1817">
        <v>-1.0920000000000001E-3</v>
      </c>
      <c r="N1817" s="9" t="str">
        <f t="shared" si="201"/>
        <v>passage possible</v>
      </c>
      <c r="O1817" s="6" t="str">
        <f>IFERROR(VLOOKUP(F1817,TCD!$A$4:$C$362,3,FALSE),"Commune de ramassage")</f>
        <v>Commune de ramassage</v>
      </c>
      <c r="P1817">
        <v>559</v>
      </c>
    </row>
    <row r="1818" spans="1:16" x14ac:dyDescent="0.3">
      <c r="A1818">
        <f t="shared" si="196"/>
        <v>1817</v>
      </c>
      <c r="B1818" t="s">
        <v>22</v>
      </c>
      <c r="C1818" s="8">
        <v>44635.477442129632</v>
      </c>
      <c r="D1818" s="7">
        <f>C1818</f>
        <v>44635.477442129632</v>
      </c>
      <c r="E1818" s="6" t="s">
        <v>24</v>
      </c>
      <c r="F1818" s="6" t="str">
        <f t="shared" si="197"/>
        <v>69098 44635,47744</v>
      </c>
      <c r="G1818" s="6" t="str">
        <f t="shared" si="198"/>
        <v>44635,4774421296 69098</v>
      </c>
      <c r="H1818" s="6" t="str">
        <f t="shared" si="199"/>
        <v>Dans 69098</v>
      </c>
      <c r="I1818" s="6" t="str">
        <f t="shared" si="202"/>
        <v>Dans 69098</v>
      </c>
      <c r="J1818" s="5" t="str">
        <f t="shared" si="200"/>
        <v/>
      </c>
      <c r="K1818" s="6">
        <v>39</v>
      </c>
      <c r="L1818" s="7">
        <v>4.2824074074074075E-4</v>
      </c>
      <c r="M1818">
        <v>-3.0599999999999998E-3</v>
      </c>
      <c r="N1818" s="9" t="str">
        <f t="shared" si="201"/>
        <v>passage possible</v>
      </c>
      <c r="O1818" s="6" t="str">
        <f>IFERROR(VLOOKUP(F1818,TCD!$A$4:$C$362,3,FALSE),"Commune de ramassage")</f>
        <v>Commune de ramassage</v>
      </c>
      <c r="P1818">
        <v>560</v>
      </c>
    </row>
    <row r="1819" spans="1:16" x14ac:dyDescent="0.3">
      <c r="A1819">
        <f t="shared" si="196"/>
        <v>1818</v>
      </c>
      <c r="B1819" t="s">
        <v>22</v>
      </c>
      <c r="C1819" s="8">
        <v>44635.477870370371</v>
      </c>
      <c r="D1819" s="7">
        <f>C1819</f>
        <v>44635.477870370371</v>
      </c>
      <c r="E1819" s="6" t="s">
        <v>24</v>
      </c>
      <c r="F1819" s="6" t="str">
        <f t="shared" si="197"/>
        <v>69098 44635,47787</v>
      </c>
      <c r="G1819" s="6" t="str">
        <f t="shared" si="198"/>
        <v>44635,4778703704 69098</v>
      </c>
      <c r="H1819" s="6" t="str">
        <f t="shared" si="199"/>
        <v>Dans 69098</v>
      </c>
      <c r="I1819" s="6" t="str">
        <f t="shared" si="202"/>
        <v>Dans 69098</v>
      </c>
      <c r="J1819" s="5" t="str">
        <f t="shared" si="200"/>
        <v/>
      </c>
      <c r="K1819" s="6">
        <v>31</v>
      </c>
      <c r="L1819" s="7">
        <v>3.7037037037037035E-4</v>
      </c>
      <c r="M1819">
        <v>-2.3670000000000002E-3</v>
      </c>
      <c r="N1819" s="9" t="str">
        <f t="shared" si="201"/>
        <v>passage possible</v>
      </c>
      <c r="O1819" s="6" t="str">
        <f>IFERROR(VLOOKUP(F1819,TCD!$A$4:$C$362,3,FALSE),"Commune de ramassage")</f>
        <v>Commune de ramassage</v>
      </c>
      <c r="P1819">
        <v>561</v>
      </c>
    </row>
    <row r="1820" spans="1:16" x14ac:dyDescent="0.3">
      <c r="A1820">
        <f t="shared" si="196"/>
        <v>1819</v>
      </c>
      <c r="B1820" t="s">
        <v>22</v>
      </c>
      <c r="C1820" s="8">
        <v>44635.47824074074</v>
      </c>
      <c r="D1820" s="7">
        <f>C1820</f>
        <v>44635.47824074074</v>
      </c>
      <c r="E1820" s="6" t="s">
        <v>24</v>
      </c>
      <c r="F1820" s="6" t="str">
        <f t="shared" si="197"/>
        <v>69098 44635,47824</v>
      </c>
      <c r="G1820" s="6" t="str">
        <f t="shared" si="198"/>
        <v>44635,4782407407 69098</v>
      </c>
      <c r="H1820" s="6" t="str">
        <f t="shared" si="199"/>
        <v>Dans 69098</v>
      </c>
      <c r="I1820" s="6" t="str">
        <f t="shared" si="202"/>
        <v>Dans 69098</v>
      </c>
      <c r="J1820" s="5" t="str">
        <f t="shared" si="200"/>
        <v/>
      </c>
      <c r="K1820" s="6">
        <v>28</v>
      </c>
      <c r="L1820" s="7">
        <v>8.1018518518518516E-5</v>
      </c>
      <c r="M1820">
        <v>-4.66E-4</v>
      </c>
      <c r="N1820" s="9" t="str">
        <f t="shared" si="201"/>
        <v>passage possible</v>
      </c>
      <c r="O1820" s="6" t="str">
        <f>IFERROR(VLOOKUP(F1820,TCD!$A$4:$C$362,3,FALSE),"Commune de ramassage")</f>
        <v>Commune de ramassage</v>
      </c>
      <c r="P1820">
        <v>562</v>
      </c>
    </row>
    <row r="1821" spans="1:16" x14ac:dyDescent="0.3">
      <c r="A1821">
        <f t="shared" si="196"/>
        <v>1820</v>
      </c>
      <c r="B1821" t="s">
        <v>22</v>
      </c>
      <c r="C1821" s="8">
        <v>44635.478321759256</v>
      </c>
      <c r="D1821" s="7">
        <f>C1821</f>
        <v>44635.478321759256</v>
      </c>
      <c r="E1821" s="6" t="s">
        <v>24</v>
      </c>
      <c r="F1821" s="6" t="str">
        <f t="shared" si="197"/>
        <v>69098 44635,47832</v>
      </c>
      <c r="G1821" s="6" t="str">
        <f t="shared" si="198"/>
        <v>44635,4783217593 69098</v>
      </c>
      <c r="H1821" s="6" t="str">
        <f t="shared" si="199"/>
        <v>Dans 69098</v>
      </c>
      <c r="I1821" s="6" t="str">
        <f t="shared" si="202"/>
        <v>Dans 69098</v>
      </c>
      <c r="J1821" s="5" t="str">
        <f t="shared" si="200"/>
        <v/>
      </c>
      <c r="K1821" s="6">
        <v>30</v>
      </c>
      <c r="L1821" s="7">
        <v>9.2592592592592588E-5</v>
      </c>
      <c r="M1821">
        <v>-3.3500000000000001E-4</v>
      </c>
      <c r="N1821" s="9" t="str">
        <f t="shared" si="201"/>
        <v>passage possible</v>
      </c>
      <c r="O1821" s="6" t="str">
        <f>IFERROR(VLOOKUP(F1821,TCD!$A$4:$C$362,3,FALSE),"Commune de ramassage")</f>
        <v>Commune de ramassage</v>
      </c>
      <c r="P1821">
        <v>563</v>
      </c>
    </row>
    <row r="1822" spans="1:16" x14ac:dyDescent="0.3">
      <c r="A1822">
        <f t="shared" si="196"/>
        <v>1821</v>
      </c>
      <c r="B1822" t="s">
        <v>22</v>
      </c>
      <c r="C1822" s="8">
        <v>44635.478414351855</v>
      </c>
      <c r="D1822" s="7">
        <f>C1822</f>
        <v>44635.478414351855</v>
      </c>
      <c r="E1822" s="6" t="s">
        <v>24</v>
      </c>
      <c r="F1822" s="6" t="str">
        <f t="shared" si="197"/>
        <v>69098 44635,47841</v>
      </c>
      <c r="G1822" s="6" t="str">
        <f t="shared" si="198"/>
        <v>44635,4784143519 69098</v>
      </c>
      <c r="H1822" s="6" t="str">
        <f t="shared" si="199"/>
        <v>Dans 69098</v>
      </c>
      <c r="I1822" s="6" t="str">
        <f t="shared" si="202"/>
        <v>Dans 69098</v>
      </c>
      <c r="J1822" s="5" t="str">
        <f t="shared" si="200"/>
        <v/>
      </c>
      <c r="K1822" s="6">
        <v>24</v>
      </c>
      <c r="L1822" s="7">
        <v>4.6296296296296294E-5</v>
      </c>
      <c r="M1822">
        <v>2.5999999999999998E-5</v>
      </c>
      <c r="N1822" s="9" t="str">
        <f t="shared" si="201"/>
        <v>passage possible</v>
      </c>
      <c r="O1822" s="6" t="str">
        <f>IFERROR(VLOOKUP(F1822,TCD!$A$4:$C$362,3,FALSE),"Commune de ramassage")</f>
        <v>Commune de ramassage</v>
      </c>
      <c r="P1822">
        <v>564</v>
      </c>
    </row>
    <row r="1823" spans="1:16" x14ac:dyDescent="0.3">
      <c r="A1823">
        <f t="shared" si="196"/>
        <v>1822</v>
      </c>
      <c r="B1823" t="s">
        <v>22</v>
      </c>
      <c r="C1823" s="8">
        <v>44635.478460648148</v>
      </c>
      <c r="D1823" s="7">
        <f>C1823</f>
        <v>44635.478460648148</v>
      </c>
      <c r="E1823" s="6" t="s">
        <v>24</v>
      </c>
      <c r="F1823" s="6" t="str">
        <f t="shared" si="197"/>
        <v>69098 44635,47846</v>
      </c>
      <c r="G1823" s="6" t="str">
        <f t="shared" si="198"/>
        <v>44635,4784606481 69098</v>
      </c>
      <c r="H1823" s="6" t="str">
        <f t="shared" si="199"/>
        <v>Dans 69098</v>
      </c>
      <c r="I1823" s="6" t="str">
        <f t="shared" si="202"/>
        <v>Dans 69098</v>
      </c>
      <c r="J1823" s="5" t="str">
        <f t="shared" si="200"/>
        <v/>
      </c>
      <c r="K1823" s="6">
        <v>28</v>
      </c>
      <c r="L1823" s="7">
        <v>5.7870370370370366E-5</v>
      </c>
      <c r="M1823">
        <v>2.5500000000000002E-4</v>
      </c>
      <c r="N1823" s="9" t="str">
        <f t="shared" si="201"/>
        <v>passage possible</v>
      </c>
      <c r="O1823" s="6" t="str">
        <f>IFERROR(VLOOKUP(F1823,TCD!$A$4:$C$362,3,FALSE),"Commune de ramassage")</f>
        <v>Commune de ramassage</v>
      </c>
      <c r="P1823">
        <v>565</v>
      </c>
    </row>
    <row r="1824" spans="1:16" x14ac:dyDescent="0.3">
      <c r="A1824">
        <f t="shared" si="196"/>
        <v>1823</v>
      </c>
      <c r="B1824" t="s">
        <v>22</v>
      </c>
      <c r="C1824" s="8">
        <v>44635.478518518517</v>
      </c>
      <c r="D1824" s="7">
        <f>C1824</f>
        <v>44635.478518518517</v>
      </c>
      <c r="E1824" s="6" t="s">
        <v>24</v>
      </c>
      <c r="F1824" s="6" t="str">
        <f t="shared" si="197"/>
        <v>69098 44635,47852</v>
      </c>
      <c r="G1824" s="6" t="str">
        <f t="shared" si="198"/>
        <v>44635,4785185185 69098</v>
      </c>
      <c r="H1824" s="6" t="str">
        <f t="shared" si="199"/>
        <v>Dans 69098</v>
      </c>
      <c r="I1824" s="6" t="str">
        <f t="shared" si="202"/>
        <v>Dans 69098</v>
      </c>
      <c r="J1824" s="5" t="str">
        <f t="shared" si="200"/>
        <v/>
      </c>
      <c r="K1824" s="6">
        <v>30</v>
      </c>
      <c r="L1824" s="7">
        <v>1.0416666666666667E-4</v>
      </c>
      <c r="M1824">
        <v>4.2999999999999999E-4</v>
      </c>
      <c r="N1824" s="9" t="str">
        <f t="shared" si="201"/>
        <v>passage possible</v>
      </c>
      <c r="O1824" s="6" t="str">
        <f>IFERROR(VLOOKUP(F1824,TCD!$A$4:$C$362,3,FALSE),"Commune de ramassage")</f>
        <v>Commune de ramassage</v>
      </c>
      <c r="P1824">
        <v>566</v>
      </c>
    </row>
    <row r="1825" spans="1:16" x14ac:dyDescent="0.3">
      <c r="A1825">
        <f t="shared" si="196"/>
        <v>1824</v>
      </c>
      <c r="B1825" t="s">
        <v>22</v>
      </c>
      <c r="C1825" s="8">
        <v>44635.478622685187</v>
      </c>
      <c r="D1825" s="7">
        <f>C1825</f>
        <v>44635.478622685187</v>
      </c>
      <c r="E1825" s="6" t="s">
        <v>24</v>
      </c>
      <c r="F1825" s="6" t="str">
        <f t="shared" si="197"/>
        <v>69098 44635,47862</v>
      </c>
      <c r="G1825" s="6" t="str">
        <f t="shared" si="198"/>
        <v>44635,4786226851 69098</v>
      </c>
      <c r="H1825" s="6" t="str">
        <f t="shared" si="199"/>
        <v>Dans 69098</v>
      </c>
      <c r="I1825" s="6" t="str">
        <f t="shared" si="202"/>
        <v>Dans 69098</v>
      </c>
      <c r="J1825" s="5" t="str">
        <f t="shared" si="200"/>
        <v/>
      </c>
      <c r="K1825" s="6">
        <v>25</v>
      </c>
      <c r="L1825" s="7">
        <v>3.4722222222222222E-5</v>
      </c>
      <c r="M1825">
        <v>-4.3000000000000002E-5</v>
      </c>
      <c r="N1825" s="9" t="str">
        <f t="shared" si="201"/>
        <v>passage possible</v>
      </c>
      <c r="O1825" s="6" t="str">
        <f>IFERROR(VLOOKUP(F1825,TCD!$A$4:$C$362,3,FALSE),"Commune de ramassage")</f>
        <v>Commune de ramassage</v>
      </c>
      <c r="P1825">
        <v>567</v>
      </c>
    </row>
    <row r="1826" spans="1:16" x14ac:dyDescent="0.3">
      <c r="A1826">
        <f t="shared" si="196"/>
        <v>1825</v>
      </c>
      <c r="B1826" t="s">
        <v>22</v>
      </c>
      <c r="C1826" s="8">
        <v>44635.47865740741</v>
      </c>
      <c r="D1826" s="7">
        <f>C1826</f>
        <v>44635.47865740741</v>
      </c>
      <c r="E1826" s="6" t="s">
        <v>24</v>
      </c>
      <c r="F1826" s="6" t="str">
        <f t="shared" si="197"/>
        <v>69098 44635,47866</v>
      </c>
      <c r="G1826" s="6" t="str">
        <f t="shared" si="198"/>
        <v>44635,4786574074 69098</v>
      </c>
      <c r="H1826" s="6" t="str">
        <f t="shared" si="199"/>
        <v>Dans 69098</v>
      </c>
      <c r="I1826" s="6" t="str">
        <f t="shared" si="202"/>
        <v>Dans 69098</v>
      </c>
      <c r="J1826" s="5" t="str">
        <f t="shared" si="200"/>
        <v/>
      </c>
      <c r="K1826" s="6">
        <v>28</v>
      </c>
      <c r="L1826" s="7">
        <v>4.6296296296296294E-5</v>
      </c>
      <c r="M1826">
        <v>-1.6200000000000001E-4</v>
      </c>
      <c r="N1826" s="9" t="str">
        <f t="shared" si="201"/>
        <v>passage possible</v>
      </c>
      <c r="O1826" s="6" t="str">
        <f>IFERROR(VLOOKUP(F1826,TCD!$A$4:$C$362,3,FALSE),"Commune de ramassage")</f>
        <v>Commune de ramassage</v>
      </c>
      <c r="P1826">
        <v>568</v>
      </c>
    </row>
    <row r="1827" spans="1:16" x14ac:dyDescent="0.3">
      <c r="A1827">
        <f t="shared" si="196"/>
        <v>1826</v>
      </c>
      <c r="B1827" t="s">
        <v>22</v>
      </c>
      <c r="C1827" s="8">
        <v>44635.478703703702</v>
      </c>
      <c r="D1827" s="7">
        <f>C1827</f>
        <v>44635.478703703702</v>
      </c>
      <c r="E1827" s="6" t="s">
        <v>24</v>
      </c>
      <c r="F1827" s="6" t="str">
        <f t="shared" si="197"/>
        <v>69098 44635,4787</v>
      </c>
      <c r="G1827" s="6" t="str">
        <f t="shared" si="198"/>
        <v>44635,4787037037 69098</v>
      </c>
      <c r="H1827" s="6" t="str">
        <f t="shared" si="199"/>
        <v>Dans 69098</v>
      </c>
      <c r="I1827" s="6" t="str">
        <f t="shared" si="202"/>
        <v>Dans 69098</v>
      </c>
      <c r="J1827" s="5" t="str">
        <f t="shared" si="200"/>
        <v/>
      </c>
      <c r="K1827" s="6">
        <v>25</v>
      </c>
      <c r="L1827" s="7">
        <v>4.6296296296296294E-5</v>
      </c>
      <c r="M1827">
        <v>-2.33E-4</v>
      </c>
      <c r="N1827" s="9" t="str">
        <f t="shared" si="201"/>
        <v>passage possible</v>
      </c>
      <c r="O1827" s="6" t="str">
        <f>IFERROR(VLOOKUP(F1827,TCD!$A$4:$C$362,3,FALSE),"Commune de ramassage")</f>
        <v>Commune de ramassage</v>
      </c>
      <c r="P1827">
        <v>569</v>
      </c>
    </row>
    <row r="1828" spans="1:16" x14ac:dyDescent="0.3">
      <c r="A1828">
        <f t="shared" si="196"/>
        <v>1827</v>
      </c>
      <c r="B1828" t="s">
        <v>22</v>
      </c>
      <c r="C1828" s="8">
        <v>44635.478750000002</v>
      </c>
      <c r="D1828" s="7">
        <f>C1828</f>
        <v>44635.478750000002</v>
      </c>
      <c r="E1828" s="6" t="s">
        <v>24</v>
      </c>
      <c r="F1828" s="6" t="str">
        <f t="shared" si="197"/>
        <v>69098 44635,47875</v>
      </c>
      <c r="G1828" s="6" t="str">
        <f t="shared" si="198"/>
        <v>44635,47875 69098</v>
      </c>
      <c r="H1828" s="6" t="str">
        <f t="shared" si="199"/>
        <v>Dans 69098</v>
      </c>
      <c r="I1828" s="6" t="str">
        <f t="shared" si="202"/>
        <v>Dans 69098</v>
      </c>
      <c r="J1828" s="5" t="str">
        <f t="shared" si="200"/>
        <v/>
      </c>
      <c r="K1828" s="6">
        <v>25</v>
      </c>
      <c r="L1828" s="7">
        <v>4.6296296296296294E-5</v>
      </c>
      <c r="M1828">
        <v>1.07E-4</v>
      </c>
      <c r="N1828" s="9" t="str">
        <f t="shared" si="201"/>
        <v>passage possible</v>
      </c>
      <c r="O1828" s="6" t="str">
        <f>IFERROR(VLOOKUP(F1828,TCD!$A$4:$C$362,3,FALSE),"Commune de ramassage")</f>
        <v>Commune de ramassage</v>
      </c>
      <c r="P1828">
        <v>570</v>
      </c>
    </row>
    <row r="1829" spans="1:16" x14ac:dyDescent="0.3">
      <c r="A1829">
        <f t="shared" si="196"/>
        <v>1828</v>
      </c>
      <c r="B1829" t="s">
        <v>22</v>
      </c>
      <c r="C1829" s="8">
        <v>44635.478796296295</v>
      </c>
      <c r="D1829" s="7">
        <f>C1829</f>
        <v>44635.478796296295</v>
      </c>
      <c r="E1829" s="6" t="s">
        <v>24</v>
      </c>
      <c r="F1829" s="6" t="str">
        <f t="shared" si="197"/>
        <v>69098 44635,4788</v>
      </c>
      <c r="G1829" s="6" t="str">
        <f t="shared" si="198"/>
        <v>44635,4787962963 69098</v>
      </c>
      <c r="H1829" s="6" t="str">
        <f t="shared" si="199"/>
        <v>sortie 69098</v>
      </c>
      <c r="I1829" s="6" t="str">
        <f t="shared" si="202"/>
        <v>Dans 69098</v>
      </c>
      <c r="J1829" s="5" t="str">
        <f t="shared" si="200"/>
        <v>sortie 69098</v>
      </c>
      <c r="K1829" s="6">
        <v>28</v>
      </c>
      <c r="L1829" s="7">
        <v>8.1018518518518516E-5</v>
      </c>
      <c r="M1829">
        <v>1.6100000000000001E-4</v>
      </c>
      <c r="N1829" s="9" t="str">
        <f t="shared" si="201"/>
        <v>passage possible</v>
      </c>
      <c r="O1829" s="6" t="str">
        <f>IFERROR(VLOOKUP(F1829,TCD!$A$4:$C$362,3,FALSE),"Commune de ramassage")</f>
        <v>Commune de ramassage</v>
      </c>
      <c r="P1829">
        <v>571</v>
      </c>
    </row>
    <row r="1830" spans="1:16" x14ac:dyDescent="0.3">
      <c r="A1830">
        <f t="shared" si="196"/>
        <v>1829</v>
      </c>
      <c r="B1830" t="s">
        <v>22</v>
      </c>
      <c r="C1830" s="8">
        <v>44635.478877314818</v>
      </c>
      <c r="D1830" s="7">
        <f>C1830</f>
        <v>44635.478877314818</v>
      </c>
      <c r="E1830" s="6" t="s">
        <v>12</v>
      </c>
      <c r="F1830" s="6" t="str">
        <f t="shared" si="197"/>
        <v>69178 44635,47888</v>
      </c>
      <c r="G1830" s="6" t="str">
        <f t="shared" si="198"/>
        <v>44635,4788773148 69178</v>
      </c>
      <c r="H1830" s="6" t="str">
        <f t="shared" si="199"/>
        <v>Dans 69178</v>
      </c>
      <c r="I1830" s="6" t="str">
        <f t="shared" si="202"/>
        <v>Entree 69178</v>
      </c>
      <c r="J1830" s="5" t="str">
        <f t="shared" si="200"/>
        <v>Entree 69178</v>
      </c>
      <c r="K1830" s="6">
        <v>18</v>
      </c>
      <c r="L1830" s="7">
        <v>2.3148148148148147E-5</v>
      </c>
      <c r="M1830">
        <v>-1.16E-4</v>
      </c>
      <c r="N1830" s="9" t="str">
        <f t="shared" si="201"/>
        <v>passage possible</v>
      </c>
      <c r="O1830" s="6" t="str">
        <f>IFERROR(VLOOKUP(F1830,TCD!$A$4:$C$362,3,FALSE),"Commune de ramassage")</f>
        <v>Commune de ramassage</v>
      </c>
      <c r="P1830">
        <v>572</v>
      </c>
    </row>
    <row r="1831" spans="1:16" x14ac:dyDescent="0.3">
      <c r="A1831">
        <f t="shared" si="196"/>
        <v>1830</v>
      </c>
      <c r="B1831" t="s">
        <v>22</v>
      </c>
      <c r="C1831" s="8">
        <v>44635.478900462964</v>
      </c>
      <c r="D1831" s="7">
        <f>C1831</f>
        <v>44635.478900462964</v>
      </c>
      <c r="E1831" s="6" t="s">
        <v>12</v>
      </c>
      <c r="F1831" s="6" t="str">
        <f t="shared" si="197"/>
        <v>69178 44635,4789</v>
      </c>
      <c r="G1831" s="6" t="str">
        <f t="shared" si="198"/>
        <v>44635,478900463 69178</v>
      </c>
      <c r="H1831" s="6" t="str">
        <f t="shared" si="199"/>
        <v>Dans 69178</v>
      </c>
      <c r="I1831" s="6" t="str">
        <f t="shared" si="202"/>
        <v>Dans 69178</v>
      </c>
      <c r="J1831" s="5" t="str">
        <f t="shared" si="200"/>
        <v/>
      </c>
      <c r="K1831" s="6">
        <v>17</v>
      </c>
      <c r="L1831" s="7">
        <v>3.4722222222222222E-5</v>
      </c>
      <c r="M1831">
        <v>-2.0699999999999999E-4</v>
      </c>
      <c r="N1831" s="9" t="str">
        <f t="shared" si="201"/>
        <v>passage possible</v>
      </c>
      <c r="O1831" s="6" t="str">
        <f>IFERROR(VLOOKUP(F1831,TCD!$A$4:$C$362,3,FALSE),"Commune de ramassage")</f>
        <v>Commune de ramassage</v>
      </c>
      <c r="P1831">
        <v>573</v>
      </c>
    </row>
    <row r="1832" spans="1:16" x14ac:dyDescent="0.3">
      <c r="A1832">
        <f t="shared" si="196"/>
        <v>1831</v>
      </c>
      <c r="B1832" t="s">
        <v>22</v>
      </c>
      <c r="C1832" s="8">
        <v>44635.478935185187</v>
      </c>
      <c r="D1832" s="7">
        <f>C1832</f>
        <v>44635.478935185187</v>
      </c>
      <c r="E1832" s="6" t="s">
        <v>12</v>
      </c>
      <c r="F1832" s="6" t="str">
        <f t="shared" si="197"/>
        <v>69178 44635,47894</v>
      </c>
      <c r="G1832" s="6" t="str">
        <f t="shared" si="198"/>
        <v>44635,4789351852 69178</v>
      </c>
      <c r="H1832" s="6" t="str">
        <f t="shared" si="199"/>
        <v>Dans 69178</v>
      </c>
      <c r="I1832" s="6" t="str">
        <f t="shared" si="202"/>
        <v>Dans 69178</v>
      </c>
      <c r="J1832" s="5" t="str">
        <f t="shared" si="200"/>
        <v/>
      </c>
      <c r="K1832" s="6">
        <v>21</v>
      </c>
      <c r="L1832" s="7">
        <v>9.2592592592592588E-5</v>
      </c>
      <c r="M1832">
        <v>-4.95E-4</v>
      </c>
      <c r="N1832" s="9" t="str">
        <f t="shared" si="201"/>
        <v>passage possible</v>
      </c>
      <c r="O1832" s="6" t="str">
        <f>IFERROR(VLOOKUP(F1832,TCD!$A$4:$C$362,3,FALSE),"Commune de ramassage")</f>
        <v>Commune de ramassage</v>
      </c>
      <c r="P1832">
        <v>574</v>
      </c>
    </row>
    <row r="1833" spans="1:16" x14ac:dyDescent="0.3">
      <c r="A1833">
        <f t="shared" si="196"/>
        <v>1832</v>
      </c>
      <c r="B1833" t="s">
        <v>22</v>
      </c>
      <c r="C1833" s="8">
        <v>44635.479027777779</v>
      </c>
      <c r="D1833" s="7">
        <f>C1833</f>
        <v>44635.479027777779</v>
      </c>
      <c r="E1833" s="6" t="s">
        <v>12</v>
      </c>
      <c r="F1833" s="6" t="str">
        <f t="shared" si="197"/>
        <v>69178 44635,47903</v>
      </c>
      <c r="G1833" s="6" t="str">
        <f t="shared" si="198"/>
        <v>44635,4790277778 69178</v>
      </c>
      <c r="H1833" s="6" t="str">
        <f t="shared" si="199"/>
        <v>Dans 69178</v>
      </c>
      <c r="I1833" s="6" t="str">
        <f t="shared" si="202"/>
        <v>Dans 69178</v>
      </c>
      <c r="J1833" s="5" t="str">
        <f t="shared" si="200"/>
        <v/>
      </c>
      <c r="K1833" s="6">
        <v>25</v>
      </c>
      <c r="L1833" s="7">
        <v>5.7870370370370366E-5</v>
      </c>
      <c r="M1833">
        <v>-2.8299999999999999E-4</v>
      </c>
      <c r="N1833" s="9" t="str">
        <f t="shared" si="201"/>
        <v>passage possible</v>
      </c>
      <c r="O1833" s="6" t="str">
        <f>IFERROR(VLOOKUP(F1833,TCD!$A$4:$C$362,3,FALSE),"Commune de ramassage")</f>
        <v>Commune de ramassage</v>
      </c>
      <c r="P1833">
        <v>575</v>
      </c>
    </row>
    <row r="1834" spans="1:16" x14ac:dyDescent="0.3">
      <c r="A1834">
        <f t="shared" si="196"/>
        <v>1833</v>
      </c>
      <c r="B1834" t="s">
        <v>22</v>
      </c>
      <c r="C1834" s="8">
        <v>44635.479085648149</v>
      </c>
      <c r="D1834" s="7">
        <f>C1834</f>
        <v>44635.479085648149</v>
      </c>
      <c r="E1834" s="6" t="s">
        <v>12</v>
      </c>
      <c r="F1834" s="6" t="str">
        <f t="shared" si="197"/>
        <v>69178 44635,47909</v>
      </c>
      <c r="G1834" s="6" t="str">
        <f t="shared" si="198"/>
        <v>44635,4790856481 69178</v>
      </c>
      <c r="H1834" s="6" t="str">
        <f t="shared" si="199"/>
        <v>Dans 69178</v>
      </c>
      <c r="I1834" s="6" t="str">
        <f t="shared" si="202"/>
        <v>Dans 69178</v>
      </c>
      <c r="J1834" s="5" t="str">
        <f t="shared" si="200"/>
        <v/>
      </c>
      <c r="K1834" s="6">
        <v>35</v>
      </c>
      <c r="L1834" s="7">
        <v>8.1018518518518516E-5</v>
      </c>
      <c r="M1834">
        <v>-2.99E-4</v>
      </c>
      <c r="N1834" s="9" t="str">
        <f t="shared" si="201"/>
        <v>passage possible</v>
      </c>
      <c r="O1834" s="6" t="str">
        <f>IFERROR(VLOOKUP(F1834,TCD!$A$4:$C$362,3,FALSE),"Commune de ramassage")</f>
        <v>Commune de ramassage</v>
      </c>
      <c r="P1834">
        <v>576</v>
      </c>
    </row>
    <row r="1835" spans="1:16" x14ac:dyDescent="0.3">
      <c r="A1835">
        <f t="shared" si="196"/>
        <v>1834</v>
      </c>
      <c r="B1835" t="s">
        <v>22</v>
      </c>
      <c r="C1835" s="8">
        <v>44635.479166666664</v>
      </c>
      <c r="D1835" s="7">
        <f>C1835</f>
        <v>44635.479166666664</v>
      </c>
      <c r="E1835" s="6" t="s">
        <v>12</v>
      </c>
      <c r="F1835" s="6" t="str">
        <f t="shared" si="197"/>
        <v>69178 44635,47917</v>
      </c>
      <c r="G1835" s="6" t="str">
        <f t="shared" si="198"/>
        <v>44635,4791666667 69178</v>
      </c>
      <c r="H1835" s="6" t="str">
        <f t="shared" si="199"/>
        <v>Dans 69178</v>
      </c>
      <c r="I1835" s="6" t="str">
        <f t="shared" si="202"/>
        <v>Dans 69178</v>
      </c>
      <c r="J1835" s="5" t="str">
        <f t="shared" si="200"/>
        <v/>
      </c>
      <c r="K1835" s="6">
        <v>33</v>
      </c>
      <c r="L1835" s="7">
        <v>2.8935185185185189E-4</v>
      </c>
      <c r="M1835">
        <v>-1.815E-3</v>
      </c>
      <c r="N1835" s="9" t="str">
        <f t="shared" si="201"/>
        <v>passage possible</v>
      </c>
      <c r="O1835" s="6" t="str">
        <f>IFERROR(VLOOKUP(F1835,TCD!$A$4:$C$362,3,FALSE),"Commune de ramassage")</f>
        <v>Commune de ramassage</v>
      </c>
      <c r="P1835">
        <v>577</v>
      </c>
    </row>
    <row r="1836" spans="1:16" x14ac:dyDescent="0.3">
      <c r="A1836">
        <f t="shared" si="196"/>
        <v>1835</v>
      </c>
      <c r="B1836" t="s">
        <v>22</v>
      </c>
      <c r="C1836" s="8">
        <v>44635.479456018518</v>
      </c>
      <c r="D1836" s="7">
        <f>C1836</f>
        <v>44635.479456018518</v>
      </c>
      <c r="E1836" s="6" t="s">
        <v>12</v>
      </c>
      <c r="F1836" s="6" t="str">
        <f t="shared" si="197"/>
        <v>69178 44635,47946</v>
      </c>
      <c r="G1836" s="6" t="str">
        <f t="shared" si="198"/>
        <v>44635,4794560185 69178</v>
      </c>
      <c r="H1836" s="6" t="str">
        <f t="shared" si="199"/>
        <v>Dans 69178</v>
      </c>
      <c r="I1836" s="6" t="str">
        <f t="shared" si="202"/>
        <v>Dans 69178</v>
      </c>
      <c r="J1836" s="5" t="str">
        <f t="shared" si="200"/>
        <v/>
      </c>
      <c r="K1836" s="6">
        <v>30</v>
      </c>
      <c r="L1836" s="7">
        <v>5.7870370370370366E-5</v>
      </c>
      <c r="M1836">
        <v>-4.5600000000000003E-4</v>
      </c>
      <c r="N1836" s="9" t="str">
        <f t="shared" si="201"/>
        <v>passage possible</v>
      </c>
      <c r="O1836" s="6" t="str">
        <f>IFERROR(VLOOKUP(F1836,TCD!$A$4:$C$362,3,FALSE),"Commune de ramassage")</f>
        <v>Commune de ramassage</v>
      </c>
      <c r="P1836">
        <v>578</v>
      </c>
    </row>
    <row r="1837" spans="1:16" x14ac:dyDescent="0.3">
      <c r="A1837">
        <f t="shared" si="196"/>
        <v>1836</v>
      </c>
      <c r="B1837" t="s">
        <v>22</v>
      </c>
      <c r="C1837" s="8">
        <v>44635.479513888888</v>
      </c>
      <c r="D1837" s="7">
        <f>C1837</f>
        <v>44635.479513888888</v>
      </c>
      <c r="E1837" s="6" t="s">
        <v>12</v>
      </c>
      <c r="F1837" s="6" t="str">
        <f t="shared" si="197"/>
        <v>69178 44635,47951</v>
      </c>
      <c r="G1837" s="6" t="str">
        <f t="shared" si="198"/>
        <v>44635,4795138889 69178</v>
      </c>
      <c r="H1837" s="6" t="str">
        <f t="shared" si="199"/>
        <v>Dans 69178</v>
      </c>
      <c r="I1837" s="6" t="str">
        <f t="shared" si="202"/>
        <v>Dans 69178</v>
      </c>
      <c r="J1837" s="5" t="str">
        <f t="shared" si="200"/>
        <v/>
      </c>
      <c r="K1837" s="6">
        <v>31</v>
      </c>
      <c r="L1837" s="7">
        <v>6.9444444444444444E-5</v>
      </c>
      <c r="M1837">
        <v>-2.9E-4</v>
      </c>
      <c r="N1837" s="9" t="str">
        <f t="shared" si="201"/>
        <v>passage possible</v>
      </c>
      <c r="O1837" s="6" t="str">
        <f>IFERROR(VLOOKUP(F1837,TCD!$A$4:$C$362,3,FALSE),"Commune de ramassage")</f>
        <v>Commune de ramassage</v>
      </c>
      <c r="P1837">
        <v>579</v>
      </c>
    </row>
    <row r="1838" spans="1:16" x14ac:dyDescent="0.3">
      <c r="A1838">
        <f t="shared" si="196"/>
        <v>1837</v>
      </c>
      <c r="B1838" t="s">
        <v>22</v>
      </c>
      <c r="C1838" s="8">
        <v>44635.479583333334</v>
      </c>
      <c r="D1838" s="7">
        <f>C1838</f>
        <v>44635.479583333334</v>
      </c>
      <c r="E1838" s="6" t="s">
        <v>12</v>
      </c>
      <c r="F1838" s="6" t="str">
        <f t="shared" si="197"/>
        <v>69178 44635,47958</v>
      </c>
      <c r="G1838" s="6" t="str">
        <f t="shared" si="198"/>
        <v>44635,4795833333 69178</v>
      </c>
      <c r="H1838" s="6" t="str">
        <f t="shared" si="199"/>
        <v>Dans 69178</v>
      </c>
      <c r="I1838" s="6" t="str">
        <f t="shared" si="202"/>
        <v>Dans 69178</v>
      </c>
      <c r="J1838" s="5" t="str">
        <f t="shared" si="200"/>
        <v/>
      </c>
      <c r="K1838" s="6">
        <v>32</v>
      </c>
      <c r="L1838" s="7">
        <v>4.6296296296296293E-4</v>
      </c>
      <c r="M1838">
        <v>-1.6620000000000001E-3</v>
      </c>
      <c r="N1838" s="9" t="str">
        <f t="shared" si="201"/>
        <v>passage possible</v>
      </c>
      <c r="O1838" s="6" t="str">
        <f>IFERROR(VLOOKUP(F1838,TCD!$A$4:$C$362,3,FALSE),"Commune de ramassage")</f>
        <v>Commune de ramassage</v>
      </c>
      <c r="P1838">
        <v>580</v>
      </c>
    </row>
    <row r="1839" spans="1:16" x14ac:dyDescent="0.3">
      <c r="A1839">
        <f t="shared" si="196"/>
        <v>1838</v>
      </c>
      <c r="B1839" t="s">
        <v>22</v>
      </c>
      <c r="C1839" s="8">
        <v>44635.480046296296</v>
      </c>
      <c r="D1839" s="7">
        <f>C1839</f>
        <v>44635.480046296296</v>
      </c>
      <c r="E1839" s="6" t="s">
        <v>12</v>
      </c>
      <c r="F1839" s="6" t="str">
        <f t="shared" si="197"/>
        <v>69178 44635,48005</v>
      </c>
      <c r="G1839" s="6" t="str">
        <f t="shared" si="198"/>
        <v>44635,4800462963 69178</v>
      </c>
      <c r="H1839" s="6" t="str">
        <f t="shared" si="199"/>
        <v>Dans 69178</v>
      </c>
      <c r="I1839" s="6" t="str">
        <f t="shared" si="202"/>
        <v>Dans 69178</v>
      </c>
      <c r="J1839" s="5" t="str">
        <f t="shared" si="200"/>
        <v/>
      </c>
      <c r="K1839" s="6">
        <v>33</v>
      </c>
      <c r="L1839" s="7">
        <v>1.8518518518518518E-4</v>
      </c>
      <c r="M1839">
        <v>-1.63E-4</v>
      </c>
      <c r="N1839" s="9" t="str">
        <f t="shared" si="201"/>
        <v>passage possible</v>
      </c>
      <c r="O1839" s="6" t="str">
        <f>IFERROR(VLOOKUP(F1839,TCD!$A$4:$C$362,3,FALSE),"Commune de ramassage")</f>
        <v>Commune de ramassage</v>
      </c>
      <c r="P1839">
        <v>581</v>
      </c>
    </row>
    <row r="1840" spans="1:16" x14ac:dyDescent="0.3">
      <c r="A1840">
        <f t="shared" si="196"/>
        <v>1839</v>
      </c>
      <c r="B1840" t="s">
        <v>22</v>
      </c>
      <c r="C1840" s="8">
        <v>44635.480231481481</v>
      </c>
      <c r="D1840" s="7">
        <f>C1840</f>
        <v>44635.480231481481</v>
      </c>
      <c r="E1840" s="6" t="s">
        <v>12</v>
      </c>
      <c r="F1840" s="6" t="str">
        <f t="shared" si="197"/>
        <v>69178 44635,48023</v>
      </c>
      <c r="G1840" s="6" t="str">
        <f t="shared" si="198"/>
        <v>44635,4802314815 69178</v>
      </c>
      <c r="H1840" s="6" t="str">
        <f t="shared" si="199"/>
        <v>Dans 69178</v>
      </c>
      <c r="I1840" s="6" t="str">
        <f t="shared" si="202"/>
        <v>Dans 69178</v>
      </c>
      <c r="J1840" s="5" t="str">
        <f t="shared" si="200"/>
        <v/>
      </c>
      <c r="K1840" s="6">
        <v>33</v>
      </c>
      <c r="L1840" s="7">
        <v>1.273148148148148E-4</v>
      </c>
      <c r="M1840">
        <v>-1.3200000000000001E-4</v>
      </c>
      <c r="N1840" s="9" t="str">
        <f t="shared" si="201"/>
        <v>passage possible</v>
      </c>
      <c r="O1840" s="6" t="str">
        <f>IFERROR(VLOOKUP(F1840,TCD!$A$4:$C$362,3,FALSE),"Commune de ramassage")</f>
        <v>Commune de ramassage</v>
      </c>
      <c r="P1840">
        <v>582</v>
      </c>
    </row>
    <row r="1841" spans="1:16" x14ac:dyDescent="0.3">
      <c r="A1841">
        <f t="shared" si="196"/>
        <v>1840</v>
      </c>
      <c r="B1841" t="s">
        <v>22</v>
      </c>
      <c r="C1841" s="8">
        <v>44635.480358796296</v>
      </c>
      <c r="D1841" s="7">
        <f>C1841</f>
        <v>44635.480358796296</v>
      </c>
      <c r="E1841" s="6" t="s">
        <v>12</v>
      </c>
      <c r="F1841" s="6" t="str">
        <f t="shared" si="197"/>
        <v>69178 44635,48036</v>
      </c>
      <c r="G1841" s="6" t="str">
        <f t="shared" si="198"/>
        <v>44635,4803587963 69178</v>
      </c>
      <c r="H1841" s="6" t="str">
        <f t="shared" si="199"/>
        <v>Dans 69178</v>
      </c>
      <c r="I1841" s="6" t="str">
        <f t="shared" si="202"/>
        <v>Dans 69178</v>
      </c>
      <c r="J1841" s="5" t="str">
        <f t="shared" si="200"/>
        <v/>
      </c>
      <c r="K1841" s="6">
        <v>28</v>
      </c>
      <c r="L1841" s="7">
        <v>1.7361111111111112E-4</v>
      </c>
      <c r="M1841">
        <v>4.4799999999999999E-4</v>
      </c>
      <c r="N1841" s="9" t="str">
        <f t="shared" si="201"/>
        <v>passage possible</v>
      </c>
      <c r="O1841" s="6" t="str">
        <f>IFERROR(VLOOKUP(F1841,TCD!$A$4:$C$362,3,FALSE),"Commune de ramassage")</f>
        <v>Commune de ramassage</v>
      </c>
      <c r="P1841">
        <v>583</v>
      </c>
    </row>
    <row r="1842" spans="1:16" x14ac:dyDescent="0.3">
      <c r="A1842">
        <f t="shared" si="196"/>
        <v>1841</v>
      </c>
      <c r="B1842" t="s">
        <v>22</v>
      </c>
      <c r="C1842" s="8">
        <v>44635.480532407404</v>
      </c>
      <c r="D1842" s="7">
        <f>C1842</f>
        <v>44635.480532407404</v>
      </c>
      <c r="E1842" s="6" t="s">
        <v>12</v>
      </c>
      <c r="F1842" s="6" t="str">
        <f t="shared" si="197"/>
        <v>69178 44635,48053</v>
      </c>
      <c r="G1842" s="6" t="str">
        <f t="shared" si="198"/>
        <v>44635,4805324074 69178</v>
      </c>
      <c r="H1842" s="6" t="str">
        <f t="shared" si="199"/>
        <v>Dans 69178</v>
      </c>
      <c r="I1842" s="6" t="str">
        <f t="shared" si="202"/>
        <v>Dans 69178</v>
      </c>
      <c r="J1842" s="5" t="str">
        <f t="shared" si="200"/>
        <v/>
      </c>
      <c r="K1842" s="6">
        <v>31</v>
      </c>
      <c r="L1842" s="7">
        <v>1.0416666666666667E-4</v>
      </c>
      <c r="M1842">
        <v>4.5199999999999998E-4</v>
      </c>
      <c r="N1842" s="9" t="str">
        <f t="shared" si="201"/>
        <v>passage possible</v>
      </c>
      <c r="O1842" s="6" t="str">
        <f>IFERROR(VLOOKUP(F1842,TCD!$A$4:$C$362,3,FALSE),"Commune de ramassage")</f>
        <v>Commune de ramassage</v>
      </c>
      <c r="P1842">
        <v>584</v>
      </c>
    </row>
    <row r="1843" spans="1:16" x14ac:dyDescent="0.3">
      <c r="A1843">
        <f t="shared" si="196"/>
        <v>1842</v>
      </c>
      <c r="B1843" t="s">
        <v>22</v>
      </c>
      <c r="C1843" s="8">
        <v>44635.480636574073</v>
      </c>
      <c r="D1843" s="7">
        <f>C1843</f>
        <v>44635.480636574073</v>
      </c>
      <c r="E1843" s="6" t="s">
        <v>12</v>
      </c>
      <c r="F1843" s="6" t="str">
        <f t="shared" si="197"/>
        <v>69178 44635,48064</v>
      </c>
      <c r="G1843" s="6" t="str">
        <f t="shared" si="198"/>
        <v>44635,4806365741 69178</v>
      </c>
      <c r="H1843" s="6" t="str">
        <f t="shared" si="199"/>
        <v>Dans 69178</v>
      </c>
      <c r="I1843" s="6" t="str">
        <f t="shared" si="202"/>
        <v>Dans 69178</v>
      </c>
      <c r="J1843" s="5" t="str">
        <f t="shared" si="200"/>
        <v/>
      </c>
      <c r="K1843" s="6">
        <v>26</v>
      </c>
      <c r="L1843" s="7">
        <v>2.3148148148148146E-4</v>
      </c>
      <c r="M1843">
        <v>-2.1499999999999999E-4</v>
      </c>
      <c r="N1843" s="9" t="str">
        <f t="shared" si="201"/>
        <v>passage possible</v>
      </c>
      <c r="O1843" s="6" t="str">
        <f>IFERROR(VLOOKUP(F1843,TCD!$A$4:$C$362,3,FALSE),"Commune de ramassage")</f>
        <v>Commune de ramassage</v>
      </c>
      <c r="P1843">
        <v>585</v>
      </c>
    </row>
    <row r="1844" spans="1:16" x14ac:dyDescent="0.3">
      <c r="A1844">
        <f t="shared" si="196"/>
        <v>1843</v>
      </c>
      <c r="B1844" t="s">
        <v>22</v>
      </c>
      <c r="C1844" s="8">
        <v>44635.480868055558</v>
      </c>
      <c r="D1844" s="7">
        <f>C1844</f>
        <v>44635.480868055558</v>
      </c>
      <c r="E1844" s="6" t="s">
        <v>12</v>
      </c>
      <c r="F1844" s="6" t="str">
        <f t="shared" si="197"/>
        <v>69178 44635,48087</v>
      </c>
      <c r="G1844" s="6" t="str">
        <f t="shared" si="198"/>
        <v>44635,4808680556 69178</v>
      </c>
      <c r="H1844" s="6" t="str">
        <f t="shared" si="199"/>
        <v>Dans 69178</v>
      </c>
      <c r="I1844" s="6" t="str">
        <f t="shared" si="202"/>
        <v>Dans 69178</v>
      </c>
      <c r="J1844" s="5" t="str">
        <f t="shared" si="200"/>
        <v/>
      </c>
      <c r="K1844" s="6">
        <v>12</v>
      </c>
      <c r="L1844" s="7">
        <v>2.3148148148148147E-5</v>
      </c>
      <c r="M1844">
        <v>-6.2000000000000003E-5</v>
      </c>
      <c r="N1844" s="9" t="str">
        <f t="shared" si="201"/>
        <v>passage possible</v>
      </c>
      <c r="O1844" s="6" t="str">
        <f>IFERROR(VLOOKUP(F1844,TCD!$A$4:$C$362,3,FALSE),"Commune de ramassage")</f>
        <v>Commune de ramassage</v>
      </c>
      <c r="P1844">
        <v>586</v>
      </c>
    </row>
    <row r="1845" spans="1:16" x14ac:dyDescent="0.3">
      <c r="A1845">
        <f t="shared" si="196"/>
        <v>1844</v>
      </c>
      <c r="B1845" t="s">
        <v>22</v>
      </c>
      <c r="C1845" s="8">
        <v>44635.480891203704</v>
      </c>
      <c r="D1845" s="7">
        <f>C1845</f>
        <v>44635.480891203704</v>
      </c>
      <c r="E1845" s="6" t="s">
        <v>12</v>
      </c>
      <c r="F1845" s="6" t="str">
        <f t="shared" si="197"/>
        <v>69178 44635,48089</v>
      </c>
      <c r="G1845" s="6" t="str">
        <f t="shared" si="198"/>
        <v>44635,4808912037 69178</v>
      </c>
      <c r="H1845" s="6" t="str">
        <f t="shared" si="199"/>
        <v>Dans 69178</v>
      </c>
      <c r="I1845" s="6" t="str">
        <f t="shared" si="202"/>
        <v>Dans 69178</v>
      </c>
      <c r="J1845" s="5" t="str">
        <f t="shared" si="200"/>
        <v/>
      </c>
      <c r="K1845" s="6">
        <v>12</v>
      </c>
      <c r="L1845" s="7">
        <v>2.3148148148148147E-5</v>
      </c>
      <c r="M1845">
        <v>-5.5999999999999999E-5</v>
      </c>
      <c r="N1845" s="9" t="str">
        <f t="shared" si="201"/>
        <v>passage possible</v>
      </c>
      <c r="O1845" s="6" t="str">
        <f>IFERROR(VLOOKUP(F1845,TCD!$A$4:$C$362,3,FALSE),"Commune de ramassage")</f>
        <v>Commune de ramassage</v>
      </c>
      <c r="P1845">
        <v>587</v>
      </c>
    </row>
    <row r="1846" spans="1:16" x14ac:dyDescent="0.3">
      <c r="A1846">
        <f t="shared" si="196"/>
        <v>1845</v>
      </c>
      <c r="B1846" t="s">
        <v>22</v>
      </c>
      <c r="C1846" s="8">
        <v>44635.480914351851</v>
      </c>
      <c r="D1846" s="7">
        <f>C1846</f>
        <v>44635.480914351851</v>
      </c>
      <c r="E1846" s="6" t="s">
        <v>12</v>
      </c>
      <c r="F1846" s="6" t="str">
        <f t="shared" si="197"/>
        <v>69178 44635,48091</v>
      </c>
      <c r="G1846" s="6" t="str">
        <f t="shared" si="198"/>
        <v>44635,4809143519 69178</v>
      </c>
      <c r="H1846" s="6" t="str">
        <f t="shared" si="199"/>
        <v>Dans 69178</v>
      </c>
      <c r="I1846" s="6" t="str">
        <f t="shared" si="202"/>
        <v>Dans 69178</v>
      </c>
      <c r="J1846" s="5" t="str">
        <f t="shared" si="200"/>
        <v/>
      </c>
      <c r="K1846" s="6">
        <v>13</v>
      </c>
      <c r="L1846" s="7">
        <v>1.273148148148148E-4</v>
      </c>
      <c r="M1846">
        <v>-6.9999999999999999E-4</v>
      </c>
      <c r="N1846" s="9" t="str">
        <f t="shared" si="201"/>
        <v>passage possible</v>
      </c>
      <c r="O1846" s="6" t="str">
        <f>IFERROR(VLOOKUP(F1846,TCD!$A$4:$C$362,3,FALSE),"Commune de ramassage")</f>
        <v>Commune de ramassage</v>
      </c>
      <c r="P1846">
        <v>588</v>
      </c>
    </row>
    <row r="1847" spans="1:16" x14ac:dyDescent="0.3">
      <c r="A1847">
        <f t="shared" si="196"/>
        <v>1846</v>
      </c>
      <c r="B1847" t="s">
        <v>22</v>
      </c>
      <c r="C1847" s="8">
        <v>44635.481041666666</v>
      </c>
      <c r="D1847" s="7">
        <f>C1847</f>
        <v>44635.481041666666</v>
      </c>
      <c r="E1847" s="6" t="s">
        <v>12</v>
      </c>
      <c r="F1847" s="6" t="str">
        <f t="shared" si="197"/>
        <v>69178 44635,48104</v>
      </c>
      <c r="G1847" s="6" t="str">
        <f t="shared" si="198"/>
        <v>44635,4810416667 69178</v>
      </c>
      <c r="H1847" s="6" t="str">
        <f t="shared" si="199"/>
        <v>Dans 69178</v>
      </c>
      <c r="I1847" s="6" t="str">
        <f t="shared" si="202"/>
        <v>Dans 69178</v>
      </c>
      <c r="J1847" s="5" t="str">
        <f t="shared" si="200"/>
        <v/>
      </c>
      <c r="K1847" s="6">
        <v>28</v>
      </c>
      <c r="L1847" s="7">
        <v>1.273148148148148E-4</v>
      </c>
      <c r="M1847">
        <v>-4.9200000000000003E-4</v>
      </c>
      <c r="N1847" s="9" t="str">
        <f t="shared" si="201"/>
        <v>passage possible</v>
      </c>
      <c r="O1847" s="6" t="str">
        <f>IFERROR(VLOOKUP(F1847,TCD!$A$4:$C$362,3,FALSE),"Commune de ramassage")</f>
        <v>Commune de ramassage</v>
      </c>
      <c r="P1847">
        <v>589</v>
      </c>
    </row>
    <row r="1848" spans="1:16" x14ac:dyDescent="0.3">
      <c r="A1848">
        <f t="shared" si="196"/>
        <v>1847</v>
      </c>
      <c r="B1848" t="s">
        <v>22</v>
      </c>
      <c r="C1848" s="8">
        <v>44635.481168981481</v>
      </c>
      <c r="D1848" s="7">
        <f>C1848</f>
        <v>44635.481168981481</v>
      </c>
      <c r="E1848" s="6" t="s">
        <v>12</v>
      </c>
      <c r="F1848" s="6" t="str">
        <f t="shared" si="197"/>
        <v>69178 44635,48117</v>
      </c>
      <c r="G1848" s="6" t="str">
        <f t="shared" si="198"/>
        <v>44635,4811689815 69178</v>
      </c>
      <c r="H1848" s="6" t="str">
        <f t="shared" si="199"/>
        <v>Dans 69178</v>
      </c>
      <c r="I1848" s="6" t="str">
        <f t="shared" si="202"/>
        <v>Dans 69178</v>
      </c>
      <c r="J1848" s="5" t="str">
        <f t="shared" si="200"/>
        <v/>
      </c>
      <c r="K1848" s="6">
        <v>17</v>
      </c>
      <c r="L1848" s="7">
        <v>4.8611111111111104E-4</v>
      </c>
      <c r="M1848">
        <v>-2.1900000000000001E-3</v>
      </c>
      <c r="N1848" s="9" t="str">
        <f t="shared" si="201"/>
        <v>passage possible</v>
      </c>
      <c r="O1848" s="6" t="str">
        <f>IFERROR(VLOOKUP(F1848,TCD!$A$4:$C$362,3,FALSE),"Commune de ramassage")</f>
        <v>Commune de ramassage</v>
      </c>
      <c r="P1848">
        <v>590</v>
      </c>
    </row>
    <row r="1849" spans="1:16" x14ac:dyDescent="0.3">
      <c r="A1849">
        <f t="shared" si="196"/>
        <v>1848</v>
      </c>
      <c r="B1849" t="s">
        <v>22</v>
      </c>
      <c r="C1849" s="8">
        <v>44635.48165509259</v>
      </c>
      <c r="D1849" s="7">
        <f>C1849</f>
        <v>44635.48165509259</v>
      </c>
      <c r="E1849" s="6" t="s">
        <v>12</v>
      </c>
      <c r="F1849" s="6" t="str">
        <f t="shared" si="197"/>
        <v>69178 44635,48166</v>
      </c>
      <c r="G1849" s="6" t="str">
        <f t="shared" si="198"/>
        <v>44635,4816550926 69178</v>
      </c>
      <c r="H1849" s="6" t="str">
        <f t="shared" si="199"/>
        <v>Dans 69178</v>
      </c>
      <c r="I1849" s="6" t="str">
        <f t="shared" si="202"/>
        <v>Dans 69178</v>
      </c>
      <c r="J1849" s="5" t="str">
        <f t="shared" si="200"/>
        <v/>
      </c>
      <c r="K1849" s="6">
        <v>26</v>
      </c>
      <c r="L1849" s="7">
        <v>4.3981481481481481E-4</v>
      </c>
      <c r="M1849">
        <v>-2.385E-3</v>
      </c>
      <c r="N1849" s="9" t="str">
        <f t="shared" si="201"/>
        <v>passage possible</v>
      </c>
      <c r="O1849" s="6" t="str">
        <f>IFERROR(VLOOKUP(F1849,TCD!$A$4:$C$362,3,FALSE),"Commune de ramassage")</f>
        <v>Commune de ramassage</v>
      </c>
      <c r="P1849">
        <v>591</v>
      </c>
    </row>
    <row r="1850" spans="1:16" x14ac:dyDescent="0.3">
      <c r="A1850">
        <f t="shared" si="196"/>
        <v>1849</v>
      </c>
      <c r="B1850" t="s">
        <v>22</v>
      </c>
      <c r="C1850" s="8">
        <v>44635.482094907406</v>
      </c>
      <c r="D1850" s="7">
        <f>C1850</f>
        <v>44635.482094907406</v>
      </c>
      <c r="E1850" s="6" t="s">
        <v>12</v>
      </c>
      <c r="F1850" s="6" t="str">
        <f t="shared" si="197"/>
        <v>69178 44635,48209</v>
      </c>
      <c r="G1850" s="6" t="str">
        <f t="shared" si="198"/>
        <v>44635,4820949074 69178</v>
      </c>
      <c r="H1850" s="6" t="str">
        <f t="shared" si="199"/>
        <v>Dans 69178</v>
      </c>
      <c r="I1850" s="6" t="str">
        <f t="shared" si="202"/>
        <v>Dans 69178</v>
      </c>
      <c r="J1850" s="5" t="str">
        <f t="shared" si="200"/>
        <v/>
      </c>
      <c r="K1850" s="6">
        <v>16</v>
      </c>
      <c r="L1850" s="7">
        <v>2.3148148148148147E-5</v>
      </c>
      <c r="M1850">
        <v>-2.3E-5</v>
      </c>
      <c r="N1850" s="9" t="str">
        <f t="shared" si="201"/>
        <v>passage possible</v>
      </c>
      <c r="O1850" s="6" t="str">
        <f>IFERROR(VLOOKUP(F1850,TCD!$A$4:$C$362,3,FALSE),"Commune de ramassage")</f>
        <v>Commune de ramassage</v>
      </c>
      <c r="P1850">
        <v>592</v>
      </c>
    </row>
    <row r="1851" spans="1:16" x14ac:dyDescent="0.3">
      <c r="A1851">
        <f t="shared" si="196"/>
        <v>1850</v>
      </c>
      <c r="B1851" t="s">
        <v>22</v>
      </c>
      <c r="C1851" s="8">
        <v>44635.482118055559</v>
      </c>
      <c r="D1851" s="7">
        <f>C1851</f>
        <v>44635.482118055559</v>
      </c>
      <c r="E1851" s="6" t="s">
        <v>12</v>
      </c>
      <c r="F1851" s="6" t="str">
        <f t="shared" si="197"/>
        <v>69178 44635,48212</v>
      </c>
      <c r="G1851" s="6" t="str">
        <f t="shared" si="198"/>
        <v>44635,4821180556 69178</v>
      </c>
      <c r="H1851" s="6" t="str">
        <f t="shared" si="199"/>
        <v>Dans 69178</v>
      </c>
      <c r="I1851" s="6" t="str">
        <f t="shared" si="202"/>
        <v>Dans 69178</v>
      </c>
      <c r="J1851" s="5" t="str">
        <f t="shared" si="200"/>
        <v/>
      </c>
      <c r="K1851" s="6">
        <v>15</v>
      </c>
      <c r="L1851" s="7">
        <v>2.3148148148148147E-5</v>
      </c>
      <c r="M1851">
        <v>3.6000000000000001E-5</v>
      </c>
      <c r="N1851" s="9" t="str">
        <f t="shared" si="201"/>
        <v>passage possible</v>
      </c>
      <c r="O1851" s="6" t="str">
        <f>IFERROR(VLOOKUP(F1851,TCD!$A$4:$C$362,3,FALSE),"Commune de ramassage")</f>
        <v>Commune de ramassage</v>
      </c>
      <c r="P1851">
        <v>593</v>
      </c>
    </row>
    <row r="1852" spans="1:16" x14ac:dyDescent="0.3">
      <c r="A1852">
        <f t="shared" si="196"/>
        <v>1851</v>
      </c>
      <c r="B1852" t="s">
        <v>22</v>
      </c>
      <c r="C1852" s="8">
        <v>44635.482141203705</v>
      </c>
      <c r="D1852" s="7">
        <f>C1852</f>
        <v>44635.482141203705</v>
      </c>
      <c r="E1852" s="6" t="s">
        <v>12</v>
      </c>
      <c r="F1852" s="6" t="str">
        <f t="shared" si="197"/>
        <v>69178 44635,48214</v>
      </c>
      <c r="G1852" s="6" t="str">
        <f t="shared" si="198"/>
        <v>44635,4821412037 69178</v>
      </c>
      <c r="H1852" s="6" t="str">
        <f t="shared" si="199"/>
        <v>Dans 69178</v>
      </c>
      <c r="I1852" s="6" t="str">
        <f t="shared" si="202"/>
        <v>Dans 69178</v>
      </c>
      <c r="J1852" s="5" t="str">
        <f t="shared" si="200"/>
        <v/>
      </c>
      <c r="K1852" s="6">
        <v>16</v>
      </c>
      <c r="L1852" s="7">
        <v>1.1805555555555556E-3</v>
      </c>
      <c r="M1852">
        <v>5.2300000000000003E-3</v>
      </c>
      <c r="N1852" s="9" t="str">
        <f t="shared" si="201"/>
        <v>passage possible</v>
      </c>
      <c r="O1852" s="6" t="str">
        <f>IFERROR(VLOOKUP(F1852,TCD!$A$4:$C$362,3,FALSE),"Commune de ramassage")</f>
        <v>Commune de ramassage</v>
      </c>
      <c r="P1852">
        <v>594</v>
      </c>
    </row>
    <row r="1853" spans="1:16" x14ac:dyDescent="0.3">
      <c r="A1853">
        <f t="shared" si="196"/>
        <v>1852</v>
      </c>
      <c r="B1853" t="s">
        <v>22</v>
      </c>
      <c r="C1853" s="8">
        <v>44635.48332175926</v>
      </c>
      <c r="D1853" s="7">
        <f>C1853</f>
        <v>44635.48332175926</v>
      </c>
      <c r="E1853" s="6" t="s">
        <v>12</v>
      </c>
      <c r="F1853" s="6" t="str">
        <f t="shared" si="197"/>
        <v>69178 44635,48332</v>
      </c>
      <c r="G1853" s="6" t="str">
        <f t="shared" si="198"/>
        <v>44635,4833217593 69178</v>
      </c>
      <c r="H1853" s="6" t="str">
        <f t="shared" si="199"/>
        <v>Dans 69178</v>
      </c>
      <c r="I1853" s="6" t="str">
        <f t="shared" si="202"/>
        <v>Dans 69178</v>
      </c>
      <c r="J1853" s="5" t="str">
        <f t="shared" si="200"/>
        <v/>
      </c>
      <c r="K1853" s="6">
        <v>8</v>
      </c>
      <c r="L1853" s="7">
        <v>2.4305555555555552E-4</v>
      </c>
      <c r="M1853">
        <v>3.8000000000000002E-4</v>
      </c>
      <c r="N1853" s="9" t="str">
        <f t="shared" si="201"/>
        <v>ramassage possible</v>
      </c>
      <c r="O1853" s="6" t="str">
        <f>IFERROR(VLOOKUP(F1853,TCD!$A$4:$C$362,3,FALSE),"Commune de ramassage")</f>
        <v>Commune de ramassage</v>
      </c>
      <c r="P1853">
        <v>595</v>
      </c>
    </row>
    <row r="1854" spans="1:16" x14ac:dyDescent="0.3">
      <c r="A1854">
        <f t="shared" si="196"/>
        <v>1853</v>
      </c>
      <c r="B1854" t="s">
        <v>22</v>
      </c>
      <c r="C1854" s="8">
        <v>44635.483564814815</v>
      </c>
      <c r="D1854" s="7">
        <f>C1854</f>
        <v>44635.483564814815</v>
      </c>
      <c r="E1854" s="6" t="s">
        <v>12</v>
      </c>
      <c r="F1854" s="6" t="str">
        <f t="shared" si="197"/>
        <v>69178 44635,48356</v>
      </c>
      <c r="G1854" s="6" t="str">
        <f t="shared" si="198"/>
        <v>44635,4835648148 69178</v>
      </c>
      <c r="H1854" s="6" t="str">
        <f t="shared" si="199"/>
        <v>Dans 69178</v>
      </c>
      <c r="I1854" s="6" t="str">
        <f t="shared" si="202"/>
        <v>Dans 69178</v>
      </c>
      <c r="J1854" s="5" t="str">
        <f t="shared" si="200"/>
        <v/>
      </c>
      <c r="K1854" s="6">
        <v>20</v>
      </c>
      <c r="L1854" s="7">
        <v>1.6203703703703703E-4</v>
      </c>
      <c r="M1854">
        <v>-9.9999999999999995E-7</v>
      </c>
      <c r="N1854" s="9" t="str">
        <f t="shared" si="201"/>
        <v>passage possible</v>
      </c>
      <c r="O1854" s="6" t="str">
        <f>IFERROR(VLOOKUP(F1854,TCD!$A$4:$C$362,3,FALSE),"Commune de ramassage")</f>
        <v>Commune de ramassage</v>
      </c>
      <c r="P1854">
        <v>596</v>
      </c>
    </row>
    <row r="1855" spans="1:16" x14ac:dyDescent="0.3">
      <c r="A1855">
        <f t="shared" si="196"/>
        <v>1854</v>
      </c>
      <c r="B1855" t="s">
        <v>22</v>
      </c>
      <c r="C1855" s="8">
        <v>44635.483726851853</v>
      </c>
      <c r="D1855" s="7">
        <f>C1855</f>
        <v>44635.483726851853</v>
      </c>
      <c r="E1855" s="6" t="s">
        <v>12</v>
      </c>
      <c r="F1855" s="6" t="str">
        <f t="shared" si="197"/>
        <v>69178 44635,48373</v>
      </c>
      <c r="G1855" s="6" t="str">
        <f t="shared" si="198"/>
        <v>44635,4837268519 69178</v>
      </c>
      <c r="H1855" s="6" t="str">
        <f t="shared" si="199"/>
        <v>sortie 69178</v>
      </c>
      <c r="I1855" s="6" t="str">
        <f t="shared" si="202"/>
        <v>Dans 69178</v>
      </c>
      <c r="J1855" s="5" t="str">
        <f t="shared" si="200"/>
        <v>sortie 69178</v>
      </c>
      <c r="K1855" s="6">
        <v>28</v>
      </c>
      <c r="L1855" s="7">
        <v>4.7453703703703704E-4</v>
      </c>
      <c r="M1855">
        <v>7.1599999999999995E-4</v>
      </c>
      <c r="N1855" s="9" t="str">
        <f t="shared" si="201"/>
        <v>passage possible</v>
      </c>
      <c r="O1855" s="6" t="str">
        <f>IFERROR(VLOOKUP(F1855,TCD!$A$4:$C$362,3,FALSE),"Commune de ramassage")</f>
        <v>Commune de ramassage</v>
      </c>
      <c r="P1855">
        <v>597</v>
      </c>
    </row>
    <row r="1856" spans="1:16" x14ac:dyDescent="0.3">
      <c r="A1856">
        <f t="shared" si="196"/>
        <v>1855</v>
      </c>
      <c r="B1856" t="s">
        <v>22</v>
      </c>
      <c r="C1856" s="8">
        <v>44635.484201388892</v>
      </c>
      <c r="D1856" s="7">
        <f>C1856</f>
        <v>44635.484201388892</v>
      </c>
      <c r="E1856" s="6" t="s">
        <v>11</v>
      </c>
      <c r="F1856" s="6" t="str">
        <f t="shared" si="197"/>
        <v>69201 44635,4842</v>
      </c>
      <c r="G1856" s="6" t="str">
        <f t="shared" si="198"/>
        <v>44635,4842013889 69201</v>
      </c>
      <c r="H1856" s="6" t="str">
        <f t="shared" si="199"/>
        <v>Dans 69201</v>
      </c>
      <c r="I1856" s="6" t="str">
        <f t="shared" si="202"/>
        <v>Entree 69201</v>
      </c>
      <c r="J1856" s="5" t="str">
        <f t="shared" si="200"/>
        <v>Entree 69201</v>
      </c>
      <c r="K1856" s="6">
        <v>9</v>
      </c>
      <c r="L1856" s="7">
        <v>1.1574074074074073E-5</v>
      </c>
      <c r="M1856">
        <v>-3.8000000000000002E-5</v>
      </c>
      <c r="N1856" s="9" t="str">
        <f t="shared" si="201"/>
        <v>ramassage possible</v>
      </c>
      <c r="O1856" s="6" t="str">
        <f>IFERROR(VLOOKUP(F1856,TCD!$A$4:$C$362,3,FALSE),"Commune de ramassage")</f>
        <v>Commune de ramassage</v>
      </c>
      <c r="P1856">
        <v>598</v>
      </c>
    </row>
    <row r="1857" spans="1:16" x14ac:dyDescent="0.3">
      <c r="A1857">
        <f t="shared" si="196"/>
        <v>1856</v>
      </c>
      <c r="B1857" t="s">
        <v>22</v>
      </c>
      <c r="C1857" s="8">
        <v>44635.484212962961</v>
      </c>
      <c r="D1857" s="7">
        <f>C1857</f>
        <v>44635.484212962961</v>
      </c>
      <c r="E1857" s="6" t="s">
        <v>11</v>
      </c>
      <c r="F1857" s="6" t="str">
        <f t="shared" si="197"/>
        <v>69201 44635,48421</v>
      </c>
      <c r="G1857" s="6" t="str">
        <f t="shared" si="198"/>
        <v>44635,484212963 69201</v>
      </c>
      <c r="H1857" s="6" t="str">
        <f t="shared" si="199"/>
        <v>Dans 69201</v>
      </c>
      <c r="I1857" s="6" t="str">
        <f t="shared" si="202"/>
        <v>Dans 69201</v>
      </c>
      <c r="J1857" s="5" t="str">
        <f t="shared" si="200"/>
        <v/>
      </c>
      <c r="K1857" s="6">
        <v>10</v>
      </c>
      <c r="L1857" s="7">
        <v>5.7870370370370366E-5</v>
      </c>
      <c r="M1857">
        <v>-8.7999999999999998E-5</v>
      </c>
      <c r="N1857" s="9" t="str">
        <f t="shared" si="201"/>
        <v>passage possible</v>
      </c>
      <c r="O1857" s="6" t="str">
        <f>IFERROR(VLOOKUP(F1857,TCD!$A$4:$C$362,3,FALSE),"Commune de ramassage")</f>
        <v>Commune de ramassage</v>
      </c>
      <c r="P1857">
        <v>599</v>
      </c>
    </row>
    <row r="1858" spans="1:16" x14ac:dyDescent="0.3">
      <c r="A1858">
        <f t="shared" si="196"/>
        <v>1857</v>
      </c>
      <c r="B1858" t="s">
        <v>22</v>
      </c>
      <c r="C1858" s="8">
        <v>44635.484270833331</v>
      </c>
      <c r="D1858" s="7">
        <f>C1858</f>
        <v>44635.484270833331</v>
      </c>
      <c r="E1858" s="6" t="s">
        <v>11</v>
      </c>
      <c r="F1858" s="6" t="str">
        <f t="shared" si="197"/>
        <v>69201 44635,48427</v>
      </c>
      <c r="G1858" s="6" t="str">
        <f t="shared" si="198"/>
        <v>44635,4842708333 69201</v>
      </c>
      <c r="H1858" s="6" t="str">
        <f t="shared" si="199"/>
        <v>Dans 69201</v>
      </c>
      <c r="I1858" s="6" t="str">
        <f t="shared" si="202"/>
        <v>Dans 69201</v>
      </c>
      <c r="J1858" s="5" t="str">
        <f t="shared" si="200"/>
        <v/>
      </c>
      <c r="K1858" s="6">
        <v>8</v>
      </c>
      <c r="L1858" s="7">
        <v>3.8194444444444446E-4</v>
      </c>
      <c r="M1858">
        <v>-3.7500000000000001E-4</v>
      </c>
      <c r="N1858" s="9" t="str">
        <f t="shared" si="201"/>
        <v>ramassage possible</v>
      </c>
      <c r="O1858" s="6" t="str">
        <f>IFERROR(VLOOKUP(F1858,TCD!$A$4:$C$362,3,FALSE),"Commune de ramassage")</f>
        <v>Commune de ramassage</v>
      </c>
      <c r="P1858">
        <v>600</v>
      </c>
    </row>
    <row r="1859" spans="1:16" x14ac:dyDescent="0.3">
      <c r="A1859">
        <f t="shared" ref="A1859:A1922" si="203">A1858+1</f>
        <v>1858</v>
      </c>
      <c r="B1859" t="s">
        <v>22</v>
      </c>
      <c r="C1859" s="8">
        <v>44635.484652777777</v>
      </c>
      <c r="D1859" s="7">
        <f>C1859</f>
        <v>44635.484652777777</v>
      </c>
      <c r="E1859" s="6" t="s">
        <v>11</v>
      </c>
      <c r="F1859" s="6" t="str">
        <f t="shared" ref="F1859:F1922" si="204">E1859&amp;" "&amp;ROUND(D1859,5)</f>
        <v>69201 44635,4846499999</v>
      </c>
      <c r="G1859" s="6" t="str">
        <f t="shared" ref="G1859:G1922" si="205">D1859&amp;" "&amp;E1859</f>
        <v>44635,4846527778 69201</v>
      </c>
      <c r="H1859" s="6" t="str">
        <f t="shared" ref="H1859:H1922" si="206">IF(E1859=E1860,"Dans"&amp;" "&amp;E1859,"sortie"&amp;" "&amp;E1859)</f>
        <v>Dans 69201</v>
      </c>
      <c r="I1859" s="6" t="str">
        <f t="shared" si="202"/>
        <v>Dans 69201</v>
      </c>
      <c r="J1859" s="5" t="str">
        <f t="shared" ref="J1859:J1922" si="207">IF(IFERROR(SEARCH("sortie",H1859),0)=1,H1859,IF(IFERROR(SEARCH("Entree",I1859),0)=1,I1859,""))</f>
        <v/>
      </c>
      <c r="K1859" s="6">
        <v>0</v>
      </c>
      <c r="L1859" s="7">
        <v>4.6296296296296293E-4</v>
      </c>
      <c r="M1859">
        <v>-1.5899999999999999E-4</v>
      </c>
      <c r="N1859" s="9" t="str">
        <f t="shared" ref="N1859:N1922" si="208">IF(K1859&lt;10,"ramassage possible","passage possible")</f>
        <v>ramassage possible</v>
      </c>
      <c r="O1859" s="6" t="str">
        <f>IFERROR(VLOOKUP(F1859,TCD!$A$4:$C$362,3,FALSE),"Commune de ramassage")</f>
        <v>Commune de passage</v>
      </c>
      <c r="P1859">
        <v>601</v>
      </c>
    </row>
    <row r="1860" spans="1:16" x14ac:dyDescent="0.3">
      <c r="A1860">
        <f t="shared" si="203"/>
        <v>1859</v>
      </c>
      <c r="B1860" t="s">
        <v>22</v>
      </c>
      <c r="C1860" s="8">
        <v>44635.485115740739</v>
      </c>
      <c r="D1860" s="7">
        <f>C1860</f>
        <v>44635.485115740739</v>
      </c>
      <c r="E1860" s="6" t="s">
        <v>11</v>
      </c>
      <c r="F1860" s="6" t="str">
        <f t="shared" si="204"/>
        <v>69201 44635,48512</v>
      </c>
      <c r="G1860" s="6" t="str">
        <f t="shared" si="205"/>
        <v>44635,4851157407 69201</v>
      </c>
      <c r="H1860" s="6" t="str">
        <f t="shared" si="206"/>
        <v>Dans 69201</v>
      </c>
      <c r="I1860" s="6" t="str">
        <f t="shared" si="202"/>
        <v>Dans 69201</v>
      </c>
      <c r="J1860" s="5" t="str">
        <f t="shared" si="207"/>
        <v/>
      </c>
      <c r="K1860" s="6">
        <v>10</v>
      </c>
      <c r="L1860" s="7">
        <v>1.1574074074074073E-5</v>
      </c>
      <c r="M1860">
        <v>-1.1E-5</v>
      </c>
      <c r="N1860" s="9" t="str">
        <f t="shared" si="208"/>
        <v>passage possible</v>
      </c>
      <c r="O1860" s="6" t="str">
        <f>IFERROR(VLOOKUP(F1860,TCD!$A$4:$C$362,3,FALSE),"Commune de ramassage")</f>
        <v>Commune de ramassage</v>
      </c>
      <c r="P1860">
        <v>602</v>
      </c>
    </row>
    <row r="1861" spans="1:16" x14ac:dyDescent="0.3">
      <c r="A1861">
        <f t="shared" si="203"/>
        <v>1860</v>
      </c>
      <c r="B1861" t="s">
        <v>22</v>
      </c>
      <c r="C1861" s="8">
        <v>44635.485127314816</v>
      </c>
      <c r="D1861" s="7">
        <f>C1861</f>
        <v>44635.485127314816</v>
      </c>
      <c r="E1861" s="6" t="s">
        <v>11</v>
      </c>
      <c r="F1861" s="6" t="str">
        <f t="shared" si="204"/>
        <v>69201 44635,48513</v>
      </c>
      <c r="G1861" s="6" t="str">
        <f t="shared" si="205"/>
        <v>44635,4851273148 69201</v>
      </c>
      <c r="H1861" s="6" t="str">
        <f t="shared" si="206"/>
        <v>Dans 69201</v>
      </c>
      <c r="I1861" s="6" t="str">
        <f t="shared" ref="I1861:I1924" si="209">IF(E1861&lt;&gt;E1860,"Entree"&amp;" "&amp;E1861,"Dans"&amp;" "&amp;E1860)</f>
        <v>Dans 69201</v>
      </c>
      <c r="J1861" s="5" t="str">
        <f t="shared" si="207"/>
        <v/>
      </c>
      <c r="K1861" s="6">
        <v>11</v>
      </c>
      <c r="L1861" s="7">
        <v>6.9444444444444444E-5</v>
      </c>
      <c r="M1861">
        <v>3.8000000000000002E-5</v>
      </c>
      <c r="N1861" s="9" t="str">
        <f t="shared" si="208"/>
        <v>passage possible</v>
      </c>
      <c r="O1861" s="6" t="str">
        <f>IFERROR(VLOOKUP(F1861,TCD!$A$4:$C$362,3,FALSE),"Commune de ramassage")</f>
        <v>Commune de ramassage</v>
      </c>
      <c r="P1861">
        <v>603</v>
      </c>
    </row>
    <row r="1862" spans="1:16" x14ac:dyDescent="0.3">
      <c r="A1862">
        <f t="shared" si="203"/>
        <v>1861</v>
      </c>
      <c r="B1862" t="s">
        <v>22</v>
      </c>
      <c r="C1862" s="8">
        <v>44635.485196759262</v>
      </c>
      <c r="D1862" s="7">
        <f>C1862</f>
        <v>44635.485196759262</v>
      </c>
      <c r="E1862" s="6" t="s">
        <v>11</v>
      </c>
      <c r="F1862" s="6" t="str">
        <f t="shared" si="204"/>
        <v>69201 44635,4852</v>
      </c>
      <c r="G1862" s="6" t="str">
        <f t="shared" si="205"/>
        <v>44635,4851967593 69201</v>
      </c>
      <c r="H1862" s="6" t="str">
        <f t="shared" si="206"/>
        <v>Dans 69201</v>
      </c>
      <c r="I1862" s="6" t="str">
        <f t="shared" si="209"/>
        <v>Dans 69201</v>
      </c>
      <c r="J1862" s="5" t="str">
        <f t="shared" si="207"/>
        <v/>
      </c>
      <c r="K1862" s="6">
        <v>7</v>
      </c>
      <c r="L1862" s="7">
        <v>3.7037037037037035E-4</v>
      </c>
      <c r="M1862">
        <v>2.03E-4</v>
      </c>
      <c r="N1862" s="9" t="str">
        <f t="shared" si="208"/>
        <v>ramassage possible</v>
      </c>
      <c r="O1862" s="6" t="str">
        <f>IFERROR(VLOOKUP(F1862,TCD!$A$4:$C$362,3,FALSE),"Commune de ramassage")</f>
        <v>Commune de ramassage</v>
      </c>
      <c r="P1862">
        <v>604</v>
      </c>
    </row>
    <row r="1863" spans="1:16" x14ac:dyDescent="0.3">
      <c r="A1863">
        <f t="shared" si="203"/>
        <v>1862</v>
      </c>
      <c r="B1863" t="s">
        <v>22</v>
      </c>
      <c r="C1863" s="8">
        <v>44635.485567129632</v>
      </c>
      <c r="D1863" s="7">
        <f>C1863</f>
        <v>44635.485567129632</v>
      </c>
      <c r="E1863" s="6" t="s">
        <v>11</v>
      </c>
      <c r="F1863" s="6" t="str">
        <f t="shared" si="204"/>
        <v>69201 44635,48557</v>
      </c>
      <c r="G1863" s="6" t="str">
        <f t="shared" si="205"/>
        <v>44635,4855671296 69201</v>
      </c>
      <c r="H1863" s="6" t="str">
        <f t="shared" si="206"/>
        <v>Dans 69201</v>
      </c>
      <c r="I1863" s="6" t="str">
        <f t="shared" si="209"/>
        <v>Dans 69201</v>
      </c>
      <c r="J1863" s="5" t="str">
        <f t="shared" si="207"/>
        <v/>
      </c>
      <c r="K1863" s="6">
        <v>6</v>
      </c>
      <c r="L1863" s="7">
        <v>6.9444444444444444E-5</v>
      </c>
      <c r="M1863">
        <v>1.84E-4</v>
      </c>
      <c r="N1863" s="9" t="str">
        <f t="shared" si="208"/>
        <v>ramassage possible</v>
      </c>
      <c r="O1863" s="6" t="str">
        <f>IFERROR(VLOOKUP(F1863,TCD!$A$4:$C$362,3,FALSE),"Commune de ramassage")</f>
        <v>Commune de ramassage</v>
      </c>
      <c r="P1863">
        <v>605</v>
      </c>
    </row>
    <row r="1864" spans="1:16" x14ac:dyDescent="0.3">
      <c r="A1864">
        <f t="shared" si="203"/>
        <v>1863</v>
      </c>
      <c r="B1864" t="s">
        <v>22</v>
      </c>
      <c r="C1864" s="8">
        <v>44635.485636574071</v>
      </c>
      <c r="D1864" s="7">
        <f>C1864</f>
        <v>44635.485636574071</v>
      </c>
      <c r="E1864" s="6" t="s">
        <v>11</v>
      </c>
      <c r="F1864" s="6" t="str">
        <f t="shared" si="204"/>
        <v>69201 44635,48564</v>
      </c>
      <c r="G1864" s="6" t="str">
        <f t="shared" si="205"/>
        <v>44635,4856365741 69201</v>
      </c>
      <c r="H1864" s="6" t="str">
        <f t="shared" si="206"/>
        <v>Dans 69201</v>
      </c>
      <c r="I1864" s="6" t="str">
        <f t="shared" si="209"/>
        <v>Dans 69201</v>
      </c>
      <c r="J1864" s="5" t="str">
        <f t="shared" si="207"/>
        <v/>
      </c>
      <c r="K1864" s="6">
        <v>9</v>
      </c>
      <c r="L1864" s="7">
        <v>3.4722222222222222E-5</v>
      </c>
      <c r="M1864">
        <v>4.0000000000000003E-5</v>
      </c>
      <c r="N1864" s="9" t="str">
        <f t="shared" si="208"/>
        <v>ramassage possible</v>
      </c>
      <c r="O1864" s="6" t="str">
        <f>IFERROR(VLOOKUP(F1864,TCD!$A$4:$C$362,3,FALSE),"Commune de ramassage")</f>
        <v>Commune de ramassage</v>
      </c>
      <c r="P1864">
        <v>606</v>
      </c>
    </row>
    <row r="1865" spans="1:16" x14ac:dyDescent="0.3">
      <c r="A1865">
        <f t="shared" si="203"/>
        <v>1864</v>
      </c>
      <c r="B1865" t="s">
        <v>22</v>
      </c>
      <c r="C1865" s="8">
        <v>44635.485671296294</v>
      </c>
      <c r="D1865" s="7">
        <f>C1865</f>
        <v>44635.485671296294</v>
      </c>
      <c r="E1865" s="6" t="s">
        <v>11</v>
      </c>
      <c r="F1865" s="6" t="str">
        <f t="shared" si="204"/>
        <v>69201 44635,48567</v>
      </c>
      <c r="G1865" s="6" t="str">
        <f t="shared" si="205"/>
        <v>44635,4856712963 69201</v>
      </c>
      <c r="H1865" s="6" t="str">
        <f t="shared" si="206"/>
        <v>Dans 69201</v>
      </c>
      <c r="I1865" s="6" t="str">
        <f t="shared" si="209"/>
        <v>Dans 69201</v>
      </c>
      <c r="J1865" s="5" t="str">
        <f t="shared" si="207"/>
        <v/>
      </c>
      <c r="K1865" s="6">
        <v>8</v>
      </c>
      <c r="L1865" s="7">
        <v>2.3148148148148147E-5</v>
      </c>
      <c r="M1865">
        <v>4.0000000000000003E-5</v>
      </c>
      <c r="N1865" s="9" t="str">
        <f t="shared" si="208"/>
        <v>ramassage possible</v>
      </c>
      <c r="O1865" s="6" t="str">
        <f>IFERROR(VLOOKUP(F1865,TCD!$A$4:$C$362,3,FALSE),"Commune de ramassage")</f>
        <v>Commune de ramassage</v>
      </c>
      <c r="P1865">
        <v>607</v>
      </c>
    </row>
    <row r="1866" spans="1:16" x14ac:dyDescent="0.3">
      <c r="A1866">
        <f t="shared" si="203"/>
        <v>1865</v>
      </c>
      <c r="B1866" t="s">
        <v>22</v>
      </c>
      <c r="C1866" s="8">
        <v>44635.485694444447</v>
      </c>
      <c r="D1866" s="7">
        <f>C1866</f>
        <v>44635.485694444447</v>
      </c>
      <c r="E1866" s="6" t="s">
        <v>11</v>
      </c>
      <c r="F1866" s="6" t="str">
        <f t="shared" si="204"/>
        <v>69201 44635,48569</v>
      </c>
      <c r="G1866" s="6" t="str">
        <f t="shared" si="205"/>
        <v>44635,4856944444 69201</v>
      </c>
      <c r="H1866" s="6" t="str">
        <f t="shared" si="206"/>
        <v>Dans 69201</v>
      </c>
      <c r="I1866" s="6" t="str">
        <f t="shared" si="209"/>
        <v>Dans 69201</v>
      </c>
      <c r="J1866" s="5" t="str">
        <f t="shared" si="207"/>
        <v/>
      </c>
      <c r="K1866" s="6">
        <v>8</v>
      </c>
      <c r="L1866" s="7">
        <v>1.7361111111111112E-4</v>
      </c>
      <c r="M1866">
        <v>-3.6999999999999998E-5</v>
      </c>
      <c r="N1866" s="9" t="str">
        <f t="shared" si="208"/>
        <v>ramassage possible</v>
      </c>
      <c r="O1866" s="6" t="str">
        <f>IFERROR(VLOOKUP(F1866,TCD!$A$4:$C$362,3,FALSE),"Commune de ramassage")</f>
        <v>Commune de ramassage</v>
      </c>
      <c r="P1866">
        <v>608</v>
      </c>
    </row>
    <row r="1867" spans="1:16" x14ac:dyDescent="0.3">
      <c r="A1867">
        <f t="shared" si="203"/>
        <v>1866</v>
      </c>
      <c r="B1867" t="s">
        <v>22</v>
      </c>
      <c r="C1867" s="8">
        <v>44635.485868055555</v>
      </c>
      <c r="D1867" s="7">
        <f>C1867</f>
        <v>44635.485868055555</v>
      </c>
      <c r="E1867" s="6" t="s">
        <v>11</v>
      </c>
      <c r="F1867" s="6" t="str">
        <f t="shared" si="204"/>
        <v>69201 44635,48587</v>
      </c>
      <c r="G1867" s="6" t="str">
        <f t="shared" si="205"/>
        <v>44635,4858680556 69201</v>
      </c>
      <c r="H1867" s="6" t="str">
        <f t="shared" si="206"/>
        <v>Dans 69201</v>
      </c>
      <c r="I1867" s="6" t="str">
        <f t="shared" si="209"/>
        <v>Dans 69201</v>
      </c>
      <c r="J1867" s="5" t="str">
        <f t="shared" si="207"/>
        <v/>
      </c>
      <c r="K1867" s="6">
        <v>0</v>
      </c>
      <c r="L1867" s="7">
        <v>4.0509259259259258E-4</v>
      </c>
      <c r="M1867">
        <v>-6.8199999999999999E-4</v>
      </c>
      <c r="N1867" s="9" t="str">
        <f t="shared" si="208"/>
        <v>ramassage possible</v>
      </c>
      <c r="O1867" s="6" t="str">
        <f>IFERROR(VLOOKUP(F1867,TCD!$A$4:$C$362,3,FALSE),"Commune de ramassage")</f>
        <v>Commune de passage</v>
      </c>
      <c r="P1867">
        <v>609</v>
      </c>
    </row>
    <row r="1868" spans="1:16" x14ac:dyDescent="0.3">
      <c r="A1868">
        <f t="shared" si="203"/>
        <v>1867</v>
      </c>
      <c r="B1868" t="s">
        <v>22</v>
      </c>
      <c r="C1868" s="8">
        <v>44635.486273148148</v>
      </c>
      <c r="D1868" s="7">
        <f>C1868</f>
        <v>44635.486273148148</v>
      </c>
      <c r="E1868" s="6" t="s">
        <v>11</v>
      </c>
      <c r="F1868" s="6" t="str">
        <f t="shared" si="204"/>
        <v>69201 44635,48627</v>
      </c>
      <c r="G1868" s="6" t="str">
        <f t="shared" si="205"/>
        <v>44635,4862731481 69201</v>
      </c>
      <c r="H1868" s="6" t="str">
        <f t="shared" si="206"/>
        <v>Dans 69201</v>
      </c>
      <c r="I1868" s="6" t="str">
        <f t="shared" si="209"/>
        <v>Dans 69201</v>
      </c>
      <c r="J1868" s="5" t="str">
        <f t="shared" si="207"/>
        <v/>
      </c>
      <c r="K1868" s="6">
        <v>5</v>
      </c>
      <c r="L1868" s="7">
        <v>3.4722222222222222E-5</v>
      </c>
      <c r="M1868">
        <v>-2.5000000000000001E-5</v>
      </c>
      <c r="N1868" s="9" t="str">
        <f t="shared" si="208"/>
        <v>ramassage possible</v>
      </c>
      <c r="O1868" s="6" t="str">
        <f>IFERROR(VLOOKUP(F1868,TCD!$A$4:$C$362,3,FALSE),"Commune de ramassage")</f>
        <v>Commune de ramassage</v>
      </c>
      <c r="P1868">
        <v>610</v>
      </c>
    </row>
    <row r="1869" spans="1:16" x14ac:dyDescent="0.3">
      <c r="A1869">
        <f t="shared" si="203"/>
        <v>1868</v>
      </c>
      <c r="B1869" t="s">
        <v>22</v>
      </c>
      <c r="C1869" s="8">
        <v>44635.486307870371</v>
      </c>
      <c r="D1869" s="7">
        <f>C1869</f>
        <v>44635.486307870371</v>
      </c>
      <c r="E1869" s="6" t="s">
        <v>11</v>
      </c>
      <c r="F1869" s="6" t="str">
        <f t="shared" si="204"/>
        <v>69201 44635,48631</v>
      </c>
      <c r="G1869" s="6" t="str">
        <f t="shared" si="205"/>
        <v>44635,4863078704 69201</v>
      </c>
      <c r="H1869" s="6" t="str">
        <f t="shared" si="206"/>
        <v>Dans 69201</v>
      </c>
      <c r="I1869" s="6" t="str">
        <f t="shared" si="209"/>
        <v>Dans 69201</v>
      </c>
      <c r="J1869" s="5" t="str">
        <f t="shared" si="207"/>
        <v/>
      </c>
      <c r="K1869" s="6">
        <v>6</v>
      </c>
      <c r="L1869" s="7">
        <v>1.1574074074074073E-5</v>
      </c>
      <c r="M1869">
        <v>-2.3E-5</v>
      </c>
      <c r="N1869" s="9" t="str">
        <f t="shared" si="208"/>
        <v>ramassage possible</v>
      </c>
      <c r="O1869" s="6" t="str">
        <f>IFERROR(VLOOKUP(F1869,TCD!$A$4:$C$362,3,FALSE),"Commune de ramassage")</f>
        <v>Commune de ramassage</v>
      </c>
      <c r="P1869">
        <v>611</v>
      </c>
    </row>
    <row r="1870" spans="1:16" x14ac:dyDescent="0.3">
      <c r="A1870">
        <f t="shared" si="203"/>
        <v>1869</v>
      </c>
      <c r="B1870" t="s">
        <v>22</v>
      </c>
      <c r="C1870" s="8">
        <v>44635.486319444448</v>
      </c>
      <c r="D1870" s="7">
        <f>C1870</f>
        <v>44635.486319444448</v>
      </c>
      <c r="E1870" s="6" t="s">
        <v>11</v>
      </c>
      <c r="F1870" s="6" t="str">
        <f t="shared" si="204"/>
        <v>69201 44635,48632</v>
      </c>
      <c r="G1870" s="6" t="str">
        <f t="shared" si="205"/>
        <v>44635,4863194444 69201</v>
      </c>
      <c r="H1870" s="6" t="str">
        <f t="shared" si="206"/>
        <v>Dans 69201</v>
      </c>
      <c r="I1870" s="6" t="str">
        <f t="shared" si="209"/>
        <v>Dans 69201</v>
      </c>
      <c r="J1870" s="5" t="str">
        <f t="shared" si="207"/>
        <v/>
      </c>
      <c r="K1870" s="6">
        <v>6</v>
      </c>
      <c r="L1870" s="7">
        <v>6.4814814814814813E-4</v>
      </c>
      <c r="M1870">
        <v>1.7E-5</v>
      </c>
      <c r="N1870" s="9" t="str">
        <f t="shared" si="208"/>
        <v>ramassage possible</v>
      </c>
      <c r="O1870" s="6" t="str">
        <f>IFERROR(VLOOKUP(F1870,TCD!$A$4:$C$362,3,FALSE),"Commune de ramassage")</f>
        <v>Commune de ramassage</v>
      </c>
      <c r="P1870">
        <v>612</v>
      </c>
    </row>
    <row r="1871" spans="1:16" x14ac:dyDescent="0.3">
      <c r="A1871">
        <f t="shared" si="203"/>
        <v>1870</v>
      </c>
      <c r="B1871" t="s">
        <v>22</v>
      </c>
      <c r="C1871" s="8">
        <v>44635.486967592595</v>
      </c>
      <c r="D1871" s="7">
        <f>C1871</f>
        <v>44635.486967592595</v>
      </c>
      <c r="E1871" s="6" t="s">
        <v>11</v>
      </c>
      <c r="F1871" s="6" t="str">
        <f t="shared" si="204"/>
        <v>69201 44635,48697</v>
      </c>
      <c r="G1871" s="6" t="str">
        <f t="shared" si="205"/>
        <v>44635,4869675926 69201</v>
      </c>
      <c r="H1871" s="6" t="str">
        <f t="shared" si="206"/>
        <v>Dans 69201</v>
      </c>
      <c r="I1871" s="6" t="str">
        <f t="shared" si="209"/>
        <v>Dans 69201</v>
      </c>
      <c r="J1871" s="5" t="str">
        <f t="shared" si="207"/>
        <v/>
      </c>
      <c r="K1871" s="6">
        <v>0</v>
      </c>
      <c r="L1871" s="7">
        <v>7.407407407407407E-4</v>
      </c>
      <c r="M1871">
        <v>0</v>
      </c>
      <c r="N1871" s="9" t="str">
        <f t="shared" si="208"/>
        <v>ramassage possible</v>
      </c>
      <c r="O1871" s="6" t="str">
        <f>IFERROR(VLOOKUP(F1871,TCD!$A$4:$C$362,3,FALSE),"Commune de ramassage")</f>
        <v>Commune de passage</v>
      </c>
      <c r="P1871">
        <v>613</v>
      </c>
    </row>
    <row r="1872" spans="1:16" x14ac:dyDescent="0.3">
      <c r="A1872">
        <f t="shared" si="203"/>
        <v>1871</v>
      </c>
      <c r="B1872" t="s">
        <v>22</v>
      </c>
      <c r="C1872" s="8">
        <v>44635.487708333334</v>
      </c>
      <c r="D1872" s="7">
        <f>C1872</f>
        <v>44635.487708333334</v>
      </c>
      <c r="E1872" s="6" t="s">
        <v>11</v>
      </c>
      <c r="F1872" s="6" t="str">
        <f t="shared" si="204"/>
        <v>69201 44635,48771</v>
      </c>
      <c r="G1872" s="6" t="str">
        <f t="shared" si="205"/>
        <v>44635,4877083333 69201</v>
      </c>
      <c r="H1872" s="6" t="str">
        <f t="shared" si="206"/>
        <v>Dans 69201</v>
      </c>
      <c r="I1872" s="6" t="str">
        <f t="shared" si="209"/>
        <v>Dans 69201</v>
      </c>
      <c r="J1872" s="5" t="str">
        <f t="shared" si="207"/>
        <v/>
      </c>
      <c r="K1872" s="6">
        <v>0</v>
      </c>
      <c r="L1872" s="7">
        <v>1.6087962962962963E-3</v>
      </c>
      <c r="M1872">
        <v>5.5999999999999999E-5</v>
      </c>
      <c r="N1872" s="9" t="str">
        <f t="shared" si="208"/>
        <v>ramassage possible</v>
      </c>
      <c r="O1872" s="6" t="str">
        <f>IFERROR(VLOOKUP(F1872,TCD!$A$4:$C$362,3,FALSE),"Commune de ramassage")</f>
        <v>Commune de passage</v>
      </c>
      <c r="P1872">
        <v>614</v>
      </c>
    </row>
    <row r="1873" spans="1:16" x14ac:dyDescent="0.3">
      <c r="A1873">
        <f t="shared" si="203"/>
        <v>1872</v>
      </c>
      <c r="B1873" t="s">
        <v>22</v>
      </c>
      <c r="C1873" s="8">
        <v>44635.489317129628</v>
      </c>
      <c r="D1873" s="7">
        <f>C1873</f>
        <v>44635.489317129628</v>
      </c>
      <c r="E1873" s="6" t="s">
        <v>11</v>
      </c>
      <c r="F1873" s="6" t="str">
        <f t="shared" si="204"/>
        <v>69201 44635,48932</v>
      </c>
      <c r="G1873" s="6" t="str">
        <f t="shared" si="205"/>
        <v>44635,4893171296 69201</v>
      </c>
      <c r="H1873" s="6" t="str">
        <f t="shared" si="206"/>
        <v>Dans 69201</v>
      </c>
      <c r="I1873" s="6" t="str">
        <f t="shared" si="209"/>
        <v>Dans 69201</v>
      </c>
      <c r="J1873" s="5" t="str">
        <f t="shared" si="207"/>
        <v/>
      </c>
      <c r="K1873" s="6">
        <v>0</v>
      </c>
      <c r="L1873" s="7">
        <v>6.8287037037037025E-4</v>
      </c>
      <c r="M1873">
        <v>-6.0000000000000002E-5</v>
      </c>
      <c r="N1873" s="9" t="str">
        <f t="shared" si="208"/>
        <v>ramassage possible</v>
      </c>
      <c r="O1873" s="6" t="str">
        <f>IFERROR(VLOOKUP(F1873,TCD!$A$4:$C$362,3,FALSE),"Commune de ramassage")</f>
        <v>Commune de passage</v>
      </c>
      <c r="P1873">
        <v>615</v>
      </c>
    </row>
    <row r="1874" spans="1:16" x14ac:dyDescent="0.3">
      <c r="A1874">
        <f t="shared" si="203"/>
        <v>1873</v>
      </c>
      <c r="B1874" t="s">
        <v>22</v>
      </c>
      <c r="C1874" s="8">
        <v>44635.49</v>
      </c>
      <c r="D1874" s="7">
        <f>C1874</f>
        <v>44635.49</v>
      </c>
      <c r="E1874" s="6" t="s">
        <v>11</v>
      </c>
      <c r="F1874" s="6" t="str">
        <f t="shared" si="204"/>
        <v>69201 44635,49</v>
      </c>
      <c r="G1874" s="6" t="str">
        <f t="shared" si="205"/>
        <v>44635,49 69201</v>
      </c>
      <c r="H1874" s="6" t="str">
        <f t="shared" si="206"/>
        <v>Dans 69201</v>
      </c>
      <c r="I1874" s="6" t="str">
        <f t="shared" si="209"/>
        <v>Dans 69201</v>
      </c>
      <c r="J1874" s="5" t="str">
        <f t="shared" si="207"/>
        <v/>
      </c>
      <c r="K1874" s="6">
        <v>0</v>
      </c>
      <c r="L1874" s="7">
        <v>9.7222222222222209E-4</v>
      </c>
      <c r="M1874">
        <v>0</v>
      </c>
      <c r="N1874" s="9" t="str">
        <f t="shared" si="208"/>
        <v>ramassage possible</v>
      </c>
      <c r="O1874" s="6" t="str">
        <f>IFERROR(VLOOKUP(F1874,TCD!$A$4:$C$362,3,FALSE),"Commune de ramassage")</f>
        <v>Commune de passage</v>
      </c>
      <c r="P1874">
        <v>616</v>
      </c>
    </row>
    <row r="1875" spans="1:16" x14ac:dyDescent="0.3">
      <c r="A1875">
        <f t="shared" si="203"/>
        <v>1874</v>
      </c>
      <c r="B1875" t="s">
        <v>22</v>
      </c>
      <c r="C1875" s="8">
        <v>44635.490972222222</v>
      </c>
      <c r="D1875" s="7">
        <f>C1875</f>
        <v>44635.490972222222</v>
      </c>
      <c r="E1875" s="6" t="s">
        <v>11</v>
      </c>
      <c r="F1875" s="6" t="str">
        <f t="shared" si="204"/>
        <v>69201 44635,49097</v>
      </c>
      <c r="G1875" s="6" t="str">
        <f t="shared" si="205"/>
        <v>44635,4909722222 69201</v>
      </c>
      <c r="H1875" s="6" t="str">
        <f t="shared" si="206"/>
        <v>Dans 69201</v>
      </c>
      <c r="I1875" s="6" t="str">
        <f t="shared" si="209"/>
        <v>Dans 69201</v>
      </c>
      <c r="J1875" s="5" t="str">
        <f t="shared" si="207"/>
        <v/>
      </c>
      <c r="K1875" s="6">
        <v>0</v>
      </c>
      <c r="L1875" s="7">
        <v>3.4722222222222222E-5</v>
      </c>
      <c r="M1875">
        <v>-4.3000000000000002E-5</v>
      </c>
      <c r="N1875" s="9" t="str">
        <f t="shared" si="208"/>
        <v>ramassage possible</v>
      </c>
      <c r="O1875" s="6" t="str">
        <f>IFERROR(VLOOKUP(F1875,TCD!$A$4:$C$362,3,FALSE),"Commune de ramassage")</f>
        <v>Commune de passage</v>
      </c>
      <c r="P1875">
        <v>617</v>
      </c>
    </row>
    <row r="1876" spans="1:16" x14ac:dyDescent="0.3">
      <c r="A1876">
        <f t="shared" si="203"/>
        <v>1875</v>
      </c>
      <c r="B1876" t="s">
        <v>22</v>
      </c>
      <c r="C1876" s="8">
        <v>44635.491006944445</v>
      </c>
      <c r="D1876" s="7">
        <f>C1876</f>
        <v>44635.491006944445</v>
      </c>
      <c r="E1876" s="6" t="s">
        <v>11</v>
      </c>
      <c r="F1876" s="6" t="str">
        <f t="shared" si="204"/>
        <v>69201 44635,4910099999</v>
      </c>
      <c r="G1876" s="6" t="str">
        <f t="shared" si="205"/>
        <v>44635,4910069444 69201</v>
      </c>
      <c r="H1876" s="6" t="str">
        <f t="shared" si="206"/>
        <v>Dans 69201</v>
      </c>
      <c r="I1876" s="6" t="str">
        <f t="shared" si="209"/>
        <v>Dans 69201</v>
      </c>
      <c r="J1876" s="5" t="str">
        <f t="shared" si="207"/>
        <v/>
      </c>
      <c r="K1876" s="6">
        <v>8</v>
      </c>
      <c r="L1876" s="7">
        <v>3.4722222222222222E-5</v>
      </c>
      <c r="M1876">
        <v>-5.0000000000000004E-6</v>
      </c>
      <c r="N1876" s="9" t="str">
        <f t="shared" si="208"/>
        <v>ramassage possible</v>
      </c>
      <c r="O1876" s="6" t="str">
        <f>IFERROR(VLOOKUP(F1876,TCD!$A$4:$C$362,3,FALSE),"Commune de ramassage")</f>
        <v>Commune de ramassage</v>
      </c>
      <c r="P1876">
        <v>618</v>
      </c>
    </row>
    <row r="1877" spans="1:16" x14ac:dyDescent="0.3">
      <c r="A1877">
        <f t="shared" si="203"/>
        <v>1876</v>
      </c>
      <c r="B1877" t="s">
        <v>22</v>
      </c>
      <c r="C1877" s="8">
        <v>44635.491041666668</v>
      </c>
      <c r="D1877" s="7">
        <f>C1877</f>
        <v>44635.491041666668</v>
      </c>
      <c r="E1877" s="6" t="s">
        <v>11</v>
      </c>
      <c r="F1877" s="6" t="str">
        <f t="shared" si="204"/>
        <v>69201 44635,49104</v>
      </c>
      <c r="G1877" s="6" t="str">
        <f t="shared" si="205"/>
        <v>44635,4910416667 69201</v>
      </c>
      <c r="H1877" s="6" t="str">
        <f t="shared" si="206"/>
        <v>Dans 69201</v>
      </c>
      <c r="I1877" s="6" t="str">
        <f t="shared" si="209"/>
        <v>Dans 69201</v>
      </c>
      <c r="J1877" s="5" t="str">
        <f t="shared" si="207"/>
        <v/>
      </c>
      <c r="K1877" s="6">
        <v>9</v>
      </c>
      <c r="L1877" s="7">
        <v>1.1574074074074073E-5</v>
      </c>
      <c r="M1877">
        <v>3.3000000000000003E-5</v>
      </c>
      <c r="N1877" s="9" t="str">
        <f t="shared" si="208"/>
        <v>ramassage possible</v>
      </c>
      <c r="O1877" s="6" t="str">
        <f>IFERROR(VLOOKUP(F1877,TCD!$A$4:$C$362,3,FALSE),"Commune de ramassage")</f>
        <v>Commune de ramassage</v>
      </c>
      <c r="P1877">
        <v>619</v>
      </c>
    </row>
    <row r="1878" spans="1:16" x14ac:dyDescent="0.3">
      <c r="A1878">
        <f t="shared" si="203"/>
        <v>1877</v>
      </c>
      <c r="B1878" t="s">
        <v>22</v>
      </c>
      <c r="C1878" s="8">
        <v>44635.491053240738</v>
      </c>
      <c r="D1878" s="7">
        <f>C1878</f>
        <v>44635.491053240738</v>
      </c>
      <c r="E1878" s="6" t="s">
        <v>11</v>
      </c>
      <c r="F1878" s="6" t="str">
        <f t="shared" si="204"/>
        <v>69201 44635,49105</v>
      </c>
      <c r="G1878" s="6" t="str">
        <f t="shared" si="205"/>
        <v>44635,4910532407 69201</v>
      </c>
      <c r="H1878" s="6" t="str">
        <f t="shared" si="206"/>
        <v>Dans 69201</v>
      </c>
      <c r="I1878" s="6" t="str">
        <f t="shared" si="209"/>
        <v>Dans 69201</v>
      </c>
      <c r="J1878" s="5" t="str">
        <f t="shared" si="207"/>
        <v/>
      </c>
      <c r="K1878" s="6">
        <v>10</v>
      </c>
      <c r="L1878" s="7">
        <v>5.7870370370370366E-5</v>
      </c>
      <c r="M1878">
        <v>6.9999999999999994E-5</v>
      </c>
      <c r="N1878" s="9" t="str">
        <f t="shared" si="208"/>
        <v>passage possible</v>
      </c>
      <c r="O1878" s="6" t="str">
        <f>IFERROR(VLOOKUP(F1878,TCD!$A$4:$C$362,3,FALSE),"Commune de ramassage")</f>
        <v>Commune de ramassage</v>
      </c>
      <c r="P1878">
        <v>620</v>
      </c>
    </row>
    <row r="1879" spans="1:16" x14ac:dyDescent="0.3">
      <c r="A1879">
        <f t="shared" si="203"/>
        <v>1878</v>
      </c>
      <c r="B1879" t="s">
        <v>22</v>
      </c>
      <c r="C1879" s="8">
        <v>44635.491111111114</v>
      </c>
      <c r="D1879" s="7">
        <f>C1879</f>
        <v>44635.491111111114</v>
      </c>
      <c r="E1879" s="6" t="s">
        <v>11</v>
      </c>
      <c r="F1879" s="6" t="str">
        <f t="shared" si="204"/>
        <v>69201 44635,49111</v>
      </c>
      <c r="G1879" s="6" t="str">
        <f t="shared" si="205"/>
        <v>44635,4911111111 69201</v>
      </c>
      <c r="H1879" s="6" t="str">
        <f t="shared" si="206"/>
        <v>Dans 69201</v>
      </c>
      <c r="I1879" s="6" t="str">
        <f t="shared" si="209"/>
        <v>Dans 69201</v>
      </c>
      <c r="J1879" s="5" t="str">
        <f t="shared" si="207"/>
        <v/>
      </c>
      <c r="K1879" s="6">
        <v>6</v>
      </c>
      <c r="L1879" s="7">
        <v>2.4305555555555552E-4</v>
      </c>
      <c r="M1879">
        <v>6.4999999999999997E-4</v>
      </c>
      <c r="N1879" s="9" t="str">
        <f t="shared" si="208"/>
        <v>ramassage possible</v>
      </c>
      <c r="O1879" s="6" t="str">
        <f>IFERROR(VLOOKUP(F1879,TCD!$A$4:$C$362,3,FALSE),"Commune de ramassage")</f>
        <v>Commune de ramassage</v>
      </c>
      <c r="P1879">
        <v>621</v>
      </c>
    </row>
    <row r="1880" spans="1:16" x14ac:dyDescent="0.3">
      <c r="A1880">
        <f t="shared" si="203"/>
        <v>1879</v>
      </c>
      <c r="B1880" t="s">
        <v>22</v>
      </c>
      <c r="C1880" s="8">
        <v>44635.491354166668</v>
      </c>
      <c r="D1880" s="7">
        <f>C1880</f>
        <v>44635.491354166668</v>
      </c>
      <c r="E1880" s="6" t="s">
        <v>11</v>
      </c>
      <c r="F1880" s="6" t="str">
        <f t="shared" si="204"/>
        <v>69201 44635,49135</v>
      </c>
      <c r="G1880" s="6" t="str">
        <f t="shared" si="205"/>
        <v>44635,4913541667 69201</v>
      </c>
      <c r="H1880" s="6" t="str">
        <f t="shared" si="206"/>
        <v>Dans 69201</v>
      </c>
      <c r="I1880" s="6" t="str">
        <f t="shared" si="209"/>
        <v>Dans 69201</v>
      </c>
      <c r="J1880" s="5" t="str">
        <f t="shared" si="207"/>
        <v/>
      </c>
      <c r="K1880" s="6">
        <v>7</v>
      </c>
      <c r="L1880" s="7">
        <v>2.3148148148148147E-5</v>
      </c>
      <c r="M1880">
        <v>2.5000000000000001E-5</v>
      </c>
      <c r="N1880" s="9" t="str">
        <f t="shared" si="208"/>
        <v>ramassage possible</v>
      </c>
      <c r="O1880" s="6" t="str">
        <f>IFERROR(VLOOKUP(F1880,TCD!$A$4:$C$362,3,FALSE),"Commune de ramassage")</f>
        <v>Commune de ramassage</v>
      </c>
      <c r="P1880">
        <v>622</v>
      </c>
    </row>
    <row r="1881" spans="1:16" x14ac:dyDescent="0.3">
      <c r="A1881">
        <f t="shared" si="203"/>
        <v>1880</v>
      </c>
      <c r="B1881" t="s">
        <v>22</v>
      </c>
      <c r="C1881" s="8">
        <v>44635.491377314815</v>
      </c>
      <c r="D1881" s="7">
        <f>C1881</f>
        <v>44635.491377314815</v>
      </c>
      <c r="E1881" s="6" t="s">
        <v>11</v>
      </c>
      <c r="F1881" s="6" t="str">
        <f t="shared" si="204"/>
        <v>69201 44635,49138</v>
      </c>
      <c r="G1881" s="6" t="str">
        <f t="shared" si="205"/>
        <v>44635,4913773148 69201</v>
      </c>
      <c r="H1881" s="6" t="str">
        <f t="shared" si="206"/>
        <v>Dans 69201</v>
      </c>
      <c r="I1881" s="6" t="str">
        <f t="shared" si="209"/>
        <v>Dans 69201</v>
      </c>
      <c r="J1881" s="5" t="str">
        <f t="shared" si="207"/>
        <v/>
      </c>
      <c r="K1881" s="6">
        <v>11</v>
      </c>
      <c r="L1881" s="7">
        <v>2.3148148148148147E-5</v>
      </c>
      <c r="M1881">
        <v>-5.0000000000000004E-6</v>
      </c>
      <c r="N1881" s="9" t="str">
        <f t="shared" si="208"/>
        <v>passage possible</v>
      </c>
      <c r="O1881" s="6" t="str">
        <f>IFERROR(VLOOKUP(F1881,TCD!$A$4:$C$362,3,FALSE),"Commune de ramassage")</f>
        <v>Commune de ramassage</v>
      </c>
      <c r="P1881">
        <v>623</v>
      </c>
    </row>
    <row r="1882" spans="1:16" x14ac:dyDescent="0.3">
      <c r="A1882">
        <f t="shared" si="203"/>
        <v>1881</v>
      </c>
      <c r="B1882" t="s">
        <v>22</v>
      </c>
      <c r="C1882" s="8">
        <v>44635.491400462961</v>
      </c>
      <c r="D1882" s="7">
        <f>C1882</f>
        <v>44635.491400462961</v>
      </c>
      <c r="E1882" s="6" t="s">
        <v>11</v>
      </c>
      <c r="F1882" s="6" t="str">
        <f t="shared" si="204"/>
        <v>69201 44635,4914</v>
      </c>
      <c r="G1882" s="6" t="str">
        <f t="shared" si="205"/>
        <v>44635,491400463 69201</v>
      </c>
      <c r="H1882" s="6" t="str">
        <f t="shared" si="206"/>
        <v>Dans 69201</v>
      </c>
      <c r="I1882" s="6" t="str">
        <f t="shared" si="209"/>
        <v>Dans 69201</v>
      </c>
      <c r="J1882" s="5" t="str">
        <f t="shared" si="207"/>
        <v/>
      </c>
      <c r="K1882" s="6">
        <v>13</v>
      </c>
      <c r="L1882" s="7">
        <v>3.4722222222222222E-5</v>
      </c>
      <c r="M1882">
        <v>-7.2999999999999999E-5</v>
      </c>
      <c r="N1882" s="9" t="str">
        <f t="shared" si="208"/>
        <v>passage possible</v>
      </c>
      <c r="O1882" s="6" t="str">
        <f>IFERROR(VLOOKUP(F1882,TCD!$A$4:$C$362,3,FALSE),"Commune de ramassage")</f>
        <v>Commune de ramassage</v>
      </c>
      <c r="P1882">
        <v>624</v>
      </c>
    </row>
    <row r="1883" spans="1:16" x14ac:dyDescent="0.3">
      <c r="A1883">
        <f t="shared" si="203"/>
        <v>1882</v>
      </c>
      <c r="B1883" t="s">
        <v>22</v>
      </c>
      <c r="C1883" s="8">
        <v>44635.491435185184</v>
      </c>
      <c r="D1883" s="7">
        <f>C1883</f>
        <v>44635.491435185184</v>
      </c>
      <c r="E1883" s="6" t="s">
        <v>11</v>
      </c>
      <c r="F1883" s="6" t="str">
        <f t="shared" si="204"/>
        <v>69201 44635,49144</v>
      </c>
      <c r="G1883" s="6" t="str">
        <f t="shared" si="205"/>
        <v>44635,4914351852 69201</v>
      </c>
      <c r="H1883" s="6" t="str">
        <f t="shared" si="206"/>
        <v>Dans 69201</v>
      </c>
      <c r="I1883" s="6" t="str">
        <f t="shared" si="209"/>
        <v>Dans 69201</v>
      </c>
      <c r="J1883" s="5" t="str">
        <f t="shared" si="207"/>
        <v/>
      </c>
      <c r="K1883" s="6">
        <v>15</v>
      </c>
      <c r="L1883" s="7">
        <v>5.7870370370370366E-5</v>
      </c>
      <c r="M1883">
        <v>-2.1499999999999999E-4</v>
      </c>
      <c r="N1883" s="9" t="str">
        <f t="shared" si="208"/>
        <v>passage possible</v>
      </c>
      <c r="O1883" s="6" t="str">
        <f>IFERROR(VLOOKUP(F1883,TCD!$A$4:$C$362,3,FALSE),"Commune de ramassage")</f>
        <v>Commune de ramassage</v>
      </c>
      <c r="P1883">
        <v>625</v>
      </c>
    </row>
    <row r="1884" spans="1:16" x14ac:dyDescent="0.3">
      <c r="A1884">
        <f t="shared" si="203"/>
        <v>1883</v>
      </c>
      <c r="B1884" t="s">
        <v>22</v>
      </c>
      <c r="C1884" s="8">
        <v>44635.491493055553</v>
      </c>
      <c r="D1884" s="7">
        <f>C1884</f>
        <v>44635.491493055553</v>
      </c>
      <c r="E1884" s="6" t="s">
        <v>11</v>
      </c>
      <c r="F1884" s="6" t="str">
        <f t="shared" si="204"/>
        <v>69201 44635,49149</v>
      </c>
      <c r="G1884" s="6" t="str">
        <f t="shared" si="205"/>
        <v>44635,4914930556 69201</v>
      </c>
      <c r="H1884" s="6" t="str">
        <f t="shared" si="206"/>
        <v>Dans 69201</v>
      </c>
      <c r="I1884" s="6" t="str">
        <f t="shared" si="209"/>
        <v>Dans 69201</v>
      </c>
      <c r="J1884" s="5" t="str">
        <f t="shared" si="207"/>
        <v/>
      </c>
      <c r="K1884" s="6">
        <v>16</v>
      </c>
      <c r="L1884" s="7">
        <v>3.4722222222222222E-5</v>
      </c>
      <c r="M1884">
        <v>-1.05E-4</v>
      </c>
      <c r="N1884" s="9" t="str">
        <f t="shared" si="208"/>
        <v>passage possible</v>
      </c>
      <c r="O1884" s="6" t="str">
        <f>IFERROR(VLOOKUP(F1884,TCD!$A$4:$C$362,3,FALSE),"Commune de ramassage")</f>
        <v>Commune de ramassage</v>
      </c>
      <c r="P1884">
        <v>626</v>
      </c>
    </row>
    <row r="1885" spans="1:16" x14ac:dyDescent="0.3">
      <c r="A1885">
        <f t="shared" si="203"/>
        <v>1884</v>
      </c>
      <c r="B1885" t="s">
        <v>22</v>
      </c>
      <c r="C1885" s="8">
        <v>44635.491527777776</v>
      </c>
      <c r="D1885" s="7">
        <f>C1885</f>
        <v>44635.491527777776</v>
      </c>
      <c r="E1885" s="6" t="s">
        <v>11</v>
      </c>
      <c r="F1885" s="6" t="str">
        <f t="shared" si="204"/>
        <v>69201 44635,4915299999</v>
      </c>
      <c r="G1885" s="6" t="str">
        <f t="shared" si="205"/>
        <v>44635,4915277778 69201</v>
      </c>
      <c r="H1885" s="6" t="str">
        <f t="shared" si="206"/>
        <v>Dans 69201</v>
      </c>
      <c r="I1885" s="6" t="str">
        <f t="shared" si="209"/>
        <v>Dans 69201</v>
      </c>
      <c r="J1885" s="5" t="str">
        <f t="shared" si="207"/>
        <v/>
      </c>
      <c r="K1885" s="6">
        <v>12</v>
      </c>
      <c r="L1885" s="7">
        <v>2.3148148148148147E-5</v>
      </c>
      <c r="M1885">
        <v>-3.4999999999999997E-5</v>
      </c>
      <c r="N1885" s="9" t="str">
        <f t="shared" si="208"/>
        <v>passage possible</v>
      </c>
      <c r="O1885" s="6" t="str">
        <f>IFERROR(VLOOKUP(F1885,TCD!$A$4:$C$362,3,FALSE),"Commune de ramassage")</f>
        <v>Commune de ramassage</v>
      </c>
      <c r="P1885">
        <v>627</v>
      </c>
    </row>
    <row r="1886" spans="1:16" x14ac:dyDescent="0.3">
      <c r="A1886">
        <f t="shared" si="203"/>
        <v>1885</v>
      </c>
      <c r="B1886" t="s">
        <v>22</v>
      </c>
      <c r="C1886" s="8">
        <v>44635.491550925923</v>
      </c>
      <c r="D1886" s="7">
        <f>C1886</f>
        <v>44635.491550925923</v>
      </c>
      <c r="E1886" s="6" t="s">
        <v>11</v>
      </c>
      <c r="F1886" s="6" t="str">
        <f t="shared" si="204"/>
        <v>69201 44635,49155</v>
      </c>
      <c r="G1886" s="6" t="str">
        <f t="shared" si="205"/>
        <v>44635,4915509259 69201</v>
      </c>
      <c r="H1886" s="6" t="str">
        <f t="shared" si="206"/>
        <v>Dans 69201</v>
      </c>
      <c r="I1886" s="6" t="str">
        <f t="shared" si="209"/>
        <v>Dans 69201</v>
      </c>
      <c r="J1886" s="5" t="str">
        <f t="shared" si="207"/>
        <v/>
      </c>
      <c r="K1886" s="6">
        <v>10</v>
      </c>
      <c r="L1886" s="7">
        <v>4.6296296296296294E-5</v>
      </c>
      <c r="M1886">
        <v>-7.9999999999999996E-6</v>
      </c>
      <c r="N1886" s="9" t="str">
        <f t="shared" si="208"/>
        <v>passage possible</v>
      </c>
      <c r="O1886" s="6" t="str">
        <f>IFERROR(VLOOKUP(F1886,TCD!$A$4:$C$362,3,FALSE),"Commune de ramassage")</f>
        <v>Commune de ramassage</v>
      </c>
      <c r="P1886">
        <v>628</v>
      </c>
    </row>
    <row r="1887" spans="1:16" x14ac:dyDescent="0.3">
      <c r="A1887">
        <f t="shared" si="203"/>
        <v>1886</v>
      </c>
      <c r="B1887" t="s">
        <v>22</v>
      </c>
      <c r="C1887" s="8">
        <v>44635.491597222222</v>
      </c>
      <c r="D1887" s="7">
        <f>C1887</f>
        <v>44635.491597222222</v>
      </c>
      <c r="E1887" s="6" t="s">
        <v>11</v>
      </c>
      <c r="F1887" s="6" t="str">
        <f t="shared" si="204"/>
        <v>69201 44635,4916</v>
      </c>
      <c r="G1887" s="6" t="str">
        <f t="shared" si="205"/>
        <v>44635,4915972222 69201</v>
      </c>
      <c r="H1887" s="6" t="str">
        <f t="shared" si="206"/>
        <v>Dans 69201</v>
      </c>
      <c r="I1887" s="6" t="str">
        <f t="shared" si="209"/>
        <v>Dans 69201</v>
      </c>
      <c r="J1887" s="5" t="str">
        <f t="shared" si="207"/>
        <v/>
      </c>
      <c r="K1887" s="6">
        <v>10</v>
      </c>
      <c r="L1887" s="7">
        <v>4.6296296296296294E-5</v>
      </c>
      <c r="M1887">
        <v>2.3E-5</v>
      </c>
      <c r="N1887" s="9" t="str">
        <f t="shared" si="208"/>
        <v>passage possible</v>
      </c>
      <c r="O1887" s="6" t="str">
        <f>IFERROR(VLOOKUP(F1887,TCD!$A$4:$C$362,3,FALSE),"Commune de ramassage")</f>
        <v>Commune de ramassage</v>
      </c>
      <c r="P1887">
        <v>629</v>
      </c>
    </row>
    <row r="1888" spans="1:16" x14ac:dyDescent="0.3">
      <c r="A1888">
        <f t="shared" si="203"/>
        <v>1887</v>
      </c>
      <c r="B1888" t="s">
        <v>22</v>
      </c>
      <c r="C1888" s="8">
        <v>44635.491643518515</v>
      </c>
      <c r="D1888" s="7">
        <f>C1888</f>
        <v>44635.491643518515</v>
      </c>
      <c r="E1888" s="6" t="s">
        <v>11</v>
      </c>
      <c r="F1888" s="6" t="str">
        <f t="shared" si="204"/>
        <v>69201 44635,49164</v>
      </c>
      <c r="G1888" s="6" t="str">
        <f t="shared" si="205"/>
        <v>44635,4916435185 69201</v>
      </c>
      <c r="H1888" s="6" t="str">
        <f t="shared" si="206"/>
        <v>Dans 69201</v>
      </c>
      <c r="I1888" s="6" t="str">
        <f t="shared" si="209"/>
        <v>Dans 69201</v>
      </c>
      <c r="J1888" s="5" t="str">
        <f t="shared" si="207"/>
        <v/>
      </c>
      <c r="K1888" s="6">
        <v>8</v>
      </c>
      <c r="L1888" s="7">
        <v>3.5879629629629635E-4</v>
      </c>
      <c r="M1888">
        <v>1.15E-4</v>
      </c>
      <c r="N1888" s="9" t="str">
        <f t="shared" si="208"/>
        <v>ramassage possible</v>
      </c>
      <c r="O1888" s="6" t="str">
        <f>IFERROR(VLOOKUP(F1888,TCD!$A$4:$C$362,3,FALSE),"Commune de ramassage")</f>
        <v>Commune de ramassage</v>
      </c>
      <c r="P1888">
        <v>630</v>
      </c>
    </row>
    <row r="1889" spans="1:16" x14ac:dyDescent="0.3">
      <c r="A1889">
        <f t="shared" si="203"/>
        <v>1888</v>
      </c>
      <c r="B1889" t="s">
        <v>22</v>
      </c>
      <c r="C1889" s="8">
        <v>44635.492002314815</v>
      </c>
      <c r="D1889" s="7">
        <f>C1889</f>
        <v>44635.492002314815</v>
      </c>
      <c r="E1889" s="6" t="s">
        <v>11</v>
      </c>
      <c r="F1889" s="6" t="str">
        <f t="shared" si="204"/>
        <v>69201 44635,492</v>
      </c>
      <c r="G1889" s="6" t="str">
        <f t="shared" si="205"/>
        <v>44635,4920023148 69201</v>
      </c>
      <c r="H1889" s="6" t="str">
        <f t="shared" si="206"/>
        <v>Dans 69201</v>
      </c>
      <c r="I1889" s="6" t="str">
        <f t="shared" si="209"/>
        <v>Dans 69201</v>
      </c>
      <c r="J1889" s="5" t="str">
        <f t="shared" si="207"/>
        <v/>
      </c>
      <c r="K1889" s="6">
        <v>0</v>
      </c>
      <c r="L1889" s="7">
        <v>1.3310185185185185E-3</v>
      </c>
      <c r="M1889">
        <v>-3.2000000000000003E-4</v>
      </c>
      <c r="N1889" s="9" t="str">
        <f t="shared" si="208"/>
        <v>ramassage possible</v>
      </c>
      <c r="O1889" s="6" t="str">
        <f>IFERROR(VLOOKUP(F1889,TCD!$A$4:$C$362,3,FALSE),"Commune de ramassage")</f>
        <v>Commune de passage</v>
      </c>
      <c r="P1889">
        <v>631</v>
      </c>
    </row>
    <row r="1890" spans="1:16" x14ac:dyDescent="0.3">
      <c r="A1890">
        <f t="shared" si="203"/>
        <v>1889</v>
      </c>
      <c r="B1890" t="s">
        <v>22</v>
      </c>
      <c r="C1890" s="8">
        <v>44635.493333333332</v>
      </c>
      <c r="D1890" s="7">
        <f>C1890</f>
        <v>44635.493333333332</v>
      </c>
      <c r="E1890" s="6" t="s">
        <v>11</v>
      </c>
      <c r="F1890" s="6" t="str">
        <f t="shared" si="204"/>
        <v>69201 44635,49333</v>
      </c>
      <c r="G1890" s="6" t="str">
        <f t="shared" si="205"/>
        <v>44635,4933333333 69201</v>
      </c>
      <c r="H1890" s="6" t="str">
        <f t="shared" si="206"/>
        <v>Dans 69201</v>
      </c>
      <c r="I1890" s="6" t="str">
        <f t="shared" si="209"/>
        <v>Dans 69201</v>
      </c>
      <c r="J1890" s="5" t="str">
        <f t="shared" si="207"/>
        <v/>
      </c>
      <c r="K1890" s="6">
        <v>0</v>
      </c>
      <c r="L1890" s="7">
        <v>1.0879629629629629E-3</v>
      </c>
      <c r="M1890">
        <v>0</v>
      </c>
      <c r="N1890" s="9" t="str">
        <f t="shared" si="208"/>
        <v>ramassage possible</v>
      </c>
      <c r="O1890" s="6" t="str">
        <f>IFERROR(VLOOKUP(F1890,TCD!$A$4:$C$362,3,FALSE),"Commune de ramassage")</f>
        <v>Commune de passage</v>
      </c>
      <c r="P1890">
        <v>632</v>
      </c>
    </row>
    <row r="1891" spans="1:16" x14ac:dyDescent="0.3">
      <c r="A1891">
        <f t="shared" si="203"/>
        <v>1890</v>
      </c>
      <c r="B1891" t="s">
        <v>22</v>
      </c>
      <c r="C1891" s="8">
        <v>44635.494421296295</v>
      </c>
      <c r="D1891" s="7">
        <f>C1891</f>
        <v>44635.494421296295</v>
      </c>
      <c r="E1891" s="6" t="s">
        <v>11</v>
      </c>
      <c r="F1891" s="6" t="str">
        <f t="shared" si="204"/>
        <v>69201 44635,49442</v>
      </c>
      <c r="G1891" s="6" t="str">
        <f t="shared" si="205"/>
        <v>44635,4944212963 69201</v>
      </c>
      <c r="H1891" s="6" t="str">
        <f t="shared" si="206"/>
        <v>Dans 69201</v>
      </c>
      <c r="I1891" s="6" t="str">
        <f t="shared" si="209"/>
        <v>Dans 69201</v>
      </c>
      <c r="J1891" s="5" t="str">
        <f t="shared" si="207"/>
        <v/>
      </c>
      <c r="K1891" s="6">
        <v>0</v>
      </c>
      <c r="L1891" s="7">
        <v>2.5347222222222221E-3</v>
      </c>
      <c r="M1891">
        <v>-5.0000000000000004E-6</v>
      </c>
      <c r="N1891" s="9" t="str">
        <f t="shared" si="208"/>
        <v>ramassage possible</v>
      </c>
      <c r="O1891" s="6" t="str">
        <f>IFERROR(VLOOKUP(F1891,TCD!$A$4:$C$362,3,FALSE),"Commune de ramassage")</f>
        <v>Commune de passage</v>
      </c>
      <c r="P1891">
        <v>633</v>
      </c>
    </row>
    <row r="1892" spans="1:16" x14ac:dyDescent="0.3">
      <c r="A1892">
        <f t="shared" si="203"/>
        <v>1891</v>
      </c>
      <c r="B1892" t="s">
        <v>22</v>
      </c>
      <c r="C1892" s="8">
        <v>44635.49695601852</v>
      </c>
      <c r="D1892" s="7">
        <f>C1892</f>
        <v>44635.49695601852</v>
      </c>
      <c r="E1892" s="6" t="s">
        <v>11</v>
      </c>
      <c r="F1892" s="6" t="str">
        <f t="shared" si="204"/>
        <v>69201 44635,49696</v>
      </c>
      <c r="G1892" s="6" t="str">
        <f t="shared" si="205"/>
        <v>44635,4969560185 69201</v>
      </c>
      <c r="H1892" s="6" t="str">
        <f t="shared" si="206"/>
        <v>Dans 69201</v>
      </c>
      <c r="I1892" s="6" t="str">
        <f t="shared" si="209"/>
        <v>Dans 69201</v>
      </c>
      <c r="J1892" s="5" t="str">
        <f t="shared" si="207"/>
        <v/>
      </c>
      <c r="K1892" s="6">
        <v>6</v>
      </c>
      <c r="L1892" s="7">
        <v>5.9027777777777778E-4</v>
      </c>
      <c r="M1892">
        <v>-1.2E-5</v>
      </c>
      <c r="N1892" s="9" t="str">
        <f t="shared" si="208"/>
        <v>ramassage possible</v>
      </c>
      <c r="O1892" s="6" t="str">
        <f>IFERROR(VLOOKUP(F1892,TCD!$A$4:$C$362,3,FALSE),"Commune de ramassage")</f>
        <v>Commune de ramassage</v>
      </c>
      <c r="P1892">
        <v>634</v>
      </c>
    </row>
    <row r="1893" spans="1:16" x14ac:dyDescent="0.3">
      <c r="A1893">
        <f t="shared" si="203"/>
        <v>1892</v>
      </c>
      <c r="B1893" t="s">
        <v>22</v>
      </c>
      <c r="C1893" s="8">
        <v>44635.497546296298</v>
      </c>
      <c r="D1893" s="7">
        <f>C1893</f>
        <v>44635.497546296298</v>
      </c>
      <c r="E1893" s="6" t="s">
        <v>11</v>
      </c>
      <c r="F1893" s="6" t="str">
        <f t="shared" si="204"/>
        <v>69201 44635,49755</v>
      </c>
      <c r="G1893" s="6" t="str">
        <f t="shared" si="205"/>
        <v>44635,4975462963 69201</v>
      </c>
      <c r="H1893" s="6" t="str">
        <f t="shared" si="206"/>
        <v>Dans 69201</v>
      </c>
      <c r="I1893" s="6" t="str">
        <f t="shared" si="209"/>
        <v>Dans 69201</v>
      </c>
      <c r="J1893" s="5" t="str">
        <f t="shared" si="207"/>
        <v/>
      </c>
      <c r="K1893" s="6">
        <v>0</v>
      </c>
      <c r="L1893" s="7">
        <v>5.2083333333333336E-2</v>
      </c>
      <c r="M1893">
        <v>0</v>
      </c>
      <c r="N1893" s="9" t="str">
        <f t="shared" si="208"/>
        <v>ramassage possible</v>
      </c>
      <c r="O1893" s="6" t="str">
        <f>IFERROR(VLOOKUP(F1893,TCD!$A$4:$C$362,3,FALSE),"Commune de ramassage")</f>
        <v>Commune de passage</v>
      </c>
      <c r="P1893">
        <v>635</v>
      </c>
    </row>
    <row r="1894" spans="1:16" x14ac:dyDescent="0.3">
      <c r="A1894">
        <f t="shared" si="203"/>
        <v>1893</v>
      </c>
      <c r="B1894" t="s">
        <v>22</v>
      </c>
      <c r="C1894" s="8">
        <v>44635.549629629626</v>
      </c>
      <c r="D1894" s="7">
        <f>C1894</f>
        <v>44635.549629629626</v>
      </c>
      <c r="E1894" s="6" t="s">
        <v>11</v>
      </c>
      <c r="F1894" s="6" t="str">
        <f t="shared" si="204"/>
        <v>69201 44635,54963</v>
      </c>
      <c r="G1894" s="6" t="str">
        <f t="shared" si="205"/>
        <v>44635,5496296296 69201</v>
      </c>
      <c r="H1894" s="6" t="str">
        <f t="shared" si="206"/>
        <v>Dans 69201</v>
      </c>
      <c r="I1894" s="6" t="str">
        <f t="shared" si="209"/>
        <v>Dans 69201</v>
      </c>
      <c r="J1894" s="5" t="str">
        <f t="shared" si="207"/>
        <v/>
      </c>
      <c r="K1894" s="6">
        <v>0</v>
      </c>
      <c r="L1894" s="7">
        <v>8.7962962962962962E-4</v>
      </c>
      <c r="M1894">
        <v>2.1999999999999999E-5</v>
      </c>
      <c r="N1894" s="9" t="str">
        <f t="shared" si="208"/>
        <v>ramassage possible</v>
      </c>
      <c r="O1894" s="6" t="str">
        <f>IFERROR(VLOOKUP(F1894,TCD!$A$4:$C$362,3,FALSE),"Commune de ramassage")</f>
        <v>Commune de passage</v>
      </c>
      <c r="P1894">
        <v>636</v>
      </c>
    </row>
    <row r="1895" spans="1:16" x14ac:dyDescent="0.3">
      <c r="A1895">
        <f t="shared" si="203"/>
        <v>1894</v>
      </c>
      <c r="B1895" t="s">
        <v>22</v>
      </c>
      <c r="C1895" s="8">
        <v>44635.550509259258</v>
      </c>
      <c r="D1895" s="7">
        <f>C1895</f>
        <v>44635.550509259258</v>
      </c>
      <c r="E1895" s="6" t="s">
        <v>11</v>
      </c>
      <c r="F1895" s="6" t="str">
        <f t="shared" si="204"/>
        <v>69201 44635,55051</v>
      </c>
      <c r="G1895" s="6" t="str">
        <f t="shared" si="205"/>
        <v>44635,5505092593 69201</v>
      </c>
      <c r="H1895" s="6" t="str">
        <f t="shared" si="206"/>
        <v>Dans 69201</v>
      </c>
      <c r="I1895" s="6" t="str">
        <f t="shared" si="209"/>
        <v>Dans 69201</v>
      </c>
      <c r="J1895" s="5" t="str">
        <f t="shared" si="207"/>
        <v/>
      </c>
      <c r="K1895" s="6">
        <v>6</v>
      </c>
      <c r="L1895" s="7">
        <v>1.6203703703703703E-4</v>
      </c>
      <c r="M1895">
        <v>5.5199999999999997E-4</v>
      </c>
      <c r="N1895" s="9" t="str">
        <f t="shared" si="208"/>
        <v>ramassage possible</v>
      </c>
      <c r="O1895" s="6" t="str">
        <f>IFERROR(VLOOKUP(F1895,TCD!$A$4:$C$362,3,FALSE),"Commune de ramassage")</f>
        <v>Commune de ramassage</v>
      </c>
      <c r="P1895">
        <v>637</v>
      </c>
    </row>
    <row r="1896" spans="1:16" x14ac:dyDescent="0.3">
      <c r="A1896">
        <f t="shared" si="203"/>
        <v>1895</v>
      </c>
      <c r="B1896" t="s">
        <v>22</v>
      </c>
      <c r="C1896" s="8">
        <v>44635.550671296296</v>
      </c>
      <c r="D1896" s="7">
        <f>C1896</f>
        <v>44635.550671296296</v>
      </c>
      <c r="E1896" s="6" t="s">
        <v>11</v>
      </c>
      <c r="F1896" s="6" t="str">
        <f t="shared" si="204"/>
        <v>69201 44635,55067</v>
      </c>
      <c r="G1896" s="6" t="str">
        <f t="shared" si="205"/>
        <v>44635,5506712963 69201</v>
      </c>
      <c r="H1896" s="6" t="str">
        <f t="shared" si="206"/>
        <v>Dans 69201</v>
      </c>
      <c r="I1896" s="6" t="str">
        <f t="shared" si="209"/>
        <v>Dans 69201</v>
      </c>
      <c r="J1896" s="5" t="str">
        <f t="shared" si="207"/>
        <v/>
      </c>
      <c r="K1896" s="6">
        <v>15</v>
      </c>
      <c r="L1896" s="7">
        <v>3.4722222222222222E-5</v>
      </c>
      <c r="M1896">
        <v>6.9999999999999994E-5</v>
      </c>
      <c r="N1896" s="9" t="str">
        <f t="shared" si="208"/>
        <v>passage possible</v>
      </c>
      <c r="O1896" s="6" t="str">
        <f>IFERROR(VLOOKUP(F1896,TCD!$A$4:$C$362,3,FALSE),"Commune de ramassage")</f>
        <v>Commune de ramassage</v>
      </c>
      <c r="P1896">
        <v>638</v>
      </c>
    </row>
    <row r="1897" spans="1:16" x14ac:dyDescent="0.3">
      <c r="A1897">
        <f t="shared" si="203"/>
        <v>1896</v>
      </c>
      <c r="B1897" t="s">
        <v>22</v>
      </c>
      <c r="C1897" s="8">
        <v>44635.550706018519</v>
      </c>
      <c r="D1897" s="7">
        <f>C1897</f>
        <v>44635.550706018519</v>
      </c>
      <c r="E1897" s="6" t="s">
        <v>11</v>
      </c>
      <c r="F1897" s="6" t="str">
        <f t="shared" si="204"/>
        <v>69201 44635,55071</v>
      </c>
      <c r="G1897" s="6" t="str">
        <f t="shared" si="205"/>
        <v>44635,5507060185 69201</v>
      </c>
      <c r="H1897" s="6" t="str">
        <f t="shared" si="206"/>
        <v>Dans 69201</v>
      </c>
      <c r="I1897" s="6" t="str">
        <f t="shared" si="209"/>
        <v>Dans 69201</v>
      </c>
      <c r="J1897" s="5" t="str">
        <f t="shared" si="207"/>
        <v/>
      </c>
      <c r="K1897" s="6">
        <v>12</v>
      </c>
      <c r="L1897" s="7">
        <v>2.3148148148148147E-5</v>
      </c>
      <c r="M1897">
        <v>5.8E-5</v>
      </c>
      <c r="N1897" s="9" t="str">
        <f t="shared" si="208"/>
        <v>passage possible</v>
      </c>
      <c r="O1897" s="6" t="str">
        <f>IFERROR(VLOOKUP(F1897,TCD!$A$4:$C$362,3,FALSE),"Commune de ramassage")</f>
        <v>Commune de ramassage</v>
      </c>
      <c r="P1897">
        <v>639</v>
      </c>
    </row>
    <row r="1898" spans="1:16" x14ac:dyDescent="0.3">
      <c r="A1898">
        <f t="shared" si="203"/>
        <v>1897</v>
      </c>
      <c r="B1898" t="s">
        <v>22</v>
      </c>
      <c r="C1898" s="8">
        <v>44635.550729166665</v>
      </c>
      <c r="D1898" s="7">
        <f>C1898</f>
        <v>44635.550729166665</v>
      </c>
      <c r="E1898" s="6" t="s">
        <v>11</v>
      </c>
      <c r="F1898" s="6" t="str">
        <f t="shared" si="204"/>
        <v>69201 44635,55073</v>
      </c>
      <c r="G1898" s="6" t="str">
        <f t="shared" si="205"/>
        <v>44635,5507291667 69201</v>
      </c>
      <c r="H1898" s="6" t="str">
        <f t="shared" si="206"/>
        <v>Dans 69201</v>
      </c>
      <c r="I1898" s="6" t="str">
        <f t="shared" si="209"/>
        <v>Dans 69201</v>
      </c>
      <c r="J1898" s="5" t="str">
        <f t="shared" si="207"/>
        <v/>
      </c>
      <c r="K1898" s="6">
        <v>12</v>
      </c>
      <c r="L1898" s="7">
        <v>6.9444444444444444E-5</v>
      </c>
      <c r="M1898">
        <v>6.7000000000000002E-5</v>
      </c>
      <c r="N1898" s="9" t="str">
        <f t="shared" si="208"/>
        <v>passage possible</v>
      </c>
      <c r="O1898" s="6" t="str">
        <f>IFERROR(VLOOKUP(F1898,TCD!$A$4:$C$362,3,FALSE),"Commune de ramassage")</f>
        <v>Commune de ramassage</v>
      </c>
      <c r="P1898">
        <v>640</v>
      </c>
    </row>
    <row r="1899" spans="1:16" x14ac:dyDescent="0.3">
      <c r="A1899">
        <f t="shared" si="203"/>
        <v>1898</v>
      </c>
      <c r="B1899" t="s">
        <v>22</v>
      </c>
      <c r="C1899" s="8">
        <v>44635.550798611112</v>
      </c>
      <c r="D1899" s="7">
        <f>C1899</f>
        <v>44635.550798611112</v>
      </c>
      <c r="E1899" s="6" t="s">
        <v>11</v>
      </c>
      <c r="F1899" s="6" t="str">
        <f t="shared" si="204"/>
        <v>69201 44635,5508</v>
      </c>
      <c r="G1899" s="6" t="str">
        <f t="shared" si="205"/>
        <v>44635,5507986111 69201</v>
      </c>
      <c r="H1899" s="6" t="str">
        <f t="shared" si="206"/>
        <v>Dans 69201</v>
      </c>
      <c r="I1899" s="6" t="str">
        <f t="shared" si="209"/>
        <v>Dans 69201</v>
      </c>
      <c r="J1899" s="5" t="str">
        <f t="shared" si="207"/>
        <v/>
      </c>
      <c r="K1899" s="6">
        <v>0</v>
      </c>
      <c r="L1899" s="7">
        <v>1.7245370370370372E-3</v>
      </c>
      <c r="M1899">
        <v>1.671E-3</v>
      </c>
      <c r="N1899" s="9" t="str">
        <f t="shared" si="208"/>
        <v>ramassage possible</v>
      </c>
      <c r="O1899" s="6" t="str">
        <f>IFERROR(VLOOKUP(F1899,TCD!$A$4:$C$362,3,FALSE),"Commune de ramassage")</f>
        <v>Commune de passage</v>
      </c>
      <c r="P1899">
        <v>641</v>
      </c>
    </row>
    <row r="1900" spans="1:16" x14ac:dyDescent="0.3">
      <c r="A1900">
        <f t="shared" si="203"/>
        <v>1899</v>
      </c>
      <c r="B1900" t="s">
        <v>22</v>
      </c>
      <c r="C1900" s="8">
        <v>44635.552523148152</v>
      </c>
      <c r="D1900" s="7">
        <f>C1900</f>
        <v>44635.552523148152</v>
      </c>
      <c r="E1900" s="6" t="s">
        <v>11</v>
      </c>
      <c r="F1900" s="6" t="str">
        <f t="shared" si="204"/>
        <v>69201 44635,55252</v>
      </c>
      <c r="G1900" s="6" t="str">
        <f t="shared" si="205"/>
        <v>44635,5525231482 69201</v>
      </c>
      <c r="H1900" s="6" t="str">
        <f t="shared" si="206"/>
        <v>Dans 69201</v>
      </c>
      <c r="I1900" s="6" t="str">
        <f t="shared" si="209"/>
        <v>Dans 69201</v>
      </c>
      <c r="J1900" s="5" t="str">
        <f t="shared" si="207"/>
        <v/>
      </c>
      <c r="K1900" s="6">
        <v>37</v>
      </c>
      <c r="L1900" s="7">
        <v>2.6620370370370372E-4</v>
      </c>
      <c r="M1900">
        <v>9.7400000000000004E-4</v>
      </c>
      <c r="N1900" s="9" t="str">
        <f t="shared" si="208"/>
        <v>passage possible</v>
      </c>
      <c r="O1900" s="6" t="str">
        <f>IFERROR(VLOOKUP(F1900,TCD!$A$4:$C$362,3,FALSE),"Commune de ramassage")</f>
        <v>Commune de ramassage</v>
      </c>
      <c r="P1900">
        <v>642</v>
      </c>
    </row>
    <row r="1901" spans="1:16" x14ac:dyDescent="0.3">
      <c r="A1901">
        <f t="shared" si="203"/>
        <v>1900</v>
      </c>
      <c r="B1901" t="s">
        <v>22</v>
      </c>
      <c r="C1901" s="8">
        <v>44635.552789351852</v>
      </c>
      <c r="D1901" s="7">
        <f>C1901</f>
        <v>44635.552789351852</v>
      </c>
      <c r="E1901" s="6" t="s">
        <v>11</v>
      </c>
      <c r="F1901" s="6" t="str">
        <f t="shared" si="204"/>
        <v>69201 44635,55279</v>
      </c>
      <c r="G1901" s="6" t="str">
        <f t="shared" si="205"/>
        <v>44635,5527893519 69201</v>
      </c>
      <c r="H1901" s="6" t="str">
        <f t="shared" si="206"/>
        <v>Dans 69201</v>
      </c>
      <c r="I1901" s="6" t="str">
        <f t="shared" si="209"/>
        <v>Dans 69201</v>
      </c>
      <c r="J1901" s="5" t="str">
        <f t="shared" si="207"/>
        <v/>
      </c>
      <c r="K1901" s="6">
        <v>21</v>
      </c>
      <c r="L1901" s="7">
        <v>1.1574074074074073E-4</v>
      </c>
      <c r="M1901">
        <v>-9.8999999999999994E-5</v>
      </c>
      <c r="N1901" s="9" t="str">
        <f t="shared" si="208"/>
        <v>passage possible</v>
      </c>
      <c r="O1901" s="6" t="str">
        <f>IFERROR(VLOOKUP(F1901,TCD!$A$4:$C$362,3,FALSE),"Commune de ramassage")</f>
        <v>Commune de ramassage</v>
      </c>
      <c r="P1901">
        <v>643</v>
      </c>
    </row>
    <row r="1902" spans="1:16" x14ac:dyDescent="0.3">
      <c r="A1902">
        <f t="shared" si="203"/>
        <v>1901</v>
      </c>
      <c r="B1902" t="s">
        <v>22</v>
      </c>
      <c r="C1902" s="8">
        <v>44635.552905092591</v>
      </c>
      <c r="D1902" s="7">
        <f>C1902</f>
        <v>44635.552905092591</v>
      </c>
      <c r="E1902" s="6" t="s">
        <v>11</v>
      </c>
      <c r="F1902" s="6" t="str">
        <f t="shared" si="204"/>
        <v>69201 44635,55291</v>
      </c>
      <c r="G1902" s="6" t="str">
        <f t="shared" si="205"/>
        <v>44635,5529050926 69201</v>
      </c>
      <c r="H1902" s="6" t="str">
        <f t="shared" si="206"/>
        <v>Dans 69201</v>
      </c>
      <c r="I1902" s="6" t="str">
        <f t="shared" si="209"/>
        <v>Dans 69201</v>
      </c>
      <c r="J1902" s="5" t="str">
        <f t="shared" si="207"/>
        <v/>
      </c>
      <c r="K1902" s="6">
        <v>25</v>
      </c>
      <c r="L1902" s="7">
        <v>1.5046296296296297E-4</v>
      </c>
      <c r="M1902">
        <v>-2.7300000000000002E-4</v>
      </c>
      <c r="N1902" s="9" t="str">
        <f t="shared" si="208"/>
        <v>passage possible</v>
      </c>
      <c r="O1902" s="6" t="str">
        <f>IFERROR(VLOOKUP(F1902,TCD!$A$4:$C$362,3,FALSE),"Commune de ramassage")</f>
        <v>Commune de ramassage</v>
      </c>
      <c r="P1902">
        <v>644</v>
      </c>
    </row>
    <row r="1903" spans="1:16" x14ac:dyDescent="0.3">
      <c r="A1903">
        <f t="shared" si="203"/>
        <v>1902</v>
      </c>
      <c r="B1903" t="s">
        <v>22</v>
      </c>
      <c r="C1903" s="8">
        <v>44635.553055555552</v>
      </c>
      <c r="D1903" s="7">
        <f>C1903</f>
        <v>44635.553055555552</v>
      </c>
      <c r="E1903" s="6" t="s">
        <v>11</v>
      </c>
      <c r="F1903" s="6" t="str">
        <f t="shared" si="204"/>
        <v>69201 44635,55306</v>
      </c>
      <c r="G1903" s="6" t="str">
        <f t="shared" si="205"/>
        <v>44635,5530555556 69201</v>
      </c>
      <c r="H1903" s="6" t="str">
        <f t="shared" si="206"/>
        <v>Dans 69201</v>
      </c>
      <c r="I1903" s="6" t="str">
        <f t="shared" si="209"/>
        <v>Dans 69201</v>
      </c>
      <c r="J1903" s="5" t="str">
        <f t="shared" si="207"/>
        <v/>
      </c>
      <c r="K1903" s="6">
        <v>17</v>
      </c>
      <c r="L1903" s="7">
        <v>2.3148148148148147E-5</v>
      </c>
      <c r="M1903">
        <v>3.4999999999999997E-5</v>
      </c>
      <c r="N1903" s="9" t="str">
        <f t="shared" si="208"/>
        <v>passage possible</v>
      </c>
      <c r="O1903" s="6" t="str">
        <f>IFERROR(VLOOKUP(F1903,TCD!$A$4:$C$362,3,FALSE),"Commune de ramassage")</f>
        <v>Commune de ramassage</v>
      </c>
      <c r="P1903">
        <v>645</v>
      </c>
    </row>
    <row r="1904" spans="1:16" x14ac:dyDescent="0.3">
      <c r="A1904">
        <f t="shared" si="203"/>
        <v>1903</v>
      </c>
      <c r="B1904" t="s">
        <v>22</v>
      </c>
      <c r="C1904" s="8">
        <v>44635.553078703706</v>
      </c>
      <c r="D1904" s="7">
        <f>C1904</f>
        <v>44635.553078703706</v>
      </c>
      <c r="E1904" s="6" t="s">
        <v>11</v>
      </c>
      <c r="F1904" s="6" t="str">
        <f t="shared" si="204"/>
        <v>69201 44635,55308</v>
      </c>
      <c r="G1904" s="6" t="str">
        <f t="shared" si="205"/>
        <v>44635,5530787037 69201</v>
      </c>
      <c r="H1904" s="6" t="str">
        <f t="shared" si="206"/>
        <v>Dans 69201</v>
      </c>
      <c r="I1904" s="6" t="str">
        <f t="shared" si="209"/>
        <v>Dans 69201</v>
      </c>
      <c r="J1904" s="5" t="str">
        <f t="shared" si="207"/>
        <v/>
      </c>
      <c r="K1904" s="6">
        <v>17</v>
      </c>
      <c r="L1904" s="7">
        <v>3.4722222222222222E-5</v>
      </c>
      <c r="M1904">
        <v>5.1999999999999997E-5</v>
      </c>
      <c r="N1904" s="9" t="str">
        <f t="shared" si="208"/>
        <v>passage possible</v>
      </c>
      <c r="O1904" s="6" t="str">
        <f>IFERROR(VLOOKUP(F1904,TCD!$A$4:$C$362,3,FALSE),"Commune de ramassage")</f>
        <v>Commune de ramassage</v>
      </c>
      <c r="P1904">
        <v>646</v>
      </c>
    </row>
    <row r="1905" spans="1:16" x14ac:dyDescent="0.3">
      <c r="A1905">
        <f t="shared" si="203"/>
        <v>1904</v>
      </c>
      <c r="B1905" t="s">
        <v>22</v>
      </c>
      <c r="C1905" s="8">
        <v>44635.553113425929</v>
      </c>
      <c r="D1905" s="7">
        <f>C1905</f>
        <v>44635.553113425929</v>
      </c>
      <c r="E1905" s="6" t="s">
        <v>11</v>
      </c>
      <c r="F1905" s="6" t="str">
        <f t="shared" si="204"/>
        <v>69201 44635,55311</v>
      </c>
      <c r="G1905" s="6" t="str">
        <f t="shared" si="205"/>
        <v>44635,5531134259 69201</v>
      </c>
      <c r="H1905" s="6" t="str">
        <f t="shared" si="206"/>
        <v>Dans 69201</v>
      </c>
      <c r="I1905" s="6" t="str">
        <f t="shared" si="209"/>
        <v>Dans 69201</v>
      </c>
      <c r="J1905" s="5" t="str">
        <f t="shared" si="207"/>
        <v/>
      </c>
      <c r="K1905" s="6">
        <v>17</v>
      </c>
      <c r="L1905" s="7">
        <v>2.3148148148148147E-5</v>
      </c>
      <c r="M1905">
        <v>-3.0000000000000001E-5</v>
      </c>
      <c r="N1905" s="9" t="str">
        <f t="shared" si="208"/>
        <v>passage possible</v>
      </c>
      <c r="O1905" s="6" t="str">
        <f>IFERROR(VLOOKUP(F1905,TCD!$A$4:$C$362,3,FALSE),"Commune de ramassage")</f>
        <v>Commune de ramassage</v>
      </c>
      <c r="P1905">
        <v>647</v>
      </c>
    </row>
    <row r="1906" spans="1:16" x14ac:dyDescent="0.3">
      <c r="A1906">
        <f t="shared" si="203"/>
        <v>1905</v>
      </c>
      <c r="B1906" t="s">
        <v>22</v>
      </c>
      <c r="C1906" s="8">
        <v>44635.553136574075</v>
      </c>
      <c r="D1906" s="7">
        <f>C1906</f>
        <v>44635.553136574075</v>
      </c>
      <c r="E1906" s="6" t="s">
        <v>11</v>
      </c>
      <c r="F1906" s="6" t="str">
        <f t="shared" si="204"/>
        <v>69201 44635,55314</v>
      </c>
      <c r="G1906" s="6" t="str">
        <f t="shared" si="205"/>
        <v>44635,5531365741 69201</v>
      </c>
      <c r="H1906" s="6" t="str">
        <f t="shared" si="206"/>
        <v>Dans 69201</v>
      </c>
      <c r="I1906" s="6" t="str">
        <f t="shared" si="209"/>
        <v>Dans 69201</v>
      </c>
      <c r="J1906" s="5" t="str">
        <f t="shared" si="207"/>
        <v/>
      </c>
      <c r="K1906" s="6">
        <v>16</v>
      </c>
      <c r="L1906" s="7">
        <v>6.9444444444444444E-5</v>
      </c>
      <c r="M1906">
        <v>-8.7000000000000001E-5</v>
      </c>
      <c r="N1906" s="9" t="str">
        <f t="shared" si="208"/>
        <v>passage possible</v>
      </c>
      <c r="O1906" s="6" t="str">
        <f>IFERROR(VLOOKUP(F1906,TCD!$A$4:$C$362,3,FALSE),"Commune de ramassage")</f>
        <v>Commune de ramassage</v>
      </c>
      <c r="P1906">
        <v>648</v>
      </c>
    </row>
    <row r="1907" spans="1:16" x14ac:dyDescent="0.3">
      <c r="A1907">
        <f t="shared" si="203"/>
        <v>1906</v>
      </c>
      <c r="B1907" t="s">
        <v>22</v>
      </c>
      <c r="C1907" s="8">
        <v>44635.553206018521</v>
      </c>
      <c r="D1907" s="7">
        <f>C1907</f>
        <v>44635.553206018521</v>
      </c>
      <c r="E1907" s="6" t="s">
        <v>11</v>
      </c>
      <c r="F1907" s="6" t="str">
        <f t="shared" si="204"/>
        <v>69201 44635,55321</v>
      </c>
      <c r="G1907" s="6" t="str">
        <f t="shared" si="205"/>
        <v>44635,5532060185 69201</v>
      </c>
      <c r="H1907" s="6" t="str">
        <f t="shared" si="206"/>
        <v>Dans 69201</v>
      </c>
      <c r="I1907" s="6" t="str">
        <f t="shared" si="209"/>
        <v>Dans 69201</v>
      </c>
      <c r="J1907" s="5" t="str">
        <f t="shared" si="207"/>
        <v/>
      </c>
      <c r="K1907" s="6">
        <v>22</v>
      </c>
      <c r="L1907" s="7">
        <v>1.8518518518518518E-4</v>
      </c>
      <c r="M1907">
        <v>1.1E-4</v>
      </c>
      <c r="N1907" s="9" t="str">
        <f t="shared" si="208"/>
        <v>passage possible</v>
      </c>
      <c r="O1907" s="6" t="str">
        <f>IFERROR(VLOOKUP(F1907,TCD!$A$4:$C$362,3,FALSE),"Commune de ramassage")</f>
        <v>Commune de ramassage</v>
      </c>
      <c r="P1907">
        <v>649</v>
      </c>
    </row>
    <row r="1908" spans="1:16" x14ac:dyDescent="0.3">
      <c r="A1908">
        <f t="shared" si="203"/>
        <v>1907</v>
      </c>
      <c r="B1908" t="s">
        <v>22</v>
      </c>
      <c r="C1908" s="8">
        <v>44635.553391203706</v>
      </c>
      <c r="D1908" s="7">
        <f>C1908</f>
        <v>44635.553391203706</v>
      </c>
      <c r="E1908" s="6" t="s">
        <v>11</v>
      </c>
      <c r="F1908" s="6" t="str">
        <f t="shared" si="204"/>
        <v>69201 44635,55339</v>
      </c>
      <c r="G1908" s="6" t="str">
        <f t="shared" si="205"/>
        <v>44635,5533912037 69201</v>
      </c>
      <c r="H1908" s="6" t="str">
        <f t="shared" si="206"/>
        <v>Dans 69201</v>
      </c>
      <c r="I1908" s="6" t="str">
        <f t="shared" si="209"/>
        <v>Dans 69201</v>
      </c>
      <c r="J1908" s="5" t="str">
        <f t="shared" si="207"/>
        <v/>
      </c>
      <c r="K1908" s="6">
        <v>34</v>
      </c>
      <c r="L1908" s="7">
        <v>1.5046296296296297E-4</v>
      </c>
      <c r="M1908">
        <v>3.5300000000000002E-4</v>
      </c>
      <c r="N1908" s="9" t="str">
        <f t="shared" si="208"/>
        <v>passage possible</v>
      </c>
      <c r="O1908" s="6" t="str">
        <f>IFERROR(VLOOKUP(F1908,TCD!$A$4:$C$362,3,FALSE),"Commune de ramassage")</f>
        <v>Commune de ramassage</v>
      </c>
      <c r="P1908">
        <v>650</v>
      </c>
    </row>
    <row r="1909" spans="1:16" x14ac:dyDescent="0.3">
      <c r="A1909">
        <f t="shared" si="203"/>
        <v>1908</v>
      </c>
      <c r="B1909" t="s">
        <v>22</v>
      </c>
      <c r="C1909" s="8">
        <v>44635.553541666668</v>
      </c>
      <c r="D1909" s="7">
        <f>C1909</f>
        <v>44635.553541666668</v>
      </c>
      <c r="E1909" s="6" t="s">
        <v>11</v>
      </c>
      <c r="F1909" s="6" t="str">
        <f t="shared" si="204"/>
        <v>69201 44635,55354</v>
      </c>
      <c r="G1909" s="6" t="str">
        <f t="shared" si="205"/>
        <v>44635,5535416667 69201</v>
      </c>
      <c r="H1909" s="6" t="str">
        <f t="shared" si="206"/>
        <v>sortie 69201</v>
      </c>
      <c r="I1909" s="6" t="str">
        <f t="shared" si="209"/>
        <v>Dans 69201</v>
      </c>
      <c r="J1909" s="5" t="str">
        <f t="shared" si="207"/>
        <v>sortie 69201</v>
      </c>
      <c r="K1909" s="6">
        <v>39</v>
      </c>
      <c r="L1909" s="7">
        <v>3.2407407407407406E-4</v>
      </c>
      <c r="M1909">
        <v>9.2000000000000003E-4</v>
      </c>
      <c r="N1909" s="9" t="str">
        <f t="shared" si="208"/>
        <v>passage possible</v>
      </c>
      <c r="O1909" s="6" t="str">
        <f>IFERROR(VLOOKUP(F1909,TCD!$A$4:$C$362,3,FALSE),"Commune de ramassage")</f>
        <v>Commune de ramassage</v>
      </c>
      <c r="P1909">
        <v>651</v>
      </c>
    </row>
    <row r="1910" spans="1:16" x14ac:dyDescent="0.3">
      <c r="A1910">
        <f t="shared" si="203"/>
        <v>1909</v>
      </c>
      <c r="B1910" t="s">
        <v>22</v>
      </c>
      <c r="C1910" s="8">
        <v>44635.553865740738</v>
      </c>
      <c r="D1910" s="7">
        <f>C1910</f>
        <v>44635.553865740738</v>
      </c>
      <c r="E1910" s="6" t="s">
        <v>13</v>
      </c>
      <c r="F1910" s="6" t="str">
        <f t="shared" si="204"/>
        <v>69203 44635,55387</v>
      </c>
      <c r="G1910" s="6" t="str">
        <f t="shared" si="205"/>
        <v>44635,5538657407 69203</v>
      </c>
      <c r="H1910" s="6" t="str">
        <f t="shared" si="206"/>
        <v>Dans 69203</v>
      </c>
      <c r="I1910" s="6" t="str">
        <f t="shared" si="209"/>
        <v>Entree 69203</v>
      </c>
      <c r="J1910" s="5" t="str">
        <f t="shared" si="207"/>
        <v>Entree 69203</v>
      </c>
      <c r="K1910" s="6">
        <v>38</v>
      </c>
      <c r="L1910" s="7">
        <v>2.3148148148148147E-5</v>
      </c>
      <c r="M1910">
        <v>1.9699999999999999E-4</v>
      </c>
      <c r="N1910" s="9" t="str">
        <f t="shared" si="208"/>
        <v>passage possible</v>
      </c>
      <c r="O1910" s="6" t="str">
        <f>IFERROR(VLOOKUP(F1910,TCD!$A$4:$C$362,3,FALSE),"Commune de ramassage")</f>
        <v>Commune de ramassage</v>
      </c>
      <c r="P1910">
        <v>652</v>
      </c>
    </row>
    <row r="1911" spans="1:16" x14ac:dyDescent="0.3">
      <c r="A1911">
        <f t="shared" si="203"/>
        <v>1910</v>
      </c>
      <c r="B1911" t="s">
        <v>22</v>
      </c>
      <c r="C1911" s="8">
        <v>44635.553888888891</v>
      </c>
      <c r="D1911" s="7">
        <f>C1911</f>
        <v>44635.553888888891</v>
      </c>
      <c r="E1911" s="6" t="s">
        <v>13</v>
      </c>
      <c r="F1911" s="6" t="str">
        <f t="shared" si="204"/>
        <v>69203 44635,55389</v>
      </c>
      <c r="G1911" s="6" t="str">
        <f t="shared" si="205"/>
        <v>44635,5538888889 69203</v>
      </c>
      <c r="H1911" s="6" t="str">
        <f t="shared" si="206"/>
        <v>Dans 69203</v>
      </c>
      <c r="I1911" s="6" t="str">
        <f t="shared" si="209"/>
        <v>Dans 69203</v>
      </c>
      <c r="J1911" s="5" t="str">
        <f t="shared" si="207"/>
        <v/>
      </c>
      <c r="K1911" s="6">
        <v>36</v>
      </c>
      <c r="L1911" s="7">
        <v>2.199074074074074E-4</v>
      </c>
      <c r="M1911">
        <v>1.91E-3</v>
      </c>
      <c r="N1911" s="9" t="str">
        <f t="shared" si="208"/>
        <v>passage possible</v>
      </c>
      <c r="O1911" s="6" t="str">
        <f>IFERROR(VLOOKUP(F1911,TCD!$A$4:$C$362,3,FALSE),"Commune de ramassage")</f>
        <v>Commune de ramassage</v>
      </c>
      <c r="P1911">
        <v>653</v>
      </c>
    </row>
    <row r="1912" spans="1:16" x14ac:dyDescent="0.3">
      <c r="A1912">
        <f t="shared" si="203"/>
        <v>1911</v>
      </c>
      <c r="B1912" t="s">
        <v>22</v>
      </c>
      <c r="C1912" s="8">
        <v>44635.554108796299</v>
      </c>
      <c r="D1912" s="7">
        <f>C1912</f>
        <v>44635.554108796299</v>
      </c>
      <c r="E1912" s="6" t="s">
        <v>13</v>
      </c>
      <c r="F1912" s="6" t="str">
        <f t="shared" si="204"/>
        <v>69203 44635,55411</v>
      </c>
      <c r="G1912" s="6" t="str">
        <f t="shared" si="205"/>
        <v>44635,5541087963 69203</v>
      </c>
      <c r="H1912" s="6" t="str">
        <f t="shared" si="206"/>
        <v>Dans 69203</v>
      </c>
      <c r="I1912" s="6" t="str">
        <f t="shared" si="209"/>
        <v>Dans 69203</v>
      </c>
      <c r="J1912" s="5" t="str">
        <f t="shared" si="207"/>
        <v/>
      </c>
      <c r="K1912" s="6">
        <v>34</v>
      </c>
      <c r="L1912" s="7">
        <v>4.6296296296296294E-5</v>
      </c>
      <c r="M1912">
        <v>1.73E-4</v>
      </c>
      <c r="N1912" s="9" t="str">
        <f t="shared" si="208"/>
        <v>passage possible</v>
      </c>
      <c r="O1912" s="6" t="str">
        <f>IFERROR(VLOOKUP(F1912,TCD!$A$4:$C$362,3,FALSE),"Commune de ramassage")</f>
        <v>Commune de ramassage</v>
      </c>
      <c r="P1912">
        <v>654</v>
      </c>
    </row>
    <row r="1913" spans="1:16" x14ac:dyDescent="0.3">
      <c r="A1913">
        <f t="shared" si="203"/>
        <v>1912</v>
      </c>
      <c r="B1913" t="s">
        <v>22</v>
      </c>
      <c r="C1913" s="8">
        <v>44635.554155092592</v>
      </c>
      <c r="D1913" s="7">
        <f>C1913</f>
        <v>44635.554155092592</v>
      </c>
      <c r="E1913" s="6" t="s">
        <v>13</v>
      </c>
      <c r="F1913" s="6" t="str">
        <f t="shared" si="204"/>
        <v>69203 44635,55416</v>
      </c>
      <c r="G1913" s="6" t="str">
        <f t="shared" si="205"/>
        <v>44635,5541550926 69203</v>
      </c>
      <c r="H1913" s="6" t="str">
        <f t="shared" si="206"/>
        <v>Dans 69203</v>
      </c>
      <c r="I1913" s="6" t="str">
        <f t="shared" si="209"/>
        <v>Dans 69203</v>
      </c>
      <c r="J1913" s="5" t="str">
        <f t="shared" si="207"/>
        <v/>
      </c>
      <c r="K1913" s="6">
        <v>32</v>
      </c>
      <c r="L1913" s="7">
        <v>4.6296296296296294E-5</v>
      </c>
      <c r="M1913">
        <v>4.6999999999999997E-5</v>
      </c>
      <c r="N1913" s="9" t="str">
        <f t="shared" si="208"/>
        <v>passage possible</v>
      </c>
      <c r="O1913" s="6" t="str">
        <f>IFERROR(VLOOKUP(F1913,TCD!$A$4:$C$362,3,FALSE),"Commune de ramassage")</f>
        <v>Commune de ramassage</v>
      </c>
      <c r="P1913">
        <v>655</v>
      </c>
    </row>
    <row r="1914" spans="1:16" x14ac:dyDescent="0.3">
      <c r="A1914">
        <f t="shared" si="203"/>
        <v>1913</v>
      </c>
      <c r="B1914" t="s">
        <v>22</v>
      </c>
      <c r="C1914" s="8">
        <v>44635.554201388892</v>
      </c>
      <c r="D1914" s="7">
        <f>C1914</f>
        <v>44635.554201388892</v>
      </c>
      <c r="E1914" s="6" t="s">
        <v>13</v>
      </c>
      <c r="F1914" s="6" t="str">
        <f t="shared" si="204"/>
        <v>69203 44635,5542</v>
      </c>
      <c r="G1914" s="6" t="str">
        <f t="shared" si="205"/>
        <v>44635,5542013889 69203</v>
      </c>
      <c r="H1914" s="6" t="str">
        <f t="shared" si="206"/>
        <v>Dans 69203</v>
      </c>
      <c r="I1914" s="6" t="str">
        <f t="shared" si="209"/>
        <v>Dans 69203</v>
      </c>
      <c r="J1914" s="5" t="str">
        <f t="shared" si="207"/>
        <v/>
      </c>
      <c r="K1914" s="6">
        <v>32</v>
      </c>
      <c r="L1914" s="7">
        <v>2.3148148148148147E-5</v>
      </c>
      <c r="M1914">
        <v>-1.05E-4</v>
      </c>
      <c r="N1914" s="9" t="str">
        <f t="shared" si="208"/>
        <v>passage possible</v>
      </c>
      <c r="O1914" s="6" t="str">
        <f>IFERROR(VLOOKUP(F1914,TCD!$A$4:$C$362,3,FALSE),"Commune de ramassage")</f>
        <v>Commune de ramassage</v>
      </c>
      <c r="P1914">
        <v>656</v>
      </c>
    </row>
    <row r="1915" spans="1:16" x14ac:dyDescent="0.3">
      <c r="A1915">
        <f t="shared" si="203"/>
        <v>1914</v>
      </c>
      <c r="B1915" t="s">
        <v>22</v>
      </c>
      <c r="C1915" s="8">
        <v>44635.554224537038</v>
      </c>
      <c r="D1915" s="7">
        <f>C1915</f>
        <v>44635.554224537038</v>
      </c>
      <c r="E1915" s="6" t="s">
        <v>13</v>
      </c>
      <c r="F1915" s="6" t="str">
        <f t="shared" si="204"/>
        <v>69203 44635,55422</v>
      </c>
      <c r="G1915" s="6" t="str">
        <f t="shared" si="205"/>
        <v>44635,554224537 69203</v>
      </c>
      <c r="H1915" s="6" t="str">
        <f t="shared" si="206"/>
        <v>Dans 69203</v>
      </c>
      <c r="I1915" s="6" t="str">
        <f t="shared" si="209"/>
        <v>Dans 69203</v>
      </c>
      <c r="J1915" s="5" t="str">
        <f t="shared" si="207"/>
        <v/>
      </c>
      <c r="K1915" s="6">
        <v>33</v>
      </c>
      <c r="L1915" s="7">
        <v>5.4398148148148144E-4</v>
      </c>
      <c r="M1915">
        <v>-1.977E-3</v>
      </c>
      <c r="N1915" s="9" t="str">
        <f t="shared" si="208"/>
        <v>passage possible</v>
      </c>
      <c r="O1915" s="6" t="str">
        <f>IFERROR(VLOOKUP(F1915,TCD!$A$4:$C$362,3,FALSE),"Commune de ramassage")</f>
        <v>Commune de ramassage</v>
      </c>
      <c r="P1915">
        <v>657</v>
      </c>
    </row>
    <row r="1916" spans="1:16" x14ac:dyDescent="0.3">
      <c r="A1916">
        <f t="shared" si="203"/>
        <v>1915</v>
      </c>
      <c r="B1916" t="s">
        <v>22</v>
      </c>
      <c r="C1916" s="8">
        <v>44635.554768518516</v>
      </c>
      <c r="D1916" s="7">
        <f>C1916</f>
        <v>44635.554768518516</v>
      </c>
      <c r="E1916" s="6" t="s">
        <v>13</v>
      </c>
      <c r="F1916" s="6" t="str">
        <f t="shared" si="204"/>
        <v>69203 44635,55477</v>
      </c>
      <c r="G1916" s="6" t="str">
        <f t="shared" si="205"/>
        <v>44635,5547685185 69203</v>
      </c>
      <c r="H1916" s="6" t="str">
        <f t="shared" si="206"/>
        <v>Dans 69203</v>
      </c>
      <c r="I1916" s="6" t="str">
        <f t="shared" si="209"/>
        <v>Dans 69203</v>
      </c>
      <c r="J1916" s="5" t="str">
        <f t="shared" si="207"/>
        <v/>
      </c>
      <c r="K1916" s="6">
        <v>27</v>
      </c>
      <c r="L1916" s="7">
        <v>4.6296296296296294E-5</v>
      </c>
      <c r="M1916">
        <v>9.8999999999999994E-5</v>
      </c>
      <c r="N1916" s="9" t="str">
        <f t="shared" si="208"/>
        <v>passage possible</v>
      </c>
      <c r="O1916" s="6" t="str">
        <f>IFERROR(VLOOKUP(F1916,TCD!$A$4:$C$362,3,FALSE),"Commune de ramassage")</f>
        <v>Commune de ramassage</v>
      </c>
      <c r="P1916">
        <v>658</v>
      </c>
    </row>
    <row r="1917" spans="1:16" x14ac:dyDescent="0.3">
      <c r="A1917">
        <f t="shared" si="203"/>
        <v>1916</v>
      </c>
      <c r="B1917" t="s">
        <v>22</v>
      </c>
      <c r="C1917" s="8">
        <v>44635.554814814815</v>
      </c>
      <c r="D1917" s="7">
        <f>C1917</f>
        <v>44635.554814814815</v>
      </c>
      <c r="E1917" s="6" t="s">
        <v>13</v>
      </c>
      <c r="F1917" s="6" t="str">
        <f t="shared" si="204"/>
        <v>69203 44635,55481</v>
      </c>
      <c r="G1917" s="6" t="str">
        <f t="shared" si="205"/>
        <v>44635,5548148148 69203</v>
      </c>
      <c r="H1917" s="6" t="str">
        <f t="shared" si="206"/>
        <v>Dans 69203</v>
      </c>
      <c r="I1917" s="6" t="str">
        <f t="shared" si="209"/>
        <v>Dans 69203</v>
      </c>
      <c r="J1917" s="5" t="str">
        <f t="shared" si="207"/>
        <v/>
      </c>
      <c r="K1917" s="6">
        <v>25</v>
      </c>
      <c r="L1917" s="7">
        <v>9.2592592592592588E-5</v>
      </c>
      <c r="M1917">
        <v>2.8800000000000001E-4</v>
      </c>
      <c r="N1917" s="9" t="str">
        <f t="shared" si="208"/>
        <v>passage possible</v>
      </c>
      <c r="O1917" s="6" t="str">
        <f>IFERROR(VLOOKUP(F1917,TCD!$A$4:$C$362,3,FALSE),"Commune de ramassage")</f>
        <v>Commune de ramassage</v>
      </c>
      <c r="P1917">
        <v>659</v>
      </c>
    </row>
    <row r="1918" spans="1:16" x14ac:dyDescent="0.3">
      <c r="A1918">
        <f t="shared" si="203"/>
        <v>1917</v>
      </c>
      <c r="B1918" t="s">
        <v>22</v>
      </c>
      <c r="C1918" s="8">
        <v>44635.554907407408</v>
      </c>
      <c r="D1918" s="7">
        <f>C1918</f>
        <v>44635.554907407408</v>
      </c>
      <c r="E1918" s="6" t="s">
        <v>13</v>
      </c>
      <c r="F1918" s="6" t="str">
        <f t="shared" si="204"/>
        <v>69203 44635,55491</v>
      </c>
      <c r="G1918" s="6" t="str">
        <f t="shared" si="205"/>
        <v>44635,5549074074 69203</v>
      </c>
      <c r="H1918" s="6" t="str">
        <f t="shared" si="206"/>
        <v>Dans 69203</v>
      </c>
      <c r="I1918" s="6" t="str">
        <f t="shared" si="209"/>
        <v>Dans 69203</v>
      </c>
      <c r="J1918" s="5" t="str">
        <f t="shared" si="207"/>
        <v/>
      </c>
      <c r="K1918" s="6">
        <v>11</v>
      </c>
      <c r="L1918" s="7">
        <v>4.6296296296296294E-5</v>
      </c>
      <c r="M1918">
        <v>1.2E-4</v>
      </c>
      <c r="N1918" s="9" t="str">
        <f t="shared" si="208"/>
        <v>passage possible</v>
      </c>
      <c r="O1918" s="6" t="str">
        <f>IFERROR(VLOOKUP(F1918,TCD!$A$4:$C$362,3,FALSE),"Commune de ramassage")</f>
        <v>Commune de ramassage</v>
      </c>
      <c r="P1918">
        <v>660</v>
      </c>
    </row>
    <row r="1919" spans="1:16" x14ac:dyDescent="0.3">
      <c r="A1919">
        <f t="shared" si="203"/>
        <v>1918</v>
      </c>
      <c r="B1919" t="s">
        <v>22</v>
      </c>
      <c r="C1919" s="8">
        <v>44635.5549537037</v>
      </c>
      <c r="D1919" s="7">
        <f>C1919</f>
        <v>44635.5549537037</v>
      </c>
      <c r="E1919" s="6" t="s">
        <v>13</v>
      </c>
      <c r="F1919" s="6" t="str">
        <f t="shared" si="204"/>
        <v>69203 44635,55495</v>
      </c>
      <c r="G1919" s="6" t="str">
        <f t="shared" si="205"/>
        <v>44635,5549537037 69203</v>
      </c>
      <c r="H1919" s="6" t="str">
        <f t="shared" si="206"/>
        <v>Dans 69203</v>
      </c>
      <c r="I1919" s="6" t="str">
        <f t="shared" si="209"/>
        <v>Dans 69203</v>
      </c>
      <c r="J1919" s="5" t="str">
        <f t="shared" si="207"/>
        <v/>
      </c>
      <c r="K1919" s="6">
        <v>16</v>
      </c>
      <c r="L1919" s="7">
        <v>1.0416666666666667E-4</v>
      </c>
      <c r="M1919">
        <v>6.7699999999999998E-4</v>
      </c>
      <c r="N1919" s="9" t="str">
        <f t="shared" si="208"/>
        <v>passage possible</v>
      </c>
      <c r="O1919" s="6" t="str">
        <f>IFERROR(VLOOKUP(F1919,TCD!$A$4:$C$362,3,FALSE),"Commune de ramassage")</f>
        <v>Commune de ramassage</v>
      </c>
      <c r="P1919">
        <v>661</v>
      </c>
    </row>
    <row r="1920" spans="1:16" x14ac:dyDescent="0.3">
      <c r="A1920">
        <f t="shared" si="203"/>
        <v>1919</v>
      </c>
      <c r="B1920" t="s">
        <v>22</v>
      </c>
      <c r="C1920" s="8">
        <v>44635.55505787037</v>
      </c>
      <c r="D1920" s="7">
        <f>C1920</f>
        <v>44635.55505787037</v>
      </c>
      <c r="E1920" s="6" t="s">
        <v>13</v>
      </c>
      <c r="F1920" s="6" t="str">
        <f t="shared" si="204"/>
        <v>69203 44635,55506</v>
      </c>
      <c r="G1920" s="6" t="str">
        <f t="shared" si="205"/>
        <v>44635,5550578704 69203</v>
      </c>
      <c r="H1920" s="6" t="str">
        <f t="shared" si="206"/>
        <v>Dans 69203</v>
      </c>
      <c r="I1920" s="6" t="str">
        <f t="shared" si="209"/>
        <v>Dans 69203</v>
      </c>
      <c r="J1920" s="5" t="str">
        <f t="shared" si="207"/>
        <v/>
      </c>
      <c r="K1920" s="6">
        <v>27</v>
      </c>
      <c r="L1920" s="7">
        <v>1.1574074074074073E-4</v>
      </c>
      <c r="M1920">
        <v>5.3300000000000005E-4</v>
      </c>
      <c r="N1920" s="9" t="str">
        <f t="shared" si="208"/>
        <v>passage possible</v>
      </c>
      <c r="O1920" s="6" t="str">
        <f>IFERROR(VLOOKUP(F1920,TCD!$A$4:$C$362,3,FALSE),"Commune de ramassage")</f>
        <v>Commune de ramassage</v>
      </c>
      <c r="P1920">
        <v>662</v>
      </c>
    </row>
    <row r="1921" spans="1:16" x14ac:dyDescent="0.3">
      <c r="A1921">
        <f t="shared" si="203"/>
        <v>1920</v>
      </c>
      <c r="B1921" t="s">
        <v>22</v>
      </c>
      <c r="C1921" s="8">
        <v>44635.555173611108</v>
      </c>
      <c r="D1921" s="7">
        <f>C1921</f>
        <v>44635.555173611108</v>
      </c>
      <c r="E1921" s="6" t="s">
        <v>13</v>
      </c>
      <c r="F1921" s="6" t="str">
        <f t="shared" si="204"/>
        <v>69203 44635,55517</v>
      </c>
      <c r="G1921" s="6" t="str">
        <f t="shared" si="205"/>
        <v>44635,5551736111 69203</v>
      </c>
      <c r="H1921" s="6" t="str">
        <f t="shared" si="206"/>
        <v>Dans 69203</v>
      </c>
      <c r="I1921" s="6" t="str">
        <f t="shared" si="209"/>
        <v>Dans 69203</v>
      </c>
      <c r="J1921" s="5" t="str">
        <f t="shared" si="207"/>
        <v/>
      </c>
      <c r="K1921" s="6">
        <v>22</v>
      </c>
      <c r="L1921" s="7">
        <v>4.6296296296296294E-5</v>
      </c>
      <c r="M1921">
        <v>6.9999999999999994E-5</v>
      </c>
      <c r="N1921" s="9" t="str">
        <f t="shared" si="208"/>
        <v>passage possible</v>
      </c>
      <c r="O1921" s="6" t="str">
        <f>IFERROR(VLOOKUP(F1921,TCD!$A$4:$C$362,3,FALSE),"Commune de ramassage")</f>
        <v>Commune de ramassage</v>
      </c>
      <c r="P1921">
        <v>663</v>
      </c>
    </row>
    <row r="1922" spans="1:16" x14ac:dyDescent="0.3">
      <c r="A1922">
        <f t="shared" si="203"/>
        <v>1921</v>
      </c>
      <c r="B1922" t="s">
        <v>22</v>
      </c>
      <c r="C1922" s="8">
        <v>44635.555219907408</v>
      </c>
      <c r="D1922" s="7">
        <f>C1922</f>
        <v>44635.555219907408</v>
      </c>
      <c r="E1922" s="6" t="s">
        <v>13</v>
      </c>
      <c r="F1922" s="6" t="str">
        <f t="shared" si="204"/>
        <v>69203 44635,55522</v>
      </c>
      <c r="G1922" s="6" t="str">
        <f t="shared" si="205"/>
        <v>44635,5552199074 69203</v>
      </c>
      <c r="H1922" s="6" t="str">
        <f t="shared" si="206"/>
        <v>Dans 69203</v>
      </c>
      <c r="I1922" s="6" t="str">
        <f t="shared" si="209"/>
        <v>Dans 69203</v>
      </c>
      <c r="J1922" s="5" t="str">
        <f t="shared" si="207"/>
        <v/>
      </c>
      <c r="K1922" s="6">
        <v>25</v>
      </c>
      <c r="L1922" s="7">
        <v>4.2824074074074075E-4</v>
      </c>
      <c r="M1922">
        <v>1.2999999999999999E-4</v>
      </c>
      <c r="N1922" s="9" t="str">
        <f t="shared" si="208"/>
        <v>passage possible</v>
      </c>
      <c r="O1922" s="6" t="str">
        <f>IFERROR(VLOOKUP(F1922,TCD!$A$4:$C$362,3,FALSE),"Commune de ramassage")</f>
        <v>Commune de ramassage</v>
      </c>
      <c r="P1922">
        <v>664</v>
      </c>
    </row>
    <row r="1923" spans="1:16" x14ac:dyDescent="0.3">
      <c r="A1923">
        <f t="shared" ref="A1923:A1986" si="210">A1922+1</f>
        <v>1922</v>
      </c>
      <c r="B1923" t="s">
        <v>22</v>
      </c>
      <c r="C1923" s="8">
        <v>44635.555648148147</v>
      </c>
      <c r="D1923" s="7">
        <f>C1923</f>
        <v>44635.555648148147</v>
      </c>
      <c r="E1923" s="6" t="s">
        <v>13</v>
      </c>
      <c r="F1923" s="6" t="str">
        <f t="shared" ref="F1923:F1986" si="211">E1923&amp;" "&amp;ROUND(D1923,5)</f>
        <v>69203 44635,55565</v>
      </c>
      <c r="G1923" s="6" t="str">
        <f t="shared" ref="G1923:G1986" si="212">D1923&amp;" "&amp;E1923</f>
        <v>44635,5556481481 69203</v>
      </c>
      <c r="H1923" s="6" t="str">
        <f t="shared" ref="H1923:H1986" si="213">IF(E1923=E1924,"Dans"&amp;" "&amp;E1923,"sortie"&amp;" "&amp;E1923)</f>
        <v>Dans 69203</v>
      </c>
      <c r="I1923" s="6" t="str">
        <f t="shared" si="209"/>
        <v>Dans 69203</v>
      </c>
      <c r="J1923" s="5" t="str">
        <f t="shared" ref="J1923:J1986" si="214">IF(IFERROR(SEARCH("sortie",H1923),0)=1,H1923,IF(IFERROR(SEARCH("Entree",I1923),0)=1,I1923,""))</f>
        <v/>
      </c>
      <c r="K1923" s="6">
        <v>41</v>
      </c>
      <c r="L1923" s="7">
        <v>1.0416666666666667E-4</v>
      </c>
      <c r="M1923">
        <v>-6.6299999999999996E-4</v>
      </c>
      <c r="N1923" s="9" t="str">
        <f t="shared" ref="N1923:N1986" si="215">IF(K1923&lt;10,"ramassage possible","passage possible")</f>
        <v>passage possible</v>
      </c>
      <c r="O1923" s="6" t="str">
        <f>IFERROR(VLOOKUP(F1923,TCD!$A$4:$C$362,3,FALSE),"Commune de ramassage")</f>
        <v>Commune de ramassage</v>
      </c>
      <c r="P1923">
        <v>665</v>
      </c>
    </row>
    <row r="1924" spans="1:16" x14ac:dyDescent="0.3">
      <c r="A1924">
        <f t="shared" si="210"/>
        <v>1923</v>
      </c>
      <c r="B1924" t="s">
        <v>22</v>
      </c>
      <c r="C1924" s="8">
        <v>44635.555752314816</v>
      </c>
      <c r="D1924" s="7">
        <f>C1924</f>
        <v>44635.555752314816</v>
      </c>
      <c r="E1924" s="6" t="s">
        <v>13</v>
      </c>
      <c r="F1924" s="6" t="str">
        <f t="shared" si="211"/>
        <v>69203 44635,55575</v>
      </c>
      <c r="G1924" s="6" t="str">
        <f t="shared" si="212"/>
        <v>44635,5557523148 69203</v>
      </c>
      <c r="H1924" s="6" t="str">
        <f t="shared" si="213"/>
        <v>Dans 69203</v>
      </c>
      <c r="I1924" s="6" t="str">
        <f t="shared" si="209"/>
        <v>Dans 69203</v>
      </c>
      <c r="J1924" s="5" t="str">
        <f t="shared" si="214"/>
        <v/>
      </c>
      <c r="K1924" s="6">
        <v>38</v>
      </c>
      <c r="L1924" s="7">
        <v>6.9444444444444444E-5</v>
      </c>
      <c r="M1924">
        <v>-5.9000000000000003E-4</v>
      </c>
      <c r="N1924" s="9" t="str">
        <f t="shared" si="215"/>
        <v>passage possible</v>
      </c>
      <c r="O1924" s="6" t="str">
        <f>IFERROR(VLOOKUP(F1924,TCD!$A$4:$C$362,3,FALSE),"Commune de ramassage")</f>
        <v>Commune de ramassage</v>
      </c>
      <c r="P1924">
        <v>666</v>
      </c>
    </row>
    <row r="1925" spans="1:16" x14ac:dyDescent="0.3">
      <c r="A1925">
        <f t="shared" si="210"/>
        <v>1924</v>
      </c>
      <c r="B1925" t="s">
        <v>22</v>
      </c>
      <c r="C1925" s="8">
        <v>44635.555821759262</v>
      </c>
      <c r="D1925" s="7">
        <f>C1925</f>
        <v>44635.555821759262</v>
      </c>
      <c r="E1925" s="6" t="s">
        <v>13</v>
      </c>
      <c r="F1925" s="6" t="str">
        <f t="shared" si="211"/>
        <v>69203 44635,55582</v>
      </c>
      <c r="G1925" s="6" t="str">
        <f t="shared" si="212"/>
        <v>44635,5558217593 69203</v>
      </c>
      <c r="H1925" s="6" t="str">
        <f t="shared" si="213"/>
        <v>Dans 69203</v>
      </c>
      <c r="I1925" s="6" t="str">
        <f t="shared" ref="I1925:I1988" si="216">IF(E1925&lt;&gt;E1924,"Entree"&amp;" "&amp;E1925,"Dans"&amp;" "&amp;E1924)</f>
        <v>Dans 69203</v>
      </c>
      <c r="J1925" s="5" t="str">
        <f t="shared" si="214"/>
        <v/>
      </c>
      <c r="K1925" s="6">
        <v>43</v>
      </c>
      <c r="L1925" s="7">
        <v>1.1574074074074073E-4</v>
      </c>
      <c r="M1925">
        <v>-1.0070000000000001E-3</v>
      </c>
      <c r="N1925" s="9" t="str">
        <f t="shared" si="215"/>
        <v>passage possible</v>
      </c>
      <c r="O1925" s="6" t="str">
        <f>IFERROR(VLOOKUP(F1925,TCD!$A$4:$C$362,3,FALSE),"Commune de ramassage")</f>
        <v>Commune de ramassage</v>
      </c>
      <c r="P1925">
        <v>667</v>
      </c>
    </row>
    <row r="1926" spans="1:16" x14ac:dyDescent="0.3">
      <c r="A1926">
        <f t="shared" si="210"/>
        <v>1925</v>
      </c>
      <c r="B1926" t="s">
        <v>22</v>
      </c>
      <c r="C1926" s="8">
        <v>44635.555937500001</v>
      </c>
      <c r="D1926" s="7">
        <f>C1926</f>
        <v>44635.555937500001</v>
      </c>
      <c r="E1926" s="6" t="s">
        <v>13</v>
      </c>
      <c r="F1926" s="6" t="str">
        <f t="shared" si="211"/>
        <v>69203 44635,55594</v>
      </c>
      <c r="G1926" s="6" t="str">
        <f t="shared" si="212"/>
        <v>44635,5559375 69203</v>
      </c>
      <c r="H1926" s="6" t="str">
        <f t="shared" si="213"/>
        <v>Dans 69203</v>
      </c>
      <c r="I1926" s="6" t="str">
        <f t="shared" si="216"/>
        <v>Dans 69203</v>
      </c>
      <c r="J1926" s="5" t="str">
        <f t="shared" si="214"/>
        <v/>
      </c>
      <c r="K1926" s="6">
        <v>43</v>
      </c>
      <c r="L1926" s="7">
        <v>1.273148148148148E-4</v>
      </c>
      <c r="M1926">
        <v>-7.4200000000000004E-4</v>
      </c>
      <c r="N1926" s="9" t="str">
        <f t="shared" si="215"/>
        <v>passage possible</v>
      </c>
      <c r="O1926" s="6" t="str">
        <f>IFERROR(VLOOKUP(F1926,TCD!$A$4:$C$362,3,FALSE),"Commune de ramassage")</f>
        <v>Commune de ramassage</v>
      </c>
      <c r="P1926">
        <v>668</v>
      </c>
    </row>
    <row r="1927" spans="1:16" x14ac:dyDescent="0.3">
      <c r="A1927">
        <f t="shared" si="210"/>
        <v>1926</v>
      </c>
      <c r="B1927" t="s">
        <v>22</v>
      </c>
      <c r="C1927" s="8">
        <v>44635.556064814817</v>
      </c>
      <c r="D1927" s="7">
        <f>C1927</f>
        <v>44635.556064814817</v>
      </c>
      <c r="E1927" s="6" t="s">
        <v>13</v>
      </c>
      <c r="F1927" s="6" t="str">
        <f t="shared" si="211"/>
        <v>69203 44635,55606</v>
      </c>
      <c r="G1927" s="6" t="str">
        <f t="shared" si="212"/>
        <v>44635,5560648148 69203</v>
      </c>
      <c r="H1927" s="6" t="str">
        <f t="shared" si="213"/>
        <v>Dans 69203</v>
      </c>
      <c r="I1927" s="6" t="str">
        <f t="shared" si="216"/>
        <v>Dans 69203</v>
      </c>
      <c r="J1927" s="5" t="str">
        <f t="shared" si="214"/>
        <v/>
      </c>
      <c r="K1927" s="6">
        <v>29</v>
      </c>
      <c r="L1927" s="7">
        <v>3.4722222222222222E-5</v>
      </c>
      <c r="M1927">
        <v>1E-4</v>
      </c>
      <c r="N1927" s="9" t="str">
        <f t="shared" si="215"/>
        <v>passage possible</v>
      </c>
      <c r="O1927" s="6" t="str">
        <f>IFERROR(VLOOKUP(F1927,TCD!$A$4:$C$362,3,FALSE),"Commune de ramassage")</f>
        <v>Commune de ramassage</v>
      </c>
      <c r="P1927">
        <v>669</v>
      </c>
    </row>
    <row r="1928" spans="1:16" x14ac:dyDescent="0.3">
      <c r="A1928">
        <f t="shared" si="210"/>
        <v>1927</v>
      </c>
      <c r="B1928" t="s">
        <v>22</v>
      </c>
      <c r="C1928" s="8">
        <v>44635.55609953704</v>
      </c>
      <c r="D1928" s="7">
        <f>C1928</f>
        <v>44635.55609953704</v>
      </c>
      <c r="E1928" s="6" t="s">
        <v>13</v>
      </c>
      <c r="F1928" s="6" t="str">
        <f t="shared" si="211"/>
        <v>69203 44635,5561</v>
      </c>
      <c r="G1928" s="6" t="str">
        <f t="shared" si="212"/>
        <v>44635,556099537 69203</v>
      </c>
      <c r="H1928" s="6" t="str">
        <f t="shared" si="213"/>
        <v>Dans 69203</v>
      </c>
      <c r="I1928" s="6" t="str">
        <f t="shared" si="216"/>
        <v>Dans 69203</v>
      </c>
      <c r="J1928" s="5" t="str">
        <f t="shared" si="214"/>
        <v/>
      </c>
      <c r="K1928" s="6">
        <v>30</v>
      </c>
      <c r="L1928" s="7">
        <v>2.199074074074074E-4</v>
      </c>
      <c r="M1928">
        <v>1.4920000000000001E-3</v>
      </c>
      <c r="N1928" s="9" t="str">
        <f t="shared" si="215"/>
        <v>passage possible</v>
      </c>
      <c r="O1928" s="6" t="str">
        <f>IFERROR(VLOOKUP(F1928,TCD!$A$4:$C$362,3,FALSE),"Commune de ramassage")</f>
        <v>Commune de ramassage</v>
      </c>
      <c r="P1928">
        <v>670</v>
      </c>
    </row>
    <row r="1929" spans="1:16" x14ac:dyDescent="0.3">
      <c r="A1929">
        <f t="shared" si="210"/>
        <v>1928</v>
      </c>
      <c r="B1929" t="s">
        <v>22</v>
      </c>
      <c r="C1929" s="8">
        <v>44635.556319444448</v>
      </c>
      <c r="D1929" s="7">
        <f>C1929</f>
        <v>44635.556319444448</v>
      </c>
      <c r="E1929" s="6" t="s">
        <v>13</v>
      </c>
      <c r="F1929" s="6" t="str">
        <f t="shared" si="211"/>
        <v>69203 44635,55632</v>
      </c>
      <c r="G1929" s="6" t="str">
        <f t="shared" si="212"/>
        <v>44635,5563194444 69203</v>
      </c>
      <c r="H1929" s="6" t="str">
        <f t="shared" si="213"/>
        <v>Dans 69203</v>
      </c>
      <c r="I1929" s="6" t="str">
        <f t="shared" si="216"/>
        <v>Dans 69203</v>
      </c>
      <c r="J1929" s="5" t="str">
        <f t="shared" si="214"/>
        <v/>
      </c>
      <c r="K1929" s="6">
        <v>45</v>
      </c>
      <c r="L1929" s="7">
        <v>9.2592592592592588E-5</v>
      </c>
      <c r="M1929">
        <v>7.2800000000000002E-4</v>
      </c>
      <c r="N1929" s="9" t="str">
        <f t="shared" si="215"/>
        <v>passage possible</v>
      </c>
      <c r="O1929" s="6" t="str">
        <f>IFERROR(VLOOKUP(F1929,TCD!$A$4:$C$362,3,FALSE),"Commune de ramassage")</f>
        <v>Commune de ramassage</v>
      </c>
      <c r="P1929">
        <v>671</v>
      </c>
    </row>
    <row r="1930" spans="1:16" x14ac:dyDescent="0.3">
      <c r="A1930">
        <f t="shared" si="210"/>
        <v>1929</v>
      </c>
      <c r="B1930" t="s">
        <v>22</v>
      </c>
      <c r="C1930" s="8">
        <v>44635.55641203704</v>
      </c>
      <c r="D1930" s="7">
        <f>C1930</f>
        <v>44635.55641203704</v>
      </c>
      <c r="E1930" s="6" t="s">
        <v>13</v>
      </c>
      <c r="F1930" s="6" t="str">
        <f t="shared" si="211"/>
        <v>69203 44635,55641</v>
      </c>
      <c r="G1930" s="6" t="str">
        <f t="shared" si="212"/>
        <v>44635,556412037 69203</v>
      </c>
      <c r="H1930" s="6" t="str">
        <f t="shared" si="213"/>
        <v>Dans 69203</v>
      </c>
      <c r="I1930" s="6" t="str">
        <f t="shared" si="216"/>
        <v>Dans 69203</v>
      </c>
      <c r="J1930" s="5" t="str">
        <f t="shared" si="214"/>
        <v/>
      </c>
      <c r="K1930" s="6">
        <v>38</v>
      </c>
      <c r="L1930" s="7">
        <v>6.9444444444444444E-5</v>
      </c>
      <c r="M1930">
        <v>6.3999999999999997E-5</v>
      </c>
      <c r="N1930" s="9" t="str">
        <f t="shared" si="215"/>
        <v>passage possible</v>
      </c>
      <c r="O1930" s="6" t="str">
        <f>IFERROR(VLOOKUP(F1930,TCD!$A$4:$C$362,3,FALSE),"Commune de ramassage")</f>
        <v>Commune de ramassage</v>
      </c>
      <c r="P1930">
        <v>672</v>
      </c>
    </row>
    <row r="1931" spans="1:16" x14ac:dyDescent="0.3">
      <c r="A1931">
        <f t="shared" si="210"/>
        <v>1930</v>
      </c>
      <c r="B1931" t="s">
        <v>22</v>
      </c>
      <c r="C1931" s="8">
        <v>44635.556481481479</v>
      </c>
      <c r="D1931" s="7">
        <f>C1931</f>
        <v>44635.556481481479</v>
      </c>
      <c r="E1931" s="6" t="s">
        <v>13</v>
      </c>
      <c r="F1931" s="6" t="str">
        <f t="shared" si="211"/>
        <v>69203 44635,55648</v>
      </c>
      <c r="G1931" s="6" t="str">
        <f t="shared" si="212"/>
        <v>44635,5564814815 69203</v>
      </c>
      <c r="H1931" s="6" t="str">
        <f t="shared" si="213"/>
        <v>Dans 69203</v>
      </c>
      <c r="I1931" s="6" t="str">
        <f t="shared" si="216"/>
        <v>Dans 69203</v>
      </c>
      <c r="J1931" s="5" t="str">
        <f t="shared" si="214"/>
        <v/>
      </c>
      <c r="K1931" s="6">
        <v>39</v>
      </c>
      <c r="L1931" s="7">
        <v>1.1574074074074073E-5</v>
      </c>
      <c r="M1931">
        <v>-1.6000000000000001E-4</v>
      </c>
      <c r="N1931" s="9" t="str">
        <f t="shared" si="215"/>
        <v>passage possible</v>
      </c>
      <c r="O1931" s="6" t="str">
        <f>IFERROR(VLOOKUP(F1931,TCD!$A$4:$C$362,3,FALSE),"Commune de ramassage")</f>
        <v>Commune de ramassage</v>
      </c>
      <c r="P1931">
        <v>673</v>
      </c>
    </row>
    <row r="1932" spans="1:16" x14ac:dyDescent="0.3">
      <c r="A1932">
        <f t="shared" si="210"/>
        <v>1931</v>
      </c>
      <c r="B1932" t="s">
        <v>22</v>
      </c>
      <c r="C1932" s="8">
        <v>44635.556493055556</v>
      </c>
      <c r="D1932" s="7">
        <f>C1932</f>
        <v>44635.556493055556</v>
      </c>
      <c r="E1932" s="6" t="s">
        <v>13</v>
      </c>
      <c r="F1932" s="6" t="str">
        <f t="shared" si="211"/>
        <v>69203 44635,55649</v>
      </c>
      <c r="G1932" s="6" t="str">
        <f t="shared" si="212"/>
        <v>44635,5564930556 69203</v>
      </c>
      <c r="H1932" s="6" t="str">
        <f t="shared" si="213"/>
        <v>Dans 69203</v>
      </c>
      <c r="I1932" s="6" t="str">
        <f t="shared" si="216"/>
        <v>Dans 69203</v>
      </c>
      <c r="J1932" s="5" t="str">
        <f t="shared" si="214"/>
        <v/>
      </c>
      <c r="K1932" s="6">
        <v>38</v>
      </c>
      <c r="L1932" s="7">
        <v>5.7870370370370366E-5</v>
      </c>
      <c r="M1932">
        <v>-2.02E-4</v>
      </c>
      <c r="N1932" s="9" t="str">
        <f t="shared" si="215"/>
        <v>passage possible</v>
      </c>
      <c r="O1932" s="6" t="str">
        <f>IFERROR(VLOOKUP(F1932,TCD!$A$4:$C$362,3,FALSE),"Commune de ramassage")</f>
        <v>Commune de ramassage</v>
      </c>
      <c r="P1932">
        <v>674</v>
      </c>
    </row>
    <row r="1933" spans="1:16" x14ac:dyDescent="0.3">
      <c r="A1933">
        <f t="shared" si="210"/>
        <v>1932</v>
      </c>
      <c r="B1933" t="s">
        <v>22</v>
      </c>
      <c r="C1933" s="8">
        <v>44635.556550925925</v>
      </c>
      <c r="D1933" s="7">
        <f>C1933</f>
        <v>44635.556550925925</v>
      </c>
      <c r="E1933" s="6" t="s">
        <v>13</v>
      </c>
      <c r="F1933" s="6" t="str">
        <f t="shared" si="211"/>
        <v>69203 44635,55655</v>
      </c>
      <c r="G1933" s="6" t="str">
        <f t="shared" si="212"/>
        <v>44635,5565509259 69203</v>
      </c>
      <c r="H1933" s="6" t="str">
        <f t="shared" si="213"/>
        <v>Dans 69203</v>
      </c>
      <c r="I1933" s="6" t="str">
        <f t="shared" si="216"/>
        <v>Dans 69203</v>
      </c>
      <c r="J1933" s="5" t="str">
        <f t="shared" si="214"/>
        <v/>
      </c>
      <c r="K1933" s="6">
        <v>40</v>
      </c>
      <c r="L1933" s="7">
        <v>8.1018518518518516E-5</v>
      </c>
      <c r="M1933">
        <v>4.3199999999999998E-4</v>
      </c>
      <c r="N1933" s="9" t="str">
        <f t="shared" si="215"/>
        <v>passage possible</v>
      </c>
      <c r="O1933" s="6" t="str">
        <f>IFERROR(VLOOKUP(F1933,TCD!$A$4:$C$362,3,FALSE),"Commune de ramassage")</f>
        <v>Commune de ramassage</v>
      </c>
      <c r="P1933">
        <v>675</v>
      </c>
    </row>
    <row r="1934" spans="1:16" x14ac:dyDescent="0.3">
      <c r="A1934">
        <f t="shared" si="210"/>
        <v>1933</v>
      </c>
      <c r="B1934" t="s">
        <v>22</v>
      </c>
      <c r="C1934" s="8">
        <v>44635.556631944448</v>
      </c>
      <c r="D1934" s="7">
        <f>C1934</f>
        <v>44635.556631944448</v>
      </c>
      <c r="E1934" s="6" t="s">
        <v>13</v>
      </c>
      <c r="F1934" s="6" t="str">
        <f t="shared" si="211"/>
        <v>69203 44635,55663</v>
      </c>
      <c r="G1934" s="6" t="str">
        <f t="shared" si="212"/>
        <v>44635,5566319444 69203</v>
      </c>
      <c r="H1934" s="6" t="str">
        <f t="shared" si="213"/>
        <v>Dans 69203</v>
      </c>
      <c r="I1934" s="6" t="str">
        <f t="shared" si="216"/>
        <v>Dans 69203</v>
      </c>
      <c r="J1934" s="5" t="str">
        <f t="shared" si="214"/>
        <v/>
      </c>
      <c r="K1934" s="6">
        <v>42</v>
      </c>
      <c r="L1934" s="7">
        <v>1.9675925925925926E-4</v>
      </c>
      <c r="M1934">
        <v>8.3299999999999997E-4</v>
      </c>
      <c r="N1934" s="9" t="str">
        <f t="shared" si="215"/>
        <v>passage possible</v>
      </c>
      <c r="O1934" s="6" t="str">
        <f>IFERROR(VLOOKUP(F1934,TCD!$A$4:$C$362,3,FALSE),"Commune de ramassage")</f>
        <v>Commune de ramassage</v>
      </c>
      <c r="P1934">
        <v>676</v>
      </c>
    </row>
    <row r="1935" spans="1:16" x14ac:dyDescent="0.3">
      <c r="A1935">
        <f t="shared" si="210"/>
        <v>1934</v>
      </c>
      <c r="B1935" t="s">
        <v>22</v>
      </c>
      <c r="C1935" s="8">
        <v>44635.556828703702</v>
      </c>
      <c r="D1935" s="7">
        <f>C1935</f>
        <v>44635.556828703702</v>
      </c>
      <c r="E1935" s="6" t="s">
        <v>13</v>
      </c>
      <c r="F1935" s="6" t="str">
        <f t="shared" si="211"/>
        <v>69203 44635,55683</v>
      </c>
      <c r="G1935" s="6" t="str">
        <f t="shared" si="212"/>
        <v>44635,5568287037 69203</v>
      </c>
      <c r="H1935" s="6" t="str">
        <f t="shared" si="213"/>
        <v>sortie 69203</v>
      </c>
      <c r="I1935" s="6" t="str">
        <f t="shared" si="216"/>
        <v>Dans 69203</v>
      </c>
      <c r="J1935" s="5" t="str">
        <f t="shared" si="214"/>
        <v>sortie 69203</v>
      </c>
      <c r="K1935" s="6">
        <v>11</v>
      </c>
      <c r="L1935" s="7">
        <v>3.2407407407407406E-4</v>
      </c>
      <c r="M1935">
        <v>-6.5200000000000002E-4</v>
      </c>
      <c r="N1935" s="9" t="str">
        <f t="shared" si="215"/>
        <v>passage possible</v>
      </c>
      <c r="O1935" s="6" t="str">
        <f>IFERROR(VLOOKUP(F1935,TCD!$A$4:$C$362,3,FALSE),"Commune de ramassage")</f>
        <v>Commune de ramassage</v>
      </c>
      <c r="P1935">
        <v>677</v>
      </c>
    </row>
    <row r="1936" spans="1:16" x14ac:dyDescent="0.3">
      <c r="A1936">
        <f t="shared" si="210"/>
        <v>1935</v>
      </c>
      <c r="B1936" t="s">
        <v>22</v>
      </c>
      <c r="C1936" s="8">
        <v>44635.557152777779</v>
      </c>
      <c r="D1936" s="7">
        <f>C1936</f>
        <v>44635.557152777779</v>
      </c>
      <c r="E1936" s="6" t="s">
        <v>25</v>
      </c>
      <c r="F1936" s="6" t="str">
        <f t="shared" si="211"/>
        <v>69138 44635,55715</v>
      </c>
      <c r="G1936" s="6" t="str">
        <f t="shared" si="212"/>
        <v>44635,5571527778 69138</v>
      </c>
      <c r="H1936" s="6" t="str">
        <f t="shared" si="213"/>
        <v>Dans 69138</v>
      </c>
      <c r="I1936" s="6" t="str">
        <f t="shared" si="216"/>
        <v>Entree 69138</v>
      </c>
      <c r="J1936" s="5" t="str">
        <f t="shared" si="214"/>
        <v>Entree 69138</v>
      </c>
      <c r="K1936" s="6">
        <v>36</v>
      </c>
      <c r="L1936" s="7">
        <v>4.6296296296296294E-5</v>
      </c>
      <c r="M1936">
        <v>2.1000000000000001E-4</v>
      </c>
      <c r="N1936" s="9" t="str">
        <f t="shared" si="215"/>
        <v>passage possible</v>
      </c>
      <c r="O1936" s="6" t="str">
        <f>IFERROR(VLOOKUP(F1936,TCD!$A$4:$C$362,3,FALSE),"Commune de ramassage")</f>
        <v>Commune de ramassage</v>
      </c>
      <c r="P1936">
        <v>678</v>
      </c>
    </row>
    <row r="1937" spans="1:16" x14ac:dyDescent="0.3">
      <c r="A1937">
        <f t="shared" si="210"/>
        <v>1936</v>
      </c>
      <c r="B1937" t="s">
        <v>22</v>
      </c>
      <c r="C1937" s="8">
        <v>44635.557199074072</v>
      </c>
      <c r="D1937" s="7">
        <f>C1937</f>
        <v>44635.557199074072</v>
      </c>
      <c r="E1937" s="6" t="s">
        <v>25</v>
      </c>
      <c r="F1937" s="6" t="str">
        <f t="shared" si="211"/>
        <v>69138 44635,5572</v>
      </c>
      <c r="G1937" s="6" t="str">
        <f t="shared" si="212"/>
        <v>44635,5571990741 69138</v>
      </c>
      <c r="H1937" s="6" t="str">
        <f t="shared" si="213"/>
        <v>Dans 69138</v>
      </c>
      <c r="I1937" s="6" t="str">
        <f t="shared" si="216"/>
        <v>Dans 69138</v>
      </c>
      <c r="J1937" s="5" t="str">
        <f t="shared" si="214"/>
        <v/>
      </c>
      <c r="K1937" s="6">
        <v>38</v>
      </c>
      <c r="L1937" s="7">
        <v>1.0416666666666667E-4</v>
      </c>
      <c r="M1937">
        <v>3.6000000000000002E-4</v>
      </c>
      <c r="N1937" s="9" t="str">
        <f t="shared" si="215"/>
        <v>passage possible</v>
      </c>
      <c r="O1937" s="6" t="str">
        <f>IFERROR(VLOOKUP(F1937,TCD!$A$4:$C$362,3,FALSE),"Commune de ramassage")</f>
        <v>Commune de ramassage</v>
      </c>
      <c r="P1937">
        <v>679</v>
      </c>
    </row>
    <row r="1938" spans="1:16" x14ac:dyDescent="0.3">
      <c r="A1938">
        <f t="shared" si="210"/>
        <v>1937</v>
      </c>
      <c r="B1938" t="s">
        <v>22</v>
      </c>
      <c r="C1938" s="8">
        <v>44635.557303240741</v>
      </c>
      <c r="D1938" s="7">
        <f>C1938</f>
        <v>44635.557303240741</v>
      </c>
      <c r="E1938" s="6" t="s">
        <v>25</v>
      </c>
      <c r="F1938" s="6" t="str">
        <f t="shared" si="211"/>
        <v>69138 44635,5573</v>
      </c>
      <c r="G1938" s="6" t="str">
        <f t="shared" si="212"/>
        <v>44635,5573032407 69138</v>
      </c>
      <c r="H1938" s="6" t="str">
        <f t="shared" si="213"/>
        <v>Dans 69138</v>
      </c>
      <c r="I1938" s="6" t="str">
        <f t="shared" si="216"/>
        <v>Dans 69138</v>
      </c>
      <c r="J1938" s="5" t="str">
        <f t="shared" si="214"/>
        <v/>
      </c>
      <c r="K1938" s="6">
        <v>30</v>
      </c>
      <c r="L1938" s="7">
        <v>1.1574074074074073E-4</v>
      </c>
      <c r="M1938">
        <v>-2.7500000000000002E-4</v>
      </c>
      <c r="N1938" s="9" t="str">
        <f t="shared" si="215"/>
        <v>passage possible</v>
      </c>
      <c r="O1938" s="6" t="str">
        <f>IFERROR(VLOOKUP(F1938,TCD!$A$4:$C$362,3,FALSE),"Commune de ramassage")</f>
        <v>Commune de ramassage</v>
      </c>
      <c r="P1938">
        <v>680</v>
      </c>
    </row>
    <row r="1939" spans="1:16" x14ac:dyDescent="0.3">
      <c r="A1939">
        <f t="shared" si="210"/>
        <v>1938</v>
      </c>
      <c r="B1939" t="s">
        <v>22</v>
      </c>
      <c r="C1939" s="8">
        <v>44635.55741898148</v>
      </c>
      <c r="D1939" s="7">
        <f>C1939</f>
        <v>44635.55741898148</v>
      </c>
      <c r="E1939" s="6" t="s">
        <v>25</v>
      </c>
      <c r="F1939" s="6" t="str">
        <f t="shared" si="211"/>
        <v>69138 44635,55742</v>
      </c>
      <c r="G1939" s="6" t="str">
        <f t="shared" si="212"/>
        <v>44635,5574189815 69138</v>
      </c>
      <c r="H1939" s="6" t="str">
        <f t="shared" si="213"/>
        <v>Dans 69138</v>
      </c>
      <c r="I1939" s="6" t="str">
        <f t="shared" si="216"/>
        <v>Dans 69138</v>
      </c>
      <c r="J1939" s="5" t="str">
        <f t="shared" si="214"/>
        <v/>
      </c>
      <c r="K1939" s="6">
        <v>39</v>
      </c>
      <c r="L1939" s="7">
        <v>2.3148148148148146E-4</v>
      </c>
      <c r="M1939">
        <v>-8.4000000000000003E-4</v>
      </c>
      <c r="N1939" s="9" t="str">
        <f t="shared" si="215"/>
        <v>passage possible</v>
      </c>
      <c r="O1939" s="6" t="str">
        <f>IFERROR(VLOOKUP(F1939,TCD!$A$4:$C$362,3,FALSE),"Commune de ramassage")</f>
        <v>Commune de ramassage</v>
      </c>
      <c r="P1939">
        <v>681</v>
      </c>
    </row>
    <row r="1940" spans="1:16" x14ac:dyDescent="0.3">
      <c r="A1940">
        <f t="shared" si="210"/>
        <v>1939</v>
      </c>
      <c r="B1940" t="s">
        <v>22</v>
      </c>
      <c r="C1940" s="8">
        <v>44635.557650462964</v>
      </c>
      <c r="D1940" s="7">
        <f>C1940</f>
        <v>44635.557650462964</v>
      </c>
      <c r="E1940" s="6" t="s">
        <v>25</v>
      </c>
      <c r="F1940" s="6" t="str">
        <f t="shared" si="211"/>
        <v>69138 44635,55765</v>
      </c>
      <c r="G1940" s="6" t="str">
        <f t="shared" si="212"/>
        <v>44635,557650463 69138</v>
      </c>
      <c r="H1940" s="6" t="str">
        <f t="shared" si="213"/>
        <v>Dans 69138</v>
      </c>
      <c r="I1940" s="6" t="str">
        <f t="shared" si="216"/>
        <v>Dans 69138</v>
      </c>
      <c r="J1940" s="5" t="str">
        <f t="shared" si="214"/>
        <v/>
      </c>
      <c r="K1940" s="6">
        <v>32</v>
      </c>
      <c r="L1940" s="7">
        <v>2.3148148148148147E-5</v>
      </c>
      <c r="M1940">
        <v>-2.1000000000000001E-4</v>
      </c>
      <c r="N1940" s="9" t="str">
        <f t="shared" si="215"/>
        <v>passage possible</v>
      </c>
      <c r="O1940" s="6" t="str">
        <f>IFERROR(VLOOKUP(F1940,TCD!$A$4:$C$362,3,FALSE),"Commune de ramassage")</f>
        <v>Commune de ramassage</v>
      </c>
      <c r="P1940">
        <v>682</v>
      </c>
    </row>
    <row r="1941" spans="1:16" x14ac:dyDescent="0.3">
      <c r="A1941">
        <f t="shared" si="210"/>
        <v>1940</v>
      </c>
      <c r="B1941" t="s">
        <v>22</v>
      </c>
      <c r="C1941" s="8">
        <v>44635.557673611111</v>
      </c>
      <c r="D1941" s="7">
        <f>C1941</f>
        <v>44635.557673611111</v>
      </c>
      <c r="E1941" s="6" t="s">
        <v>25</v>
      </c>
      <c r="F1941" s="6" t="str">
        <f t="shared" si="211"/>
        <v>69138 44635,55767</v>
      </c>
      <c r="G1941" s="6" t="str">
        <f t="shared" si="212"/>
        <v>44635,5576736111 69138</v>
      </c>
      <c r="H1941" s="6" t="str">
        <f t="shared" si="213"/>
        <v>Dans 69138</v>
      </c>
      <c r="I1941" s="6" t="str">
        <f t="shared" si="216"/>
        <v>Dans 69138</v>
      </c>
      <c r="J1941" s="5" t="str">
        <f t="shared" si="214"/>
        <v/>
      </c>
      <c r="K1941" s="6">
        <v>30</v>
      </c>
      <c r="L1941" s="7">
        <v>9.2592592592592588E-5</v>
      </c>
      <c r="M1941">
        <v>-6.2500000000000001E-4</v>
      </c>
      <c r="N1941" s="9" t="str">
        <f t="shared" si="215"/>
        <v>passage possible</v>
      </c>
      <c r="O1941" s="6" t="str">
        <f>IFERROR(VLOOKUP(F1941,TCD!$A$4:$C$362,3,FALSE),"Commune de ramassage")</f>
        <v>Commune de ramassage</v>
      </c>
      <c r="P1941">
        <v>683</v>
      </c>
    </row>
    <row r="1942" spans="1:16" x14ac:dyDescent="0.3">
      <c r="A1942">
        <f t="shared" si="210"/>
        <v>1941</v>
      </c>
      <c r="B1942" t="s">
        <v>22</v>
      </c>
      <c r="C1942" s="8">
        <v>44635.557766203703</v>
      </c>
      <c r="D1942" s="7">
        <f>C1942</f>
        <v>44635.557766203703</v>
      </c>
      <c r="E1942" s="6" t="s">
        <v>25</v>
      </c>
      <c r="F1942" s="6" t="str">
        <f t="shared" si="211"/>
        <v>69138 44635,55777</v>
      </c>
      <c r="G1942" s="6" t="str">
        <f t="shared" si="212"/>
        <v>44635,5577662037 69138</v>
      </c>
      <c r="H1942" s="6" t="str">
        <f t="shared" si="213"/>
        <v>Dans 69138</v>
      </c>
      <c r="I1942" s="6" t="str">
        <f t="shared" si="216"/>
        <v>Dans 69138</v>
      </c>
      <c r="J1942" s="5" t="str">
        <f t="shared" si="214"/>
        <v/>
      </c>
      <c r="K1942" s="6">
        <v>33</v>
      </c>
      <c r="L1942" s="7">
        <v>4.6296296296296294E-5</v>
      </c>
      <c r="M1942">
        <v>-2.1000000000000001E-4</v>
      </c>
      <c r="N1942" s="9" t="str">
        <f t="shared" si="215"/>
        <v>passage possible</v>
      </c>
      <c r="O1942" s="6" t="str">
        <f>IFERROR(VLOOKUP(F1942,TCD!$A$4:$C$362,3,FALSE),"Commune de ramassage")</f>
        <v>Commune de ramassage</v>
      </c>
      <c r="P1942">
        <v>684</v>
      </c>
    </row>
    <row r="1943" spans="1:16" x14ac:dyDescent="0.3">
      <c r="A1943">
        <f t="shared" si="210"/>
        <v>1942</v>
      </c>
      <c r="B1943" t="s">
        <v>22</v>
      </c>
      <c r="C1943" s="8">
        <v>44635.557812500003</v>
      </c>
      <c r="D1943" s="7">
        <f>C1943</f>
        <v>44635.557812500003</v>
      </c>
      <c r="E1943" s="6" t="s">
        <v>25</v>
      </c>
      <c r="F1943" s="6" t="str">
        <f t="shared" si="211"/>
        <v>69138 44635,55781</v>
      </c>
      <c r="G1943" s="6" t="str">
        <f t="shared" si="212"/>
        <v>44635,5578125 69138</v>
      </c>
      <c r="H1943" s="6" t="str">
        <f t="shared" si="213"/>
        <v>Dans 69138</v>
      </c>
      <c r="I1943" s="6" t="str">
        <f t="shared" si="216"/>
        <v>Dans 69138</v>
      </c>
      <c r="J1943" s="5" t="str">
        <f t="shared" si="214"/>
        <v/>
      </c>
      <c r="K1943" s="6">
        <v>33</v>
      </c>
      <c r="L1943" s="7">
        <v>1.8518518518518518E-4</v>
      </c>
      <c r="M1943">
        <v>-5.1599999999999997E-4</v>
      </c>
      <c r="N1943" s="9" t="str">
        <f t="shared" si="215"/>
        <v>passage possible</v>
      </c>
      <c r="O1943" s="6" t="str">
        <f>IFERROR(VLOOKUP(F1943,TCD!$A$4:$C$362,3,FALSE),"Commune de ramassage")</f>
        <v>Commune de ramassage</v>
      </c>
      <c r="P1943">
        <v>685</v>
      </c>
    </row>
    <row r="1944" spans="1:16" x14ac:dyDescent="0.3">
      <c r="A1944">
        <f t="shared" si="210"/>
        <v>1943</v>
      </c>
      <c r="B1944" t="s">
        <v>22</v>
      </c>
      <c r="C1944" s="8">
        <v>44635.557997685188</v>
      </c>
      <c r="D1944" s="7">
        <f>C1944</f>
        <v>44635.557997685188</v>
      </c>
      <c r="E1944" s="6" t="s">
        <v>25</v>
      </c>
      <c r="F1944" s="6" t="str">
        <f t="shared" si="211"/>
        <v>69138 44635,558</v>
      </c>
      <c r="G1944" s="6" t="str">
        <f t="shared" si="212"/>
        <v>44635,5579976852 69138</v>
      </c>
      <c r="H1944" s="6" t="str">
        <f t="shared" si="213"/>
        <v>Dans 69138</v>
      </c>
      <c r="I1944" s="6" t="str">
        <f t="shared" si="216"/>
        <v>Dans 69138</v>
      </c>
      <c r="J1944" s="5" t="str">
        <f t="shared" si="214"/>
        <v/>
      </c>
      <c r="K1944" s="6">
        <v>31</v>
      </c>
      <c r="L1944" s="7">
        <v>5.9027777777777778E-4</v>
      </c>
      <c r="M1944">
        <v>-5.1999999999999995E-4</v>
      </c>
      <c r="N1944" s="9" t="str">
        <f t="shared" si="215"/>
        <v>passage possible</v>
      </c>
      <c r="O1944" s="6" t="str">
        <f>IFERROR(VLOOKUP(F1944,TCD!$A$4:$C$362,3,FALSE),"Commune de ramassage")</f>
        <v>Commune de ramassage</v>
      </c>
      <c r="P1944">
        <v>686</v>
      </c>
    </row>
    <row r="1945" spans="1:16" x14ac:dyDescent="0.3">
      <c r="A1945">
        <f t="shared" si="210"/>
        <v>1944</v>
      </c>
      <c r="B1945" t="s">
        <v>22</v>
      </c>
      <c r="C1945" s="8">
        <v>44635.558587962965</v>
      </c>
      <c r="D1945" s="7">
        <f>C1945</f>
        <v>44635.558587962965</v>
      </c>
      <c r="E1945" s="6" t="s">
        <v>25</v>
      </c>
      <c r="F1945" s="6" t="str">
        <f t="shared" si="211"/>
        <v>69138 44635,55859</v>
      </c>
      <c r="G1945" s="6" t="str">
        <f t="shared" si="212"/>
        <v>44635,558587963 69138</v>
      </c>
      <c r="H1945" s="6" t="str">
        <f t="shared" si="213"/>
        <v>Dans 69138</v>
      </c>
      <c r="I1945" s="6" t="str">
        <f t="shared" si="216"/>
        <v>Dans 69138</v>
      </c>
      <c r="J1945" s="5" t="str">
        <f t="shared" si="214"/>
        <v/>
      </c>
      <c r="K1945" s="6">
        <v>25</v>
      </c>
      <c r="L1945" s="7">
        <v>2.3148148148148147E-5</v>
      </c>
      <c r="M1945">
        <v>-1.885E-3</v>
      </c>
      <c r="N1945" s="9" t="str">
        <f t="shared" si="215"/>
        <v>passage possible</v>
      </c>
      <c r="O1945" s="6" t="str">
        <f>IFERROR(VLOOKUP(F1945,TCD!$A$4:$C$362,3,FALSE),"Commune de ramassage")</f>
        <v>Commune de ramassage</v>
      </c>
      <c r="P1945">
        <v>687</v>
      </c>
    </row>
    <row r="1946" spans="1:16" x14ac:dyDescent="0.3">
      <c r="A1946">
        <f t="shared" si="210"/>
        <v>1945</v>
      </c>
      <c r="B1946" t="s">
        <v>22</v>
      </c>
      <c r="C1946" s="8">
        <v>44635.558611111112</v>
      </c>
      <c r="D1946" s="7">
        <f>C1946</f>
        <v>44635.558611111112</v>
      </c>
      <c r="E1946" s="6" t="s">
        <v>25</v>
      </c>
      <c r="F1946" s="6" t="str">
        <f t="shared" si="211"/>
        <v>69138 44635,55861</v>
      </c>
      <c r="G1946" s="6" t="str">
        <f t="shared" si="212"/>
        <v>44635,5586111111 69138</v>
      </c>
      <c r="H1946" s="6" t="str">
        <f t="shared" si="213"/>
        <v>Dans 69138</v>
      </c>
      <c r="I1946" s="6" t="str">
        <f t="shared" si="216"/>
        <v>Dans 69138</v>
      </c>
      <c r="J1946" s="5" t="str">
        <f t="shared" si="214"/>
        <v/>
      </c>
      <c r="K1946" s="6">
        <v>17</v>
      </c>
      <c r="L1946" s="7">
        <v>1.7361111111111112E-4</v>
      </c>
      <c r="M1946">
        <v>1.2600000000000001E-3</v>
      </c>
      <c r="N1946" s="9" t="str">
        <f t="shared" si="215"/>
        <v>passage possible</v>
      </c>
      <c r="O1946" s="6" t="str">
        <f>IFERROR(VLOOKUP(F1946,TCD!$A$4:$C$362,3,FALSE),"Commune de ramassage")</f>
        <v>Commune de ramassage</v>
      </c>
      <c r="P1946">
        <v>688</v>
      </c>
    </row>
    <row r="1947" spans="1:16" x14ac:dyDescent="0.3">
      <c r="A1947">
        <f t="shared" si="210"/>
        <v>1946</v>
      </c>
      <c r="B1947" t="s">
        <v>22</v>
      </c>
      <c r="C1947" s="8">
        <v>44635.55878472222</v>
      </c>
      <c r="D1947" s="7">
        <f>C1947</f>
        <v>44635.55878472222</v>
      </c>
      <c r="E1947" s="6" t="s">
        <v>25</v>
      </c>
      <c r="F1947" s="6" t="str">
        <f t="shared" si="211"/>
        <v>69138 44635,55878</v>
      </c>
      <c r="G1947" s="6" t="str">
        <f t="shared" si="212"/>
        <v>44635,5587847222 69138</v>
      </c>
      <c r="H1947" s="6" t="str">
        <f t="shared" si="213"/>
        <v>Dans 69138</v>
      </c>
      <c r="I1947" s="6" t="str">
        <f t="shared" si="216"/>
        <v>Dans 69138</v>
      </c>
      <c r="J1947" s="5" t="str">
        <f t="shared" si="214"/>
        <v/>
      </c>
      <c r="K1947" s="6">
        <v>26</v>
      </c>
      <c r="L1947" s="7">
        <v>1.1574074074074073E-5</v>
      </c>
      <c r="M1947">
        <v>-1.9900000000000001E-4</v>
      </c>
      <c r="N1947" s="9" t="str">
        <f t="shared" si="215"/>
        <v>passage possible</v>
      </c>
      <c r="O1947" s="6" t="str">
        <f>IFERROR(VLOOKUP(F1947,TCD!$A$4:$C$362,3,FALSE),"Commune de ramassage")</f>
        <v>Commune de ramassage</v>
      </c>
      <c r="P1947">
        <v>689</v>
      </c>
    </row>
    <row r="1948" spans="1:16" x14ac:dyDescent="0.3">
      <c r="A1948">
        <f t="shared" si="210"/>
        <v>1947</v>
      </c>
      <c r="B1948" t="s">
        <v>22</v>
      </c>
      <c r="C1948" s="8">
        <v>44635.558796296296</v>
      </c>
      <c r="D1948" s="7">
        <f>C1948</f>
        <v>44635.558796296296</v>
      </c>
      <c r="E1948" s="6" t="s">
        <v>25</v>
      </c>
      <c r="F1948" s="6" t="str">
        <f t="shared" si="211"/>
        <v>69138 44635,5587999999</v>
      </c>
      <c r="G1948" s="6" t="str">
        <f t="shared" si="212"/>
        <v>44635,5587962963 69138</v>
      </c>
      <c r="H1948" s="6" t="str">
        <f t="shared" si="213"/>
        <v>Dans 69138</v>
      </c>
      <c r="I1948" s="6" t="str">
        <f t="shared" si="216"/>
        <v>Dans 69138</v>
      </c>
      <c r="J1948" s="5" t="str">
        <f t="shared" si="214"/>
        <v/>
      </c>
      <c r="K1948" s="6">
        <v>33</v>
      </c>
      <c r="L1948" s="7">
        <v>5.7870370370370378E-4</v>
      </c>
      <c r="M1948">
        <v>-2.1800000000000001E-3</v>
      </c>
      <c r="N1948" s="9" t="str">
        <f t="shared" si="215"/>
        <v>passage possible</v>
      </c>
      <c r="O1948" s="6" t="str">
        <f>IFERROR(VLOOKUP(F1948,TCD!$A$4:$C$362,3,FALSE),"Commune de ramassage")</f>
        <v>Commune de ramassage</v>
      </c>
      <c r="P1948">
        <v>690</v>
      </c>
    </row>
    <row r="1949" spans="1:16" x14ac:dyDescent="0.3">
      <c r="A1949">
        <f t="shared" si="210"/>
        <v>1948</v>
      </c>
      <c r="B1949" t="s">
        <v>22</v>
      </c>
      <c r="C1949" s="8">
        <v>44635.559374999997</v>
      </c>
      <c r="D1949" s="7">
        <f>C1949</f>
        <v>44635.559374999997</v>
      </c>
      <c r="E1949" s="6" t="s">
        <v>25</v>
      </c>
      <c r="F1949" s="6" t="str">
        <f t="shared" si="211"/>
        <v>69138 44635,55938</v>
      </c>
      <c r="G1949" s="6" t="str">
        <f t="shared" si="212"/>
        <v>44635,559375 69138</v>
      </c>
      <c r="H1949" s="6" t="str">
        <f t="shared" si="213"/>
        <v>sortie 69138</v>
      </c>
      <c r="I1949" s="6" t="str">
        <f t="shared" si="216"/>
        <v>Dans 69138</v>
      </c>
      <c r="J1949" s="5" t="str">
        <f t="shared" si="214"/>
        <v>sortie 69138</v>
      </c>
      <c r="K1949" s="6">
        <v>31</v>
      </c>
      <c r="L1949" s="7">
        <v>1.0416666666666667E-4</v>
      </c>
      <c r="M1949">
        <v>-5.2099999999999998E-4</v>
      </c>
      <c r="N1949" s="9" t="str">
        <f t="shared" si="215"/>
        <v>passage possible</v>
      </c>
      <c r="O1949" s="6" t="str">
        <f>IFERROR(VLOOKUP(F1949,TCD!$A$4:$C$362,3,FALSE),"Commune de ramassage")</f>
        <v>Commune de ramassage</v>
      </c>
      <c r="P1949">
        <v>691</v>
      </c>
    </row>
    <row r="1950" spans="1:16" x14ac:dyDescent="0.3">
      <c r="A1950">
        <f t="shared" si="210"/>
        <v>1949</v>
      </c>
      <c r="B1950" t="s">
        <v>22</v>
      </c>
      <c r="C1950" s="8">
        <v>44635.559479166666</v>
      </c>
      <c r="D1950" s="7">
        <f>C1950</f>
        <v>44635.559479166666</v>
      </c>
      <c r="E1950" s="6" t="s">
        <v>26</v>
      </c>
      <c r="F1950" s="6" t="str">
        <f t="shared" si="211"/>
        <v>69078 44635,55948</v>
      </c>
      <c r="G1950" s="6" t="str">
        <f t="shared" si="212"/>
        <v>44635,5594791667 69078</v>
      </c>
      <c r="H1950" s="6" t="str">
        <f t="shared" si="213"/>
        <v>Dans 69078</v>
      </c>
      <c r="I1950" s="6" t="str">
        <f t="shared" si="216"/>
        <v>Entree 69078</v>
      </c>
      <c r="J1950" s="5" t="str">
        <f t="shared" si="214"/>
        <v>Entree 69078</v>
      </c>
      <c r="K1950" s="6">
        <v>20</v>
      </c>
      <c r="L1950" s="7">
        <v>2.3148148148148147E-5</v>
      </c>
      <c r="M1950">
        <v>4.3000000000000002E-5</v>
      </c>
      <c r="N1950" s="9" t="str">
        <f t="shared" si="215"/>
        <v>passage possible</v>
      </c>
      <c r="O1950" s="6" t="str">
        <f>IFERROR(VLOOKUP(F1950,TCD!$A$4:$C$362,3,FALSE),"Commune de ramassage")</f>
        <v>Commune de ramassage</v>
      </c>
      <c r="P1950">
        <v>692</v>
      </c>
    </row>
    <row r="1951" spans="1:16" x14ac:dyDescent="0.3">
      <c r="A1951">
        <f t="shared" si="210"/>
        <v>1950</v>
      </c>
      <c r="B1951" t="s">
        <v>22</v>
      </c>
      <c r="C1951" s="8">
        <v>44635.559502314813</v>
      </c>
      <c r="D1951" s="7">
        <f>C1951</f>
        <v>44635.559502314813</v>
      </c>
      <c r="E1951" s="6" t="s">
        <v>26</v>
      </c>
      <c r="F1951" s="6" t="str">
        <f t="shared" si="211"/>
        <v>69078 44635,5595</v>
      </c>
      <c r="G1951" s="6" t="str">
        <f t="shared" si="212"/>
        <v>44635,5595023148 69078</v>
      </c>
      <c r="H1951" s="6" t="str">
        <f t="shared" si="213"/>
        <v>Dans 69078</v>
      </c>
      <c r="I1951" s="6" t="str">
        <f t="shared" si="216"/>
        <v>Dans 69078</v>
      </c>
      <c r="J1951" s="5" t="str">
        <f t="shared" si="214"/>
        <v/>
      </c>
      <c r="K1951" s="6">
        <v>18</v>
      </c>
      <c r="L1951" s="7">
        <v>1.5046296296296297E-4</v>
      </c>
      <c r="M1951">
        <v>5.8E-5</v>
      </c>
      <c r="N1951" s="9" t="str">
        <f t="shared" si="215"/>
        <v>passage possible</v>
      </c>
      <c r="O1951" s="6" t="str">
        <f>IFERROR(VLOOKUP(F1951,TCD!$A$4:$C$362,3,FALSE),"Commune de ramassage")</f>
        <v>Commune de ramassage</v>
      </c>
      <c r="P1951">
        <v>693</v>
      </c>
    </row>
    <row r="1952" spans="1:16" x14ac:dyDescent="0.3">
      <c r="A1952">
        <f t="shared" si="210"/>
        <v>1951</v>
      </c>
      <c r="B1952" t="s">
        <v>22</v>
      </c>
      <c r="C1952" s="8">
        <v>44635.559652777774</v>
      </c>
      <c r="D1952" s="7">
        <f>C1952</f>
        <v>44635.559652777774</v>
      </c>
      <c r="E1952" s="6" t="s">
        <v>26</v>
      </c>
      <c r="F1952" s="6" t="str">
        <f t="shared" si="211"/>
        <v>69078 44635,55965</v>
      </c>
      <c r="G1952" s="6" t="str">
        <f t="shared" si="212"/>
        <v>44635,5596527778 69078</v>
      </c>
      <c r="H1952" s="6" t="str">
        <f t="shared" si="213"/>
        <v>Dans 69078</v>
      </c>
      <c r="I1952" s="6" t="str">
        <f t="shared" si="216"/>
        <v>Dans 69078</v>
      </c>
      <c r="J1952" s="5" t="str">
        <f t="shared" si="214"/>
        <v/>
      </c>
      <c r="K1952" s="6">
        <v>13</v>
      </c>
      <c r="L1952" s="7">
        <v>5.7870370370370366E-5</v>
      </c>
      <c r="M1952">
        <v>-2.05E-4</v>
      </c>
      <c r="N1952" s="9" t="str">
        <f t="shared" si="215"/>
        <v>passage possible</v>
      </c>
      <c r="O1952" s="6" t="str">
        <f>IFERROR(VLOOKUP(F1952,TCD!$A$4:$C$362,3,FALSE),"Commune de ramassage")</f>
        <v>Commune de ramassage</v>
      </c>
      <c r="P1952">
        <v>694</v>
      </c>
    </row>
    <row r="1953" spans="1:16" x14ac:dyDescent="0.3">
      <c r="A1953">
        <f t="shared" si="210"/>
        <v>1952</v>
      </c>
      <c r="B1953" t="s">
        <v>22</v>
      </c>
      <c r="C1953" s="8">
        <v>44635.559710648151</v>
      </c>
      <c r="D1953" s="7">
        <f>C1953</f>
        <v>44635.559710648151</v>
      </c>
      <c r="E1953" s="6" t="s">
        <v>26</v>
      </c>
      <c r="F1953" s="6" t="str">
        <f t="shared" si="211"/>
        <v>69078 44635,55971</v>
      </c>
      <c r="G1953" s="6" t="str">
        <f t="shared" si="212"/>
        <v>44635,5597106482 69078</v>
      </c>
      <c r="H1953" s="6" t="str">
        <f t="shared" si="213"/>
        <v>sortie 69078</v>
      </c>
      <c r="I1953" s="6" t="str">
        <f t="shared" si="216"/>
        <v>Dans 69078</v>
      </c>
      <c r="J1953" s="5" t="str">
        <f t="shared" si="214"/>
        <v>sortie 69078</v>
      </c>
      <c r="K1953" s="6">
        <v>16</v>
      </c>
      <c r="L1953" s="7">
        <v>5.7870370370370366E-5</v>
      </c>
      <c r="M1953">
        <v>9.5000000000000005E-5</v>
      </c>
      <c r="N1953" s="9" t="str">
        <f t="shared" si="215"/>
        <v>passage possible</v>
      </c>
      <c r="O1953" s="6" t="str">
        <f>IFERROR(VLOOKUP(F1953,TCD!$A$4:$C$362,3,FALSE),"Commune de ramassage")</f>
        <v>Commune de ramassage</v>
      </c>
      <c r="P1953">
        <v>695</v>
      </c>
    </row>
    <row r="1954" spans="1:16" x14ac:dyDescent="0.3">
      <c r="A1954">
        <f t="shared" si="210"/>
        <v>1953</v>
      </c>
      <c r="B1954" t="s">
        <v>22</v>
      </c>
      <c r="C1954" s="8">
        <v>44635.55976851852</v>
      </c>
      <c r="D1954" s="7">
        <f>C1954</f>
        <v>44635.55976851852</v>
      </c>
      <c r="E1954" s="6" t="s">
        <v>25</v>
      </c>
      <c r="F1954" s="6" t="str">
        <f t="shared" si="211"/>
        <v>69138 44635,55977</v>
      </c>
      <c r="G1954" s="6" t="str">
        <f t="shared" si="212"/>
        <v>44635,5597685185 69138</v>
      </c>
      <c r="H1954" s="6" t="str">
        <f t="shared" si="213"/>
        <v>Dans 69138</v>
      </c>
      <c r="I1954" s="6" t="str">
        <f t="shared" si="216"/>
        <v>Entree 69138</v>
      </c>
      <c r="J1954" s="5" t="str">
        <f t="shared" si="214"/>
        <v>Entree 69138</v>
      </c>
      <c r="K1954" s="6">
        <v>22</v>
      </c>
      <c r="L1954" s="7">
        <v>3.4722222222222222E-5</v>
      </c>
      <c r="M1954">
        <v>1.1400000000000001E-4</v>
      </c>
      <c r="N1954" s="9" t="str">
        <f t="shared" si="215"/>
        <v>passage possible</v>
      </c>
      <c r="O1954" s="6" t="str">
        <f>IFERROR(VLOOKUP(F1954,TCD!$A$4:$C$362,3,FALSE),"Commune de ramassage")</f>
        <v>Commune de ramassage</v>
      </c>
      <c r="P1954">
        <v>696</v>
      </c>
    </row>
    <row r="1955" spans="1:16" x14ac:dyDescent="0.3">
      <c r="A1955">
        <f t="shared" si="210"/>
        <v>1954</v>
      </c>
      <c r="B1955" t="s">
        <v>22</v>
      </c>
      <c r="C1955" s="8">
        <v>44635.559803240743</v>
      </c>
      <c r="D1955" s="7">
        <f>C1955</f>
        <v>44635.559803240743</v>
      </c>
      <c r="E1955" s="6" t="s">
        <v>25</v>
      </c>
      <c r="F1955" s="6" t="str">
        <f t="shared" si="211"/>
        <v>69138 44635,5598</v>
      </c>
      <c r="G1955" s="6" t="str">
        <f t="shared" si="212"/>
        <v>44635,5598032407 69138</v>
      </c>
      <c r="H1955" s="6" t="str">
        <f t="shared" si="213"/>
        <v>Dans 69138</v>
      </c>
      <c r="I1955" s="6" t="str">
        <f t="shared" si="216"/>
        <v>Dans 69138</v>
      </c>
      <c r="J1955" s="5" t="str">
        <f t="shared" si="214"/>
        <v/>
      </c>
      <c r="K1955" s="6">
        <v>18</v>
      </c>
      <c r="L1955" s="7">
        <v>1.1574074074074073E-5</v>
      </c>
      <c r="M1955">
        <v>2.3800000000000001E-4</v>
      </c>
      <c r="N1955" s="9" t="str">
        <f t="shared" si="215"/>
        <v>passage possible</v>
      </c>
      <c r="O1955" s="6" t="str">
        <f>IFERROR(VLOOKUP(F1955,TCD!$A$4:$C$362,3,FALSE),"Commune de ramassage")</f>
        <v>Commune de ramassage</v>
      </c>
      <c r="P1955">
        <v>697</v>
      </c>
    </row>
    <row r="1956" spans="1:16" x14ac:dyDescent="0.3">
      <c r="A1956">
        <f t="shared" si="210"/>
        <v>1955</v>
      </c>
      <c r="B1956" t="s">
        <v>22</v>
      </c>
      <c r="C1956" s="8">
        <v>44635.559814814813</v>
      </c>
      <c r="D1956" s="7">
        <f>C1956</f>
        <v>44635.559814814813</v>
      </c>
      <c r="E1956" s="6" t="s">
        <v>25</v>
      </c>
      <c r="F1956" s="6" t="str">
        <f t="shared" si="211"/>
        <v>69138 44635,55981</v>
      </c>
      <c r="G1956" s="6" t="str">
        <f t="shared" si="212"/>
        <v>44635,5598148148 69138</v>
      </c>
      <c r="H1956" s="6" t="str">
        <f t="shared" si="213"/>
        <v>Dans 69138</v>
      </c>
      <c r="I1956" s="6" t="str">
        <f t="shared" si="216"/>
        <v>Dans 69138</v>
      </c>
      <c r="J1956" s="5" t="str">
        <f t="shared" si="214"/>
        <v/>
      </c>
      <c r="K1956" s="6">
        <v>28</v>
      </c>
      <c r="L1956" s="7">
        <v>5.7870370370370366E-5</v>
      </c>
      <c r="M1956">
        <v>3.4000000000000002E-4</v>
      </c>
      <c r="N1956" s="9" t="str">
        <f t="shared" si="215"/>
        <v>passage possible</v>
      </c>
      <c r="O1956" s="6" t="str">
        <f>IFERROR(VLOOKUP(F1956,TCD!$A$4:$C$362,3,FALSE),"Commune de ramassage")</f>
        <v>Commune de ramassage</v>
      </c>
      <c r="P1956">
        <v>698</v>
      </c>
    </row>
    <row r="1957" spans="1:16" x14ac:dyDescent="0.3">
      <c r="A1957">
        <f t="shared" si="210"/>
        <v>1956</v>
      </c>
      <c r="B1957" t="s">
        <v>22</v>
      </c>
      <c r="C1957" s="8">
        <v>44635.559872685182</v>
      </c>
      <c r="D1957" s="7">
        <f>C1957</f>
        <v>44635.559872685182</v>
      </c>
      <c r="E1957" s="6" t="s">
        <v>25</v>
      </c>
      <c r="F1957" s="6" t="str">
        <f t="shared" si="211"/>
        <v>69138 44635,5598699999</v>
      </c>
      <c r="G1957" s="6" t="str">
        <f t="shared" si="212"/>
        <v>44635,5598726852 69138</v>
      </c>
      <c r="H1957" s="6" t="str">
        <f t="shared" si="213"/>
        <v>Dans 69138</v>
      </c>
      <c r="I1957" s="6" t="str">
        <f t="shared" si="216"/>
        <v>Dans 69138</v>
      </c>
      <c r="J1957" s="5" t="str">
        <f t="shared" si="214"/>
        <v/>
      </c>
      <c r="K1957" s="6">
        <v>29</v>
      </c>
      <c r="L1957" s="7">
        <v>1.3888888888888889E-4</v>
      </c>
      <c r="M1957">
        <v>5.8200000000000005E-4</v>
      </c>
      <c r="N1957" s="9" t="str">
        <f t="shared" si="215"/>
        <v>passage possible</v>
      </c>
      <c r="O1957" s="6" t="str">
        <f>IFERROR(VLOOKUP(F1957,TCD!$A$4:$C$362,3,FALSE),"Commune de ramassage")</f>
        <v>Commune de ramassage</v>
      </c>
      <c r="P1957">
        <v>699</v>
      </c>
    </row>
    <row r="1958" spans="1:16" x14ac:dyDescent="0.3">
      <c r="A1958">
        <f t="shared" si="210"/>
        <v>1957</v>
      </c>
      <c r="B1958" t="s">
        <v>22</v>
      </c>
      <c r="C1958" s="8">
        <v>44635.560011574074</v>
      </c>
      <c r="D1958" s="7">
        <f>C1958</f>
        <v>44635.560011574074</v>
      </c>
      <c r="E1958" s="6" t="s">
        <v>25</v>
      </c>
      <c r="F1958" s="6" t="str">
        <f t="shared" si="211"/>
        <v>69138 44635,56001</v>
      </c>
      <c r="G1958" s="6" t="str">
        <f t="shared" si="212"/>
        <v>44635,5600115741 69138</v>
      </c>
      <c r="H1958" s="6" t="str">
        <f t="shared" si="213"/>
        <v>Dans 69138</v>
      </c>
      <c r="I1958" s="6" t="str">
        <f t="shared" si="216"/>
        <v>Dans 69138</v>
      </c>
      <c r="J1958" s="5" t="str">
        <f t="shared" si="214"/>
        <v/>
      </c>
      <c r="K1958" s="6">
        <v>28</v>
      </c>
      <c r="L1958" s="7">
        <v>2.6620370370370372E-4</v>
      </c>
      <c r="M1958">
        <v>1.065E-3</v>
      </c>
      <c r="N1958" s="9" t="str">
        <f t="shared" si="215"/>
        <v>passage possible</v>
      </c>
      <c r="O1958" s="6" t="str">
        <f>IFERROR(VLOOKUP(F1958,TCD!$A$4:$C$362,3,FALSE),"Commune de ramassage")</f>
        <v>Commune de ramassage</v>
      </c>
      <c r="P1958">
        <v>700</v>
      </c>
    </row>
    <row r="1959" spans="1:16" x14ac:dyDescent="0.3">
      <c r="A1959">
        <f t="shared" si="210"/>
        <v>1958</v>
      </c>
      <c r="B1959" t="s">
        <v>22</v>
      </c>
      <c r="C1959" s="8">
        <v>44635.560277777775</v>
      </c>
      <c r="D1959" s="7">
        <f>C1959</f>
        <v>44635.560277777775</v>
      </c>
      <c r="E1959" s="6" t="s">
        <v>25</v>
      </c>
      <c r="F1959" s="6" t="str">
        <f t="shared" si="211"/>
        <v>69138 44635,56028</v>
      </c>
      <c r="G1959" s="6" t="str">
        <f t="shared" si="212"/>
        <v>44635,5602777778 69138</v>
      </c>
      <c r="H1959" s="6" t="str">
        <f t="shared" si="213"/>
        <v>Dans 69138</v>
      </c>
      <c r="I1959" s="6" t="str">
        <f t="shared" si="216"/>
        <v>Dans 69138</v>
      </c>
      <c r="J1959" s="5" t="str">
        <f t="shared" si="214"/>
        <v/>
      </c>
      <c r="K1959" s="6">
        <v>18</v>
      </c>
      <c r="L1959" s="7">
        <v>1.0416666666666667E-4</v>
      </c>
      <c r="M1959">
        <v>4.0299999999999998E-4</v>
      </c>
      <c r="N1959" s="9" t="str">
        <f t="shared" si="215"/>
        <v>passage possible</v>
      </c>
      <c r="O1959" s="6" t="str">
        <f>IFERROR(VLOOKUP(F1959,TCD!$A$4:$C$362,3,FALSE),"Commune de ramassage")</f>
        <v>Commune de ramassage</v>
      </c>
      <c r="P1959">
        <v>701</v>
      </c>
    </row>
    <row r="1960" spans="1:16" x14ac:dyDescent="0.3">
      <c r="A1960">
        <f t="shared" si="210"/>
        <v>1959</v>
      </c>
      <c r="B1960" t="s">
        <v>22</v>
      </c>
      <c r="C1960" s="8">
        <v>44635.560381944444</v>
      </c>
      <c r="D1960" s="7">
        <f>C1960</f>
        <v>44635.560381944444</v>
      </c>
      <c r="E1960" s="6" t="s">
        <v>25</v>
      </c>
      <c r="F1960" s="6" t="str">
        <f t="shared" si="211"/>
        <v>69138 44635,56038</v>
      </c>
      <c r="G1960" s="6" t="str">
        <f t="shared" si="212"/>
        <v>44635,5603819444 69138</v>
      </c>
      <c r="H1960" s="6" t="str">
        <f t="shared" si="213"/>
        <v>Dans 69138</v>
      </c>
      <c r="I1960" s="6" t="str">
        <f t="shared" si="216"/>
        <v>Dans 69138</v>
      </c>
      <c r="J1960" s="5" t="str">
        <f t="shared" si="214"/>
        <v/>
      </c>
      <c r="K1960" s="6">
        <v>6</v>
      </c>
      <c r="L1960" s="7">
        <v>6.2500000000000001E-4</v>
      </c>
      <c r="M1960">
        <v>1.9000000000000001E-4</v>
      </c>
      <c r="N1960" s="9" t="str">
        <f t="shared" si="215"/>
        <v>ramassage possible</v>
      </c>
      <c r="O1960" s="6" t="str">
        <f>IFERROR(VLOOKUP(F1960,TCD!$A$4:$C$362,3,FALSE),"Commune de ramassage")</f>
        <v>Commune de ramassage</v>
      </c>
      <c r="P1960">
        <v>702</v>
      </c>
    </row>
    <row r="1961" spans="1:16" x14ac:dyDescent="0.3">
      <c r="A1961">
        <f t="shared" si="210"/>
        <v>1960</v>
      </c>
      <c r="B1961" t="s">
        <v>22</v>
      </c>
      <c r="C1961" s="8">
        <v>44635.561006944445</v>
      </c>
      <c r="D1961" s="7">
        <f>C1961</f>
        <v>44635.561006944445</v>
      </c>
      <c r="E1961" s="6" t="s">
        <v>25</v>
      </c>
      <c r="F1961" s="6" t="str">
        <f t="shared" si="211"/>
        <v>69138 44635,56101</v>
      </c>
      <c r="G1961" s="6" t="str">
        <f t="shared" si="212"/>
        <v>44635,5610069444 69138</v>
      </c>
      <c r="H1961" s="6" t="str">
        <f t="shared" si="213"/>
        <v>Dans 69138</v>
      </c>
      <c r="I1961" s="6" t="str">
        <f t="shared" si="216"/>
        <v>Dans 69138</v>
      </c>
      <c r="J1961" s="5" t="str">
        <f t="shared" si="214"/>
        <v/>
      </c>
      <c r="K1961" s="6">
        <v>7</v>
      </c>
      <c r="L1961" s="7">
        <v>6.4814814814814813E-4</v>
      </c>
      <c r="M1961">
        <v>4.2700000000000002E-4</v>
      </c>
      <c r="N1961" s="9" t="str">
        <f t="shared" si="215"/>
        <v>ramassage possible</v>
      </c>
      <c r="O1961" s="6" t="str">
        <f>IFERROR(VLOOKUP(F1961,TCD!$A$4:$C$362,3,FALSE),"Commune de ramassage")</f>
        <v>Commune de ramassage</v>
      </c>
      <c r="P1961">
        <v>703</v>
      </c>
    </row>
    <row r="1962" spans="1:16" x14ac:dyDescent="0.3">
      <c r="A1962">
        <f t="shared" si="210"/>
        <v>1961</v>
      </c>
      <c r="B1962" t="s">
        <v>22</v>
      </c>
      <c r="C1962" s="8">
        <v>44635.561655092592</v>
      </c>
      <c r="D1962" s="7">
        <f>C1962</f>
        <v>44635.561655092592</v>
      </c>
      <c r="E1962" s="6" t="s">
        <v>25</v>
      </c>
      <c r="F1962" s="6" t="str">
        <f t="shared" si="211"/>
        <v>69138 44635,56166</v>
      </c>
      <c r="G1962" s="6" t="str">
        <f t="shared" si="212"/>
        <v>44635,5616550926 69138</v>
      </c>
      <c r="H1962" s="6" t="str">
        <f t="shared" si="213"/>
        <v>Dans 69138</v>
      </c>
      <c r="I1962" s="6" t="str">
        <f t="shared" si="216"/>
        <v>Dans 69138</v>
      </c>
      <c r="J1962" s="5" t="str">
        <f t="shared" si="214"/>
        <v/>
      </c>
      <c r="K1962" s="6">
        <v>7</v>
      </c>
      <c r="L1962" s="7">
        <v>4.7453703703703704E-4</v>
      </c>
      <c r="M1962">
        <v>3.86E-4</v>
      </c>
      <c r="N1962" s="9" t="str">
        <f t="shared" si="215"/>
        <v>ramassage possible</v>
      </c>
      <c r="O1962" s="6" t="str">
        <f>IFERROR(VLOOKUP(F1962,TCD!$A$4:$C$362,3,FALSE),"Commune de ramassage")</f>
        <v>Commune de ramassage</v>
      </c>
      <c r="P1962">
        <v>704</v>
      </c>
    </row>
    <row r="1963" spans="1:16" x14ac:dyDescent="0.3">
      <c r="A1963">
        <f t="shared" si="210"/>
        <v>1962</v>
      </c>
      <c r="B1963" t="s">
        <v>22</v>
      </c>
      <c r="C1963" s="8">
        <v>44635.56212962963</v>
      </c>
      <c r="D1963" s="7">
        <f>C1963</f>
        <v>44635.56212962963</v>
      </c>
      <c r="E1963" s="6" t="s">
        <v>25</v>
      </c>
      <c r="F1963" s="6" t="str">
        <f t="shared" si="211"/>
        <v>69138 44635,56213</v>
      </c>
      <c r="G1963" s="6" t="str">
        <f t="shared" si="212"/>
        <v>44635,5621296296 69138</v>
      </c>
      <c r="H1963" s="6" t="str">
        <f t="shared" si="213"/>
        <v>Dans 69138</v>
      </c>
      <c r="I1963" s="6" t="str">
        <f t="shared" si="216"/>
        <v>Dans 69138</v>
      </c>
      <c r="J1963" s="5" t="str">
        <f t="shared" si="214"/>
        <v/>
      </c>
      <c r="K1963" s="6">
        <v>22</v>
      </c>
      <c r="L1963" s="7">
        <v>1.5046296296296297E-4</v>
      </c>
      <c r="M1963">
        <v>4.3899999999999999E-4</v>
      </c>
      <c r="N1963" s="9" t="str">
        <f t="shared" si="215"/>
        <v>passage possible</v>
      </c>
      <c r="O1963" s="6" t="str">
        <f>IFERROR(VLOOKUP(F1963,TCD!$A$4:$C$362,3,FALSE),"Commune de ramassage")</f>
        <v>Commune de ramassage</v>
      </c>
      <c r="P1963">
        <v>705</v>
      </c>
    </row>
    <row r="1964" spans="1:16" x14ac:dyDescent="0.3">
      <c r="A1964">
        <f t="shared" si="210"/>
        <v>1963</v>
      </c>
      <c r="B1964" t="s">
        <v>22</v>
      </c>
      <c r="C1964" s="8">
        <v>44635.562280092592</v>
      </c>
      <c r="D1964" s="7">
        <f>C1964</f>
        <v>44635.562280092592</v>
      </c>
      <c r="E1964" s="6" t="s">
        <v>25</v>
      </c>
      <c r="F1964" s="6" t="str">
        <f t="shared" si="211"/>
        <v>69138 44635,56228</v>
      </c>
      <c r="G1964" s="6" t="str">
        <f t="shared" si="212"/>
        <v>44635,5622800926 69138</v>
      </c>
      <c r="H1964" s="6" t="str">
        <f t="shared" si="213"/>
        <v>Dans 69138</v>
      </c>
      <c r="I1964" s="6" t="str">
        <f t="shared" si="216"/>
        <v>Dans 69138</v>
      </c>
      <c r="J1964" s="5" t="str">
        <f t="shared" si="214"/>
        <v/>
      </c>
      <c r="K1964" s="6">
        <v>22</v>
      </c>
      <c r="L1964" s="7">
        <v>1.0416666666666667E-4</v>
      </c>
      <c r="M1964">
        <v>-3.0899999999999998E-4</v>
      </c>
      <c r="N1964" s="9" t="str">
        <f t="shared" si="215"/>
        <v>passage possible</v>
      </c>
      <c r="O1964" s="6" t="str">
        <f>IFERROR(VLOOKUP(F1964,TCD!$A$4:$C$362,3,FALSE),"Commune de ramassage")</f>
        <v>Commune de ramassage</v>
      </c>
      <c r="P1964">
        <v>706</v>
      </c>
    </row>
    <row r="1965" spans="1:16" x14ac:dyDescent="0.3">
      <c r="A1965">
        <f t="shared" si="210"/>
        <v>1964</v>
      </c>
      <c r="B1965" t="s">
        <v>22</v>
      </c>
      <c r="C1965" s="8">
        <v>44635.562384259261</v>
      </c>
      <c r="D1965" s="7">
        <f>C1965</f>
        <v>44635.562384259261</v>
      </c>
      <c r="E1965" s="6" t="s">
        <v>25</v>
      </c>
      <c r="F1965" s="6" t="str">
        <f t="shared" si="211"/>
        <v>69138 44635,56238</v>
      </c>
      <c r="G1965" s="6" t="str">
        <f t="shared" si="212"/>
        <v>44635,5623842593 69138</v>
      </c>
      <c r="H1965" s="6" t="str">
        <f t="shared" si="213"/>
        <v>Dans 69138</v>
      </c>
      <c r="I1965" s="6" t="str">
        <f t="shared" si="216"/>
        <v>Dans 69138</v>
      </c>
      <c r="J1965" s="5" t="str">
        <f t="shared" si="214"/>
        <v/>
      </c>
      <c r="K1965" s="6">
        <v>24</v>
      </c>
      <c r="L1965" s="7">
        <v>4.6296296296296294E-5</v>
      </c>
      <c r="M1965">
        <v>-2.0999999999999999E-5</v>
      </c>
      <c r="N1965" s="9" t="str">
        <f t="shared" si="215"/>
        <v>passage possible</v>
      </c>
      <c r="O1965" s="6" t="str">
        <f>IFERROR(VLOOKUP(F1965,TCD!$A$4:$C$362,3,FALSE),"Commune de ramassage")</f>
        <v>Commune de ramassage</v>
      </c>
      <c r="P1965">
        <v>707</v>
      </c>
    </row>
    <row r="1966" spans="1:16" x14ac:dyDescent="0.3">
      <c r="A1966">
        <f t="shared" si="210"/>
        <v>1965</v>
      </c>
      <c r="B1966" t="s">
        <v>22</v>
      </c>
      <c r="C1966" s="8">
        <v>44635.562430555554</v>
      </c>
      <c r="D1966" s="7">
        <f>C1966</f>
        <v>44635.562430555554</v>
      </c>
      <c r="E1966" s="6" t="s">
        <v>25</v>
      </c>
      <c r="F1966" s="6" t="str">
        <f t="shared" si="211"/>
        <v>69138 44635,56243</v>
      </c>
      <c r="G1966" s="6" t="str">
        <f t="shared" si="212"/>
        <v>44635,5624305556 69138</v>
      </c>
      <c r="H1966" s="6" t="str">
        <f t="shared" si="213"/>
        <v>Dans 69138</v>
      </c>
      <c r="I1966" s="6" t="str">
        <f t="shared" si="216"/>
        <v>Dans 69138</v>
      </c>
      <c r="J1966" s="5" t="str">
        <f t="shared" si="214"/>
        <v/>
      </c>
      <c r="K1966" s="6">
        <v>19</v>
      </c>
      <c r="L1966" s="7">
        <v>4.0509259259259258E-4</v>
      </c>
      <c r="M1966">
        <v>2.9100000000000003E-4</v>
      </c>
      <c r="N1966" s="9" t="str">
        <f t="shared" si="215"/>
        <v>passage possible</v>
      </c>
      <c r="O1966" s="6" t="str">
        <f>IFERROR(VLOOKUP(F1966,TCD!$A$4:$C$362,3,FALSE),"Commune de ramassage")</f>
        <v>Commune de ramassage</v>
      </c>
      <c r="P1966">
        <v>708</v>
      </c>
    </row>
    <row r="1967" spans="1:16" x14ac:dyDescent="0.3">
      <c r="A1967">
        <f t="shared" si="210"/>
        <v>1966</v>
      </c>
      <c r="B1967" t="s">
        <v>22</v>
      </c>
      <c r="C1967" s="8">
        <v>44635.562835648147</v>
      </c>
      <c r="D1967" s="7">
        <f>C1967</f>
        <v>44635.562835648147</v>
      </c>
      <c r="E1967" s="6" t="s">
        <v>25</v>
      </c>
      <c r="F1967" s="6" t="str">
        <f t="shared" si="211"/>
        <v>69138 44635,56284</v>
      </c>
      <c r="G1967" s="6" t="str">
        <f t="shared" si="212"/>
        <v>44635,5628356481 69138</v>
      </c>
      <c r="H1967" s="6" t="str">
        <f t="shared" si="213"/>
        <v>Dans 69138</v>
      </c>
      <c r="I1967" s="6" t="str">
        <f t="shared" si="216"/>
        <v>Dans 69138</v>
      </c>
      <c r="J1967" s="5" t="str">
        <f t="shared" si="214"/>
        <v/>
      </c>
      <c r="K1967" s="6">
        <v>13</v>
      </c>
      <c r="L1967" s="7">
        <v>1.1574074074074073E-5</v>
      </c>
      <c r="M1967">
        <v>6.8999999999999997E-5</v>
      </c>
      <c r="N1967" s="9" t="str">
        <f t="shared" si="215"/>
        <v>passage possible</v>
      </c>
      <c r="O1967" s="6" t="str">
        <f>IFERROR(VLOOKUP(F1967,TCD!$A$4:$C$362,3,FALSE),"Commune de ramassage")</f>
        <v>Commune de ramassage</v>
      </c>
      <c r="P1967">
        <v>709</v>
      </c>
    </row>
    <row r="1968" spans="1:16" x14ac:dyDescent="0.3">
      <c r="A1968">
        <f t="shared" si="210"/>
        <v>1967</v>
      </c>
      <c r="B1968" t="s">
        <v>22</v>
      </c>
      <c r="C1968" s="8">
        <v>44635.562847222223</v>
      </c>
      <c r="D1968" s="7">
        <f>C1968</f>
        <v>44635.562847222223</v>
      </c>
      <c r="E1968" s="6" t="s">
        <v>25</v>
      </c>
      <c r="F1968" s="6" t="str">
        <f t="shared" si="211"/>
        <v>69138 44635,56285</v>
      </c>
      <c r="G1968" s="6" t="str">
        <f t="shared" si="212"/>
        <v>44635,5628472222 69138</v>
      </c>
      <c r="H1968" s="6" t="str">
        <f t="shared" si="213"/>
        <v>Dans 69138</v>
      </c>
      <c r="I1968" s="6" t="str">
        <f t="shared" si="216"/>
        <v>Dans 69138</v>
      </c>
      <c r="J1968" s="5" t="str">
        <f t="shared" si="214"/>
        <v/>
      </c>
      <c r="K1968" s="6">
        <v>12</v>
      </c>
      <c r="L1968" s="7">
        <v>2.3148148148148147E-5</v>
      </c>
      <c r="M1968">
        <v>1.3300000000000001E-4</v>
      </c>
      <c r="N1968" s="9" t="str">
        <f t="shared" si="215"/>
        <v>passage possible</v>
      </c>
      <c r="O1968" s="6" t="str">
        <f>IFERROR(VLOOKUP(F1968,TCD!$A$4:$C$362,3,FALSE),"Commune de ramassage")</f>
        <v>Commune de ramassage</v>
      </c>
      <c r="P1968">
        <v>710</v>
      </c>
    </row>
    <row r="1969" spans="1:16" x14ac:dyDescent="0.3">
      <c r="A1969">
        <f t="shared" si="210"/>
        <v>1968</v>
      </c>
      <c r="B1969" t="s">
        <v>22</v>
      </c>
      <c r="C1969" s="8">
        <v>44635.56287037037</v>
      </c>
      <c r="D1969" s="7">
        <f>C1969</f>
        <v>44635.56287037037</v>
      </c>
      <c r="E1969" s="6" t="s">
        <v>25</v>
      </c>
      <c r="F1969" s="6" t="str">
        <f t="shared" si="211"/>
        <v>69138 44635,56287</v>
      </c>
      <c r="G1969" s="6" t="str">
        <f t="shared" si="212"/>
        <v>44635,5628703704 69138</v>
      </c>
      <c r="H1969" s="6" t="str">
        <f t="shared" si="213"/>
        <v>Dans 69138</v>
      </c>
      <c r="I1969" s="6" t="str">
        <f t="shared" si="216"/>
        <v>Dans 69138</v>
      </c>
      <c r="J1969" s="5" t="str">
        <f t="shared" si="214"/>
        <v/>
      </c>
      <c r="K1969" s="6">
        <v>22</v>
      </c>
      <c r="L1969" s="7">
        <v>2.199074074074074E-4</v>
      </c>
      <c r="M1969">
        <v>7.3200000000000001E-4</v>
      </c>
      <c r="N1969" s="9" t="str">
        <f t="shared" si="215"/>
        <v>passage possible</v>
      </c>
      <c r="O1969" s="6" t="str">
        <f>IFERROR(VLOOKUP(F1969,TCD!$A$4:$C$362,3,FALSE),"Commune de ramassage")</f>
        <v>Commune de ramassage</v>
      </c>
      <c r="P1969">
        <v>711</v>
      </c>
    </row>
    <row r="1970" spans="1:16" x14ac:dyDescent="0.3">
      <c r="A1970">
        <f t="shared" si="210"/>
        <v>1969</v>
      </c>
      <c r="B1970" t="s">
        <v>22</v>
      </c>
      <c r="C1970" s="8">
        <v>44635.563090277778</v>
      </c>
      <c r="D1970" s="7">
        <f>C1970</f>
        <v>44635.563090277778</v>
      </c>
      <c r="E1970" s="6" t="s">
        <v>25</v>
      </c>
      <c r="F1970" s="6" t="str">
        <f t="shared" si="211"/>
        <v>69138 44635,56309</v>
      </c>
      <c r="G1970" s="6" t="str">
        <f t="shared" si="212"/>
        <v>44635,5630902778 69138</v>
      </c>
      <c r="H1970" s="6" t="str">
        <f t="shared" si="213"/>
        <v>Dans 69138</v>
      </c>
      <c r="I1970" s="6" t="str">
        <f t="shared" si="216"/>
        <v>Dans 69138</v>
      </c>
      <c r="J1970" s="5" t="str">
        <f t="shared" si="214"/>
        <v/>
      </c>
      <c r="K1970" s="6">
        <v>29</v>
      </c>
      <c r="L1970" s="7">
        <v>1.7361111111111112E-4</v>
      </c>
      <c r="M1970">
        <v>7.8600000000000002E-4</v>
      </c>
      <c r="N1970" s="9" t="str">
        <f t="shared" si="215"/>
        <v>passage possible</v>
      </c>
      <c r="O1970" s="6" t="str">
        <f>IFERROR(VLOOKUP(F1970,TCD!$A$4:$C$362,3,FALSE),"Commune de ramassage")</f>
        <v>Commune de ramassage</v>
      </c>
      <c r="P1970">
        <v>712</v>
      </c>
    </row>
    <row r="1971" spans="1:16" x14ac:dyDescent="0.3">
      <c r="A1971">
        <f t="shared" si="210"/>
        <v>1970</v>
      </c>
      <c r="B1971" t="s">
        <v>22</v>
      </c>
      <c r="C1971" s="8">
        <v>44635.563263888886</v>
      </c>
      <c r="D1971" s="7">
        <f>C1971</f>
        <v>44635.563263888886</v>
      </c>
      <c r="E1971" s="6" t="s">
        <v>25</v>
      </c>
      <c r="F1971" s="6" t="str">
        <f t="shared" si="211"/>
        <v>69138 44635,56326</v>
      </c>
      <c r="G1971" s="6" t="str">
        <f t="shared" si="212"/>
        <v>44635,5632638889 69138</v>
      </c>
      <c r="H1971" s="6" t="str">
        <f t="shared" si="213"/>
        <v>Dans 69138</v>
      </c>
      <c r="I1971" s="6" t="str">
        <f t="shared" si="216"/>
        <v>Dans 69138</v>
      </c>
      <c r="J1971" s="5" t="str">
        <f t="shared" si="214"/>
        <v/>
      </c>
      <c r="K1971" s="6">
        <v>23</v>
      </c>
      <c r="L1971" s="7">
        <v>9.2592592592592588E-5</v>
      </c>
      <c r="M1971">
        <v>1.92E-4</v>
      </c>
      <c r="N1971" s="9" t="str">
        <f t="shared" si="215"/>
        <v>passage possible</v>
      </c>
      <c r="O1971" s="6" t="str">
        <f>IFERROR(VLOOKUP(F1971,TCD!$A$4:$C$362,3,FALSE),"Commune de ramassage")</f>
        <v>Commune de ramassage</v>
      </c>
      <c r="P1971">
        <v>713</v>
      </c>
    </row>
    <row r="1972" spans="1:16" x14ac:dyDescent="0.3">
      <c r="A1972">
        <f t="shared" si="210"/>
        <v>1971</v>
      </c>
      <c r="B1972" t="s">
        <v>22</v>
      </c>
      <c r="C1972" s="8">
        <v>44635.563356481478</v>
      </c>
      <c r="D1972" s="7">
        <f>C1972</f>
        <v>44635.563356481478</v>
      </c>
      <c r="E1972" s="6" t="s">
        <v>25</v>
      </c>
      <c r="F1972" s="6" t="str">
        <f t="shared" si="211"/>
        <v>69138 44635,56336</v>
      </c>
      <c r="G1972" s="6" t="str">
        <f t="shared" si="212"/>
        <v>44635,5633564815 69138</v>
      </c>
      <c r="H1972" s="6" t="str">
        <f t="shared" si="213"/>
        <v>Dans 69138</v>
      </c>
      <c r="I1972" s="6" t="str">
        <f t="shared" si="216"/>
        <v>Dans 69138</v>
      </c>
      <c r="J1972" s="5" t="str">
        <f t="shared" si="214"/>
        <v/>
      </c>
      <c r="K1972" s="6">
        <v>9</v>
      </c>
      <c r="L1972" s="7">
        <v>6.8287037037037025E-4</v>
      </c>
      <c r="M1972">
        <v>1.2E-5</v>
      </c>
      <c r="N1972" s="9" t="str">
        <f t="shared" si="215"/>
        <v>ramassage possible</v>
      </c>
      <c r="O1972" s="6" t="str">
        <f>IFERROR(VLOOKUP(F1972,TCD!$A$4:$C$362,3,FALSE),"Commune de ramassage")</f>
        <v>Commune de ramassage</v>
      </c>
      <c r="P1972">
        <v>714</v>
      </c>
    </row>
    <row r="1973" spans="1:16" x14ac:dyDescent="0.3">
      <c r="A1973">
        <f t="shared" si="210"/>
        <v>1972</v>
      </c>
      <c r="B1973" t="s">
        <v>22</v>
      </c>
      <c r="C1973" s="8">
        <v>44635.564039351855</v>
      </c>
      <c r="D1973" s="7">
        <f>C1973</f>
        <v>44635.564039351855</v>
      </c>
      <c r="E1973" s="6" t="s">
        <v>25</v>
      </c>
      <c r="F1973" s="6" t="str">
        <f t="shared" si="211"/>
        <v>69138 44635,56404</v>
      </c>
      <c r="G1973" s="6" t="str">
        <f t="shared" si="212"/>
        <v>44635,5640393519 69138</v>
      </c>
      <c r="H1973" s="6" t="str">
        <f t="shared" si="213"/>
        <v>Dans 69138</v>
      </c>
      <c r="I1973" s="6" t="str">
        <f t="shared" si="216"/>
        <v>Dans 69138</v>
      </c>
      <c r="J1973" s="5" t="str">
        <f t="shared" si="214"/>
        <v/>
      </c>
      <c r="K1973" s="6">
        <v>0</v>
      </c>
      <c r="L1973" s="7">
        <v>9.2592592592592588E-5</v>
      </c>
      <c r="M1973">
        <v>0</v>
      </c>
      <c r="N1973" s="9" t="str">
        <f t="shared" si="215"/>
        <v>ramassage possible</v>
      </c>
      <c r="O1973" s="6" t="str">
        <f>IFERROR(VLOOKUP(F1973,TCD!$A$4:$C$362,3,FALSE),"Commune de ramassage")</f>
        <v>Commune de passage</v>
      </c>
      <c r="P1973">
        <v>715</v>
      </c>
    </row>
    <row r="1974" spans="1:16" x14ac:dyDescent="0.3">
      <c r="A1974">
        <f t="shared" si="210"/>
        <v>1973</v>
      </c>
      <c r="B1974" t="s">
        <v>22</v>
      </c>
      <c r="C1974" s="8">
        <v>44635.564131944448</v>
      </c>
      <c r="D1974" s="7">
        <f>C1974</f>
        <v>44635.564131944448</v>
      </c>
      <c r="E1974" s="6" t="s">
        <v>25</v>
      </c>
      <c r="F1974" s="6" t="str">
        <f t="shared" si="211"/>
        <v>69138 44635,56413</v>
      </c>
      <c r="G1974" s="6" t="str">
        <f t="shared" si="212"/>
        <v>44635,5641319444 69138</v>
      </c>
      <c r="H1974" s="6" t="str">
        <f t="shared" si="213"/>
        <v>Dans 69138</v>
      </c>
      <c r="I1974" s="6" t="str">
        <f t="shared" si="216"/>
        <v>Dans 69138</v>
      </c>
      <c r="J1974" s="5" t="str">
        <f t="shared" si="214"/>
        <v/>
      </c>
      <c r="K1974" s="6">
        <v>0</v>
      </c>
      <c r="L1974" s="7">
        <v>3.7037037037037035E-4</v>
      </c>
      <c r="M1974">
        <v>1.0529999999999999E-3</v>
      </c>
      <c r="N1974" s="9" t="str">
        <f t="shared" si="215"/>
        <v>ramassage possible</v>
      </c>
      <c r="O1974" s="6" t="str">
        <f>IFERROR(VLOOKUP(F1974,TCD!$A$4:$C$362,3,FALSE),"Commune de ramassage")</f>
        <v>Commune de passage</v>
      </c>
      <c r="P1974">
        <v>716</v>
      </c>
    </row>
    <row r="1975" spans="1:16" x14ac:dyDescent="0.3">
      <c r="A1975">
        <f t="shared" si="210"/>
        <v>1974</v>
      </c>
      <c r="B1975" t="s">
        <v>22</v>
      </c>
      <c r="C1975" s="8">
        <v>44635.564502314817</v>
      </c>
      <c r="D1975" s="7">
        <f>C1975</f>
        <v>44635.564502314817</v>
      </c>
      <c r="E1975" s="6" t="s">
        <v>25</v>
      </c>
      <c r="F1975" s="6" t="str">
        <f t="shared" si="211"/>
        <v>69138 44635,5645</v>
      </c>
      <c r="G1975" s="6" t="str">
        <f t="shared" si="212"/>
        <v>44635,5645023148 69138</v>
      </c>
      <c r="H1975" s="6" t="str">
        <f t="shared" si="213"/>
        <v>Dans 69138</v>
      </c>
      <c r="I1975" s="6" t="str">
        <f t="shared" si="216"/>
        <v>Dans 69138</v>
      </c>
      <c r="J1975" s="5" t="str">
        <f t="shared" si="214"/>
        <v/>
      </c>
      <c r="K1975" s="6">
        <v>27</v>
      </c>
      <c r="L1975" s="7">
        <v>1.273148148148148E-4</v>
      </c>
      <c r="M1975">
        <v>1.7000000000000001E-4</v>
      </c>
      <c r="N1975" s="9" t="str">
        <f t="shared" si="215"/>
        <v>passage possible</v>
      </c>
      <c r="O1975" s="6" t="str">
        <f>IFERROR(VLOOKUP(F1975,TCD!$A$4:$C$362,3,FALSE),"Commune de ramassage")</f>
        <v>Commune de ramassage</v>
      </c>
      <c r="P1975">
        <v>717</v>
      </c>
    </row>
    <row r="1976" spans="1:16" x14ac:dyDescent="0.3">
      <c r="A1976">
        <f t="shared" si="210"/>
        <v>1975</v>
      </c>
      <c r="B1976" t="s">
        <v>22</v>
      </c>
      <c r="C1976" s="8">
        <v>44635.564629629633</v>
      </c>
      <c r="D1976" s="7">
        <f>C1976</f>
        <v>44635.564629629633</v>
      </c>
      <c r="E1976" s="6" t="s">
        <v>25</v>
      </c>
      <c r="F1976" s="6" t="str">
        <f t="shared" si="211"/>
        <v>69138 44635,56463</v>
      </c>
      <c r="G1976" s="6" t="str">
        <f t="shared" si="212"/>
        <v>44635,5646296296 69138</v>
      </c>
      <c r="H1976" s="6" t="str">
        <f t="shared" si="213"/>
        <v>Dans 69138</v>
      </c>
      <c r="I1976" s="6" t="str">
        <f t="shared" si="216"/>
        <v>Dans 69138</v>
      </c>
      <c r="J1976" s="5" t="str">
        <f t="shared" si="214"/>
        <v/>
      </c>
      <c r="K1976" s="6">
        <v>14</v>
      </c>
      <c r="L1976" s="7">
        <v>2.3148148148148147E-5</v>
      </c>
      <c r="M1976">
        <v>1.3200000000000001E-4</v>
      </c>
      <c r="N1976" s="9" t="str">
        <f t="shared" si="215"/>
        <v>passage possible</v>
      </c>
      <c r="O1976" s="6" t="str">
        <f>IFERROR(VLOOKUP(F1976,TCD!$A$4:$C$362,3,FALSE),"Commune de ramassage")</f>
        <v>Commune de ramassage</v>
      </c>
      <c r="P1976">
        <v>718</v>
      </c>
    </row>
    <row r="1977" spans="1:16" x14ac:dyDescent="0.3">
      <c r="A1977">
        <f t="shared" si="210"/>
        <v>1976</v>
      </c>
      <c r="B1977" t="s">
        <v>22</v>
      </c>
      <c r="C1977" s="8">
        <v>44635.564652777779</v>
      </c>
      <c r="D1977" s="7">
        <f>C1977</f>
        <v>44635.564652777779</v>
      </c>
      <c r="E1977" s="6" t="s">
        <v>25</v>
      </c>
      <c r="F1977" s="6" t="str">
        <f t="shared" si="211"/>
        <v>69138 44635,56465</v>
      </c>
      <c r="G1977" s="6" t="str">
        <f t="shared" si="212"/>
        <v>44635,5646527778 69138</v>
      </c>
      <c r="H1977" s="6" t="str">
        <f t="shared" si="213"/>
        <v>Dans 69138</v>
      </c>
      <c r="I1977" s="6" t="str">
        <f t="shared" si="216"/>
        <v>Dans 69138</v>
      </c>
      <c r="J1977" s="5" t="str">
        <f t="shared" si="214"/>
        <v/>
      </c>
      <c r="K1977" s="6">
        <v>19</v>
      </c>
      <c r="L1977" s="7">
        <v>3.2407407407407406E-4</v>
      </c>
      <c r="M1977">
        <v>1.681E-3</v>
      </c>
      <c r="N1977" s="9" t="str">
        <f t="shared" si="215"/>
        <v>passage possible</v>
      </c>
      <c r="O1977" s="6" t="str">
        <f>IFERROR(VLOOKUP(F1977,TCD!$A$4:$C$362,3,FALSE),"Commune de ramassage")</f>
        <v>Commune de ramassage</v>
      </c>
      <c r="P1977">
        <v>719</v>
      </c>
    </row>
    <row r="1978" spans="1:16" x14ac:dyDescent="0.3">
      <c r="A1978">
        <f t="shared" si="210"/>
        <v>1977</v>
      </c>
      <c r="B1978" t="s">
        <v>22</v>
      </c>
      <c r="C1978" s="8">
        <v>44635.564976851849</v>
      </c>
      <c r="D1978" s="7">
        <f>C1978</f>
        <v>44635.564976851849</v>
      </c>
      <c r="E1978" s="6" t="s">
        <v>25</v>
      </c>
      <c r="F1978" s="6" t="str">
        <f t="shared" si="211"/>
        <v>69138 44635,56498</v>
      </c>
      <c r="G1978" s="6" t="str">
        <f t="shared" si="212"/>
        <v>44635,5649768518 69138</v>
      </c>
      <c r="H1978" s="6" t="str">
        <f t="shared" si="213"/>
        <v>Dans 69138</v>
      </c>
      <c r="I1978" s="6" t="str">
        <f t="shared" si="216"/>
        <v>Dans 69138</v>
      </c>
      <c r="J1978" s="5" t="str">
        <f t="shared" si="214"/>
        <v/>
      </c>
      <c r="K1978" s="6">
        <v>17</v>
      </c>
      <c r="L1978" s="7">
        <v>1.0416666666666667E-4</v>
      </c>
      <c r="M1978">
        <v>2.5900000000000001E-4</v>
      </c>
      <c r="N1978" s="9" t="str">
        <f t="shared" si="215"/>
        <v>passage possible</v>
      </c>
      <c r="O1978" s="6" t="str">
        <f>IFERROR(VLOOKUP(F1978,TCD!$A$4:$C$362,3,FALSE),"Commune de ramassage")</f>
        <v>Commune de ramassage</v>
      </c>
      <c r="P1978">
        <v>720</v>
      </c>
    </row>
    <row r="1979" spans="1:16" x14ac:dyDescent="0.3">
      <c r="A1979">
        <f t="shared" si="210"/>
        <v>1978</v>
      </c>
      <c r="B1979" t="s">
        <v>22</v>
      </c>
      <c r="C1979" s="8">
        <v>44635.565081018518</v>
      </c>
      <c r="D1979" s="7">
        <f>C1979</f>
        <v>44635.565081018518</v>
      </c>
      <c r="E1979" s="6" t="s">
        <v>25</v>
      </c>
      <c r="F1979" s="6" t="str">
        <f t="shared" si="211"/>
        <v>69138 44635,56508</v>
      </c>
      <c r="G1979" s="6" t="str">
        <f t="shared" si="212"/>
        <v>44635,5650810185 69138</v>
      </c>
      <c r="H1979" s="6" t="str">
        <f t="shared" si="213"/>
        <v>Dans 69138</v>
      </c>
      <c r="I1979" s="6" t="str">
        <f t="shared" si="216"/>
        <v>Dans 69138</v>
      </c>
      <c r="J1979" s="5" t="str">
        <f t="shared" si="214"/>
        <v/>
      </c>
      <c r="K1979" s="6">
        <v>11</v>
      </c>
      <c r="L1979" s="7">
        <v>5.7870370370370366E-5</v>
      </c>
      <c r="M1979">
        <v>1.5999999999999999E-5</v>
      </c>
      <c r="N1979" s="9" t="str">
        <f t="shared" si="215"/>
        <v>passage possible</v>
      </c>
      <c r="O1979" s="6" t="str">
        <f>IFERROR(VLOOKUP(F1979,TCD!$A$4:$C$362,3,FALSE),"Commune de ramassage")</f>
        <v>Commune de ramassage</v>
      </c>
      <c r="P1979">
        <v>721</v>
      </c>
    </row>
    <row r="1980" spans="1:16" x14ac:dyDescent="0.3">
      <c r="A1980">
        <f t="shared" si="210"/>
        <v>1979</v>
      </c>
      <c r="B1980" t="s">
        <v>22</v>
      </c>
      <c r="C1980" s="8">
        <v>44635.565138888887</v>
      </c>
      <c r="D1980" s="7">
        <f>C1980</f>
        <v>44635.565138888887</v>
      </c>
      <c r="E1980" s="6" t="s">
        <v>25</v>
      </c>
      <c r="F1980" s="6" t="str">
        <f t="shared" si="211"/>
        <v>69138 44635,56514</v>
      </c>
      <c r="G1980" s="6" t="str">
        <f t="shared" si="212"/>
        <v>44635,5651388889 69138</v>
      </c>
      <c r="H1980" s="6" t="str">
        <f t="shared" si="213"/>
        <v>Dans 69138</v>
      </c>
      <c r="I1980" s="6" t="str">
        <f t="shared" si="216"/>
        <v>Dans 69138</v>
      </c>
      <c r="J1980" s="5" t="str">
        <f t="shared" si="214"/>
        <v/>
      </c>
      <c r="K1980" s="6">
        <v>17</v>
      </c>
      <c r="L1980" s="7">
        <v>8.1018518518518516E-5</v>
      </c>
      <c r="M1980">
        <v>-8.2999999999999998E-5</v>
      </c>
      <c r="N1980" s="9" t="str">
        <f t="shared" si="215"/>
        <v>passage possible</v>
      </c>
      <c r="O1980" s="6" t="str">
        <f>IFERROR(VLOOKUP(F1980,TCD!$A$4:$C$362,3,FALSE),"Commune de ramassage")</f>
        <v>Commune de ramassage</v>
      </c>
      <c r="P1980">
        <v>722</v>
      </c>
    </row>
    <row r="1981" spans="1:16" x14ac:dyDescent="0.3">
      <c r="A1981">
        <f t="shared" si="210"/>
        <v>1980</v>
      </c>
      <c r="B1981" t="s">
        <v>22</v>
      </c>
      <c r="C1981" s="8">
        <v>44635.56521990741</v>
      </c>
      <c r="D1981" s="7">
        <f>C1981</f>
        <v>44635.56521990741</v>
      </c>
      <c r="E1981" s="6" t="s">
        <v>25</v>
      </c>
      <c r="F1981" s="6" t="str">
        <f t="shared" si="211"/>
        <v>69138 44635,56522</v>
      </c>
      <c r="G1981" s="6" t="str">
        <f t="shared" si="212"/>
        <v>44635,5652199074 69138</v>
      </c>
      <c r="H1981" s="6" t="str">
        <f t="shared" si="213"/>
        <v>Dans 69138</v>
      </c>
      <c r="I1981" s="6" t="str">
        <f t="shared" si="216"/>
        <v>Dans 69138</v>
      </c>
      <c r="J1981" s="5" t="str">
        <f t="shared" si="214"/>
        <v/>
      </c>
      <c r="K1981" s="6">
        <v>8</v>
      </c>
      <c r="L1981" s="7">
        <v>2.3148148148148147E-5</v>
      </c>
      <c r="M1981">
        <v>3.3000000000000003E-5</v>
      </c>
      <c r="N1981" s="9" t="str">
        <f t="shared" si="215"/>
        <v>ramassage possible</v>
      </c>
      <c r="O1981" s="6" t="str">
        <f>IFERROR(VLOOKUP(F1981,TCD!$A$4:$C$362,3,FALSE),"Commune de ramassage")</f>
        <v>Commune de ramassage</v>
      </c>
      <c r="P1981">
        <v>723</v>
      </c>
    </row>
    <row r="1982" spans="1:16" x14ac:dyDescent="0.3">
      <c r="A1982">
        <f t="shared" si="210"/>
        <v>1981</v>
      </c>
      <c r="B1982" t="s">
        <v>22</v>
      </c>
      <c r="C1982" s="8">
        <v>44635.565243055556</v>
      </c>
      <c r="D1982" s="7">
        <f>C1982</f>
        <v>44635.565243055556</v>
      </c>
      <c r="E1982" s="6" t="s">
        <v>25</v>
      </c>
      <c r="F1982" s="6" t="str">
        <f t="shared" si="211"/>
        <v>69138 44635,56524</v>
      </c>
      <c r="G1982" s="6" t="str">
        <f t="shared" si="212"/>
        <v>44635,5652430556 69138</v>
      </c>
      <c r="H1982" s="6" t="str">
        <f t="shared" si="213"/>
        <v>Dans 69138</v>
      </c>
      <c r="I1982" s="6" t="str">
        <f t="shared" si="216"/>
        <v>Dans 69138</v>
      </c>
      <c r="J1982" s="5" t="str">
        <f t="shared" si="214"/>
        <v/>
      </c>
      <c r="K1982" s="6">
        <v>8</v>
      </c>
      <c r="L1982" s="7">
        <v>3.4722222222222222E-5</v>
      </c>
      <c r="M1982">
        <v>1.27E-4</v>
      </c>
      <c r="N1982" s="9" t="str">
        <f t="shared" si="215"/>
        <v>ramassage possible</v>
      </c>
      <c r="O1982" s="6" t="str">
        <f>IFERROR(VLOOKUP(F1982,TCD!$A$4:$C$362,3,FALSE),"Commune de ramassage")</f>
        <v>Commune de ramassage</v>
      </c>
      <c r="P1982">
        <v>724</v>
      </c>
    </row>
    <row r="1983" spans="1:16" x14ac:dyDescent="0.3">
      <c r="A1983">
        <f t="shared" si="210"/>
        <v>1982</v>
      </c>
      <c r="B1983" t="s">
        <v>22</v>
      </c>
      <c r="C1983" s="8">
        <v>44635.56527777778</v>
      </c>
      <c r="D1983" s="7">
        <f>C1983</f>
        <v>44635.56527777778</v>
      </c>
      <c r="E1983" s="6" t="s">
        <v>25</v>
      </c>
      <c r="F1983" s="6" t="str">
        <f t="shared" si="211"/>
        <v>69138 44635,56528</v>
      </c>
      <c r="G1983" s="6" t="str">
        <f t="shared" si="212"/>
        <v>44635,5652777778 69138</v>
      </c>
      <c r="H1983" s="6" t="str">
        <f t="shared" si="213"/>
        <v>Dans 69138</v>
      </c>
      <c r="I1983" s="6" t="str">
        <f t="shared" si="216"/>
        <v>Dans 69138</v>
      </c>
      <c r="J1983" s="5" t="str">
        <f t="shared" si="214"/>
        <v/>
      </c>
      <c r="K1983" s="6">
        <v>16</v>
      </c>
      <c r="L1983" s="7">
        <v>6.9444444444444444E-5</v>
      </c>
      <c r="M1983">
        <v>2.5500000000000002E-4</v>
      </c>
      <c r="N1983" s="9" t="str">
        <f t="shared" si="215"/>
        <v>passage possible</v>
      </c>
      <c r="O1983" s="6" t="str">
        <f>IFERROR(VLOOKUP(F1983,TCD!$A$4:$C$362,3,FALSE),"Commune de ramassage")</f>
        <v>Commune de ramassage</v>
      </c>
      <c r="P1983">
        <v>725</v>
      </c>
    </row>
    <row r="1984" spans="1:16" x14ac:dyDescent="0.3">
      <c r="A1984">
        <f t="shared" si="210"/>
        <v>1983</v>
      </c>
      <c r="B1984" t="s">
        <v>22</v>
      </c>
      <c r="C1984" s="8">
        <v>44635.565347222226</v>
      </c>
      <c r="D1984" s="7">
        <f>C1984</f>
        <v>44635.565347222226</v>
      </c>
      <c r="E1984" s="6" t="s">
        <v>25</v>
      </c>
      <c r="F1984" s="6" t="str">
        <f t="shared" si="211"/>
        <v>69138 44635,56535</v>
      </c>
      <c r="G1984" s="6" t="str">
        <f t="shared" si="212"/>
        <v>44635,5653472222 69138</v>
      </c>
      <c r="H1984" s="6" t="str">
        <f t="shared" si="213"/>
        <v>Dans 69138</v>
      </c>
      <c r="I1984" s="6" t="str">
        <f t="shared" si="216"/>
        <v>Dans 69138</v>
      </c>
      <c r="J1984" s="5" t="str">
        <f t="shared" si="214"/>
        <v/>
      </c>
      <c r="K1984" s="6">
        <v>9</v>
      </c>
      <c r="L1984" s="7">
        <v>1.6203703703703703E-4</v>
      </c>
      <c r="M1984">
        <v>3.6699999999999998E-4</v>
      </c>
      <c r="N1984" s="9" t="str">
        <f t="shared" si="215"/>
        <v>ramassage possible</v>
      </c>
      <c r="O1984" s="6" t="str">
        <f>IFERROR(VLOOKUP(F1984,TCD!$A$4:$C$362,3,FALSE),"Commune de ramassage")</f>
        <v>Commune de ramassage</v>
      </c>
      <c r="P1984">
        <v>726</v>
      </c>
    </row>
    <row r="1985" spans="1:16" x14ac:dyDescent="0.3">
      <c r="A1985">
        <f t="shared" si="210"/>
        <v>1984</v>
      </c>
      <c r="B1985" t="s">
        <v>22</v>
      </c>
      <c r="C1985" s="8">
        <v>44635.565509259257</v>
      </c>
      <c r="D1985" s="7">
        <f>C1985</f>
        <v>44635.565509259257</v>
      </c>
      <c r="E1985" s="6" t="s">
        <v>25</v>
      </c>
      <c r="F1985" s="6" t="str">
        <f t="shared" si="211"/>
        <v>69138 44635,56551</v>
      </c>
      <c r="G1985" s="6" t="str">
        <f t="shared" si="212"/>
        <v>44635,5655092593 69138</v>
      </c>
      <c r="H1985" s="6" t="str">
        <f t="shared" si="213"/>
        <v>Dans 69138</v>
      </c>
      <c r="I1985" s="6" t="str">
        <f t="shared" si="216"/>
        <v>Dans 69138</v>
      </c>
      <c r="J1985" s="5" t="str">
        <f t="shared" si="214"/>
        <v/>
      </c>
      <c r="K1985" s="6">
        <v>12</v>
      </c>
      <c r="L1985" s="7">
        <v>4.6296296296296294E-5</v>
      </c>
      <c r="M1985">
        <v>6.0000000000000002E-5</v>
      </c>
      <c r="N1985" s="9" t="str">
        <f t="shared" si="215"/>
        <v>passage possible</v>
      </c>
      <c r="O1985" s="6" t="str">
        <f>IFERROR(VLOOKUP(F1985,TCD!$A$4:$C$362,3,FALSE),"Commune de ramassage")</f>
        <v>Commune de ramassage</v>
      </c>
      <c r="P1985">
        <v>727</v>
      </c>
    </row>
    <row r="1986" spans="1:16" x14ac:dyDescent="0.3">
      <c r="A1986">
        <f t="shared" si="210"/>
        <v>1985</v>
      </c>
      <c r="B1986" t="s">
        <v>22</v>
      </c>
      <c r="C1986" s="8">
        <v>44635.565555555557</v>
      </c>
      <c r="D1986" s="7">
        <f>C1986</f>
        <v>44635.565555555557</v>
      </c>
      <c r="E1986" s="6" t="s">
        <v>25</v>
      </c>
      <c r="F1986" s="6" t="str">
        <f t="shared" si="211"/>
        <v>69138 44635,56556</v>
      </c>
      <c r="G1986" s="6" t="str">
        <f t="shared" si="212"/>
        <v>44635,5655555556 69138</v>
      </c>
      <c r="H1986" s="6" t="str">
        <f t="shared" si="213"/>
        <v>Dans 69138</v>
      </c>
      <c r="I1986" s="6" t="str">
        <f t="shared" si="216"/>
        <v>Dans 69138</v>
      </c>
      <c r="J1986" s="5" t="str">
        <f t="shared" si="214"/>
        <v/>
      </c>
      <c r="K1986" s="6">
        <v>12</v>
      </c>
      <c r="L1986" s="7">
        <v>1.0416666666666667E-4</v>
      </c>
      <c r="M1986">
        <v>1.05E-4</v>
      </c>
      <c r="N1986" s="9" t="str">
        <f t="shared" si="215"/>
        <v>passage possible</v>
      </c>
      <c r="O1986" s="6" t="str">
        <f>IFERROR(VLOOKUP(F1986,TCD!$A$4:$C$362,3,FALSE),"Commune de ramassage")</f>
        <v>Commune de ramassage</v>
      </c>
      <c r="P1986">
        <v>728</v>
      </c>
    </row>
    <row r="1987" spans="1:16" x14ac:dyDescent="0.3">
      <c r="A1987">
        <f t="shared" ref="A1987:A2050" si="217">A1986+1</f>
        <v>1986</v>
      </c>
      <c r="B1987" t="s">
        <v>22</v>
      </c>
      <c r="C1987" s="8">
        <v>44635.565659722219</v>
      </c>
      <c r="D1987" s="7">
        <f>C1987</f>
        <v>44635.565659722219</v>
      </c>
      <c r="E1987" s="6" t="s">
        <v>25</v>
      </c>
      <c r="F1987" s="6" t="str">
        <f t="shared" ref="F1987:F2050" si="218">E1987&amp;" "&amp;ROUND(D1987,5)</f>
        <v>69138 44635,56566</v>
      </c>
      <c r="G1987" s="6" t="str">
        <f t="shared" ref="G1987:G2050" si="219">D1987&amp;" "&amp;E1987</f>
        <v>44635,5656597222 69138</v>
      </c>
      <c r="H1987" s="6" t="str">
        <f t="shared" ref="H1987:H2050" si="220">IF(E1987=E1988,"Dans"&amp;" "&amp;E1987,"sortie"&amp;" "&amp;E1987)</f>
        <v>Dans 69138</v>
      </c>
      <c r="I1987" s="6" t="str">
        <f t="shared" si="216"/>
        <v>Dans 69138</v>
      </c>
      <c r="J1987" s="5" t="str">
        <f t="shared" ref="J1987:J2050" si="221">IF(IFERROR(SEARCH("sortie",H1987),0)=1,H1987,IF(IFERROR(SEARCH("Entree",I1987),0)=1,I1987,""))</f>
        <v/>
      </c>
      <c r="K1987" s="6">
        <v>7</v>
      </c>
      <c r="L1987" s="7">
        <v>6.9444444444444444E-5</v>
      </c>
      <c r="M1987">
        <v>-1.12E-4</v>
      </c>
      <c r="N1987" s="9" t="str">
        <f t="shared" ref="N1987:N2050" si="222">IF(K1987&lt;10,"ramassage possible","passage possible")</f>
        <v>ramassage possible</v>
      </c>
      <c r="O1987" s="6" t="str">
        <f>IFERROR(VLOOKUP(F1987,TCD!$A$4:$C$362,3,FALSE),"Commune de ramassage")</f>
        <v>Commune de ramassage</v>
      </c>
      <c r="P1987">
        <v>729</v>
      </c>
    </row>
    <row r="1988" spans="1:16" x14ac:dyDescent="0.3">
      <c r="A1988">
        <f t="shared" si="217"/>
        <v>1987</v>
      </c>
      <c r="B1988" t="s">
        <v>22</v>
      </c>
      <c r="C1988" s="8">
        <v>44635.565729166665</v>
      </c>
      <c r="D1988" s="7">
        <f>C1988</f>
        <v>44635.565729166665</v>
      </c>
      <c r="E1988" s="6" t="s">
        <v>25</v>
      </c>
      <c r="F1988" s="6" t="str">
        <f t="shared" si="218"/>
        <v>69138 44635,56573</v>
      </c>
      <c r="G1988" s="6" t="str">
        <f t="shared" si="219"/>
        <v>44635,5657291667 69138</v>
      </c>
      <c r="H1988" s="6" t="str">
        <f t="shared" si="220"/>
        <v>Dans 69138</v>
      </c>
      <c r="I1988" s="6" t="str">
        <f t="shared" si="216"/>
        <v>Dans 69138</v>
      </c>
      <c r="J1988" s="5" t="str">
        <f t="shared" si="221"/>
        <v/>
      </c>
      <c r="K1988" s="6">
        <v>8</v>
      </c>
      <c r="L1988" s="7">
        <v>1.6203703703703703E-4</v>
      </c>
      <c r="M1988">
        <v>-1.8699999999999999E-4</v>
      </c>
      <c r="N1988" s="9" t="str">
        <f t="shared" si="222"/>
        <v>ramassage possible</v>
      </c>
      <c r="O1988" s="6" t="str">
        <f>IFERROR(VLOOKUP(F1988,TCD!$A$4:$C$362,3,FALSE),"Commune de ramassage")</f>
        <v>Commune de ramassage</v>
      </c>
      <c r="P1988">
        <v>730</v>
      </c>
    </row>
    <row r="1989" spans="1:16" x14ac:dyDescent="0.3">
      <c r="A1989">
        <f t="shared" si="217"/>
        <v>1988</v>
      </c>
      <c r="B1989" t="s">
        <v>22</v>
      </c>
      <c r="C1989" s="8">
        <v>44635.565891203703</v>
      </c>
      <c r="D1989" s="7">
        <f>C1989</f>
        <v>44635.565891203703</v>
      </c>
      <c r="E1989" s="6" t="s">
        <v>25</v>
      </c>
      <c r="F1989" s="6" t="str">
        <f t="shared" si="218"/>
        <v>69138 44635,56589</v>
      </c>
      <c r="G1989" s="6" t="str">
        <f t="shared" si="219"/>
        <v>44635,5658912037 69138</v>
      </c>
      <c r="H1989" s="6" t="str">
        <f t="shared" si="220"/>
        <v>Dans 69138</v>
      </c>
      <c r="I1989" s="6" t="str">
        <f t="shared" ref="I1989:I2052" si="223">IF(E1989&lt;&gt;E1988,"Entree"&amp;" "&amp;E1989,"Dans"&amp;" "&amp;E1988)</f>
        <v>Dans 69138</v>
      </c>
      <c r="J1989" s="5" t="str">
        <f t="shared" si="221"/>
        <v/>
      </c>
      <c r="K1989" s="6">
        <v>7</v>
      </c>
      <c r="L1989" s="7">
        <v>1.273148148148148E-4</v>
      </c>
      <c r="M1989">
        <v>-5.5000000000000002E-5</v>
      </c>
      <c r="N1989" s="9" t="str">
        <f t="shared" si="222"/>
        <v>ramassage possible</v>
      </c>
      <c r="O1989" s="6" t="str">
        <f>IFERROR(VLOOKUP(F1989,TCD!$A$4:$C$362,3,FALSE),"Commune de ramassage")</f>
        <v>Commune de ramassage</v>
      </c>
      <c r="P1989">
        <v>731</v>
      </c>
    </row>
    <row r="1990" spans="1:16" x14ac:dyDescent="0.3">
      <c r="A1990">
        <f t="shared" si="217"/>
        <v>1989</v>
      </c>
      <c r="B1990" t="s">
        <v>22</v>
      </c>
      <c r="C1990" s="8">
        <v>44635.566018518519</v>
      </c>
      <c r="D1990" s="7">
        <f>C1990</f>
        <v>44635.566018518519</v>
      </c>
      <c r="E1990" s="6" t="s">
        <v>25</v>
      </c>
      <c r="F1990" s="6" t="str">
        <f t="shared" si="218"/>
        <v>69138 44635,56602</v>
      </c>
      <c r="G1990" s="6" t="str">
        <f t="shared" si="219"/>
        <v>44635,5660185185 69138</v>
      </c>
      <c r="H1990" s="6" t="str">
        <f t="shared" si="220"/>
        <v>Dans 69138</v>
      </c>
      <c r="I1990" s="6" t="str">
        <f t="shared" si="223"/>
        <v>Dans 69138</v>
      </c>
      <c r="J1990" s="5" t="str">
        <f t="shared" si="221"/>
        <v/>
      </c>
      <c r="K1990" s="6">
        <v>6</v>
      </c>
      <c r="L1990" s="7">
        <v>1.1111111111111111E-3</v>
      </c>
      <c r="M1990">
        <v>1.4499999999999999E-3</v>
      </c>
      <c r="N1990" s="9" t="str">
        <f t="shared" si="222"/>
        <v>ramassage possible</v>
      </c>
      <c r="O1990" s="6" t="str">
        <f>IFERROR(VLOOKUP(F1990,TCD!$A$4:$C$362,3,FALSE),"Commune de ramassage")</f>
        <v>Commune de ramassage</v>
      </c>
      <c r="P1990">
        <v>732</v>
      </c>
    </row>
    <row r="1991" spans="1:16" x14ac:dyDescent="0.3">
      <c r="A1991">
        <f t="shared" si="217"/>
        <v>1990</v>
      </c>
      <c r="B1991" t="s">
        <v>22</v>
      </c>
      <c r="C1991" s="8">
        <v>44635.567129629628</v>
      </c>
      <c r="D1991" s="7">
        <f>C1991</f>
        <v>44635.567129629628</v>
      </c>
      <c r="E1991" s="6" t="s">
        <v>25</v>
      </c>
      <c r="F1991" s="6" t="str">
        <f t="shared" si="218"/>
        <v>69138 44635,56713</v>
      </c>
      <c r="G1991" s="6" t="str">
        <f t="shared" si="219"/>
        <v>44635,5671296296 69138</v>
      </c>
      <c r="H1991" s="6" t="str">
        <f t="shared" si="220"/>
        <v>Dans 69138</v>
      </c>
      <c r="I1991" s="6" t="str">
        <f t="shared" si="223"/>
        <v>Dans 69138</v>
      </c>
      <c r="J1991" s="5" t="str">
        <f t="shared" si="221"/>
        <v/>
      </c>
      <c r="K1991" s="6">
        <v>30</v>
      </c>
      <c r="L1991" s="7">
        <v>2.7777777777777778E-4</v>
      </c>
      <c r="M1991">
        <v>-1.0759999999999999E-3</v>
      </c>
      <c r="N1991" s="9" t="str">
        <f t="shared" si="222"/>
        <v>passage possible</v>
      </c>
      <c r="O1991" s="6" t="str">
        <f>IFERROR(VLOOKUP(F1991,TCD!$A$4:$C$362,3,FALSE),"Commune de ramassage")</f>
        <v>Commune de ramassage</v>
      </c>
      <c r="P1991">
        <v>733</v>
      </c>
    </row>
    <row r="1992" spans="1:16" x14ac:dyDescent="0.3">
      <c r="A1992">
        <f t="shared" si="217"/>
        <v>1991</v>
      </c>
      <c r="B1992" t="s">
        <v>22</v>
      </c>
      <c r="C1992" s="8">
        <v>44635.567407407405</v>
      </c>
      <c r="D1992" s="7">
        <f>C1992</f>
        <v>44635.567407407405</v>
      </c>
      <c r="E1992" s="6" t="s">
        <v>25</v>
      </c>
      <c r="F1992" s="6" t="str">
        <f t="shared" si="218"/>
        <v>69138 44635,56741</v>
      </c>
      <c r="G1992" s="6" t="str">
        <f t="shared" si="219"/>
        <v>44635,5674074074 69138</v>
      </c>
      <c r="H1992" s="6" t="str">
        <f t="shared" si="220"/>
        <v>Dans 69138</v>
      </c>
      <c r="I1992" s="6" t="str">
        <f t="shared" si="223"/>
        <v>Dans 69138</v>
      </c>
      <c r="J1992" s="5" t="str">
        <f t="shared" si="221"/>
        <v/>
      </c>
      <c r="K1992" s="6">
        <v>24</v>
      </c>
      <c r="L1992" s="7">
        <v>8.1018518518518516E-5</v>
      </c>
      <c r="M1992">
        <v>2.4800000000000001E-4</v>
      </c>
      <c r="N1992" s="9" t="str">
        <f t="shared" si="222"/>
        <v>passage possible</v>
      </c>
      <c r="O1992" s="6" t="str">
        <f>IFERROR(VLOOKUP(F1992,TCD!$A$4:$C$362,3,FALSE),"Commune de ramassage")</f>
        <v>Commune de ramassage</v>
      </c>
      <c r="P1992">
        <v>734</v>
      </c>
    </row>
    <row r="1993" spans="1:16" x14ac:dyDescent="0.3">
      <c r="A1993">
        <f t="shared" si="217"/>
        <v>1992</v>
      </c>
      <c r="B1993" t="s">
        <v>22</v>
      </c>
      <c r="C1993" s="8">
        <v>44635.567488425928</v>
      </c>
      <c r="D1993" s="7">
        <f>C1993</f>
        <v>44635.567488425928</v>
      </c>
      <c r="E1993" s="6" t="s">
        <v>25</v>
      </c>
      <c r="F1993" s="6" t="str">
        <f t="shared" si="218"/>
        <v>69138 44635,56749</v>
      </c>
      <c r="G1993" s="6" t="str">
        <f t="shared" si="219"/>
        <v>44635,5674884259 69138</v>
      </c>
      <c r="H1993" s="6" t="str">
        <f t="shared" si="220"/>
        <v>Dans 69138</v>
      </c>
      <c r="I1993" s="6" t="str">
        <f t="shared" si="223"/>
        <v>Dans 69138</v>
      </c>
      <c r="J1993" s="5" t="str">
        <f t="shared" si="221"/>
        <v/>
      </c>
      <c r="K1993" s="6">
        <v>27</v>
      </c>
      <c r="L1993" s="7">
        <v>9.2592592592592588E-5</v>
      </c>
      <c r="M1993">
        <v>4.6000000000000001E-4</v>
      </c>
      <c r="N1993" s="9" t="str">
        <f t="shared" si="222"/>
        <v>passage possible</v>
      </c>
      <c r="O1993" s="6" t="str">
        <f>IFERROR(VLOOKUP(F1993,TCD!$A$4:$C$362,3,FALSE),"Commune de ramassage")</f>
        <v>Commune de ramassage</v>
      </c>
      <c r="P1993">
        <v>735</v>
      </c>
    </row>
    <row r="1994" spans="1:16" x14ac:dyDescent="0.3">
      <c r="A1994">
        <f t="shared" si="217"/>
        <v>1993</v>
      </c>
      <c r="B1994" t="s">
        <v>22</v>
      </c>
      <c r="C1994" s="8">
        <v>44635.56758101852</v>
      </c>
      <c r="D1994" s="7">
        <f>C1994</f>
        <v>44635.56758101852</v>
      </c>
      <c r="E1994" s="6" t="s">
        <v>25</v>
      </c>
      <c r="F1994" s="6" t="str">
        <f t="shared" si="218"/>
        <v>69138 44635,56758</v>
      </c>
      <c r="G1994" s="6" t="str">
        <f t="shared" si="219"/>
        <v>44635,5675810185 69138</v>
      </c>
      <c r="H1994" s="6" t="str">
        <f t="shared" si="220"/>
        <v>Dans 69138</v>
      </c>
      <c r="I1994" s="6" t="str">
        <f t="shared" si="223"/>
        <v>Dans 69138</v>
      </c>
      <c r="J1994" s="5" t="str">
        <f t="shared" si="221"/>
        <v/>
      </c>
      <c r="K1994" s="6">
        <v>22</v>
      </c>
      <c r="L1994" s="7">
        <v>1.5046296296296297E-4</v>
      </c>
      <c r="M1994">
        <v>8.1499999999999997E-4</v>
      </c>
      <c r="N1994" s="9" t="str">
        <f t="shared" si="222"/>
        <v>passage possible</v>
      </c>
      <c r="O1994" s="6" t="str">
        <f>IFERROR(VLOOKUP(F1994,TCD!$A$4:$C$362,3,FALSE),"Commune de ramassage")</f>
        <v>Commune de ramassage</v>
      </c>
      <c r="P1994">
        <v>736</v>
      </c>
    </row>
    <row r="1995" spans="1:16" x14ac:dyDescent="0.3">
      <c r="A1995">
        <f t="shared" si="217"/>
        <v>1994</v>
      </c>
      <c r="B1995" t="s">
        <v>22</v>
      </c>
      <c r="C1995" s="8">
        <v>44635.567731481482</v>
      </c>
      <c r="D1995" s="7">
        <f>C1995</f>
        <v>44635.567731481482</v>
      </c>
      <c r="E1995" s="6" t="s">
        <v>25</v>
      </c>
      <c r="F1995" s="6" t="str">
        <f t="shared" si="218"/>
        <v>69138 44635,56773</v>
      </c>
      <c r="G1995" s="6" t="str">
        <f t="shared" si="219"/>
        <v>44635,5677314815 69138</v>
      </c>
      <c r="H1995" s="6" t="str">
        <f t="shared" si="220"/>
        <v>Dans 69138</v>
      </c>
      <c r="I1995" s="6" t="str">
        <f t="shared" si="223"/>
        <v>Dans 69138</v>
      </c>
      <c r="J1995" s="5" t="str">
        <f t="shared" si="221"/>
        <v/>
      </c>
      <c r="K1995" s="6">
        <v>24</v>
      </c>
      <c r="L1995" s="7">
        <v>5.7870370370370366E-5</v>
      </c>
      <c r="M1995">
        <v>2.6200000000000003E-4</v>
      </c>
      <c r="N1995" s="9" t="str">
        <f t="shared" si="222"/>
        <v>passage possible</v>
      </c>
      <c r="O1995" s="6" t="str">
        <f>IFERROR(VLOOKUP(F1995,TCD!$A$4:$C$362,3,FALSE),"Commune de ramassage")</f>
        <v>Commune de ramassage</v>
      </c>
      <c r="P1995">
        <v>737</v>
      </c>
    </row>
    <row r="1996" spans="1:16" x14ac:dyDescent="0.3">
      <c r="A1996">
        <f t="shared" si="217"/>
        <v>1995</v>
      </c>
      <c r="B1996" t="s">
        <v>22</v>
      </c>
      <c r="C1996" s="8">
        <v>44635.567789351851</v>
      </c>
      <c r="D1996" s="7">
        <f>C1996</f>
        <v>44635.567789351851</v>
      </c>
      <c r="E1996" s="6" t="s">
        <v>25</v>
      </c>
      <c r="F1996" s="6" t="str">
        <f t="shared" si="218"/>
        <v>69138 44635,56779</v>
      </c>
      <c r="G1996" s="6" t="str">
        <f t="shared" si="219"/>
        <v>44635,5677893519 69138</v>
      </c>
      <c r="H1996" s="6" t="str">
        <f t="shared" si="220"/>
        <v>Dans 69138</v>
      </c>
      <c r="I1996" s="6" t="str">
        <f t="shared" si="223"/>
        <v>Dans 69138</v>
      </c>
      <c r="J1996" s="5" t="str">
        <f t="shared" si="221"/>
        <v/>
      </c>
      <c r="K1996" s="6">
        <v>19</v>
      </c>
      <c r="L1996" s="7">
        <v>2.3148148148148147E-5</v>
      </c>
      <c r="M1996">
        <v>6.3E-5</v>
      </c>
      <c r="N1996" s="9" t="str">
        <f t="shared" si="222"/>
        <v>passage possible</v>
      </c>
      <c r="O1996" s="6" t="str">
        <f>IFERROR(VLOOKUP(F1996,TCD!$A$4:$C$362,3,FALSE),"Commune de ramassage")</f>
        <v>Commune de ramassage</v>
      </c>
      <c r="P1996">
        <v>738</v>
      </c>
    </row>
    <row r="1997" spans="1:16" x14ac:dyDescent="0.3">
      <c r="A1997">
        <f t="shared" si="217"/>
        <v>1996</v>
      </c>
      <c r="B1997" t="s">
        <v>22</v>
      </c>
      <c r="C1997" s="8">
        <v>44635.567812499998</v>
      </c>
      <c r="D1997" s="7">
        <f>C1997</f>
        <v>44635.567812499998</v>
      </c>
      <c r="E1997" s="6" t="s">
        <v>25</v>
      </c>
      <c r="F1997" s="6" t="str">
        <f t="shared" si="218"/>
        <v>69138 44635,56781</v>
      </c>
      <c r="G1997" s="6" t="str">
        <f t="shared" si="219"/>
        <v>44635,5678125 69138</v>
      </c>
      <c r="H1997" s="6" t="str">
        <f t="shared" si="220"/>
        <v>Dans 69138</v>
      </c>
      <c r="I1997" s="6" t="str">
        <f t="shared" si="223"/>
        <v>Dans 69138</v>
      </c>
      <c r="J1997" s="5" t="str">
        <f t="shared" si="221"/>
        <v/>
      </c>
      <c r="K1997" s="6">
        <v>19</v>
      </c>
      <c r="L1997" s="7">
        <v>9.2592592592592588E-5</v>
      </c>
      <c r="M1997">
        <v>1.12E-4</v>
      </c>
      <c r="N1997" s="9" t="str">
        <f t="shared" si="222"/>
        <v>passage possible</v>
      </c>
      <c r="O1997" s="6" t="str">
        <f>IFERROR(VLOOKUP(F1997,TCD!$A$4:$C$362,3,FALSE),"Commune de ramassage")</f>
        <v>Commune de ramassage</v>
      </c>
      <c r="P1997">
        <v>739</v>
      </c>
    </row>
    <row r="1998" spans="1:16" x14ac:dyDescent="0.3">
      <c r="A1998">
        <f t="shared" si="217"/>
        <v>1997</v>
      </c>
      <c r="B1998" t="s">
        <v>22</v>
      </c>
      <c r="C1998" s="8">
        <v>44635.56790509259</v>
      </c>
      <c r="D1998" s="7">
        <f>C1998</f>
        <v>44635.56790509259</v>
      </c>
      <c r="E1998" s="6" t="s">
        <v>25</v>
      </c>
      <c r="F1998" s="6" t="str">
        <f t="shared" si="218"/>
        <v>69138 44635,56791</v>
      </c>
      <c r="G1998" s="6" t="str">
        <f t="shared" si="219"/>
        <v>44635,5679050926 69138</v>
      </c>
      <c r="H1998" s="6" t="str">
        <f t="shared" si="220"/>
        <v>Dans 69138</v>
      </c>
      <c r="I1998" s="6" t="str">
        <f t="shared" si="223"/>
        <v>Dans 69138</v>
      </c>
      <c r="J1998" s="5" t="str">
        <f t="shared" si="221"/>
        <v/>
      </c>
      <c r="K1998" s="6">
        <v>24</v>
      </c>
      <c r="L1998" s="7">
        <v>1.5046296296296297E-4</v>
      </c>
      <c r="M1998">
        <v>2.5999999999999998E-4</v>
      </c>
      <c r="N1998" s="9" t="str">
        <f t="shared" si="222"/>
        <v>passage possible</v>
      </c>
      <c r="O1998" s="6" t="str">
        <f>IFERROR(VLOOKUP(F1998,TCD!$A$4:$C$362,3,FALSE),"Commune de ramassage")</f>
        <v>Commune de ramassage</v>
      </c>
      <c r="P1998">
        <v>740</v>
      </c>
    </row>
    <row r="1999" spans="1:16" x14ac:dyDescent="0.3">
      <c r="A1999">
        <f t="shared" si="217"/>
        <v>1998</v>
      </c>
      <c r="B1999" t="s">
        <v>22</v>
      </c>
      <c r="C1999" s="8">
        <v>44635.568055555559</v>
      </c>
      <c r="D1999" s="7">
        <f>C1999</f>
        <v>44635.568055555559</v>
      </c>
      <c r="E1999" s="6" t="s">
        <v>25</v>
      </c>
      <c r="F1999" s="6" t="str">
        <f t="shared" si="218"/>
        <v>69138 44635,56806</v>
      </c>
      <c r="G1999" s="6" t="str">
        <f t="shared" si="219"/>
        <v>44635,5680555556 69138</v>
      </c>
      <c r="H1999" s="6" t="str">
        <f t="shared" si="220"/>
        <v>Dans 69138</v>
      </c>
      <c r="I1999" s="6" t="str">
        <f t="shared" si="223"/>
        <v>Dans 69138</v>
      </c>
      <c r="J1999" s="5" t="str">
        <f t="shared" si="221"/>
        <v/>
      </c>
      <c r="K1999" s="6">
        <v>27</v>
      </c>
      <c r="L1999" s="7">
        <v>9.2592592592592588E-5</v>
      </c>
      <c r="M1999">
        <v>2.2599999999999999E-4</v>
      </c>
      <c r="N1999" s="9" t="str">
        <f t="shared" si="222"/>
        <v>passage possible</v>
      </c>
      <c r="O1999" s="6" t="str">
        <f>IFERROR(VLOOKUP(F1999,TCD!$A$4:$C$362,3,FALSE),"Commune de ramassage")</f>
        <v>Commune de ramassage</v>
      </c>
      <c r="P1999">
        <v>741</v>
      </c>
    </row>
    <row r="2000" spans="1:16" x14ac:dyDescent="0.3">
      <c r="A2000">
        <f t="shared" si="217"/>
        <v>1999</v>
      </c>
      <c r="B2000" t="s">
        <v>22</v>
      </c>
      <c r="C2000" s="8">
        <v>44635.568148148152</v>
      </c>
      <c r="D2000" s="7">
        <f>C2000</f>
        <v>44635.568148148152</v>
      </c>
      <c r="E2000" s="6" t="s">
        <v>25</v>
      </c>
      <c r="F2000" s="6" t="str">
        <f t="shared" si="218"/>
        <v>69138 44635,56815</v>
      </c>
      <c r="G2000" s="6" t="str">
        <f t="shared" si="219"/>
        <v>44635,5681481482 69138</v>
      </c>
      <c r="H2000" s="6" t="str">
        <f t="shared" si="220"/>
        <v>Dans 69138</v>
      </c>
      <c r="I2000" s="6" t="str">
        <f t="shared" si="223"/>
        <v>Dans 69138</v>
      </c>
      <c r="J2000" s="5" t="str">
        <f t="shared" si="221"/>
        <v/>
      </c>
      <c r="K2000" s="6">
        <v>27</v>
      </c>
      <c r="L2000" s="7">
        <v>1.1574074074074073E-4</v>
      </c>
      <c r="M2000">
        <v>7.7000000000000001E-5</v>
      </c>
      <c r="N2000" s="9" t="str">
        <f t="shared" si="222"/>
        <v>passage possible</v>
      </c>
      <c r="O2000" s="6" t="str">
        <f>IFERROR(VLOOKUP(F2000,TCD!$A$4:$C$362,3,FALSE),"Commune de ramassage")</f>
        <v>Commune de ramassage</v>
      </c>
      <c r="P2000">
        <v>742</v>
      </c>
    </row>
    <row r="2001" spans="1:16" x14ac:dyDescent="0.3">
      <c r="A2001">
        <f t="shared" si="217"/>
        <v>2000</v>
      </c>
      <c r="B2001" t="s">
        <v>22</v>
      </c>
      <c r="C2001" s="8">
        <v>44635.56826388889</v>
      </c>
      <c r="D2001" s="7">
        <f>C2001</f>
        <v>44635.56826388889</v>
      </c>
      <c r="E2001" s="6" t="s">
        <v>25</v>
      </c>
      <c r="F2001" s="6" t="str">
        <f t="shared" si="218"/>
        <v>69138 44635,56826</v>
      </c>
      <c r="G2001" s="6" t="str">
        <f t="shared" si="219"/>
        <v>44635,5682638889 69138</v>
      </c>
      <c r="H2001" s="6" t="str">
        <f t="shared" si="220"/>
        <v>Dans 69138</v>
      </c>
      <c r="I2001" s="6" t="str">
        <f t="shared" si="223"/>
        <v>Dans 69138</v>
      </c>
      <c r="J2001" s="5" t="str">
        <f t="shared" si="221"/>
        <v/>
      </c>
      <c r="K2001" s="6">
        <v>22</v>
      </c>
      <c r="L2001" s="7">
        <v>4.6296296296296294E-5</v>
      </c>
      <c r="M2001">
        <v>2.9700000000000001E-4</v>
      </c>
      <c r="N2001" s="9" t="str">
        <f t="shared" si="222"/>
        <v>passage possible</v>
      </c>
      <c r="O2001" s="6" t="str">
        <f>IFERROR(VLOOKUP(F2001,TCD!$A$4:$C$362,3,FALSE),"Commune de ramassage")</f>
        <v>Commune de ramassage</v>
      </c>
      <c r="P2001">
        <v>743</v>
      </c>
    </row>
    <row r="2002" spans="1:16" x14ac:dyDescent="0.3">
      <c r="A2002">
        <f t="shared" si="217"/>
        <v>2001</v>
      </c>
      <c r="B2002" t="s">
        <v>22</v>
      </c>
      <c r="C2002" s="8">
        <v>44635.568310185183</v>
      </c>
      <c r="D2002" s="7">
        <f>C2002</f>
        <v>44635.568310185183</v>
      </c>
      <c r="E2002" s="6" t="s">
        <v>25</v>
      </c>
      <c r="F2002" s="6" t="str">
        <f t="shared" si="218"/>
        <v>69138 44635,56831</v>
      </c>
      <c r="G2002" s="6" t="str">
        <f t="shared" si="219"/>
        <v>44635,5683101852 69138</v>
      </c>
      <c r="H2002" s="6" t="str">
        <f t="shared" si="220"/>
        <v>Dans 69138</v>
      </c>
      <c r="I2002" s="6" t="str">
        <f t="shared" si="223"/>
        <v>Dans 69138</v>
      </c>
      <c r="J2002" s="5" t="str">
        <f t="shared" si="221"/>
        <v/>
      </c>
      <c r="K2002" s="6">
        <v>27</v>
      </c>
      <c r="L2002" s="7">
        <v>4.5138888888888892E-4</v>
      </c>
      <c r="M2002">
        <v>2.7810000000000001E-3</v>
      </c>
      <c r="N2002" s="9" t="str">
        <f t="shared" si="222"/>
        <v>passage possible</v>
      </c>
      <c r="O2002" s="6" t="str">
        <f>IFERROR(VLOOKUP(F2002,TCD!$A$4:$C$362,3,FALSE),"Commune de ramassage")</f>
        <v>Commune de ramassage</v>
      </c>
      <c r="P2002">
        <v>744</v>
      </c>
    </row>
    <row r="2003" spans="1:16" x14ac:dyDescent="0.3">
      <c r="A2003">
        <f t="shared" si="217"/>
        <v>2002</v>
      </c>
      <c r="B2003" t="s">
        <v>22</v>
      </c>
      <c r="C2003" s="8">
        <v>44635.568761574075</v>
      </c>
      <c r="D2003" s="7">
        <f>C2003</f>
        <v>44635.568761574075</v>
      </c>
      <c r="E2003" s="6" t="s">
        <v>25</v>
      </c>
      <c r="F2003" s="6" t="str">
        <f t="shared" si="218"/>
        <v>69138 44635,56876</v>
      </c>
      <c r="G2003" s="6" t="str">
        <f t="shared" si="219"/>
        <v>44635,5687615741 69138</v>
      </c>
      <c r="H2003" s="6" t="str">
        <f t="shared" si="220"/>
        <v>Dans 69138</v>
      </c>
      <c r="I2003" s="6" t="str">
        <f t="shared" si="223"/>
        <v>Dans 69138</v>
      </c>
      <c r="J2003" s="5" t="str">
        <f t="shared" si="221"/>
        <v/>
      </c>
      <c r="K2003" s="6">
        <v>37</v>
      </c>
      <c r="L2003" s="7">
        <v>9.2592592592592588E-5</v>
      </c>
      <c r="M2003">
        <v>2.2699999999999999E-4</v>
      </c>
      <c r="N2003" s="9" t="str">
        <f t="shared" si="222"/>
        <v>passage possible</v>
      </c>
      <c r="O2003" s="6" t="str">
        <f>IFERROR(VLOOKUP(F2003,TCD!$A$4:$C$362,3,FALSE),"Commune de ramassage")</f>
        <v>Commune de ramassage</v>
      </c>
      <c r="P2003">
        <v>745</v>
      </c>
    </row>
    <row r="2004" spans="1:16" x14ac:dyDescent="0.3">
      <c r="A2004">
        <f t="shared" si="217"/>
        <v>2003</v>
      </c>
      <c r="B2004" t="s">
        <v>22</v>
      </c>
      <c r="C2004" s="8">
        <v>44635.568854166668</v>
      </c>
      <c r="D2004" s="7">
        <f>C2004</f>
        <v>44635.568854166668</v>
      </c>
      <c r="E2004" s="6" t="s">
        <v>25</v>
      </c>
      <c r="F2004" s="6" t="str">
        <f t="shared" si="218"/>
        <v>69138 44635,56885</v>
      </c>
      <c r="G2004" s="6" t="str">
        <f t="shared" si="219"/>
        <v>44635,5688541667 69138</v>
      </c>
      <c r="H2004" s="6" t="str">
        <f t="shared" si="220"/>
        <v>Dans 69138</v>
      </c>
      <c r="I2004" s="6" t="str">
        <f t="shared" si="223"/>
        <v>Dans 69138</v>
      </c>
      <c r="J2004" s="5" t="str">
        <f t="shared" si="221"/>
        <v/>
      </c>
      <c r="K2004" s="6">
        <v>22</v>
      </c>
      <c r="L2004" s="7">
        <v>2.4305555555555552E-4</v>
      </c>
      <c r="M2004">
        <v>-5.0000000000000002E-5</v>
      </c>
      <c r="N2004" s="9" t="str">
        <f t="shared" si="222"/>
        <v>passage possible</v>
      </c>
      <c r="O2004" s="6" t="str">
        <f>IFERROR(VLOOKUP(F2004,TCD!$A$4:$C$362,3,FALSE),"Commune de ramassage")</f>
        <v>Commune de ramassage</v>
      </c>
      <c r="P2004">
        <v>746</v>
      </c>
    </row>
    <row r="2005" spans="1:16" x14ac:dyDescent="0.3">
      <c r="A2005">
        <f t="shared" si="217"/>
        <v>2004</v>
      </c>
      <c r="B2005" t="s">
        <v>22</v>
      </c>
      <c r="C2005" s="8">
        <v>44635.569097222222</v>
      </c>
      <c r="D2005" s="7">
        <f>C2005</f>
        <v>44635.569097222222</v>
      </c>
      <c r="E2005" s="6" t="s">
        <v>25</v>
      </c>
      <c r="F2005" s="6" t="str">
        <f t="shared" si="218"/>
        <v>69138 44635,5691</v>
      </c>
      <c r="G2005" s="6" t="str">
        <f t="shared" si="219"/>
        <v>44635,5690972222 69138</v>
      </c>
      <c r="H2005" s="6" t="str">
        <f t="shared" si="220"/>
        <v>Dans 69138</v>
      </c>
      <c r="I2005" s="6" t="str">
        <f t="shared" si="223"/>
        <v>Dans 69138</v>
      </c>
      <c r="J2005" s="5" t="str">
        <f t="shared" si="221"/>
        <v/>
      </c>
      <c r="K2005" s="6">
        <v>7</v>
      </c>
      <c r="L2005" s="7">
        <v>8.1018518518518516E-5</v>
      </c>
      <c r="M2005">
        <v>7.2000000000000002E-5</v>
      </c>
      <c r="N2005" s="9" t="str">
        <f t="shared" si="222"/>
        <v>ramassage possible</v>
      </c>
      <c r="O2005" s="6" t="str">
        <f>IFERROR(VLOOKUP(F2005,TCD!$A$4:$C$362,3,FALSE),"Commune de ramassage")</f>
        <v>Commune de ramassage</v>
      </c>
      <c r="P2005">
        <v>747</v>
      </c>
    </row>
    <row r="2006" spans="1:16" x14ac:dyDescent="0.3">
      <c r="A2006">
        <f t="shared" si="217"/>
        <v>2005</v>
      </c>
      <c r="B2006" t="s">
        <v>22</v>
      </c>
      <c r="C2006" s="8">
        <v>44635.569178240738</v>
      </c>
      <c r="D2006" s="7">
        <f>C2006</f>
        <v>44635.569178240738</v>
      </c>
      <c r="E2006" s="6" t="s">
        <v>25</v>
      </c>
      <c r="F2006" s="6" t="str">
        <f t="shared" si="218"/>
        <v>69138 44635,56918</v>
      </c>
      <c r="G2006" s="6" t="str">
        <f t="shared" si="219"/>
        <v>44635,5691782407 69138</v>
      </c>
      <c r="H2006" s="6" t="str">
        <f t="shared" si="220"/>
        <v>Dans 69138</v>
      </c>
      <c r="I2006" s="6" t="str">
        <f t="shared" si="223"/>
        <v>Dans 69138</v>
      </c>
      <c r="J2006" s="5" t="str">
        <f t="shared" si="221"/>
        <v/>
      </c>
      <c r="K2006" s="6">
        <v>7</v>
      </c>
      <c r="L2006" s="7">
        <v>3.4722222222222222E-5</v>
      </c>
      <c r="M2006">
        <v>9.9999999999999995E-7</v>
      </c>
      <c r="N2006" s="9" t="str">
        <f t="shared" si="222"/>
        <v>ramassage possible</v>
      </c>
      <c r="O2006" s="6" t="str">
        <f>IFERROR(VLOOKUP(F2006,TCD!$A$4:$C$362,3,FALSE),"Commune de ramassage")</f>
        <v>Commune de ramassage</v>
      </c>
      <c r="P2006">
        <v>748</v>
      </c>
    </row>
    <row r="2007" spans="1:16" x14ac:dyDescent="0.3">
      <c r="A2007">
        <f t="shared" si="217"/>
        <v>2006</v>
      </c>
      <c r="B2007" t="s">
        <v>22</v>
      </c>
      <c r="C2007" s="8">
        <v>44635.569212962961</v>
      </c>
      <c r="D2007" s="7">
        <f>C2007</f>
        <v>44635.569212962961</v>
      </c>
      <c r="E2007" s="6" t="s">
        <v>25</v>
      </c>
      <c r="F2007" s="6" t="str">
        <f t="shared" si="218"/>
        <v>69138 44635,56921</v>
      </c>
      <c r="G2007" s="6" t="str">
        <f t="shared" si="219"/>
        <v>44635,569212963 69138</v>
      </c>
      <c r="H2007" s="6" t="str">
        <f t="shared" si="220"/>
        <v>Dans 69138</v>
      </c>
      <c r="I2007" s="6" t="str">
        <f t="shared" si="223"/>
        <v>Dans 69138</v>
      </c>
      <c r="J2007" s="5" t="str">
        <f t="shared" si="221"/>
        <v/>
      </c>
      <c r="K2007" s="6">
        <v>6</v>
      </c>
      <c r="L2007" s="7">
        <v>2.5462962962962961E-4</v>
      </c>
      <c r="M2007">
        <v>-1E-4</v>
      </c>
      <c r="N2007" s="9" t="str">
        <f t="shared" si="222"/>
        <v>ramassage possible</v>
      </c>
      <c r="O2007" s="6" t="str">
        <f>IFERROR(VLOOKUP(F2007,TCD!$A$4:$C$362,3,FALSE),"Commune de ramassage")</f>
        <v>Commune de ramassage</v>
      </c>
      <c r="P2007">
        <v>749</v>
      </c>
    </row>
    <row r="2008" spans="1:16" x14ac:dyDescent="0.3">
      <c r="A2008">
        <f t="shared" si="217"/>
        <v>2007</v>
      </c>
      <c r="B2008" t="s">
        <v>22</v>
      </c>
      <c r="C2008" s="8">
        <v>44635.569467592592</v>
      </c>
      <c r="D2008" s="7">
        <f>C2008</f>
        <v>44635.569467592592</v>
      </c>
      <c r="E2008" s="6" t="s">
        <v>25</v>
      </c>
      <c r="F2008" s="6" t="str">
        <f t="shared" si="218"/>
        <v>69138 44635,56947</v>
      </c>
      <c r="G2008" s="6" t="str">
        <f t="shared" si="219"/>
        <v>44635,5694675926 69138</v>
      </c>
      <c r="H2008" s="6" t="str">
        <f t="shared" si="220"/>
        <v>Dans 69138</v>
      </c>
      <c r="I2008" s="6" t="str">
        <f t="shared" si="223"/>
        <v>Dans 69138</v>
      </c>
      <c r="J2008" s="5" t="str">
        <f t="shared" si="221"/>
        <v/>
      </c>
      <c r="K2008" s="6">
        <v>7</v>
      </c>
      <c r="L2008" s="7">
        <v>1.0185185185185186E-3</v>
      </c>
      <c r="M2008">
        <v>-1.9599999999999999E-4</v>
      </c>
      <c r="N2008" s="9" t="str">
        <f t="shared" si="222"/>
        <v>ramassage possible</v>
      </c>
      <c r="O2008" s="6" t="str">
        <f>IFERROR(VLOOKUP(F2008,TCD!$A$4:$C$362,3,FALSE),"Commune de ramassage")</f>
        <v>Commune de ramassage</v>
      </c>
      <c r="P2008">
        <v>750</v>
      </c>
    </row>
    <row r="2009" spans="1:16" x14ac:dyDescent="0.3">
      <c r="A2009">
        <f t="shared" si="217"/>
        <v>2008</v>
      </c>
      <c r="B2009" t="s">
        <v>22</v>
      </c>
      <c r="C2009" s="8">
        <v>44635.570486111108</v>
      </c>
      <c r="D2009" s="7">
        <f>C2009</f>
        <v>44635.570486111108</v>
      </c>
      <c r="E2009" s="6" t="s">
        <v>25</v>
      </c>
      <c r="F2009" s="6" t="str">
        <f t="shared" si="218"/>
        <v>69138 44635,57049</v>
      </c>
      <c r="G2009" s="6" t="str">
        <f t="shared" si="219"/>
        <v>44635,5704861111 69138</v>
      </c>
      <c r="H2009" s="6" t="str">
        <f t="shared" si="220"/>
        <v>Dans 69138</v>
      </c>
      <c r="I2009" s="6" t="str">
        <f t="shared" si="223"/>
        <v>Dans 69138</v>
      </c>
      <c r="J2009" s="5" t="str">
        <f t="shared" si="221"/>
        <v/>
      </c>
      <c r="K2009" s="6">
        <v>25</v>
      </c>
      <c r="L2009" s="7">
        <v>6.9444444444444444E-5</v>
      </c>
      <c r="M2009">
        <v>-3.2699999999999998E-4</v>
      </c>
      <c r="N2009" s="9" t="str">
        <f t="shared" si="222"/>
        <v>passage possible</v>
      </c>
      <c r="O2009" s="6" t="str">
        <f>IFERROR(VLOOKUP(F2009,TCD!$A$4:$C$362,3,FALSE),"Commune de ramassage")</f>
        <v>Commune de ramassage</v>
      </c>
      <c r="P2009">
        <v>751</v>
      </c>
    </row>
    <row r="2010" spans="1:16" x14ac:dyDescent="0.3">
      <c r="A2010">
        <f t="shared" si="217"/>
        <v>2009</v>
      </c>
      <c r="B2010" t="s">
        <v>22</v>
      </c>
      <c r="C2010" s="8">
        <v>44635.570555555554</v>
      </c>
      <c r="D2010" s="7">
        <f>C2010</f>
        <v>44635.570555555554</v>
      </c>
      <c r="E2010" s="6" t="s">
        <v>25</v>
      </c>
      <c r="F2010" s="6" t="str">
        <f t="shared" si="218"/>
        <v>69138 44635,57056</v>
      </c>
      <c r="G2010" s="6" t="str">
        <f t="shared" si="219"/>
        <v>44635,5705555556 69138</v>
      </c>
      <c r="H2010" s="6" t="str">
        <f t="shared" si="220"/>
        <v>Dans 69138</v>
      </c>
      <c r="I2010" s="6" t="str">
        <f t="shared" si="223"/>
        <v>Dans 69138</v>
      </c>
      <c r="J2010" s="5" t="str">
        <f t="shared" si="221"/>
        <v/>
      </c>
      <c r="K2010" s="6">
        <v>26</v>
      </c>
      <c r="L2010" s="7">
        <v>3.4722222222222224E-4</v>
      </c>
      <c r="M2010">
        <v>-1.9220000000000001E-3</v>
      </c>
      <c r="N2010" s="9" t="str">
        <f t="shared" si="222"/>
        <v>passage possible</v>
      </c>
      <c r="O2010" s="6" t="str">
        <f>IFERROR(VLOOKUP(F2010,TCD!$A$4:$C$362,3,FALSE),"Commune de ramassage")</f>
        <v>Commune de ramassage</v>
      </c>
      <c r="P2010">
        <v>752</v>
      </c>
    </row>
    <row r="2011" spans="1:16" x14ac:dyDescent="0.3">
      <c r="A2011">
        <f t="shared" si="217"/>
        <v>2010</v>
      </c>
      <c r="B2011" t="s">
        <v>22</v>
      </c>
      <c r="C2011" s="8">
        <v>44635.570902777778</v>
      </c>
      <c r="D2011" s="7">
        <f>C2011</f>
        <v>44635.570902777778</v>
      </c>
      <c r="E2011" s="6" t="s">
        <v>25</v>
      </c>
      <c r="F2011" s="6" t="str">
        <f t="shared" si="218"/>
        <v>69138 44635,5709</v>
      </c>
      <c r="G2011" s="6" t="str">
        <f t="shared" si="219"/>
        <v>44635,5709027778 69138</v>
      </c>
      <c r="H2011" s="6" t="str">
        <f t="shared" si="220"/>
        <v>Dans 69138</v>
      </c>
      <c r="I2011" s="6" t="str">
        <f t="shared" si="223"/>
        <v>Dans 69138</v>
      </c>
      <c r="J2011" s="5" t="str">
        <f t="shared" si="221"/>
        <v/>
      </c>
      <c r="K2011" s="6">
        <v>26</v>
      </c>
      <c r="L2011" s="7">
        <v>1.0416666666666667E-4</v>
      </c>
      <c r="M2011">
        <v>-6.9099999999999999E-4</v>
      </c>
      <c r="N2011" s="9" t="str">
        <f t="shared" si="222"/>
        <v>passage possible</v>
      </c>
      <c r="O2011" s="6" t="str">
        <f>IFERROR(VLOOKUP(F2011,TCD!$A$4:$C$362,3,FALSE),"Commune de ramassage")</f>
        <v>Commune de ramassage</v>
      </c>
      <c r="P2011">
        <v>753</v>
      </c>
    </row>
    <row r="2012" spans="1:16" x14ac:dyDescent="0.3">
      <c r="A2012">
        <f t="shared" si="217"/>
        <v>2011</v>
      </c>
      <c r="B2012" t="s">
        <v>22</v>
      </c>
      <c r="C2012" s="8">
        <v>44635.571006944447</v>
      </c>
      <c r="D2012" s="7">
        <f>C2012</f>
        <v>44635.571006944447</v>
      </c>
      <c r="E2012" s="6" t="s">
        <v>25</v>
      </c>
      <c r="F2012" s="6" t="str">
        <f t="shared" si="218"/>
        <v>69138 44635,57101</v>
      </c>
      <c r="G2012" s="6" t="str">
        <f t="shared" si="219"/>
        <v>44635,5710069444 69138</v>
      </c>
      <c r="H2012" s="6" t="str">
        <f t="shared" si="220"/>
        <v>Dans 69138</v>
      </c>
      <c r="I2012" s="6" t="str">
        <f t="shared" si="223"/>
        <v>Dans 69138</v>
      </c>
      <c r="J2012" s="5" t="str">
        <f t="shared" si="221"/>
        <v/>
      </c>
      <c r="K2012" s="6">
        <v>23</v>
      </c>
      <c r="L2012" s="7">
        <v>4.6296296296296294E-5</v>
      </c>
      <c r="M2012">
        <v>-1.9000000000000001E-4</v>
      </c>
      <c r="N2012" s="9" t="str">
        <f t="shared" si="222"/>
        <v>passage possible</v>
      </c>
      <c r="O2012" s="6" t="str">
        <f>IFERROR(VLOOKUP(F2012,TCD!$A$4:$C$362,3,FALSE),"Commune de ramassage")</f>
        <v>Commune de ramassage</v>
      </c>
      <c r="P2012">
        <v>754</v>
      </c>
    </row>
    <row r="2013" spans="1:16" x14ac:dyDescent="0.3">
      <c r="A2013">
        <f t="shared" si="217"/>
        <v>2012</v>
      </c>
      <c r="B2013" t="s">
        <v>22</v>
      </c>
      <c r="C2013" s="8">
        <v>44635.571053240739</v>
      </c>
      <c r="D2013" s="7">
        <f>C2013</f>
        <v>44635.571053240739</v>
      </c>
      <c r="E2013" s="6" t="s">
        <v>25</v>
      </c>
      <c r="F2013" s="6" t="str">
        <f t="shared" si="218"/>
        <v>69138 44635,57105</v>
      </c>
      <c r="G2013" s="6" t="str">
        <f t="shared" si="219"/>
        <v>44635,5710532407 69138</v>
      </c>
      <c r="H2013" s="6" t="str">
        <f t="shared" si="220"/>
        <v>Dans 69138</v>
      </c>
      <c r="I2013" s="6" t="str">
        <f t="shared" si="223"/>
        <v>Dans 69138</v>
      </c>
      <c r="J2013" s="5" t="str">
        <f t="shared" si="221"/>
        <v/>
      </c>
      <c r="K2013" s="6">
        <v>26</v>
      </c>
      <c r="L2013" s="7">
        <v>6.9444444444444444E-5</v>
      </c>
      <c r="M2013">
        <v>-6.8999999999999997E-5</v>
      </c>
      <c r="N2013" s="9" t="str">
        <f t="shared" si="222"/>
        <v>passage possible</v>
      </c>
      <c r="O2013" s="6" t="str">
        <f>IFERROR(VLOOKUP(F2013,TCD!$A$4:$C$362,3,FALSE),"Commune de ramassage")</f>
        <v>Commune de ramassage</v>
      </c>
      <c r="P2013">
        <v>755</v>
      </c>
    </row>
    <row r="2014" spans="1:16" x14ac:dyDescent="0.3">
      <c r="A2014">
        <f t="shared" si="217"/>
        <v>2013</v>
      </c>
      <c r="B2014" t="s">
        <v>22</v>
      </c>
      <c r="C2014" s="8">
        <v>44635.571122685185</v>
      </c>
      <c r="D2014" s="7">
        <f>C2014</f>
        <v>44635.571122685185</v>
      </c>
      <c r="E2014" s="6" t="s">
        <v>25</v>
      </c>
      <c r="F2014" s="6" t="str">
        <f t="shared" si="218"/>
        <v>69138 44635,57112</v>
      </c>
      <c r="G2014" s="6" t="str">
        <f t="shared" si="219"/>
        <v>44635,5711226852 69138</v>
      </c>
      <c r="H2014" s="6" t="str">
        <f t="shared" si="220"/>
        <v>Dans 69138</v>
      </c>
      <c r="I2014" s="6" t="str">
        <f t="shared" si="223"/>
        <v>Dans 69138</v>
      </c>
      <c r="J2014" s="5" t="str">
        <f t="shared" si="221"/>
        <v/>
      </c>
      <c r="K2014" s="6">
        <v>25</v>
      </c>
      <c r="L2014" s="7">
        <v>3.9351851851851852E-4</v>
      </c>
      <c r="M2014">
        <v>-6.9300000000000004E-4</v>
      </c>
      <c r="N2014" s="9" t="str">
        <f t="shared" si="222"/>
        <v>passage possible</v>
      </c>
      <c r="O2014" s="6" t="str">
        <f>IFERROR(VLOOKUP(F2014,TCD!$A$4:$C$362,3,FALSE),"Commune de ramassage")</f>
        <v>Commune de ramassage</v>
      </c>
      <c r="P2014">
        <v>756</v>
      </c>
    </row>
    <row r="2015" spans="1:16" x14ac:dyDescent="0.3">
      <c r="A2015">
        <f t="shared" si="217"/>
        <v>2014</v>
      </c>
      <c r="B2015" t="s">
        <v>22</v>
      </c>
      <c r="C2015" s="8">
        <v>44635.571516203701</v>
      </c>
      <c r="D2015" s="7">
        <f>C2015</f>
        <v>44635.571516203701</v>
      </c>
      <c r="E2015" s="6" t="s">
        <v>25</v>
      </c>
      <c r="F2015" s="6" t="str">
        <f t="shared" si="218"/>
        <v>69138 44635,5715199999</v>
      </c>
      <c r="G2015" s="6" t="str">
        <f t="shared" si="219"/>
        <v>44635,5715162037 69138</v>
      </c>
      <c r="H2015" s="6" t="str">
        <f t="shared" si="220"/>
        <v>Dans 69138</v>
      </c>
      <c r="I2015" s="6" t="str">
        <f t="shared" si="223"/>
        <v>Dans 69138</v>
      </c>
      <c r="J2015" s="5" t="str">
        <f t="shared" si="221"/>
        <v/>
      </c>
      <c r="K2015" s="6">
        <v>20</v>
      </c>
      <c r="L2015" s="7">
        <v>3.4722222222222222E-5</v>
      </c>
      <c r="M2015">
        <v>-7.4999999999999993E-5</v>
      </c>
      <c r="N2015" s="9" t="str">
        <f t="shared" si="222"/>
        <v>passage possible</v>
      </c>
      <c r="O2015" s="6" t="str">
        <f>IFERROR(VLOOKUP(F2015,TCD!$A$4:$C$362,3,FALSE),"Commune de ramassage")</f>
        <v>Commune de ramassage</v>
      </c>
      <c r="P2015">
        <v>757</v>
      </c>
    </row>
    <row r="2016" spans="1:16" x14ac:dyDescent="0.3">
      <c r="A2016">
        <f t="shared" si="217"/>
        <v>2015</v>
      </c>
      <c r="B2016" t="s">
        <v>22</v>
      </c>
      <c r="C2016" s="8">
        <v>44635.571550925924</v>
      </c>
      <c r="D2016" s="7">
        <f>C2016</f>
        <v>44635.571550925924</v>
      </c>
      <c r="E2016" s="6" t="s">
        <v>25</v>
      </c>
      <c r="F2016" s="6" t="str">
        <f t="shared" si="218"/>
        <v>69138 44635,57155</v>
      </c>
      <c r="G2016" s="6" t="str">
        <f t="shared" si="219"/>
        <v>44635,5715509259 69138</v>
      </c>
      <c r="H2016" s="6" t="str">
        <f t="shared" si="220"/>
        <v>Dans 69138</v>
      </c>
      <c r="I2016" s="6" t="str">
        <f t="shared" si="223"/>
        <v>Dans 69138</v>
      </c>
      <c r="J2016" s="5" t="str">
        <f t="shared" si="221"/>
        <v/>
      </c>
      <c r="K2016" s="6">
        <v>16</v>
      </c>
      <c r="L2016" s="7">
        <v>1.9675925925925926E-4</v>
      </c>
      <c r="M2016">
        <v>-1.057E-3</v>
      </c>
      <c r="N2016" s="9" t="str">
        <f t="shared" si="222"/>
        <v>passage possible</v>
      </c>
      <c r="O2016" s="6" t="str">
        <f>IFERROR(VLOOKUP(F2016,TCD!$A$4:$C$362,3,FALSE),"Commune de ramassage")</f>
        <v>Commune de ramassage</v>
      </c>
      <c r="P2016">
        <v>758</v>
      </c>
    </row>
    <row r="2017" spans="1:16" x14ac:dyDescent="0.3">
      <c r="A2017">
        <f t="shared" si="217"/>
        <v>2016</v>
      </c>
      <c r="B2017" t="s">
        <v>22</v>
      </c>
      <c r="C2017" s="8">
        <v>44635.571747685186</v>
      </c>
      <c r="D2017" s="7">
        <f>C2017</f>
        <v>44635.571747685186</v>
      </c>
      <c r="E2017" s="6" t="s">
        <v>25</v>
      </c>
      <c r="F2017" s="6" t="str">
        <f t="shared" si="218"/>
        <v>69138 44635,57175</v>
      </c>
      <c r="G2017" s="6" t="str">
        <f t="shared" si="219"/>
        <v>44635,5717476852 69138</v>
      </c>
      <c r="H2017" s="6" t="str">
        <f t="shared" si="220"/>
        <v>Dans 69138</v>
      </c>
      <c r="I2017" s="6" t="str">
        <f t="shared" si="223"/>
        <v>Dans 69138</v>
      </c>
      <c r="J2017" s="5" t="str">
        <f t="shared" si="221"/>
        <v/>
      </c>
      <c r="K2017" s="6">
        <v>24</v>
      </c>
      <c r="L2017" s="7">
        <v>9.2592592592592588E-5</v>
      </c>
      <c r="M2017">
        <v>-3.9500000000000001E-4</v>
      </c>
      <c r="N2017" s="9" t="str">
        <f t="shared" si="222"/>
        <v>passage possible</v>
      </c>
      <c r="O2017" s="6" t="str">
        <f>IFERROR(VLOOKUP(F2017,TCD!$A$4:$C$362,3,FALSE),"Commune de ramassage")</f>
        <v>Commune de ramassage</v>
      </c>
      <c r="P2017">
        <v>759</v>
      </c>
    </row>
    <row r="2018" spans="1:16" x14ac:dyDescent="0.3">
      <c r="A2018">
        <f t="shared" si="217"/>
        <v>2017</v>
      </c>
      <c r="B2018" t="s">
        <v>22</v>
      </c>
      <c r="C2018" s="8">
        <v>44635.571840277778</v>
      </c>
      <c r="D2018" s="7">
        <f>C2018</f>
        <v>44635.571840277778</v>
      </c>
      <c r="E2018" s="6" t="s">
        <v>25</v>
      </c>
      <c r="F2018" s="6" t="str">
        <f t="shared" si="218"/>
        <v>69138 44635,57184</v>
      </c>
      <c r="G2018" s="6" t="str">
        <f t="shared" si="219"/>
        <v>44635,5718402778 69138</v>
      </c>
      <c r="H2018" s="6" t="str">
        <f t="shared" si="220"/>
        <v>Dans 69138</v>
      </c>
      <c r="I2018" s="6" t="str">
        <f t="shared" si="223"/>
        <v>Dans 69138</v>
      </c>
      <c r="J2018" s="5" t="str">
        <f t="shared" si="221"/>
        <v/>
      </c>
      <c r="K2018" s="6">
        <v>20</v>
      </c>
      <c r="L2018" s="7">
        <v>8.1018518518518516E-4</v>
      </c>
      <c r="M2018">
        <v>-1.11E-4</v>
      </c>
      <c r="N2018" s="9" t="str">
        <f t="shared" si="222"/>
        <v>passage possible</v>
      </c>
      <c r="O2018" s="6" t="str">
        <f>IFERROR(VLOOKUP(F2018,TCD!$A$4:$C$362,3,FALSE),"Commune de ramassage")</f>
        <v>Commune de ramassage</v>
      </c>
      <c r="P2018">
        <v>760</v>
      </c>
    </row>
    <row r="2019" spans="1:16" x14ac:dyDescent="0.3">
      <c r="A2019">
        <f t="shared" si="217"/>
        <v>2018</v>
      </c>
      <c r="B2019" t="s">
        <v>22</v>
      </c>
      <c r="C2019" s="8">
        <v>44635.572650462964</v>
      </c>
      <c r="D2019" s="7">
        <f>C2019</f>
        <v>44635.572650462964</v>
      </c>
      <c r="E2019" s="6" t="s">
        <v>25</v>
      </c>
      <c r="F2019" s="6" t="str">
        <f t="shared" si="218"/>
        <v>69138 44635,57265</v>
      </c>
      <c r="G2019" s="6" t="str">
        <f t="shared" si="219"/>
        <v>44635,572650463 69138</v>
      </c>
      <c r="H2019" s="6" t="str">
        <f t="shared" si="220"/>
        <v>Dans 69138</v>
      </c>
      <c r="I2019" s="6" t="str">
        <f t="shared" si="223"/>
        <v>Dans 69138</v>
      </c>
      <c r="J2019" s="5" t="str">
        <f t="shared" si="221"/>
        <v/>
      </c>
      <c r="K2019" s="6">
        <v>9</v>
      </c>
      <c r="L2019" s="7">
        <v>6.5972222222222213E-4</v>
      </c>
      <c r="M2019">
        <v>4.7100000000000001E-4</v>
      </c>
      <c r="N2019" s="9" t="str">
        <f t="shared" si="222"/>
        <v>ramassage possible</v>
      </c>
      <c r="O2019" s="6" t="str">
        <f>IFERROR(VLOOKUP(F2019,TCD!$A$4:$C$362,3,FALSE),"Commune de ramassage")</f>
        <v>Commune de ramassage</v>
      </c>
      <c r="P2019">
        <v>761</v>
      </c>
    </row>
    <row r="2020" spans="1:16" x14ac:dyDescent="0.3">
      <c r="A2020">
        <f t="shared" si="217"/>
        <v>2019</v>
      </c>
      <c r="B2020" t="s">
        <v>22</v>
      </c>
      <c r="C2020" s="8">
        <v>44635.573310185187</v>
      </c>
      <c r="D2020" s="7">
        <f>C2020</f>
        <v>44635.573310185187</v>
      </c>
      <c r="E2020" s="6" t="s">
        <v>25</v>
      </c>
      <c r="F2020" s="6" t="str">
        <f t="shared" si="218"/>
        <v>69138 44635,57331</v>
      </c>
      <c r="G2020" s="6" t="str">
        <f t="shared" si="219"/>
        <v>44635,5733101852 69138</v>
      </c>
      <c r="H2020" s="6" t="str">
        <f t="shared" si="220"/>
        <v>Dans 69138</v>
      </c>
      <c r="I2020" s="6" t="str">
        <f t="shared" si="223"/>
        <v>Dans 69138</v>
      </c>
      <c r="J2020" s="5" t="str">
        <f t="shared" si="221"/>
        <v/>
      </c>
      <c r="K2020" s="6">
        <v>26</v>
      </c>
      <c r="L2020" s="7">
        <v>2.0833333333333335E-4</v>
      </c>
      <c r="M2020">
        <v>6.0999999999999997E-4</v>
      </c>
      <c r="N2020" s="9" t="str">
        <f t="shared" si="222"/>
        <v>passage possible</v>
      </c>
      <c r="O2020" s="6" t="str">
        <f>IFERROR(VLOOKUP(F2020,TCD!$A$4:$C$362,3,FALSE),"Commune de ramassage")</f>
        <v>Commune de ramassage</v>
      </c>
      <c r="P2020">
        <v>762</v>
      </c>
    </row>
    <row r="2021" spans="1:16" x14ac:dyDescent="0.3">
      <c r="A2021">
        <f t="shared" si="217"/>
        <v>2020</v>
      </c>
      <c r="B2021" t="s">
        <v>22</v>
      </c>
      <c r="C2021" s="8">
        <v>44635.573518518519</v>
      </c>
      <c r="D2021" s="7">
        <f>C2021</f>
        <v>44635.573518518519</v>
      </c>
      <c r="E2021" s="6" t="s">
        <v>25</v>
      </c>
      <c r="F2021" s="6" t="str">
        <f t="shared" si="218"/>
        <v>69138 44635,57352</v>
      </c>
      <c r="G2021" s="6" t="str">
        <f t="shared" si="219"/>
        <v>44635,5735185185 69138</v>
      </c>
      <c r="H2021" s="6" t="str">
        <f t="shared" si="220"/>
        <v>Dans 69138</v>
      </c>
      <c r="I2021" s="6" t="str">
        <f t="shared" si="223"/>
        <v>Dans 69138</v>
      </c>
      <c r="J2021" s="5" t="str">
        <f t="shared" si="221"/>
        <v/>
      </c>
      <c r="K2021" s="6">
        <v>30</v>
      </c>
      <c r="L2021" s="7">
        <v>6.9444444444444444E-5</v>
      </c>
      <c r="M2021">
        <v>-1.8100000000000001E-4</v>
      </c>
      <c r="N2021" s="9" t="str">
        <f t="shared" si="222"/>
        <v>passage possible</v>
      </c>
      <c r="O2021" s="6" t="str">
        <f>IFERROR(VLOOKUP(F2021,TCD!$A$4:$C$362,3,FALSE),"Commune de ramassage")</f>
        <v>Commune de ramassage</v>
      </c>
      <c r="P2021">
        <v>763</v>
      </c>
    </row>
    <row r="2022" spans="1:16" x14ac:dyDescent="0.3">
      <c r="A2022">
        <f t="shared" si="217"/>
        <v>2021</v>
      </c>
      <c r="B2022" t="s">
        <v>22</v>
      </c>
      <c r="C2022" s="8">
        <v>44635.573587962965</v>
      </c>
      <c r="D2022" s="7">
        <f>C2022</f>
        <v>44635.573587962965</v>
      </c>
      <c r="E2022" s="6" t="s">
        <v>25</v>
      </c>
      <c r="F2022" s="6" t="str">
        <f t="shared" si="218"/>
        <v>69138 44635,57359</v>
      </c>
      <c r="G2022" s="6" t="str">
        <f t="shared" si="219"/>
        <v>44635,573587963 69138</v>
      </c>
      <c r="H2022" s="6" t="str">
        <f t="shared" si="220"/>
        <v>Dans 69138</v>
      </c>
      <c r="I2022" s="6" t="str">
        <f t="shared" si="223"/>
        <v>Dans 69138</v>
      </c>
      <c r="J2022" s="5" t="str">
        <f t="shared" si="221"/>
        <v/>
      </c>
      <c r="K2022" s="6">
        <v>17</v>
      </c>
      <c r="L2022" s="7">
        <v>4.6296296296296294E-5</v>
      </c>
      <c r="M2022">
        <v>-1.12E-4</v>
      </c>
      <c r="N2022" s="9" t="str">
        <f t="shared" si="222"/>
        <v>passage possible</v>
      </c>
      <c r="O2022" s="6" t="str">
        <f>IFERROR(VLOOKUP(F2022,TCD!$A$4:$C$362,3,FALSE),"Commune de ramassage")</f>
        <v>Commune de ramassage</v>
      </c>
      <c r="P2022">
        <v>764</v>
      </c>
    </row>
    <row r="2023" spans="1:16" x14ac:dyDescent="0.3">
      <c r="A2023">
        <f t="shared" si="217"/>
        <v>2022</v>
      </c>
      <c r="B2023" t="s">
        <v>22</v>
      </c>
      <c r="C2023" s="8">
        <v>44635.573634259257</v>
      </c>
      <c r="D2023" s="7">
        <f>C2023</f>
        <v>44635.573634259257</v>
      </c>
      <c r="E2023" s="6" t="s">
        <v>25</v>
      </c>
      <c r="F2023" s="6" t="str">
        <f t="shared" si="218"/>
        <v>69138 44635,5736299999</v>
      </c>
      <c r="G2023" s="6" t="str">
        <f t="shared" si="219"/>
        <v>44635,5736342593 69138</v>
      </c>
      <c r="H2023" s="6" t="str">
        <f t="shared" si="220"/>
        <v>Dans 69138</v>
      </c>
      <c r="I2023" s="6" t="str">
        <f t="shared" si="223"/>
        <v>Dans 69138</v>
      </c>
      <c r="J2023" s="5" t="str">
        <f t="shared" si="221"/>
        <v/>
      </c>
      <c r="K2023" s="6">
        <v>15</v>
      </c>
      <c r="L2023" s="7">
        <v>4.6296296296296294E-5</v>
      </c>
      <c r="M2023">
        <v>-4.3000000000000002E-5</v>
      </c>
      <c r="N2023" s="9" t="str">
        <f t="shared" si="222"/>
        <v>passage possible</v>
      </c>
      <c r="O2023" s="6" t="str">
        <f>IFERROR(VLOOKUP(F2023,TCD!$A$4:$C$362,3,FALSE),"Commune de ramassage")</f>
        <v>Commune de ramassage</v>
      </c>
      <c r="P2023">
        <v>765</v>
      </c>
    </row>
    <row r="2024" spans="1:16" x14ac:dyDescent="0.3">
      <c r="A2024">
        <f t="shared" si="217"/>
        <v>2023</v>
      </c>
      <c r="B2024" t="s">
        <v>22</v>
      </c>
      <c r="C2024" s="8">
        <v>44635.573680555557</v>
      </c>
      <c r="D2024" s="7">
        <f>C2024</f>
        <v>44635.573680555557</v>
      </c>
      <c r="E2024" s="6" t="s">
        <v>25</v>
      </c>
      <c r="F2024" s="6" t="str">
        <f t="shared" si="218"/>
        <v>69138 44635,57368</v>
      </c>
      <c r="G2024" s="6" t="str">
        <f t="shared" si="219"/>
        <v>44635,5736805556 69138</v>
      </c>
      <c r="H2024" s="6" t="str">
        <f t="shared" si="220"/>
        <v>Dans 69138</v>
      </c>
      <c r="I2024" s="6" t="str">
        <f t="shared" si="223"/>
        <v>Dans 69138</v>
      </c>
      <c r="J2024" s="5" t="str">
        <f t="shared" si="221"/>
        <v/>
      </c>
      <c r="K2024" s="6">
        <v>12</v>
      </c>
      <c r="L2024" s="7">
        <v>1.6203703703703703E-4</v>
      </c>
      <c r="M2024">
        <v>-5.4199999999999995E-4</v>
      </c>
      <c r="N2024" s="9" t="str">
        <f t="shared" si="222"/>
        <v>passage possible</v>
      </c>
      <c r="O2024" s="6" t="str">
        <f>IFERROR(VLOOKUP(F2024,TCD!$A$4:$C$362,3,FALSE),"Commune de ramassage")</f>
        <v>Commune de ramassage</v>
      </c>
      <c r="P2024">
        <v>766</v>
      </c>
    </row>
    <row r="2025" spans="1:16" x14ac:dyDescent="0.3">
      <c r="A2025">
        <f t="shared" si="217"/>
        <v>2024</v>
      </c>
      <c r="B2025" t="s">
        <v>22</v>
      </c>
      <c r="C2025" s="8">
        <v>44635.573842592596</v>
      </c>
      <c r="D2025" s="7">
        <f>C2025</f>
        <v>44635.573842592596</v>
      </c>
      <c r="E2025" s="6" t="s">
        <v>25</v>
      </c>
      <c r="F2025" s="6" t="str">
        <f t="shared" si="218"/>
        <v>69138 44635,57384</v>
      </c>
      <c r="G2025" s="6" t="str">
        <f t="shared" si="219"/>
        <v>44635,5738425926 69138</v>
      </c>
      <c r="H2025" s="6" t="str">
        <f t="shared" si="220"/>
        <v>Dans 69138</v>
      </c>
      <c r="I2025" s="6" t="str">
        <f t="shared" si="223"/>
        <v>Dans 69138</v>
      </c>
      <c r="J2025" s="5" t="str">
        <f t="shared" si="221"/>
        <v/>
      </c>
      <c r="K2025" s="6">
        <v>16</v>
      </c>
      <c r="L2025" s="7">
        <v>5.7870370370370366E-5</v>
      </c>
      <c r="M2025">
        <v>-2.03E-4</v>
      </c>
      <c r="N2025" s="9" t="str">
        <f t="shared" si="222"/>
        <v>passage possible</v>
      </c>
      <c r="O2025" s="6" t="str">
        <f>IFERROR(VLOOKUP(F2025,TCD!$A$4:$C$362,3,FALSE),"Commune de ramassage")</f>
        <v>Commune de ramassage</v>
      </c>
      <c r="P2025">
        <v>767</v>
      </c>
    </row>
    <row r="2026" spans="1:16" x14ac:dyDescent="0.3">
      <c r="A2026">
        <f t="shared" si="217"/>
        <v>2025</v>
      </c>
      <c r="B2026" t="s">
        <v>22</v>
      </c>
      <c r="C2026" s="8">
        <v>44635.573900462965</v>
      </c>
      <c r="D2026" s="7">
        <f>C2026</f>
        <v>44635.573900462965</v>
      </c>
      <c r="E2026" s="6" t="s">
        <v>25</v>
      </c>
      <c r="F2026" s="6" t="str">
        <f t="shared" si="218"/>
        <v>69138 44635,5739</v>
      </c>
      <c r="G2026" s="6" t="str">
        <f t="shared" si="219"/>
        <v>44635,573900463 69138</v>
      </c>
      <c r="H2026" s="6" t="str">
        <f t="shared" si="220"/>
        <v>Dans 69138</v>
      </c>
      <c r="I2026" s="6" t="str">
        <f t="shared" si="223"/>
        <v>Dans 69138</v>
      </c>
      <c r="J2026" s="5" t="str">
        <f t="shared" si="221"/>
        <v/>
      </c>
      <c r="K2026" s="6">
        <v>9</v>
      </c>
      <c r="L2026" s="7">
        <v>6.7129629629629625E-4</v>
      </c>
      <c r="M2026">
        <v>-1.2539999999999999E-3</v>
      </c>
      <c r="N2026" s="9" t="str">
        <f t="shared" si="222"/>
        <v>ramassage possible</v>
      </c>
      <c r="O2026" s="6" t="str">
        <f>IFERROR(VLOOKUP(F2026,TCD!$A$4:$C$362,3,FALSE),"Commune de ramassage")</f>
        <v>Commune de ramassage</v>
      </c>
      <c r="P2026">
        <v>768</v>
      </c>
    </row>
    <row r="2027" spans="1:16" x14ac:dyDescent="0.3">
      <c r="A2027">
        <f t="shared" si="217"/>
        <v>2026</v>
      </c>
      <c r="B2027" t="s">
        <v>22</v>
      </c>
      <c r="C2027" s="8">
        <v>44635.574571759258</v>
      </c>
      <c r="D2027" s="7">
        <f>C2027</f>
        <v>44635.574571759258</v>
      </c>
      <c r="E2027" s="6" t="s">
        <v>25</v>
      </c>
      <c r="F2027" s="6" t="str">
        <f t="shared" si="218"/>
        <v>69138 44635,57457</v>
      </c>
      <c r="G2027" s="6" t="str">
        <f t="shared" si="219"/>
        <v>44635,5745717593 69138</v>
      </c>
      <c r="H2027" s="6" t="str">
        <f t="shared" si="220"/>
        <v>Dans 69138</v>
      </c>
      <c r="I2027" s="6" t="str">
        <f t="shared" si="223"/>
        <v>Dans 69138</v>
      </c>
      <c r="J2027" s="5" t="str">
        <f t="shared" si="221"/>
        <v/>
      </c>
      <c r="K2027" s="6">
        <v>29</v>
      </c>
      <c r="L2027" s="7">
        <v>1.273148148148148E-4</v>
      </c>
      <c r="M2027">
        <v>-6.1300000000000005E-4</v>
      </c>
      <c r="N2027" s="9" t="str">
        <f t="shared" si="222"/>
        <v>passage possible</v>
      </c>
      <c r="O2027" s="6" t="str">
        <f>IFERROR(VLOOKUP(F2027,TCD!$A$4:$C$362,3,FALSE),"Commune de ramassage")</f>
        <v>Commune de ramassage</v>
      </c>
      <c r="P2027">
        <v>769</v>
      </c>
    </row>
    <row r="2028" spans="1:16" x14ac:dyDescent="0.3">
      <c r="A2028">
        <f t="shared" si="217"/>
        <v>2027</v>
      </c>
      <c r="B2028" t="s">
        <v>22</v>
      </c>
      <c r="C2028" s="8">
        <v>44635.574699074074</v>
      </c>
      <c r="D2028" s="7">
        <f>C2028</f>
        <v>44635.574699074074</v>
      </c>
      <c r="E2028" s="6" t="s">
        <v>25</v>
      </c>
      <c r="F2028" s="6" t="str">
        <f t="shared" si="218"/>
        <v>69138 44635,5746999999</v>
      </c>
      <c r="G2028" s="6" t="str">
        <f t="shared" si="219"/>
        <v>44635,5746990741 69138</v>
      </c>
      <c r="H2028" s="6" t="str">
        <f t="shared" si="220"/>
        <v>Dans 69138</v>
      </c>
      <c r="I2028" s="6" t="str">
        <f t="shared" si="223"/>
        <v>Dans 69138</v>
      </c>
      <c r="J2028" s="5" t="str">
        <f t="shared" si="221"/>
        <v/>
      </c>
      <c r="K2028" s="6">
        <v>21</v>
      </c>
      <c r="L2028" s="7">
        <v>1.273148148148148E-4</v>
      </c>
      <c r="M2028">
        <v>-2.13E-4</v>
      </c>
      <c r="N2028" s="9" t="str">
        <f t="shared" si="222"/>
        <v>passage possible</v>
      </c>
      <c r="O2028" s="6" t="str">
        <f>IFERROR(VLOOKUP(F2028,TCD!$A$4:$C$362,3,FALSE),"Commune de ramassage")</f>
        <v>Commune de ramassage</v>
      </c>
      <c r="P2028">
        <v>770</v>
      </c>
    </row>
    <row r="2029" spans="1:16" x14ac:dyDescent="0.3">
      <c r="A2029">
        <f t="shared" si="217"/>
        <v>2028</v>
      </c>
      <c r="B2029" t="s">
        <v>22</v>
      </c>
      <c r="C2029" s="8">
        <v>44635.574826388889</v>
      </c>
      <c r="D2029" s="7">
        <f>C2029</f>
        <v>44635.574826388889</v>
      </c>
      <c r="E2029" s="6" t="s">
        <v>25</v>
      </c>
      <c r="F2029" s="6" t="str">
        <f t="shared" si="218"/>
        <v>69138 44635,57483</v>
      </c>
      <c r="G2029" s="6" t="str">
        <f t="shared" si="219"/>
        <v>44635,5748263889 69138</v>
      </c>
      <c r="H2029" s="6" t="str">
        <f t="shared" si="220"/>
        <v>Dans 69138</v>
      </c>
      <c r="I2029" s="6" t="str">
        <f t="shared" si="223"/>
        <v>Dans 69138</v>
      </c>
      <c r="J2029" s="5" t="str">
        <f t="shared" si="221"/>
        <v/>
      </c>
      <c r="K2029" s="6">
        <v>27</v>
      </c>
      <c r="L2029" s="7">
        <v>9.2592592592592588E-5</v>
      </c>
      <c r="M2029">
        <v>-1.8699999999999999E-4</v>
      </c>
      <c r="N2029" s="9" t="str">
        <f t="shared" si="222"/>
        <v>passage possible</v>
      </c>
      <c r="O2029" s="6" t="str">
        <f>IFERROR(VLOOKUP(F2029,TCD!$A$4:$C$362,3,FALSE),"Commune de ramassage")</f>
        <v>Commune de ramassage</v>
      </c>
      <c r="P2029">
        <v>771</v>
      </c>
    </row>
    <row r="2030" spans="1:16" x14ac:dyDescent="0.3">
      <c r="A2030">
        <f t="shared" si="217"/>
        <v>2029</v>
      </c>
      <c r="B2030" t="s">
        <v>22</v>
      </c>
      <c r="C2030" s="8">
        <v>44635.574918981481</v>
      </c>
      <c r="D2030" s="7">
        <f>C2030</f>
        <v>44635.574918981481</v>
      </c>
      <c r="E2030" s="6" t="s">
        <v>25</v>
      </c>
      <c r="F2030" s="6" t="str">
        <f t="shared" si="218"/>
        <v>69138 44635,57492</v>
      </c>
      <c r="G2030" s="6" t="str">
        <f t="shared" si="219"/>
        <v>44635,5749189815 69138</v>
      </c>
      <c r="H2030" s="6" t="str">
        <f t="shared" si="220"/>
        <v>Dans 69138</v>
      </c>
      <c r="I2030" s="6" t="str">
        <f t="shared" si="223"/>
        <v>Dans 69138</v>
      </c>
      <c r="J2030" s="5" t="str">
        <f t="shared" si="221"/>
        <v/>
      </c>
      <c r="K2030" s="6">
        <v>27</v>
      </c>
      <c r="L2030" s="7">
        <v>3.4722222222222224E-4</v>
      </c>
      <c r="M2030">
        <v>-1.6969999999999999E-3</v>
      </c>
      <c r="N2030" s="9" t="str">
        <f t="shared" si="222"/>
        <v>passage possible</v>
      </c>
      <c r="O2030" s="6" t="str">
        <f>IFERROR(VLOOKUP(F2030,TCD!$A$4:$C$362,3,FALSE),"Commune de ramassage")</f>
        <v>Commune de ramassage</v>
      </c>
      <c r="P2030">
        <v>772</v>
      </c>
    </row>
    <row r="2031" spans="1:16" x14ac:dyDescent="0.3">
      <c r="A2031">
        <f t="shared" si="217"/>
        <v>2030</v>
      </c>
      <c r="B2031" t="s">
        <v>22</v>
      </c>
      <c r="C2031" s="8">
        <v>44635.575266203705</v>
      </c>
      <c r="D2031" s="7">
        <f>C2031</f>
        <v>44635.575266203705</v>
      </c>
      <c r="E2031" s="6" t="s">
        <v>25</v>
      </c>
      <c r="F2031" s="6" t="str">
        <f t="shared" si="218"/>
        <v>69138 44635,57527</v>
      </c>
      <c r="G2031" s="6" t="str">
        <f t="shared" si="219"/>
        <v>44635,5752662037 69138</v>
      </c>
      <c r="H2031" s="6" t="str">
        <f t="shared" si="220"/>
        <v>Dans 69138</v>
      </c>
      <c r="I2031" s="6" t="str">
        <f t="shared" si="223"/>
        <v>Dans 69138</v>
      </c>
      <c r="J2031" s="5" t="str">
        <f t="shared" si="221"/>
        <v/>
      </c>
      <c r="K2031" s="6">
        <v>28</v>
      </c>
      <c r="L2031" s="7">
        <v>1.5046296296296297E-4</v>
      </c>
      <c r="M2031">
        <v>-7.6000000000000004E-4</v>
      </c>
      <c r="N2031" s="9" t="str">
        <f t="shared" si="222"/>
        <v>passage possible</v>
      </c>
      <c r="O2031" s="6" t="str">
        <f>IFERROR(VLOOKUP(F2031,TCD!$A$4:$C$362,3,FALSE),"Commune de ramassage")</f>
        <v>Commune de ramassage</v>
      </c>
      <c r="P2031">
        <v>773</v>
      </c>
    </row>
    <row r="2032" spans="1:16" x14ac:dyDescent="0.3">
      <c r="A2032">
        <f t="shared" si="217"/>
        <v>2031</v>
      </c>
      <c r="B2032" t="s">
        <v>22</v>
      </c>
      <c r="C2032" s="8">
        <v>44635.575416666667</v>
      </c>
      <c r="D2032" s="7">
        <f>C2032</f>
        <v>44635.575416666667</v>
      </c>
      <c r="E2032" s="6" t="s">
        <v>25</v>
      </c>
      <c r="F2032" s="6" t="str">
        <f t="shared" si="218"/>
        <v>69138 44635,57542</v>
      </c>
      <c r="G2032" s="6" t="str">
        <f t="shared" si="219"/>
        <v>44635,5754166667 69138</v>
      </c>
      <c r="H2032" s="6" t="str">
        <f t="shared" si="220"/>
        <v>Dans 69138</v>
      </c>
      <c r="I2032" s="6" t="str">
        <f t="shared" si="223"/>
        <v>Dans 69138</v>
      </c>
      <c r="J2032" s="5" t="str">
        <f t="shared" si="221"/>
        <v/>
      </c>
      <c r="K2032" s="6">
        <v>18</v>
      </c>
      <c r="L2032" s="7">
        <v>4.6296296296296294E-5</v>
      </c>
      <c r="M2032">
        <v>-1.01E-4</v>
      </c>
      <c r="N2032" s="9" t="str">
        <f t="shared" si="222"/>
        <v>passage possible</v>
      </c>
      <c r="O2032" s="6" t="str">
        <f>IFERROR(VLOOKUP(F2032,TCD!$A$4:$C$362,3,FALSE),"Commune de ramassage")</f>
        <v>Commune de ramassage</v>
      </c>
      <c r="P2032">
        <v>774</v>
      </c>
    </row>
    <row r="2033" spans="1:16" x14ac:dyDescent="0.3">
      <c r="A2033">
        <f t="shared" si="217"/>
        <v>2032</v>
      </c>
      <c r="B2033" t="s">
        <v>22</v>
      </c>
      <c r="C2033" s="8">
        <v>44635.575462962966</v>
      </c>
      <c r="D2033" s="7">
        <f>C2033</f>
        <v>44635.575462962966</v>
      </c>
      <c r="E2033" s="6" t="s">
        <v>25</v>
      </c>
      <c r="F2033" s="6" t="str">
        <f t="shared" si="218"/>
        <v>69138 44635,57546</v>
      </c>
      <c r="G2033" s="6" t="str">
        <f t="shared" si="219"/>
        <v>44635,5754629629 69138</v>
      </c>
      <c r="H2033" s="6" t="str">
        <f t="shared" si="220"/>
        <v>Dans 69138</v>
      </c>
      <c r="I2033" s="6" t="str">
        <f t="shared" si="223"/>
        <v>Dans 69138</v>
      </c>
      <c r="J2033" s="5" t="str">
        <f t="shared" si="221"/>
        <v/>
      </c>
      <c r="K2033" s="6">
        <v>19</v>
      </c>
      <c r="L2033" s="7">
        <v>1.1574074074074073E-5</v>
      </c>
      <c r="M2033">
        <v>-2.5000000000000001E-5</v>
      </c>
      <c r="N2033" s="9" t="str">
        <f t="shared" si="222"/>
        <v>passage possible</v>
      </c>
      <c r="O2033" s="6" t="str">
        <f>IFERROR(VLOOKUP(F2033,TCD!$A$4:$C$362,3,FALSE),"Commune de ramassage")</f>
        <v>Commune de ramassage</v>
      </c>
      <c r="P2033">
        <v>775</v>
      </c>
    </row>
    <row r="2034" spans="1:16" x14ac:dyDescent="0.3">
      <c r="A2034">
        <f t="shared" si="217"/>
        <v>2033</v>
      </c>
      <c r="B2034" t="s">
        <v>22</v>
      </c>
      <c r="C2034" s="8">
        <v>44635.575474537036</v>
      </c>
      <c r="D2034" s="7">
        <f>C2034</f>
        <v>44635.575474537036</v>
      </c>
      <c r="E2034" s="6" t="s">
        <v>25</v>
      </c>
      <c r="F2034" s="6" t="str">
        <f t="shared" si="218"/>
        <v>69138 44635,57547</v>
      </c>
      <c r="G2034" s="6" t="str">
        <f t="shared" si="219"/>
        <v>44635,575474537 69138</v>
      </c>
      <c r="H2034" s="6" t="str">
        <f t="shared" si="220"/>
        <v>Dans 69138</v>
      </c>
      <c r="I2034" s="6" t="str">
        <f t="shared" si="223"/>
        <v>Dans 69138</v>
      </c>
      <c r="J2034" s="5" t="str">
        <f t="shared" si="221"/>
        <v/>
      </c>
      <c r="K2034" s="6">
        <v>23</v>
      </c>
      <c r="L2034" s="7">
        <v>1.9675925925925926E-4</v>
      </c>
      <c r="M2034">
        <v>-4.2400000000000001E-4</v>
      </c>
      <c r="N2034" s="9" t="str">
        <f t="shared" si="222"/>
        <v>passage possible</v>
      </c>
      <c r="O2034" s="6" t="str">
        <f>IFERROR(VLOOKUP(F2034,TCD!$A$4:$C$362,3,FALSE),"Commune de ramassage")</f>
        <v>Commune de ramassage</v>
      </c>
      <c r="P2034">
        <v>776</v>
      </c>
    </row>
    <row r="2035" spans="1:16" x14ac:dyDescent="0.3">
      <c r="A2035">
        <f t="shared" si="217"/>
        <v>2034</v>
      </c>
      <c r="B2035" t="s">
        <v>22</v>
      </c>
      <c r="C2035" s="8">
        <v>44635.575671296298</v>
      </c>
      <c r="D2035" s="7">
        <f>C2035</f>
        <v>44635.575671296298</v>
      </c>
      <c r="E2035" s="6" t="s">
        <v>25</v>
      </c>
      <c r="F2035" s="6" t="str">
        <f t="shared" si="218"/>
        <v>69138 44635,57567</v>
      </c>
      <c r="G2035" s="6" t="str">
        <f t="shared" si="219"/>
        <v>44635,5756712963 69138</v>
      </c>
      <c r="H2035" s="6" t="str">
        <f t="shared" si="220"/>
        <v>Dans 69138</v>
      </c>
      <c r="I2035" s="6" t="str">
        <f t="shared" si="223"/>
        <v>Dans 69138</v>
      </c>
      <c r="J2035" s="5" t="str">
        <f t="shared" si="221"/>
        <v/>
      </c>
      <c r="K2035" s="6">
        <v>22</v>
      </c>
      <c r="L2035" s="7">
        <v>4.6296296296296294E-5</v>
      </c>
      <c r="M2035">
        <v>-1.13E-4</v>
      </c>
      <c r="N2035" s="9" t="str">
        <f t="shared" si="222"/>
        <v>passage possible</v>
      </c>
      <c r="O2035" s="6" t="str">
        <f>IFERROR(VLOOKUP(F2035,TCD!$A$4:$C$362,3,FALSE),"Commune de ramassage")</f>
        <v>Commune de ramassage</v>
      </c>
      <c r="P2035">
        <v>777</v>
      </c>
    </row>
    <row r="2036" spans="1:16" x14ac:dyDescent="0.3">
      <c r="A2036">
        <f t="shared" si="217"/>
        <v>2035</v>
      </c>
      <c r="B2036" t="s">
        <v>22</v>
      </c>
      <c r="C2036" s="8">
        <v>44635.57571759259</v>
      </c>
      <c r="D2036" s="7">
        <f>C2036</f>
        <v>44635.57571759259</v>
      </c>
      <c r="E2036" s="6" t="s">
        <v>25</v>
      </c>
      <c r="F2036" s="6" t="str">
        <f t="shared" si="218"/>
        <v>69138 44635,57572</v>
      </c>
      <c r="G2036" s="6" t="str">
        <f t="shared" si="219"/>
        <v>44635,5757175926 69138</v>
      </c>
      <c r="H2036" s="6" t="str">
        <f t="shared" si="220"/>
        <v>Dans 69138</v>
      </c>
      <c r="I2036" s="6" t="str">
        <f t="shared" si="223"/>
        <v>Dans 69138</v>
      </c>
      <c r="J2036" s="5" t="str">
        <f t="shared" si="221"/>
        <v/>
      </c>
      <c r="K2036" s="6">
        <v>15</v>
      </c>
      <c r="L2036" s="7">
        <v>2.3148148148148147E-5</v>
      </c>
      <c r="M2036">
        <v>-3.1999999999999999E-5</v>
      </c>
      <c r="N2036" s="9" t="str">
        <f t="shared" si="222"/>
        <v>passage possible</v>
      </c>
      <c r="O2036" s="6" t="str">
        <f>IFERROR(VLOOKUP(F2036,TCD!$A$4:$C$362,3,FALSE),"Commune de ramassage")</f>
        <v>Commune de ramassage</v>
      </c>
      <c r="P2036">
        <v>778</v>
      </c>
    </row>
    <row r="2037" spans="1:16" x14ac:dyDescent="0.3">
      <c r="A2037">
        <f t="shared" si="217"/>
        <v>2036</v>
      </c>
      <c r="B2037" t="s">
        <v>22</v>
      </c>
      <c r="C2037" s="8">
        <v>44635.575740740744</v>
      </c>
      <c r="D2037" s="7">
        <f>C2037</f>
        <v>44635.575740740744</v>
      </c>
      <c r="E2037" s="6" t="s">
        <v>25</v>
      </c>
      <c r="F2037" s="6" t="str">
        <f t="shared" si="218"/>
        <v>69138 44635,57574</v>
      </c>
      <c r="G2037" s="6" t="str">
        <f t="shared" si="219"/>
        <v>44635,5757407407 69138</v>
      </c>
      <c r="H2037" s="6" t="str">
        <f t="shared" si="220"/>
        <v>Dans 69138</v>
      </c>
      <c r="I2037" s="6" t="str">
        <f t="shared" si="223"/>
        <v>Dans 69138</v>
      </c>
      <c r="J2037" s="5" t="str">
        <f t="shared" si="221"/>
        <v/>
      </c>
      <c r="K2037" s="6">
        <v>13</v>
      </c>
      <c r="L2037" s="7">
        <v>6.9444444444444444E-5</v>
      </c>
      <c r="M2037">
        <v>-1.11E-4</v>
      </c>
      <c r="N2037" s="9" t="str">
        <f t="shared" si="222"/>
        <v>passage possible</v>
      </c>
      <c r="O2037" s="6" t="str">
        <f>IFERROR(VLOOKUP(F2037,TCD!$A$4:$C$362,3,FALSE),"Commune de ramassage")</f>
        <v>Commune de ramassage</v>
      </c>
      <c r="P2037">
        <v>779</v>
      </c>
    </row>
    <row r="2038" spans="1:16" x14ac:dyDescent="0.3">
      <c r="A2038">
        <f t="shared" si="217"/>
        <v>2037</v>
      </c>
      <c r="B2038" t="s">
        <v>22</v>
      </c>
      <c r="C2038" s="8">
        <v>44635.575810185182</v>
      </c>
      <c r="D2038" s="7">
        <f>C2038</f>
        <v>44635.575810185182</v>
      </c>
      <c r="E2038" s="6" t="s">
        <v>25</v>
      </c>
      <c r="F2038" s="6" t="str">
        <f t="shared" si="218"/>
        <v>69138 44635,57581</v>
      </c>
      <c r="G2038" s="6" t="str">
        <f t="shared" si="219"/>
        <v>44635,5758101852 69138</v>
      </c>
      <c r="H2038" s="6" t="str">
        <f t="shared" si="220"/>
        <v>Dans 69138</v>
      </c>
      <c r="I2038" s="6" t="str">
        <f t="shared" si="223"/>
        <v>Dans 69138</v>
      </c>
      <c r="J2038" s="5" t="str">
        <f t="shared" si="221"/>
        <v/>
      </c>
      <c r="K2038" s="6">
        <v>12</v>
      </c>
      <c r="L2038" s="7">
        <v>8.1018518518518516E-5</v>
      </c>
      <c r="M2038">
        <v>-2.14E-4</v>
      </c>
      <c r="N2038" s="9" t="str">
        <f t="shared" si="222"/>
        <v>passage possible</v>
      </c>
      <c r="O2038" s="6" t="str">
        <f>IFERROR(VLOOKUP(F2038,TCD!$A$4:$C$362,3,FALSE),"Commune de ramassage")</f>
        <v>Commune de ramassage</v>
      </c>
      <c r="P2038">
        <v>780</v>
      </c>
    </row>
    <row r="2039" spans="1:16" x14ac:dyDescent="0.3">
      <c r="A2039">
        <f t="shared" si="217"/>
        <v>2038</v>
      </c>
      <c r="B2039" t="s">
        <v>22</v>
      </c>
      <c r="C2039" s="8">
        <v>44635.575891203705</v>
      </c>
      <c r="D2039" s="7">
        <f>C2039</f>
        <v>44635.575891203705</v>
      </c>
      <c r="E2039" s="6" t="s">
        <v>25</v>
      </c>
      <c r="F2039" s="6" t="str">
        <f t="shared" si="218"/>
        <v>69138 44635,57589</v>
      </c>
      <c r="G2039" s="6" t="str">
        <f t="shared" si="219"/>
        <v>44635,5758912037 69138</v>
      </c>
      <c r="H2039" s="6" t="str">
        <f t="shared" si="220"/>
        <v>Dans 69138</v>
      </c>
      <c r="I2039" s="6" t="str">
        <f t="shared" si="223"/>
        <v>Dans 69138</v>
      </c>
      <c r="J2039" s="5" t="str">
        <f t="shared" si="221"/>
        <v/>
      </c>
      <c r="K2039" s="6">
        <v>23</v>
      </c>
      <c r="L2039" s="7">
        <v>1.1574074074074073E-4</v>
      </c>
      <c r="M2039">
        <v>-3.4299999999999999E-4</v>
      </c>
      <c r="N2039" s="9" t="str">
        <f t="shared" si="222"/>
        <v>passage possible</v>
      </c>
      <c r="O2039" s="6" t="str">
        <f>IFERROR(VLOOKUP(F2039,TCD!$A$4:$C$362,3,FALSE),"Commune de ramassage")</f>
        <v>Commune de ramassage</v>
      </c>
      <c r="P2039">
        <v>781</v>
      </c>
    </row>
    <row r="2040" spans="1:16" x14ac:dyDescent="0.3">
      <c r="A2040">
        <f t="shared" si="217"/>
        <v>2039</v>
      </c>
      <c r="B2040" t="s">
        <v>22</v>
      </c>
      <c r="C2040" s="8">
        <v>44635.576006944444</v>
      </c>
      <c r="D2040" s="7">
        <f>C2040</f>
        <v>44635.576006944444</v>
      </c>
      <c r="E2040" s="6" t="s">
        <v>25</v>
      </c>
      <c r="F2040" s="6" t="str">
        <f t="shared" si="218"/>
        <v>69138 44635,57601</v>
      </c>
      <c r="G2040" s="6" t="str">
        <f t="shared" si="219"/>
        <v>44635,5760069444 69138</v>
      </c>
      <c r="H2040" s="6" t="str">
        <f t="shared" si="220"/>
        <v>Dans 69138</v>
      </c>
      <c r="I2040" s="6" t="str">
        <f t="shared" si="223"/>
        <v>Dans 69138</v>
      </c>
      <c r="J2040" s="5" t="str">
        <f t="shared" si="221"/>
        <v/>
      </c>
      <c r="K2040" s="6">
        <v>20</v>
      </c>
      <c r="L2040" s="7">
        <v>8.449074074074075E-4</v>
      </c>
      <c r="M2040">
        <v>-4.08E-4</v>
      </c>
      <c r="N2040" s="9" t="str">
        <f t="shared" si="222"/>
        <v>passage possible</v>
      </c>
      <c r="O2040" s="6" t="str">
        <f>IFERROR(VLOOKUP(F2040,TCD!$A$4:$C$362,3,FALSE),"Commune de ramassage")</f>
        <v>Commune de ramassage</v>
      </c>
      <c r="P2040">
        <v>782</v>
      </c>
    </row>
    <row r="2041" spans="1:16" x14ac:dyDescent="0.3">
      <c r="A2041">
        <f t="shared" si="217"/>
        <v>2040</v>
      </c>
      <c r="B2041" t="s">
        <v>22</v>
      </c>
      <c r="C2041" s="8">
        <v>44635.576851851853</v>
      </c>
      <c r="D2041" s="7">
        <f>C2041</f>
        <v>44635.576851851853</v>
      </c>
      <c r="E2041" s="6" t="s">
        <v>25</v>
      </c>
      <c r="F2041" s="6" t="str">
        <f t="shared" si="218"/>
        <v>69138 44635,57685</v>
      </c>
      <c r="G2041" s="6" t="str">
        <f t="shared" si="219"/>
        <v>44635,5768518519 69138</v>
      </c>
      <c r="H2041" s="6" t="str">
        <f t="shared" si="220"/>
        <v>Dans 69138</v>
      </c>
      <c r="I2041" s="6" t="str">
        <f t="shared" si="223"/>
        <v>Dans 69138</v>
      </c>
      <c r="J2041" s="5" t="str">
        <f t="shared" si="221"/>
        <v/>
      </c>
      <c r="K2041" s="6">
        <v>7</v>
      </c>
      <c r="L2041" s="7">
        <v>9.2592592592592588E-5</v>
      </c>
      <c r="M2041">
        <v>4.1E-5</v>
      </c>
      <c r="N2041" s="9" t="str">
        <f t="shared" si="222"/>
        <v>ramassage possible</v>
      </c>
      <c r="O2041" s="6" t="str">
        <f>IFERROR(VLOOKUP(F2041,TCD!$A$4:$C$362,3,FALSE),"Commune de ramassage")</f>
        <v>Commune de ramassage</v>
      </c>
      <c r="P2041">
        <v>783</v>
      </c>
    </row>
    <row r="2042" spans="1:16" x14ac:dyDescent="0.3">
      <c r="A2042">
        <f t="shared" si="217"/>
        <v>2041</v>
      </c>
      <c r="B2042" t="s">
        <v>22</v>
      </c>
      <c r="C2042" s="8">
        <v>44635.576944444445</v>
      </c>
      <c r="D2042" s="7">
        <f>C2042</f>
        <v>44635.576944444445</v>
      </c>
      <c r="E2042" s="6" t="s">
        <v>25</v>
      </c>
      <c r="F2042" s="6" t="str">
        <f t="shared" si="218"/>
        <v>69138 44635,57694</v>
      </c>
      <c r="G2042" s="6" t="str">
        <f t="shared" si="219"/>
        <v>44635,5769444444 69138</v>
      </c>
      <c r="H2042" s="6" t="str">
        <f t="shared" si="220"/>
        <v>Dans 69138</v>
      </c>
      <c r="I2042" s="6" t="str">
        <f t="shared" si="223"/>
        <v>Dans 69138</v>
      </c>
      <c r="J2042" s="5" t="str">
        <f t="shared" si="221"/>
        <v/>
      </c>
      <c r="K2042" s="6">
        <v>0</v>
      </c>
      <c r="L2042" s="7">
        <v>2.7777777777777778E-4</v>
      </c>
      <c r="M2042">
        <v>-1.5999999999999999E-5</v>
      </c>
      <c r="N2042" s="9" t="str">
        <f t="shared" si="222"/>
        <v>ramassage possible</v>
      </c>
      <c r="O2042" s="6" t="str">
        <f>IFERROR(VLOOKUP(F2042,TCD!$A$4:$C$362,3,FALSE),"Commune de ramassage")</f>
        <v>Commune de passage</v>
      </c>
      <c r="P2042">
        <v>784</v>
      </c>
    </row>
    <row r="2043" spans="1:16" x14ac:dyDescent="0.3">
      <c r="A2043">
        <f t="shared" si="217"/>
        <v>2042</v>
      </c>
      <c r="B2043" t="s">
        <v>22</v>
      </c>
      <c r="C2043" s="8">
        <v>44635.577222222222</v>
      </c>
      <c r="D2043" s="7">
        <f>C2043</f>
        <v>44635.577222222222</v>
      </c>
      <c r="E2043" s="6" t="s">
        <v>25</v>
      </c>
      <c r="F2043" s="6" t="str">
        <f t="shared" si="218"/>
        <v>69138 44635,57722</v>
      </c>
      <c r="G2043" s="6" t="str">
        <f t="shared" si="219"/>
        <v>44635,5772222222 69138</v>
      </c>
      <c r="H2043" s="6" t="str">
        <f t="shared" si="220"/>
        <v>Dans 69138</v>
      </c>
      <c r="I2043" s="6" t="str">
        <f t="shared" si="223"/>
        <v>Dans 69138</v>
      </c>
      <c r="J2043" s="5" t="str">
        <f t="shared" si="221"/>
        <v/>
      </c>
      <c r="K2043" s="6">
        <v>10</v>
      </c>
      <c r="L2043" s="7">
        <v>1.273148148148148E-4</v>
      </c>
      <c r="M2043">
        <v>2.6800000000000001E-4</v>
      </c>
      <c r="N2043" s="9" t="str">
        <f t="shared" si="222"/>
        <v>passage possible</v>
      </c>
      <c r="O2043" s="6" t="str">
        <f>IFERROR(VLOOKUP(F2043,TCD!$A$4:$C$362,3,FALSE),"Commune de ramassage")</f>
        <v>Commune de ramassage</v>
      </c>
      <c r="P2043">
        <v>785</v>
      </c>
    </row>
    <row r="2044" spans="1:16" x14ac:dyDescent="0.3">
      <c r="A2044">
        <f t="shared" si="217"/>
        <v>2043</v>
      </c>
      <c r="B2044" t="s">
        <v>22</v>
      </c>
      <c r="C2044" s="8">
        <v>44635.577349537038</v>
      </c>
      <c r="D2044" s="7">
        <f>C2044</f>
        <v>44635.577349537038</v>
      </c>
      <c r="E2044" s="6" t="s">
        <v>25</v>
      </c>
      <c r="F2044" s="6" t="str">
        <f t="shared" si="218"/>
        <v>69138 44635,57735</v>
      </c>
      <c r="G2044" s="6" t="str">
        <f t="shared" si="219"/>
        <v>44635,577349537 69138</v>
      </c>
      <c r="H2044" s="6" t="str">
        <f t="shared" si="220"/>
        <v>Dans 69138</v>
      </c>
      <c r="I2044" s="6" t="str">
        <f t="shared" si="223"/>
        <v>Dans 69138</v>
      </c>
      <c r="J2044" s="5" t="str">
        <f t="shared" si="221"/>
        <v/>
      </c>
      <c r="K2044" s="6">
        <v>11</v>
      </c>
      <c r="L2044" s="7">
        <v>1.273148148148148E-4</v>
      </c>
      <c r="M2044">
        <v>4.0000000000000003E-5</v>
      </c>
      <c r="N2044" s="9" t="str">
        <f t="shared" si="222"/>
        <v>passage possible</v>
      </c>
      <c r="O2044" s="6" t="str">
        <f>IFERROR(VLOOKUP(F2044,TCD!$A$4:$C$362,3,FALSE),"Commune de ramassage")</f>
        <v>Commune de ramassage</v>
      </c>
      <c r="P2044">
        <v>786</v>
      </c>
    </row>
    <row r="2045" spans="1:16" x14ac:dyDescent="0.3">
      <c r="A2045">
        <f t="shared" si="217"/>
        <v>2044</v>
      </c>
      <c r="B2045" t="s">
        <v>22</v>
      </c>
      <c r="C2045" s="8">
        <v>44635.577476851853</v>
      </c>
      <c r="D2045" s="7">
        <f>C2045</f>
        <v>44635.577476851853</v>
      </c>
      <c r="E2045" s="6" t="s">
        <v>25</v>
      </c>
      <c r="F2045" s="6" t="str">
        <f t="shared" si="218"/>
        <v>69138 44635,57748</v>
      </c>
      <c r="G2045" s="6" t="str">
        <f t="shared" si="219"/>
        <v>44635,5774768519 69138</v>
      </c>
      <c r="H2045" s="6" t="str">
        <f t="shared" si="220"/>
        <v>Dans 69138</v>
      </c>
      <c r="I2045" s="6" t="str">
        <f t="shared" si="223"/>
        <v>Dans 69138</v>
      </c>
      <c r="J2045" s="5" t="str">
        <f t="shared" si="221"/>
        <v/>
      </c>
      <c r="K2045" s="6">
        <v>6</v>
      </c>
      <c r="L2045" s="7">
        <v>1.3194444444444443E-3</v>
      </c>
      <c r="M2045">
        <v>-2.5000000000000001E-4</v>
      </c>
      <c r="N2045" s="9" t="str">
        <f t="shared" si="222"/>
        <v>ramassage possible</v>
      </c>
      <c r="O2045" s="6" t="str">
        <f>IFERROR(VLOOKUP(F2045,TCD!$A$4:$C$362,3,FALSE),"Commune de ramassage")</f>
        <v>Commune de ramassage</v>
      </c>
      <c r="P2045">
        <v>787</v>
      </c>
    </row>
    <row r="2046" spans="1:16" x14ac:dyDescent="0.3">
      <c r="A2046">
        <f t="shared" si="217"/>
        <v>2045</v>
      </c>
      <c r="B2046" t="s">
        <v>22</v>
      </c>
      <c r="C2046" s="8">
        <v>44635.578796296293</v>
      </c>
      <c r="D2046" s="7">
        <f>C2046</f>
        <v>44635.578796296293</v>
      </c>
      <c r="E2046" s="6" t="s">
        <v>25</v>
      </c>
      <c r="F2046" s="6" t="str">
        <f t="shared" si="218"/>
        <v>69138 44635,5788</v>
      </c>
      <c r="G2046" s="6" t="str">
        <f t="shared" si="219"/>
        <v>44635,5787962963 69138</v>
      </c>
      <c r="H2046" s="6" t="str">
        <f t="shared" si="220"/>
        <v>Dans 69138</v>
      </c>
      <c r="I2046" s="6" t="str">
        <f t="shared" si="223"/>
        <v>Dans 69138</v>
      </c>
      <c r="J2046" s="5" t="str">
        <f t="shared" si="221"/>
        <v/>
      </c>
      <c r="K2046" s="6">
        <v>0</v>
      </c>
      <c r="L2046" s="7">
        <v>8.1018518518518516E-5</v>
      </c>
      <c r="M2046">
        <v>0</v>
      </c>
      <c r="N2046" s="9" t="str">
        <f t="shared" si="222"/>
        <v>ramassage possible</v>
      </c>
      <c r="O2046" s="6" t="str">
        <f>IFERROR(VLOOKUP(F2046,TCD!$A$4:$C$362,3,FALSE),"Commune de ramassage")</f>
        <v>Commune de passage</v>
      </c>
      <c r="P2046">
        <v>788</v>
      </c>
    </row>
    <row r="2047" spans="1:16" x14ac:dyDescent="0.3">
      <c r="A2047">
        <f t="shared" si="217"/>
        <v>2046</v>
      </c>
      <c r="B2047" t="s">
        <v>22</v>
      </c>
      <c r="C2047" s="8">
        <v>44635.578877314816</v>
      </c>
      <c r="D2047" s="7">
        <f>C2047</f>
        <v>44635.578877314816</v>
      </c>
      <c r="E2047" s="6" t="s">
        <v>25</v>
      </c>
      <c r="F2047" s="6" t="str">
        <f t="shared" si="218"/>
        <v>69138 44635,57888</v>
      </c>
      <c r="G2047" s="6" t="str">
        <f t="shared" si="219"/>
        <v>44635,5788773148 69138</v>
      </c>
      <c r="H2047" s="6" t="str">
        <f t="shared" si="220"/>
        <v>Dans 69138</v>
      </c>
      <c r="I2047" s="6" t="str">
        <f t="shared" si="223"/>
        <v>Dans 69138</v>
      </c>
      <c r="J2047" s="5" t="str">
        <f t="shared" si="221"/>
        <v/>
      </c>
      <c r="K2047" s="6">
        <v>0</v>
      </c>
      <c r="L2047" s="7">
        <v>1.0185185185185186E-3</v>
      </c>
      <c r="M2047">
        <v>-1.85E-4</v>
      </c>
      <c r="N2047" s="9" t="str">
        <f t="shared" si="222"/>
        <v>ramassage possible</v>
      </c>
      <c r="O2047" s="6" t="str">
        <f>IFERROR(VLOOKUP(F2047,TCD!$A$4:$C$362,3,FALSE),"Commune de ramassage")</f>
        <v>Commune de passage</v>
      </c>
      <c r="P2047">
        <v>789</v>
      </c>
    </row>
    <row r="2048" spans="1:16" x14ac:dyDescent="0.3">
      <c r="A2048">
        <f t="shared" si="217"/>
        <v>2047</v>
      </c>
      <c r="B2048" t="s">
        <v>22</v>
      </c>
      <c r="C2048" s="8">
        <v>44635.579895833333</v>
      </c>
      <c r="D2048" s="7">
        <f>C2048</f>
        <v>44635.579895833333</v>
      </c>
      <c r="E2048" s="6" t="s">
        <v>25</v>
      </c>
      <c r="F2048" s="6" t="str">
        <f t="shared" si="218"/>
        <v>69138 44635,5799</v>
      </c>
      <c r="G2048" s="6" t="str">
        <f t="shared" si="219"/>
        <v>44635,5798958333 69138</v>
      </c>
      <c r="H2048" s="6" t="str">
        <f t="shared" si="220"/>
        <v>Dans 69138</v>
      </c>
      <c r="I2048" s="6" t="str">
        <f t="shared" si="223"/>
        <v>Dans 69138</v>
      </c>
      <c r="J2048" s="5" t="str">
        <f t="shared" si="221"/>
        <v/>
      </c>
      <c r="K2048" s="6">
        <v>4</v>
      </c>
      <c r="L2048" s="7">
        <v>4.6296296296296294E-5</v>
      </c>
      <c r="M2048">
        <v>-5.1999999999999997E-5</v>
      </c>
      <c r="N2048" s="9" t="str">
        <f t="shared" si="222"/>
        <v>ramassage possible</v>
      </c>
      <c r="O2048" s="6" t="str">
        <f>IFERROR(VLOOKUP(F2048,TCD!$A$4:$C$362,3,FALSE),"Commune de ramassage")</f>
        <v>Commune de ramassage</v>
      </c>
      <c r="P2048">
        <v>790</v>
      </c>
    </row>
    <row r="2049" spans="1:16" x14ac:dyDescent="0.3">
      <c r="A2049">
        <f t="shared" si="217"/>
        <v>2048</v>
      </c>
      <c r="B2049" t="s">
        <v>22</v>
      </c>
      <c r="C2049" s="8">
        <v>44635.579942129632</v>
      </c>
      <c r="D2049" s="7">
        <f>C2049</f>
        <v>44635.579942129632</v>
      </c>
      <c r="E2049" s="6" t="s">
        <v>25</v>
      </c>
      <c r="F2049" s="6" t="str">
        <f t="shared" si="218"/>
        <v>69138 44635,57994</v>
      </c>
      <c r="G2049" s="6" t="str">
        <f t="shared" si="219"/>
        <v>44635,5799421296 69138</v>
      </c>
      <c r="H2049" s="6" t="str">
        <f t="shared" si="220"/>
        <v>Dans 69138</v>
      </c>
      <c r="I2049" s="6" t="str">
        <f t="shared" si="223"/>
        <v>Dans 69138</v>
      </c>
      <c r="J2049" s="5" t="str">
        <f t="shared" si="221"/>
        <v/>
      </c>
      <c r="K2049" s="6">
        <v>6</v>
      </c>
      <c r="L2049" s="7">
        <v>9.8379629629629642E-4</v>
      </c>
      <c r="M2049">
        <v>-1.4250000000000001E-3</v>
      </c>
      <c r="N2049" s="9" t="str">
        <f t="shared" si="222"/>
        <v>ramassage possible</v>
      </c>
      <c r="O2049" s="6" t="str">
        <f>IFERROR(VLOOKUP(F2049,TCD!$A$4:$C$362,3,FALSE),"Commune de ramassage")</f>
        <v>Commune de ramassage</v>
      </c>
      <c r="P2049">
        <v>791</v>
      </c>
    </row>
    <row r="2050" spans="1:16" x14ac:dyDescent="0.3">
      <c r="A2050">
        <f t="shared" si="217"/>
        <v>2049</v>
      </c>
      <c r="B2050" t="s">
        <v>22</v>
      </c>
      <c r="C2050" s="8">
        <v>44635.580925925926</v>
      </c>
      <c r="D2050" s="7">
        <f>C2050</f>
        <v>44635.580925925926</v>
      </c>
      <c r="E2050" s="6" t="s">
        <v>25</v>
      </c>
      <c r="F2050" s="6" t="str">
        <f t="shared" si="218"/>
        <v>69138 44635,58093</v>
      </c>
      <c r="G2050" s="6" t="str">
        <f t="shared" si="219"/>
        <v>44635,5809259259 69138</v>
      </c>
      <c r="H2050" s="6" t="str">
        <f t="shared" si="220"/>
        <v>Dans 69138</v>
      </c>
      <c r="I2050" s="6" t="str">
        <f t="shared" si="223"/>
        <v>Dans 69138</v>
      </c>
      <c r="J2050" s="5" t="str">
        <f t="shared" si="221"/>
        <v/>
      </c>
      <c r="K2050" s="6">
        <v>0</v>
      </c>
      <c r="L2050" s="7">
        <v>1.0763888888888889E-3</v>
      </c>
      <c r="M2050">
        <v>-1.8580000000000001E-3</v>
      </c>
      <c r="N2050" s="9" t="str">
        <f t="shared" si="222"/>
        <v>ramassage possible</v>
      </c>
      <c r="O2050" s="6" t="str">
        <f>IFERROR(VLOOKUP(F2050,TCD!$A$4:$C$362,3,FALSE),"Commune de ramassage")</f>
        <v>Commune de passage</v>
      </c>
      <c r="P2050">
        <v>792</v>
      </c>
    </row>
    <row r="2051" spans="1:16" x14ac:dyDescent="0.3">
      <c r="A2051">
        <f t="shared" ref="A2051:A2114" si="224">A2050+1</f>
        <v>2050</v>
      </c>
      <c r="B2051" t="s">
        <v>22</v>
      </c>
      <c r="C2051" s="8">
        <v>44635.582002314812</v>
      </c>
      <c r="D2051" s="7">
        <f>C2051</f>
        <v>44635.582002314812</v>
      </c>
      <c r="E2051" s="6" t="s">
        <v>25</v>
      </c>
      <c r="F2051" s="6" t="str">
        <f t="shared" ref="F2051:F2114" si="225">E2051&amp;" "&amp;ROUND(D2051,5)</f>
        <v>69138 44635,582</v>
      </c>
      <c r="G2051" s="6" t="str">
        <f t="shared" ref="G2051:G2114" si="226">D2051&amp;" "&amp;E2051</f>
        <v>44635,5820023148 69138</v>
      </c>
      <c r="H2051" s="6" t="str">
        <f t="shared" ref="H2051:H2114" si="227">IF(E2051=E2052,"Dans"&amp;" "&amp;E2051,"sortie"&amp;" "&amp;E2051)</f>
        <v>Dans 69138</v>
      </c>
      <c r="I2051" s="6" t="str">
        <f t="shared" si="223"/>
        <v>Dans 69138</v>
      </c>
      <c r="J2051" s="5" t="str">
        <f t="shared" ref="J2051:J2114" si="228">IF(IFERROR(SEARCH("sortie",H2051),0)=1,H2051,IF(IFERROR(SEARCH("Entree",I2051),0)=1,I2051,""))</f>
        <v/>
      </c>
      <c r="K2051" s="6">
        <v>0</v>
      </c>
      <c r="L2051" s="7">
        <v>6.9444444444444447E-4</v>
      </c>
      <c r="M2051">
        <v>0</v>
      </c>
      <c r="N2051" s="9" t="str">
        <f t="shared" ref="N2051:N2114" si="229">IF(K2051&lt;10,"ramassage possible","passage possible")</f>
        <v>ramassage possible</v>
      </c>
      <c r="O2051" s="6" t="str">
        <f>IFERROR(VLOOKUP(F2051,TCD!$A$4:$C$362,3,FALSE),"Commune de ramassage")</f>
        <v>Commune de passage</v>
      </c>
      <c r="P2051">
        <v>793</v>
      </c>
    </row>
    <row r="2052" spans="1:16" x14ac:dyDescent="0.3">
      <c r="A2052">
        <f t="shared" si="224"/>
        <v>2051</v>
      </c>
      <c r="B2052" t="s">
        <v>22</v>
      </c>
      <c r="C2052" s="8">
        <v>44635.582696759258</v>
      </c>
      <c r="D2052" s="7">
        <f>C2052</f>
        <v>44635.582696759258</v>
      </c>
      <c r="E2052" s="6" t="s">
        <v>25</v>
      </c>
      <c r="F2052" s="6" t="str">
        <f t="shared" si="225"/>
        <v>69138 44635,5827</v>
      </c>
      <c r="G2052" s="6" t="str">
        <f t="shared" si="226"/>
        <v>44635,5826967593 69138</v>
      </c>
      <c r="H2052" s="6" t="str">
        <f t="shared" si="227"/>
        <v>Dans 69138</v>
      </c>
      <c r="I2052" s="6" t="str">
        <f t="shared" si="223"/>
        <v>Dans 69138</v>
      </c>
      <c r="J2052" s="5" t="str">
        <f t="shared" si="228"/>
        <v/>
      </c>
      <c r="K2052" s="6">
        <v>0</v>
      </c>
      <c r="L2052" s="7">
        <v>1.2152777777777778E-3</v>
      </c>
      <c r="M2052">
        <v>6.8499999999999995E-4</v>
      </c>
      <c r="N2052" s="9" t="str">
        <f t="shared" si="229"/>
        <v>ramassage possible</v>
      </c>
      <c r="O2052" s="6" t="str">
        <f>IFERROR(VLOOKUP(F2052,TCD!$A$4:$C$362,3,FALSE),"Commune de ramassage")</f>
        <v>Commune de passage</v>
      </c>
      <c r="P2052">
        <v>794</v>
      </c>
    </row>
    <row r="2053" spans="1:16" x14ac:dyDescent="0.3">
      <c r="A2053">
        <f t="shared" si="224"/>
        <v>2052</v>
      </c>
      <c r="B2053" t="s">
        <v>22</v>
      </c>
      <c r="C2053" s="8">
        <v>44635.583912037036</v>
      </c>
      <c r="D2053" s="7">
        <f>C2053</f>
        <v>44635.583912037036</v>
      </c>
      <c r="E2053" s="6" t="s">
        <v>25</v>
      </c>
      <c r="F2053" s="6" t="str">
        <f t="shared" si="225"/>
        <v>69138 44635,58391</v>
      </c>
      <c r="G2053" s="6" t="str">
        <f t="shared" si="226"/>
        <v>44635,583912037 69138</v>
      </c>
      <c r="H2053" s="6" t="str">
        <f t="shared" si="227"/>
        <v>Dans 69138</v>
      </c>
      <c r="I2053" s="6" t="str">
        <f t="shared" ref="I2053:I2116" si="230">IF(E2053&lt;&gt;E2052,"Entree"&amp;" "&amp;E2053,"Dans"&amp;" "&amp;E2052)</f>
        <v>Dans 69138</v>
      </c>
      <c r="J2053" s="5" t="str">
        <f t="shared" si="228"/>
        <v/>
      </c>
      <c r="K2053" s="6">
        <v>25</v>
      </c>
      <c r="L2053" s="7">
        <v>5.9027777777777778E-4</v>
      </c>
      <c r="M2053">
        <v>1.9419999999999999E-3</v>
      </c>
      <c r="N2053" s="9" t="str">
        <f t="shared" si="229"/>
        <v>passage possible</v>
      </c>
      <c r="O2053" s="6" t="str">
        <f>IFERROR(VLOOKUP(F2053,TCD!$A$4:$C$362,3,FALSE),"Commune de ramassage")</f>
        <v>Commune de ramassage</v>
      </c>
      <c r="P2053">
        <v>795</v>
      </c>
    </row>
    <row r="2054" spans="1:16" x14ac:dyDescent="0.3">
      <c r="A2054">
        <f t="shared" si="224"/>
        <v>2053</v>
      </c>
      <c r="B2054" t="s">
        <v>22</v>
      </c>
      <c r="C2054" s="8">
        <v>44635.584502314814</v>
      </c>
      <c r="D2054" s="7">
        <f>C2054</f>
        <v>44635.584502314814</v>
      </c>
      <c r="E2054" s="6" t="s">
        <v>25</v>
      </c>
      <c r="F2054" s="6" t="str">
        <f t="shared" si="225"/>
        <v>69138 44635,5845</v>
      </c>
      <c r="G2054" s="6" t="str">
        <f t="shared" si="226"/>
        <v>44635,5845023148 69138</v>
      </c>
      <c r="H2054" s="6" t="str">
        <f t="shared" si="227"/>
        <v>Dans 69138</v>
      </c>
      <c r="I2054" s="6" t="str">
        <f t="shared" si="230"/>
        <v>Dans 69138</v>
      </c>
      <c r="J2054" s="5" t="str">
        <f t="shared" si="228"/>
        <v/>
      </c>
      <c r="K2054" s="6">
        <v>30</v>
      </c>
      <c r="L2054" s="7">
        <v>3.4722222222222222E-5</v>
      </c>
      <c r="M2054">
        <v>-2.5000000000000001E-5</v>
      </c>
      <c r="N2054" s="9" t="str">
        <f t="shared" si="229"/>
        <v>passage possible</v>
      </c>
      <c r="O2054" s="6" t="str">
        <f>IFERROR(VLOOKUP(F2054,TCD!$A$4:$C$362,3,FALSE),"Commune de ramassage")</f>
        <v>Commune de ramassage</v>
      </c>
      <c r="P2054">
        <v>796</v>
      </c>
    </row>
    <row r="2055" spans="1:16" x14ac:dyDescent="0.3">
      <c r="A2055">
        <f t="shared" si="224"/>
        <v>2054</v>
      </c>
      <c r="B2055" t="s">
        <v>22</v>
      </c>
      <c r="C2055" s="8">
        <v>44635.584537037037</v>
      </c>
      <c r="D2055" s="7">
        <f>C2055</f>
        <v>44635.584537037037</v>
      </c>
      <c r="E2055" s="6" t="s">
        <v>25</v>
      </c>
      <c r="F2055" s="6" t="str">
        <f t="shared" si="225"/>
        <v>69138 44635,58454</v>
      </c>
      <c r="G2055" s="6" t="str">
        <f t="shared" si="226"/>
        <v>44635,584537037 69138</v>
      </c>
      <c r="H2055" s="6" t="str">
        <f t="shared" si="227"/>
        <v>Dans 69138</v>
      </c>
      <c r="I2055" s="6" t="str">
        <f t="shared" si="230"/>
        <v>Dans 69138</v>
      </c>
      <c r="J2055" s="5" t="str">
        <f t="shared" si="228"/>
        <v/>
      </c>
      <c r="K2055" s="6">
        <v>29</v>
      </c>
      <c r="L2055" s="7">
        <v>4.6296296296296294E-5</v>
      </c>
      <c r="M2055">
        <v>-2.1900000000000001E-4</v>
      </c>
      <c r="N2055" s="9" t="str">
        <f t="shared" si="229"/>
        <v>passage possible</v>
      </c>
      <c r="O2055" s="6" t="str">
        <f>IFERROR(VLOOKUP(F2055,TCD!$A$4:$C$362,3,FALSE),"Commune de ramassage")</f>
        <v>Commune de ramassage</v>
      </c>
      <c r="P2055">
        <v>797</v>
      </c>
    </row>
    <row r="2056" spans="1:16" x14ac:dyDescent="0.3">
      <c r="A2056">
        <f t="shared" si="224"/>
        <v>2055</v>
      </c>
      <c r="B2056" t="s">
        <v>22</v>
      </c>
      <c r="C2056" s="8">
        <v>44635.584583333337</v>
      </c>
      <c r="D2056" s="7">
        <f>C2056</f>
        <v>44635.584583333337</v>
      </c>
      <c r="E2056" s="6" t="s">
        <v>25</v>
      </c>
      <c r="F2056" s="6" t="str">
        <f t="shared" si="225"/>
        <v>69138 44635,58458</v>
      </c>
      <c r="G2056" s="6" t="str">
        <f t="shared" si="226"/>
        <v>44635,5845833333 69138</v>
      </c>
      <c r="H2056" s="6" t="str">
        <f t="shared" si="227"/>
        <v>Dans 69138</v>
      </c>
      <c r="I2056" s="6" t="str">
        <f t="shared" si="230"/>
        <v>Dans 69138</v>
      </c>
      <c r="J2056" s="5" t="str">
        <f t="shared" si="228"/>
        <v/>
      </c>
      <c r="K2056" s="6">
        <v>25</v>
      </c>
      <c r="L2056" s="7">
        <v>2.7777777777777778E-4</v>
      </c>
      <c r="M2056">
        <v>-1.075E-3</v>
      </c>
      <c r="N2056" s="9" t="str">
        <f t="shared" si="229"/>
        <v>passage possible</v>
      </c>
      <c r="O2056" s="6" t="str">
        <f>IFERROR(VLOOKUP(F2056,TCD!$A$4:$C$362,3,FALSE),"Commune de ramassage")</f>
        <v>Commune de ramassage</v>
      </c>
      <c r="P2056">
        <v>798</v>
      </c>
    </row>
    <row r="2057" spans="1:16" x14ac:dyDescent="0.3">
      <c r="A2057">
        <f t="shared" si="224"/>
        <v>2056</v>
      </c>
      <c r="B2057" t="s">
        <v>22</v>
      </c>
      <c r="C2057" s="8">
        <v>44635.584861111114</v>
      </c>
      <c r="D2057" s="7">
        <f>C2057</f>
        <v>44635.584861111114</v>
      </c>
      <c r="E2057" s="6" t="s">
        <v>25</v>
      </c>
      <c r="F2057" s="6" t="str">
        <f t="shared" si="225"/>
        <v>69138 44635,58486</v>
      </c>
      <c r="G2057" s="6" t="str">
        <f t="shared" si="226"/>
        <v>44635,5848611111 69138</v>
      </c>
      <c r="H2057" s="6" t="str">
        <f t="shared" si="227"/>
        <v>Dans 69138</v>
      </c>
      <c r="I2057" s="6" t="str">
        <f t="shared" si="230"/>
        <v>Dans 69138</v>
      </c>
      <c r="J2057" s="5" t="str">
        <f t="shared" si="228"/>
        <v/>
      </c>
      <c r="K2057" s="6">
        <v>24</v>
      </c>
      <c r="L2057" s="7">
        <v>4.6296296296296294E-5</v>
      </c>
      <c r="M2057">
        <v>1.9000000000000001E-4</v>
      </c>
      <c r="N2057" s="9" t="str">
        <f t="shared" si="229"/>
        <v>passage possible</v>
      </c>
      <c r="O2057" s="6" t="str">
        <f>IFERROR(VLOOKUP(F2057,TCD!$A$4:$C$362,3,FALSE),"Commune de ramassage")</f>
        <v>Commune de ramassage</v>
      </c>
      <c r="P2057">
        <v>799</v>
      </c>
    </row>
    <row r="2058" spans="1:16" x14ac:dyDescent="0.3">
      <c r="A2058">
        <f t="shared" si="224"/>
        <v>2057</v>
      </c>
      <c r="B2058" t="s">
        <v>22</v>
      </c>
      <c r="C2058" s="8">
        <v>44635.584907407407</v>
      </c>
      <c r="D2058" s="7">
        <f>C2058</f>
        <v>44635.584907407407</v>
      </c>
      <c r="E2058" s="6" t="s">
        <v>25</v>
      </c>
      <c r="F2058" s="6" t="str">
        <f t="shared" si="225"/>
        <v>69138 44635,58491</v>
      </c>
      <c r="G2058" s="6" t="str">
        <f t="shared" si="226"/>
        <v>44635,5849074074 69138</v>
      </c>
      <c r="H2058" s="6" t="str">
        <f t="shared" si="227"/>
        <v>Dans 69138</v>
      </c>
      <c r="I2058" s="6" t="str">
        <f t="shared" si="230"/>
        <v>Dans 69138</v>
      </c>
      <c r="J2058" s="5" t="str">
        <f t="shared" si="228"/>
        <v/>
      </c>
      <c r="K2058" s="6">
        <v>14</v>
      </c>
      <c r="L2058" s="7">
        <v>2.8935185185185189E-4</v>
      </c>
      <c r="M2058">
        <v>1.66E-3</v>
      </c>
      <c r="N2058" s="9" t="str">
        <f t="shared" si="229"/>
        <v>passage possible</v>
      </c>
      <c r="O2058" s="6" t="str">
        <f>IFERROR(VLOOKUP(F2058,TCD!$A$4:$C$362,3,FALSE),"Commune de ramassage")</f>
        <v>Commune de ramassage</v>
      </c>
      <c r="P2058">
        <v>800</v>
      </c>
    </row>
    <row r="2059" spans="1:16" x14ac:dyDescent="0.3">
      <c r="A2059">
        <f t="shared" si="224"/>
        <v>2058</v>
      </c>
      <c r="B2059" t="s">
        <v>22</v>
      </c>
      <c r="C2059" s="8">
        <v>44635.585196759261</v>
      </c>
      <c r="D2059" s="7">
        <f>C2059</f>
        <v>44635.585196759261</v>
      </c>
      <c r="E2059" s="6" t="s">
        <v>25</v>
      </c>
      <c r="F2059" s="6" t="str">
        <f t="shared" si="225"/>
        <v>69138 44635,5852</v>
      </c>
      <c r="G2059" s="6" t="str">
        <f t="shared" si="226"/>
        <v>44635,5851967593 69138</v>
      </c>
      <c r="H2059" s="6" t="str">
        <f t="shared" si="227"/>
        <v>Dans 69138</v>
      </c>
      <c r="I2059" s="6" t="str">
        <f t="shared" si="230"/>
        <v>Dans 69138</v>
      </c>
      <c r="J2059" s="5" t="str">
        <f t="shared" si="228"/>
        <v/>
      </c>
      <c r="K2059" s="6">
        <v>17</v>
      </c>
      <c r="L2059" s="7">
        <v>3.8194444444444446E-4</v>
      </c>
      <c r="M2059">
        <v>1.37E-4</v>
      </c>
      <c r="N2059" s="9" t="str">
        <f t="shared" si="229"/>
        <v>passage possible</v>
      </c>
      <c r="O2059" s="6" t="str">
        <f>IFERROR(VLOOKUP(F2059,TCD!$A$4:$C$362,3,FALSE),"Commune de ramassage")</f>
        <v>Commune de ramassage</v>
      </c>
      <c r="P2059">
        <v>801</v>
      </c>
    </row>
    <row r="2060" spans="1:16" x14ac:dyDescent="0.3">
      <c r="A2060">
        <f t="shared" si="224"/>
        <v>2059</v>
      </c>
      <c r="B2060" t="s">
        <v>22</v>
      </c>
      <c r="C2060" s="8">
        <v>44635.585578703707</v>
      </c>
      <c r="D2060" s="7">
        <f>C2060</f>
        <v>44635.585578703707</v>
      </c>
      <c r="E2060" s="6" t="s">
        <v>25</v>
      </c>
      <c r="F2060" s="6" t="str">
        <f t="shared" si="225"/>
        <v>69138 44635,58558</v>
      </c>
      <c r="G2060" s="6" t="str">
        <f t="shared" si="226"/>
        <v>44635,5855787037 69138</v>
      </c>
      <c r="H2060" s="6" t="str">
        <f t="shared" si="227"/>
        <v>Dans 69138</v>
      </c>
      <c r="I2060" s="6" t="str">
        <f t="shared" si="230"/>
        <v>Dans 69138</v>
      </c>
      <c r="J2060" s="5" t="str">
        <f t="shared" si="228"/>
        <v/>
      </c>
      <c r="K2060" s="6">
        <v>8</v>
      </c>
      <c r="L2060" s="7">
        <v>1.5046296296296297E-4</v>
      </c>
      <c r="M2060">
        <v>1.17E-4</v>
      </c>
      <c r="N2060" s="9" t="str">
        <f t="shared" si="229"/>
        <v>ramassage possible</v>
      </c>
      <c r="O2060" s="6" t="str">
        <f>IFERROR(VLOOKUP(F2060,TCD!$A$4:$C$362,3,FALSE),"Commune de ramassage")</f>
        <v>Commune de ramassage</v>
      </c>
      <c r="P2060">
        <v>802</v>
      </c>
    </row>
    <row r="2061" spans="1:16" x14ac:dyDescent="0.3">
      <c r="A2061">
        <f t="shared" si="224"/>
        <v>2060</v>
      </c>
      <c r="B2061" t="s">
        <v>22</v>
      </c>
      <c r="C2061" s="8">
        <v>44635.585729166669</v>
      </c>
      <c r="D2061" s="7">
        <f>C2061</f>
        <v>44635.585729166669</v>
      </c>
      <c r="E2061" s="6" t="s">
        <v>25</v>
      </c>
      <c r="F2061" s="6" t="str">
        <f t="shared" si="225"/>
        <v>69138 44635,58573</v>
      </c>
      <c r="G2061" s="6" t="str">
        <f t="shared" si="226"/>
        <v>44635,5857291667 69138</v>
      </c>
      <c r="H2061" s="6" t="str">
        <f t="shared" si="227"/>
        <v>Dans 69138</v>
      </c>
      <c r="I2061" s="6" t="str">
        <f t="shared" si="230"/>
        <v>Dans 69138</v>
      </c>
      <c r="J2061" s="5" t="str">
        <f t="shared" si="228"/>
        <v/>
      </c>
      <c r="K2061" s="6">
        <v>17</v>
      </c>
      <c r="L2061" s="7">
        <v>2.3148148148148147E-5</v>
      </c>
      <c r="M2061">
        <v>1E-4</v>
      </c>
      <c r="N2061" s="9" t="str">
        <f t="shared" si="229"/>
        <v>passage possible</v>
      </c>
      <c r="O2061" s="6" t="str">
        <f>IFERROR(VLOOKUP(F2061,TCD!$A$4:$C$362,3,FALSE),"Commune de ramassage")</f>
        <v>Commune de ramassage</v>
      </c>
      <c r="P2061">
        <v>803</v>
      </c>
    </row>
    <row r="2062" spans="1:16" x14ac:dyDescent="0.3">
      <c r="A2062">
        <f t="shared" si="224"/>
        <v>2061</v>
      </c>
      <c r="B2062" t="s">
        <v>22</v>
      </c>
      <c r="C2062" s="8">
        <v>44635.585752314815</v>
      </c>
      <c r="D2062" s="7">
        <f>C2062</f>
        <v>44635.585752314815</v>
      </c>
      <c r="E2062" s="6" t="s">
        <v>25</v>
      </c>
      <c r="F2062" s="6" t="str">
        <f t="shared" si="225"/>
        <v>69138 44635,58575</v>
      </c>
      <c r="G2062" s="6" t="str">
        <f t="shared" si="226"/>
        <v>44635,5857523148 69138</v>
      </c>
      <c r="H2062" s="6" t="str">
        <f t="shared" si="227"/>
        <v>Dans 69138</v>
      </c>
      <c r="I2062" s="6" t="str">
        <f t="shared" si="230"/>
        <v>Dans 69138</v>
      </c>
      <c r="J2062" s="5" t="str">
        <f t="shared" si="228"/>
        <v/>
      </c>
      <c r="K2062" s="6">
        <v>18</v>
      </c>
      <c r="L2062" s="7">
        <v>5.7870370370370366E-5</v>
      </c>
      <c r="M2062">
        <v>3.6499999999999998E-4</v>
      </c>
      <c r="N2062" s="9" t="str">
        <f t="shared" si="229"/>
        <v>passage possible</v>
      </c>
      <c r="O2062" s="6" t="str">
        <f>IFERROR(VLOOKUP(F2062,TCD!$A$4:$C$362,3,FALSE),"Commune de ramassage")</f>
        <v>Commune de ramassage</v>
      </c>
      <c r="P2062">
        <v>804</v>
      </c>
    </row>
    <row r="2063" spans="1:16" x14ac:dyDescent="0.3">
      <c r="A2063">
        <f t="shared" si="224"/>
        <v>2062</v>
      </c>
      <c r="B2063" t="s">
        <v>22</v>
      </c>
      <c r="C2063" s="8">
        <v>44635.585810185185</v>
      </c>
      <c r="D2063" s="7">
        <f>C2063</f>
        <v>44635.585810185185</v>
      </c>
      <c r="E2063" s="6" t="s">
        <v>25</v>
      </c>
      <c r="F2063" s="6" t="str">
        <f t="shared" si="225"/>
        <v>69138 44635,58581</v>
      </c>
      <c r="G2063" s="6" t="str">
        <f t="shared" si="226"/>
        <v>44635,5858101852 69138</v>
      </c>
      <c r="H2063" s="6" t="str">
        <f t="shared" si="227"/>
        <v>Dans 69138</v>
      </c>
      <c r="I2063" s="6" t="str">
        <f t="shared" si="230"/>
        <v>Dans 69138</v>
      </c>
      <c r="J2063" s="5" t="str">
        <f t="shared" si="228"/>
        <v/>
      </c>
      <c r="K2063" s="6">
        <v>24</v>
      </c>
      <c r="L2063" s="7">
        <v>6.9444444444444444E-5</v>
      </c>
      <c r="M2063">
        <v>2.2000000000000001E-4</v>
      </c>
      <c r="N2063" s="9" t="str">
        <f t="shared" si="229"/>
        <v>passage possible</v>
      </c>
      <c r="O2063" s="6" t="str">
        <f>IFERROR(VLOOKUP(F2063,TCD!$A$4:$C$362,3,FALSE),"Commune de ramassage")</f>
        <v>Commune de ramassage</v>
      </c>
      <c r="P2063">
        <v>805</v>
      </c>
    </row>
    <row r="2064" spans="1:16" x14ac:dyDescent="0.3">
      <c r="A2064">
        <f t="shared" si="224"/>
        <v>2063</v>
      </c>
      <c r="B2064" t="s">
        <v>22</v>
      </c>
      <c r="C2064" s="8">
        <v>44635.585879629631</v>
      </c>
      <c r="D2064" s="7">
        <f>C2064</f>
        <v>44635.585879629631</v>
      </c>
      <c r="E2064" s="6" t="s">
        <v>25</v>
      </c>
      <c r="F2064" s="6" t="str">
        <f t="shared" si="225"/>
        <v>69138 44635,58588</v>
      </c>
      <c r="G2064" s="6" t="str">
        <f t="shared" si="226"/>
        <v>44635,5858796296 69138</v>
      </c>
      <c r="H2064" s="6" t="str">
        <f t="shared" si="227"/>
        <v>Dans 69138</v>
      </c>
      <c r="I2064" s="6" t="str">
        <f t="shared" si="230"/>
        <v>Dans 69138</v>
      </c>
      <c r="J2064" s="5" t="str">
        <f t="shared" si="228"/>
        <v/>
      </c>
      <c r="K2064" s="6">
        <v>28</v>
      </c>
      <c r="L2064" s="7">
        <v>2.3148148148148146E-4</v>
      </c>
      <c r="M2064">
        <v>5.2800000000000004E-4</v>
      </c>
      <c r="N2064" s="9" t="str">
        <f t="shared" si="229"/>
        <v>passage possible</v>
      </c>
      <c r="O2064" s="6" t="str">
        <f>IFERROR(VLOOKUP(F2064,TCD!$A$4:$C$362,3,FALSE),"Commune de ramassage")</f>
        <v>Commune de ramassage</v>
      </c>
      <c r="P2064">
        <v>806</v>
      </c>
    </row>
    <row r="2065" spans="1:16" x14ac:dyDescent="0.3">
      <c r="A2065">
        <f t="shared" si="224"/>
        <v>2064</v>
      </c>
      <c r="B2065" t="s">
        <v>22</v>
      </c>
      <c r="C2065" s="8">
        <v>44635.586111111108</v>
      </c>
      <c r="D2065" s="7">
        <f>C2065</f>
        <v>44635.586111111108</v>
      </c>
      <c r="E2065" s="6" t="s">
        <v>25</v>
      </c>
      <c r="F2065" s="6" t="str">
        <f t="shared" si="225"/>
        <v>69138 44635,58611</v>
      </c>
      <c r="G2065" s="6" t="str">
        <f t="shared" si="226"/>
        <v>44635,5861111111 69138</v>
      </c>
      <c r="H2065" s="6" t="str">
        <f t="shared" si="227"/>
        <v>Dans 69138</v>
      </c>
      <c r="I2065" s="6" t="str">
        <f t="shared" si="230"/>
        <v>Dans 69138</v>
      </c>
      <c r="J2065" s="5" t="str">
        <f t="shared" si="228"/>
        <v/>
      </c>
      <c r="K2065" s="6">
        <v>26</v>
      </c>
      <c r="L2065" s="7">
        <v>4.6296296296296294E-5</v>
      </c>
      <c r="M2065">
        <v>2.0799999999999999E-4</v>
      </c>
      <c r="N2065" s="9" t="str">
        <f t="shared" si="229"/>
        <v>passage possible</v>
      </c>
      <c r="O2065" s="6" t="str">
        <f>IFERROR(VLOOKUP(F2065,TCD!$A$4:$C$362,3,FALSE),"Commune de ramassage")</f>
        <v>Commune de ramassage</v>
      </c>
      <c r="P2065">
        <v>807</v>
      </c>
    </row>
    <row r="2066" spans="1:16" x14ac:dyDescent="0.3">
      <c r="A2066">
        <f t="shared" si="224"/>
        <v>2065</v>
      </c>
      <c r="B2066" t="s">
        <v>22</v>
      </c>
      <c r="C2066" s="8">
        <v>44635.586157407408</v>
      </c>
      <c r="D2066" s="7">
        <f>C2066</f>
        <v>44635.586157407408</v>
      </c>
      <c r="E2066" s="6" t="s">
        <v>25</v>
      </c>
      <c r="F2066" s="6" t="str">
        <f t="shared" si="225"/>
        <v>69138 44635,58616</v>
      </c>
      <c r="G2066" s="6" t="str">
        <f t="shared" si="226"/>
        <v>44635,5861574074 69138</v>
      </c>
      <c r="H2066" s="6" t="str">
        <f t="shared" si="227"/>
        <v>Dans 69138</v>
      </c>
      <c r="I2066" s="6" t="str">
        <f t="shared" si="230"/>
        <v>Dans 69138</v>
      </c>
      <c r="J2066" s="5" t="str">
        <f t="shared" si="228"/>
        <v/>
      </c>
      <c r="K2066" s="6">
        <v>27</v>
      </c>
      <c r="L2066" s="7">
        <v>1.0416666666666667E-4</v>
      </c>
      <c r="M2066">
        <v>6.2500000000000001E-4</v>
      </c>
      <c r="N2066" s="9" t="str">
        <f t="shared" si="229"/>
        <v>passage possible</v>
      </c>
      <c r="O2066" s="6" t="str">
        <f>IFERROR(VLOOKUP(F2066,TCD!$A$4:$C$362,3,FALSE),"Commune de ramassage")</f>
        <v>Commune de ramassage</v>
      </c>
      <c r="P2066">
        <v>808</v>
      </c>
    </row>
    <row r="2067" spans="1:16" x14ac:dyDescent="0.3">
      <c r="A2067">
        <f t="shared" si="224"/>
        <v>2066</v>
      </c>
      <c r="B2067" t="s">
        <v>22</v>
      </c>
      <c r="C2067" s="8">
        <v>44635.586261574077</v>
      </c>
      <c r="D2067" s="7">
        <f>C2067</f>
        <v>44635.586261574077</v>
      </c>
      <c r="E2067" s="6" t="s">
        <v>25</v>
      </c>
      <c r="F2067" s="6" t="str">
        <f t="shared" si="225"/>
        <v>69138 44635,58626</v>
      </c>
      <c r="G2067" s="6" t="str">
        <f t="shared" si="226"/>
        <v>44635,5862615741 69138</v>
      </c>
      <c r="H2067" s="6" t="str">
        <f t="shared" si="227"/>
        <v>Dans 69138</v>
      </c>
      <c r="I2067" s="6" t="str">
        <f t="shared" si="230"/>
        <v>Dans 69138</v>
      </c>
      <c r="J2067" s="5" t="str">
        <f t="shared" si="228"/>
        <v/>
      </c>
      <c r="K2067" s="6">
        <v>29</v>
      </c>
      <c r="L2067" s="7">
        <v>8.1018518518518516E-5</v>
      </c>
      <c r="M2067">
        <v>3.2699999999999998E-4</v>
      </c>
      <c r="N2067" s="9" t="str">
        <f t="shared" si="229"/>
        <v>passage possible</v>
      </c>
      <c r="O2067" s="6" t="str">
        <f>IFERROR(VLOOKUP(F2067,TCD!$A$4:$C$362,3,FALSE),"Commune de ramassage")</f>
        <v>Commune de ramassage</v>
      </c>
      <c r="P2067">
        <v>809</v>
      </c>
    </row>
    <row r="2068" spans="1:16" x14ac:dyDescent="0.3">
      <c r="A2068">
        <f t="shared" si="224"/>
        <v>2067</v>
      </c>
      <c r="B2068" t="s">
        <v>22</v>
      </c>
      <c r="C2068" s="8">
        <v>44635.586342592593</v>
      </c>
      <c r="D2068" s="7">
        <f>C2068</f>
        <v>44635.586342592593</v>
      </c>
      <c r="E2068" s="6" t="s">
        <v>25</v>
      </c>
      <c r="F2068" s="6" t="str">
        <f t="shared" si="225"/>
        <v>69138 44635,58634</v>
      </c>
      <c r="G2068" s="6" t="str">
        <f t="shared" si="226"/>
        <v>44635,5863425926 69138</v>
      </c>
      <c r="H2068" s="6" t="str">
        <f t="shared" si="227"/>
        <v>Dans 69138</v>
      </c>
      <c r="I2068" s="6" t="str">
        <f t="shared" si="230"/>
        <v>Dans 69138</v>
      </c>
      <c r="J2068" s="5" t="str">
        <f t="shared" si="228"/>
        <v/>
      </c>
      <c r="K2068" s="6">
        <v>29</v>
      </c>
      <c r="L2068" s="7">
        <v>7.8703703703703705E-4</v>
      </c>
      <c r="M2068">
        <v>7.0200000000000004E-4</v>
      </c>
      <c r="N2068" s="9" t="str">
        <f t="shared" si="229"/>
        <v>passage possible</v>
      </c>
      <c r="O2068" s="6" t="str">
        <f>IFERROR(VLOOKUP(F2068,TCD!$A$4:$C$362,3,FALSE),"Commune de ramassage")</f>
        <v>Commune de ramassage</v>
      </c>
      <c r="P2068">
        <v>810</v>
      </c>
    </row>
    <row r="2069" spans="1:16" x14ac:dyDescent="0.3">
      <c r="A2069">
        <f t="shared" si="224"/>
        <v>2068</v>
      </c>
      <c r="B2069" t="s">
        <v>22</v>
      </c>
      <c r="C2069" s="8">
        <v>44635.587129629632</v>
      </c>
      <c r="D2069" s="7">
        <f>C2069</f>
        <v>44635.587129629632</v>
      </c>
      <c r="E2069" s="6" t="s">
        <v>25</v>
      </c>
      <c r="F2069" s="6" t="str">
        <f t="shared" si="225"/>
        <v>69138 44635,58713</v>
      </c>
      <c r="G2069" s="6" t="str">
        <f t="shared" si="226"/>
        <v>44635,5871296296 69138</v>
      </c>
      <c r="H2069" s="6" t="str">
        <f t="shared" si="227"/>
        <v>Dans 69138</v>
      </c>
      <c r="I2069" s="6" t="str">
        <f t="shared" si="230"/>
        <v>Dans 69138</v>
      </c>
      <c r="J2069" s="5" t="str">
        <f t="shared" si="228"/>
        <v/>
      </c>
      <c r="K2069" s="6">
        <v>7</v>
      </c>
      <c r="L2069" s="7">
        <v>9.2592592592592588E-5</v>
      </c>
      <c r="M2069">
        <v>-9.8999999999999994E-5</v>
      </c>
      <c r="N2069" s="9" t="str">
        <f t="shared" si="229"/>
        <v>ramassage possible</v>
      </c>
      <c r="O2069" s="6" t="str">
        <f>IFERROR(VLOOKUP(F2069,TCD!$A$4:$C$362,3,FALSE),"Commune de ramassage")</f>
        <v>Commune de ramassage</v>
      </c>
      <c r="P2069">
        <v>811</v>
      </c>
    </row>
    <row r="2070" spans="1:16" x14ac:dyDescent="0.3">
      <c r="A2070">
        <f t="shared" si="224"/>
        <v>2069</v>
      </c>
      <c r="B2070" t="s">
        <v>22</v>
      </c>
      <c r="C2070" s="8">
        <v>44635.587222222224</v>
      </c>
      <c r="D2070" s="7">
        <f>C2070</f>
        <v>44635.587222222224</v>
      </c>
      <c r="E2070" s="6" t="s">
        <v>25</v>
      </c>
      <c r="F2070" s="6" t="str">
        <f t="shared" si="225"/>
        <v>69138 44635,58722</v>
      </c>
      <c r="G2070" s="6" t="str">
        <f t="shared" si="226"/>
        <v>44635,5872222222 69138</v>
      </c>
      <c r="H2070" s="6" t="str">
        <f t="shared" si="227"/>
        <v>Dans 69138</v>
      </c>
      <c r="I2070" s="6" t="str">
        <f t="shared" si="230"/>
        <v>Dans 69138</v>
      </c>
      <c r="J2070" s="5" t="str">
        <f t="shared" si="228"/>
        <v/>
      </c>
      <c r="K2070" s="6">
        <v>17</v>
      </c>
      <c r="L2070" s="7">
        <v>1.0416666666666667E-4</v>
      </c>
      <c r="M2070">
        <v>-4.6999999999999999E-4</v>
      </c>
      <c r="N2070" s="9" t="str">
        <f t="shared" si="229"/>
        <v>passage possible</v>
      </c>
      <c r="O2070" s="6" t="str">
        <f>IFERROR(VLOOKUP(F2070,TCD!$A$4:$C$362,3,FALSE),"Commune de ramassage")</f>
        <v>Commune de ramassage</v>
      </c>
      <c r="P2070">
        <v>812</v>
      </c>
    </row>
    <row r="2071" spans="1:16" x14ac:dyDescent="0.3">
      <c r="A2071">
        <f t="shared" si="224"/>
        <v>2070</v>
      </c>
      <c r="B2071" t="s">
        <v>22</v>
      </c>
      <c r="C2071" s="8">
        <v>44635.587326388886</v>
      </c>
      <c r="D2071" s="7">
        <f>C2071</f>
        <v>44635.587326388886</v>
      </c>
      <c r="E2071" s="6" t="s">
        <v>25</v>
      </c>
      <c r="F2071" s="6" t="str">
        <f t="shared" si="225"/>
        <v>69138 44635,58733</v>
      </c>
      <c r="G2071" s="6" t="str">
        <f t="shared" si="226"/>
        <v>44635,5873263889 69138</v>
      </c>
      <c r="H2071" s="6" t="str">
        <f t="shared" si="227"/>
        <v>sortie 69138</v>
      </c>
      <c r="I2071" s="6" t="str">
        <f t="shared" si="230"/>
        <v>Dans 69138</v>
      </c>
      <c r="J2071" s="5" t="str">
        <f t="shared" si="228"/>
        <v>sortie 69138</v>
      </c>
      <c r="K2071" s="6">
        <v>30</v>
      </c>
      <c r="L2071" s="7">
        <v>6.9444444444444444E-5</v>
      </c>
      <c r="M2071">
        <v>8.7000000000000001E-5</v>
      </c>
      <c r="N2071" s="9" t="str">
        <f t="shared" si="229"/>
        <v>passage possible</v>
      </c>
      <c r="O2071" s="6" t="str">
        <f>IFERROR(VLOOKUP(F2071,TCD!$A$4:$C$362,3,FALSE),"Commune de ramassage")</f>
        <v>Commune de ramassage</v>
      </c>
      <c r="P2071">
        <v>813</v>
      </c>
    </row>
    <row r="2072" spans="1:16" x14ac:dyDescent="0.3">
      <c r="A2072">
        <f t="shared" si="224"/>
        <v>2071</v>
      </c>
      <c r="B2072" t="s">
        <v>22</v>
      </c>
      <c r="C2072" s="8">
        <v>44635.587395833332</v>
      </c>
      <c r="D2072" s="7">
        <f>C2072</f>
        <v>44635.587395833332</v>
      </c>
      <c r="E2072" s="6" t="s">
        <v>13</v>
      </c>
      <c r="F2072" s="6" t="str">
        <f t="shared" si="225"/>
        <v>69203 44635,5874</v>
      </c>
      <c r="G2072" s="6" t="str">
        <f t="shared" si="226"/>
        <v>44635,5873958333 69203</v>
      </c>
      <c r="H2072" s="6" t="str">
        <f t="shared" si="227"/>
        <v>Dans 69203</v>
      </c>
      <c r="I2072" s="6" t="str">
        <f t="shared" si="230"/>
        <v>Entree 69203</v>
      </c>
      <c r="J2072" s="5" t="str">
        <f t="shared" si="228"/>
        <v>Entree 69203</v>
      </c>
      <c r="K2072" s="6">
        <v>30</v>
      </c>
      <c r="L2072" s="7">
        <v>2.3148148148148146E-4</v>
      </c>
      <c r="M2072">
        <v>6.02E-4</v>
      </c>
      <c r="N2072" s="9" t="str">
        <f t="shared" si="229"/>
        <v>passage possible</v>
      </c>
      <c r="O2072" s="6" t="str">
        <f>IFERROR(VLOOKUP(F2072,TCD!$A$4:$C$362,3,FALSE),"Commune de ramassage")</f>
        <v>Commune de ramassage</v>
      </c>
      <c r="P2072">
        <v>814</v>
      </c>
    </row>
    <row r="2073" spans="1:16" x14ac:dyDescent="0.3">
      <c r="A2073">
        <f t="shared" si="224"/>
        <v>2072</v>
      </c>
      <c r="B2073" t="s">
        <v>22</v>
      </c>
      <c r="C2073" s="8">
        <v>44635.587627314817</v>
      </c>
      <c r="D2073" s="7">
        <f>C2073</f>
        <v>44635.587627314817</v>
      </c>
      <c r="E2073" s="6" t="s">
        <v>13</v>
      </c>
      <c r="F2073" s="6" t="str">
        <f t="shared" si="225"/>
        <v>69203 44635,58763</v>
      </c>
      <c r="G2073" s="6" t="str">
        <f t="shared" si="226"/>
        <v>44635,5876273148 69203</v>
      </c>
      <c r="H2073" s="6" t="str">
        <f t="shared" si="227"/>
        <v>Dans 69203</v>
      </c>
      <c r="I2073" s="6" t="str">
        <f t="shared" si="230"/>
        <v>Dans 69203</v>
      </c>
      <c r="J2073" s="5" t="str">
        <f t="shared" si="228"/>
        <v/>
      </c>
      <c r="K2073" s="6">
        <v>27</v>
      </c>
      <c r="L2073" s="7">
        <v>8.1018518518518516E-5</v>
      </c>
      <c r="M2073">
        <v>-2.5500000000000002E-4</v>
      </c>
      <c r="N2073" s="9" t="str">
        <f t="shared" si="229"/>
        <v>passage possible</v>
      </c>
      <c r="O2073" s="6" t="str">
        <f>IFERROR(VLOOKUP(F2073,TCD!$A$4:$C$362,3,FALSE),"Commune de ramassage")</f>
        <v>Commune de ramassage</v>
      </c>
      <c r="P2073">
        <v>815</v>
      </c>
    </row>
    <row r="2074" spans="1:16" x14ac:dyDescent="0.3">
      <c r="A2074">
        <f t="shared" si="224"/>
        <v>2073</v>
      </c>
      <c r="B2074" t="s">
        <v>22</v>
      </c>
      <c r="C2074" s="8">
        <v>44635.587708333333</v>
      </c>
      <c r="D2074" s="7">
        <f>C2074</f>
        <v>44635.587708333333</v>
      </c>
      <c r="E2074" s="6" t="s">
        <v>13</v>
      </c>
      <c r="F2074" s="6" t="str">
        <f t="shared" si="225"/>
        <v>69203 44635,58771</v>
      </c>
      <c r="G2074" s="6" t="str">
        <f t="shared" si="226"/>
        <v>44635,5877083333 69203</v>
      </c>
      <c r="H2074" s="6" t="str">
        <f t="shared" si="227"/>
        <v>Dans 69203</v>
      </c>
      <c r="I2074" s="6" t="str">
        <f t="shared" si="230"/>
        <v>Dans 69203</v>
      </c>
      <c r="J2074" s="5" t="str">
        <f t="shared" si="228"/>
        <v/>
      </c>
      <c r="K2074" s="6">
        <v>33</v>
      </c>
      <c r="L2074" s="7">
        <v>2.4305555555555552E-4</v>
      </c>
      <c r="M2074">
        <v>-1.005E-3</v>
      </c>
      <c r="N2074" s="9" t="str">
        <f t="shared" si="229"/>
        <v>passage possible</v>
      </c>
      <c r="O2074" s="6" t="str">
        <f>IFERROR(VLOOKUP(F2074,TCD!$A$4:$C$362,3,FALSE),"Commune de ramassage")</f>
        <v>Commune de ramassage</v>
      </c>
      <c r="P2074">
        <v>816</v>
      </c>
    </row>
    <row r="2075" spans="1:16" x14ac:dyDescent="0.3">
      <c r="A2075">
        <f t="shared" si="224"/>
        <v>2074</v>
      </c>
      <c r="B2075" t="s">
        <v>22</v>
      </c>
      <c r="C2075" s="8">
        <v>44635.587951388887</v>
      </c>
      <c r="D2075" s="7">
        <f>C2075</f>
        <v>44635.587951388887</v>
      </c>
      <c r="E2075" s="6" t="s">
        <v>13</v>
      </c>
      <c r="F2075" s="6" t="str">
        <f t="shared" si="225"/>
        <v>69203 44635,58795</v>
      </c>
      <c r="G2075" s="6" t="str">
        <f t="shared" si="226"/>
        <v>44635,5879513889 69203</v>
      </c>
      <c r="H2075" s="6" t="str">
        <f t="shared" si="227"/>
        <v>Dans 69203</v>
      </c>
      <c r="I2075" s="6" t="str">
        <f t="shared" si="230"/>
        <v>Dans 69203</v>
      </c>
      <c r="J2075" s="5" t="str">
        <f t="shared" si="228"/>
        <v/>
      </c>
      <c r="K2075" s="6">
        <v>25</v>
      </c>
      <c r="L2075" s="7">
        <v>2.6620370370370372E-4</v>
      </c>
      <c r="M2075">
        <v>5.8E-5</v>
      </c>
      <c r="N2075" s="9" t="str">
        <f t="shared" si="229"/>
        <v>passage possible</v>
      </c>
      <c r="O2075" s="6" t="str">
        <f>IFERROR(VLOOKUP(F2075,TCD!$A$4:$C$362,3,FALSE),"Commune de ramassage")</f>
        <v>Commune de ramassage</v>
      </c>
      <c r="P2075">
        <v>817</v>
      </c>
    </row>
    <row r="2076" spans="1:16" x14ac:dyDescent="0.3">
      <c r="A2076">
        <f t="shared" si="224"/>
        <v>2075</v>
      </c>
      <c r="B2076" t="s">
        <v>22</v>
      </c>
      <c r="C2076" s="8">
        <v>44635.588217592594</v>
      </c>
      <c r="D2076" s="7">
        <f>C2076</f>
        <v>44635.588217592594</v>
      </c>
      <c r="E2076" s="6" t="s">
        <v>13</v>
      </c>
      <c r="F2076" s="6" t="str">
        <f t="shared" si="225"/>
        <v>69203 44635,58822</v>
      </c>
      <c r="G2076" s="6" t="str">
        <f t="shared" si="226"/>
        <v>44635,5882175926 69203</v>
      </c>
      <c r="H2076" s="6" t="str">
        <f t="shared" si="227"/>
        <v>Dans 69203</v>
      </c>
      <c r="I2076" s="6" t="str">
        <f t="shared" si="230"/>
        <v>Dans 69203</v>
      </c>
      <c r="J2076" s="5" t="str">
        <f t="shared" si="228"/>
        <v/>
      </c>
      <c r="K2076" s="6">
        <v>6</v>
      </c>
      <c r="L2076" s="7">
        <v>1.8518518518518518E-4</v>
      </c>
      <c r="M2076">
        <v>2.2699999999999999E-4</v>
      </c>
      <c r="N2076" s="9" t="str">
        <f t="shared" si="229"/>
        <v>ramassage possible</v>
      </c>
      <c r="O2076" s="6" t="str">
        <f>IFERROR(VLOOKUP(F2076,TCD!$A$4:$C$362,3,FALSE),"Commune de ramassage")</f>
        <v>Commune de ramassage</v>
      </c>
      <c r="P2076">
        <v>818</v>
      </c>
    </row>
    <row r="2077" spans="1:16" x14ac:dyDescent="0.3">
      <c r="A2077">
        <f t="shared" si="224"/>
        <v>2076</v>
      </c>
      <c r="B2077" t="s">
        <v>22</v>
      </c>
      <c r="C2077" s="8">
        <v>44635.588402777779</v>
      </c>
      <c r="D2077" s="7">
        <f>C2077</f>
        <v>44635.588402777779</v>
      </c>
      <c r="E2077" s="6" t="s">
        <v>13</v>
      </c>
      <c r="F2077" s="6" t="str">
        <f t="shared" si="225"/>
        <v>69203 44635,5884</v>
      </c>
      <c r="G2077" s="6" t="str">
        <f t="shared" si="226"/>
        <v>44635,5884027778 69203</v>
      </c>
      <c r="H2077" s="6" t="str">
        <f t="shared" si="227"/>
        <v>Dans 69203</v>
      </c>
      <c r="I2077" s="6" t="str">
        <f t="shared" si="230"/>
        <v>Dans 69203</v>
      </c>
      <c r="J2077" s="5" t="str">
        <f t="shared" si="228"/>
        <v/>
      </c>
      <c r="K2077" s="6">
        <v>20</v>
      </c>
      <c r="L2077" s="7">
        <v>6.9444444444444444E-5</v>
      </c>
      <c r="M2077">
        <v>-9.0000000000000002E-6</v>
      </c>
      <c r="N2077" s="9" t="str">
        <f t="shared" si="229"/>
        <v>passage possible</v>
      </c>
      <c r="O2077" s="6" t="str">
        <f>IFERROR(VLOOKUP(F2077,TCD!$A$4:$C$362,3,FALSE),"Commune de ramassage")</f>
        <v>Commune de ramassage</v>
      </c>
      <c r="P2077">
        <v>819</v>
      </c>
    </row>
    <row r="2078" spans="1:16" x14ac:dyDescent="0.3">
      <c r="A2078">
        <f t="shared" si="224"/>
        <v>2077</v>
      </c>
      <c r="B2078" t="s">
        <v>22</v>
      </c>
      <c r="C2078" s="8">
        <v>44635.588472222225</v>
      </c>
      <c r="D2078" s="7">
        <f>C2078</f>
        <v>44635.588472222225</v>
      </c>
      <c r="E2078" s="6" t="s">
        <v>13</v>
      </c>
      <c r="F2078" s="6" t="str">
        <f t="shared" si="225"/>
        <v>69203 44635,58847</v>
      </c>
      <c r="G2078" s="6" t="str">
        <f t="shared" si="226"/>
        <v>44635,5884722222 69203</v>
      </c>
      <c r="H2078" s="6" t="str">
        <f t="shared" si="227"/>
        <v>Dans 69203</v>
      </c>
      <c r="I2078" s="6" t="str">
        <f t="shared" si="230"/>
        <v>Dans 69203</v>
      </c>
      <c r="J2078" s="5" t="str">
        <f t="shared" si="228"/>
        <v/>
      </c>
      <c r="K2078" s="6">
        <v>21</v>
      </c>
      <c r="L2078" s="7">
        <v>5.7870370370370366E-5</v>
      </c>
      <c r="M2078">
        <v>-1.4999999999999999E-4</v>
      </c>
      <c r="N2078" s="9" t="str">
        <f t="shared" si="229"/>
        <v>passage possible</v>
      </c>
      <c r="O2078" s="6" t="str">
        <f>IFERROR(VLOOKUP(F2078,TCD!$A$4:$C$362,3,FALSE),"Commune de ramassage")</f>
        <v>Commune de ramassage</v>
      </c>
      <c r="P2078">
        <v>820</v>
      </c>
    </row>
    <row r="2079" spans="1:16" x14ac:dyDescent="0.3">
      <c r="A2079">
        <f t="shared" si="224"/>
        <v>2078</v>
      </c>
      <c r="B2079" t="s">
        <v>22</v>
      </c>
      <c r="C2079" s="8">
        <v>44635.588530092595</v>
      </c>
      <c r="D2079" s="7">
        <f>C2079</f>
        <v>44635.588530092595</v>
      </c>
      <c r="E2079" s="6" t="s">
        <v>13</v>
      </c>
      <c r="F2079" s="6" t="str">
        <f t="shared" si="225"/>
        <v>69203 44635,58853</v>
      </c>
      <c r="G2079" s="6" t="str">
        <f t="shared" si="226"/>
        <v>44635,5885300926 69203</v>
      </c>
      <c r="H2079" s="6" t="str">
        <f t="shared" si="227"/>
        <v>Dans 69203</v>
      </c>
      <c r="I2079" s="6" t="str">
        <f t="shared" si="230"/>
        <v>Dans 69203</v>
      </c>
      <c r="J2079" s="5" t="str">
        <f t="shared" si="228"/>
        <v/>
      </c>
      <c r="K2079" s="6">
        <v>25</v>
      </c>
      <c r="L2079" s="7">
        <v>4.3981481481481481E-4</v>
      </c>
      <c r="M2079">
        <v>-2.1700000000000001E-3</v>
      </c>
      <c r="N2079" s="9" t="str">
        <f t="shared" si="229"/>
        <v>passage possible</v>
      </c>
      <c r="O2079" s="6" t="str">
        <f>IFERROR(VLOOKUP(F2079,TCD!$A$4:$C$362,3,FALSE),"Commune de ramassage")</f>
        <v>Commune de ramassage</v>
      </c>
      <c r="P2079">
        <v>821</v>
      </c>
    </row>
    <row r="2080" spans="1:16" x14ac:dyDescent="0.3">
      <c r="A2080">
        <f t="shared" si="224"/>
        <v>2079</v>
      </c>
      <c r="B2080" t="s">
        <v>22</v>
      </c>
      <c r="C2080" s="8">
        <v>44635.588969907411</v>
      </c>
      <c r="D2080" s="7">
        <f>C2080</f>
        <v>44635.588969907411</v>
      </c>
      <c r="E2080" s="6" t="s">
        <v>13</v>
      </c>
      <c r="F2080" s="6" t="str">
        <f t="shared" si="225"/>
        <v>69203 44635,58897</v>
      </c>
      <c r="G2080" s="6" t="str">
        <f t="shared" si="226"/>
        <v>44635,5889699074 69203</v>
      </c>
      <c r="H2080" s="6" t="str">
        <f t="shared" si="227"/>
        <v>Dans 69203</v>
      </c>
      <c r="I2080" s="6" t="str">
        <f t="shared" si="230"/>
        <v>Dans 69203</v>
      </c>
      <c r="J2080" s="5" t="str">
        <f t="shared" si="228"/>
        <v/>
      </c>
      <c r="K2080" s="6">
        <v>25</v>
      </c>
      <c r="L2080" s="7">
        <v>2.3148148148148147E-5</v>
      </c>
      <c r="M2080">
        <v>2.1999999999999999E-5</v>
      </c>
      <c r="N2080" s="9" t="str">
        <f t="shared" si="229"/>
        <v>passage possible</v>
      </c>
      <c r="O2080" s="6" t="str">
        <f>IFERROR(VLOOKUP(F2080,TCD!$A$4:$C$362,3,FALSE),"Commune de ramassage")</f>
        <v>Commune de ramassage</v>
      </c>
      <c r="P2080">
        <v>822</v>
      </c>
    </row>
    <row r="2081" spans="1:16" x14ac:dyDescent="0.3">
      <c r="A2081">
        <f t="shared" si="224"/>
        <v>2080</v>
      </c>
      <c r="B2081" t="s">
        <v>22</v>
      </c>
      <c r="C2081" s="8">
        <v>44635.588993055557</v>
      </c>
      <c r="D2081" s="7">
        <f>C2081</f>
        <v>44635.588993055557</v>
      </c>
      <c r="E2081" s="6" t="s">
        <v>13</v>
      </c>
      <c r="F2081" s="6" t="str">
        <f t="shared" si="225"/>
        <v>69203 44635,58899</v>
      </c>
      <c r="G2081" s="6" t="str">
        <f t="shared" si="226"/>
        <v>44635,5889930556 69203</v>
      </c>
      <c r="H2081" s="6" t="str">
        <f t="shared" si="227"/>
        <v>Dans 69203</v>
      </c>
      <c r="I2081" s="6" t="str">
        <f t="shared" si="230"/>
        <v>Dans 69203</v>
      </c>
      <c r="J2081" s="5" t="str">
        <f t="shared" si="228"/>
        <v/>
      </c>
      <c r="K2081" s="6">
        <v>24</v>
      </c>
      <c r="L2081" s="7">
        <v>2.199074074074074E-4</v>
      </c>
      <c r="M2081">
        <v>1.3849999999999999E-3</v>
      </c>
      <c r="N2081" s="9" t="str">
        <f t="shared" si="229"/>
        <v>passage possible</v>
      </c>
      <c r="O2081" s="6" t="str">
        <f>IFERROR(VLOOKUP(F2081,TCD!$A$4:$C$362,3,FALSE),"Commune de ramassage")</f>
        <v>Commune de ramassage</v>
      </c>
      <c r="P2081">
        <v>823</v>
      </c>
    </row>
    <row r="2082" spans="1:16" x14ac:dyDescent="0.3">
      <c r="A2082">
        <f t="shared" si="224"/>
        <v>2081</v>
      </c>
      <c r="B2082" t="s">
        <v>22</v>
      </c>
      <c r="C2082" s="8">
        <v>44635.589212962965</v>
      </c>
      <c r="D2082" s="7">
        <f>C2082</f>
        <v>44635.589212962965</v>
      </c>
      <c r="E2082" s="6" t="s">
        <v>13</v>
      </c>
      <c r="F2082" s="6" t="str">
        <f t="shared" si="225"/>
        <v>69203 44635,58921</v>
      </c>
      <c r="G2082" s="6" t="str">
        <f t="shared" si="226"/>
        <v>44635,589212963 69203</v>
      </c>
      <c r="H2082" s="6" t="str">
        <f t="shared" si="227"/>
        <v>Dans 69203</v>
      </c>
      <c r="I2082" s="6" t="str">
        <f t="shared" si="230"/>
        <v>Dans 69203</v>
      </c>
      <c r="J2082" s="5" t="str">
        <f t="shared" si="228"/>
        <v/>
      </c>
      <c r="K2082" s="6">
        <v>34</v>
      </c>
      <c r="L2082" s="7">
        <v>1.3888888888888889E-4</v>
      </c>
      <c r="M2082">
        <v>9.6699999999999998E-4</v>
      </c>
      <c r="N2082" s="9" t="str">
        <f t="shared" si="229"/>
        <v>passage possible</v>
      </c>
      <c r="O2082" s="6" t="str">
        <f>IFERROR(VLOOKUP(F2082,TCD!$A$4:$C$362,3,FALSE),"Commune de ramassage")</f>
        <v>Commune de ramassage</v>
      </c>
      <c r="P2082">
        <v>824</v>
      </c>
    </row>
    <row r="2083" spans="1:16" x14ac:dyDescent="0.3">
      <c r="A2083">
        <f t="shared" si="224"/>
        <v>2082</v>
      </c>
      <c r="B2083" t="s">
        <v>22</v>
      </c>
      <c r="C2083" s="8">
        <v>44635.58935185185</v>
      </c>
      <c r="D2083" s="7">
        <f>C2083</f>
        <v>44635.58935185185</v>
      </c>
      <c r="E2083" s="6" t="s">
        <v>13</v>
      </c>
      <c r="F2083" s="6" t="str">
        <f t="shared" si="225"/>
        <v>69203 44635,58935</v>
      </c>
      <c r="G2083" s="6" t="str">
        <f t="shared" si="226"/>
        <v>44635,5893518518 69203</v>
      </c>
      <c r="H2083" s="6" t="str">
        <f t="shared" si="227"/>
        <v>Dans 69203</v>
      </c>
      <c r="I2083" s="6" t="str">
        <f t="shared" si="230"/>
        <v>Dans 69203</v>
      </c>
      <c r="J2083" s="5" t="str">
        <f t="shared" si="228"/>
        <v/>
      </c>
      <c r="K2083" s="6">
        <v>31</v>
      </c>
      <c r="L2083" s="7">
        <v>1.3888888888888889E-4</v>
      </c>
      <c r="M2083">
        <v>6.5300000000000004E-4</v>
      </c>
      <c r="N2083" s="9" t="str">
        <f t="shared" si="229"/>
        <v>passage possible</v>
      </c>
      <c r="O2083" s="6" t="str">
        <f>IFERROR(VLOOKUP(F2083,TCD!$A$4:$C$362,3,FALSE),"Commune de ramassage")</f>
        <v>Commune de ramassage</v>
      </c>
      <c r="P2083">
        <v>825</v>
      </c>
    </row>
    <row r="2084" spans="1:16" x14ac:dyDescent="0.3">
      <c r="A2084">
        <f t="shared" si="224"/>
        <v>2083</v>
      </c>
      <c r="B2084" t="s">
        <v>22</v>
      </c>
      <c r="C2084" s="8">
        <v>44635.589490740742</v>
      </c>
      <c r="D2084" s="7">
        <f>C2084</f>
        <v>44635.589490740742</v>
      </c>
      <c r="E2084" s="6" t="s">
        <v>13</v>
      </c>
      <c r="F2084" s="6" t="str">
        <f t="shared" si="225"/>
        <v>69203 44635,58949</v>
      </c>
      <c r="G2084" s="6" t="str">
        <f t="shared" si="226"/>
        <v>44635,5894907407 69203</v>
      </c>
      <c r="H2084" s="6" t="str">
        <f t="shared" si="227"/>
        <v>Dans 69203</v>
      </c>
      <c r="I2084" s="6" t="str">
        <f t="shared" si="230"/>
        <v>Dans 69203</v>
      </c>
      <c r="J2084" s="5" t="str">
        <f t="shared" si="228"/>
        <v/>
      </c>
      <c r="K2084" s="6">
        <v>33</v>
      </c>
      <c r="L2084" s="7">
        <v>6.9444444444444444E-5</v>
      </c>
      <c r="M2084">
        <v>1.2999999999999999E-4</v>
      </c>
      <c r="N2084" s="9" t="str">
        <f t="shared" si="229"/>
        <v>passage possible</v>
      </c>
      <c r="O2084" s="6" t="str">
        <f>IFERROR(VLOOKUP(F2084,TCD!$A$4:$C$362,3,FALSE),"Commune de ramassage")</f>
        <v>Commune de ramassage</v>
      </c>
      <c r="P2084">
        <v>826</v>
      </c>
    </row>
    <row r="2085" spans="1:16" x14ac:dyDescent="0.3">
      <c r="A2085">
        <f t="shared" si="224"/>
        <v>2084</v>
      </c>
      <c r="B2085" t="s">
        <v>22</v>
      </c>
      <c r="C2085" s="8">
        <v>44635.589560185188</v>
      </c>
      <c r="D2085" s="7">
        <f>C2085</f>
        <v>44635.589560185188</v>
      </c>
      <c r="E2085" s="6" t="s">
        <v>13</v>
      </c>
      <c r="F2085" s="6" t="str">
        <f t="shared" si="225"/>
        <v>69203 44635,58956</v>
      </c>
      <c r="G2085" s="6" t="str">
        <f t="shared" si="226"/>
        <v>44635,5895601852 69203</v>
      </c>
      <c r="H2085" s="6" t="str">
        <f t="shared" si="227"/>
        <v>Dans 69203</v>
      </c>
      <c r="I2085" s="6" t="str">
        <f t="shared" si="230"/>
        <v>Dans 69203</v>
      </c>
      <c r="J2085" s="5" t="str">
        <f t="shared" si="228"/>
        <v/>
      </c>
      <c r="K2085" s="6">
        <v>25</v>
      </c>
      <c r="L2085" s="7">
        <v>4.5138888888888892E-4</v>
      </c>
      <c r="M2085">
        <v>-4.6000000000000001E-4</v>
      </c>
      <c r="N2085" s="9" t="str">
        <f t="shared" si="229"/>
        <v>passage possible</v>
      </c>
      <c r="O2085" s="6" t="str">
        <f>IFERROR(VLOOKUP(F2085,TCD!$A$4:$C$362,3,FALSE),"Commune de ramassage")</f>
        <v>Commune de ramassage</v>
      </c>
      <c r="P2085">
        <v>827</v>
      </c>
    </row>
    <row r="2086" spans="1:16" x14ac:dyDescent="0.3">
      <c r="A2086">
        <f t="shared" si="224"/>
        <v>2085</v>
      </c>
      <c r="B2086" t="s">
        <v>22</v>
      </c>
      <c r="C2086" s="8">
        <v>44635.590011574073</v>
      </c>
      <c r="D2086" s="7">
        <f>C2086</f>
        <v>44635.590011574073</v>
      </c>
      <c r="E2086" s="6" t="s">
        <v>13</v>
      </c>
      <c r="F2086" s="6" t="str">
        <f t="shared" si="225"/>
        <v>69203 44635,59001</v>
      </c>
      <c r="G2086" s="6" t="str">
        <f t="shared" si="226"/>
        <v>44635,5900115741 69203</v>
      </c>
      <c r="H2086" s="6" t="str">
        <f t="shared" si="227"/>
        <v>Dans 69203</v>
      </c>
      <c r="I2086" s="6" t="str">
        <f t="shared" si="230"/>
        <v>Dans 69203</v>
      </c>
      <c r="J2086" s="5" t="str">
        <f t="shared" si="228"/>
        <v/>
      </c>
      <c r="K2086" s="6">
        <v>6</v>
      </c>
      <c r="L2086" s="7">
        <v>1.7361111111111112E-4</v>
      </c>
      <c r="M2086">
        <v>-7.4999999999999993E-5</v>
      </c>
      <c r="N2086" s="9" t="str">
        <f t="shared" si="229"/>
        <v>ramassage possible</v>
      </c>
      <c r="O2086" s="6" t="str">
        <f>IFERROR(VLOOKUP(F2086,TCD!$A$4:$C$362,3,FALSE),"Commune de ramassage")</f>
        <v>Commune de ramassage</v>
      </c>
      <c r="P2086">
        <v>828</v>
      </c>
    </row>
    <row r="2087" spans="1:16" x14ac:dyDescent="0.3">
      <c r="A2087">
        <f t="shared" si="224"/>
        <v>2086</v>
      </c>
      <c r="B2087" t="s">
        <v>22</v>
      </c>
      <c r="C2087" s="8">
        <v>44635.590185185189</v>
      </c>
      <c r="D2087" s="7">
        <f>C2087</f>
        <v>44635.590185185189</v>
      </c>
      <c r="E2087" s="6" t="s">
        <v>13</v>
      </c>
      <c r="F2087" s="6" t="str">
        <f t="shared" si="225"/>
        <v>69203 44635,59019</v>
      </c>
      <c r="G2087" s="6" t="str">
        <f t="shared" si="226"/>
        <v>44635,5901851852 69203</v>
      </c>
      <c r="H2087" s="6" t="str">
        <f t="shared" si="227"/>
        <v>Dans 69203</v>
      </c>
      <c r="I2087" s="6" t="str">
        <f t="shared" si="230"/>
        <v>Dans 69203</v>
      </c>
      <c r="J2087" s="5" t="str">
        <f t="shared" si="228"/>
        <v/>
      </c>
      <c r="K2087" s="6">
        <v>7</v>
      </c>
      <c r="L2087" s="7">
        <v>1.8518518518518518E-4</v>
      </c>
      <c r="M2087">
        <v>3.3000000000000003E-5</v>
      </c>
      <c r="N2087" s="9" t="str">
        <f t="shared" si="229"/>
        <v>ramassage possible</v>
      </c>
      <c r="O2087" s="6" t="str">
        <f>IFERROR(VLOOKUP(F2087,TCD!$A$4:$C$362,3,FALSE),"Commune de ramassage")</f>
        <v>Commune de ramassage</v>
      </c>
      <c r="P2087">
        <v>829</v>
      </c>
    </row>
    <row r="2088" spans="1:16" x14ac:dyDescent="0.3">
      <c r="A2088">
        <f t="shared" si="224"/>
        <v>2087</v>
      </c>
      <c r="B2088" t="s">
        <v>22</v>
      </c>
      <c r="C2088" s="8">
        <v>44635.590370370373</v>
      </c>
      <c r="D2088" s="7">
        <f>C2088</f>
        <v>44635.590370370373</v>
      </c>
      <c r="E2088" s="6" t="s">
        <v>13</v>
      </c>
      <c r="F2088" s="6" t="str">
        <f t="shared" si="225"/>
        <v>69203 44635,59037</v>
      </c>
      <c r="G2088" s="6" t="str">
        <f t="shared" si="226"/>
        <v>44635,5903703704 69203</v>
      </c>
      <c r="H2088" s="6" t="str">
        <f t="shared" si="227"/>
        <v>Dans 69203</v>
      </c>
      <c r="I2088" s="6" t="str">
        <f t="shared" si="230"/>
        <v>Dans 69203</v>
      </c>
      <c r="J2088" s="5" t="str">
        <f t="shared" si="228"/>
        <v/>
      </c>
      <c r="K2088" s="6">
        <v>11</v>
      </c>
      <c r="L2088" s="7">
        <v>7.9861111111111105E-4</v>
      </c>
      <c r="M2088">
        <v>1.12E-4</v>
      </c>
      <c r="N2088" s="9" t="str">
        <f t="shared" si="229"/>
        <v>passage possible</v>
      </c>
      <c r="O2088" s="6" t="str">
        <f>IFERROR(VLOOKUP(F2088,TCD!$A$4:$C$362,3,FALSE),"Commune de ramassage")</f>
        <v>Commune de ramassage</v>
      </c>
      <c r="P2088">
        <v>830</v>
      </c>
    </row>
    <row r="2089" spans="1:16" x14ac:dyDescent="0.3">
      <c r="A2089">
        <f t="shared" si="224"/>
        <v>2088</v>
      </c>
      <c r="B2089" t="s">
        <v>22</v>
      </c>
      <c r="C2089" s="8">
        <v>44635.591168981482</v>
      </c>
      <c r="D2089" s="7">
        <f>C2089</f>
        <v>44635.591168981482</v>
      </c>
      <c r="E2089" s="6" t="s">
        <v>13</v>
      </c>
      <c r="F2089" s="6" t="str">
        <f t="shared" si="225"/>
        <v>69203 44635,59117</v>
      </c>
      <c r="G2089" s="6" t="str">
        <f t="shared" si="226"/>
        <v>44635,5911689815 69203</v>
      </c>
      <c r="H2089" s="6" t="str">
        <f t="shared" si="227"/>
        <v>Dans 69203</v>
      </c>
      <c r="I2089" s="6" t="str">
        <f t="shared" si="230"/>
        <v>Dans 69203</v>
      </c>
      <c r="J2089" s="5" t="str">
        <f t="shared" si="228"/>
        <v/>
      </c>
      <c r="K2089" s="6">
        <v>13</v>
      </c>
      <c r="L2089" s="7">
        <v>5.7870370370370366E-5</v>
      </c>
      <c r="M2089">
        <v>-1.02E-4</v>
      </c>
      <c r="N2089" s="9" t="str">
        <f t="shared" si="229"/>
        <v>passage possible</v>
      </c>
      <c r="O2089" s="6" t="str">
        <f>IFERROR(VLOOKUP(F2089,TCD!$A$4:$C$362,3,FALSE),"Commune de ramassage")</f>
        <v>Commune de ramassage</v>
      </c>
      <c r="P2089">
        <v>831</v>
      </c>
    </row>
    <row r="2090" spans="1:16" x14ac:dyDescent="0.3">
      <c r="A2090">
        <f t="shared" si="224"/>
        <v>2089</v>
      </c>
      <c r="B2090" t="s">
        <v>22</v>
      </c>
      <c r="C2090" s="8">
        <v>44635.591226851851</v>
      </c>
      <c r="D2090" s="7">
        <f>C2090</f>
        <v>44635.591226851851</v>
      </c>
      <c r="E2090" s="6" t="s">
        <v>13</v>
      </c>
      <c r="F2090" s="6" t="str">
        <f t="shared" si="225"/>
        <v>69203 44635,59123</v>
      </c>
      <c r="G2090" s="6" t="str">
        <f t="shared" si="226"/>
        <v>44635,5912268519 69203</v>
      </c>
      <c r="H2090" s="6" t="str">
        <f t="shared" si="227"/>
        <v>Dans 69203</v>
      </c>
      <c r="I2090" s="6" t="str">
        <f t="shared" si="230"/>
        <v>Dans 69203</v>
      </c>
      <c r="J2090" s="5" t="str">
        <f t="shared" si="228"/>
        <v/>
      </c>
      <c r="K2090" s="6">
        <v>9</v>
      </c>
      <c r="L2090" s="7">
        <v>6.9444444444444444E-5</v>
      </c>
      <c r="M2090">
        <v>-8.5000000000000006E-5</v>
      </c>
      <c r="N2090" s="9" t="str">
        <f t="shared" si="229"/>
        <v>ramassage possible</v>
      </c>
      <c r="O2090" s="6" t="str">
        <f>IFERROR(VLOOKUP(F2090,TCD!$A$4:$C$362,3,FALSE),"Commune de ramassage")</f>
        <v>Commune de ramassage</v>
      </c>
      <c r="P2090">
        <v>832</v>
      </c>
    </row>
    <row r="2091" spans="1:16" x14ac:dyDescent="0.3">
      <c r="A2091">
        <f t="shared" si="224"/>
        <v>2090</v>
      </c>
      <c r="B2091" t="s">
        <v>22</v>
      </c>
      <c r="C2091" s="8">
        <v>44635.591296296298</v>
      </c>
      <c r="D2091" s="7">
        <f>C2091</f>
        <v>44635.591296296298</v>
      </c>
      <c r="E2091" s="6" t="s">
        <v>13</v>
      </c>
      <c r="F2091" s="6" t="str">
        <f t="shared" si="225"/>
        <v>69203 44635,5913</v>
      </c>
      <c r="G2091" s="6" t="str">
        <f t="shared" si="226"/>
        <v>44635,5912962963 69203</v>
      </c>
      <c r="H2091" s="6" t="str">
        <f t="shared" si="227"/>
        <v>Dans 69203</v>
      </c>
      <c r="I2091" s="6" t="str">
        <f t="shared" si="230"/>
        <v>Dans 69203</v>
      </c>
      <c r="J2091" s="5" t="str">
        <f t="shared" si="228"/>
        <v/>
      </c>
      <c r="K2091" s="6">
        <v>6</v>
      </c>
      <c r="L2091" s="7">
        <v>6.8287037037037025E-4</v>
      </c>
      <c r="M2091">
        <v>-7.1100000000000004E-4</v>
      </c>
      <c r="N2091" s="9" t="str">
        <f t="shared" si="229"/>
        <v>ramassage possible</v>
      </c>
      <c r="O2091" s="6" t="str">
        <f>IFERROR(VLOOKUP(F2091,TCD!$A$4:$C$362,3,FALSE),"Commune de ramassage")</f>
        <v>Commune de ramassage</v>
      </c>
      <c r="P2091">
        <v>833</v>
      </c>
    </row>
    <row r="2092" spans="1:16" x14ac:dyDescent="0.3">
      <c r="A2092">
        <f t="shared" si="224"/>
        <v>2091</v>
      </c>
      <c r="B2092" t="s">
        <v>22</v>
      </c>
      <c r="C2092" s="8">
        <v>44635.591979166667</v>
      </c>
      <c r="D2092" s="7">
        <f>C2092</f>
        <v>44635.591979166667</v>
      </c>
      <c r="E2092" s="6" t="s">
        <v>13</v>
      </c>
      <c r="F2092" s="6" t="str">
        <f t="shared" si="225"/>
        <v>69203 44635,59198</v>
      </c>
      <c r="G2092" s="6" t="str">
        <f t="shared" si="226"/>
        <v>44635,5919791667 69203</v>
      </c>
      <c r="H2092" s="6" t="str">
        <f t="shared" si="227"/>
        <v>Dans 69203</v>
      </c>
      <c r="I2092" s="6" t="str">
        <f t="shared" si="230"/>
        <v>Dans 69203</v>
      </c>
      <c r="J2092" s="5" t="str">
        <f t="shared" si="228"/>
        <v/>
      </c>
      <c r="K2092" s="6">
        <v>0</v>
      </c>
      <c r="L2092" s="7">
        <v>1.273148148148148E-4</v>
      </c>
      <c r="M2092">
        <v>-1.7899999999999999E-4</v>
      </c>
      <c r="N2092" s="9" t="str">
        <f t="shared" si="229"/>
        <v>ramassage possible</v>
      </c>
      <c r="O2092" s="6" t="str">
        <f>IFERROR(VLOOKUP(F2092,TCD!$A$4:$C$362,3,FALSE),"Commune de ramassage")</f>
        <v>Commune de passage</v>
      </c>
      <c r="P2092">
        <v>834</v>
      </c>
    </row>
    <row r="2093" spans="1:16" x14ac:dyDescent="0.3">
      <c r="A2093">
        <f t="shared" si="224"/>
        <v>2092</v>
      </c>
      <c r="B2093" t="s">
        <v>22</v>
      </c>
      <c r="C2093" s="8">
        <v>44635.592106481483</v>
      </c>
      <c r="D2093" s="7">
        <f>C2093</f>
        <v>44635.592106481483</v>
      </c>
      <c r="E2093" s="6" t="s">
        <v>13</v>
      </c>
      <c r="F2093" s="6" t="str">
        <f t="shared" si="225"/>
        <v>69203 44635,59211</v>
      </c>
      <c r="G2093" s="6" t="str">
        <f t="shared" si="226"/>
        <v>44635,5921064815 69203</v>
      </c>
      <c r="H2093" s="6" t="str">
        <f t="shared" si="227"/>
        <v>Dans 69203</v>
      </c>
      <c r="I2093" s="6" t="str">
        <f t="shared" si="230"/>
        <v>Dans 69203</v>
      </c>
      <c r="J2093" s="5" t="str">
        <f t="shared" si="228"/>
        <v/>
      </c>
      <c r="K2093" s="6">
        <v>0</v>
      </c>
      <c r="L2093" s="7">
        <v>6.3657407407407402E-4</v>
      </c>
      <c r="M2093">
        <v>-4.0499999999999998E-4</v>
      </c>
      <c r="N2093" s="9" t="str">
        <f t="shared" si="229"/>
        <v>ramassage possible</v>
      </c>
      <c r="O2093" s="6" t="str">
        <f>IFERROR(VLOOKUP(F2093,TCD!$A$4:$C$362,3,FALSE),"Commune de ramassage")</f>
        <v>Commune de passage</v>
      </c>
      <c r="P2093">
        <v>835</v>
      </c>
    </row>
    <row r="2094" spans="1:16" x14ac:dyDescent="0.3">
      <c r="A2094">
        <f t="shared" si="224"/>
        <v>2093</v>
      </c>
      <c r="B2094" t="s">
        <v>22</v>
      </c>
      <c r="C2094" s="8">
        <v>44635.592743055553</v>
      </c>
      <c r="D2094" s="7">
        <f>C2094</f>
        <v>44635.592743055553</v>
      </c>
      <c r="E2094" s="6" t="s">
        <v>13</v>
      </c>
      <c r="F2094" s="6" t="str">
        <f t="shared" si="225"/>
        <v>69203 44635,59274</v>
      </c>
      <c r="G2094" s="6" t="str">
        <f t="shared" si="226"/>
        <v>44635,5927430556 69203</v>
      </c>
      <c r="H2094" s="6" t="str">
        <f t="shared" si="227"/>
        <v>Dans 69203</v>
      </c>
      <c r="I2094" s="6" t="str">
        <f t="shared" si="230"/>
        <v>Dans 69203</v>
      </c>
      <c r="J2094" s="5" t="str">
        <f t="shared" si="228"/>
        <v/>
      </c>
      <c r="K2094" s="6">
        <v>7</v>
      </c>
      <c r="L2094" s="7">
        <v>8.1018518518518516E-5</v>
      </c>
      <c r="M2094">
        <v>-8.6000000000000003E-5</v>
      </c>
      <c r="N2094" s="9" t="str">
        <f t="shared" si="229"/>
        <v>ramassage possible</v>
      </c>
      <c r="O2094" s="6" t="str">
        <f>IFERROR(VLOOKUP(F2094,TCD!$A$4:$C$362,3,FALSE),"Commune de ramassage")</f>
        <v>Commune de ramassage</v>
      </c>
      <c r="P2094">
        <v>836</v>
      </c>
    </row>
    <row r="2095" spans="1:16" x14ac:dyDescent="0.3">
      <c r="A2095">
        <f t="shared" si="224"/>
        <v>2094</v>
      </c>
      <c r="B2095" t="s">
        <v>22</v>
      </c>
      <c r="C2095" s="8">
        <v>44635.592824074076</v>
      </c>
      <c r="D2095" s="7">
        <f>C2095</f>
        <v>44635.592824074076</v>
      </c>
      <c r="E2095" s="6" t="s">
        <v>13</v>
      </c>
      <c r="F2095" s="6" t="str">
        <f t="shared" si="225"/>
        <v>69203 44635,59282</v>
      </c>
      <c r="G2095" s="6" t="str">
        <f t="shared" si="226"/>
        <v>44635,5928240741 69203</v>
      </c>
      <c r="H2095" s="6" t="str">
        <f t="shared" si="227"/>
        <v>Dans 69203</v>
      </c>
      <c r="I2095" s="6" t="str">
        <f t="shared" si="230"/>
        <v>Dans 69203</v>
      </c>
      <c r="J2095" s="5" t="str">
        <f t="shared" si="228"/>
        <v/>
      </c>
      <c r="K2095" s="6">
        <v>0</v>
      </c>
      <c r="L2095" s="7">
        <v>1.8518518518518518E-4</v>
      </c>
      <c r="M2095">
        <v>1.01E-4</v>
      </c>
      <c r="N2095" s="9" t="str">
        <f t="shared" si="229"/>
        <v>ramassage possible</v>
      </c>
      <c r="O2095" s="6" t="str">
        <f>IFERROR(VLOOKUP(F2095,TCD!$A$4:$C$362,3,FALSE),"Commune de ramassage")</f>
        <v>Commune de passage</v>
      </c>
      <c r="P2095">
        <v>837</v>
      </c>
    </row>
    <row r="2096" spans="1:16" x14ac:dyDescent="0.3">
      <c r="A2096">
        <f t="shared" si="224"/>
        <v>2095</v>
      </c>
      <c r="B2096" t="s">
        <v>22</v>
      </c>
      <c r="C2096" s="8">
        <v>44635.593009259261</v>
      </c>
      <c r="D2096" s="7">
        <f>C2096</f>
        <v>44635.593009259261</v>
      </c>
      <c r="E2096" s="6" t="s">
        <v>13</v>
      </c>
      <c r="F2096" s="6" t="str">
        <f t="shared" si="225"/>
        <v>69203 44635,59301</v>
      </c>
      <c r="G2096" s="6" t="str">
        <f t="shared" si="226"/>
        <v>44635,5930092593 69203</v>
      </c>
      <c r="H2096" s="6" t="str">
        <f t="shared" si="227"/>
        <v>Dans 69203</v>
      </c>
      <c r="I2096" s="6" t="str">
        <f t="shared" si="230"/>
        <v>Dans 69203</v>
      </c>
      <c r="J2096" s="5" t="str">
        <f t="shared" si="228"/>
        <v/>
      </c>
      <c r="K2096" s="6">
        <v>6</v>
      </c>
      <c r="L2096" s="7">
        <v>5.7870370370370366E-5</v>
      </c>
      <c r="M2096">
        <v>7.7000000000000001E-5</v>
      </c>
      <c r="N2096" s="9" t="str">
        <f t="shared" si="229"/>
        <v>ramassage possible</v>
      </c>
      <c r="O2096" s="6" t="str">
        <f>IFERROR(VLOOKUP(F2096,TCD!$A$4:$C$362,3,FALSE),"Commune de ramassage")</f>
        <v>Commune de ramassage</v>
      </c>
      <c r="P2096">
        <v>838</v>
      </c>
    </row>
    <row r="2097" spans="1:16" x14ac:dyDescent="0.3">
      <c r="A2097">
        <f t="shared" si="224"/>
        <v>2096</v>
      </c>
      <c r="B2097" t="s">
        <v>22</v>
      </c>
      <c r="C2097" s="8">
        <v>44635.59306712963</v>
      </c>
      <c r="D2097" s="7">
        <f>C2097</f>
        <v>44635.59306712963</v>
      </c>
      <c r="E2097" s="6" t="s">
        <v>13</v>
      </c>
      <c r="F2097" s="6" t="str">
        <f t="shared" si="225"/>
        <v>69203 44635,59307</v>
      </c>
      <c r="G2097" s="6" t="str">
        <f t="shared" si="226"/>
        <v>44635,5930671296 69203</v>
      </c>
      <c r="H2097" s="6" t="str">
        <f t="shared" si="227"/>
        <v>Dans 69203</v>
      </c>
      <c r="I2097" s="6" t="str">
        <f t="shared" si="230"/>
        <v>Dans 69203</v>
      </c>
      <c r="J2097" s="5" t="str">
        <f t="shared" si="228"/>
        <v/>
      </c>
      <c r="K2097" s="6">
        <v>6</v>
      </c>
      <c r="L2097" s="7">
        <v>6.4814814814814813E-4</v>
      </c>
      <c r="M2097">
        <v>-2.6999999999999999E-5</v>
      </c>
      <c r="N2097" s="9" t="str">
        <f t="shared" si="229"/>
        <v>ramassage possible</v>
      </c>
      <c r="O2097" s="6" t="str">
        <f>IFERROR(VLOOKUP(F2097,TCD!$A$4:$C$362,3,FALSE),"Commune de ramassage")</f>
        <v>Commune de ramassage</v>
      </c>
      <c r="P2097">
        <v>839</v>
      </c>
    </row>
    <row r="2098" spans="1:16" x14ac:dyDescent="0.3">
      <c r="A2098">
        <f t="shared" si="224"/>
        <v>2097</v>
      </c>
      <c r="B2098" t="s">
        <v>22</v>
      </c>
      <c r="C2098" s="8">
        <v>44635.593715277777</v>
      </c>
      <c r="D2098" s="7">
        <f>C2098</f>
        <v>44635.593715277777</v>
      </c>
      <c r="E2098" s="6" t="s">
        <v>13</v>
      </c>
      <c r="F2098" s="6" t="str">
        <f t="shared" si="225"/>
        <v>69203 44635,59372</v>
      </c>
      <c r="G2098" s="6" t="str">
        <f t="shared" si="226"/>
        <v>44635,5937152778 69203</v>
      </c>
      <c r="H2098" s="6" t="str">
        <f t="shared" si="227"/>
        <v>Dans 69203</v>
      </c>
      <c r="I2098" s="6" t="str">
        <f t="shared" si="230"/>
        <v>Dans 69203</v>
      </c>
      <c r="J2098" s="5" t="str">
        <f t="shared" si="228"/>
        <v/>
      </c>
      <c r="K2098" s="6">
        <v>0</v>
      </c>
      <c r="L2098" s="7">
        <v>1.9675925925925926E-4</v>
      </c>
      <c r="M2098">
        <v>1.8000000000000001E-4</v>
      </c>
      <c r="N2098" s="9" t="str">
        <f t="shared" si="229"/>
        <v>ramassage possible</v>
      </c>
      <c r="O2098" s="6" t="str">
        <f>IFERROR(VLOOKUP(F2098,TCD!$A$4:$C$362,3,FALSE),"Commune de ramassage")</f>
        <v>Commune de passage</v>
      </c>
      <c r="P2098">
        <v>840</v>
      </c>
    </row>
    <row r="2099" spans="1:16" x14ac:dyDescent="0.3">
      <c r="A2099">
        <f t="shared" si="224"/>
        <v>2098</v>
      </c>
      <c r="B2099" t="s">
        <v>22</v>
      </c>
      <c r="C2099" s="8">
        <v>44635.593912037039</v>
      </c>
      <c r="D2099" s="7">
        <f>C2099</f>
        <v>44635.593912037039</v>
      </c>
      <c r="E2099" s="6" t="s">
        <v>13</v>
      </c>
      <c r="F2099" s="6" t="str">
        <f t="shared" si="225"/>
        <v>69203 44635,59391</v>
      </c>
      <c r="G2099" s="6" t="str">
        <f t="shared" si="226"/>
        <v>44635,593912037 69203</v>
      </c>
      <c r="H2099" s="6" t="str">
        <f t="shared" si="227"/>
        <v>Dans 69203</v>
      </c>
      <c r="I2099" s="6" t="str">
        <f t="shared" si="230"/>
        <v>Dans 69203</v>
      </c>
      <c r="J2099" s="5" t="str">
        <f t="shared" si="228"/>
        <v/>
      </c>
      <c r="K2099" s="6">
        <v>14</v>
      </c>
      <c r="L2099" s="7">
        <v>1.1574074074074073E-4</v>
      </c>
      <c r="M2099">
        <v>3.2899999999999997E-4</v>
      </c>
      <c r="N2099" s="9" t="str">
        <f t="shared" si="229"/>
        <v>passage possible</v>
      </c>
      <c r="O2099" s="6" t="str">
        <f>IFERROR(VLOOKUP(F2099,TCD!$A$4:$C$362,3,FALSE),"Commune de ramassage")</f>
        <v>Commune de ramassage</v>
      </c>
      <c r="P2099">
        <v>841</v>
      </c>
    </row>
    <row r="2100" spans="1:16" x14ac:dyDescent="0.3">
      <c r="A2100">
        <f t="shared" si="224"/>
        <v>2099</v>
      </c>
      <c r="B2100" t="s">
        <v>22</v>
      </c>
      <c r="C2100" s="8">
        <v>44635.594027777777</v>
      </c>
      <c r="D2100" s="7">
        <f>C2100</f>
        <v>44635.594027777777</v>
      </c>
      <c r="E2100" s="6" t="s">
        <v>13</v>
      </c>
      <c r="F2100" s="6" t="str">
        <f t="shared" si="225"/>
        <v>69203 44635,59403</v>
      </c>
      <c r="G2100" s="6" t="str">
        <f t="shared" si="226"/>
        <v>44635,5940277778 69203</v>
      </c>
      <c r="H2100" s="6" t="str">
        <f t="shared" si="227"/>
        <v>Dans 69203</v>
      </c>
      <c r="I2100" s="6" t="str">
        <f t="shared" si="230"/>
        <v>Dans 69203</v>
      </c>
      <c r="J2100" s="5" t="str">
        <f t="shared" si="228"/>
        <v/>
      </c>
      <c r="K2100" s="6">
        <v>17</v>
      </c>
      <c r="L2100" s="7">
        <v>4.2824074074074075E-4</v>
      </c>
      <c r="M2100">
        <v>1.06E-4</v>
      </c>
      <c r="N2100" s="9" t="str">
        <f t="shared" si="229"/>
        <v>passage possible</v>
      </c>
      <c r="O2100" s="6" t="str">
        <f>IFERROR(VLOOKUP(F2100,TCD!$A$4:$C$362,3,FALSE),"Commune de ramassage")</f>
        <v>Commune de ramassage</v>
      </c>
      <c r="P2100">
        <v>842</v>
      </c>
    </row>
    <row r="2101" spans="1:16" x14ac:dyDescent="0.3">
      <c r="A2101">
        <f t="shared" si="224"/>
        <v>2100</v>
      </c>
      <c r="B2101" t="s">
        <v>22</v>
      </c>
      <c r="C2101" s="8">
        <v>44635.594456018516</v>
      </c>
      <c r="D2101" s="7">
        <f>C2101</f>
        <v>44635.594456018516</v>
      </c>
      <c r="E2101" s="6" t="s">
        <v>13</v>
      </c>
      <c r="F2101" s="6" t="str">
        <f t="shared" si="225"/>
        <v>69203 44635,59446</v>
      </c>
      <c r="G2101" s="6" t="str">
        <f t="shared" si="226"/>
        <v>44635,5944560185 69203</v>
      </c>
      <c r="H2101" s="6" t="str">
        <f t="shared" si="227"/>
        <v>Dans 69203</v>
      </c>
      <c r="I2101" s="6" t="str">
        <f t="shared" si="230"/>
        <v>Dans 69203</v>
      </c>
      <c r="J2101" s="5" t="str">
        <f t="shared" si="228"/>
        <v/>
      </c>
      <c r="K2101" s="6">
        <v>7</v>
      </c>
      <c r="L2101" s="7">
        <v>1.1689814814814816E-3</v>
      </c>
      <c r="M2101">
        <v>4.9899999999999999E-4</v>
      </c>
      <c r="N2101" s="9" t="str">
        <f t="shared" si="229"/>
        <v>ramassage possible</v>
      </c>
      <c r="O2101" s="6" t="str">
        <f>IFERROR(VLOOKUP(F2101,TCD!$A$4:$C$362,3,FALSE),"Commune de ramassage")</f>
        <v>Commune de ramassage</v>
      </c>
      <c r="P2101">
        <v>843</v>
      </c>
    </row>
    <row r="2102" spans="1:16" x14ac:dyDescent="0.3">
      <c r="A2102">
        <f t="shared" si="224"/>
        <v>2101</v>
      </c>
      <c r="B2102" t="s">
        <v>22</v>
      </c>
      <c r="C2102" s="8">
        <v>44635.595625000002</v>
      </c>
      <c r="D2102" s="7">
        <f>C2102</f>
        <v>44635.595625000002</v>
      </c>
      <c r="E2102" s="6" t="s">
        <v>13</v>
      </c>
      <c r="F2102" s="6" t="str">
        <f t="shared" si="225"/>
        <v>69203 44635,59563</v>
      </c>
      <c r="G2102" s="6" t="str">
        <f t="shared" si="226"/>
        <v>44635,595625 69203</v>
      </c>
      <c r="H2102" s="6" t="str">
        <f t="shared" si="227"/>
        <v>Dans 69203</v>
      </c>
      <c r="I2102" s="6" t="str">
        <f t="shared" si="230"/>
        <v>Dans 69203</v>
      </c>
      <c r="J2102" s="5" t="str">
        <f t="shared" si="228"/>
        <v/>
      </c>
      <c r="K2102" s="6">
        <v>4</v>
      </c>
      <c r="L2102" s="7">
        <v>1.1574074074074073E-4</v>
      </c>
      <c r="M2102">
        <v>8.2999999999999998E-5</v>
      </c>
      <c r="N2102" s="9" t="str">
        <f t="shared" si="229"/>
        <v>ramassage possible</v>
      </c>
      <c r="O2102" s="6" t="str">
        <f>IFERROR(VLOOKUP(F2102,TCD!$A$4:$C$362,3,FALSE),"Commune de ramassage")</f>
        <v>Commune de ramassage</v>
      </c>
      <c r="P2102">
        <v>844</v>
      </c>
    </row>
    <row r="2103" spans="1:16" x14ac:dyDescent="0.3">
      <c r="A2103">
        <f t="shared" si="224"/>
        <v>2102</v>
      </c>
      <c r="B2103" t="s">
        <v>22</v>
      </c>
      <c r="C2103" s="8">
        <v>44635.59574074074</v>
      </c>
      <c r="D2103" s="7">
        <f>C2103</f>
        <v>44635.59574074074</v>
      </c>
      <c r="E2103" s="6" t="s">
        <v>13</v>
      </c>
      <c r="F2103" s="6" t="str">
        <f t="shared" si="225"/>
        <v>69203 44635,59574</v>
      </c>
      <c r="G2103" s="6" t="str">
        <f t="shared" si="226"/>
        <v>44635,5957407407 69203</v>
      </c>
      <c r="H2103" s="6" t="str">
        <f t="shared" si="227"/>
        <v>Dans 69203</v>
      </c>
      <c r="I2103" s="6" t="str">
        <f t="shared" si="230"/>
        <v>Dans 69203</v>
      </c>
      <c r="J2103" s="5" t="str">
        <f t="shared" si="228"/>
        <v/>
      </c>
      <c r="K2103" s="6">
        <v>8</v>
      </c>
      <c r="L2103" s="7">
        <v>5.4398148148148144E-4</v>
      </c>
      <c r="M2103">
        <v>4.8000000000000001E-5</v>
      </c>
      <c r="N2103" s="9" t="str">
        <f t="shared" si="229"/>
        <v>ramassage possible</v>
      </c>
      <c r="O2103" s="6" t="str">
        <f>IFERROR(VLOOKUP(F2103,TCD!$A$4:$C$362,3,FALSE),"Commune de ramassage")</f>
        <v>Commune de ramassage</v>
      </c>
      <c r="P2103">
        <v>845</v>
      </c>
    </row>
    <row r="2104" spans="1:16" x14ac:dyDescent="0.3">
      <c r="A2104">
        <f t="shared" si="224"/>
        <v>2103</v>
      </c>
      <c r="B2104" t="s">
        <v>22</v>
      </c>
      <c r="C2104" s="8">
        <v>44635.596284722225</v>
      </c>
      <c r="D2104" s="7">
        <f>C2104</f>
        <v>44635.596284722225</v>
      </c>
      <c r="E2104" s="6" t="s">
        <v>13</v>
      </c>
      <c r="F2104" s="6" t="str">
        <f t="shared" si="225"/>
        <v>69203 44635,59628</v>
      </c>
      <c r="G2104" s="6" t="str">
        <f t="shared" si="226"/>
        <v>44635,5962847222 69203</v>
      </c>
      <c r="H2104" s="6" t="str">
        <f t="shared" si="227"/>
        <v>Dans 69203</v>
      </c>
      <c r="I2104" s="6" t="str">
        <f t="shared" si="230"/>
        <v>Dans 69203</v>
      </c>
      <c r="J2104" s="5" t="str">
        <f t="shared" si="228"/>
        <v/>
      </c>
      <c r="K2104" s="6">
        <v>5</v>
      </c>
      <c r="L2104" s="7">
        <v>3.0092592592592595E-4</v>
      </c>
      <c r="M2104">
        <v>-3.3500000000000001E-4</v>
      </c>
      <c r="N2104" s="9" t="str">
        <f t="shared" si="229"/>
        <v>ramassage possible</v>
      </c>
      <c r="O2104" s="6" t="str">
        <f>IFERROR(VLOOKUP(F2104,TCD!$A$4:$C$362,3,FALSE),"Commune de ramassage")</f>
        <v>Commune de ramassage</v>
      </c>
      <c r="P2104">
        <v>846</v>
      </c>
    </row>
    <row r="2105" spans="1:16" x14ac:dyDescent="0.3">
      <c r="A2105">
        <f t="shared" si="224"/>
        <v>2104</v>
      </c>
      <c r="B2105" t="s">
        <v>22</v>
      </c>
      <c r="C2105" s="8">
        <v>44635.596585648149</v>
      </c>
      <c r="D2105" s="7">
        <f>C2105</f>
        <v>44635.596585648149</v>
      </c>
      <c r="E2105" s="6" t="s">
        <v>13</v>
      </c>
      <c r="F2105" s="6" t="str">
        <f t="shared" si="225"/>
        <v>69203 44635,59659</v>
      </c>
      <c r="G2105" s="6" t="str">
        <f t="shared" si="226"/>
        <v>44635,5965856481 69203</v>
      </c>
      <c r="H2105" s="6" t="str">
        <f t="shared" si="227"/>
        <v>Dans 69203</v>
      </c>
      <c r="I2105" s="6" t="str">
        <f t="shared" si="230"/>
        <v>Dans 69203</v>
      </c>
      <c r="J2105" s="5" t="str">
        <f t="shared" si="228"/>
        <v/>
      </c>
      <c r="K2105" s="6">
        <v>0</v>
      </c>
      <c r="L2105" s="7">
        <v>8.1018518518518516E-4</v>
      </c>
      <c r="M2105">
        <v>1.54E-4</v>
      </c>
      <c r="N2105" s="9" t="str">
        <f t="shared" si="229"/>
        <v>ramassage possible</v>
      </c>
      <c r="O2105" s="6" t="str">
        <f>IFERROR(VLOOKUP(F2105,TCD!$A$4:$C$362,3,FALSE),"Commune de ramassage")</f>
        <v>Commune de passage</v>
      </c>
      <c r="P2105">
        <v>847</v>
      </c>
    </row>
    <row r="2106" spans="1:16" x14ac:dyDescent="0.3">
      <c r="A2106">
        <f t="shared" si="224"/>
        <v>2105</v>
      </c>
      <c r="B2106" t="s">
        <v>22</v>
      </c>
      <c r="C2106" s="8">
        <v>44635.597395833334</v>
      </c>
      <c r="D2106" s="7">
        <f>C2106</f>
        <v>44635.597395833334</v>
      </c>
      <c r="E2106" s="6" t="s">
        <v>13</v>
      </c>
      <c r="F2106" s="6" t="str">
        <f t="shared" si="225"/>
        <v>69203 44635,5974</v>
      </c>
      <c r="G2106" s="6" t="str">
        <f t="shared" si="226"/>
        <v>44635,5973958333 69203</v>
      </c>
      <c r="H2106" s="6" t="str">
        <f t="shared" si="227"/>
        <v>Dans 69203</v>
      </c>
      <c r="I2106" s="6" t="str">
        <f t="shared" si="230"/>
        <v>Dans 69203</v>
      </c>
      <c r="J2106" s="5" t="str">
        <f t="shared" si="228"/>
        <v/>
      </c>
      <c r="K2106" s="6">
        <v>4</v>
      </c>
      <c r="L2106" s="7">
        <v>9.2592592592592588E-5</v>
      </c>
      <c r="M2106">
        <v>2.0799999999999999E-4</v>
      </c>
      <c r="N2106" s="9" t="str">
        <f t="shared" si="229"/>
        <v>ramassage possible</v>
      </c>
      <c r="O2106" s="6" t="str">
        <f>IFERROR(VLOOKUP(F2106,TCD!$A$4:$C$362,3,FALSE),"Commune de ramassage")</f>
        <v>Commune de ramassage</v>
      </c>
      <c r="P2106">
        <v>848</v>
      </c>
    </row>
    <row r="2107" spans="1:16" x14ac:dyDescent="0.3">
      <c r="A2107">
        <f t="shared" si="224"/>
        <v>2106</v>
      </c>
      <c r="B2107" t="s">
        <v>22</v>
      </c>
      <c r="C2107" s="8">
        <v>44635.597488425927</v>
      </c>
      <c r="D2107" s="7">
        <f>C2107</f>
        <v>44635.597488425927</v>
      </c>
      <c r="E2107" s="6" t="s">
        <v>13</v>
      </c>
      <c r="F2107" s="6" t="str">
        <f t="shared" si="225"/>
        <v>69203 44635,59749</v>
      </c>
      <c r="G2107" s="6" t="str">
        <f t="shared" si="226"/>
        <v>44635,5974884259 69203</v>
      </c>
      <c r="H2107" s="6" t="str">
        <f t="shared" si="227"/>
        <v>Dans 69203</v>
      </c>
      <c r="I2107" s="6" t="str">
        <f t="shared" si="230"/>
        <v>Dans 69203</v>
      </c>
      <c r="J2107" s="5" t="str">
        <f t="shared" si="228"/>
        <v/>
      </c>
      <c r="K2107" s="6">
        <v>7</v>
      </c>
      <c r="L2107" s="7">
        <v>4.0509259259259258E-4</v>
      </c>
      <c r="M2107">
        <v>2.6999999999999999E-5</v>
      </c>
      <c r="N2107" s="9" t="str">
        <f t="shared" si="229"/>
        <v>ramassage possible</v>
      </c>
      <c r="O2107" s="6" t="str">
        <f>IFERROR(VLOOKUP(F2107,TCD!$A$4:$C$362,3,FALSE),"Commune de ramassage")</f>
        <v>Commune de ramassage</v>
      </c>
      <c r="P2107">
        <v>849</v>
      </c>
    </row>
    <row r="2108" spans="1:16" x14ac:dyDescent="0.3">
      <c r="A2108">
        <f t="shared" si="224"/>
        <v>2107</v>
      </c>
      <c r="B2108" t="s">
        <v>22</v>
      </c>
      <c r="C2108" s="8">
        <v>44635.597893518519</v>
      </c>
      <c r="D2108" s="7">
        <f>C2108</f>
        <v>44635.597893518519</v>
      </c>
      <c r="E2108" s="6" t="s">
        <v>13</v>
      </c>
      <c r="F2108" s="6" t="str">
        <f t="shared" si="225"/>
        <v>69203 44635,59789</v>
      </c>
      <c r="G2108" s="6" t="str">
        <f t="shared" si="226"/>
        <v>44635,5978935185 69203</v>
      </c>
      <c r="H2108" s="6" t="str">
        <f t="shared" si="227"/>
        <v>Dans 69203</v>
      </c>
      <c r="I2108" s="6" t="str">
        <f t="shared" si="230"/>
        <v>Dans 69203</v>
      </c>
      <c r="J2108" s="5" t="str">
        <f t="shared" si="228"/>
        <v/>
      </c>
      <c r="K2108" s="6">
        <v>6</v>
      </c>
      <c r="L2108" s="7">
        <v>1.6203703703703703E-4</v>
      </c>
      <c r="M2108">
        <v>2.0999999999999999E-5</v>
      </c>
      <c r="N2108" s="9" t="str">
        <f t="shared" si="229"/>
        <v>ramassage possible</v>
      </c>
      <c r="O2108" s="6" t="str">
        <f>IFERROR(VLOOKUP(F2108,TCD!$A$4:$C$362,3,FALSE),"Commune de ramassage")</f>
        <v>Commune de ramassage</v>
      </c>
      <c r="P2108">
        <v>850</v>
      </c>
    </row>
    <row r="2109" spans="1:16" x14ac:dyDescent="0.3">
      <c r="A2109">
        <f t="shared" si="224"/>
        <v>2108</v>
      </c>
      <c r="B2109" t="s">
        <v>22</v>
      </c>
      <c r="C2109" s="8">
        <v>44635.598055555558</v>
      </c>
      <c r="D2109" s="7">
        <f>C2109</f>
        <v>44635.598055555558</v>
      </c>
      <c r="E2109" s="6" t="s">
        <v>13</v>
      </c>
      <c r="F2109" s="6" t="str">
        <f t="shared" si="225"/>
        <v>69203 44635,59806</v>
      </c>
      <c r="G2109" s="6" t="str">
        <f t="shared" si="226"/>
        <v>44635,5980555556 69203</v>
      </c>
      <c r="H2109" s="6" t="str">
        <f t="shared" si="227"/>
        <v>Dans 69203</v>
      </c>
      <c r="I2109" s="6" t="str">
        <f t="shared" si="230"/>
        <v>Dans 69203</v>
      </c>
      <c r="J2109" s="5" t="str">
        <f t="shared" si="228"/>
        <v/>
      </c>
      <c r="K2109" s="6">
        <v>27</v>
      </c>
      <c r="L2109" s="7">
        <v>1.1574074074074073E-4</v>
      </c>
      <c r="M2109">
        <v>5.8999999999999998E-5</v>
      </c>
      <c r="N2109" s="9" t="str">
        <f t="shared" si="229"/>
        <v>passage possible</v>
      </c>
      <c r="O2109" s="6" t="str">
        <f>IFERROR(VLOOKUP(F2109,TCD!$A$4:$C$362,3,FALSE),"Commune de ramassage")</f>
        <v>Commune de ramassage</v>
      </c>
      <c r="P2109">
        <v>851</v>
      </c>
    </row>
    <row r="2110" spans="1:16" x14ac:dyDescent="0.3">
      <c r="A2110">
        <f t="shared" si="224"/>
        <v>2109</v>
      </c>
      <c r="B2110" t="s">
        <v>22</v>
      </c>
      <c r="C2110" s="8">
        <v>44635.598171296297</v>
      </c>
      <c r="D2110" s="7">
        <f>C2110</f>
        <v>44635.598171296297</v>
      </c>
      <c r="E2110" s="6" t="s">
        <v>13</v>
      </c>
      <c r="F2110" s="6" t="str">
        <f t="shared" si="225"/>
        <v>69203 44635,59817</v>
      </c>
      <c r="G2110" s="6" t="str">
        <f t="shared" si="226"/>
        <v>44635,5981712962 69203</v>
      </c>
      <c r="H2110" s="6" t="str">
        <f t="shared" si="227"/>
        <v>Dans 69203</v>
      </c>
      <c r="I2110" s="6" t="str">
        <f t="shared" si="230"/>
        <v>Dans 69203</v>
      </c>
      <c r="J2110" s="5" t="str">
        <f t="shared" si="228"/>
        <v/>
      </c>
      <c r="K2110" s="6">
        <v>21</v>
      </c>
      <c r="L2110" s="7">
        <v>7.175925925925927E-4</v>
      </c>
      <c r="M2110">
        <v>-1E-4</v>
      </c>
      <c r="N2110" s="9" t="str">
        <f t="shared" si="229"/>
        <v>passage possible</v>
      </c>
      <c r="O2110" s="6" t="str">
        <f>IFERROR(VLOOKUP(F2110,TCD!$A$4:$C$362,3,FALSE),"Commune de ramassage")</f>
        <v>Commune de ramassage</v>
      </c>
      <c r="P2110">
        <v>852</v>
      </c>
    </row>
    <row r="2111" spans="1:16" x14ac:dyDescent="0.3">
      <c r="A2111">
        <f t="shared" si="224"/>
        <v>2110</v>
      </c>
      <c r="B2111" t="s">
        <v>22</v>
      </c>
      <c r="C2111" s="8">
        <v>44635.59888888889</v>
      </c>
      <c r="D2111" s="7">
        <f>C2111</f>
        <v>44635.59888888889</v>
      </c>
      <c r="E2111" s="6" t="s">
        <v>13</v>
      </c>
      <c r="F2111" s="6" t="str">
        <f t="shared" si="225"/>
        <v>69203 44635,59889</v>
      </c>
      <c r="G2111" s="6" t="str">
        <f t="shared" si="226"/>
        <v>44635,5988888889 69203</v>
      </c>
      <c r="H2111" s="6" t="str">
        <f t="shared" si="227"/>
        <v>Dans 69203</v>
      </c>
      <c r="I2111" s="6" t="str">
        <f t="shared" si="230"/>
        <v>Dans 69203</v>
      </c>
      <c r="J2111" s="5" t="str">
        <f t="shared" si="228"/>
        <v/>
      </c>
      <c r="K2111" s="6">
        <v>8</v>
      </c>
      <c r="L2111" s="7">
        <v>1.8518518518518518E-4</v>
      </c>
      <c r="M2111">
        <v>-6.8999999999999997E-5</v>
      </c>
      <c r="N2111" s="9" t="str">
        <f t="shared" si="229"/>
        <v>ramassage possible</v>
      </c>
      <c r="O2111" s="6" t="str">
        <f>IFERROR(VLOOKUP(F2111,TCD!$A$4:$C$362,3,FALSE),"Commune de ramassage")</f>
        <v>Commune de ramassage</v>
      </c>
      <c r="P2111">
        <v>853</v>
      </c>
    </row>
    <row r="2112" spans="1:16" x14ac:dyDescent="0.3">
      <c r="A2112">
        <f t="shared" si="224"/>
        <v>2111</v>
      </c>
      <c r="B2112" t="s">
        <v>22</v>
      </c>
      <c r="C2112" s="8">
        <v>44635.599074074074</v>
      </c>
      <c r="D2112" s="7">
        <f>C2112</f>
        <v>44635.599074074074</v>
      </c>
      <c r="E2112" s="6" t="s">
        <v>13</v>
      </c>
      <c r="F2112" s="6" t="str">
        <f t="shared" si="225"/>
        <v>69203 44635,5990699999</v>
      </c>
      <c r="G2112" s="6" t="str">
        <f t="shared" si="226"/>
        <v>44635,5990740741 69203</v>
      </c>
      <c r="H2112" s="6" t="str">
        <f t="shared" si="227"/>
        <v>Dans 69203</v>
      </c>
      <c r="I2112" s="6" t="str">
        <f t="shared" si="230"/>
        <v>Dans 69203</v>
      </c>
      <c r="J2112" s="5" t="str">
        <f t="shared" si="228"/>
        <v/>
      </c>
      <c r="K2112" s="6">
        <v>0</v>
      </c>
      <c r="L2112" s="7">
        <v>5.5555555555555556E-4</v>
      </c>
      <c r="M2112">
        <v>6.0000000000000002E-5</v>
      </c>
      <c r="N2112" s="9" t="str">
        <f t="shared" si="229"/>
        <v>ramassage possible</v>
      </c>
      <c r="O2112" s="6" t="str">
        <f>IFERROR(VLOOKUP(F2112,TCD!$A$4:$C$362,3,FALSE),"Commune de ramassage")</f>
        <v>Commune de passage</v>
      </c>
      <c r="P2112">
        <v>854</v>
      </c>
    </row>
    <row r="2113" spans="1:16" x14ac:dyDescent="0.3">
      <c r="A2113">
        <f t="shared" si="224"/>
        <v>2112</v>
      </c>
      <c r="B2113" t="s">
        <v>22</v>
      </c>
      <c r="C2113" s="8">
        <v>44635.599629629629</v>
      </c>
      <c r="D2113" s="7">
        <f>C2113</f>
        <v>44635.599629629629</v>
      </c>
      <c r="E2113" s="6" t="s">
        <v>13</v>
      </c>
      <c r="F2113" s="6" t="str">
        <f t="shared" si="225"/>
        <v>69203 44635,59963</v>
      </c>
      <c r="G2113" s="6" t="str">
        <f t="shared" si="226"/>
        <v>44635,5996296296 69203</v>
      </c>
      <c r="H2113" s="6" t="str">
        <f t="shared" si="227"/>
        <v>Dans 69203</v>
      </c>
      <c r="I2113" s="6" t="str">
        <f t="shared" si="230"/>
        <v>Dans 69203</v>
      </c>
      <c r="J2113" s="5" t="str">
        <f t="shared" si="228"/>
        <v/>
      </c>
      <c r="K2113" s="6">
        <v>0</v>
      </c>
      <c r="L2113" s="7">
        <v>6.9444444444444447E-4</v>
      </c>
      <c r="M2113">
        <v>0</v>
      </c>
      <c r="N2113" s="9" t="str">
        <f t="shared" si="229"/>
        <v>ramassage possible</v>
      </c>
      <c r="O2113" s="6" t="str">
        <f>IFERROR(VLOOKUP(F2113,TCD!$A$4:$C$362,3,FALSE),"Commune de ramassage")</f>
        <v>Commune de passage</v>
      </c>
      <c r="P2113">
        <v>855</v>
      </c>
    </row>
    <row r="2114" spans="1:16" x14ac:dyDescent="0.3">
      <c r="A2114">
        <f t="shared" si="224"/>
        <v>2113</v>
      </c>
      <c r="B2114" t="s">
        <v>22</v>
      </c>
      <c r="C2114" s="8">
        <v>44635.600324074076</v>
      </c>
      <c r="D2114" s="7">
        <f>C2114</f>
        <v>44635.600324074076</v>
      </c>
      <c r="E2114" s="6" t="s">
        <v>13</v>
      </c>
      <c r="F2114" s="6" t="str">
        <f t="shared" si="225"/>
        <v>69203 44635,60032</v>
      </c>
      <c r="G2114" s="6" t="str">
        <f t="shared" si="226"/>
        <v>44635,6003240741 69203</v>
      </c>
      <c r="H2114" s="6" t="str">
        <f t="shared" si="227"/>
        <v>Dans 69203</v>
      </c>
      <c r="I2114" s="6" t="str">
        <f t="shared" si="230"/>
        <v>Dans 69203</v>
      </c>
      <c r="J2114" s="5" t="str">
        <f t="shared" si="228"/>
        <v/>
      </c>
      <c r="K2114" s="6">
        <v>0</v>
      </c>
      <c r="L2114" s="7">
        <v>7.0601851851851847E-4</v>
      </c>
      <c r="M2114">
        <v>1.3899999999999999E-4</v>
      </c>
      <c r="N2114" s="9" t="str">
        <f t="shared" si="229"/>
        <v>ramassage possible</v>
      </c>
      <c r="O2114" s="6" t="str">
        <f>IFERROR(VLOOKUP(F2114,TCD!$A$4:$C$362,3,FALSE),"Commune de ramassage")</f>
        <v>Commune de passage</v>
      </c>
      <c r="P2114">
        <v>856</v>
      </c>
    </row>
    <row r="2115" spans="1:16" x14ac:dyDescent="0.3">
      <c r="A2115">
        <f t="shared" ref="A2115:A2178" si="231">A2114+1</f>
        <v>2114</v>
      </c>
      <c r="B2115" t="s">
        <v>22</v>
      </c>
      <c r="C2115" s="8">
        <v>44635.601030092592</v>
      </c>
      <c r="D2115" s="7">
        <f>C2115</f>
        <v>44635.601030092592</v>
      </c>
      <c r="E2115" s="6" t="s">
        <v>13</v>
      </c>
      <c r="F2115" s="6" t="str">
        <f t="shared" ref="F2115:F2178" si="232">E2115&amp;" "&amp;ROUND(D2115,5)</f>
        <v>69203 44635,60103</v>
      </c>
      <c r="G2115" s="6" t="str">
        <f t="shared" ref="G2115:G2178" si="233">D2115&amp;" "&amp;E2115</f>
        <v>44635,6010300926 69203</v>
      </c>
      <c r="H2115" s="6" t="str">
        <f t="shared" ref="H2115:H2178" si="234">IF(E2115=E2116,"Dans"&amp;" "&amp;E2115,"sortie"&amp;" "&amp;E2115)</f>
        <v>Dans 69203</v>
      </c>
      <c r="I2115" s="6" t="str">
        <f t="shared" si="230"/>
        <v>Dans 69203</v>
      </c>
      <c r="J2115" s="5" t="str">
        <f t="shared" ref="J2115:J2178" si="235">IF(IFERROR(SEARCH("sortie",H2115),0)=1,H2115,IF(IFERROR(SEARCH("Entree",I2115),0)=1,I2115,""))</f>
        <v/>
      </c>
      <c r="K2115" s="6">
        <v>12</v>
      </c>
      <c r="L2115" s="7">
        <v>7.0601851851851847E-4</v>
      </c>
      <c r="M2115">
        <v>-1.0219999999999999E-3</v>
      </c>
      <c r="N2115" s="9" t="str">
        <f t="shared" ref="N2115:N2178" si="236">IF(K2115&lt;10,"ramassage possible","passage possible")</f>
        <v>passage possible</v>
      </c>
      <c r="O2115" s="6" t="str">
        <f>IFERROR(VLOOKUP(F2115,TCD!$A$4:$C$362,3,FALSE),"Commune de ramassage")</f>
        <v>Commune de ramassage</v>
      </c>
      <c r="P2115">
        <v>857</v>
      </c>
    </row>
    <row r="2116" spans="1:16" x14ac:dyDescent="0.3">
      <c r="A2116">
        <f t="shared" si="231"/>
        <v>2115</v>
      </c>
      <c r="B2116" t="s">
        <v>22</v>
      </c>
      <c r="C2116" s="8">
        <v>44635.601736111108</v>
      </c>
      <c r="D2116" s="7">
        <f>C2116</f>
        <v>44635.601736111108</v>
      </c>
      <c r="E2116" s="6" t="s">
        <v>13</v>
      </c>
      <c r="F2116" s="6" t="str">
        <f t="shared" si="232"/>
        <v>69203 44635,60174</v>
      </c>
      <c r="G2116" s="6" t="str">
        <f t="shared" si="233"/>
        <v>44635,6017361111 69203</v>
      </c>
      <c r="H2116" s="6" t="str">
        <f t="shared" si="234"/>
        <v>Dans 69203</v>
      </c>
      <c r="I2116" s="6" t="str">
        <f t="shared" si="230"/>
        <v>Dans 69203</v>
      </c>
      <c r="J2116" s="5" t="str">
        <f t="shared" si="235"/>
        <v/>
      </c>
      <c r="K2116" s="6">
        <v>14</v>
      </c>
      <c r="L2116" s="7">
        <v>5.6712962962962956E-4</v>
      </c>
      <c r="M2116">
        <v>-4.3199999999999998E-4</v>
      </c>
      <c r="N2116" s="9" t="str">
        <f t="shared" si="236"/>
        <v>passage possible</v>
      </c>
      <c r="O2116" s="6" t="str">
        <f>IFERROR(VLOOKUP(F2116,TCD!$A$4:$C$362,3,FALSE),"Commune de ramassage")</f>
        <v>Commune de ramassage</v>
      </c>
      <c r="P2116">
        <v>858</v>
      </c>
    </row>
    <row r="2117" spans="1:16" x14ac:dyDescent="0.3">
      <c r="A2117">
        <f t="shared" si="231"/>
        <v>2116</v>
      </c>
      <c r="B2117" t="s">
        <v>22</v>
      </c>
      <c r="C2117" s="8">
        <v>44635.602303240739</v>
      </c>
      <c r="D2117" s="7">
        <f>C2117</f>
        <v>44635.602303240739</v>
      </c>
      <c r="E2117" s="6" t="s">
        <v>13</v>
      </c>
      <c r="F2117" s="6" t="str">
        <f t="shared" si="232"/>
        <v>69203 44635,6023</v>
      </c>
      <c r="G2117" s="6" t="str">
        <f t="shared" si="233"/>
        <v>44635,6023032407 69203</v>
      </c>
      <c r="H2117" s="6" t="str">
        <f t="shared" si="234"/>
        <v>Dans 69203</v>
      </c>
      <c r="I2117" s="6" t="str">
        <f t="shared" ref="I2117:I2180" si="237">IF(E2117&lt;&gt;E2116,"Entree"&amp;" "&amp;E2117,"Dans"&amp;" "&amp;E2116)</f>
        <v>Dans 69203</v>
      </c>
      <c r="J2117" s="5" t="str">
        <f t="shared" si="235"/>
        <v/>
      </c>
      <c r="K2117" s="6">
        <v>6</v>
      </c>
      <c r="L2117" s="7">
        <v>1.1574074074074073E-4</v>
      </c>
      <c r="M2117">
        <v>-1.03E-4</v>
      </c>
      <c r="N2117" s="9" t="str">
        <f t="shared" si="236"/>
        <v>ramassage possible</v>
      </c>
      <c r="O2117" s="6" t="str">
        <f>IFERROR(VLOOKUP(F2117,TCD!$A$4:$C$362,3,FALSE),"Commune de ramassage")</f>
        <v>Commune de ramassage</v>
      </c>
      <c r="P2117">
        <v>859</v>
      </c>
    </row>
    <row r="2118" spans="1:16" x14ac:dyDescent="0.3">
      <c r="A2118">
        <f t="shared" si="231"/>
        <v>2117</v>
      </c>
      <c r="B2118" t="s">
        <v>22</v>
      </c>
      <c r="C2118" s="8">
        <v>44635.602418981478</v>
      </c>
      <c r="D2118" s="7">
        <f>C2118</f>
        <v>44635.602418981478</v>
      </c>
      <c r="E2118" s="6" t="s">
        <v>13</v>
      </c>
      <c r="F2118" s="6" t="str">
        <f t="shared" si="232"/>
        <v>69203 44635,60242</v>
      </c>
      <c r="G2118" s="6" t="str">
        <f t="shared" si="233"/>
        <v>44635,6024189815 69203</v>
      </c>
      <c r="H2118" s="6" t="str">
        <f t="shared" si="234"/>
        <v>Dans 69203</v>
      </c>
      <c r="I2118" s="6" t="str">
        <f t="shared" si="237"/>
        <v>Dans 69203</v>
      </c>
      <c r="J2118" s="5" t="str">
        <f t="shared" si="235"/>
        <v/>
      </c>
      <c r="K2118" s="6">
        <v>6</v>
      </c>
      <c r="L2118" s="7">
        <v>8.1018518518518516E-5</v>
      </c>
      <c r="M2118">
        <v>-2.23E-4</v>
      </c>
      <c r="N2118" s="9" t="str">
        <f t="shared" si="236"/>
        <v>ramassage possible</v>
      </c>
      <c r="O2118" s="6" t="str">
        <f>IFERROR(VLOOKUP(F2118,TCD!$A$4:$C$362,3,FALSE),"Commune de ramassage")</f>
        <v>Commune de ramassage</v>
      </c>
      <c r="P2118">
        <v>860</v>
      </c>
    </row>
    <row r="2119" spans="1:16" x14ac:dyDescent="0.3">
      <c r="A2119">
        <f t="shared" si="231"/>
        <v>2118</v>
      </c>
      <c r="B2119" t="s">
        <v>22</v>
      </c>
      <c r="C2119" s="8">
        <v>44635.602500000001</v>
      </c>
      <c r="D2119" s="7">
        <f>C2119</f>
        <v>44635.602500000001</v>
      </c>
      <c r="E2119" s="6" t="s">
        <v>13</v>
      </c>
      <c r="F2119" s="6" t="str">
        <f t="shared" si="232"/>
        <v>69203 44635,6025</v>
      </c>
      <c r="G2119" s="6" t="str">
        <f t="shared" si="233"/>
        <v>44635,6025 69203</v>
      </c>
      <c r="H2119" s="6" t="str">
        <f t="shared" si="234"/>
        <v>Dans 69203</v>
      </c>
      <c r="I2119" s="6" t="str">
        <f t="shared" si="237"/>
        <v>Dans 69203</v>
      </c>
      <c r="J2119" s="5" t="str">
        <f t="shared" si="235"/>
        <v/>
      </c>
      <c r="K2119" s="6">
        <v>15</v>
      </c>
      <c r="L2119" s="7">
        <v>1.8518518518518518E-4</v>
      </c>
      <c r="M2119">
        <v>-4.1899999999999999E-4</v>
      </c>
      <c r="N2119" s="9" t="str">
        <f t="shared" si="236"/>
        <v>passage possible</v>
      </c>
      <c r="O2119" s="6" t="str">
        <f>IFERROR(VLOOKUP(F2119,TCD!$A$4:$C$362,3,FALSE),"Commune de ramassage")</f>
        <v>Commune de ramassage</v>
      </c>
      <c r="P2119">
        <v>861</v>
      </c>
    </row>
    <row r="2120" spans="1:16" x14ac:dyDescent="0.3">
      <c r="A2120">
        <f t="shared" si="231"/>
        <v>2119</v>
      </c>
      <c r="B2120" t="s">
        <v>22</v>
      </c>
      <c r="C2120" s="8">
        <v>44635.602685185186</v>
      </c>
      <c r="D2120" s="7">
        <f>C2120</f>
        <v>44635.602685185186</v>
      </c>
      <c r="E2120" s="6" t="s">
        <v>13</v>
      </c>
      <c r="F2120" s="6" t="str">
        <f t="shared" si="232"/>
        <v>69203 44635,60269</v>
      </c>
      <c r="G2120" s="6" t="str">
        <f t="shared" si="233"/>
        <v>44635,6026851852 69203</v>
      </c>
      <c r="H2120" s="6" t="str">
        <f t="shared" si="234"/>
        <v>Dans 69203</v>
      </c>
      <c r="I2120" s="6" t="str">
        <f t="shared" si="237"/>
        <v>Dans 69203</v>
      </c>
      <c r="J2120" s="5" t="str">
        <f t="shared" si="235"/>
        <v/>
      </c>
      <c r="K2120" s="6">
        <v>6</v>
      </c>
      <c r="L2120" s="7">
        <v>6.5972222222222213E-4</v>
      </c>
      <c r="M2120">
        <v>1.2E-5</v>
      </c>
      <c r="N2120" s="9" t="str">
        <f t="shared" si="236"/>
        <v>ramassage possible</v>
      </c>
      <c r="O2120" s="6" t="str">
        <f>IFERROR(VLOOKUP(F2120,TCD!$A$4:$C$362,3,FALSE),"Commune de ramassage")</f>
        <v>Commune de ramassage</v>
      </c>
      <c r="P2120">
        <v>862</v>
      </c>
    </row>
    <row r="2121" spans="1:16" x14ac:dyDescent="0.3">
      <c r="A2121">
        <f t="shared" si="231"/>
        <v>2120</v>
      </c>
      <c r="B2121" t="s">
        <v>22</v>
      </c>
      <c r="C2121" s="8">
        <v>44635.603344907409</v>
      </c>
      <c r="D2121" s="7">
        <f>C2121</f>
        <v>44635.603344907409</v>
      </c>
      <c r="E2121" s="6" t="s">
        <v>13</v>
      </c>
      <c r="F2121" s="6" t="str">
        <f t="shared" si="232"/>
        <v>69203 44635,60334</v>
      </c>
      <c r="G2121" s="6" t="str">
        <f t="shared" si="233"/>
        <v>44635,6033449074 69203</v>
      </c>
      <c r="H2121" s="6" t="str">
        <f t="shared" si="234"/>
        <v>Dans 69203</v>
      </c>
      <c r="I2121" s="6" t="str">
        <f t="shared" si="237"/>
        <v>Dans 69203</v>
      </c>
      <c r="J2121" s="5" t="str">
        <f t="shared" si="235"/>
        <v/>
      </c>
      <c r="K2121" s="6">
        <v>0</v>
      </c>
      <c r="L2121" s="7">
        <v>3.5879629629629635E-4</v>
      </c>
      <c r="M2121">
        <v>2.72E-4</v>
      </c>
      <c r="N2121" s="9" t="str">
        <f t="shared" si="236"/>
        <v>ramassage possible</v>
      </c>
      <c r="O2121" s="6" t="str">
        <f>IFERROR(VLOOKUP(F2121,TCD!$A$4:$C$362,3,FALSE),"Commune de ramassage")</f>
        <v>Commune de passage</v>
      </c>
      <c r="P2121">
        <v>863</v>
      </c>
    </row>
    <row r="2122" spans="1:16" x14ac:dyDescent="0.3">
      <c r="A2122">
        <f t="shared" si="231"/>
        <v>2121</v>
      </c>
      <c r="B2122" t="s">
        <v>22</v>
      </c>
      <c r="C2122" s="8">
        <v>44635.603703703702</v>
      </c>
      <c r="D2122" s="7">
        <f>C2122</f>
        <v>44635.603703703702</v>
      </c>
      <c r="E2122" s="6" t="s">
        <v>13</v>
      </c>
      <c r="F2122" s="6" t="str">
        <f t="shared" si="232"/>
        <v>69203 44635,6037</v>
      </c>
      <c r="G2122" s="6" t="str">
        <f t="shared" si="233"/>
        <v>44635,6037037037 69203</v>
      </c>
      <c r="H2122" s="6" t="str">
        <f t="shared" si="234"/>
        <v>Dans 69203</v>
      </c>
      <c r="I2122" s="6" t="str">
        <f t="shared" si="237"/>
        <v>Dans 69203</v>
      </c>
      <c r="J2122" s="5" t="str">
        <f t="shared" si="235"/>
        <v/>
      </c>
      <c r="K2122" s="6">
        <v>3</v>
      </c>
      <c r="L2122" s="7">
        <v>1.9675925925925926E-4</v>
      </c>
      <c r="M2122">
        <v>1.55E-4</v>
      </c>
      <c r="N2122" s="9" t="str">
        <f t="shared" si="236"/>
        <v>ramassage possible</v>
      </c>
      <c r="O2122" s="6" t="str">
        <f>IFERROR(VLOOKUP(F2122,TCD!$A$4:$C$362,3,FALSE),"Commune de ramassage")</f>
        <v>Commune de ramassage</v>
      </c>
      <c r="P2122">
        <v>864</v>
      </c>
    </row>
    <row r="2123" spans="1:16" x14ac:dyDescent="0.3">
      <c r="A2123">
        <f t="shared" si="231"/>
        <v>2122</v>
      </c>
      <c r="B2123" t="s">
        <v>22</v>
      </c>
      <c r="C2123" s="8">
        <v>44635.603900462964</v>
      </c>
      <c r="D2123" s="7">
        <f>C2123</f>
        <v>44635.603900462964</v>
      </c>
      <c r="E2123" s="6" t="s">
        <v>13</v>
      </c>
      <c r="F2123" s="6" t="str">
        <f t="shared" si="232"/>
        <v>69203 44635,6039</v>
      </c>
      <c r="G2123" s="6" t="str">
        <f t="shared" si="233"/>
        <v>44635,603900463 69203</v>
      </c>
      <c r="H2123" s="6" t="str">
        <f t="shared" si="234"/>
        <v>Dans 69203</v>
      </c>
      <c r="I2123" s="6" t="str">
        <f t="shared" si="237"/>
        <v>Dans 69203</v>
      </c>
      <c r="J2123" s="5" t="str">
        <f t="shared" si="235"/>
        <v/>
      </c>
      <c r="K2123" s="6">
        <v>9</v>
      </c>
      <c r="L2123" s="7">
        <v>1.273148148148148E-4</v>
      </c>
      <c r="M2123">
        <v>3.3500000000000001E-4</v>
      </c>
      <c r="N2123" s="9" t="str">
        <f t="shared" si="236"/>
        <v>ramassage possible</v>
      </c>
      <c r="O2123" s="6" t="str">
        <f>IFERROR(VLOOKUP(F2123,TCD!$A$4:$C$362,3,FALSE),"Commune de ramassage")</f>
        <v>Commune de ramassage</v>
      </c>
      <c r="P2123">
        <v>865</v>
      </c>
    </row>
    <row r="2124" spans="1:16" x14ac:dyDescent="0.3">
      <c r="A2124">
        <f t="shared" si="231"/>
        <v>2123</v>
      </c>
      <c r="B2124" t="s">
        <v>22</v>
      </c>
      <c r="C2124" s="8">
        <v>44635.604027777779</v>
      </c>
      <c r="D2124" s="7">
        <f>C2124</f>
        <v>44635.604027777779</v>
      </c>
      <c r="E2124" s="6" t="s">
        <v>13</v>
      </c>
      <c r="F2124" s="6" t="str">
        <f t="shared" si="232"/>
        <v>69203 44635,60403</v>
      </c>
      <c r="G2124" s="6" t="str">
        <f t="shared" si="233"/>
        <v>44635,6040277778 69203</v>
      </c>
      <c r="H2124" s="6" t="str">
        <f t="shared" si="234"/>
        <v>Dans 69203</v>
      </c>
      <c r="I2124" s="6" t="str">
        <f t="shared" si="237"/>
        <v>Dans 69203</v>
      </c>
      <c r="J2124" s="5" t="str">
        <f t="shared" si="235"/>
        <v/>
      </c>
      <c r="K2124" s="6">
        <v>12</v>
      </c>
      <c r="L2124" s="7">
        <v>3.4722222222222222E-5</v>
      </c>
      <c r="M2124">
        <v>6.9999999999999994E-5</v>
      </c>
      <c r="N2124" s="9" t="str">
        <f t="shared" si="236"/>
        <v>passage possible</v>
      </c>
      <c r="O2124" s="6" t="str">
        <f>IFERROR(VLOOKUP(F2124,TCD!$A$4:$C$362,3,FALSE),"Commune de ramassage")</f>
        <v>Commune de ramassage</v>
      </c>
      <c r="P2124">
        <v>866</v>
      </c>
    </row>
    <row r="2125" spans="1:16" x14ac:dyDescent="0.3">
      <c r="A2125">
        <f t="shared" si="231"/>
        <v>2124</v>
      </c>
      <c r="B2125" t="s">
        <v>22</v>
      </c>
      <c r="C2125" s="8">
        <v>44635.604062500002</v>
      </c>
      <c r="D2125" s="7">
        <f>C2125</f>
        <v>44635.604062500002</v>
      </c>
      <c r="E2125" s="6" t="s">
        <v>13</v>
      </c>
      <c r="F2125" s="6" t="str">
        <f t="shared" si="232"/>
        <v>69203 44635,60406</v>
      </c>
      <c r="G2125" s="6" t="str">
        <f t="shared" si="233"/>
        <v>44635,6040625 69203</v>
      </c>
      <c r="H2125" s="6" t="str">
        <f t="shared" si="234"/>
        <v>Dans 69203</v>
      </c>
      <c r="I2125" s="6" t="str">
        <f t="shared" si="237"/>
        <v>Dans 69203</v>
      </c>
      <c r="J2125" s="5" t="str">
        <f t="shared" si="235"/>
        <v/>
      </c>
      <c r="K2125" s="6">
        <v>12</v>
      </c>
      <c r="L2125" s="7">
        <v>5.7870370370370366E-5</v>
      </c>
      <c r="M2125">
        <v>8.1000000000000004E-5</v>
      </c>
      <c r="N2125" s="9" t="str">
        <f t="shared" si="236"/>
        <v>passage possible</v>
      </c>
      <c r="O2125" s="6" t="str">
        <f>IFERROR(VLOOKUP(F2125,TCD!$A$4:$C$362,3,FALSE),"Commune de ramassage")</f>
        <v>Commune de ramassage</v>
      </c>
      <c r="P2125">
        <v>867</v>
      </c>
    </row>
    <row r="2126" spans="1:16" x14ac:dyDescent="0.3">
      <c r="A2126">
        <f t="shared" si="231"/>
        <v>2125</v>
      </c>
      <c r="B2126" t="s">
        <v>22</v>
      </c>
      <c r="C2126" s="8">
        <v>44635.604120370372</v>
      </c>
      <c r="D2126" s="7">
        <f>C2126</f>
        <v>44635.604120370372</v>
      </c>
      <c r="E2126" s="6" t="s">
        <v>13</v>
      </c>
      <c r="F2126" s="6" t="str">
        <f t="shared" si="232"/>
        <v>69203 44635,60412</v>
      </c>
      <c r="G2126" s="6" t="str">
        <f t="shared" si="233"/>
        <v>44635,6041203704 69203</v>
      </c>
      <c r="H2126" s="6" t="str">
        <f t="shared" si="234"/>
        <v>Dans 69203</v>
      </c>
      <c r="I2126" s="6" t="str">
        <f t="shared" si="237"/>
        <v>Dans 69203</v>
      </c>
      <c r="J2126" s="5" t="str">
        <f t="shared" si="235"/>
        <v/>
      </c>
      <c r="K2126" s="6">
        <v>7</v>
      </c>
      <c r="L2126" s="7">
        <v>4.1666666666666669E-4</v>
      </c>
      <c r="M2126">
        <v>-6.0999999999999999E-5</v>
      </c>
      <c r="N2126" s="9" t="str">
        <f t="shared" si="236"/>
        <v>ramassage possible</v>
      </c>
      <c r="O2126" s="6" t="str">
        <f>IFERROR(VLOOKUP(F2126,TCD!$A$4:$C$362,3,FALSE),"Commune de ramassage")</f>
        <v>Commune de ramassage</v>
      </c>
      <c r="P2126">
        <v>868</v>
      </c>
    </row>
    <row r="2127" spans="1:16" x14ac:dyDescent="0.3">
      <c r="A2127">
        <f t="shared" si="231"/>
        <v>2126</v>
      </c>
      <c r="B2127" t="s">
        <v>22</v>
      </c>
      <c r="C2127" s="8">
        <v>44635.604537037034</v>
      </c>
      <c r="D2127" s="7">
        <f>C2127</f>
        <v>44635.604537037034</v>
      </c>
      <c r="E2127" s="6" t="s">
        <v>13</v>
      </c>
      <c r="F2127" s="6" t="str">
        <f t="shared" si="232"/>
        <v>69203 44635,60454</v>
      </c>
      <c r="G2127" s="6" t="str">
        <f t="shared" si="233"/>
        <v>44635,604537037 69203</v>
      </c>
      <c r="H2127" s="6" t="str">
        <f t="shared" si="234"/>
        <v>Dans 69203</v>
      </c>
      <c r="I2127" s="6" t="str">
        <f t="shared" si="237"/>
        <v>Dans 69203</v>
      </c>
      <c r="J2127" s="5" t="str">
        <f t="shared" si="235"/>
        <v/>
      </c>
      <c r="K2127" s="6">
        <v>6</v>
      </c>
      <c r="L2127" s="7">
        <v>3.0092592592592595E-4</v>
      </c>
      <c r="M2127">
        <v>-2.32E-4</v>
      </c>
      <c r="N2127" s="9" t="str">
        <f t="shared" si="236"/>
        <v>ramassage possible</v>
      </c>
      <c r="O2127" s="6" t="str">
        <f>IFERROR(VLOOKUP(F2127,TCD!$A$4:$C$362,3,FALSE),"Commune de ramassage")</f>
        <v>Commune de ramassage</v>
      </c>
      <c r="P2127">
        <v>869</v>
      </c>
    </row>
    <row r="2128" spans="1:16" x14ac:dyDescent="0.3">
      <c r="A2128">
        <f t="shared" si="231"/>
        <v>2127</v>
      </c>
      <c r="B2128" t="s">
        <v>22</v>
      </c>
      <c r="C2128" s="8">
        <v>44635.604837962965</v>
      </c>
      <c r="D2128" s="7">
        <f>C2128</f>
        <v>44635.604837962965</v>
      </c>
      <c r="E2128" s="6" t="s">
        <v>13</v>
      </c>
      <c r="F2128" s="6" t="str">
        <f t="shared" si="232"/>
        <v>69203 44635,60484</v>
      </c>
      <c r="G2128" s="6" t="str">
        <f t="shared" si="233"/>
        <v>44635,604837963 69203</v>
      </c>
      <c r="H2128" s="6" t="str">
        <f t="shared" si="234"/>
        <v>Dans 69203</v>
      </c>
      <c r="I2128" s="6" t="str">
        <f t="shared" si="237"/>
        <v>Dans 69203</v>
      </c>
      <c r="J2128" s="5" t="str">
        <f t="shared" si="235"/>
        <v/>
      </c>
      <c r="K2128" s="6">
        <v>7</v>
      </c>
      <c r="L2128" s="7">
        <v>2.3148148148148146E-4</v>
      </c>
      <c r="M2128">
        <v>-2.22E-4</v>
      </c>
      <c r="N2128" s="9" t="str">
        <f t="shared" si="236"/>
        <v>ramassage possible</v>
      </c>
      <c r="O2128" s="6" t="str">
        <f>IFERROR(VLOOKUP(F2128,TCD!$A$4:$C$362,3,FALSE),"Commune de ramassage")</f>
        <v>Commune de ramassage</v>
      </c>
      <c r="P2128">
        <v>870</v>
      </c>
    </row>
    <row r="2129" spans="1:16" x14ac:dyDescent="0.3">
      <c r="A2129">
        <f t="shared" si="231"/>
        <v>2128</v>
      </c>
      <c r="B2129" t="s">
        <v>22</v>
      </c>
      <c r="C2129" s="8">
        <v>44635.605069444442</v>
      </c>
      <c r="D2129" s="7">
        <f>C2129</f>
        <v>44635.605069444442</v>
      </c>
      <c r="E2129" s="6" t="s">
        <v>13</v>
      </c>
      <c r="F2129" s="6" t="str">
        <f t="shared" si="232"/>
        <v>69203 44635,60507</v>
      </c>
      <c r="G2129" s="6" t="str">
        <f t="shared" si="233"/>
        <v>44635,6050694444 69203</v>
      </c>
      <c r="H2129" s="6" t="str">
        <f t="shared" si="234"/>
        <v>Dans 69203</v>
      </c>
      <c r="I2129" s="6" t="str">
        <f t="shared" si="237"/>
        <v>Dans 69203</v>
      </c>
      <c r="J2129" s="5" t="str">
        <f t="shared" si="235"/>
        <v/>
      </c>
      <c r="K2129" s="6">
        <v>10</v>
      </c>
      <c r="L2129" s="7">
        <v>4.1666666666666669E-4</v>
      </c>
      <c r="M2129">
        <v>-2.13E-4</v>
      </c>
      <c r="N2129" s="9" t="str">
        <f t="shared" si="236"/>
        <v>passage possible</v>
      </c>
      <c r="O2129" s="6" t="str">
        <f>IFERROR(VLOOKUP(F2129,TCD!$A$4:$C$362,3,FALSE),"Commune de ramassage")</f>
        <v>Commune de ramassage</v>
      </c>
      <c r="P2129">
        <v>871</v>
      </c>
    </row>
    <row r="2130" spans="1:16" x14ac:dyDescent="0.3">
      <c r="A2130">
        <f t="shared" si="231"/>
        <v>2129</v>
      </c>
      <c r="B2130" t="s">
        <v>22</v>
      </c>
      <c r="C2130" s="8">
        <v>44635.605486111112</v>
      </c>
      <c r="D2130" s="7">
        <f>C2130</f>
        <v>44635.605486111112</v>
      </c>
      <c r="E2130" s="6" t="s">
        <v>13</v>
      </c>
      <c r="F2130" s="6" t="str">
        <f t="shared" si="232"/>
        <v>69203 44635,60549</v>
      </c>
      <c r="G2130" s="6" t="str">
        <f t="shared" si="233"/>
        <v>44635,6054861111 69203</v>
      </c>
      <c r="H2130" s="6" t="str">
        <f t="shared" si="234"/>
        <v>Dans 69203</v>
      </c>
      <c r="I2130" s="6" t="str">
        <f t="shared" si="237"/>
        <v>Dans 69203</v>
      </c>
      <c r="J2130" s="5" t="str">
        <f t="shared" si="235"/>
        <v/>
      </c>
      <c r="K2130" s="6">
        <v>7</v>
      </c>
      <c r="L2130" s="7">
        <v>4.6296296296296294E-5</v>
      </c>
      <c r="M2130">
        <v>-6.2000000000000003E-5</v>
      </c>
      <c r="N2130" s="9" t="str">
        <f t="shared" si="236"/>
        <v>ramassage possible</v>
      </c>
      <c r="O2130" s="6" t="str">
        <f>IFERROR(VLOOKUP(F2130,TCD!$A$4:$C$362,3,FALSE),"Commune de ramassage")</f>
        <v>Commune de ramassage</v>
      </c>
      <c r="P2130">
        <v>872</v>
      </c>
    </row>
    <row r="2131" spans="1:16" x14ac:dyDescent="0.3">
      <c r="A2131">
        <f t="shared" si="231"/>
        <v>2130</v>
      </c>
      <c r="B2131" t="s">
        <v>22</v>
      </c>
      <c r="C2131" s="8">
        <v>44635.605532407404</v>
      </c>
      <c r="D2131" s="7">
        <f>C2131</f>
        <v>44635.605532407404</v>
      </c>
      <c r="E2131" s="6" t="s">
        <v>13</v>
      </c>
      <c r="F2131" s="6" t="str">
        <f t="shared" si="232"/>
        <v>69203 44635,60553</v>
      </c>
      <c r="G2131" s="6" t="str">
        <f t="shared" si="233"/>
        <v>44635,6055324074 69203</v>
      </c>
      <c r="H2131" s="6" t="str">
        <f t="shared" si="234"/>
        <v>Dans 69203</v>
      </c>
      <c r="I2131" s="6" t="str">
        <f t="shared" si="237"/>
        <v>Dans 69203</v>
      </c>
      <c r="J2131" s="5" t="str">
        <f t="shared" si="235"/>
        <v/>
      </c>
      <c r="K2131" s="6">
        <v>6</v>
      </c>
      <c r="L2131" s="7">
        <v>3.4722222222222222E-5</v>
      </c>
      <c r="M2131">
        <v>-1.5E-5</v>
      </c>
      <c r="N2131" s="9" t="str">
        <f t="shared" si="236"/>
        <v>ramassage possible</v>
      </c>
      <c r="O2131" s="6" t="str">
        <f>IFERROR(VLOOKUP(F2131,TCD!$A$4:$C$362,3,FALSE),"Commune de ramassage")</f>
        <v>Commune de ramassage</v>
      </c>
      <c r="P2131">
        <v>873</v>
      </c>
    </row>
    <row r="2132" spans="1:16" x14ac:dyDescent="0.3">
      <c r="A2132">
        <f t="shared" si="231"/>
        <v>2131</v>
      </c>
      <c r="B2132" t="s">
        <v>22</v>
      </c>
      <c r="C2132" s="8">
        <v>44635.605567129627</v>
      </c>
      <c r="D2132" s="7">
        <f>C2132</f>
        <v>44635.605567129627</v>
      </c>
      <c r="E2132" s="6" t="s">
        <v>13</v>
      </c>
      <c r="F2132" s="6" t="str">
        <f t="shared" si="232"/>
        <v>69203 44635,60557</v>
      </c>
      <c r="G2132" s="6" t="str">
        <f t="shared" si="233"/>
        <v>44635,6055671296 69203</v>
      </c>
      <c r="H2132" s="6" t="str">
        <f t="shared" si="234"/>
        <v>Dans 69203</v>
      </c>
      <c r="I2132" s="6" t="str">
        <f t="shared" si="237"/>
        <v>Dans 69203</v>
      </c>
      <c r="J2132" s="5" t="str">
        <f t="shared" si="235"/>
        <v/>
      </c>
      <c r="K2132" s="6">
        <v>7</v>
      </c>
      <c r="L2132" s="7">
        <v>1.7361111111111112E-4</v>
      </c>
      <c r="M2132">
        <v>-2.1000000000000001E-4</v>
      </c>
      <c r="N2132" s="9" t="str">
        <f t="shared" si="236"/>
        <v>ramassage possible</v>
      </c>
      <c r="O2132" s="6" t="str">
        <f>IFERROR(VLOOKUP(F2132,TCD!$A$4:$C$362,3,FALSE),"Commune de ramassage")</f>
        <v>Commune de ramassage</v>
      </c>
      <c r="P2132">
        <v>874</v>
      </c>
    </row>
    <row r="2133" spans="1:16" x14ac:dyDescent="0.3">
      <c r="A2133">
        <f t="shared" si="231"/>
        <v>2132</v>
      </c>
      <c r="B2133" t="s">
        <v>22</v>
      </c>
      <c r="C2133" s="8">
        <v>44635.605740740742</v>
      </c>
      <c r="D2133" s="7">
        <f>C2133</f>
        <v>44635.605740740742</v>
      </c>
      <c r="E2133" s="6" t="s">
        <v>13</v>
      </c>
      <c r="F2133" s="6" t="str">
        <f t="shared" si="232"/>
        <v>69203 44635,60574</v>
      </c>
      <c r="G2133" s="6" t="str">
        <f t="shared" si="233"/>
        <v>44635,6057407407 69203</v>
      </c>
      <c r="H2133" s="6" t="str">
        <f t="shared" si="234"/>
        <v>Dans 69203</v>
      </c>
      <c r="I2133" s="6" t="str">
        <f t="shared" si="237"/>
        <v>Dans 69203</v>
      </c>
      <c r="J2133" s="5" t="str">
        <f t="shared" si="235"/>
        <v/>
      </c>
      <c r="K2133" s="6">
        <v>6</v>
      </c>
      <c r="L2133" s="7">
        <v>1.0648148148148147E-3</v>
      </c>
      <c r="M2133">
        <v>-4.8000000000000001E-4</v>
      </c>
      <c r="N2133" s="9" t="str">
        <f t="shared" si="236"/>
        <v>ramassage possible</v>
      </c>
      <c r="O2133" s="6" t="str">
        <f>IFERROR(VLOOKUP(F2133,TCD!$A$4:$C$362,3,FALSE),"Commune de ramassage")</f>
        <v>Commune de ramassage</v>
      </c>
      <c r="P2133">
        <v>875</v>
      </c>
    </row>
    <row r="2134" spans="1:16" x14ac:dyDescent="0.3">
      <c r="A2134">
        <f t="shared" si="231"/>
        <v>2133</v>
      </c>
      <c r="B2134" t="s">
        <v>22</v>
      </c>
      <c r="C2134" s="8">
        <v>44635.606805555559</v>
      </c>
      <c r="D2134" s="7">
        <f>C2134</f>
        <v>44635.606805555559</v>
      </c>
      <c r="E2134" s="6" t="s">
        <v>13</v>
      </c>
      <c r="F2134" s="6" t="str">
        <f t="shared" si="232"/>
        <v>69203 44635,60681</v>
      </c>
      <c r="G2134" s="6" t="str">
        <f t="shared" si="233"/>
        <v>44635,6068055556 69203</v>
      </c>
      <c r="H2134" s="6" t="str">
        <f t="shared" si="234"/>
        <v>Dans 69203</v>
      </c>
      <c r="I2134" s="6" t="str">
        <f t="shared" si="237"/>
        <v>Dans 69203</v>
      </c>
      <c r="J2134" s="5" t="str">
        <f t="shared" si="235"/>
        <v/>
      </c>
      <c r="K2134" s="6">
        <v>7</v>
      </c>
      <c r="L2134" s="7">
        <v>3.4722222222222222E-5</v>
      </c>
      <c r="M2134">
        <v>1.4E-5</v>
      </c>
      <c r="N2134" s="9" t="str">
        <f t="shared" si="236"/>
        <v>ramassage possible</v>
      </c>
      <c r="O2134" s="6" t="str">
        <f>IFERROR(VLOOKUP(F2134,TCD!$A$4:$C$362,3,FALSE),"Commune de ramassage")</f>
        <v>Commune de ramassage</v>
      </c>
      <c r="P2134">
        <v>876</v>
      </c>
    </row>
    <row r="2135" spans="1:16" x14ac:dyDescent="0.3">
      <c r="A2135">
        <f t="shared" si="231"/>
        <v>2134</v>
      </c>
      <c r="B2135" t="s">
        <v>22</v>
      </c>
      <c r="C2135" s="8">
        <v>44635.606840277775</v>
      </c>
      <c r="D2135" s="7">
        <f>C2135</f>
        <v>44635.606840277775</v>
      </c>
      <c r="E2135" s="6" t="s">
        <v>13</v>
      </c>
      <c r="F2135" s="6" t="str">
        <f t="shared" si="232"/>
        <v>69203 44635,60684</v>
      </c>
      <c r="G2135" s="6" t="str">
        <f t="shared" si="233"/>
        <v>44635,6068402778 69203</v>
      </c>
      <c r="H2135" s="6" t="str">
        <f t="shared" si="234"/>
        <v>Dans 69203</v>
      </c>
      <c r="I2135" s="6" t="str">
        <f t="shared" si="237"/>
        <v>Dans 69203</v>
      </c>
      <c r="J2135" s="5" t="str">
        <f t="shared" si="235"/>
        <v/>
      </c>
      <c r="K2135" s="6">
        <v>8</v>
      </c>
      <c r="L2135" s="7">
        <v>7.407407407407407E-4</v>
      </c>
      <c r="M2135">
        <v>-2.02E-4</v>
      </c>
      <c r="N2135" s="9" t="str">
        <f t="shared" si="236"/>
        <v>ramassage possible</v>
      </c>
      <c r="O2135" s="6" t="str">
        <f>IFERROR(VLOOKUP(F2135,TCD!$A$4:$C$362,3,FALSE),"Commune de ramassage")</f>
        <v>Commune de ramassage</v>
      </c>
      <c r="P2135">
        <v>877</v>
      </c>
    </row>
    <row r="2136" spans="1:16" x14ac:dyDescent="0.3">
      <c r="A2136">
        <f t="shared" si="231"/>
        <v>2135</v>
      </c>
      <c r="B2136" t="s">
        <v>22</v>
      </c>
      <c r="C2136" s="8">
        <v>44635.607581018521</v>
      </c>
      <c r="D2136" s="7">
        <f>C2136</f>
        <v>44635.607581018521</v>
      </c>
      <c r="E2136" s="6" t="s">
        <v>13</v>
      </c>
      <c r="F2136" s="6" t="str">
        <f t="shared" si="232"/>
        <v>69203 44635,60758</v>
      </c>
      <c r="G2136" s="6" t="str">
        <f t="shared" si="233"/>
        <v>44635,6075810185 69203</v>
      </c>
      <c r="H2136" s="6" t="str">
        <f t="shared" si="234"/>
        <v>Dans 69203</v>
      </c>
      <c r="I2136" s="6" t="str">
        <f t="shared" si="237"/>
        <v>Dans 69203</v>
      </c>
      <c r="J2136" s="5" t="str">
        <f t="shared" si="235"/>
        <v/>
      </c>
      <c r="K2136" s="6">
        <v>5</v>
      </c>
      <c r="L2136" s="7">
        <v>1.1574074074074073E-5</v>
      </c>
      <c r="M2136">
        <v>0</v>
      </c>
      <c r="N2136" s="9" t="str">
        <f t="shared" si="236"/>
        <v>ramassage possible</v>
      </c>
      <c r="O2136" s="6" t="str">
        <f>IFERROR(VLOOKUP(F2136,TCD!$A$4:$C$362,3,FALSE),"Commune de ramassage")</f>
        <v>Commune de ramassage</v>
      </c>
      <c r="P2136">
        <v>878</v>
      </c>
    </row>
    <row r="2137" spans="1:16" x14ac:dyDescent="0.3">
      <c r="A2137">
        <f t="shared" si="231"/>
        <v>2136</v>
      </c>
      <c r="B2137" t="s">
        <v>22</v>
      </c>
      <c r="C2137" s="8">
        <v>44635.607592592591</v>
      </c>
      <c r="D2137" s="7">
        <f>C2137</f>
        <v>44635.607592592591</v>
      </c>
      <c r="E2137" s="6" t="s">
        <v>13</v>
      </c>
      <c r="F2137" s="6" t="str">
        <f t="shared" si="232"/>
        <v>69203 44635,60759</v>
      </c>
      <c r="G2137" s="6" t="str">
        <f t="shared" si="233"/>
        <v>44635,6075925926 69203</v>
      </c>
      <c r="H2137" s="6" t="str">
        <f t="shared" si="234"/>
        <v>Dans 69203</v>
      </c>
      <c r="I2137" s="6" t="str">
        <f t="shared" si="237"/>
        <v>Dans 69203</v>
      </c>
      <c r="J2137" s="5" t="str">
        <f t="shared" si="235"/>
        <v/>
      </c>
      <c r="K2137" s="6">
        <v>0</v>
      </c>
      <c r="L2137" s="7">
        <v>1.6203703703703703E-4</v>
      </c>
      <c r="M2137">
        <v>3.8999999999999999E-4</v>
      </c>
      <c r="N2137" s="9" t="str">
        <f t="shared" si="236"/>
        <v>ramassage possible</v>
      </c>
      <c r="O2137" s="6" t="str">
        <f>IFERROR(VLOOKUP(F2137,TCD!$A$4:$C$362,3,FALSE),"Commune de ramassage")</f>
        <v>Commune de passage</v>
      </c>
      <c r="P2137">
        <v>879</v>
      </c>
    </row>
    <row r="2138" spans="1:16" x14ac:dyDescent="0.3">
      <c r="A2138">
        <f t="shared" si="231"/>
        <v>2137</v>
      </c>
      <c r="B2138" t="s">
        <v>22</v>
      </c>
      <c r="C2138" s="8">
        <v>44635.607754629629</v>
      </c>
      <c r="D2138" s="7">
        <f>C2138</f>
        <v>44635.607754629629</v>
      </c>
      <c r="E2138" s="6" t="s">
        <v>13</v>
      </c>
      <c r="F2138" s="6" t="str">
        <f t="shared" si="232"/>
        <v>69203 44635,60775</v>
      </c>
      <c r="G2138" s="6" t="str">
        <f t="shared" si="233"/>
        <v>44635,6077546296 69203</v>
      </c>
      <c r="H2138" s="6" t="str">
        <f t="shared" si="234"/>
        <v>Dans 69203</v>
      </c>
      <c r="I2138" s="6" t="str">
        <f t="shared" si="237"/>
        <v>Dans 69203</v>
      </c>
      <c r="J2138" s="5" t="str">
        <f t="shared" si="235"/>
        <v/>
      </c>
      <c r="K2138" s="6">
        <v>13</v>
      </c>
      <c r="L2138" s="7">
        <v>5.7870370370370378E-4</v>
      </c>
      <c r="M2138">
        <v>2.7300000000000002E-4</v>
      </c>
      <c r="N2138" s="9" t="str">
        <f t="shared" si="236"/>
        <v>passage possible</v>
      </c>
      <c r="O2138" s="6" t="str">
        <f>IFERROR(VLOOKUP(F2138,TCD!$A$4:$C$362,3,FALSE),"Commune de ramassage")</f>
        <v>Commune de ramassage</v>
      </c>
      <c r="P2138">
        <v>880</v>
      </c>
    </row>
    <row r="2139" spans="1:16" x14ac:dyDescent="0.3">
      <c r="A2139">
        <f t="shared" si="231"/>
        <v>2138</v>
      </c>
      <c r="B2139" t="s">
        <v>22</v>
      </c>
      <c r="C2139" s="8">
        <v>44635.60833333333</v>
      </c>
      <c r="D2139" s="7">
        <f>C2139</f>
        <v>44635.60833333333</v>
      </c>
      <c r="E2139" s="6" t="s">
        <v>13</v>
      </c>
      <c r="F2139" s="6" t="str">
        <f t="shared" si="232"/>
        <v>69203 44635,60833</v>
      </c>
      <c r="G2139" s="6" t="str">
        <f t="shared" si="233"/>
        <v>44635,6083333333 69203</v>
      </c>
      <c r="H2139" s="6" t="str">
        <f t="shared" si="234"/>
        <v>Dans 69203</v>
      </c>
      <c r="I2139" s="6" t="str">
        <f t="shared" si="237"/>
        <v>Dans 69203</v>
      </c>
      <c r="J2139" s="5" t="str">
        <f t="shared" si="235"/>
        <v/>
      </c>
      <c r="K2139" s="6">
        <v>9</v>
      </c>
      <c r="L2139" s="7">
        <v>5.7870370370370366E-5</v>
      </c>
      <c r="M2139">
        <v>1.5899999999999999E-4</v>
      </c>
      <c r="N2139" s="9" t="str">
        <f t="shared" si="236"/>
        <v>ramassage possible</v>
      </c>
      <c r="O2139" s="6" t="str">
        <f>IFERROR(VLOOKUP(F2139,TCD!$A$4:$C$362,3,FALSE),"Commune de ramassage")</f>
        <v>Commune de ramassage</v>
      </c>
      <c r="P2139">
        <v>881</v>
      </c>
    </row>
    <row r="2140" spans="1:16" x14ac:dyDescent="0.3">
      <c r="A2140">
        <f t="shared" si="231"/>
        <v>2139</v>
      </c>
      <c r="B2140" t="s">
        <v>22</v>
      </c>
      <c r="C2140" s="8">
        <v>44635.608391203707</v>
      </c>
      <c r="D2140" s="7">
        <f>C2140</f>
        <v>44635.608391203707</v>
      </c>
      <c r="E2140" s="6" t="s">
        <v>13</v>
      </c>
      <c r="F2140" s="6" t="str">
        <f t="shared" si="232"/>
        <v>69203 44635,60839</v>
      </c>
      <c r="G2140" s="6" t="str">
        <f t="shared" si="233"/>
        <v>44635,6083912037 69203</v>
      </c>
      <c r="H2140" s="6" t="str">
        <f t="shared" si="234"/>
        <v>Dans 69203</v>
      </c>
      <c r="I2140" s="6" t="str">
        <f t="shared" si="237"/>
        <v>Dans 69203</v>
      </c>
      <c r="J2140" s="5" t="str">
        <f t="shared" si="235"/>
        <v/>
      </c>
      <c r="K2140" s="6">
        <v>14</v>
      </c>
      <c r="L2140" s="7">
        <v>3.5879629629629635E-4</v>
      </c>
      <c r="M2140">
        <v>3.9599999999999998E-4</v>
      </c>
      <c r="N2140" s="9" t="str">
        <f t="shared" si="236"/>
        <v>passage possible</v>
      </c>
      <c r="O2140" s="6" t="str">
        <f>IFERROR(VLOOKUP(F2140,TCD!$A$4:$C$362,3,FALSE),"Commune de ramassage")</f>
        <v>Commune de ramassage</v>
      </c>
      <c r="P2140">
        <v>882</v>
      </c>
    </row>
    <row r="2141" spans="1:16" x14ac:dyDescent="0.3">
      <c r="A2141">
        <f t="shared" si="231"/>
        <v>2140</v>
      </c>
      <c r="B2141" t="s">
        <v>22</v>
      </c>
      <c r="C2141" s="8">
        <v>44635.608749999999</v>
      </c>
      <c r="D2141" s="7">
        <f>C2141</f>
        <v>44635.608749999999</v>
      </c>
      <c r="E2141" s="6" t="s">
        <v>13</v>
      </c>
      <c r="F2141" s="6" t="str">
        <f t="shared" si="232"/>
        <v>69203 44635,60875</v>
      </c>
      <c r="G2141" s="6" t="str">
        <f t="shared" si="233"/>
        <v>44635,60875 69203</v>
      </c>
      <c r="H2141" s="6" t="str">
        <f t="shared" si="234"/>
        <v>Dans 69203</v>
      </c>
      <c r="I2141" s="6" t="str">
        <f t="shared" si="237"/>
        <v>Dans 69203</v>
      </c>
      <c r="J2141" s="5" t="str">
        <f t="shared" si="235"/>
        <v/>
      </c>
      <c r="K2141" s="6">
        <v>12</v>
      </c>
      <c r="L2141" s="7">
        <v>2.3148148148148147E-5</v>
      </c>
      <c r="M2141">
        <v>4.1999999999999998E-5</v>
      </c>
      <c r="N2141" s="9" t="str">
        <f t="shared" si="236"/>
        <v>passage possible</v>
      </c>
      <c r="O2141" s="6" t="str">
        <f>IFERROR(VLOOKUP(F2141,TCD!$A$4:$C$362,3,FALSE),"Commune de ramassage")</f>
        <v>Commune de ramassage</v>
      </c>
      <c r="P2141">
        <v>883</v>
      </c>
    </row>
    <row r="2142" spans="1:16" x14ac:dyDescent="0.3">
      <c r="A2142">
        <f t="shared" si="231"/>
        <v>2141</v>
      </c>
      <c r="B2142" t="s">
        <v>22</v>
      </c>
      <c r="C2142" s="8">
        <v>44635.608773148146</v>
      </c>
      <c r="D2142" s="7">
        <f>C2142</f>
        <v>44635.608773148146</v>
      </c>
      <c r="E2142" s="6" t="s">
        <v>13</v>
      </c>
      <c r="F2142" s="6" t="str">
        <f t="shared" si="232"/>
        <v>69203 44635,60877</v>
      </c>
      <c r="G2142" s="6" t="str">
        <f t="shared" si="233"/>
        <v>44635,6087731481 69203</v>
      </c>
      <c r="H2142" s="6" t="str">
        <f t="shared" si="234"/>
        <v>Dans 69203</v>
      </c>
      <c r="I2142" s="6" t="str">
        <f t="shared" si="237"/>
        <v>Dans 69203</v>
      </c>
      <c r="J2142" s="5" t="str">
        <f t="shared" si="235"/>
        <v/>
      </c>
      <c r="K2142" s="6">
        <v>6</v>
      </c>
      <c r="L2142" s="7">
        <v>7.407407407407407E-4</v>
      </c>
      <c r="M2142">
        <v>-2.5000000000000001E-4</v>
      </c>
      <c r="N2142" s="9" t="str">
        <f t="shared" si="236"/>
        <v>ramassage possible</v>
      </c>
      <c r="O2142" s="6" t="str">
        <f>IFERROR(VLOOKUP(F2142,TCD!$A$4:$C$362,3,FALSE),"Commune de ramassage")</f>
        <v>Commune de ramassage</v>
      </c>
      <c r="P2142">
        <v>884</v>
      </c>
    </row>
    <row r="2143" spans="1:16" x14ac:dyDescent="0.3">
      <c r="A2143">
        <f t="shared" si="231"/>
        <v>2142</v>
      </c>
      <c r="B2143" t="s">
        <v>22</v>
      </c>
      <c r="C2143" s="8">
        <v>44635.609513888892</v>
      </c>
      <c r="D2143" s="7">
        <f>C2143</f>
        <v>44635.609513888892</v>
      </c>
      <c r="E2143" s="6" t="s">
        <v>13</v>
      </c>
      <c r="F2143" s="6" t="str">
        <f t="shared" si="232"/>
        <v>69203 44635,60951</v>
      </c>
      <c r="G2143" s="6" t="str">
        <f t="shared" si="233"/>
        <v>44635,6095138889 69203</v>
      </c>
      <c r="H2143" s="6" t="str">
        <f t="shared" si="234"/>
        <v>Dans 69203</v>
      </c>
      <c r="I2143" s="6" t="str">
        <f t="shared" si="237"/>
        <v>Dans 69203</v>
      </c>
      <c r="J2143" s="5" t="str">
        <f t="shared" si="235"/>
        <v/>
      </c>
      <c r="K2143" s="6">
        <v>6</v>
      </c>
      <c r="L2143" s="7">
        <v>6.9444444444444444E-5</v>
      </c>
      <c r="M2143">
        <v>1.17E-4</v>
      </c>
      <c r="N2143" s="9" t="str">
        <f t="shared" si="236"/>
        <v>ramassage possible</v>
      </c>
      <c r="O2143" s="6" t="str">
        <f>IFERROR(VLOOKUP(F2143,TCD!$A$4:$C$362,3,FALSE),"Commune de ramassage")</f>
        <v>Commune de ramassage</v>
      </c>
      <c r="P2143">
        <v>885</v>
      </c>
    </row>
    <row r="2144" spans="1:16" x14ac:dyDescent="0.3">
      <c r="A2144">
        <f t="shared" si="231"/>
        <v>2143</v>
      </c>
      <c r="B2144" t="s">
        <v>22</v>
      </c>
      <c r="C2144" s="8">
        <v>44635.609583333331</v>
      </c>
      <c r="D2144" s="7">
        <f>C2144</f>
        <v>44635.609583333331</v>
      </c>
      <c r="E2144" s="6" t="s">
        <v>13</v>
      </c>
      <c r="F2144" s="6" t="str">
        <f t="shared" si="232"/>
        <v>69203 44635,60958</v>
      </c>
      <c r="G2144" s="6" t="str">
        <f t="shared" si="233"/>
        <v>44635,6095833333 69203</v>
      </c>
      <c r="H2144" s="6" t="str">
        <f t="shared" si="234"/>
        <v>Dans 69203</v>
      </c>
      <c r="I2144" s="6" t="str">
        <f t="shared" si="237"/>
        <v>Dans 69203</v>
      </c>
      <c r="J2144" s="5" t="str">
        <f t="shared" si="235"/>
        <v/>
      </c>
      <c r="K2144" s="6">
        <v>8</v>
      </c>
      <c r="L2144" s="7">
        <v>8.1018518518518516E-5</v>
      </c>
      <c r="M2144">
        <v>1.03E-4</v>
      </c>
      <c r="N2144" s="9" t="str">
        <f t="shared" si="236"/>
        <v>ramassage possible</v>
      </c>
      <c r="O2144" s="6" t="str">
        <f>IFERROR(VLOOKUP(F2144,TCD!$A$4:$C$362,3,FALSE),"Commune de ramassage")</f>
        <v>Commune de ramassage</v>
      </c>
      <c r="P2144">
        <v>886</v>
      </c>
    </row>
    <row r="2145" spans="1:16" x14ac:dyDescent="0.3">
      <c r="A2145">
        <f t="shared" si="231"/>
        <v>2144</v>
      </c>
      <c r="B2145" t="s">
        <v>22</v>
      </c>
      <c r="C2145" s="8">
        <v>44635.609664351854</v>
      </c>
      <c r="D2145" s="7">
        <f>C2145</f>
        <v>44635.609664351854</v>
      </c>
      <c r="E2145" s="6" t="s">
        <v>13</v>
      </c>
      <c r="F2145" s="6" t="str">
        <f t="shared" si="232"/>
        <v>69203 44635,60966</v>
      </c>
      <c r="G2145" s="6" t="str">
        <f t="shared" si="233"/>
        <v>44635,6096643519 69203</v>
      </c>
      <c r="H2145" s="6" t="str">
        <f t="shared" si="234"/>
        <v>Dans 69203</v>
      </c>
      <c r="I2145" s="6" t="str">
        <f t="shared" si="237"/>
        <v>Dans 69203</v>
      </c>
      <c r="J2145" s="5" t="str">
        <f t="shared" si="235"/>
        <v/>
      </c>
      <c r="K2145" s="6">
        <v>8</v>
      </c>
      <c r="L2145" s="7">
        <v>4.6296296296296294E-5</v>
      </c>
      <c r="M2145">
        <v>5.1999999999999997E-5</v>
      </c>
      <c r="N2145" s="9" t="str">
        <f t="shared" si="236"/>
        <v>ramassage possible</v>
      </c>
      <c r="O2145" s="6" t="str">
        <f>IFERROR(VLOOKUP(F2145,TCD!$A$4:$C$362,3,FALSE),"Commune de ramassage")</f>
        <v>Commune de ramassage</v>
      </c>
      <c r="P2145">
        <v>887</v>
      </c>
    </row>
    <row r="2146" spans="1:16" x14ac:dyDescent="0.3">
      <c r="A2146">
        <f t="shared" si="231"/>
        <v>2145</v>
      </c>
      <c r="B2146" t="s">
        <v>22</v>
      </c>
      <c r="C2146" s="8">
        <v>44635.609710648147</v>
      </c>
      <c r="D2146" s="7">
        <f>C2146</f>
        <v>44635.609710648147</v>
      </c>
      <c r="E2146" s="6" t="s">
        <v>13</v>
      </c>
      <c r="F2146" s="6" t="str">
        <f t="shared" si="232"/>
        <v>69203 44635,60971</v>
      </c>
      <c r="G2146" s="6" t="str">
        <f t="shared" si="233"/>
        <v>44635,6097106481 69203</v>
      </c>
      <c r="H2146" s="6" t="str">
        <f t="shared" si="234"/>
        <v>Dans 69203</v>
      </c>
      <c r="I2146" s="6" t="str">
        <f t="shared" si="237"/>
        <v>Dans 69203</v>
      </c>
      <c r="J2146" s="5" t="str">
        <f t="shared" si="235"/>
        <v/>
      </c>
      <c r="K2146" s="6">
        <v>6</v>
      </c>
      <c r="L2146" s="7">
        <v>1.6203703703703703E-4</v>
      </c>
      <c r="M2146">
        <v>4.0000000000000003E-5</v>
      </c>
      <c r="N2146" s="9" t="str">
        <f t="shared" si="236"/>
        <v>ramassage possible</v>
      </c>
      <c r="O2146" s="6" t="str">
        <f>IFERROR(VLOOKUP(F2146,TCD!$A$4:$C$362,3,FALSE),"Commune de ramassage")</f>
        <v>Commune de ramassage</v>
      </c>
      <c r="P2146">
        <v>888</v>
      </c>
    </row>
    <row r="2147" spans="1:16" x14ac:dyDescent="0.3">
      <c r="A2147">
        <f t="shared" si="231"/>
        <v>2146</v>
      </c>
      <c r="B2147" t="s">
        <v>22</v>
      </c>
      <c r="C2147" s="8">
        <v>44635.609872685185</v>
      </c>
      <c r="D2147" s="7">
        <f>C2147</f>
        <v>44635.609872685185</v>
      </c>
      <c r="E2147" s="6" t="s">
        <v>13</v>
      </c>
      <c r="F2147" s="6" t="str">
        <f t="shared" si="232"/>
        <v>69203 44635,60987</v>
      </c>
      <c r="G2147" s="6" t="str">
        <f t="shared" si="233"/>
        <v>44635,6098726852 69203</v>
      </c>
      <c r="H2147" s="6" t="str">
        <f t="shared" si="234"/>
        <v>Dans 69203</v>
      </c>
      <c r="I2147" s="6" t="str">
        <f t="shared" si="237"/>
        <v>Dans 69203</v>
      </c>
      <c r="J2147" s="5" t="str">
        <f t="shared" si="235"/>
        <v/>
      </c>
      <c r="K2147" s="6">
        <v>0</v>
      </c>
      <c r="L2147" s="7">
        <v>7.7546296296296304E-4</v>
      </c>
      <c r="M2147">
        <v>5.2599999999999999E-4</v>
      </c>
      <c r="N2147" s="9" t="str">
        <f t="shared" si="236"/>
        <v>ramassage possible</v>
      </c>
      <c r="O2147" s="6" t="str">
        <f>IFERROR(VLOOKUP(F2147,TCD!$A$4:$C$362,3,FALSE),"Commune de ramassage")</f>
        <v>Commune de passage</v>
      </c>
      <c r="P2147">
        <v>889</v>
      </c>
    </row>
    <row r="2148" spans="1:16" x14ac:dyDescent="0.3">
      <c r="A2148">
        <f t="shared" si="231"/>
        <v>2147</v>
      </c>
      <c r="B2148" t="s">
        <v>22</v>
      </c>
      <c r="C2148" s="8">
        <v>44635.610648148147</v>
      </c>
      <c r="D2148" s="7">
        <f>C2148</f>
        <v>44635.610648148147</v>
      </c>
      <c r="E2148" s="6" t="s">
        <v>13</v>
      </c>
      <c r="F2148" s="6" t="str">
        <f t="shared" si="232"/>
        <v>69203 44635,61065</v>
      </c>
      <c r="G2148" s="6" t="str">
        <f t="shared" si="233"/>
        <v>44635,6106481481 69203</v>
      </c>
      <c r="H2148" s="6" t="str">
        <f t="shared" si="234"/>
        <v>Dans 69203</v>
      </c>
      <c r="I2148" s="6" t="str">
        <f t="shared" si="237"/>
        <v>Dans 69203</v>
      </c>
      <c r="J2148" s="5" t="str">
        <f t="shared" si="235"/>
        <v/>
      </c>
      <c r="K2148" s="6">
        <v>0</v>
      </c>
      <c r="L2148" s="7">
        <v>8.1018518518518516E-5</v>
      </c>
      <c r="M2148">
        <v>5.0000000000000002E-5</v>
      </c>
      <c r="N2148" s="9" t="str">
        <f t="shared" si="236"/>
        <v>ramassage possible</v>
      </c>
      <c r="O2148" s="6" t="str">
        <f>IFERROR(VLOOKUP(F2148,TCD!$A$4:$C$362,3,FALSE),"Commune de ramassage")</f>
        <v>Commune de passage</v>
      </c>
      <c r="P2148">
        <v>890</v>
      </c>
    </row>
    <row r="2149" spans="1:16" x14ac:dyDescent="0.3">
      <c r="A2149">
        <f t="shared" si="231"/>
        <v>2148</v>
      </c>
      <c r="B2149" t="s">
        <v>22</v>
      </c>
      <c r="C2149" s="8">
        <v>44635.610729166663</v>
      </c>
      <c r="D2149" s="7">
        <f>C2149</f>
        <v>44635.610729166663</v>
      </c>
      <c r="E2149" s="6" t="s">
        <v>13</v>
      </c>
      <c r="F2149" s="6" t="str">
        <f t="shared" si="232"/>
        <v>69203 44635,61073</v>
      </c>
      <c r="G2149" s="6" t="str">
        <f t="shared" si="233"/>
        <v>44635,6107291667 69203</v>
      </c>
      <c r="H2149" s="6" t="str">
        <f t="shared" si="234"/>
        <v>Dans 69203</v>
      </c>
      <c r="I2149" s="6" t="str">
        <f t="shared" si="237"/>
        <v>Dans 69203</v>
      </c>
      <c r="J2149" s="5" t="str">
        <f t="shared" si="235"/>
        <v/>
      </c>
      <c r="K2149" s="6">
        <v>6</v>
      </c>
      <c r="L2149" s="7">
        <v>1.6203703703703703E-4</v>
      </c>
      <c r="M2149">
        <v>-5.8E-5</v>
      </c>
      <c r="N2149" s="9" t="str">
        <f t="shared" si="236"/>
        <v>ramassage possible</v>
      </c>
      <c r="O2149" s="6" t="str">
        <f>IFERROR(VLOOKUP(F2149,TCD!$A$4:$C$362,3,FALSE),"Commune de ramassage")</f>
        <v>Commune de ramassage</v>
      </c>
      <c r="P2149">
        <v>891</v>
      </c>
    </row>
    <row r="2150" spans="1:16" x14ac:dyDescent="0.3">
      <c r="A2150">
        <f t="shared" si="231"/>
        <v>2149</v>
      </c>
      <c r="B2150" t="s">
        <v>22</v>
      </c>
      <c r="C2150" s="8">
        <v>44635.610891203702</v>
      </c>
      <c r="D2150" s="7">
        <f>C2150</f>
        <v>44635.610891203702</v>
      </c>
      <c r="E2150" s="6" t="s">
        <v>13</v>
      </c>
      <c r="F2150" s="6" t="str">
        <f t="shared" si="232"/>
        <v>69203 44635,61089</v>
      </c>
      <c r="G2150" s="6" t="str">
        <f t="shared" si="233"/>
        <v>44635,6108912037 69203</v>
      </c>
      <c r="H2150" s="6" t="str">
        <f t="shared" si="234"/>
        <v>Dans 69203</v>
      </c>
      <c r="I2150" s="6" t="str">
        <f t="shared" si="237"/>
        <v>Dans 69203</v>
      </c>
      <c r="J2150" s="5" t="str">
        <f t="shared" si="235"/>
        <v/>
      </c>
      <c r="K2150" s="6">
        <v>6</v>
      </c>
      <c r="L2150" s="7">
        <v>1.0416666666666667E-4</v>
      </c>
      <c r="M2150">
        <v>-1.15E-4</v>
      </c>
      <c r="N2150" s="9" t="str">
        <f t="shared" si="236"/>
        <v>ramassage possible</v>
      </c>
      <c r="O2150" s="6" t="str">
        <f>IFERROR(VLOOKUP(F2150,TCD!$A$4:$C$362,3,FALSE),"Commune de ramassage")</f>
        <v>Commune de ramassage</v>
      </c>
      <c r="P2150">
        <v>892</v>
      </c>
    </row>
    <row r="2151" spans="1:16" x14ac:dyDescent="0.3">
      <c r="A2151">
        <f t="shared" si="231"/>
        <v>2150</v>
      </c>
      <c r="B2151" t="s">
        <v>22</v>
      </c>
      <c r="C2151" s="8">
        <v>44635.610995370371</v>
      </c>
      <c r="D2151" s="7">
        <f>C2151</f>
        <v>44635.610995370371</v>
      </c>
      <c r="E2151" s="6" t="s">
        <v>13</v>
      </c>
      <c r="F2151" s="6" t="str">
        <f t="shared" si="232"/>
        <v>69203 44635,611</v>
      </c>
      <c r="G2151" s="6" t="str">
        <f t="shared" si="233"/>
        <v>44635,6109953704 69203</v>
      </c>
      <c r="H2151" s="6" t="str">
        <f t="shared" si="234"/>
        <v>Dans 69203</v>
      </c>
      <c r="I2151" s="6" t="str">
        <f t="shared" si="237"/>
        <v>Dans 69203</v>
      </c>
      <c r="J2151" s="5" t="str">
        <f t="shared" si="235"/>
        <v/>
      </c>
      <c r="K2151" s="6">
        <v>11</v>
      </c>
      <c r="L2151" s="7">
        <v>4.6296296296296294E-5</v>
      </c>
      <c r="M2151">
        <v>5.0000000000000002E-5</v>
      </c>
      <c r="N2151" s="9" t="str">
        <f t="shared" si="236"/>
        <v>passage possible</v>
      </c>
      <c r="O2151" s="6" t="str">
        <f>IFERROR(VLOOKUP(F2151,TCD!$A$4:$C$362,3,FALSE),"Commune de ramassage")</f>
        <v>Commune de ramassage</v>
      </c>
      <c r="P2151">
        <v>893</v>
      </c>
    </row>
    <row r="2152" spans="1:16" x14ac:dyDescent="0.3">
      <c r="A2152">
        <f t="shared" si="231"/>
        <v>2151</v>
      </c>
      <c r="B2152" t="s">
        <v>22</v>
      </c>
      <c r="C2152" s="8">
        <v>44635.611041666663</v>
      </c>
      <c r="D2152" s="7">
        <f>C2152</f>
        <v>44635.611041666663</v>
      </c>
      <c r="E2152" s="6" t="s">
        <v>13</v>
      </c>
      <c r="F2152" s="6" t="str">
        <f t="shared" si="232"/>
        <v>69203 44635,61104</v>
      </c>
      <c r="G2152" s="6" t="str">
        <f t="shared" si="233"/>
        <v>44635,6110416667 69203</v>
      </c>
      <c r="H2152" s="6" t="str">
        <f t="shared" si="234"/>
        <v>Dans 69203</v>
      </c>
      <c r="I2152" s="6" t="str">
        <f t="shared" si="237"/>
        <v>Dans 69203</v>
      </c>
      <c r="J2152" s="5" t="str">
        <f t="shared" si="235"/>
        <v/>
      </c>
      <c r="K2152" s="6">
        <v>9</v>
      </c>
      <c r="L2152" s="7">
        <v>1.8518518518518518E-4</v>
      </c>
      <c r="M2152">
        <v>1.93E-4</v>
      </c>
      <c r="N2152" s="9" t="str">
        <f t="shared" si="236"/>
        <v>ramassage possible</v>
      </c>
      <c r="O2152" s="6" t="str">
        <f>IFERROR(VLOOKUP(F2152,TCD!$A$4:$C$362,3,FALSE),"Commune de ramassage")</f>
        <v>Commune de ramassage</v>
      </c>
      <c r="P2152">
        <v>894</v>
      </c>
    </row>
    <row r="2153" spans="1:16" x14ac:dyDescent="0.3">
      <c r="A2153">
        <f t="shared" si="231"/>
        <v>2152</v>
      </c>
      <c r="B2153" t="s">
        <v>22</v>
      </c>
      <c r="C2153" s="8">
        <v>44635.611226851855</v>
      </c>
      <c r="D2153" s="7">
        <f>C2153</f>
        <v>44635.611226851855</v>
      </c>
      <c r="E2153" s="6" t="s">
        <v>13</v>
      </c>
      <c r="F2153" s="6" t="str">
        <f t="shared" si="232"/>
        <v>69203 44635,61123</v>
      </c>
      <c r="G2153" s="6" t="str">
        <f t="shared" si="233"/>
        <v>44635,6112268519 69203</v>
      </c>
      <c r="H2153" s="6" t="str">
        <f t="shared" si="234"/>
        <v>Dans 69203</v>
      </c>
      <c r="I2153" s="6" t="str">
        <f t="shared" si="237"/>
        <v>Dans 69203</v>
      </c>
      <c r="J2153" s="5" t="str">
        <f t="shared" si="235"/>
        <v/>
      </c>
      <c r="K2153" s="6">
        <v>11</v>
      </c>
      <c r="L2153" s="7">
        <v>3.4722222222222222E-5</v>
      </c>
      <c r="M2153">
        <v>6.4999999999999994E-5</v>
      </c>
      <c r="N2153" s="9" t="str">
        <f t="shared" si="236"/>
        <v>passage possible</v>
      </c>
      <c r="O2153" s="6" t="str">
        <f>IFERROR(VLOOKUP(F2153,TCD!$A$4:$C$362,3,FALSE),"Commune de ramassage")</f>
        <v>Commune de ramassage</v>
      </c>
      <c r="P2153">
        <v>895</v>
      </c>
    </row>
    <row r="2154" spans="1:16" x14ac:dyDescent="0.3">
      <c r="A2154">
        <f t="shared" si="231"/>
        <v>2153</v>
      </c>
      <c r="B2154" t="s">
        <v>22</v>
      </c>
      <c r="C2154" s="8">
        <v>44635.611261574071</v>
      </c>
      <c r="D2154" s="7">
        <f>C2154</f>
        <v>44635.611261574071</v>
      </c>
      <c r="E2154" s="6" t="s">
        <v>13</v>
      </c>
      <c r="F2154" s="6" t="str">
        <f t="shared" si="232"/>
        <v>69203 44635,61126</v>
      </c>
      <c r="G2154" s="6" t="str">
        <f t="shared" si="233"/>
        <v>44635,6112615741 69203</v>
      </c>
      <c r="H2154" s="6" t="str">
        <f t="shared" si="234"/>
        <v>Dans 69203</v>
      </c>
      <c r="I2154" s="6" t="str">
        <f t="shared" si="237"/>
        <v>Dans 69203</v>
      </c>
      <c r="J2154" s="5" t="str">
        <f t="shared" si="235"/>
        <v/>
      </c>
      <c r="K2154" s="6">
        <v>6</v>
      </c>
      <c r="L2154" s="7">
        <v>6.9444444444444444E-5</v>
      </c>
      <c r="M2154">
        <v>6.9999999999999999E-6</v>
      </c>
      <c r="N2154" s="9" t="str">
        <f t="shared" si="236"/>
        <v>ramassage possible</v>
      </c>
      <c r="O2154" s="6" t="str">
        <f>IFERROR(VLOOKUP(F2154,TCD!$A$4:$C$362,3,FALSE),"Commune de ramassage")</f>
        <v>Commune de ramassage</v>
      </c>
      <c r="P2154">
        <v>896</v>
      </c>
    </row>
    <row r="2155" spans="1:16" x14ac:dyDescent="0.3">
      <c r="A2155">
        <f t="shared" si="231"/>
        <v>2154</v>
      </c>
      <c r="B2155" t="s">
        <v>22</v>
      </c>
      <c r="C2155" s="8">
        <v>44635.611331018517</v>
      </c>
      <c r="D2155" s="7">
        <f>C2155</f>
        <v>44635.611331018517</v>
      </c>
      <c r="E2155" s="6" t="s">
        <v>13</v>
      </c>
      <c r="F2155" s="6" t="str">
        <f t="shared" si="232"/>
        <v>69203 44635,61133</v>
      </c>
      <c r="G2155" s="6" t="str">
        <f t="shared" si="233"/>
        <v>44635,6113310185 69203</v>
      </c>
      <c r="H2155" s="6" t="str">
        <f t="shared" si="234"/>
        <v>Dans 69203</v>
      </c>
      <c r="I2155" s="6" t="str">
        <f t="shared" si="237"/>
        <v>Dans 69203</v>
      </c>
      <c r="J2155" s="5" t="str">
        <f t="shared" si="235"/>
        <v/>
      </c>
      <c r="K2155" s="6">
        <v>0</v>
      </c>
      <c r="L2155" s="7">
        <v>6.8287037037037025E-4</v>
      </c>
      <c r="M2155">
        <v>5.1999999999999995E-4</v>
      </c>
      <c r="N2155" s="9" t="str">
        <f t="shared" si="236"/>
        <v>ramassage possible</v>
      </c>
      <c r="O2155" s="6" t="str">
        <f>IFERROR(VLOOKUP(F2155,TCD!$A$4:$C$362,3,FALSE),"Commune de ramassage")</f>
        <v>Commune de passage</v>
      </c>
      <c r="P2155">
        <v>897</v>
      </c>
    </row>
    <row r="2156" spans="1:16" x14ac:dyDescent="0.3">
      <c r="A2156">
        <f t="shared" si="231"/>
        <v>2155</v>
      </c>
      <c r="B2156" t="s">
        <v>22</v>
      </c>
      <c r="C2156" s="8">
        <v>44635.612013888887</v>
      </c>
      <c r="D2156" s="7">
        <f>C2156</f>
        <v>44635.612013888887</v>
      </c>
      <c r="E2156" s="6" t="s">
        <v>13</v>
      </c>
      <c r="F2156" s="6" t="str">
        <f t="shared" si="232"/>
        <v>69203 44635,61201</v>
      </c>
      <c r="G2156" s="6" t="str">
        <f t="shared" si="233"/>
        <v>44635,6120138889 69203</v>
      </c>
      <c r="H2156" s="6" t="str">
        <f t="shared" si="234"/>
        <v>Dans 69203</v>
      </c>
      <c r="I2156" s="6" t="str">
        <f t="shared" si="237"/>
        <v>Dans 69203</v>
      </c>
      <c r="J2156" s="5" t="str">
        <f t="shared" si="235"/>
        <v/>
      </c>
      <c r="K2156" s="6">
        <v>9</v>
      </c>
      <c r="L2156" s="7">
        <v>9.2592592592592588E-5</v>
      </c>
      <c r="M2156">
        <v>1.07E-4</v>
      </c>
      <c r="N2156" s="9" t="str">
        <f t="shared" si="236"/>
        <v>ramassage possible</v>
      </c>
      <c r="O2156" s="6" t="str">
        <f>IFERROR(VLOOKUP(F2156,TCD!$A$4:$C$362,3,FALSE),"Commune de ramassage")</f>
        <v>Commune de ramassage</v>
      </c>
      <c r="P2156">
        <v>898</v>
      </c>
    </row>
    <row r="2157" spans="1:16" x14ac:dyDescent="0.3">
      <c r="A2157">
        <f t="shared" si="231"/>
        <v>2156</v>
      </c>
      <c r="B2157" t="s">
        <v>22</v>
      </c>
      <c r="C2157" s="8">
        <v>44635.61210648148</v>
      </c>
      <c r="D2157" s="7">
        <f>C2157</f>
        <v>44635.61210648148</v>
      </c>
      <c r="E2157" s="6" t="s">
        <v>13</v>
      </c>
      <c r="F2157" s="6" t="str">
        <f t="shared" si="232"/>
        <v>69203 44635,61211</v>
      </c>
      <c r="G2157" s="6" t="str">
        <f t="shared" si="233"/>
        <v>44635,6121064815 69203</v>
      </c>
      <c r="H2157" s="6" t="str">
        <f t="shared" si="234"/>
        <v>Dans 69203</v>
      </c>
      <c r="I2157" s="6" t="str">
        <f t="shared" si="237"/>
        <v>Dans 69203</v>
      </c>
      <c r="J2157" s="5" t="str">
        <f t="shared" si="235"/>
        <v/>
      </c>
      <c r="K2157" s="6">
        <v>10</v>
      </c>
      <c r="L2157" s="7">
        <v>3.4722222222222222E-5</v>
      </c>
      <c r="M2157">
        <v>3.0000000000000001E-5</v>
      </c>
      <c r="N2157" s="9" t="str">
        <f t="shared" si="236"/>
        <v>passage possible</v>
      </c>
      <c r="O2157" s="6" t="str">
        <f>IFERROR(VLOOKUP(F2157,TCD!$A$4:$C$362,3,FALSE),"Commune de ramassage")</f>
        <v>Commune de ramassage</v>
      </c>
      <c r="P2157">
        <v>899</v>
      </c>
    </row>
    <row r="2158" spans="1:16" x14ac:dyDescent="0.3">
      <c r="A2158">
        <f t="shared" si="231"/>
        <v>2157</v>
      </c>
      <c r="B2158" t="s">
        <v>22</v>
      </c>
      <c r="C2158" s="8">
        <v>44635.612141203703</v>
      </c>
      <c r="D2158" s="7">
        <f>C2158</f>
        <v>44635.612141203703</v>
      </c>
      <c r="E2158" s="6" t="s">
        <v>13</v>
      </c>
      <c r="F2158" s="6" t="str">
        <f t="shared" si="232"/>
        <v>69203 44635,61214</v>
      </c>
      <c r="G2158" s="6" t="str">
        <f t="shared" si="233"/>
        <v>44635,6121412037 69203</v>
      </c>
      <c r="H2158" s="6" t="str">
        <f t="shared" si="234"/>
        <v>Dans 69203</v>
      </c>
      <c r="I2158" s="6" t="str">
        <f t="shared" si="237"/>
        <v>Dans 69203</v>
      </c>
      <c r="J2158" s="5" t="str">
        <f t="shared" si="235"/>
        <v/>
      </c>
      <c r="K2158" s="6">
        <v>6</v>
      </c>
      <c r="L2158" s="7">
        <v>6.9444444444444444E-5</v>
      </c>
      <c r="M2158">
        <v>9.7999999999999997E-5</v>
      </c>
      <c r="N2158" s="9" t="str">
        <f t="shared" si="236"/>
        <v>ramassage possible</v>
      </c>
      <c r="O2158" s="6" t="str">
        <f>IFERROR(VLOOKUP(F2158,TCD!$A$4:$C$362,3,FALSE),"Commune de ramassage")</f>
        <v>Commune de ramassage</v>
      </c>
      <c r="P2158">
        <v>900</v>
      </c>
    </row>
    <row r="2159" spans="1:16" x14ac:dyDescent="0.3">
      <c r="A2159">
        <f t="shared" si="231"/>
        <v>2158</v>
      </c>
      <c r="B2159" t="s">
        <v>22</v>
      </c>
      <c r="C2159" s="8">
        <v>44635.612210648149</v>
      </c>
      <c r="D2159" s="7">
        <f>C2159</f>
        <v>44635.612210648149</v>
      </c>
      <c r="E2159" s="6" t="s">
        <v>13</v>
      </c>
      <c r="F2159" s="6" t="str">
        <f t="shared" si="232"/>
        <v>69203 44635,61221</v>
      </c>
      <c r="G2159" s="6" t="str">
        <f t="shared" si="233"/>
        <v>44635,6122106481 69203</v>
      </c>
      <c r="H2159" s="6" t="str">
        <f t="shared" si="234"/>
        <v>Dans 69203</v>
      </c>
      <c r="I2159" s="6" t="str">
        <f t="shared" si="237"/>
        <v>Dans 69203</v>
      </c>
      <c r="J2159" s="5" t="str">
        <f t="shared" si="235"/>
        <v/>
      </c>
      <c r="K2159" s="6">
        <v>9</v>
      </c>
      <c r="L2159" s="7">
        <v>4.1666666666666669E-4</v>
      </c>
      <c r="M2159">
        <v>1.25E-3</v>
      </c>
      <c r="N2159" s="9" t="str">
        <f t="shared" si="236"/>
        <v>ramassage possible</v>
      </c>
      <c r="O2159" s="6" t="str">
        <f>IFERROR(VLOOKUP(F2159,TCD!$A$4:$C$362,3,FALSE),"Commune de ramassage")</f>
        <v>Commune de ramassage</v>
      </c>
      <c r="P2159">
        <v>901</v>
      </c>
    </row>
    <row r="2160" spans="1:16" x14ac:dyDescent="0.3">
      <c r="A2160">
        <f t="shared" si="231"/>
        <v>2159</v>
      </c>
      <c r="B2160" t="s">
        <v>22</v>
      </c>
      <c r="C2160" s="8">
        <v>44635.612627314818</v>
      </c>
      <c r="D2160" s="7">
        <f>C2160</f>
        <v>44635.612627314818</v>
      </c>
      <c r="E2160" s="6" t="s">
        <v>13</v>
      </c>
      <c r="F2160" s="6" t="str">
        <f t="shared" si="232"/>
        <v>69203 44635,61263</v>
      </c>
      <c r="G2160" s="6" t="str">
        <f t="shared" si="233"/>
        <v>44635,6126273148 69203</v>
      </c>
      <c r="H2160" s="6" t="str">
        <f t="shared" si="234"/>
        <v>Dans 69203</v>
      </c>
      <c r="I2160" s="6" t="str">
        <f t="shared" si="237"/>
        <v>Dans 69203</v>
      </c>
      <c r="J2160" s="5" t="str">
        <f t="shared" si="235"/>
        <v/>
      </c>
      <c r="K2160" s="6">
        <v>21</v>
      </c>
      <c r="L2160" s="7">
        <v>2.0833333333333335E-4</v>
      </c>
      <c r="M2160">
        <v>5.1999999999999997E-5</v>
      </c>
      <c r="N2160" s="9" t="str">
        <f t="shared" si="236"/>
        <v>passage possible</v>
      </c>
      <c r="O2160" s="6" t="str">
        <f>IFERROR(VLOOKUP(F2160,TCD!$A$4:$C$362,3,FALSE),"Commune de ramassage")</f>
        <v>Commune de ramassage</v>
      </c>
      <c r="P2160">
        <v>902</v>
      </c>
    </row>
    <row r="2161" spans="1:16" x14ac:dyDescent="0.3">
      <c r="A2161">
        <f t="shared" si="231"/>
        <v>2160</v>
      </c>
      <c r="B2161" t="s">
        <v>22</v>
      </c>
      <c r="C2161" s="8">
        <v>44635.612835648149</v>
      </c>
      <c r="D2161" s="7">
        <f>C2161</f>
        <v>44635.612835648149</v>
      </c>
      <c r="E2161" s="6" t="s">
        <v>13</v>
      </c>
      <c r="F2161" s="6" t="str">
        <f t="shared" si="232"/>
        <v>69203 44635,61284</v>
      </c>
      <c r="G2161" s="6" t="str">
        <f t="shared" si="233"/>
        <v>44635,6128356481 69203</v>
      </c>
      <c r="H2161" s="6" t="str">
        <f t="shared" si="234"/>
        <v>Dans 69203</v>
      </c>
      <c r="I2161" s="6" t="str">
        <f t="shared" si="237"/>
        <v>Dans 69203</v>
      </c>
      <c r="J2161" s="5" t="str">
        <f t="shared" si="235"/>
        <v/>
      </c>
      <c r="K2161" s="6">
        <v>21</v>
      </c>
      <c r="L2161" s="7">
        <v>3.4722222222222222E-5</v>
      </c>
      <c r="M2161">
        <v>1.5300000000000001E-4</v>
      </c>
      <c r="N2161" s="9" t="str">
        <f t="shared" si="236"/>
        <v>passage possible</v>
      </c>
      <c r="O2161" s="6" t="str">
        <f>IFERROR(VLOOKUP(F2161,TCD!$A$4:$C$362,3,FALSE),"Commune de ramassage")</f>
        <v>Commune de ramassage</v>
      </c>
      <c r="P2161">
        <v>903</v>
      </c>
    </row>
    <row r="2162" spans="1:16" x14ac:dyDescent="0.3">
      <c r="A2162">
        <f t="shared" si="231"/>
        <v>2161</v>
      </c>
      <c r="B2162" t="s">
        <v>22</v>
      </c>
      <c r="C2162" s="8">
        <v>44635.612870370373</v>
      </c>
      <c r="D2162" s="7">
        <f>C2162</f>
        <v>44635.612870370373</v>
      </c>
      <c r="E2162" s="6" t="s">
        <v>13</v>
      </c>
      <c r="F2162" s="6" t="str">
        <f t="shared" si="232"/>
        <v>69203 44635,61287</v>
      </c>
      <c r="G2162" s="6" t="str">
        <f t="shared" si="233"/>
        <v>44635,6128703704 69203</v>
      </c>
      <c r="H2162" s="6" t="str">
        <f t="shared" si="234"/>
        <v>Dans 69203</v>
      </c>
      <c r="I2162" s="6" t="str">
        <f t="shared" si="237"/>
        <v>Dans 69203</v>
      </c>
      <c r="J2162" s="5" t="str">
        <f t="shared" si="235"/>
        <v/>
      </c>
      <c r="K2162" s="6">
        <v>22</v>
      </c>
      <c r="L2162" s="7">
        <v>3.4722222222222222E-5</v>
      </c>
      <c r="M2162">
        <v>2.3699999999999999E-4</v>
      </c>
      <c r="N2162" s="9" t="str">
        <f t="shared" si="236"/>
        <v>passage possible</v>
      </c>
      <c r="O2162" s="6" t="str">
        <f>IFERROR(VLOOKUP(F2162,TCD!$A$4:$C$362,3,FALSE),"Commune de ramassage")</f>
        <v>Commune de ramassage</v>
      </c>
      <c r="P2162">
        <v>904</v>
      </c>
    </row>
    <row r="2163" spans="1:16" x14ac:dyDescent="0.3">
      <c r="A2163">
        <f t="shared" si="231"/>
        <v>2162</v>
      </c>
      <c r="B2163" t="s">
        <v>22</v>
      </c>
      <c r="C2163" s="8">
        <v>44635.612905092596</v>
      </c>
      <c r="D2163" s="7">
        <f>C2163</f>
        <v>44635.612905092596</v>
      </c>
      <c r="E2163" s="6" t="s">
        <v>13</v>
      </c>
      <c r="F2163" s="6" t="str">
        <f t="shared" si="232"/>
        <v>69203 44635,61291</v>
      </c>
      <c r="G2163" s="6" t="str">
        <f t="shared" si="233"/>
        <v>44635,6129050926 69203</v>
      </c>
      <c r="H2163" s="6" t="str">
        <f t="shared" si="234"/>
        <v>Dans 69203</v>
      </c>
      <c r="I2163" s="6" t="str">
        <f t="shared" si="237"/>
        <v>Dans 69203</v>
      </c>
      <c r="J2163" s="5" t="str">
        <f t="shared" si="235"/>
        <v/>
      </c>
      <c r="K2163" s="6">
        <v>21</v>
      </c>
      <c r="L2163" s="7">
        <v>1.1574074074074073E-4</v>
      </c>
      <c r="M2163">
        <v>4.0999999999999999E-4</v>
      </c>
      <c r="N2163" s="9" t="str">
        <f t="shared" si="236"/>
        <v>passage possible</v>
      </c>
      <c r="O2163" s="6" t="str">
        <f>IFERROR(VLOOKUP(F2163,TCD!$A$4:$C$362,3,FALSE),"Commune de ramassage")</f>
        <v>Commune de ramassage</v>
      </c>
      <c r="P2163">
        <v>905</v>
      </c>
    </row>
    <row r="2164" spans="1:16" x14ac:dyDescent="0.3">
      <c r="A2164">
        <f t="shared" si="231"/>
        <v>2163</v>
      </c>
      <c r="B2164" t="s">
        <v>22</v>
      </c>
      <c r="C2164" s="8">
        <v>44635.613020833334</v>
      </c>
      <c r="D2164" s="7">
        <f>C2164</f>
        <v>44635.613020833334</v>
      </c>
      <c r="E2164" s="6" t="s">
        <v>13</v>
      </c>
      <c r="F2164" s="6" t="str">
        <f t="shared" si="232"/>
        <v>69203 44635,61302</v>
      </c>
      <c r="G2164" s="6" t="str">
        <f t="shared" si="233"/>
        <v>44635,6130208333 69203</v>
      </c>
      <c r="H2164" s="6" t="str">
        <f t="shared" si="234"/>
        <v>Dans 69203</v>
      </c>
      <c r="I2164" s="6" t="str">
        <f t="shared" si="237"/>
        <v>Dans 69203</v>
      </c>
      <c r="J2164" s="5" t="str">
        <f t="shared" si="235"/>
        <v/>
      </c>
      <c r="K2164" s="6">
        <v>7</v>
      </c>
      <c r="L2164" s="7">
        <v>1.7361111111111112E-4</v>
      </c>
      <c r="M2164">
        <v>4.2299999999999998E-4</v>
      </c>
      <c r="N2164" s="9" t="str">
        <f t="shared" si="236"/>
        <v>ramassage possible</v>
      </c>
      <c r="O2164" s="6" t="str">
        <f>IFERROR(VLOOKUP(F2164,TCD!$A$4:$C$362,3,FALSE),"Commune de ramassage")</f>
        <v>Commune de ramassage</v>
      </c>
      <c r="P2164">
        <v>906</v>
      </c>
    </row>
    <row r="2165" spans="1:16" x14ac:dyDescent="0.3">
      <c r="A2165">
        <f t="shared" si="231"/>
        <v>2164</v>
      </c>
      <c r="B2165" t="s">
        <v>22</v>
      </c>
      <c r="C2165" s="8">
        <v>44635.613194444442</v>
      </c>
      <c r="D2165" s="7">
        <f>C2165</f>
        <v>44635.613194444442</v>
      </c>
      <c r="E2165" s="6" t="s">
        <v>13</v>
      </c>
      <c r="F2165" s="6" t="str">
        <f t="shared" si="232"/>
        <v>69203 44635,61319</v>
      </c>
      <c r="G2165" s="6" t="str">
        <f t="shared" si="233"/>
        <v>44635,6131944444 69203</v>
      </c>
      <c r="H2165" s="6" t="str">
        <f t="shared" si="234"/>
        <v>Dans 69203</v>
      </c>
      <c r="I2165" s="6" t="str">
        <f t="shared" si="237"/>
        <v>Dans 69203</v>
      </c>
      <c r="J2165" s="5" t="str">
        <f t="shared" si="235"/>
        <v/>
      </c>
      <c r="K2165" s="6">
        <v>21</v>
      </c>
      <c r="L2165" s="7">
        <v>1.3888888888888889E-4</v>
      </c>
      <c r="M2165">
        <v>3.0499999999999999E-4</v>
      </c>
      <c r="N2165" s="9" t="str">
        <f t="shared" si="236"/>
        <v>passage possible</v>
      </c>
      <c r="O2165" s="6" t="str">
        <f>IFERROR(VLOOKUP(F2165,TCD!$A$4:$C$362,3,FALSE),"Commune de ramassage")</f>
        <v>Commune de ramassage</v>
      </c>
      <c r="P2165">
        <v>907</v>
      </c>
    </row>
    <row r="2166" spans="1:16" x14ac:dyDescent="0.3">
      <c r="A2166">
        <f t="shared" si="231"/>
        <v>2165</v>
      </c>
      <c r="B2166" t="s">
        <v>22</v>
      </c>
      <c r="C2166" s="8">
        <v>44635.613333333335</v>
      </c>
      <c r="D2166" s="7">
        <f>C2166</f>
        <v>44635.613333333335</v>
      </c>
      <c r="E2166" s="6" t="s">
        <v>13</v>
      </c>
      <c r="F2166" s="6" t="str">
        <f t="shared" si="232"/>
        <v>69203 44635,61333</v>
      </c>
      <c r="G2166" s="6" t="str">
        <f t="shared" si="233"/>
        <v>44635,6133333333 69203</v>
      </c>
      <c r="H2166" s="6" t="str">
        <f t="shared" si="234"/>
        <v>Dans 69203</v>
      </c>
      <c r="I2166" s="6" t="str">
        <f t="shared" si="237"/>
        <v>Dans 69203</v>
      </c>
      <c r="J2166" s="5" t="str">
        <f t="shared" si="235"/>
        <v/>
      </c>
      <c r="K2166" s="6">
        <v>23</v>
      </c>
      <c r="L2166" s="7">
        <v>1.0416666666666667E-4</v>
      </c>
      <c r="M2166">
        <v>-1.7E-5</v>
      </c>
      <c r="N2166" s="9" t="str">
        <f t="shared" si="236"/>
        <v>passage possible</v>
      </c>
      <c r="O2166" s="6" t="str">
        <f>IFERROR(VLOOKUP(F2166,TCD!$A$4:$C$362,3,FALSE),"Commune de ramassage")</f>
        <v>Commune de ramassage</v>
      </c>
      <c r="P2166">
        <v>908</v>
      </c>
    </row>
    <row r="2167" spans="1:16" x14ac:dyDescent="0.3">
      <c r="A2167">
        <f t="shared" si="231"/>
        <v>2166</v>
      </c>
      <c r="B2167" t="s">
        <v>22</v>
      </c>
      <c r="C2167" s="8">
        <v>44635.613437499997</v>
      </c>
      <c r="D2167" s="7">
        <f>C2167</f>
        <v>44635.613437499997</v>
      </c>
      <c r="E2167" s="6" t="s">
        <v>13</v>
      </c>
      <c r="F2167" s="6" t="str">
        <f t="shared" si="232"/>
        <v>69203 44635,61344</v>
      </c>
      <c r="G2167" s="6" t="str">
        <f t="shared" si="233"/>
        <v>44635,6134375 69203</v>
      </c>
      <c r="H2167" s="6" t="str">
        <f t="shared" si="234"/>
        <v>Dans 69203</v>
      </c>
      <c r="I2167" s="6" t="str">
        <f t="shared" si="237"/>
        <v>Dans 69203</v>
      </c>
      <c r="J2167" s="5" t="str">
        <f t="shared" si="235"/>
        <v/>
      </c>
      <c r="K2167" s="6">
        <v>21</v>
      </c>
      <c r="L2167" s="7">
        <v>3.4722222222222222E-5</v>
      </c>
      <c r="M2167">
        <v>9.8999999999999994E-5</v>
      </c>
      <c r="N2167" s="9" t="str">
        <f t="shared" si="236"/>
        <v>passage possible</v>
      </c>
      <c r="O2167" s="6" t="str">
        <f>IFERROR(VLOOKUP(F2167,TCD!$A$4:$C$362,3,FALSE),"Commune de ramassage")</f>
        <v>Commune de ramassage</v>
      </c>
      <c r="P2167">
        <v>909</v>
      </c>
    </row>
    <row r="2168" spans="1:16" x14ac:dyDescent="0.3">
      <c r="A2168">
        <f t="shared" si="231"/>
        <v>2167</v>
      </c>
      <c r="B2168" t="s">
        <v>22</v>
      </c>
      <c r="C2168" s="8">
        <v>44635.61347222222</v>
      </c>
      <c r="D2168" s="7">
        <f>C2168</f>
        <v>44635.61347222222</v>
      </c>
      <c r="E2168" s="6" t="s">
        <v>13</v>
      </c>
      <c r="F2168" s="6" t="str">
        <f t="shared" si="232"/>
        <v>69203 44635,61347</v>
      </c>
      <c r="G2168" s="6" t="str">
        <f t="shared" si="233"/>
        <v>44635,6134722222 69203</v>
      </c>
      <c r="H2168" s="6" t="str">
        <f t="shared" si="234"/>
        <v>Dans 69203</v>
      </c>
      <c r="I2168" s="6" t="str">
        <f t="shared" si="237"/>
        <v>Dans 69203</v>
      </c>
      <c r="J2168" s="5" t="str">
        <f t="shared" si="235"/>
        <v/>
      </c>
      <c r="K2168" s="6">
        <v>21</v>
      </c>
      <c r="L2168" s="7">
        <v>1.1574074074074073E-5</v>
      </c>
      <c r="M2168">
        <v>1.2799999999999999E-4</v>
      </c>
      <c r="N2168" s="9" t="str">
        <f t="shared" si="236"/>
        <v>passage possible</v>
      </c>
      <c r="O2168" s="6" t="str">
        <f>IFERROR(VLOOKUP(F2168,TCD!$A$4:$C$362,3,FALSE),"Commune de ramassage")</f>
        <v>Commune de ramassage</v>
      </c>
      <c r="P2168">
        <v>910</v>
      </c>
    </row>
    <row r="2169" spans="1:16" x14ac:dyDescent="0.3">
      <c r="A2169">
        <f t="shared" si="231"/>
        <v>2168</v>
      </c>
      <c r="B2169" t="s">
        <v>22</v>
      </c>
      <c r="C2169" s="8">
        <v>44635.613483796296</v>
      </c>
      <c r="D2169" s="7">
        <f>C2169</f>
        <v>44635.613483796296</v>
      </c>
      <c r="E2169" s="6" t="s">
        <v>13</v>
      </c>
      <c r="F2169" s="6" t="str">
        <f t="shared" si="232"/>
        <v>69203 44635,61348</v>
      </c>
      <c r="G2169" s="6" t="str">
        <f t="shared" si="233"/>
        <v>44635,6134837963 69203</v>
      </c>
      <c r="H2169" s="6" t="str">
        <f t="shared" si="234"/>
        <v>Dans 69203</v>
      </c>
      <c r="I2169" s="6" t="str">
        <f t="shared" si="237"/>
        <v>Dans 69203</v>
      </c>
      <c r="J2169" s="5" t="str">
        <f t="shared" si="235"/>
        <v/>
      </c>
      <c r="K2169" s="6">
        <v>23</v>
      </c>
      <c r="L2169" s="7">
        <v>3.4722222222222222E-5</v>
      </c>
      <c r="M2169">
        <v>1.7000000000000001E-4</v>
      </c>
      <c r="N2169" s="9" t="str">
        <f t="shared" si="236"/>
        <v>passage possible</v>
      </c>
      <c r="O2169" s="6" t="str">
        <f>IFERROR(VLOOKUP(F2169,TCD!$A$4:$C$362,3,FALSE),"Commune de ramassage")</f>
        <v>Commune de ramassage</v>
      </c>
      <c r="P2169">
        <v>911</v>
      </c>
    </row>
    <row r="2170" spans="1:16" x14ac:dyDescent="0.3">
      <c r="A2170">
        <f t="shared" si="231"/>
        <v>2169</v>
      </c>
      <c r="B2170" t="s">
        <v>22</v>
      </c>
      <c r="C2170" s="8">
        <v>44635.613518518519</v>
      </c>
      <c r="D2170" s="7">
        <f>C2170</f>
        <v>44635.613518518519</v>
      </c>
      <c r="E2170" s="6" t="s">
        <v>13</v>
      </c>
      <c r="F2170" s="6" t="str">
        <f t="shared" si="232"/>
        <v>69203 44635,61352</v>
      </c>
      <c r="G2170" s="6" t="str">
        <f t="shared" si="233"/>
        <v>44635,6135185185 69203</v>
      </c>
      <c r="H2170" s="6" t="str">
        <f t="shared" si="234"/>
        <v>Dans 69203</v>
      </c>
      <c r="I2170" s="6" t="str">
        <f t="shared" si="237"/>
        <v>Dans 69203</v>
      </c>
      <c r="J2170" s="5" t="str">
        <f t="shared" si="235"/>
        <v/>
      </c>
      <c r="K2170" s="6">
        <v>24</v>
      </c>
      <c r="L2170" s="7">
        <v>7.6388888888888893E-4</v>
      </c>
      <c r="M2170">
        <v>9.4200000000000002E-4</v>
      </c>
      <c r="N2170" s="9" t="str">
        <f t="shared" si="236"/>
        <v>passage possible</v>
      </c>
      <c r="O2170" s="6" t="str">
        <f>IFERROR(VLOOKUP(F2170,TCD!$A$4:$C$362,3,FALSE),"Commune de ramassage")</f>
        <v>Commune de ramassage</v>
      </c>
      <c r="P2170">
        <v>912</v>
      </c>
    </row>
    <row r="2171" spans="1:16" x14ac:dyDescent="0.3">
      <c r="A2171">
        <f t="shared" si="231"/>
        <v>2170</v>
      </c>
      <c r="B2171" t="s">
        <v>22</v>
      </c>
      <c r="C2171" s="8">
        <v>44635.614282407405</v>
      </c>
      <c r="D2171" s="7">
        <f>C2171</f>
        <v>44635.614282407405</v>
      </c>
      <c r="E2171" s="6" t="s">
        <v>13</v>
      </c>
      <c r="F2171" s="6" t="str">
        <f t="shared" si="232"/>
        <v>69203 44635,61428</v>
      </c>
      <c r="G2171" s="6" t="str">
        <f t="shared" si="233"/>
        <v>44635,6142824074 69203</v>
      </c>
      <c r="H2171" s="6" t="str">
        <f t="shared" si="234"/>
        <v>Dans 69203</v>
      </c>
      <c r="I2171" s="6" t="str">
        <f t="shared" si="237"/>
        <v>Dans 69203</v>
      </c>
      <c r="J2171" s="5" t="str">
        <f t="shared" si="235"/>
        <v/>
      </c>
      <c r="K2171" s="6">
        <v>16</v>
      </c>
      <c r="L2171" s="7">
        <v>3.4722222222222222E-5</v>
      </c>
      <c r="M2171">
        <v>1.4300000000000001E-4</v>
      </c>
      <c r="N2171" s="9" t="str">
        <f t="shared" si="236"/>
        <v>passage possible</v>
      </c>
      <c r="O2171" s="6" t="str">
        <f>IFERROR(VLOOKUP(F2171,TCD!$A$4:$C$362,3,FALSE),"Commune de ramassage")</f>
        <v>Commune de ramassage</v>
      </c>
      <c r="P2171">
        <v>913</v>
      </c>
    </row>
    <row r="2172" spans="1:16" x14ac:dyDescent="0.3">
      <c r="A2172">
        <f t="shared" si="231"/>
        <v>2171</v>
      </c>
      <c r="B2172" t="s">
        <v>22</v>
      </c>
      <c r="C2172" s="8">
        <v>44635.614317129628</v>
      </c>
      <c r="D2172" s="7">
        <f>C2172</f>
        <v>44635.614317129628</v>
      </c>
      <c r="E2172" s="6" t="s">
        <v>13</v>
      </c>
      <c r="F2172" s="6" t="str">
        <f t="shared" si="232"/>
        <v>69203 44635,61432</v>
      </c>
      <c r="G2172" s="6" t="str">
        <f t="shared" si="233"/>
        <v>44635,6143171296 69203</v>
      </c>
      <c r="H2172" s="6" t="str">
        <f t="shared" si="234"/>
        <v>Dans 69203</v>
      </c>
      <c r="I2172" s="6" t="str">
        <f t="shared" si="237"/>
        <v>Dans 69203</v>
      </c>
      <c r="J2172" s="5" t="str">
        <f t="shared" si="235"/>
        <v/>
      </c>
      <c r="K2172" s="6">
        <v>20</v>
      </c>
      <c r="L2172" s="7">
        <v>2.3148148148148147E-5</v>
      </c>
      <c r="M2172">
        <v>1.3200000000000001E-4</v>
      </c>
      <c r="N2172" s="9" t="str">
        <f t="shared" si="236"/>
        <v>passage possible</v>
      </c>
      <c r="O2172" s="6" t="str">
        <f>IFERROR(VLOOKUP(F2172,TCD!$A$4:$C$362,3,FALSE),"Commune de ramassage")</f>
        <v>Commune de ramassage</v>
      </c>
      <c r="P2172">
        <v>914</v>
      </c>
    </row>
    <row r="2173" spans="1:16" x14ac:dyDescent="0.3">
      <c r="A2173">
        <f t="shared" si="231"/>
        <v>2172</v>
      </c>
      <c r="B2173" t="s">
        <v>22</v>
      </c>
      <c r="C2173" s="8">
        <v>44635.614340277774</v>
      </c>
      <c r="D2173" s="7">
        <f>C2173</f>
        <v>44635.614340277774</v>
      </c>
      <c r="E2173" s="6" t="s">
        <v>13</v>
      </c>
      <c r="F2173" s="6" t="str">
        <f t="shared" si="232"/>
        <v>69203 44635,61434</v>
      </c>
      <c r="G2173" s="6" t="str">
        <f t="shared" si="233"/>
        <v>44635,6143402778 69203</v>
      </c>
      <c r="H2173" s="6" t="str">
        <f t="shared" si="234"/>
        <v>Dans 69203</v>
      </c>
      <c r="I2173" s="6" t="str">
        <f t="shared" si="237"/>
        <v>Dans 69203</v>
      </c>
      <c r="J2173" s="5" t="str">
        <f t="shared" si="235"/>
        <v/>
      </c>
      <c r="K2173" s="6">
        <v>21</v>
      </c>
      <c r="L2173" s="7">
        <v>3.5879629629629635E-4</v>
      </c>
      <c r="M2173">
        <v>5.4799999999999998E-4</v>
      </c>
      <c r="N2173" s="9" t="str">
        <f t="shared" si="236"/>
        <v>passage possible</v>
      </c>
      <c r="O2173" s="6" t="str">
        <f>IFERROR(VLOOKUP(F2173,TCD!$A$4:$C$362,3,FALSE),"Commune de ramassage")</f>
        <v>Commune de ramassage</v>
      </c>
      <c r="P2173">
        <v>915</v>
      </c>
    </row>
    <row r="2174" spans="1:16" x14ac:dyDescent="0.3">
      <c r="A2174">
        <f t="shared" si="231"/>
        <v>2173</v>
      </c>
      <c r="B2174" t="s">
        <v>22</v>
      </c>
      <c r="C2174" s="8">
        <v>44635.614699074074</v>
      </c>
      <c r="D2174" s="7">
        <f>C2174</f>
        <v>44635.614699074074</v>
      </c>
      <c r="E2174" s="6" t="s">
        <v>13</v>
      </c>
      <c r="F2174" s="6" t="str">
        <f t="shared" si="232"/>
        <v>69203 44635,6147</v>
      </c>
      <c r="G2174" s="6" t="str">
        <f t="shared" si="233"/>
        <v>44635,6146990741 69203</v>
      </c>
      <c r="H2174" s="6" t="str">
        <f t="shared" si="234"/>
        <v>Dans 69203</v>
      </c>
      <c r="I2174" s="6" t="str">
        <f t="shared" si="237"/>
        <v>Dans 69203</v>
      </c>
      <c r="J2174" s="5" t="str">
        <f t="shared" si="235"/>
        <v/>
      </c>
      <c r="K2174" s="6">
        <v>12</v>
      </c>
      <c r="L2174" s="7">
        <v>1.8518518518518518E-4</v>
      </c>
      <c r="M2174">
        <v>-6.4999999999999994E-5</v>
      </c>
      <c r="N2174" s="9" t="str">
        <f t="shared" si="236"/>
        <v>passage possible</v>
      </c>
      <c r="O2174" s="6" t="str">
        <f>IFERROR(VLOOKUP(F2174,TCD!$A$4:$C$362,3,FALSE),"Commune de ramassage")</f>
        <v>Commune de ramassage</v>
      </c>
      <c r="P2174">
        <v>916</v>
      </c>
    </row>
    <row r="2175" spans="1:16" x14ac:dyDescent="0.3">
      <c r="A2175">
        <f t="shared" si="231"/>
        <v>2174</v>
      </c>
      <c r="B2175" t="s">
        <v>22</v>
      </c>
      <c r="C2175" s="8">
        <v>44635.614884259259</v>
      </c>
      <c r="D2175" s="7">
        <f>C2175</f>
        <v>44635.614884259259</v>
      </c>
      <c r="E2175" s="6" t="s">
        <v>13</v>
      </c>
      <c r="F2175" s="6" t="str">
        <f t="shared" si="232"/>
        <v>69203 44635,61488</v>
      </c>
      <c r="G2175" s="6" t="str">
        <f t="shared" si="233"/>
        <v>44635,6148842593 69203</v>
      </c>
      <c r="H2175" s="6" t="str">
        <f t="shared" si="234"/>
        <v>Dans 69203</v>
      </c>
      <c r="I2175" s="6" t="str">
        <f t="shared" si="237"/>
        <v>Dans 69203</v>
      </c>
      <c r="J2175" s="5" t="str">
        <f t="shared" si="235"/>
        <v/>
      </c>
      <c r="K2175" s="6">
        <v>21</v>
      </c>
      <c r="L2175" s="7">
        <v>1.1574074074074073E-4</v>
      </c>
      <c r="M2175">
        <v>4.0200000000000001E-4</v>
      </c>
      <c r="N2175" s="9" t="str">
        <f t="shared" si="236"/>
        <v>passage possible</v>
      </c>
      <c r="O2175" s="6" t="str">
        <f>IFERROR(VLOOKUP(F2175,TCD!$A$4:$C$362,3,FALSE),"Commune de ramassage")</f>
        <v>Commune de ramassage</v>
      </c>
      <c r="P2175">
        <v>917</v>
      </c>
    </row>
    <row r="2176" spans="1:16" x14ac:dyDescent="0.3">
      <c r="A2176">
        <f t="shared" si="231"/>
        <v>2175</v>
      </c>
      <c r="B2176" t="s">
        <v>22</v>
      </c>
      <c r="C2176" s="8">
        <v>44635.614999999998</v>
      </c>
      <c r="D2176" s="7">
        <f>C2176</f>
        <v>44635.614999999998</v>
      </c>
      <c r="E2176" s="6" t="s">
        <v>13</v>
      </c>
      <c r="F2176" s="6" t="str">
        <f t="shared" si="232"/>
        <v>69203 44635,615</v>
      </c>
      <c r="G2176" s="6" t="str">
        <f t="shared" si="233"/>
        <v>44635,615 69203</v>
      </c>
      <c r="H2176" s="6" t="str">
        <f t="shared" si="234"/>
        <v>Dans 69203</v>
      </c>
      <c r="I2176" s="6" t="str">
        <f t="shared" si="237"/>
        <v>Dans 69203</v>
      </c>
      <c r="J2176" s="5" t="str">
        <f t="shared" si="235"/>
        <v/>
      </c>
      <c r="K2176" s="6">
        <v>20</v>
      </c>
      <c r="L2176" s="7">
        <v>8.1018518518518516E-5</v>
      </c>
      <c r="M2176">
        <v>4.9600000000000002E-4</v>
      </c>
      <c r="N2176" s="9" t="str">
        <f t="shared" si="236"/>
        <v>passage possible</v>
      </c>
      <c r="O2176" s="6" t="str">
        <f>IFERROR(VLOOKUP(F2176,TCD!$A$4:$C$362,3,FALSE),"Commune de ramassage")</f>
        <v>Commune de ramassage</v>
      </c>
      <c r="P2176">
        <v>918</v>
      </c>
    </row>
    <row r="2177" spans="1:16" x14ac:dyDescent="0.3">
      <c r="A2177">
        <f t="shared" si="231"/>
        <v>2176</v>
      </c>
      <c r="B2177" t="s">
        <v>22</v>
      </c>
      <c r="C2177" s="8">
        <v>44635.615081018521</v>
      </c>
      <c r="D2177" s="7">
        <f>C2177</f>
        <v>44635.615081018521</v>
      </c>
      <c r="E2177" s="6" t="s">
        <v>13</v>
      </c>
      <c r="F2177" s="6" t="str">
        <f t="shared" si="232"/>
        <v>69203 44635,61508</v>
      </c>
      <c r="G2177" s="6" t="str">
        <f t="shared" si="233"/>
        <v>44635,6150810185 69203</v>
      </c>
      <c r="H2177" s="6" t="str">
        <f t="shared" si="234"/>
        <v>Dans 69203</v>
      </c>
      <c r="I2177" s="6" t="str">
        <f t="shared" si="237"/>
        <v>Dans 69203</v>
      </c>
      <c r="J2177" s="5" t="str">
        <f t="shared" si="235"/>
        <v/>
      </c>
      <c r="K2177" s="6">
        <v>29</v>
      </c>
      <c r="L2177" s="7">
        <v>6.5972222222222213E-4</v>
      </c>
      <c r="M2177">
        <v>2.787E-3</v>
      </c>
      <c r="N2177" s="9" t="str">
        <f t="shared" si="236"/>
        <v>passage possible</v>
      </c>
      <c r="O2177" s="6" t="str">
        <f>IFERROR(VLOOKUP(F2177,TCD!$A$4:$C$362,3,FALSE),"Commune de ramassage")</f>
        <v>Commune de ramassage</v>
      </c>
      <c r="P2177">
        <v>919</v>
      </c>
    </row>
    <row r="2178" spans="1:16" x14ac:dyDescent="0.3">
      <c r="A2178">
        <f t="shared" si="231"/>
        <v>2177</v>
      </c>
      <c r="B2178" t="s">
        <v>22</v>
      </c>
      <c r="C2178" s="8">
        <v>44635.615740740737</v>
      </c>
      <c r="D2178" s="7">
        <f>C2178</f>
        <v>44635.615740740737</v>
      </c>
      <c r="E2178" s="6" t="s">
        <v>13</v>
      </c>
      <c r="F2178" s="6" t="str">
        <f t="shared" si="232"/>
        <v>69203 44635,61574</v>
      </c>
      <c r="G2178" s="6" t="str">
        <f t="shared" si="233"/>
        <v>44635,6157407407 69203</v>
      </c>
      <c r="H2178" s="6" t="str">
        <f t="shared" si="234"/>
        <v>Dans 69203</v>
      </c>
      <c r="I2178" s="6" t="str">
        <f t="shared" si="237"/>
        <v>Dans 69203</v>
      </c>
      <c r="J2178" s="5" t="str">
        <f t="shared" si="235"/>
        <v/>
      </c>
      <c r="K2178" s="6">
        <v>15</v>
      </c>
      <c r="L2178" s="7">
        <v>1.1689814814814816E-3</v>
      </c>
      <c r="M2178">
        <v>5.9329999999999999E-3</v>
      </c>
      <c r="N2178" s="9" t="str">
        <f t="shared" si="236"/>
        <v>passage possible</v>
      </c>
      <c r="O2178" s="6" t="str">
        <f>IFERROR(VLOOKUP(F2178,TCD!$A$4:$C$362,3,FALSE),"Commune de ramassage")</f>
        <v>Commune de ramassage</v>
      </c>
      <c r="P2178">
        <v>920</v>
      </c>
    </row>
    <row r="2179" spans="1:16" x14ac:dyDescent="0.3">
      <c r="A2179">
        <f t="shared" ref="A2179:A2242" si="238">A2178+1</f>
        <v>2178</v>
      </c>
      <c r="B2179" t="s">
        <v>22</v>
      </c>
      <c r="C2179" s="8">
        <v>44635.616909722223</v>
      </c>
      <c r="D2179" s="7">
        <f>C2179</f>
        <v>44635.616909722223</v>
      </c>
      <c r="E2179" s="6" t="s">
        <v>13</v>
      </c>
      <c r="F2179" s="6" t="str">
        <f t="shared" ref="F2179:F2242" si="239">E2179&amp;" "&amp;ROUND(D2179,5)</f>
        <v>69203 44635,61691</v>
      </c>
      <c r="G2179" s="6" t="str">
        <f t="shared" ref="G2179:G2242" si="240">D2179&amp;" "&amp;E2179</f>
        <v>44635,6169097222 69203</v>
      </c>
      <c r="H2179" s="6" t="str">
        <f t="shared" ref="H2179:H2242" si="241">IF(E2179=E2180,"Dans"&amp;" "&amp;E2179,"sortie"&amp;" "&amp;E2179)</f>
        <v>Dans 69203</v>
      </c>
      <c r="I2179" s="6" t="str">
        <f t="shared" si="237"/>
        <v>Dans 69203</v>
      </c>
      <c r="J2179" s="5" t="str">
        <f t="shared" ref="J2179:J2242" si="242">IF(IFERROR(SEARCH("sortie",H2179),0)=1,H2179,IF(IFERROR(SEARCH("Entree",I2179),0)=1,I2179,""))</f>
        <v/>
      </c>
      <c r="K2179" s="6">
        <v>27</v>
      </c>
      <c r="L2179" s="7">
        <v>3.2407407407407406E-4</v>
      </c>
      <c r="M2179">
        <v>1.127E-3</v>
      </c>
      <c r="N2179" s="9" t="str">
        <f t="shared" ref="N2179:N2242" si="243">IF(K2179&lt;10,"ramassage possible","passage possible")</f>
        <v>passage possible</v>
      </c>
      <c r="O2179" s="6" t="str">
        <f>IFERROR(VLOOKUP(F2179,TCD!$A$4:$C$362,3,FALSE),"Commune de ramassage")</f>
        <v>Commune de ramassage</v>
      </c>
      <c r="P2179">
        <v>921</v>
      </c>
    </row>
    <row r="2180" spans="1:16" x14ac:dyDescent="0.3">
      <c r="A2180">
        <f t="shared" si="238"/>
        <v>2179</v>
      </c>
      <c r="B2180" t="s">
        <v>22</v>
      </c>
      <c r="C2180" s="8">
        <v>44635.6172337963</v>
      </c>
      <c r="D2180" s="7">
        <f>C2180</f>
        <v>44635.6172337963</v>
      </c>
      <c r="E2180" s="6" t="s">
        <v>13</v>
      </c>
      <c r="F2180" s="6" t="str">
        <f t="shared" si="239"/>
        <v>69203 44635,61723</v>
      </c>
      <c r="G2180" s="6" t="str">
        <f t="shared" si="240"/>
        <v>44635,6172337963 69203</v>
      </c>
      <c r="H2180" s="6" t="str">
        <f t="shared" si="241"/>
        <v>Dans 69203</v>
      </c>
      <c r="I2180" s="6" t="str">
        <f t="shared" si="237"/>
        <v>Dans 69203</v>
      </c>
      <c r="J2180" s="5" t="str">
        <f t="shared" si="242"/>
        <v/>
      </c>
      <c r="K2180" s="6">
        <v>8</v>
      </c>
      <c r="L2180" s="7">
        <v>1.273148148148148E-4</v>
      </c>
      <c r="M2180">
        <v>4.0000000000000003E-5</v>
      </c>
      <c r="N2180" s="9" t="str">
        <f t="shared" si="243"/>
        <v>ramassage possible</v>
      </c>
      <c r="O2180" s="6" t="str">
        <f>IFERROR(VLOOKUP(F2180,TCD!$A$4:$C$362,3,FALSE),"Commune de ramassage")</f>
        <v>Commune de ramassage</v>
      </c>
      <c r="P2180">
        <v>922</v>
      </c>
    </row>
    <row r="2181" spans="1:16" x14ac:dyDescent="0.3">
      <c r="A2181">
        <f t="shared" si="238"/>
        <v>2180</v>
      </c>
      <c r="B2181" t="s">
        <v>22</v>
      </c>
      <c r="C2181" s="8">
        <v>44635.617361111108</v>
      </c>
      <c r="D2181" s="7">
        <f>C2181</f>
        <v>44635.617361111108</v>
      </c>
      <c r="E2181" s="6" t="s">
        <v>13</v>
      </c>
      <c r="F2181" s="6" t="str">
        <f t="shared" si="239"/>
        <v>69203 44635,61736</v>
      </c>
      <c r="G2181" s="6" t="str">
        <f t="shared" si="240"/>
        <v>44635,6173611111 69203</v>
      </c>
      <c r="H2181" s="6" t="str">
        <f t="shared" si="241"/>
        <v>Dans 69203</v>
      </c>
      <c r="I2181" s="6" t="str">
        <f t="shared" ref="I2181:I2244" si="244">IF(E2181&lt;&gt;E2180,"Entree"&amp;" "&amp;E2181,"Dans"&amp;" "&amp;E2180)</f>
        <v>Dans 69203</v>
      </c>
      <c r="J2181" s="5" t="str">
        <f t="shared" si="242"/>
        <v/>
      </c>
      <c r="K2181" s="6">
        <v>17</v>
      </c>
      <c r="L2181" s="7">
        <v>8.1018518518518516E-5</v>
      </c>
      <c r="M2181">
        <v>-6.0000000000000002E-5</v>
      </c>
      <c r="N2181" s="9" t="str">
        <f t="shared" si="243"/>
        <v>passage possible</v>
      </c>
      <c r="O2181" s="6" t="str">
        <f>IFERROR(VLOOKUP(F2181,TCD!$A$4:$C$362,3,FALSE),"Commune de ramassage")</f>
        <v>Commune de ramassage</v>
      </c>
      <c r="P2181">
        <v>923</v>
      </c>
    </row>
    <row r="2182" spans="1:16" x14ac:dyDescent="0.3">
      <c r="A2182">
        <f t="shared" si="238"/>
        <v>2181</v>
      </c>
      <c r="B2182" t="s">
        <v>22</v>
      </c>
      <c r="C2182" s="8">
        <v>44635.617442129631</v>
      </c>
      <c r="D2182" s="7">
        <f>C2182</f>
        <v>44635.617442129631</v>
      </c>
      <c r="E2182" s="6" t="s">
        <v>13</v>
      </c>
      <c r="F2182" s="6" t="str">
        <f t="shared" si="239"/>
        <v>69203 44635,61744</v>
      </c>
      <c r="G2182" s="6" t="str">
        <f t="shared" si="240"/>
        <v>44635,6174421296 69203</v>
      </c>
      <c r="H2182" s="6" t="str">
        <f t="shared" si="241"/>
        <v>Dans 69203</v>
      </c>
      <c r="I2182" s="6" t="str">
        <f t="shared" si="244"/>
        <v>Dans 69203</v>
      </c>
      <c r="J2182" s="5" t="str">
        <f t="shared" si="242"/>
        <v/>
      </c>
      <c r="K2182" s="6">
        <v>16</v>
      </c>
      <c r="L2182" s="7">
        <v>2.3148148148148147E-5</v>
      </c>
      <c r="M2182">
        <v>6.4999999999999994E-5</v>
      </c>
      <c r="N2182" s="9" t="str">
        <f t="shared" si="243"/>
        <v>passage possible</v>
      </c>
      <c r="O2182" s="6" t="str">
        <f>IFERROR(VLOOKUP(F2182,TCD!$A$4:$C$362,3,FALSE),"Commune de ramassage")</f>
        <v>Commune de ramassage</v>
      </c>
      <c r="P2182">
        <v>924</v>
      </c>
    </row>
    <row r="2183" spans="1:16" x14ac:dyDescent="0.3">
      <c r="A2183">
        <f t="shared" si="238"/>
        <v>2182</v>
      </c>
      <c r="B2183" t="s">
        <v>22</v>
      </c>
      <c r="C2183" s="8">
        <v>44635.617465277777</v>
      </c>
      <c r="D2183" s="7">
        <f>C2183</f>
        <v>44635.617465277777</v>
      </c>
      <c r="E2183" s="6" t="s">
        <v>13</v>
      </c>
      <c r="F2183" s="6" t="str">
        <f t="shared" si="239"/>
        <v>69203 44635,61747</v>
      </c>
      <c r="G2183" s="6" t="str">
        <f t="shared" si="240"/>
        <v>44635,6174652778 69203</v>
      </c>
      <c r="H2183" s="6" t="str">
        <f t="shared" si="241"/>
        <v>Dans 69203</v>
      </c>
      <c r="I2183" s="6" t="str">
        <f t="shared" si="244"/>
        <v>Dans 69203</v>
      </c>
      <c r="J2183" s="5" t="str">
        <f t="shared" si="242"/>
        <v/>
      </c>
      <c r="K2183" s="6">
        <v>12</v>
      </c>
      <c r="L2183" s="7">
        <v>6.9444444444444444E-5</v>
      </c>
      <c r="M2183">
        <v>1.95E-4</v>
      </c>
      <c r="N2183" s="9" t="str">
        <f t="shared" si="243"/>
        <v>passage possible</v>
      </c>
      <c r="O2183" s="6" t="str">
        <f>IFERROR(VLOOKUP(F2183,TCD!$A$4:$C$362,3,FALSE),"Commune de ramassage")</f>
        <v>Commune de ramassage</v>
      </c>
      <c r="P2183">
        <v>925</v>
      </c>
    </row>
    <row r="2184" spans="1:16" x14ac:dyDescent="0.3">
      <c r="A2184">
        <f t="shared" si="238"/>
        <v>2183</v>
      </c>
      <c r="B2184" t="s">
        <v>22</v>
      </c>
      <c r="C2184" s="8">
        <v>44635.617534722223</v>
      </c>
      <c r="D2184" s="7">
        <f>C2184</f>
        <v>44635.617534722223</v>
      </c>
      <c r="E2184" s="6" t="s">
        <v>13</v>
      </c>
      <c r="F2184" s="6" t="str">
        <f t="shared" si="239"/>
        <v>69203 44635,61753</v>
      </c>
      <c r="G2184" s="6" t="str">
        <f t="shared" si="240"/>
        <v>44635,6175347222 69203</v>
      </c>
      <c r="H2184" s="6" t="str">
        <f t="shared" si="241"/>
        <v>Dans 69203</v>
      </c>
      <c r="I2184" s="6" t="str">
        <f t="shared" si="244"/>
        <v>Dans 69203</v>
      </c>
      <c r="J2184" s="5" t="str">
        <f t="shared" si="242"/>
        <v/>
      </c>
      <c r="K2184" s="6">
        <v>11</v>
      </c>
      <c r="L2184" s="7">
        <v>1.1574074074074073E-5</v>
      </c>
      <c r="M2184">
        <v>5.5000000000000002E-5</v>
      </c>
      <c r="N2184" s="9" t="str">
        <f t="shared" si="243"/>
        <v>passage possible</v>
      </c>
      <c r="O2184" s="6" t="str">
        <f>IFERROR(VLOOKUP(F2184,TCD!$A$4:$C$362,3,FALSE),"Commune de ramassage")</f>
        <v>Commune de ramassage</v>
      </c>
      <c r="P2184">
        <v>926</v>
      </c>
    </row>
    <row r="2185" spans="1:16" x14ac:dyDescent="0.3">
      <c r="A2185">
        <f t="shared" si="238"/>
        <v>2184</v>
      </c>
      <c r="B2185" t="s">
        <v>22</v>
      </c>
      <c r="C2185" s="8">
        <v>44635.617546296293</v>
      </c>
      <c r="D2185" s="7">
        <f>C2185</f>
        <v>44635.617546296293</v>
      </c>
      <c r="E2185" s="6" t="s">
        <v>13</v>
      </c>
      <c r="F2185" s="6" t="str">
        <f t="shared" si="239"/>
        <v>69203 44635,61755</v>
      </c>
      <c r="G2185" s="6" t="str">
        <f t="shared" si="240"/>
        <v>44635,6175462963 69203</v>
      </c>
      <c r="H2185" s="6" t="str">
        <f t="shared" si="241"/>
        <v>Dans 69203</v>
      </c>
      <c r="I2185" s="6" t="str">
        <f t="shared" si="244"/>
        <v>Dans 69203</v>
      </c>
      <c r="J2185" s="5" t="str">
        <f t="shared" si="242"/>
        <v/>
      </c>
      <c r="K2185" s="6">
        <v>10</v>
      </c>
      <c r="L2185" s="7">
        <v>3.5879629629629635E-4</v>
      </c>
      <c r="M2185">
        <v>-3.3E-4</v>
      </c>
      <c r="N2185" s="9" t="str">
        <f t="shared" si="243"/>
        <v>passage possible</v>
      </c>
      <c r="O2185" s="6" t="str">
        <f>IFERROR(VLOOKUP(F2185,TCD!$A$4:$C$362,3,FALSE),"Commune de ramassage")</f>
        <v>Commune de ramassage</v>
      </c>
      <c r="P2185">
        <v>927</v>
      </c>
    </row>
    <row r="2186" spans="1:16" x14ac:dyDescent="0.3">
      <c r="A2186">
        <f t="shared" si="238"/>
        <v>2185</v>
      </c>
      <c r="B2186" t="s">
        <v>22</v>
      </c>
      <c r="C2186" s="8">
        <v>44635.617905092593</v>
      </c>
      <c r="D2186" s="7">
        <f>C2186</f>
        <v>44635.617905092593</v>
      </c>
      <c r="E2186" s="6" t="s">
        <v>13</v>
      </c>
      <c r="F2186" s="6" t="str">
        <f t="shared" si="239"/>
        <v>69203 44635,61791</v>
      </c>
      <c r="G2186" s="6" t="str">
        <f t="shared" si="240"/>
        <v>44635,6179050926 69203</v>
      </c>
      <c r="H2186" s="6" t="str">
        <f t="shared" si="241"/>
        <v>Dans 69203</v>
      </c>
      <c r="I2186" s="6" t="str">
        <f t="shared" si="244"/>
        <v>Dans 69203</v>
      </c>
      <c r="J2186" s="5" t="str">
        <f t="shared" si="242"/>
        <v/>
      </c>
      <c r="K2186" s="6">
        <v>6</v>
      </c>
      <c r="L2186" s="7">
        <v>1.1689814814814816E-3</v>
      </c>
      <c r="M2186">
        <v>-2.3649999999999999E-3</v>
      </c>
      <c r="N2186" s="9" t="str">
        <f t="shared" si="243"/>
        <v>ramassage possible</v>
      </c>
      <c r="O2186" s="6" t="str">
        <f>IFERROR(VLOOKUP(F2186,TCD!$A$4:$C$362,3,FALSE),"Commune de ramassage")</f>
        <v>Commune de ramassage</v>
      </c>
      <c r="P2186">
        <v>928</v>
      </c>
    </row>
    <row r="2187" spans="1:16" x14ac:dyDescent="0.3">
      <c r="A2187">
        <f t="shared" si="238"/>
        <v>2186</v>
      </c>
      <c r="B2187" t="s">
        <v>22</v>
      </c>
      <c r="C2187" s="8">
        <v>44635.619074074071</v>
      </c>
      <c r="D2187" s="7">
        <f>C2187</f>
        <v>44635.619074074071</v>
      </c>
      <c r="E2187" s="6" t="s">
        <v>13</v>
      </c>
      <c r="F2187" s="6" t="str">
        <f t="shared" si="239"/>
        <v>69203 44635,61907</v>
      </c>
      <c r="G2187" s="6" t="str">
        <f t="shared" si="240"/>
        <v>44635,6190740741 69203</v>
      </c>
      <c r="H2187" s="6" t="str">
        <f t="shared" si="241"/>
        <v>Dans 69203</v>
      </c>
      <c r="I2187" s="6" t="str">
        <f t="shared" si="244"/>
        <v>Dans 69203</v>
      </c>
      <c r="J2187" s="5" t="str">
        <f t="shared" si="242"/>
        <v/>
      </c>
      <c r="K2187" s="6">
        <v>30</v>
      </c>
      <c r="L2187" s="7">
        <v>5.9027777777777778E-4</v>
      </c>
      <c r="M2187">
        <v>-2.98E-3</v>
      </c>
      <c r="N2187" s="9" t="str">
        <f t="shared" si="243"/>
        <v>passage possible</v>
      </c>
      <c r="O2187" s="6" t="str">
        <f>IFERROR(VLOOKUP(F2187,TCD!$A$4:$C$362,3,FALSE),"Commune de ramassage")</f>
        <v>Commune de ramassage</v>
      </c>
      <c r="P2187">
        <v>929</v>
      </c>
    </row>
    <row r="2188" spans="1:16" x14ac:dyDescent="0.3">
      <c r="A2188">
        <f t="shared" si="238"/>
        <v>2187</v>
      </c>
      <c r="B2188" t="s">
        <v>22</v>
      </c>
      <c r="C2188" s="8">
        <v>44635.619664351849</v>
      </c>
      <c r="D2188" s="7">
        <f>C2188</f>
        <v>44635.619664351849</v>
      </c>
      <c r="E2188" s="6" t="s">
        <v>13</v>
      </c>
      <c r="F2188" s="6" t="str">
        <f t="shared" si="239"/>
        <v>69203 44635,61966</v>
      </c>
      <c r="G2188" s="6" t="str">
        <f t="shared" si="240"/>
        <v>44635,6196643518 69203</v>
      </c>
      <c r="H2188" s="6" t="str">
        <f t="shared" si="241"/>
        <v>Dans 69203</v>
      </c>
      <c r="I2188" s="6" t="str">
        <f t="shared" si="244"/>
        <v>Dans 69203</v>
      </c>
      <c r="J2188" s="5" t="str">
        <f t="shared" si="242"/>
        <v/>
      </c>
      <c r="K2188" s="6">
        <v>20</v>
      </c>
      <c r="L2188" s="7">
        <v>2.7777777777777778E-4</v>
      </c>
      <c r="M2188">
        <v>-1.588E-3</v>
      </c>
      <c r="N2188" s="9" t="str">
        <f t="shared" si="243"/>
        <v>passage possible</v>
      </c>
      <c r="O2188" s="6" t="str">
        <f>IFERROR(VLOOKUP(F2188,TCD!$A$4:$C$362,3,FALSE),"Commune de ramassage")</f>
        <v>Commune de ramassage</v>
      </c>
      <c r="P2188">
        <v>930</v>
      </c>
    </row>
    <row r="2189" spans="1:16" x14ac:dyDescent="0.3">
      <c r="A2189">
        <f t="shared" si="238"/>
        <v>2188</v>
      </c>
      <c r="B2189" t="s">
        <v>22</v>
      </c>
      <c r="C2189" s="8">
        <v>44635.619942129626</v>
      </c>
      <c r="D2189" s="7">
        <f>C2189</f>
        <v>44635.619942129626</v>
      </c>
      <c r="E2189" s="6" t="s">
        <v>13</v>
      </c>
      <c r="F2189" s="6" t="str">
        <f t="shared" si="239"/>
        <v>69203 44635,61994</v>
      </c>
      <c r="G2189" s="6" t="str">
        <f t="shared" si="240"/>
        <v>44635,6199421296 69203</v>
      </c>
      <c r="H2189" s="6" t="str">
        <f t="shared" si="241"/>
        <v>Dans 69203</v>
      </c>
      <c r="I2189" s="6" t="str">
        <f t="shared" si="244"/>
        <v>Dans 69203</v>
      </c>
      <c r="J2189" s="5" t="str">
        <f t="shared" si="242"/>
        <v/>
      </c>
      <c r="K2189" s="6">
        <v>28</v>
      </c>
      <c r="L2189" s="7">
        <v>1.1574074074074073E-4</v>
      </c>
      <c r="M2189">
        <v>-8.8000000000000003E-4</v>
      </c>
      <c r="N2189" s="9" t="str">
        <f t="shared" si="243"/>
        <v>passage possible</v>
      </c>
      <c r="O2189" s="6" t="str">
        <f>IFERROR(VLOOKUP(F2189,TCD!$A$4:$C$362,3,FALSE),"Commune de ramassage")</f>
        <v>Commune de ramassage</v>
      </c>
      <c r="P2189">
        <v>931</v>
      </c>
    </row>
    <row r="2190" spans="1:16" x14ac:dyDescent="0.3">
      <c r="A2190">
        <f t="shared" si="238"/>
        <v>2189</v>
      </c>
      <c r="B2190" t="s">
        <v>22</v>
      </c>
      <c r="C2190" s="8">
        <v>44635.620057870372</v>
      </c>
      <c r="D2190" s="7">
        <f>C2190</f>
        <v>44635.620057870372</v>
      </c>
      <c r="E2190" s="6" t="s">
        <v>13</v>
      </c>
      <c r="F2190" s="6" t="str">
        <f t="shared" si="239"/>
        <v>69203 44635,62006</v>
      </c>
      <c r="G2190" s="6" t="str">
        <f t="shared" si="240"/>
        <v>44635,6200578704 69203</v>
      </c>
      <c r="H2190" s="6" t="str">
        <f t="shared" si="241"/>
        <v>Dans 69203</v>
      </c>
      <c r="I2190" s="6" t="str">
        <f t="shared" si="244"/>
        <v>Dans 69203</v>
      </c>
      <c r="J2190" s="5" t="str">
        <f t="shared" si="242"/>
        <v/>
      </c>
      <c r="K2190" s="6">
        <v>26</v>
      </c>
      <c r="L2190" s="7">
        <v>7.175925925925927E-4</v>
      </c>
      <c r="M2190">
        <v>-2.3649999999999999E-3</v>
      </c>
      <c r="N2190" s="9" t="str">
        <f t="shared" si="243"/>
        <v>passage possible</v>
      </c>
      <c r="O2190" s="6" t="str">
        <f>IFERROR(VLOOKUP(F2190,TCD!$A$4:$C$362,3,FALSE),"Commune de ramassage")</f>
        <v>Commune de ramassage</v>
      </c>
      <c r="P2190">
        <v>932</v>
      </c>
    </row>
    <row r="2191" spans="1:16" x14ac:dyDescent="0.3">
      <c r="A2191">
        <f t="shared" si="238"/>
        <v>2190</v>
      </c>
      <c r="B2191" t="s">
        <v>22</v>
      </c>
      <c r="C2191" s="8">
        <v>44635.620775462965</v>
      </c>
      <c r="D2191" s="7">
        <f>C2191</f>
        <v>44635.620775462965</v>
      </c>
      <c r="E2191" s="6" t="s">
        <v>13</v>
      </c>
      <c r="F2191" s="6" t="str">
        <f t="shared" si="239"/>
        <v>69203 44635,6207799999</v>
      </c>
      <c r="G2191" s="6" t="str">
        <f t="shared" si="240"/>
        <v>44635,620775463 69203</v>
      </c>
      <c r="H2191" s="6" t="str">
        <f t="shared" si="241"/>
        <v>Dans 69203</v>
      </c>
      <c r="I2191" s="6" t="str">
        <f t="shared" si="244"/>
        <v>Dans 69203</v>
      </c>
      <c r="J2191" s="5" t="str">
        <f t="shared" si="242"/>
        <v/>
      </c>
      <c r="K2191" s="6">
        <v>6</v>
      </c>
      <c r="L2191" s="7">
        <v>1.1689814814814816E-3</v>
      </c>
      <c r="M2191">
        <v>1.281E-3</v>
      </c>
      <c r="N2191" s="9" t="str">
        <f t="shared" si="243"/>
        <v>ramassage possible</v>
      </c>
      <c r="O2191" s="6" t="str">
        <f>IFERROR(VLOOKUP(F2191,TCD!$A$4:$C$362,3,FALSE),"Commune de ramassage")</f>
        <v>Commune de ramassage</v>
      </c>
      <c r="P2191">
        <v>933</v>
      </c>
    </row>
    <row r="2192" spans="1:16" x14ac:dyDescent="0.3">
      <c r="A2192">
        <f t="shared" si="238"/>
        <v>2191</v>
      </c>
      <c r="B2192" t="s">
        <v>22</v>
      </c>
      <c r="C2192" s="8">
        <v>44635.621944444443</v>
      </c>
      <c r="D2192" s="7">
        <f>C2192</f>
        <v>44635.621944444443</v>
      </c>
      <c r="E2192" s="6" t="s">
        <v>13</v>
      </c>
      <c r="F2192" s="6" t="str">
        <f t="shared" si="239"/>
        <v>69203 44635,62194</v>
      </c>
      <c r="G2192" s="6" t="str">
        <f t="shared" si="240"/>
        <v>44635,6219444444 69203</v>
      </c>
      <c r="H2192" s="6" t="str">
        <f t="shared" si="241"/>
        <v>Dans 69203</v>
      </c>
      <c r="I2192" s="6" t="str">
        <f t="shared" si="244"/>
        <v>Dans 69203</v>
      </c>
      <c r="J2192" s="5" t="str">
        <f t="shared" si="242"/>
        <v/>
      </c>
      <c r="K2192" s="6">
        <v>0</v>
      </c>
      <c r="L2192" s="7">
        <v>2.3148148148148146E-4</v>
      </c>
      <c r="M2192">
        <v>-8.2999999999999998E-5</v>
      </c>
      <c r="N2192" s="9" t="str">
        <f t="shared" si="243"/>
        <v>ramassage possible</v>
      </c>
      <c r="O2192" s="6" t="str">
        <f>IFERROR(VLOOKUP(F2192,TCD!$A$4:$C$362,3,FALSE),"Commune de ramassage")</f>
        <v>Commune de passage</v>
      </c>
      <c r="P2192">
        <v>934</v>
      </c>
    </row>
    <row r="2193" spans="1:16" x14ac:dyDescent="0.3">
      <c r="A2193">
        <f t="shared" si="238"/>
        <v>2192</v>
      </c>
      <c r="B2193" t="s">
        <v>22</v>
      </c>
      <c r="C2193" s="8">
        <v>44635.622175925928</v>
      </c>
      <c r="D2193" s="7">
        <f>C2193</f>
        <v>44635.622175925928</v>
      </c>
      <c r="E2193" s="6" t="s">
        <v>13</v>
      </c>
      <c r="F2193" s="6" t="str">
        <f t="shared" si="239"/>
        <v>69203 44635,62218</v>
      </c>
      <c r="G2193" s="6" t="str">
        <f t="shared" si="240"/>
        <v>44635,6221759259 69203</v>
      </c>
      <c r="H2193" s="6" t="str">
        <f t="shared" si="241"/>
        <v>Dans 69203</v>
      </c>
      <c r="I2193" s="6" t="str">
        <f t="shared" si="244"/>
        <v>Dans 69203</v>
      </c>
      <c r="J2193" s="5" t="str">
        <f t="shared" si="242"/>
        <v/>
      </c>
      <c r="K2193" s="6">
        <v>6</v>
      </c>
      <c r="L2193" s="7">
        <v>3.2407407407407406E-4</v>
      </c>
      <c r="M2193">
        <v>-1.1720000000000001E-3</v>
      </c>
      <c r="N2193" s="9" t="str">
        <f t="shared" si="243"/>
        <v>ramassage possible</v>
      </c>
      <c r="O2193" s="6" t="str">
        <f>IFERROR(VLOOKUP(F2193,TCD!$A$4:$C$362,3,FALSE),"Commune de ramassage")</f>
        <v>Commune de ramassage</v>
      </c>
      <c r="P2193">
        <v>935</v>
      </c>
    </row>
    <row r="2194" spans="1:16" x14ac:dyDescent="0.3">
      <c r="A2194">
        <f t="shared" si="238"/>
        <v>2193</v>
      </c>
      <c r="B2194" t="s">
        <v>22</v>
      </c>
      <c r="C2194" s="8">
        <v>44635.622499999998</v>
      </c>
      <c r="D2194" s="7">
        <f>C2194</f>
        <v>44635.622499999998</v>
      </c>
      <c r="E2194" s="6" t="s">
        <v>13</v>
      </c>
      <c r="F2194" s="6" t="str">
        <f t="shared" si="239"/>
        <v>69203 44635,6225</v>
      </c>
      <c r="G2194" s="6" t="str">
        <f t="shared" si="240"/>
        <v>44635,6225 69203</v>
      </c>
      <c r="H2194" s="6" t="str">
        <f t="shared" si="241"/>
        <v>Dans 69203</v>
      </c>
      <c r="I2194" s="6" t="str">
        <f t="shared" si="244"/>
        <v>Dans 69203</v>
      </c>
      <c r="J2194" s="5" t="str">
        <f t="shared" si="242"/>
        <v/>
      </c>
      <c r="K2194" s="6">
        <v>20</v>
      </c>
      <c r="L2194" s="7">
        <v>1.273148148148148E-4</v>
      </c>
      <c r="M2194">
        <v>-5.9299999999999999E-4</v>
      </c>
      <c r="N2194" s="9" t="str">
        <f t="shared" si="243"/>
        <v>passage possible</v>
      </c>
      <c r="O2194" s="6" t="str">
        <f>IFERROR(VLOOKUP(F2194,TCD!$A$4:$C$362,3,FALSE),"Commune de ramassage")</f>
        <v>Commune de ramassage</v>
      </c>
      <c r="P2194">
        <v>936</v>
      </c>
    </row>
    <row r="2195" spans="1:16" x14ac:dyDescent="0.3">
      <c r="A2195">
        <f t="shared" si="238"/>
        <v>2194</v>
      </c>
      <c r="B2195" t="s">
        <v>22</v>
      </c>
      <c r="C2195" s="8">
        <v>44635.622627314813</v>
      </c>
      <c r="D2195" s="7">
        <f>C2195</f>
        <v>44635.622627314813</v>
      </c>
      <c r="E2195" s="6" t="s">
        <v>13</v>
      </c>
      <c r="F2195" s="6" t="str">
        <f t="shared" si="239"/>
        <v>69203 44635,62263</v>
      </c>
      <c r="G2195" s="6" t="str">
        <f t="shared" si="240"/>
        <v>44635,6226273148 69203</v>
      </c>
      <c r="H2195" s="6" t="str">
        <f t="shared" si="241"/>
        <v>Dans 69203</v>
      </c>
      <c r="I2195" s="6" t="str">
        <f t="shared" si="244"/>
        <v>Dans 69203</v>
      </c>
      <c r="J2195" s="5" t="str">
        <f t="shared" si="242"/>
        <v/>
      </c>
      <c r="K2195" s="6">
        <v>23</v>
      </c>
      <c r="L2195" s="7">
        <v>5.7870370370370366E-5</v>
      </c>
      <c r="M2195">
        <v>-2.0000000000000002E-5</v>
      </c>
      <c r="N2195" s="9" t="str">
        <f t="shared" si="243"/>
        <v>passage possible</v>
      </c>
      <c r="O2195" s="6" t="str">
        <f>IFERROR(VLOOKUP(F2195,TCD!$A$4:$C$362,3,FALSE),"Commune de ramassage")</f>
        <v>Commune de ramassage</v>
      </c>
      <c r="P2195">
        <v>937</v>
      </c>
    </row>
    <row r="2196" spans="1:16" x14ac:dyDescent="0.3">
      <c r="A2196">
        <f t="shared" si="238"/>
        <v>2195</v>
      </c>
      <c r="B2196" t="s">
        <v>22</v>
      </c>
      <c r="C2196" s="8">
        <v>44635.622685185182</v>
      </c>
      <c r="D2196" s="7">
        <f>C2196</f>
        <v>44635.622685185182</v>
      </c>
      <c r="E2196" s="6" t="s">
        <v>13</v>
      </c>
      <c r="F2196" s="6" t="str">
        <f t="shared" si="239"/>
        <v>69203 44635,62269</v>
      </c>
      <c r="G2196" s="6" t="str">
        <f t="shared" si="240"/>
        <v>44635,6226851852 69203</v>
      </c>
      <c r="H2196" s="6" t="str">
        <f t="shared" si="241"/>
        <v>Dans 69203</v>
      </c>
      <c r="I2196" s="6" t="str">
        <f t="shared" si="244"/>
        <v>Dans 69203</v>
      </c>
      <c r="J2196" s="5" t="str">
        <f t="shared" si="242"/>
        <v/>
      </c>
      <c r="K2196" s="6">
        <v>22</v>
      </c>
      <c r="L2196" s="7">
        <v>1.0416666666666667E-4</v>
      </c>
      <c r="M2196">
        <v>8.7000000000000001E-5</v>
      </c>
      <c r="N2196" s="9" t="str">
        <f t="shared" si="243"/>
        <v>passage possible</v>
      </c>
      <c r="O2196" s="6" t="str">
        <f>IFERROR(VLOOKUP(F2196,TCD!$A$4:$C$362,3,FALSE),"Commune de ramassage")</f>
        <v>Commune de ramassage</v>
      </c>
      <c r="P2196">
        <v>938</v>
      </c>
    </row>
    <row r="2197" spans="1:16" x14ac:dyDescent="0.3">
      <c r="A2197">
        <f t="shared" si="238"/>
        <v>2196</v>
      </c>
      <c r="B2197" t="s">
        <v>22</v>
      </c>
      <c r="C2197" s="8">
        <v>44635.622789351852</v>
      </c>
      <c r="D2197" s="7">
        <f>C2197</f>
        <v>44635.622789351852</v>
      </c>
      <c r="E2197" s="6" t="s">
        <v>13</v>
      </c>
      <c r="F2197" s="6" t="str">
        <f t="shared" si="239"/>
        <v>69203 44635,62279</v>
      </c>
      <c r="G2197" s="6" t="str">
        <f t="shared" si="240"/>
        <v>44635,6227893519 69203</v>
      </c>
      <c r="H2197" s="6" t="str">
        <f t="shared" si="241"/>
        <v>Dans 69203</v>
      </c>
      <c r="I2197" s="6" t="str">
        <f t="shared" si="244"/>
        <v>Dans 69203</v>
      </c>
      <c r="J2197" s="5" t="str">
        <f t="shared" si="242"/>
        <v/>
      </c>
      <c r="K2197" s="6">
        <v>26</v>
      </c>
      <c r="L2197" s="7">
        <v>2.3148148148148146E-4</v>
      </c>
      <c r="M2197">
        <v>-6.7199999999999996E-4</v>
      </c>
      <c r="N2197" s="9" t="str">
        <f t="shared" si="243"/>
        <v>passage possible</v>
      </c>
      <c r="O2197" s="6" t="str">
        <f>IFERROR(VLOOKUP(F2197,TCD!$A$4:$C$362,3,FALSE),"Commune de ramassage")</f>
        <v>Commune de ramassage</v>
      </c>
      <c r="P2197">
        <v>939</v>
      </c>
    </row>
    <row r="2198" spans="1:16" x14ac:dyDescent="0.3">
      <c r="A2198">
        <f t="shared" si="238"/>
        <v>2197</v>
      </c>
      <c r="B2198" t="s">
        <v>22</v>
      </c>
      <c r="C2198" s="8">
        <v>44635.623020833336</v>
      </c>
      <c r="D2198" s="7">
        <f>C2198</f>
        <v>44635.623020833336</v>
      </c>
      <c r="E2198" s="6" t="s">
        <v>13</v>
      </c>
      <c r="F2198" s="6" t="str">
        <f t="shared" si="239"/>
        <v>69203 44635,62302</v>
      </c>
      <c r="G2198" s="6" t="str">
        <f t="shared" si="240"/>
        <v>44635,6230208333 69203</v>
      </c>
      <c r="H2198" s="6" t="str">
        <f t="shared" si="241"/>
        <v>Dans 69203</v>
      </c>
      <c r="I2198" s="6" t="str">
        <f t="shared" si="244"/>
        <v>Dans 69203</v>
      </c>
      <c r="J2198" s="5" t="str">
        <f t="shared" si="242"/>
        <v/>
      </c>
      <c r="K2198" s="6">
        <v>19</v>
      </c>
      <c r="L2198" s="7">
        <v>5.7870370370370366E-5</v>
      </c>
      <c r="M2198">
        <v>-1.85E-4</v>
      </c>
      <c r="N2198" s="9" t="str">
        <f t="shared" si="243"/>
        <v>passage possible</v>
      </c>
      <c r="O2198" s="6" t="str">
        <f>IFERROR(VLOOKUP(F2198,TCD!$A$4:$C$362,3,FALSE),"Commune de ramassage")</f>
        <v>Commune de ramassage</v>
      </c>
      <c r="P2198">
        <v>940</v>
      </c>
    </row>
    <row r="2199" spans="1:16" x14ac:dyDescent="0.3">
      <c r="A2199">
        <f t="shared" si="238"/>
        <v>2198</v>
      </c>
      <c r="B2199" t="s">
        <v>22</v>
      </c>
      <c r="C2199" s="8">
        <v>44635.623078703706</v>
      </c>
      <c r="D2199" s="7">
        <f>C2199</f>
        <v>44635.623078703706</v>
      </c>
      <c r="E2199" s="6" t="s">
        <v>13</v>
      </c>
      <c r="F2199" s="6" t="str">
        <f t="shared" si="239"/>
        <v>69203 44635,62308</v>
      </c>
      <c r="G2199" s="6" t="str">
        <f t="shared" si="240"/>
        <v>44635,6230787037 69203</v>
      </c>
      <c r="H2199" s="6" t="str">
        <f t="shared" si="241"/>
        <v>Dans 69203</v>
      </c>
      <c r="I2199" s="6" t="str">
        <f t="shared" si="244"/>
        <v>Dans 69203</v>
      </c>
      <c r="J2199" s="5" t="str">
        <f t="shared" si="242"/>
        <v/>
      </c>
      <c r="K2199" s="6">
        <v>19</v>
      </c>
      <c r="L2199" s="7">
        <v>3.4722222222222222E-5</v>
      </c>
      <c r="M2199">
        <v>-1.2300000000000001E-4</v>
      </c>
      <c r="N2199" s="9" t="str">
        <f t="shared" si="243"/>
        <v>passage possible</v>
      </c>
      <c r="O2199" s="6" t="str">
        <f>IFERROR(VLOOKUP(F2199,TCD!$A$4:$C$362,3,FALSE),"Commune de ramassage")</f>
        <v>Commune de ramassage</v>
      </c>
      <c r="P2199">
        <v>941</v>
      </c>
    </row>
    <row r="2200" spans="1:16" x14ac:dyDescent="0.3">
      <c r="A2200">
        <f t="shared" si="238"/>
        <v>2199</v>
      </c>
      <c r="B2200" t="s">
        <v>22</v>
      </c>
      <c r="C2200" s="8">
        <v>44635.623113425929</v>
      </c>
      <c r="D2200" s="7">
        <f>C2200</f>
        <v>44635.623113425929</v>
      </c>
      <c r="E2200" s="6" t="s">
        <v>13</v>
      </c>
      <c r="F2200" s="6" t="str">
        <f t="shared" si="239"/>
        <v>69203 44635,62311</v>
      </c>
      <c r="G2200" s="6" t="str">
        <f t="shared" si="240"/>
        <v>44635,6231134259 69203</v>
      </c>
      <c r="H2200" s="6" t="str">
        <f t="shared" si="241"/>
        <v>Dans 69203</v>
      </c>
      <c r="I2200" s="6" t="str">
        <f t="shared" si="244"/>
        <v>Dans 69203</v>
      </c>
      <c r="J2200" s="5" t="str">
        <f t="shared" si="242"/>
        <v/>
      </c>
      <c r="K2200" s="6">
        <v>18</v>
      </c>
      <c r="L2200" s="7">
        <v>2.7777777777777778E-4</v>
      </c>
      <c r="M2200">
        <v>-9.7499999999999996E-4</v>
      </c>
      <c r="N2200" s="9" t="str">
        <f t="shared" si="243"/>
        <v>passage possible</v>
      </c>
      <c r="O2200" s="6" t="str">
        <f>IFERROR(VLOOKUP(F2200,TCD!$A$4:$C$362,3,FALSE),"Commune de ramassage")</f>
        <v>Commune de ramassage</v>
      </c>
      <c r="P2200">
        <v>942</v>
      </c>
    </row>
    <row r="2201" spans="1:16" x14ac:dyDescent="0.3">
      <c r="A2201">
        <f t="shared" si="238"/>
        <v>2200</v>
      </c>
      <c r="B2201" t="s">
        <v>22</v>
      </c>
      <c r="C2201" s="8">
        <v>44635.623391203706</v>
      </c>
      <c r="D2201" s="7">
        <f>C2201</f>
        <v>44635.623391203706</v>
      </c>
      <c r="E2201" s="6" t="s">
        <v>13</v>
      </c>
      <c r="F2201" s="6" t="str">
        <f t="shared" si="239"/>
        <v>69203 44635,62339</v>
      </c>
      <c r="G2201" s="6" t="str">
        <f t="shared" si="240"/>
        <v>44635,6233912037 69203</v>
      </c>
      <c r="H2201" s="6" t="str">
        <f t="shared" si="241"/>
        <v>Dans 69203</v>
      </c>
      <c r="I2201" s="6" t="str">
        <f t="shared" si="244"/>
        <v>Dans 69203</v>
      </c>
      <c r="J2201" s="5" t="str">
        <f t="shared" si="242"/>
        <v/>
      </c>
      <c r="K2201" s="6">
        <v>24</v>
      </c>
      <c r="L2201" s="7">
        <v>4.6296296296296294E-5</v>
      </c>
      <c r="M2201">
        <v>-1.8699999999999999E-4</v>
      </c>
      <c r="N2201" s="9" t="str">
        <f t="shared" si="243"/>
        <v>passage possible</v>
      </c>
      <c r="O2201" s="6" t="str">
        <f>IFERROR(VLOOKUP(F2201,TCD!$A$4:$C$362,3,FALSE),"Commune de ramassage")</f>
        <v>Commune de ramassage</v>
      </c>
      <c r="P2201">
        <v>943</v>
      </c>
    </row>
    <row r="2202" spans="1:16" x14ac:dyDescent="0.3">
      <c r="A2202">
        <f t="shared" si="238"/>
        <v>2201</v>
      </c>
      <c r="B2202" t="s">
        <v>22</v>
      </c>
      <c r="C2202" s="8">
        <v>44635.623437499999</v>
      </c>
      <c r="D2202" s="7">
        <f>C2202</f>
        <v>44635.623437499999</v>
      </c>
      <c r="E2202" s="6" t="s">
        <v>13</v>
      </c>
      <c r="F2202" s="6" t="str">
        <f t="shared" si="239"/>
        <v>69203 44635,62344</v>
      </c>
      <c r="G2202" s="6" t="str">
        <f t="shared" si="240"/>
        <v>44635,6234375 69203</v>
      </c>
      <c r="H2202" s="6" t="str">
        <f t="shared" si="241"/>
        <v>Dans 69203</v>
      </c>
      <c r="I2202" s="6" t="str">
        <f t="shared" si="244"/>
        <v>Dans 69203</v>
      </c>
      <c r="J2202" s="5" t="str">
        <f t="shared" si="242"/>
        <v/>
      </c>
      <c r="K2202" s="6">
        <v>27</v>
      </c>
      <c r="L2202" s="7">
        <v>3.4722222222222222E-5</v>
      </c>
      <c r="M2202">
        <v>-4.1999999999999998E-5</v>
      </c>
      <c r="N2202" s="9" t="str">
        <f t="shared" si="243"/>
        <v>passage possible</v>
      </c>
      <c r="O2202" s="6" t="str">
        <f>IFERROR(VLOOKUP(F2202,TCD!$A$4:$C$362,3,FALSE),"Commune de ramassage")</f>
        <v>Commune de ramassage</v>
      </c>
      <c r="P2202">
        <v>944</v>
      </c>
    </row>
    <row r="2203" spans="1:16" x14ac:dyDescent="0.3">
      <c r="A2203">
        <f t="shared" si="238"/>
        <v>2202</v>
      </c>
      <c r="B2203" t="s">
        <v>22</v>
      </c>
      <c r="C2203" s="8">
        <v>44635.623472222222</v>
      </c>
      <c r="D2203" s="7">
        <f>C2203</f>
        <v>44635.623472222222</v>
      </c>
      <c r="E2203" s="6" t="s">
        <v>13</v>
      </c>
      <c r="F2203" s="6" t="str">
        <f t="shared" si="239"/>
        <v>69203 44635,62347</v>
      </c>
      <c r="G2203" s="6" t="str">
        <f t="shared" si="240"/>
        <v>44635,6234722222 69203</v>
      </c>
      <c r="H2203" s="6" t="str">
        <f t="shared" si="241"/>
        <v>Dans 69203</v>
      </c>
      <c r="I2203" s="6" t="str">
        <f t="shared" si="244"/>
        <v>Dans 69203</v>
      </c>
      <c r="J2203" s="5" t="str">
        <f t="shared" si="242"/>
        <v/>
      </c>
      <c r="K2203" s="6">
        <v>26</v>
      </c>
      <c r="L2203" s="7">
        <v>1.273148148148148E-4</v>
      </c>
      <c r="M2203">
        <v>-6.9999999999999994E-5</v>
      </c>
      <c r="N2203" s="9" t="str">
        <f t="shared" si="243"/>
        <v>passage possible</v>
      </c>
      <c r="O2203" s="6" t="str">
        <f>IFERROR(VLOOKUP(F2203,TCD!$A$4:$C$362,3,FALSE),"Commune de ramassage")</f>
        <v>Commune de ramassage</v>
      </c>
      <c r="P2203">
        <v>945</v>
      </c>
    </row>
    <row r="2204" spans="1:16" x14ac:dyDescent="0.3">
      <c r="A2204">
        <f t="shared" si="238"/>
        <v>2203</v>
      </c>
      <c r="B2204" t="s">
        <v>22</v>
      </c>
      <c r="C2204" s="8">
        <v>44635.623599537037</v>
      </c>
      <c r="D2204" s="7">
        <f>C2204</f>
        <v>44635.623599537037</v>
      </c>
      <c r="E2204" s="6" t="s">
        <v>13</v>
      </c>
      <c r="F2204" s="6" t="str">
        <f t="shared" si="239"/>
        <v>69203 44635,6236</v>
      </c>
      <c r="G2204" s="6" t="str">
        <f t="shared" si="240"/>
        <v>44635,623599537 69203</v>
      </c>
      <c r="H2204" s="6" t="str">
        <f t="shared" si="241"/>
        <v>Dans 69203</v>
      </c>
      <c r="I2204" s="6" t="str">
        <f t="shared" si="244"/>
        <v>Dans 69203</v>
      </c>
      <c r="J2204" s="5" t="str">
        <f t="shared" si="242"/>
        <v/>
      </c>
      <c r="K2204" s="6">
        <v>26</v>
      </c>
      <c r="L2204" s="7">
        <v>6.9444444444444444E-5</v>
      </c>
      <c r="M2204">
        <v>-3.1300000000000002E-4</v>
      </c>
      <c r="N2204" s="9" t="str">
        <f t="shared" si="243"/>
        <v>passage possible</v>
      </c>
      <c r="O2204" s="6" t="str">
        <f>IFERROR(VLOOKUP(F2204,TCD!$A$4:$C$362,3,FALSE),"Commune de ramassage")</f>
        <v>Commune de ramassage</v>
      </c>
      <c r="P2204">
        <v>946</v>
      </c>
    </row>
    <row r="2205" spans="1:16" x14ac:dyDescent="0.3">
      <c r="A2205">
        <f t="shared" si="238"/>
        <v>2204</v>
      </c>
      <c r="B2205" t="s">
        <v>22</v>
      </c>
      <c r="C2205" s="8">
        <v>44635.623668981483</v>
      </c>
      <c r="D2205" s="7">
        <f>C2205</f>
        <v>44635.623668981483</v>
      </c>
      <c r="E2205" s="6" t="s">
        <v>13</v>
      </c>
      <c r="F2205" s="6" t="str">
        <f t="shared" si="239"/>
        <v>69203 44635,62367</v>
      </c>
      <c r="G2205" s="6" t="str">
        <f t="shared" si="240"/>
        <v>44635,6236689814 69203</v>
      </c>
      <c r="H2205" s="6" t="str">
        <f t="shared" si="241"/>
        <v>Dans 69203</v>
      </c>
      <c r="I2205" s="6" t="str">
        <f t="shared" si="244"/>
        <v>Dans 69203</v>
      </c>
      <c r="J2205" s="5" t="str">
        <f t="shared" si="242"/>
        <v/>
      </c>
      <c r="K2205" s="6">
        <v>27</v>
      </c>
      <c r="L2205" s="7">
        <v>6.9444444444444444E-5</v>
      </c>
      <c r="M2205">
        <v>-3.3199999999999999E-4</v>
      </c>
      <c r="N2205" s="9" t="str">
        <f t="shared" si="243"/>
        <v>passage possible</v>
      </c>
      <c r="O2205" s="6" t="str">
        <f>IFERROR(VLOOKUP(F2205,TCD!$A$4:$C$362,3,FALSE),"Commune de ramassage")</f>
        <v>Commune de ramassage</v>
      </c>
      <c r="P2205">
        <v>947</v>
      </c>
    </row>
    <row r="2206" spans="1:16" x14ac:dyDescent="0.3">
      <c r="A2206">
        <f t="shared" si="238"/>
        <v>2205</v>
      </c>
      <c r="B2206" t="s">
        <v>22</v>
      </c>
      <c r="C2206" s="8">
        <v>44635.623738425929</v>
      </c>
      <c r="D2206" s="7">
        <f>C2206</f>
        <v>44635.623738425929</v>
      </c>
      <c r="E2206" s="6" t="s">
        <v>13</v>
      </c>
      <c r="F2206" s="6" t="str">
        <f t="shared" si="239"/>
        <v>69203 44635,62374</v>
      </c>
      <c r="G2206" s="6" t="str">
        <f t="shared" si="240"/>
        <v>44635,6237384259 69203</v>
      </c>
      <c r="H2206" s="6" t="str">
        <f t="shared" si="241"/>
        <v>Dans 69203</v>
      </c>
      <c r="I2206" s="6" t="str">
        <f t="shared" si="244"/>
        <v>Dans 69203</v>
      </c>
      <c r="J2206" s="5" t="str">
        <f t="shared" si="242"/>
        <v/>
      </c>
      <c r="K2206" s="6">
        <v>28</v>
      </c>
      <c r="L2206" s="7">
        <v>1.3888888888888889E-4</v>
      </c>
      <c r="M2206">
        <v>-7.9000000000000001E-4</v>
      </c>
      <c r="N2206" s="9" t="str">
        <f t="shared" si="243"/>
        <v>passage possible</v>
      </c>
      <c r="O2206" s="6" t="str">
        <f>IFERROR(VLOOKUP(F2206,TCD!$A$4:$C$362,3,FALSE),"Commune de ramassage")</f>
        <v>Commune de ramassage</v>
      </c>
      <c r="P2206">
        <v>948</v>
      </c>
    </row>
    <row r="2207" spans="1:16" x14ac:dyDescent="0.3">
      <c r="A2207">
        <f t="shared" si="238"/>
        <v>2206</v>
      </c>
      <c r="B2207" t="s">
        <v>22</v>
      </c>
      <c r="C2207" s="8">
        <v>44635.623877314814</v>
      </c>
      <c r="D2207" s="7">
        <f>C2207</f>
        <v>44635.623877314814</v>
      </c>
      <c r="E2207" s="6" t="s">
        <v>13</v>
      </c>
      <c r="F2207" s="6" t="str">
        <f t="shared" si="239"/>
        <v>69203 44635,62388</v>
      </c>
      <c r="G2207" s="6" t="str">
        <f t="shared" si="240"/>
        <v>44635,6238773148 69203</v>
      </c>
      <c r="H2207" s="6" t="str">
        <f t="shared" si="241"/>
        <v>Dans 69203</v>
      </c>
      <c r="I2207" s="6" t="str">
        <f t="shared" si="244"/>
        <v>Dans 69203</v>
      </c>
      <c r="J2207" s="5" t="str">
        <f t="shared" si="242"/>
        <v/>
      </c>
      <c r="K2207" s="6">
        <v>18</v>
      </c>
      <c r="L2207" s="7">
        <v>4.6296296296296294E-5</v>
      </c>
      <c r="M2207">
        <v>-8.0000000000000007E-5</v>
      </c>
      <c r="N2207" s="9" t="str">
        <f t="shared" si="243"/>
        <v>passage possible</v>
      </c>
      <c r="O2207" s="6" t="str">
        <f>IFERROR(VLOOKUP(F2207,TCD!$A$4:$C$362,3,FALSE),"Commune de ramassage")</f>
        <v>Commune de ramassage</v>
      </c>
      <c r="P2207">
        <v>949</v>
      </c>
    </row>
    <row r="2208" spans="1:16" x14ac:dyDescent="0.3">
      <c r="A2208">
        <f t="shared" si="238"/>
        <v>2207</v>
      </c>
      <c r="B2208" t="s">
        <v>22</v>
      </c>
      <c r="C2208" s="8">
        <v>44635.623923611114</v>
      </c>
      <c r="D2208" s="7">
        <f>C2208</f>
        <v>44635.623923611114</v>
      </c>
      <c r="E2208" s="6" t="s">
        <v>13</v>
      </c>
      <c r="F2208" s="6" t="str">
        <f t="shared" si="239"/>
        <v>69203 44635,62392</v>
      </c>
      <c r="G2208" s="6" t="str">
        <f t="shared" si="240"/>
        <v>44635,6239236111 69203</v>
      </c>
      <c r="H2208" s="6" t="str">
        <f t="shared" si="241"/>
        <v>Dans 69203</v>
      </c>
      <c r="I2208" s="6" t="str">
        <f t="shared" si="244"/>
        <v>Dans 69203</v>
      </c>
      <c r="J2208" s="5" t="str">
        <f t="shared" si="242"/>
        <v/>
      </c>
      <c r="K2208" s="6">
        <v>22</v>
      </c>
      <c r="L2208" s="7">
        <v>8.1018518518518516E-5</v>
      </c>
      <c r="M2208">
        <v>0</v>
      </c>
      <c r="N2208" s="9" t="str">
        <f t="shared" si="243"/>
        <v>passage possible</v>
      </c>
      <c r="O2208" s="6" t="str">
        <f>IFERROR(VLOOKUP(F2208,TCD!$A$4:$C$362,3,FALSE),"Commune de ramassage")</f>
        <v>Commune de ramassage</v>
      </c>
      <c r="P2208">
        <v>950</v>
      </c>
    </row>
    <row r="2209" spans="1:16" x14ac:dyDescent="0.3">
      <c r="A2209">
        <f t="shared" si="238"/>
        <v>2208</v>
      </c>
      <c r="B2209" t="s">
        <v>22</v>
      </c>
      <c r="C2209" s="8">
        <v>44635.62400462963</v>
      </c>
      <c r="D2209" s="7">
        <f>C2209</f>
        <v>44635.62400462963</v>
      </c>
      <c r="E2209" s="6" t="s">
        <v>13</v>
      </c>
      <c r="F2209" s="6" t="str">
        <f t="shared" si="239"/>
        <v>69203 44635,624</v>
      </c>
      <c r="G2209" s="6" t="str">
        <f t="shared" si="240"/>
        <v>44635,6240046296 69203</v>
      </c>
      <c r="H2209" s="6" t="str">
        <f t="shared" si="241"/>
        <v>Dans 69203</v>
      </c>
      <c r="I2209" s="6" t="str">
        <f t="shared" si="244"/>
        <v>Dans 69203</v>
      </c>
      <c r="J2209" s="5" t="str">
        <f t="shared" si="242"/>
        <v/>
      </c>
      <c r="K2209" s="6">
        <v>26</v>
      </c>
      <c r="L2209" s="7">
        <v>8.1018518518518516E-5</v>
      </c>
      <c r="M2209">
        <v>3.9999999999999998E-6</v>
      </c>
      <c r="N2209" s="9" t="str">
        <f t="shared" si="243"/>
        <v>passage possible</v>
      </c>
      <c r="O2209" s="6" t="str">
        <f>IFERROR(VLOOKUP(F2209,TCD!$A$4:$C$362,3,FALSE),"Commune de ramassage")</f>
        <v>Commune de ramassage</v>
      </c>
      <c r="P2209">
        <v>951</v>
      </c>
    </row>
    <row r="2210" spans="1:16" x14ac:dyDescent="0.3">
      <c r="A2210">
        <f t="shared" si="238"/>
        <v>2209</v>
      </c>
      <c r="B2210" t="s">
        <v>22</v>
      </c>
      <c r="C2210" s="8">
        <v>44635.624085648145</v>
      </c>
      <c r="D2210" s="7">
        <f>C2210</f>
        <v>44635.624085648145</v>
      </c>
      <c r="E2210" s="6" t="s">
        <v>13</v>
      </c>
      <c r="F2210" s="6" t="str">
        <f t="shared" si="239"/>
        <v>69203 44635,62409</v>
      </c>
      <c r="G2210" s="6" t="str">
        <f t="shared" si="240"/>
        <v>44635,6240856481 69203</v>
      </c>
      <c r="H2210" s="6" t="str">
        <f t="shared" si="241"/>
        <v>Dans 69203</v>
      </c>
      <c r="I2210" s="6" t="str">
        <f t="shared" si="244"/>
        <v>Dans 69203</v>
      </c>
      <c r="J2210" s="5" t="str">
        <f t="shared" si="242"/>
        <v/>
      </c>
      <c r="K2210" s="6">
        <v>22</v>
      </c>
      <c r="L2210" s="7">
        <v>2.199074074074074E-4</v>
      </c>
      <c r="M2210">
        <v>-9.1500000000000001E-4</v>
      </c>
      <c r="N2210" s="9" t="str">
        <f t="shared" si="243"/>
        <v>passage possible</v>
      </c>
      <c r="O2210" s="6" t="str">
        <f>IFERROR(VLOOKUP(F2210,TCD!$A$4:$C$362,3,FALSE),"Commune de ramassage")</f>
        <v>Commune de ramassage</v>
      </c>
      <c r="P2210">
        <v>952</v>
      </c>
    </row>
    <row r="2211" spans="1:16" x14ac:dyDescent="0.3">
      <c r="A2211">
        <f t="shared" si="238"/>
        <v>2210</v>
      </c>
      <c r="B2211" t="s">
        <v>22</v>
      </c>
      <c r="C2211" s="8">
        <v>44635.624305555553</v>
      </c>
      <c r="D2211" s="7">
        <f>C2211</f>
        <v>44635.624305555553</v>
      </c>
      <c r="E2211" s="6" t="s">
        <v>13</v>
      </c>
      <c r="F2211" s="6" t="str">
        <f t="shared" si="239"/>
        <v>69203 44635,62431</v>
      </c>
      <c r="G2211" s="6" t="str">
        <f t="shared" si="240"/>
        <v>44635,6243055556 69203</v>
      </c>
      <c r="H2211" s="6" t="str">
        <f t="shared" si="241"/>
        <v>Dans 69203</v>
      </c>
      <c r="I2211" s="6" t="str">
        <f t="shared" si="244"/>
        <v>Dans 69203</v>
      </c>
      <c r="J2211" s="5" t="str">
        <f t="shared" si="242"/>
        <v/>
      </c>
      <c r="K2211" s="6">
        <v>20</v>
      </c>
      <c r="L2211" s="7">
        <v>1.273148148148148E-4</v>
      </c>
      <c r="M2211">
        <v>-2.9399999999999999E-4</v>
      </c>
      <c r="N2211" s="9" t="str">
        <f t="shared" si="243"/>
        <v>passage possible</v>
      </c>
      <c r="O2211" s="6" t="str">
        <f>IFERROR(VLOOKUP(F2211,TCD!$A$4:$C$362,3,FALSE),"Commune de ramassage")</f>
        <v>Commune de ramassage</v>
      </c>
      <c r="P2211">
        <v>953</v>
      </c>
    </row>
    <row r="2212" spans="1:16" x14ac:dyDescent="0.3">
      <c r="A2212">
        <f t="shared" si="238"/>
        <v>2211</v>
      </c>
      <c r="B2212" t="s">
        <v>22</v>
      </c>
      <c r="C2212" s="8">
        <v>44635.624432870369</v>
      </c>
      <c r="D2212" s="7">
        <f>C2212</f>
        <v>44635.624432870369</v>
      </c>
      <c r="E2212" s="6" t="s">
        <v>13</v>
      </c>
      <c r="F2212" s="6" t="str">
        <f t="shared" si="239"/>
        <v>69203 44635,62443</v>
      </c>
      <c r="G2212" s="6" t="str">
        <f t="shared" si="240"/>
        <v>44635,6244328704 69203</v>
      </c>
      <c r="H2212" s="6" t="str">
        <f t="shared" si="241"/>
        <v>Dans 69203</v>
      </c>
      <c r="I2212" s="6" t="str">
        <f t="shared" si="244"/>
        <v>Dans 69203</v>
      </c>
      <c r="J2212" s="5" t="str">
        <f t="shared" si="242"/>
        <v/>
      </c>
      <c r="K2212" s="6">
        <v>12</v>
      </c>
      <c r="L2212" s="7">
        <v>2.3148148148148147E-5</v>
      </c>
      <c r="M2212">
        <v>6.9999999999999999E-6</v>
      </c>
      <c r="N2212" s="9" t="str">
        <f t="shared" si="243"/>
        <v>passage possible</v>
      </c>
      <c r="O2212" s="6" t="str">
        <f>IFERROR(VLOOKUP(F2212,TCD!$A$4:$C$362,3,FALSE),"Commune de ramassage")</f>
        <v>Commune de ramassage</v>
      </c>
      <c r="P2212">
        <v>954</v>
      </c>
    </row>
    <row r="2213" spans="1:16" x14ac:dyDescent="0.3">
      <c r="A2213">
        <f t="shared" si="238"/>
        <v>2212</v>
      </c>
      <c r="B2213" t="s">
        <v>22</v>
      </c>
      <c r="C2213" s="8">
        <v>44635.624456018515</v>
      </c>
      <c r="D2213" s="7">
        <f>C2213</f>
        <v>44635.624456018515</v>
      </c>
      <c r="E2213" s="6" t="s">
        <v>13</v>
      </c>
      <c r="F2213" s="6" t="str">
        <f t="shared" si="239"/>
        <v>69203 44635,62446</v>
      </c>
      <c r="G2213" s="6" t="str">
        <f t="shared" si="240"/>
        <v>44635,6244560185 69203</v>
      </c>
      <c r="H2213" s="6" t="str">
        <f t="shared" si="241"/>
        <v>Dans 69203</v>
      </c>
      <c r="I2213" s="6" t="str">
        <f t="shared" si="244"/>
        <v>Dans 69203</v>
      </c>
      <c r="J2213" s="5" t="str">
        <f t="shared" si="242"/>
        <v/>
      </c>
      <c r="K2213" s="6">
        <v>14</v>
      </c>
      <c r="L2213" s="7">
        <v>2.6620370370370372E-4</v>
      </c>
      <c r="M2213">
        <v>1.2E-4</v>
      </c>
      <c r="N2213" s="9" t="str">
        <f t="shared" si="243"/>
        <v>passage possible</v>
      </c>
      <c r="O2213" s="6" t="str">
        <f>IFERROR(VLOOKUP(F2213,TCD!$A$4:$C$362,3,FALSE),"Commune de ramassage")</f>
        <v>Commune de ramassage</v>
      </c>
      <c r="P2213">
        <v>955</v>
      </c>
    </row>
    <row r="2214" spans="1:16" x14ac:dyDescent="0.3">
      <c r="A2214">
        <f t="shared" si="238"/>
        <v>2213</v>
      </c>
      <c r="B2214" t="s">
        <v>22</v>
      </c>
      <c r="C2214" s="8">
        <v>44635.624722222223</v>
      </c>
      <c r="D2214" s="7">
        <f>C2214</f>
        <v>44635.624722222223</v>
      </c>
      <c r="E2214" s="6" t="s">
        <v>13</v>
      </c>
      <c r="F2214" s="6" t="str">
        <f t="shared" si="239"/>
        <v>69203 44635,62472</v>
      </c>
      <c r="G2214" s="6" t="str">
        <f t="shared" si="240"/>
        <v>44635,6247222222 69203</v>
      </c>
      <c r="H2214" s="6" t="str">
        <f t="shared" si="241"/>
        <v>Dans 69203</v>
      </c>
      <c r="I2214" s="6" t="str">
        <f t="shared" si="244"/>
        <v>Dans 69203</v>
      </c>
      <c r="J2214" s="5" t="str">
        <f t="shared" si="242"/>
        <v/>
      </c>
      <c r="K2214" s="6">
        <v>24</v>
      </c>
      <c r="L2214" s="7">
        <v>3.4722222222222222E-5</v>
      </c>
      <c r="M2214">
        <v>-1.08E-4</v>
      </c>
      <c r="N2214" s="9" t="str">
        <f t="shared" si="243"/>
        <v>passage possible</v>
      </c>
      <c r="O2214" s="6" t="str">
        <f>IFERROR(VLOOKUP(F2214,TCD!$A$4:$C$362,3,FALSE),"Commune de ramassage")</f>
        <v>Commune de ramassage</v>
      </c>
      <c r="P2214">
        <v>956</v>
      </c>
    </row>
    <row r="2215" spans="1:16" x14ac:dyDescent="0.3">
      <c r="A2215">
        <f t="shared" si="238"/>
        <v>2214</v>
      </c>
      <c r="B2215" t="s">
        <v>22</v>
      </c>
      <c r="C2215" s="8">
        <v>44635.624756944446</v>
      </c>
      <c r="D2215" s="7">
        <f>C2215</f>
        <v>44635.624756944446</v>
      </c>
      <c r="E2215" s="6" t="s">
        <v>13</v>
      </c>
      <c r="F2215" s="6" t="str">
        <f t="shared" si="239"/>
        <v>69203 44635,62476</v>
      </c>
      <c r="G2215" s="6" t="str">
        <f t="shared" si="240"/>
        <v>44635,6247569444 69203</v>
      </c>
      <c r="H2215" s="6" t="str">
        <f t="shared" si="241"/>
        <v>Dans 69203</v>
      </c>
      <c r="I2215" s="6" t="str">
        <f t="shared" si="244"/>
        <v>Dans 69203</v>
      </c>
      <c r="J2215" s="5" t="str">
        <f t="shared" si="242"/>
        <v/>
      </c>
      <c r="K2215" s="6">
        <v>22</v>
      </c>
      <c r="L2215" s="7">
        <v>2.3148148148148147E-5</v>
      </c>
      <c r="M2215">
        <v>-1.55E-4</v>
      </c>
      <c r="N2215" s="9" t="str">
        <f t="shared" si="243"/>
        <v>passage possible</v>
      </c>
      <c r="O2215" s="6" t="str">
        <f>IFERROR(VLOOKUP(F2215,TCD!$A$4:$C$362,3,FALSE),"Commune de ramassage")</f>
        <v>Commune de ramassage</v>
      </c>
      <c r="P2215">
        <v>957</v>
      </c>
    </row>
    <row r="2216" spans="1:16" x14ac:dyDescent="0.3">
      <c r="A2216">
        <f t="shared" si="238"/>
        <v>2215</v>
      </c>
      <c r="B2216" t="s">
        <v>22</v>
      </c>
      <c r="C2216" s="8">
        <v>44635.624780092592</v>
      </c>
      <c r="D2216" s="7">
        <f>C2216</f>
        <v>44635.624780092592</v>
      </c>
      <c r="E2216" s="6" t="s">
        <v>13</v>
      </c>
      <c r="F2216" s="6" t="str">
        <f t="shared" si="239"/>
        <v>69203 44635,62478</v>
      </c>
      <c r="G2216" s="6" t="str">
        <f t="shared" si="240"/>
        <v>44635,6247800926 69203</v>
      </c>
      <c r="H2216" s="6" t="str">
        <f t="shared" si="241"/>
        <v>Dans 69203</v>
      </c>
      <c r="I2216" s="6" t="str">
        <f t="shared" si="244"/>
        <v>Dans 69203</v>
      </c>
      <c r="J2216" s="5" t="str">
        <f t="shared" si="242"/>
        <v/>
      </c>
      <c r="K2216" s="6">
        <v>18</v>
      </c>
      <c r="L2216" s="7">
        <v>2.8935185185185189E-4</v>
      </c>
      <c r="M2216">
        <v>-1.1720000000000001E-3</v>
      </c>
      <c r="N2216" s="9" t="str">
        <f t="shared" si="243"/>
        <v>passage possible</v>
      </c>
      <c r="O2216" s="6" t="str">
        <f>IFERROR(VLOOKUP(F2216,TCD!$A$4:$C$362,3,FALSE),"Commune de ramassage")</f>
        <v>Commune de ramassage</v>
      </c>
      <c r="P2216">
        <v>958</v>
      </c>
    </row>
    <row r="2217" spans="1:16" x14ac:dyDescent="0.3">
      <c r="A2217">
        <f t="shared" si="238"/>
        <v>2216</v>
      </c>
      <c r="B2217" t="s">
        <v>22</v>
      </c>
      <c r="C2217" s="8">
        <v>44635.625069444446</v>
      </c>
      <c r="D2217" s="7">
        <f>C2217</f>
        <v>44635.625069444446</v>
      </c>
      <c r="E2217" s="6" t="s">
        <v>13</v>
      </c>
      <c r="F2217" s="6" t="str">
        <f t="shared" si="239"/>
        <v>69203 44635,62507</v>
      </c>
      <c r="G2217" s="6" t="str">
        <f t="shared" si="240"/>
        <v>44635,6250694444 69203</v>
      </c>
      <c r="H2217" s="6" t="str">
        <f t="shared" si="241"/>
        <v>Dans 69203</v>
      </c>
      <c r="I2217" s="6" t="str">
        <f t="shared" si="244"/>
        <v>Dans 69203</v>
      </c>
      <c r="J2217" s="5" t="str">
        <f t="shared" si="242"/>
        <v/>
      </c>
      <c r="K2217" s="6">
        <v>14</v>
      </c>
      <c r="L2217" s="7">
        <v>8.1018518518518516E-5</v>
      </c>
      <c r="M2217">
        <v>-2.1699999999999999E-4</v>
      </c>
      <c r="N2217" s="9" t="str">
        <f t="shared" si="243"/>
        <v>passage possible</v>
      </c>
      <c r="O2217" s="6" t="str">
        <f>IFERROR(VLOOKUP(F2217,TCD!$A$4:$C$362,3,FALSE),"Commune de ramassage")</f>
        <v>Commune de ramassage</v>
      </c>
      <c r="P2217">
        <v>959</v>
      </c>
    </row>
    <row r="2218" spans="1:16" x14ac:dyDescent="0.3">
      <c r="A2218">
        <f t="shared" si="238"/>
        <v>2217</v>
      </c>
      <c r="B2218" t="s">
        <v>22</v>
      </c>
      <c r="C2218" s="8">
        <v>44635.625150462962</v>
      </c>
      <c r="D2218" s="7">
        <f>C2218</f>
        <v>44635.625150462962</v>
      </c>
      <c r="E2218" s="6" t="s">
        <v>13</v>
      </c>
      <c r="F2218" s="6" t="str">
        <f t="shared" si="239"/>
        <v>69203 44635,62515</v>
      </c>
      <c r="G2218" s="6" t="str">
        <f t="shared" si="240"/>
        <v>44635,625150463 69203</v>
      </c>
      <c r="H2218" s="6" t="str">
        <f t="shared" si="241"/>
        <v>Dans 69203</v>
      </c>
      <c r="I2218" s="6" t="str">
        <f t="shared" si="244"/>
        <v>Dans 69203</v>
      </c>
      <c r="J2218" s="5" t="str">
        <f t="shared" si="242"/>
        <v/>
      </c>
      <c r="K2218" s="6">
        <v>17</v>
      </c>
      <c r="L2218" s="7">
        <v>5.7870370370370366E-5</v>
      </c>
      <c r="M2218">
        <v>-7.9999999999999996E-6</v>
      </c>
      <c r="N2218" s="9" t="str">
        <f t="shared" si="243"/>
        <v>passage possible</v>
      </c>
      <c r="O2218" s="6" t="str">
        <f>IFERROR(VLOOKUP(F2218,TCD!$A$4:$C$362,3,FALSE),"Commune de ramassage")</f>
        <v>Commune de ramassage</v>
      </c>
      <c r="P2218">
        <v>960</v>
      </c>
    </row>
    <row r="2219" spans="1:16" x14ac:dyDescent="0.3">
      <c r="A2219">
        <f t="shared" si="238"/>
        <v>2218</v>
      </c>
      <c r="B2219" t="s">
        <v>22</v>
      </c>
      <c r="C2219" s="8">
        <v>44635.625208333331</v>
      </c>
      <c r="D2219" s="7">
        <f>C2219</f>
        <v>44635.625208333331</v>
      </c>
      <c r="E2219" s="6" t="s">
        <v>13</v>
      </c>
      <c r="F2219" s="6" t="str">
        <f t="shared" si="239"/>
        <v>69203 44635,62521</v>
      </c>
      <c r="G2219" s="6" t="str">
        <f t="shared" si="240"/>
        <v>44635,6252083333 69203</v>
      </c>
      <c r="H2219" s="6" t="str">
        <f t="shared" si="241"/>
        <v>Dans 69203</v>
      </c>
      <c r="I2219" s="6" t="str">
        <f t="shared" si="244"/>
        <v>Dans 69203</v>
      </c>
      <c r="J2219" s="5" t="str">
        <f t="shared" si="242"/>
        <v/>
      </c>
      <c r="K2219" s="6">
        <v>23</v>
      </c>
      <c r="L2219" s="7">
        <v>1.2037037037037038E-3</v>
      </c>
      <c r="M2219">
        <v>1.7769999999999999E-3</v>
      </c>
      <c r="N2219" s="9" t="str">
        <f t="shared" si="243"/>
        <v>passage possible</v>
      </c>
      <c r="O2219" s="6" t="str">
        <f>IFERROR(VLOOKUP(F2219,TCD!$A$4:$C$362,3,FALSE),"Commune de ramassage")</f>
        <v>Commune de ramassage</v>
      </c>
      <c r="P2219">
        <v>961</v>
      </c>
    </row>
    <row r="2220" spans="1:16" x14ac:dyDescent="0.3">
      <c r="A2220">
        <f t="shared" si="238"/>
        <v>2219</v>
      </c>
      <c r="B2220" t="s">
        <v>22</v>
      </c>
      <c r="C2220" s="8">
        <v>44635.62641203704</v>
      </c>
      <c r="D2220" s="7">
        <f>C2220</f>
        <v>44635.62641203704</v>
      </c>
      <c r="E2220" s="6" t="s">
        <v>13</v>
      </c>
      <c r="F2220" s="6" t="str">
        <f t="shared" si="239"/>
        <v>69203 44635,62641</v>
      </c>
      <c r="G2220" s="6" t="str">
        <f t="shared" si="240"/>
        <v>44635,626412037 69203</v>
      </c>
      <c r="H2220" s="6" t="str">
        <f t="shared" si="241"/>
        <v>Dans 69203</v>
      </c>
      <c r="I2220" s="6" t="str">
        <f t="shared" si="244"/>
        <v>Dans 69203</v>
      </c>
      <c r="J2220" s="5" t="str">
        <f t="shared" si="242"/>
        <v/>
      </c>
      <c r="K2220" s="6">
        <v>32</v>
      </c>
      <c r="L2220" s="7">
        <v>3.4722222222222222E-5</v>
      </c>
      <c r="M2220">
        <v>-4.6500000000000003E-4</v>
      </c>
      <c r="N2220" s="9" t="str">
        <f t="shared" si="243"/>
        <v>passage possible</v>
      </c>
      <c r="O2220" s="6" t="str">
        <f>IFERROR(VLOOKUP(F2220,TCD!$A$4:$C$362,3,FALSE),"Commune de ramassage")</f>
        <v>Commune de ramassage</v>
      </c>
      <c r="P2220">
        <v>962</v>
      </c>
    </row>
    <row r="2221" spans="1:16" x14ac:dyDescent="0.3">
      <c r="A2221">
        <f t="shared" si="238"/>
        <v>2220</v>
      </c>
      <c r="B2221" t="s">
        <v>22</v>
      </c>
      <c r="C2221" s="8">
        <v>44635.626446759263</v>
      </c>
      <c r="D2221" s="7">
        <f>C2221</f>
        <v>44635.626446759263</v>
      </c>
      <c r="E2221" s="6" t="s">
        <v>13</v>
      </c>
      <c r="F2221" s="6" t="str">
        <f t="shared" si="239"/>
        <v>69203 44635,62645</v>
      </c>
      <c r="G2221" s="6" t="str">
        <f t="shared" si="240"/>
        <v>44635,6264467593 69203</v>
      </c>
      <c r="H2221" s="6" t="str">
        <f t="shared" si="241"/>
        <v>Dans 69203</v>
      </c>
      <c r="I2221" s="6" t="str">
        <f t="shared" si="244"/>
        <v>Dans 69203</v>
      </c>
      <c r="J2221" s="5" t="str">
        <f t="shared" si="242"/>
        <v/>
      </c>
      <c r="K2221" s="6">
        <v>33</v>
      </c>
      <c r="L2221" s="7">
        <v>2.5462962962962961E-4</v>
      </c>
      <c r="M2221">
        <v>-1.7589999999999999E-3</v>
      </c>
      <c r="N2221" s="9" t="str">
        <f t="shared" si="243"/>
        <v>passage possible</v>
      </c>
      <c r="O2221" s="6" t="str">
        <f>IFERROR(VLOOKUP(F2221,TCD!$A$4:$C$362,3,FALSE),"Commune de ramassage")</f>
        <v>Commune de ramassage</v>
      </c>
      <c r="P2221">
        <v>963</v>
      </c>
    </row>
    <row r="2222" spans="1:16" x14ac:dyDescent="0.3">
      <c r="A2222">
        <f t="shared" si="238"/>
        <v>2221</v>
      </c>
      <c r="B2222" t="s">
        <v>22</v>
      </c>
      <c r="C2222" s="8">
        <v>44635.626701388886</v>
      </c>
      <c r="D2222" s="7">
        <f>C2222</f>
        <v>44635.626701388886</v>
      </c>
      <c r="E2222" s="6" t="s">
        <v>13</v>
      </c>
      <c r="F2222" s="6" t="str">
        <f t="shared" si="239"/>
        <v>69203 44635,6267</v>
      </c>
      <c r="G2222" s="6" t="str">
        <f t="shared" si="240"/>
        <v>44635,6267013889 69203</v>
      </c>
      <c r="H2222" s="6" t="str">
        <f t="shared" si="241"/>
        <v>Dans 69203</v>
      </c>
      <c r="I2222" s="6" t="str">
        <f t="shared" si="244"/>
        <v>Dans 69203</v>
      </c>
      <c r="J2222" s="5" t="str">
        <f t="shared" si="242"/>
        <v/>
      </c>
      <c r="K2222" s="6">
        <v>31</v>
      </c>
      <c r="L2222" s="7">
        <v>4.6296296296296294E-5</v>
      </c>
      <c r="M2222">
        <v>-1.5799999999999999E-4</v>
      </c>
      <c r="N2222" s="9" t="str">
        <f t="shared" si="243"/>
        <v>passage possible</v>
      </c>
      <c r="O2222" s="6" t="str">
        <f>IFERROR(VLOOKUP(F2222,TCD!$A$4:$C$362,3,FALSE),"Commune de ramassage")</f>
        <v>Commune de ramassage</v>
      </c>
      <c r="P2222">
        <v>964</v>
      </c>
    </row>
    <row r="2223" spans="1:16" x14ac:dyDescent="0.3">
      <c r="A2223">
        <f t="shared" si="238"/>
        <v>2222</v>
      </c>
      <c r="B2223" t="s">
        <v>22</v>
      </c>
      <c r="C2223" s="8">
        <v>44635.626747685186</v>
      </c>
      <c r="D2223" s="7">
        <f>C2223</f>
        <v>44635.626747685186</v>
      </c>
      <c r="E2223" s="6" t="s">
        <v>13</v>
      </c>
      <c r="F2223" s="6" t="str">
        <f t="shared" si="239"/>
        <v>69203 44635,62675</v>
      </c>
      <c r="G2223" s="6" t="str">
        <f t="shared" si="240"/>
        <v>44635,6267476852 69203</v>
      </c>
      <c r="H2223" s="6" t="str">
        <f t="shared" si="241"/>
        <v>Dans 69203</v>
      </c>
      <c r="I2223" s="6" t="str">
        <f t="shared" si="244"/>
        <v>Dans 69203</v>
      </c>
      <c r="J2223" s="5" t="str">
        <f t="shared" si="242"/>
        <v/>
      </c>
      <c r="K2223" s="6">
        <v>28</v>
      </c>
      <c r="L2223" s="7">
        <v>7.7546296296296304E-4</v>
      </c>
      <c r="M2223">
        <v>-7.7000000000000001E-5</v>
      </c>
      <c r="N2223" s="9" t="str">
        <f t="shared" si="243"/>
        <v>passage possible</v>
      </c>
      <c r="O2223" s="6" t="str">
        <f>IFERROR(VLOOKUP(F2223,TCD!$A$4:$C$362,3,FALSE),"Commune de ramassage")</f>
        <v>Commune de ramassage</v>
      </c>
      <c r="P2223">
        <v>965</v>
      </c>
    </row>
    <row r="2224" spans="1:16" x14ac:dyDescent="0.3">
      <c r="A2224">
        <f t="shared" si="238"/>
        <v>2223</v>
      </c>
      <c r="B2224" t="s">
        <v>22</v>
      </c>
      <c r="C2224" s="8">
        <v>44635.627523148149</v>
      </c>
      <c r="D2224" s="7">
        <f>C2224</f>
        <v>44635.627523148149</v>
      </c>
      <c r="E2224" s="6" t="s">
        <v>13</v>
      </c>
      <c r="F2224" s="6" t="str">
        <f t="shared" si="239"/>
        <v>69203 44635,62752</v>
      </c>
      <c r="G2224" s="6" t="str">
        <f t="shared" si="240"/>
        <v>44635,6275231481 69203</v>
      </c>
      <c r="H2224" s="6" t="str">
        <f t="shared" si="241"/>
        <v>Dans 69203</v>
      </c>
      <c r="I2224" s="6" t="str">
        <f t="shared" si="244"/>
        <v>Dans 69203</v>
      </c>
      <c r="J2224" s="5" t="str">
        <f t="shared" si="242"/>
        <v/>
      </c>
      <c r="K2224" s="6">
        <v>0</v>
      </c>
      <c r="L2224" s="7">
        <v>2.0833333333333335E-4</v>
      </c>
      <c r="M2224">
        <v>0</v>
      </c>
      <c r="N2224" s="9" t="str">
        <f t="shared" si="243"/>
        <v>ramassage possible</v>
      </c>
      <c r="O2224" s="6" t="str">
        <f>IFERROR(VLOOKUP(F2224,TCD!$A$4:$C$362,3,FALSE),"Commune de ramassage")</f>
        <v>Commune de passage</v>
      </c>
      <c r="P2224">
        <v>966</v>
      </c>
    </row>
    <row r="2225" spans="1:16" x14ac:dyDescent="0.3">
      <c r="A2225">
        <f t="shared" si="238"/>
        <v>2224</v>
      </c>
      <c r="B2225" t="s">
        <v>22</v>
      </c>
      <c r="C2225" s="8">
        <v>44635.62773148148</v>
      </c>
      <c r="D2225" s="7">
        <f>C2225</f>
        <v>44635.62773148148</v>
      </c>
      <c r="E2225" s="6" t="s">
        <v>13</v>
      </c>
      <c r="F2225" s="6" t="str">
        <f t="shared" si="239"/>
        <v>69203 44635,62773</v>
      </c>
      <c r="G2225" s="6" t="str">
        <f t="shared" si="240"/>
        <v>44635,6277314815 69203</v>
      </c>
      <c r="H2225" s="6" t="str">
        <f t="shared" si="241"/>
        <v>sortie 69203</v>
      </c>
      <c r="I2225" s="6" t="str">
        <f t="shared" si="244"/>
        <v>Dans 69203</v>
      </c>
      <c r="J2225" s="5" t="str">
        <f t="shared" si="242"/>
        <v>sortie 69203</v>
      </c>
      <c r="K2225" s="6">
        <v>0</v>
      </c>
      <c r="L2225" s="7">
        <v>4.7453703703703704E-4</v>
      </c>
      <c r="M2225">
        <v>-7.2800000000000002E-4</v>
      </c>
      <c r="N2225" s="9" t="str">
        <f t="shared" si="243"/>
        <v>ramassage possible</v>
      </c>
      <c r="O2225" s="6" t="str">
        <f>IFERROR(VLOOKUP(F2225,TCD!$A$4:$C$362,3,FALSE),"Commune de ramassage")</f>
        <v>Commune de passage</v>
      </c>
      <c r="P2225">
        <v>967</v>
      </c>
    </row>
    <row r="2226" spans="1:16" x14ac:dyDescent="0.3">
      <c r="A2226">
        <f t="shared" si="238"/>
        <v>2225</v>
      </c>
      <c r="B2226" t="s">
        <v>22</v>
      </c>
      <c r="C2226" s="8">
        <v>44635.628206018519</v>
      </c>
      <c r="D2226" s="7">
        <f>C2226</f>
        <v>44635.628206018519</v>
      </c>
      <c r="E2226" s="6" t="s">
        <v>11</v>
      </c>
      <c r="F2226" s="6" t="str">
        <f t="shared" si="239"/>
        <v>69201 44635,62821</v>
      </c>
      <c r="G2226" s="6" t="str">
        <f t="shared" si="240"/>
        <v>44635,6282060185 69201</v>
      </c>
      <c r="H2226" s="6" t="str">
        <f t="shared" si="241"/>
        <v>Dans 69201</v>
      </c>
      <c r="I2226" s="6" t="str">
        <f t="shared" si="244"/>
        <v>Entree 69201</v>
      </c>
      <c r="J2226" s="5" t="str">
        <f t="shared" si="242"/>
        <v>Entree 69201</v>
      </c>
      <c r="K2226" s="6">
        <v>34</v>
      </c>
      <c r="L2226" s="7">
        <v>1.1574074074074073E-4</v>
      </c>
      <c r="M2226">
        <v>-2.7500000000000002E-4</v>
      </c>
      <c r="N2226" s="9" t="str">
        <f t="shared" si="243"/>
        <v>passage possible</v>
      </c>
      <c r="O2226" s="6" t="str">
        <f>IFERROR(VLOOKUP(F2226,TCD!$A$4:$C$362,3,FALSE),"Commune de ramassage")</f>
        <v>Commune de ramassage</v>
      </c>
      <c r="P2226">
        <v>968</v>
      </c>
    </row>
    <row r="2227" spans="1:16" x14ac:dyDescent="0.3">
      <c r="A2227">
        <f t="shared" si="238"/>
        <v>2226</v>
      </c>
      <c r="B2227" t="s">
        <v>22</v>
      </c>
      <c r="C2227" s="8">
        <v>44635.628321759257</v>
      </c>
      <c r="D2227" s="7">
        <f>C2227</f>
        <v>44635.628321759257</v>
      </c>
      <c r="E2227" s="6" t="s">
        <v>11</v>
      </c>
      <c r="F2227" s="6" t="str">
        <f t="shared" si="239"/>
        <v>69201 44635,62832</v>
      </c>
      <c r="G2227" s="6" t="str">
        <f t="shared" si="240"/>
        <v>44635,6283217593 69201</v>
      </c>
      <c r="H2227" s="6" t="str">
        <f t="shared" si="241"/>
        <v>Dans 69201</v>
      </c>
      <c r="I2227" s="6" t="str">
        <f t="shared" si="244"/>
        <v>Dans 69201</v>
      </c>
      <c r="J2227" s="5" t="str">
        <f t="shared" si="242"/>
        <v/>
      </c>
      <c r="K2227" s="6">
        <v>35</v>
      </c>
      <c r="L2227" s="7">
        <v>1.3888888888888889E-4</v>
      </c>
      <c r="M2227">
        <v>1.17E-4</v>
      </c>
      <c r="N2227" s="9" t="str">
        <f t="shared" si="243"/>
        <v>passage possible</v>
      </c>
      <c r="O2227" s="6" t="str">
        <f>IFERROR(VLOOKUP(F2227,TCD!$A$4:$C$362,3,FALSE),"Commune de ramassage")</f>
        <v>Commune de ramassage</v>
      </c>
      <c r="P2227">
        <v>969</v>
      </c>
    </row>
    <row r="2228" spans="1:16" x14ac:dyDescent="0.3">
      <c r="A2228">
        <f t="shared" si="238"/>
        <v>2227</v>
      </c>
      <c r="B2228" t="s">
        <v>22</v>
      </c>
      <c r="C2228" s="8">
        <v>44635.628460648149</v>
      </c>
      <c r="D2228" s="7">
        <f>C2228</f>
        <v>44635.628460648149</v>
      </c>
      <c r="E2228" s="6" t="s">
        <v>11</v>
      </c>
      <c r="F2228" s="6" t="str">
        <f t="shared" si="239"/>
        <v>69201 44635,62846</v>
      </c>
      <c r="G2228" s="6" t="str">
        <f t="shared" si="240"/>
        <v>44635,6284606481 69201</v>
      </c>
      <c r="H2228" s="6" t="str">
        <f t="shared" si="241"/>
        <v>Dans 69201</v>
      </c>
      <c r="I2228" s="6" t="str">
        <f t="shared" si="244"/>
        <v>Dans 69201</v>
      </c>
      <c r="J2228" s="5" t="str">
        <f t="shared" si="242"/>
        <v/>
      </c>
      <c r="K2228" s="6">
        <v>20</v>
      </c>
      <c r="L2228" s="7">
        <v>5.7870370370370366E-5</v>
      </c>
      <c r="M2228">
        <v>5.5000000000000002E-5</v>
      </c>
      <c r="N2228" s="9" t="str">
        <f t="shared" si="243"/>
        <v>passage possible</v>
      </c>
      <c r="O2228" s="6" t="str">
        <f>IFERROR(VLOOKUP(F2228,TCD!$A$4:$C$362,3,FALSE),"Commune de ramassage")</f>
        <v>Commune de ramassage</v>
      </c>
      <c r="P2228">
        <v>970</v>
      </c>
    </row>
    <row r="2229" spans="1:16" x14ac:dyDescent="0.3">
      <c r="A2229">
        <f t="shared" si="238"/>
        <v>2228</v>
      </c>
      <c r="B2229" t="s">
        <v>22</v>
      </c>
      <c r="C2229" s="8">
        <v>44635.628518518519</v>
      </c>
      <c r="D2229" s="7">
        <f>C2229</f>
        <v>44635.628518518519</v>
      </c>
      <c r="E2229" s="6" t="s">
        <v>11</v>
      </c>
      <c r="F2229" s="6" t="str">
        <f t="shared" si="239"/>
        <v>69201 44635,62852</v>
      </c>
      <c r="G2229" s="6" t="str">
        <f t="shared" si="240"/>
        <v>44635,6285185185 69201</v>
      </c>
      <c r="H2229" s="6" t="str">
        <f t="shared" si="241"/>
        <v>Dans 69201</v>
      </c>
      <c r="I2229" s="6" t="str">
        <f t="shared" si="244"/>
        <v>Dans 69201</v>
      </c>
      <c r="J2229" s="5" t="str">
        <f t="shared" si="242"/>
        <v/>
      </c>
      <c r="K2229" s="6">
        <v>20</v>
      </c>
      <c r="L2229" s="7">
        <v>2.7777777777777778E-4</v>
      </c>
      <c r="M2229">
        <v>3.3300000000000002E-4</v>
      </c>
      <c r="N2229" s="9" t="str">
        <f t="shared" si="243"/>
        <v>passage possible</v>
      </c>
      <c r="O2229" s="6" t="str">
        <f>IFERROR(VLOOKUP(F2229,TCD!$A$4:$C$362,3,FALSE),"Commune de ramassage")</f>
        <v>Commune de ramassage</v>
      </c>
      <c r="P2229">
        <v>971</v>
      </c>
    </row>
    <row r="2230" spans="1:16" x14ac:dyDescent="0.3">
      <c r="A2230">
        <f t="shared" si="238"/>
        <v>2229</v>
      </c>
      <c r="B2230" t="s">
        <v>22</v>
      </c>
      <c r="C2230" s="8">
        <v>44635.628796296296</v>
      </c>
      <c r="D2230" s="7">
        <f>C2230</f>
        <v>44635.628796296296</v>
      </c>
      <c r="E2230" s="6" t="s">
        <v>11</v>
      </c>
      <c r="F2230" s="6" t="str">
        <f t="shared" si="239"/>
        <v>69201 44635,6288</v>
      </c>
      <c r="G2230" s="6" t="str">
        <f t="shared" si="240"/>
        <v>44635,6287962963 69201</v>
      </c>
      <c r="H2230" s="6" t="str">
        <f t="shared" si="241"/>
        <v>Dans 69201</v>
      </c>
      <c r="I2230" s="6" t="str">
        <f t="shared" si="244"/>
        <v>Dans 69201</v>
      </c>
      <c r="J2230" s="5" t="str">
        <f t="shared" si="242"/>
        <v/>
      </c>
      <c r="K2230" s="6">
        <v>16</v>
      </c>
      <c r="L2230" s="7">
        <v>6.9444444444444444E-5</v>
      </c>
      <c r="M2230">
        <v>5.3000000000000001E-5</v>
      </c>
      <c r="N2230" s="9" t="str">
        <f t="shared" si="243"/>
        <v>passage possible</v>
      </c>
      <c r="O2230" s="6" t="str">
        <f>IFERROR(VLOOKUP(F2230,TCD!$A$4:$C$362,3,FALSE),"Commune de ramassage")</f>
        <v>Commune de ramassage</v>
      </c>
      <c r="P2230">
        <v>972</v>
      </c>
    </row>
    <row r="2231" spans="1:16" x14ac:dyDescent="0.3">
      <c r="A2231">
        <f t="shared" si="238"/>
        <v>2230</v>
      </c>
      <c r="B2231" t="s">
        <v>22</v>
      </c>
      <c r="C2231" s="8">
        <v>44635.628865740742</v>
      </c>
      <c r="D2231" s="7">
        <f>C2231</f>
        <v>44635.628865740742</v>
      </c>
      <c r="E2231" s="6" t="s">
        <v>11</v>
      </c>
      <c r="F2231" s="6" t="str">
        <f t="shared" si="239"/>
        <v>69201 44635,62887</v>
      </c>
      <c r="G2231" s="6" t="str">
        <f t="shared" si="240"/>
        <v>44635,6288657407 69201</v>
      </c>
      <c r="H2231" s="6" t="str">
        <f t="shared" si="241"/>
        <v>Dans 69201</v>
      </c>
      <c r="I2231" s="6" t="str">
        <f t="shared" si="244"/>
        <v>Dans 69201</v>
      </c>
      <c r="J2231" s="5" t="str">
        <f t="shared" si="242"/>
        <v/>
      </c>
      <c r="K2231" s="6">
        <v>15</v>
      </c>
      <c r="L2231" s="7">
        <v>4.6296296296296294E-5</v>
      </c>
      <c r="M2231">
        <v>-1.18E-4</v>
      </c>
      <c r="N2231" s="9" t="str">
        <f t="shared" si="243"/>
        <v>passage possible</v>
      </c>
      <c r="O2231" s="6" t="str">
        <f>IFERROR(VLOOKUP(F2231,TCD!$A$4:$C$362,3,FALSE),"Commune de ramassage")</f>
        <v>Commune de ramassage</v>
      </c>
      <c r="P2231">
        <v>973</v>
      </c>
    </row>
    <row r="2232" spans="1:16" x14ac:dyDescent="0.3">
      <c r="A2232">
        <f t="shared" si="238"/>
        <v>2231</v>
      </c>
      <c r="B2232" t="s">
        <v>22</v>
      </c>
      <c r="C2232" s="8">
        <v>44635.628912037035</v>
      </c>
      <c r="D2232" s="7">
        <f>C2232</f>
        <v>44635.628912037035</v>
      </c>
      <c r="E2232" s="6" t="s">
        <v>11</v>
      </c>
      <c r="F2232" s="6" t="str">
        <f t="shared" si="239"/>
        <v>69201 44635,62891</v>
      </c>
      <c r="G2232" s="6" t="str">
        <f t="shared" si="240"/>
        <v>44635,628912037 69201</v>
      </c>
      <c r="H2232" s="6" t="str">
        <f t="shared" si="241"/>
        <v>Dans 69201</v>
      </c>
      <c r="I2232" s="6" t="str">
        <f t="shared" si="244"/>
        <v>Dans 69201</v>
      </c>
      <c r="J2232" s="5" t="str">
        <f t="shared" si="242"/>
        <v/>
      </c>
      <c r="K2232" s="6">
        <v>18</v>
      </c>
      <c r="L2232" s="7">
        <v>4.6296296296296294E-5</v>
      </c>
      <c r="M2232">
        <v>-1.65E-4</v>
      </c>
      <c r="N2232" s="9" t="str">
        <f t="shared" si="243"/>
        <v>passage possible</v>
      </c>
      <c r="O2232" s="6" t="str">
        <f>IFERROR(VLOOKUP(F2232,TCD!$A$4:$C$362,3,FALSE),"Commune de ramassage")</f>
        <v>Commune de ramassage</v>
      </c>
      <c r="P2232">
        <v>974</v>
      </c>
    </row>
    <row r="2233" spans="1:16" x14ac:dyDescent="0.3">
      <c r="A2233">
        <f t="shared" si="238"/>
        <v>2232</v>
      </c>
      <c r="B2233" t="s">
        <v>22</v>
      </c>
      <c r="C2233" s="8">
        <v>44635.628958333335</v>
      </c>
      <c r="D2233" s="7">
        <f>C2233</f>
        <v>44635.628958333335</v>
      </c>
      <c r="E2233" s="6" t="s">
        <v>11</v>
      </c>
      <c r="F2233" s="6" t="str">
        <f t="shared" si="239"/>
        <v>69201 44635,62896</v>
      </c>
      <c r="G2233" s="6" t="str">
        <f t="shared" si="240"/>
        <v>44635,6289583333 69201</v>
      </c>
      <c r="H2233" s="6" t="str">
        <f t="shared" si="241"/>
        <v>Dans 69201</v>
      </c>
      <c r="I2233" s="6" t="str">
        <f t="shared" si="244"/>
        <v>Dans 69201</v>
      </c>
      <c r="J2233" s="5" t="str">
        <f t="shared" si="242"/>
        <v/>
      </c>
      <c r="K2233" s="6">
        <v>18</v>
      </c>
      <c r="L2233" s="7">
        <v>1.6203703703703703E-4</v>
      </c>
      <c r="M2233">
        <v>-6.4499999999999996E-4</v>
      </c>
      <c r="N2233" s="9" t="str">
        <f t="shared" si="243"/>
        <v>passage possible</v>
      </c>
      <c r="O2233" s="6" t="str">
        <f>IFERROR(VLOOKUP(F2233,TCD!$A$4:$C$362,3,FALSE),"Commune de ramassage")</f>
        <v>Commune de ramassage</v>
      </c>
      <c r="P2233">
        <v>975</v>
      </c>
    </row>
    <row r="2234" spans="1:16" x14ac:dyDescent="0.3">
      <c r="A2234">
        <f t="shared" si="238"/>
        <v>2233</v>
      </c>
      <c r="B2234" t="s">
        <v>22</v>
      </c>
      <c r="C2234" s="8">
        <v>44635.629120370373</v>
      </c>
      <c r="D2234" s="7">
        <f>C2234</f>
        <v>44635.629120370373</v>
      </c>
      <c r="E2234" s="6" t="s">
        <v>11</v>
      </c>
      <c r="F2234" s="6" t="str">
        <f t="shared" si="239"/>
        <v>69201 44635,62912</v>
      </c>
      <c r="G2234" s="6" t="str">
        <f t="shared" si="240"/>
        <v>44635,6291203703 69201</v>
      </c>
      <c r="H2234" s="6" t="str">
        <f t="shared" si="241"/>
        <v>Dans 69201</v>
      </c>
      <c r="I2234" s="6" t="str">
        <f t="shared" si="244"/>
        <v>Dans 69201</v>
      </c>
      <c r="J2234" s="5" t="str">
        <f t="shared" si="242"/>
        <v/>
      </c>
      <c r="K2234" s="6">
        <v>37</v>
      </c>
      <c r="L2234" s="7">
        <v>1.6203703703703703E-4</v>
      </c>
      <c r="M2234">
        <v>-6.1700000000000004E-4</v>
      </c>
      <c r="N2234" s="9" t="str">
        <f t="shared" si="243"/>
        <v>passage possible</v>
      </c>
      <c r="O2234" s="6" t="str">
        <f>IFERROR(VLOOKUP(F2234,TCD!$A$4:$C$362,3,FALSE),"Commune de ramassage")</f>
        <v>Commune de ramassage</v>
      </c>
      <c r="P2234">
        <v>976</v>
      </c>
    </row>
    <row r="2235" spans="1:16" x14ac:dyDescent="0.3">
      <c r="A2235">
        <f t="shared" si="238"/>
        <v>2234</v>
      </c>
      <c r="B2235" t="s">
        <v>22</v>
      </c>
      <c r="C2235" s="8">
        <v>44635.629282407404</v>
      </c>
      <c r="D2235" s="7">
        <f>C2235</f>
        <v>44635.629282407404</v>
      </c>
      <c r="E2235" s="6" t="s">
        <v>11</v>
      </c>
      <c r="F2235" s="6" t="str">
        <f t="shared" si="239"/>
        <v>69201 44635,62928</v>
      </c>
      <c r="G2235" s="6" t="str">
        <f t="shared" si="240"/>
        <v>44635,6292824074 69201</v>
      </c>
      <c r="H2235" s="6" t="str">
        <f t="shared" si="241"/>
        <v>Dans 69201</v>
      </c>
      <c r="I2235" s="6" t="str">
        <f t="shared" si="244"/>
        <v>Dans 69201</v>
      </c>
      <c r="J2235" s="5" t="str">
        <f t="shared" si="242"/>
        <v/>
      </c>
      <c r="K2235" s="6">
        <v>25</v>
      </c>
      <c r="L2235" s="7">
        <v>3.4722222222222224E-4</v>
      </c>
      <c r="M2235">
        <v>-1.8079999999999999E-3</v>
      </c>
      <c r="N2235" s="9" t="str">
        <f t="shared" si="243"/>
        <v>passage possible</v>
      </c>
      <c r="O2235" s="6" t="str">
        <f>IFERROR(VLOOKUP(F2235,TCD!$A$4:$C$362,3,FALSE),"Commune de ramassage")</f>
        <v>Commune de ramassage</v>
      </c>
      <c r="P2235">
        <v>977</v>
      </c>
    </row>
    <row r="2236" spans="1:16" x14ac:dyDescent="0.3">
      <c r="A2236">
        <f t="shared" si="238"/>
        <v>2235</v>
      </c>
      <c r="B2236" t="s">
        <v>22</v>
      </c>
      <c r="C2236" s="8">
        <v>44635.629629629628</v>
      </c>
      <c r="D2236" s="7">
        <f>C2236</f>
        <v>44635.629629629628</v>
      </c>
      <c r="E2236" s="6" t="s">
        <v>11</v>
      </c>
      <c r="F2236" s="6" t="str">
        <f t="shared" si="239"/>
        <v>69201 44635,62963</v>
      </c>
      <c r="G2236" s="6" t="str">
        <f t="shared" si="240"/>
        <v>44635,6296296296 69201</v>
      </c>
      <c r="H2236" s="6" t="str">
        <f t="shared" si="241"/>
        <v>Dans 69201</v>
      </c>
      <c r="I2236" s="6" t="str">
        <f t="shared" si="244"/>
        <v>Dans 69201</v>
      </c>
      <c r="J2236" s="5" t="str">
        <f t="shared" si="242"/>
        <v/>
      </c>
      <c r="K2236" s="6">
        <v>25</v>
      </c>
      <c r="L2236" s="7">
        <v>5.7870370370370366E-5</v>
      </c>
      <c r="M2236">
        <v>4.8000000000000001E-5</v>
      </c>
      <c r="N2236" s="9" t="str">
        <f t="shared" si="243"/>
        <v>passage possible</v>
      </c>
      <c r="O2236" s="6" t="str">
        <f>IFERROR(VLOOKUP(F2236,TCD!$A$4:$C$362,3,FALSE),"Commune de ramassage")</f>
        <v>Commune de ramassage</v>
      </c>
      <c r="P2236">
        <v>978</v>
      </c>
    </row>
    <row r="2237" spans="1:16" x14ac:dyDescent="0.3">
      <c r="A2237">
        <f t="shared" si="238"/>
        <v>2236</v>
      </c>
      <c r="B2237" t="s">
        <v>22</v>
      </c>
      <c r="C2237" s="8">
        <v>44635.629687499997</v>
      </c>
      <c r="D2237" s="7">
        <f>C2237</f>
        <v>44635.629687499997</v>
      </c>
      <c r="E2237" s="6" t="s">
        <v>11</v>
      </c>
      <c r="F2237" s="6" t="str">
        <f t="shared" si="239"/>
        <v>69201 44635,62969</v>
      </c>
      <c r="G2237" s="6" t="str">
        <f t="shared" si="240"/>
        <v>44635,6296875 69201</v>
      </c>
      <c r="H2237" s="6" t="str">
        <f t="shared" si="241"/>
        <v>Dans 69201</v>
      </c>
      <c r="I2237" s="6" t="str">
        <f t="shared" si="244"/>
        <v>Dans 69201</v>
      </c>
      <c r="J2237" s="5" t="str">
        <f t="shared" si="242"/>
        <v/>
      </c>
      <c r="K2237" s="6">
        <v>28</v>
      </c>
      <c r="L2237" s="7">
        <v>3.3564814814814812E-4</v>
      </c>
      <c r="M2237">
        <v>6.3199999999999997E-4</v>
      </c>
      <c r="N2237" s="9" t="str">
        <f t="shared" si="243"/>
        <v>passage possible</v>
      </c>
      <c r="O2237" s="6" t="str">
        <f>IFERROR(VLOOKUP(F2237,TCD!$A$4:$C$362,3,FALSE),"Commune de ramassage")</f>
        <v>Commune de ramassage</v>
      </c>
      <c r="P2237">
        <v>979</v>
      </c>
    </row>
    <row r="2238" spans="1:16" x14ac:dyDescent="0.3">
      <c r="A2238">
        <f t="shared" si="238"/>
        <v>2237</v>
      </c>
      <c r="B2238" t="s">
        <v>22</v>
      </c>
      <c r="C2238" s="8">
        <v>44635.630023148151</v>
      </c>
      <c r="D2238" s="7">
        <f>C2238</f>
        <v>44635.630023148151</v>
      </c>
      <c r="E2238" s="6" t="s">
        <v>11</v>
      </c>
      <c r="F2238" s="6" t="str">
        <f t="shared" si="239"/>
        <v>69201 44635,63002</v>
      </c>
      <c r="G2238" s="6" t="str">
        <f t="shared" si="240"/>
        <v>44635,6300231482 69201</v>
      </c>
      <c r="H2238" s="6" t="str">
        <f t="shared" si="241"/>
        <v>Dans 69201</v>
      </c>
      <c r="I2238" s="6" t="str">
        <f t="shared" si="244"/>
        <v>Dans 69201</v>
      </c>
      <c r="J2238" s="5" t="str">
        <f t="shared" si="242"/>
        <v/>
      </c>
      <c r="K2238" s="6">
        <v>15</v>
      </c>
      <c r="L2238" s="7">
        <v>2.3148148148148147E-5</v>
      </c>
      <c r="M2238">
        <v>-5.1999999999999997E-5</v>
      </c>
      <c r="N2238" s="9" t="str">
        <f t="shared" si="243"/>
        <v>passage possible</v>
      </c>
      <c r="O2238" s="6" t="str">
        <f>IFERROR(VLOOKUP(F2238,TCD!$A$4:$C$362,3,FALSE),"Commune de ramassage")</f>
        <v>Commune de ramassage</v>
      </c>
      <c r="P2238">
        <v>980</v>
      </c>
    </row>
    <row r="2239" spans="1:16" x14ac:dyDescent="0.3">
      <c r="A2239">
        <f t="shared" si="238"/>
        <v>2238</v>
      </c>
      <c r="B2239" t="s">
        <v>22</v>
      </c>
      <c r="C2239" s="8">
        <v>44635.630046296297</v>
      </c>
      <c r="D2239" s="7">
        <f>C2239</f>
        <v>44635.630046296297</v>
      </c>
      <c r="E2239" s="6" t="s">
        <v>11</v>
      </c>
      <c r="F2239" s="6" t="str">
        <f t="shared" si="239"/>
        <v>69201 44635,63005</v>
      </c>
      <c r="G2239" s="6" t="str">
        <f t="shared" si="240"/>
        <v>44635,6300462963 69201</v>
      </c>
      <c r="H2239" s="6" t="str">
        <f t="shared" si="241"/>
        <v>Dans 69201</v>
      </c>
      <c r="I2239" s="6" t="str">
        <f t="shared" si="244"/>
        <v>Dans 69201</v>
      </c>
      <c r="J2239" s="5" t="str">
        <f t="shared" si="242"/>
        <v/>
      </c>
      <c r="K2239" s="6">
        <v>10</v>
      </c>
      <c r="L2239" s="7">
        <v>1.1574074074074073E-5</v>
      </c>
      <c r="M2239">
        <v>-4.5000000000000003E-5</v>
      </c>
      <c r="N2239" s="9" t="str">
        <f t="shared" si="243"/>
        <v>passage possible</v>
      </c>
      <c r="O2239" s="6" t="str">
        <f>IFERROR(VLOOKUP(F2239,TCD!$A$4:$C$362,3,FALSE),"Commune de ramassage")</f>
        <v>Commune de ramassage</v>
      </c>
      <c r="P2239">
        <v>981</v>
      </c>
    </row>
    <row r="2240" spans="1:16" x14ac:dyDescent="0.3">
      <c r="A2240">
        <f t="shared" si="238"/>
        <v>2239</v>
      </c>
      <c r="B2240" t="s">
        <v>22</v>
      </c>
      <c r="C2240" s="8">
        <v>44635.630057870374</v>
      </c>
      <c r="D2240" s="7">
        <f>C2240</f>
        <v>44635.630057870374</v>
      </c>
      <c r="E2240" s="6" t="s">
        <v>11</v>
      </c>
      <c r="F2240" s="6" t="str">
        <f t="shared" si="239"/>
        <v>69201 44635,63006</v>
      </c>
      <c r="G2240" s="6" t="str">
        <f t="shared" si="240"/>
        <v>44635,6300578704 69201</v>
      </c>
      <c r="H2240" s="6" t="str">
        <f t="shared" si="241"/>
        <v>Dans 69201</v>
      </c>
      <c r="I2240" s="6" t="str">
        <f t="shared" si="244"/>
        <v>Dans 69201</v>
      </c>
      <c r="J2240" s="5" t="str">
        <f t="shared" si="242"/>
        <v/>
      </c>
      <c r="K2240" s="6">
        <v>8</v>
      </c>
      <c r="L2240" s="7">
        <v>1.5046296296296297E-4</v>
      </c>
      <c r="M2240">
        <v>-1.8599999999999999E-4</v>
      </c>
      <c r="N2240" s="9" t="str">
        <f t="shared" si="243"/>
        <v>ramassage possible</v>
      </c>
      <c r="O2240" s="6" t="str">
        <f>IFERROR(VLOOKUP(F2240,TCD!$A$4:$C$362,3,FALSE),"Commune de ramassage")</f>
        <v>Commune de ramassage</v>
      </c>
      <c r="P2240">
        <v>982</v>
      </c>
    </row>
    <row r="2241" spans="1:16" x14ac:dyDescent="0.3">
      <c r="A2241">
        <f t="shared" si="238"/>
        <v>2240</v>
      </c>
      <c r="B2241" t="s">
        <v>22</v>
      </c>
      <c r="C2241" s="8">
        <v>44635.630208333336</v>
      </c>
      <c r="D2241" s="7">
        <f>C2241</f>
        <v>44635.630208333336</v>
      </c>
      <c r="E2241" s="6" t="s">
        <v>11</v>
      </c>
      <c r="F2241" s="6" t="str">
        <f t="shared" si="239"/>
        <v>69201 44635,63021</v>
      </c>
      <c r="G2241" s="6" t="str">
        <f t="shared" si="240"/>
        <v>44635,6302083333 69201</v>
      </c>
      <c r="H2241" s="6" t="str">
        <f t="shared" si="241"/>
        <v>Dans 69201</v>
      </c>
      <c r="I2241" s="6" t="str">
        <f t="shared" si="244"/>
        <v>Dans 69201</v>
      </c>
      <c r="J2241" s="5" t="str">
        <f t="shared" si="242"/>
        <v/>
      </c>
      <c r="K2241" s="6">
        <v>6</v>
      </c>
      <c r="L2241" s="7">
        <v>1.9675925925925926E-4</v>
      </c>
      <c r="M2241">
        <v>-5.5000000000000003E-4</v>
      </c>
      <c r="N2241" s="9" t="str">
        <f t="shared" si="243"/>
        <v>ramassage possible</v>
      </c>
      <c r="O2241" s="6" t="str">
        <f>IFERROR(VLOOKUP(F2241,TCD!$A$4:$C$362,3,FALSE),"Commune de ramassage")</f>
        <v>Commune de ramassage</v>
      </c>
      <c r="P2241">
        <v>983</v>
      </c>
    </row>
    <row r="2242" spans="1:16" x14ac:dyDescent="0.3">
      <c r="A2242">
        <f t="shared" si="238"/>
        <v>2241</v>
      </c>
      <c r="B2242" t="s">
        <v>22</v>
      </c>
      <c r="C2242" s="8">
        <v>44635.63040509259</v>
      </c>
      <c r="D2242" s="7">
        <f>C2242</f>
        <v>44635.63040509259</v>
      </c>
      <c r="E2242" s="6" t="s">
        <v>11</v>
      </c>
      <c r="F2242" s="6" t="str">
        <f t="shared" si="239"/>
        <v>69201 44635,63041</v>
      </c>
      <c r="G2242" s="6" t="str">
        <f t="shared" si="240"/>
        <v>44635,6304050926 69201</v>
      </c>
      <c r="H2242" s="6" t="str">
        <f t="shared" si="241"/>
        <v>Dans 69201</v>
      </c>
      <c r="I2242" s="6" t="str">
        <f t="shared" si="244"/>
        <v>Dans 69201</v>
      </c>
      <c r="J2242" s="5" t="str">
        <f t="shared" si="242"/>
        <v/>
      </c>
      <c r="K2242" s="6">
        <v>16</v>
      </c>
      <c r="L2242" s="7">
        <v>5.7870370370370366E-5</v>
      </c>
      <c r="M2242">
        <v>-1.7000000000000001E-4</v>
      </c>
      <c r="N2242" s="9" t="str">
        <f t="shared" si="243"/>
        <v>passage possible</v>
      </c>
      <c r="O2242" s="6" t="str">
        <f>IFERROR(VLOOKUP(F2242,TCD!$A$4:$C$362,3,FALSE),"Commune de ramassage")</f>
        <v>Commune de ramassage</v>
      </c>
      <c r="P2242">
        <v>984</v>
      </c>
    </row>
    <row r="2243" spans="1:16" x14ac:dyDescent="0.3">
      <c r="A2243">
        <f t="shared" ref="A2243:A2306" si="245">A2242+1</f>
        <v>2242</v>
      </c>
      <c r="B2243" t="s">
        <v>22</v>
      </c>
      <c r="C2243" s="8">
        <v>44635.630462962959</v>
      </c>
      <c r="D2243" s="7">
        <f>C2243</f>
        <v>44635.630462962959</v>
      </c>
      <c r="E2243" s="6" t="s">
        <v>11</v>
      </c>
      <c r="F2243" s="6" t="str">
        <f t="shared" ref="F2243:F2306" si="246">E2243&amp;" "&amp;ROUND(D2243,5)</f>
        <v>69201 44635,63046</v>
      </c>
      <c r="G2243" s="6" t="str">
        <f t="shared" ref="G2243:G2306" si="247">D2243&amp;" "&amp;E2243</f>
        <v>44635,630462963 69201</v>
      </c>
      <c r="H2243" s="6" t="str">
        <f t="shared" ref="H2243:H2306" si="248">IF(E2243=E2244,"Dans"&amp;" "&amp;E2243,"sortie"&amp;" "&amp;E2243)</f>
        <v>Dans 69201</v>
      </c>
      <c r="I2243" s="6" t="str">
        <f t="shared" si="244"/>
        <v>Dans 69201</v>
      </c>
      <c r="J2243" s="5" t="str">
        <f t="shared" ref="J2243:J2306" si="249">IF(IFERROR(SEARCH("sortie",H2243),0)=1,H2243,IF(IFERROR(SEARCH("Entree",I2243),0)=1,I2243,""))</f>
        <v/>
      </c>
      <c r="K2243" s="6">
        <v>12</v>
      </c>
      <c r="L2243" s="7">
        <v>1.1574074074074073E-5</v>
      </c>
      <c r="M2243">
        <v>-4.0000000000000003E-5</v>
      </c>
      <c r="N2243" s="9" t="str">
        <f t="shared" ref="N2243:N2306" si="250">IF(K2243&lt;10,"ramassage possible","passage possible")</f>
        <v>passage possible</v>
      </c>
      <c r="O2243" s="6" t="str">
        <f>IFERROR(VLOOKUP(F2243,TCD!$A$4:$C$362,3,FALSE),"Commune de ramassage")</f>
        <v>Commune de ramassage</v>
      </c>
      <c r="P2243">
        <v>985</v>
      </c>
    </row>
    <row r="2244" spans="1:16" x14ac:dyDescent="0.3">
      <c r="A2244">
        <f t="shared" si="245"/>
        <v>2243</v>
      </c>
      <c r="B2244" t="s">
        <v>22</v>
      </c>
      <c r="C2244" s="8">
        <v>44635.630474537036</v>
      </c>
      <c r="D2244" s="7">
        <f>C2244</f>
        <v>44635.630474537036</v>
      </c>
      <c r="E2244" s="6" t="s">
        <v>11</v>
      </c>
      <c r="F2244" s="6" t="str">
        <f t="shared" si="246"/>
        <v>69201 44635,63047</v>
      </c>
      <c r="G2244" s="6" t="str">
        <f t="shared" si="247"/>
        <v>44635,630474537 69201</v>
      </c>
      <c r="H2244" s="6" t="str">
        <f t="shared" si="248"/>
        <v>Dans 69201</v>
      </c>
      <c r="I2244" s="6" t="str">
        <f t="shared" si="244"/>
        <v>Dans 69201</v>
      </c>
      <c r="J2244" s="5" t="str">
        <f t="shared" si="249"/>
        <v/>
      </c>
      <c r="K2244" s="6">
        <v>9</v>
      </c>
      <c r="L2244" s="7">
        <v>4.6296296296296294E-5</v>
      </c>
      <c r="M2244">
        <v>-3.9999999999999998E-6</v>
      </c>
      <c r="N2244" s="9" t="str">
        <f t="shared" si="250"/>
        <v>ramassage possible</v>
      </c>
      <c r="O2244" s="6" t="str">
        <f>IFERROR(VLOOKUP(F2244,TCD!$A$4:$C$362,3,FALSE),"Commune de ramassage")</f>
        <v>Commune de ramassage</v>
      </c>
      <c r="P2244">
        <v>986</v>
      </c>
    </row>
    <row r="2245" spans="1:16" x14ac:dyDescent="0.3">
      <c r="A2245">
        <f t="shared" si="245"/>
        <v>2244</v>
      </c>
      <c r="B2245" t="s">
        <v>22</v>
      </c>
      <c r="C2245" s="8">
        <v>44635.630520833336</v>
      </c>
      <c r="D2245" s="7">
        <f>C2245</f>
        <v>44635.630520833336</v>
      </c>
      <c r="E2245" s="6" t="s">
        <v>11</v>
      </c>
      <c r="F2245" s="6" t="str">
        <f t="shared" si="246"/>
        <v>69201 44635,63052</v>
      </c>
      <c r="G2245" s="6" t="str">
        <f t="shared" si="247"/>
        <v>44635,6305208333 69201</v>
      </c>
      <c r="H2245" s="6" t="str">
        <f t="shared" si="248"/>
        <v>Dans 69201</v>
      </c>
      <c r="I2245" s="6" t="str">
        <f t="shared" ref="I2245:I2308" si="251">IF(E2245&lt;&gt;E2244,"Entree"&amp;" "&amp;E2245,"Dans"&amp;" "&amp;E2244)</f>
        <v>Dans 69201</v>
      </c>
      <c r="J2245" s="5" t="str">
        <f t="shared" si="249"/>
        <v/>
      </c>
      <c r="K2245" s="6">
        <v>8</v>
      </c>
      <c r="L2245" s="7">
        <v>1.3888888888888889E-4</v>
      </c>
      <c r="M2245">
        <v>1.3899999999999999E-4</v>
      </c>
      <c r="N2245" s="9" t="str">
        <f t="shared" si="250"/>
        <v>ramassage possible</v>
      </c>
      <c r="O2245" s="6" t="str">
        <f>IFERROR(VLOOKUP(F2245,TCD!$A$4:$C$362,3,FALSE),"Commune de ramassage")</f>
        <v>Commune de ramassage</v>
      </c>
      <c r="P2245">
        <v>987</v>
      </c>
    </row>
    <row r="2246" spans="1:16" x14ac:dyDescent="0.3">
      <c r="A2246">
        <f t="shared" si="245"/>
        <v>2245</v>
      </c>
      <c r="B2246" t="s">
        <v>22</v>
      </c>
      <c r="C2246" s="8">
        <v>44635.630659722221</v>
      </c>
      <c r="D2246" s="7">
        <f>C2246</f>
        <v>44635.630659722221</v>
      </c>
      <c r="E2246" s="6" t="s">
        <v>11</v>
      </c>
      <c r="F2246" s="6" t="str">
        <f t="shared" si="246"/>
        <v>69201 44635,63066</v>
      </c>
      <c r="G2246" s="6" t="str">
        <f t="shared" si="247"/>
        <v>44635,6306597222 69201</v>
      </c>
      <c r="H2246" s="6" t="str">
        <f t="shared" si="248"/>
        <v>Dans 69201</v>
      </c>
      <c r="I2246" s="6" t="str">
        <f t="shared" si="251"/>
        <v>Dans 69201</v>
      </c>
      <c r="J2246" s="5" t="str">
        <f t="shared" si="249"/>
        <v/>
      </c>
      <c r="L2246" s="7">
        <v>2.199074074074074E-4</v>
      </c>
      <c r="M2246">
        <v>-1.1E-4</v>
      </c>
      <c r="N2246" s="9" t="str">
        <f t="shared" si="250"/>
        <v>ramassage possible</v>
      </c>
      <c r="O2246" s="6" t="str">
        <f>IFERROR(VLOOKUP(F2246,TCD!$A$4:$C$362,3,FALSE),"Commune de ramassage")</f>
        <v>Commune de ramassage</v>
      </c>
      <c r="P2246">
        <v>988</v>
      </c>
    </row>
    <row r="2247" spans="1:16" x14ac:dyDescent="0.3">
      <c r="A2247">
        <f t="shared" si="245"/>
        <v>2246</v>
      </c>
      <c r="B2247" t="s">
        <v>22</v>
      </c>
      <c r="C2247" s="8">
        <v>44635.630879629629</v>
      </c>
      <c r="D2247" s="7">
        <f>C2247</f>
        <v>44635.630879629629</v>
      </c>
      <c r="E2247" s="6" t="s">
        <v>11</v>
      </c>
      <c r="F2247" s="6" t="str">
        <f t="shared" si="246"/>
        <v>69201 44635,63088</v>
      </c>
      <c r="G2247" s="6" t="str">
        <f t="shared" si="247"/>
        <v>44635,6308796296 69201</v>
      </c>
      <c r="H2247" s="6" t="str">
        <f t="shared" si="248"/>
        <v>Dans 69201</v>
      </c>
      <c r="I2247" s="6" t="str">
        <f t="shared" si="251"/>
        <v>Dans 69201</v>
      </c>
      <c r="J2247" s="5" t="str">
        <f t="shared" si="249"/>
        <v/>
      </c>
      <c r="K2247" s="6">
        <v>9</v>
      </c>
      <c r="L2247" s="7">
        <v>7.175925925925927E-4</v>
      </c>
      <c r="M2247">
        <v>-2.6999999999999999E-5</v>
      </c>
      <c r="N2247" s="9" t="str">
        <f t="shared" si="250"/>
        <v>ramassage possible</v>
      </c>
      <c r="O2247" s="6" t="str">
        <f>IFERROR(VLOOKUP(F2247,TCD!$A$4:$C$362,3,FALSE),"Commune de ramassage")</f>
        <v>Commune de ramassage</v>
      </c>
      <c r="P2247">
        <v>989</v>
      </c>
    </row>
    <row r="2248" spans="1:16" x14ac:dyDescent="0.3">
      <c r="A2248">
        <f t="shared" si="245"/>
        <v>2247</v>
      </c>
      <c r="B2248" t="s">
        <v>22</v>
      </c>
      <c r="C2248" s="8">
        <v>44635.631597222222</v>
      </c>
      <c r="D2248" s="7">
        <f>C2248</f>
        <v>44635.631597222222</v>
      </c>
      <c r="E2248" s="6" t="s">
        <v>11</v>
      </c>
      <c r="F2248" s="6" t="str">
        <f t="shared" si="246"/>
        <v>69201 44635,6316</v>
      </c>
      <c r="G2248" s="6" t="str">
        <f t="shared" si="247"/>
        <v>44635,6315972222 69201</v>
      </c>
      <c r="H2248" s="6" t="str">
        <f t="shared" si="248"/>
        <v>Dans 69201</v>
      </c>
      <c r="I2248" s="6" t="str">
        <f t="shared" si="251"/>
        <v>Dans 69201</v>
      </c>
      <c r="J2248" s="5" t="str">
        <f t="shared" si="249"/>
        <v/>
      </c>
      <c r="K2248" s="6">
        <v>0</v>
      </c>
      <c r="L2248" s="7">
        <v>2.4421296296296296E-3</v>
      </c>
      <c r="M2248">
        <v>3.8000000000000002E-5</v>
      </c>
      <c r="N2248" s="9" t="str">
        <f t="shared" si="250"/>
        <v>ramassage possible</v>
      </c>
      <c r="O2248" s="6" t="str">
        <f>IFERROR(VLOOKUP(F2248,TCD!$A$4:$C$362,3,FALSE),"Commune de ramassage")</f>
        <v>Commune de passage</v>
      </c>
      <c r="P2248">
        <v>990</v>
      </c>
    </row>
    <row r="2249" spans="1:16" x14ac:dyDescent="0.3">
      <c r="A2249">
        <f t="shared" si="245"/>
        <v>2248</v>
      </c>
      <c r="B2249" t="s">
        <v>22</v>
      </c>
      <c r="C2249" s="8">
        <v>44635.634039351855</v>
      </c>
      <c r="D2249" s="7">
        <f>C2249</f>
        <v>44635.634039351855</v>
      </c>
      <c r="E2249" s="6" t="s">
        <v>11</v>
      </c>
      <c r="F2249" s="6" t="str">
        <f t="shared" si="246"/>
        <v>69201 44635,63404</v>
      </c>
      <c r="G2249" s="6" t="str">
        <f t="shared" si="247"/>
        <v>44635,6340393519 69201</v>
      </c>
      <c r="H2249" s="6" t="str">
        <f t="shared" si="248"/>
        <v>Dans 69201</v>
      </c>
      <c r="I2249" s="6" t="str">
        <f t="shared" si="251"/>
        <v>Dans 69201</v>
      </c>
      <c r="J2249" s="5" t="str">
        <f t="shared" si="249"/>
        <v/>
      </c>
      <c r="K2249" s="6">
        <v>0</v>
      </c>
      <c r="L2249" s="7">
        <v>3.3564814814814812E-4</v>
      </c>
      <c r="M2249">
        <v>6.1499999999999999E-4</v>
      </c>
      <c r="N2249" s="9" t="str">
        <f t="shared" si="250"/>
        <v>ramassage possible</v>
      </c>
      <c r="O2249" s="6" t="str">
        <f>IFERROR(VLOOKUP(F2249,TCD!$A$4:$C$362,3,FALSE),"Commune de ramassage")</f>
        <v>Commune de passage</v>
      </c>
      <c r="P2249">
        <v>991</v>
      </c>
    </row>
    <row r="2250" spans="1:16" x14ac:dyDescent="0.3">
      <c r="A2250">
        <f t="shared" si="245"/>
        <v>2249</v>
      </c>
      <c r="B2250" t="s">
        <v>22</v>
      </c>
      <c r="C2250" s="8">
        <v>44635.634375000001</v>
      </c>
      <c r="D2250" s="7">
        <f>C2250</f>
        <v>44635.634375000001</v>
      </c>
      <c r="E2250" s="6" t="s">
        <v>11</v>
      </c>
      <c r="F2250" s="6" t="str">
        <f t="shared" si="246"/>
        <v>69201 44635,63438</v>
      </c>
      <c r="G2250" s="6" t="str">
        <f t="shared" si="247"/>
        <v>44635,634375 69201</v>
      </c>
      <c r="H2250" s="6" t="str">
        <f t="shared" si="248"/>
        <v>Dans 69201</v>
      </c>
      <c r="I2250" s="6" t="str">
        <f t="shared" si="251"/>
        <v>Dans 69201</v>
      </c>
      <c r="J2250" s="5" t="str">
        <f t="shared" si="249"/>
        <v/>
      </c>
      <c r="K2250" s="6">
        <v>20</v>
      </c>
      <c r="L2250" s="7">
        <v>2.3148148148148147E-5</v>
      </c>
      <c r="M2250">
        <v>5.0000000000000002E-5</v>
      </c>
      <c r="N2250" s="9" t="str">
        <f t="shared" si="250"/>
        <v>passage possible</v>
      </c>
      <c r="O2250" s="6" t="str">
        <f>IFERROR(VLOOKUP(F2250,TCD!$A$4:$C$362,3,FALSE),"Commune de ramassage")</f>
        <v>Commune de ramassage</v>
      </c>
      <c r="P2250">
        <v>992</v>
      </c>
    </row>
    <row r="2251" spans="1:16" x14ac:dyDescent="0.3">
      <c r="A2251">
        <f t="shared" si="245"/>
        <v>2250</v>
      </c>
      <c r="B2251" t="s">
        <v>22</v>
      </c>
      <c r="C2251" s="8">
        <v>44635.634398148148</v>
      </c>
      <c r="D2251" s="7">
        <f>C2251</f>
        <v>44635.634398148148</v>
      </c>
      <c r="E2251" s="6" t="s">
        <v>11</v>
      </c>
      <c r="F2251" s="6" t="str">
        <f t="shared" si="246"/>
        <v>69201 44635,6344</v>
      </c>
      <c r="G2251" s="6" t="str">
        <f t="shared" si="247"/>
        <v>44635,6343981481 69201</v>
      </c>
      <c r="H2251" s="6" t="str">
        <f t="shared" si="248"/>
        <v>Dans 69201</v>
      </c>
      <c r="I2251" s="6" t="str">
        <f t="shared" si="251"/>
        <v>Dans 69201</v>
      </c>
      <c r="J2251" s="5" t="str">
        <f t="shared" si="249"/>
        <v/>
      </c>
      <c r="K2251" s="6">
        <v>15</v>
      </c>
      <c r="L2251" s="7">
        <v>4.6296296296296294E-5</v>
      </c>
      <c r="M2251">
        <v>4.5000000000000003E-5</v>
      </c>
      <c r="N2251" s="9" t="str">
        <f t="shared" si="250"/>
        <v>passage possible</v>
      </c>
      <c r="O2251" s="6" t="str">
        <f>IFERROR(VLOOKUP(F2251,TCD!$A$4:$C$362,3,FALSE),"Commune de ramassage")</f>
        <v>Commune de ramassage</v>
      </c>
      <c r="P2251">
        <v>993</v>
      </c>
    </row>
    <row r="2252" spans="1:16" x14ac:dyDescent="0.3">
      <c r="A2252">
        <f t="shared" si="245"/>
        <v>2251</v>
      </c>
      <c r="B2252" t="s">
        <v>22</v>
      </c>
      <c r="C2252" s="8">
        <v>44635.634444444448</v>
      </c>
      <c r="D2252" s="7">
        <f>C2252</f>
        <v>44635.634444444448</v>
      </c>
      <c r="E2252" s="6" t="s">
        <v>11</v>
      </c>
      <c r="F2252" s="6" t="str">
        <f t="shared" si="246"/>
        <v>69201 44635,63444</v>
      </c>
      <c r="G2252" s="6" t="str">
        <f t="shared" si="247"/>
        <v>44635,6344444444 69201</v>
      </c>
      <c r="H2252" s="6" t="str">
        <f t="shared" si="248"/>
        <v>Dans 69201</v>
      </c>
      <c r="I2252" s="6" t="str">
        <f t="shared" si="251"/>
        <v>Dans 69201</v>
      </c>
      <c r="J2252" s="5" t="str">
        <f t="shared" si="249"/>
        <v/>
      </c>
      <c r="K2252" s="6">
        <v>9</v>
      </c>
      <c r="L2252" s="7">
        <v>4.6296296296296294E-5</v>
      </c>
      <c r="M2252">
        <v>7.4999999999999993E-5</v>
      </c>
      <c r="N2252" s="9" t="str">
        <f t="shared" si="250"/>
        <v>ramassage possible</v>
      </c>
      <c r="O2252" s="6" t="str">
        <f>IFERROR(VLOOKUP(F2252,TCD!$A$4:$C$362,3,FALSE),"Commune de ramassage")</f>
        <v>Commune de ramassage</v>
      </c>
      <c r="P2252">
        <v>994</v>
      </c>
    </row>
    <row r="2253" spans="1:16" x14ac:dyDescent="0.3">
      <c r="A2253">
        <f t="shared" si="245"/>
        <v>2252</v>
      </c>
      <c r="B2253" t="s">
        <v>22</v>
      </c>
      <c r="C2253" s="8">
        <v>44635.63449074074</v>
      </c>
      <c r="D2253" s="7">
        <f>C2253</f>
        <v>44635.63449074074</v>
      </c>
      <c r="E2253" s="6" t="s">
        <v>11</v>
      </c>
      <c r="F2253" s="6" t="str">
        <f t="shared" si="246"/>
        <v>69201 44635,63449</v>
      </c>
      <c r="G2253" s="6" t="str">
        <f t="shared" si="247"/>
        <v>44635,6344907407 69201</v>
      </c>
      <c r="H2253" s="6" t="str">
        <f t="shared" si="248"/>
        <v>Dans 69201</v>
      </c>
      <c r="I2253" s="6" t="str">
        <f t="shared" si="251"/>
        <v>Dans 69201</v>
      </c>
      <c r="J2253" s="5" t="str">
        <f t="shared" si="249"/>
        <v/>
      </c>
      <c r="K2253" s="6">
        <v>6</v>
      </c>
      <c r="L2253" s="7">
        <v>3.8194444444444446E-4</v>
      </c>
      <c r="M2253">
        <v>1.5200000000000001E-4</v>
      </c>
      <c r="N2253" s="9" t="str">
        <f t="shared" si="250"/>
        <v>ramassage possible</v>
      </c>
      <c r="O2253" s="6" t="str">
        <f>IFERROR(VLOOKUP(F2253,TCD!$A$4:$C$362,3,FALSE),"Commune de ramassage")</f>
        <v>Commune de ramassage</v>
      </c>
      <c r="P2253">
        <v>995</v>
      </c>
    </row>
    <row r="2254" spans="1:16" x14ac:dyDescent="0.3">
      <c r="A2254">
        <f t="shared" si="245"/>
        <v>2253</v>
      </c>
      <c r="B2254" t="s">
        <v>22</v>
      </c>
      <c r="C2254" s="8">
        <v>44635.634872685187</v>
      </c>
      <c r="D2254" s="7">
        <f>C2254</f>
        <v>44635.634872685187</v>
      </c>
      <c r="E2254" s="6" t="s">
        <v>11</v>
      </c>
      <c r="F2254" s="6" t="str">
        <f t="shared" si="246"/>
        <v>69201 44635,63487</v>
      </c>
      <c r="G2254" s="6" t="str">
        <f t="shared" si="247"/>
        <v>44635,6348726851 69201</v>
      </c>
      <c r="H2254" s="6" t="str">
        <f t="shared" si="248"/>
        <v>Dans 69201</v>
      </c>
      <c r="I2254" s="6" t="str">
        <f t="shared" si="251"/>
        <v>Dans 69201</v>
      </c>
      <c r="J2254" s="5" t="str">
        <f t="shared" si="249"/>
        <v/>
      </c>
      <c r="K2254" s="6">
        <v>8</v>
      </c>
      <c r="L2254" s="7">
        <v>1.1574074074074073E-5</v>
      </c>
      <c r="M2254">
        <v>-1.0000000000000001E-5</v>
      </c>
      <c r="N2254" s="9" t="str">
        <f t="shared" si="250"/>
        <v>ramassage possible</v>
      </c>
      <c r="O2254" s="6" t="str">
        <f>IFERROR(VLOOKUP(F2254,TCD!$A$4:$C$362,3,FALSE),"Commune de ramassage")</f>
        <v>Commune de ramassage</v>
      </c>
      <c r="P2254">
        <v>996</v>
      </c>
    </row>
    <row r="2255" spans="1:16" x14ac:dyDescent="0.3">
      <c r="A2255">
        <f t="shared" si="245"/>
        <v>2254</v>
      </c>
      <c r="B2255" t="s">
        <v>22</v>
      </c>
      <c r="C2255" s="8">
        <v>44635.634884259256</v>
      </c>
      <c r="D2255" s="7">
        <f>C2255</f>
        <v>44635.634884259256</v>
      </c>
      <c r="E2255" s="6" t="s">
        <v>11</v>
      </c>
      <c r="F2255" s="6" t="str">
        <f t="shared" si="246"/>
        <v>69201 44635,63488</v>
      </c>
      <c r="G2255" s="6" t="str">
        <f t="shared" si="247"/>
        <v>44635,6348842593 69201</v>
      </c>
      <c r="H2255" s="6" t="str">
        <f t="shared" si="248"/>
        <v>Dans 69201</v>
      </c>
      <c r="I2255" s="6" t="str">
        <f t="shared" si="251"/>
        <v>Dans 69201</v>
      </c>
      <c r="J2255" s="5" t="str">
        <f t="shared" si="249"/>
        <v/>
      </c>
      <c r="K2255" s="6">
        <v>12</v>
      </c>
      <c r="L2255" s="7">
        <v>5.7870370370370366E-5</v>
      </c>
      <c r="M2255">
        <v>-1E-4</v>
      </c>
      <c r="N2255" s="9" t="str">
        <f t="shared" si="250"/>
        <v>passage possible</v>
      </c>
      <c r="O2255" s="6" t="str">
        <f>IFERROR(VLOOKUP(F2255,TCD!$A$4:$C$362,3,FALSE),"Commune de ramassage")</f>
        <v>Commune de ramassage</v>
      </c>
      <c r="P2255">
        <v>997</v>
      </c>
    </row>
    <row r="2256" spans="1:16" x14ac:dyDescent="0.3">
      <c r="A2256">
        <f t="shared" si="245"/>
        <v>2255</v>
      </c>
      <c r="B2256" t="s">
        <v>22</v>
      </c>
      <c r="C2256" s="8">
        <v>44635.634942129633</v>
      </c>
      <c r="D2256" s="7">
        <f>C2256</f>
        <v>44635.634942129633</v>
      </c>
      <c r="E2256" s="6" t="s">
        <v>11</v>
      </c>
      <c r="F2256" s="6" t="str">
        <f t="shared" si="246"/>
        <v>69201 44635,63494</v>
      </c>
      <c r="G2256" s="6" t="str">
        <f t="shared" si="247"/>
        <v>44635,6349421296 69201</v>
      </c>
      <c r="H2256" s="6" t="str">
        <f t="shared" si="248"/>
        <v>sortie 69201</v>
      </c>
      <c r="I2256" s="6" t="str">
        <f t="shared" si="251"/>
        <v>Dans 69201</v>
      </c>
      <c r="J2256" s="5" t="str">
        <f t="shared" si="249"/>
        <v>sortie 69201</v>
      </c>
      <c r="K2256" s="6">
        <v>19</v>
      </c>
      <c r="L2256" s="7">
        <v>2.3148148148148146E-4</v>
      </c>
      <c r="M2256">
        <v>-7.2499999999999995E-4</v>
      </c>
      <c r="N2256" s="9" t="str">
        <f t="shared" si="250"/>
        <v>passage possible</v>
      </c>
      <c r="O2256" s="6" t="str">
        <f>IFERROR(VLOOKUP(F2256,TCD!$A$4:$C$362,3,FALSE),"Commune de ramassage")</f>
        <v>Commune de ramassage</v>
      </c>
      <c r="P2256">
        <v>998</v>
      </c>
    </row>
    <row r="2257" spans="1:16" x14ac:dyDescent="0.3">
      <c r="A2257">
        <f t="shared" si="245"/>
        <v>2256</v>
      </c>
      <c r="B2257" t="s">
        <v>22</v>
      </c>
      <c r="C2257" s="8">
        <v>44635.63517361111</v>
      </c>
      <c r="D2257" s="7">
        <f>C2257</f>
        <v>44635.63517361111</v>
      </c>
      <c r="E2257" s="6" t="s">
        <v>12</v>
      </c>
      <c r="F2257" s="6" t="str">
        <f t="shared" si="246"/>
        <v>69178 44635,63517</v>
      </c>
      <c r="G2257" s="6" t="str">
        <f t="shared" si="247"/>
        <v>44635,6351736111 69178</v>
      </c>
      <c r="H2257" s="6" t="str">
        <f t="shared" si="248"/>
        <v>Dans 69178</v>
      </c>
      <c r="I2257" s="6" t="str">
        <f t="shared" si="251"/>
        <v>Entree 69178</v>
      </c>
      <c r="J2257" s="5" t="str">
        <f t="shared" si="249"/>
        <v>Entree 69178</v>
      </c>
      <c r="K2257" s="6">
        <v>34</v>
      </c>
      <c r="L2257" s="7">
        <v>1.0416666666666667E-4</v>
      </c>
      <c r="M2257">
        <v>1.25E-4</v>
      </c>
      <c r="N2257" s="9" t="str">
        <f t="shared" si="250"/>
        <v>passage possible</v>
      </c>
      <c r="O2257" s="6" t="str">
        <f>IFERROR(VLOOKUP(F2257,TCD!$A$4:$C$362,3,FALSE),"Commune de ramassage")</f>
        <v>Commune de ramassage</v>
      </c>
      <c r="P2257">
        <v>999</v>
      </c>
    </row>
    <row r="2258" spans="1:16" x14ac:dyDescent="0.3">
      <c r="A2258">
        <f t="shared" si="245"/>
        <v>2257</v>
      </c>
      <c r="B2258" t="s">
        <v>22</v>
      </c>
      <c r="C2258" s="8">
        <v>44635.635277777779</v>
      </c>
      <c r="D2258" s="7">
        <f>C2258</f>
        <v>44635.635277777779</v>
      </c>
      <c r="E2258" s="6" t="s">
        <v>12</v>
      </c>
      <c r="F2258" s="6" t="str">
        <f t="shared" si="246"/>
        <v>69178 44635,63528</v>
      </c>
      <c r="G2258" s="6" t="str">
        <f t="shared" si="247"/>
        <v>44635,6352777778 69178</v>
      </c>
      <c r="H2258" s="6" t="str">
        <f t="shared" si="248"/>
        <v>Dans 69178</v>
      </c>
      <c r="I2258" s="6" t="str">
        <f t="shared" si="251"/>
        <v>Dans 69178</v>
      </c>
      <c r="J2258" s="5" t="str">
        <f t="shared" si="249"/>
        <v/>
      </c>
      <c r="K2258" s="6">
        <v>9</v>
      </c>
      <c r="L2258" s="7">
        <v>1.7361111111111112E-4</v>
      </c>
      <c r="M2258">
        <v>1.5699999999999999E-4</v>
      </c>
      <c r="N2258" s="9" t="str">
        <f t="shared" si="250"/>
        <v>ramassage possible</v>
      </c>
      <c r="O2258" s="6" t="str">
        <f>IFERROR(VLOOKUP(F2258,TCD!$A$4:$C$362,3,FALSE),"Commune de ramassage")</f>
        <v>Commune de ramassage</v>
      </c>
      <c r="P2258">
        <v>1000</v>
      </c>
    </row>
    <row r="2259" spans="1:16" x14ac:dyDescent="0.3">
      <c r="A2259">
        <f t="shared" si="245"/>
        <v>2258</v>
      </c>
      <c r="B2259" t="s">
        <v>22</v>
      </c>
      <c r="C2259" s="8">
        <v>44635.635451388887</v>
      </c>
      <c r="D2259" s="7">
        <f>C2259</f>
        <v>44635.635451388887</v>
      </c>
      <c r="E2259" s="6" t="s">
        <v>12</v>
      </c>
      <c r="F2259" s="6" t="str">
        <f t="shared" si="246"/>
        <v>69178 44635,63545</v>
      </c>
      <c r="G2259" s="6" t="str">
        <f t="shared" si="247"/>
        <v>44635,6354513889 69178</v>
      </c>
      <c r="H2259" s="6" t="str">
        <f t="shared" si="248"/>
        <v>Dans 69178</v>
      </c>
      <c r="I2259" s="6" t="str">
        <f t="shared" si="251"/>
        <v>Dans 69178</v>
      </c>
      <c r="J2259" s="5" t="str">
        <f t="shared" si="249"/>
        <v/>
      </c>
      <c r="K2259" s="6">
        <v>8</v>
      </c>
      <c r="L2259" s="7">
        <v>4.3981481481481481E-4</v>
      </c>
      <c r="M2259">
        <v>1.771E-3</v>
      </c>
      <c r="N2259" s="9" t="str">
        <f t="shared" si="250"/>
        <v>ramassage possible</v>
      </c>
      <c r="O2259" s="6" t="str">
        <f>IFERROR(VLOOKUP(F2259,TCD!$A$4:$C$362,3,FALSE),"Commune de ramassage")</f>
        <v>Commune de ramassage</v>
      </c>
      <c r="P2259">
        <v>1001</v>
      </c>
    </row>
    <row r="2260" spans="1:16" x14ac:dyDescent="0.3">
      <c r="A2260">
        <f t="shared" si="245"/>
        <v>2259</v>
      </c>
      <c r="B2260" t="s">
        <v>22</v>
      </c>
      <c r="C2260" s="8">
        <v>44635.635891203703</v>
      </c>
      <c r="D2260" s="7">
        <f>C2260</f>
        <v>44635.635891203703</v>
      </c>
      <c r="E2260" s="6" t="s">
        <v>12</v>
      </c>
      <c r="F2260" s="6" t="str">
        <f t="shared" si="246"/>
        <v>69178 44635,63589</v>
      </c>
      <c r="G2260" s="6" t="str">
        <f t="shared" si="247"/>
        <v>44635,6358912037 69178</v>
      </c>
      <c r="H2260" s="6" t="str">
        <f t="shared" si="248"/>
        <v>Dans 69178</v>
      </c>
      <c r="I2260" s="6" t="str">
        <f t="shared" si="251"/>
        <v>Dans 69178</v>
      </c>
      <c r="J2260" s="5" t="str">
        <f t="shared" si="249"/>
        <v/>
      </c>
      <c r="K2260" s="6">
        <v>22</v>
      </c>
      <c r="L2260" s="7">
        <v>6.9444444444444447E-4</v>
      </c>
      <c r="M2260">
        <v>3.3050000000000002E-3</v>
      </c>
      <c r="N2260" s="9" t="str">
        <f t="shared" si="250"/>
        <v>passage possible</v>
      </c>
      <c r="O2260" s="6" t="str">
        <f>IFERROR(VLOOKUP(F2260,TCD!$A$4:$C$362,3,FALSE),"Commune de ramassage")</f>
        <v>Commune de ramassage</v>
      </c>
      <c r="P2260">
        <v>1002</v>
      </c>
    </row>
    <row r="2261" spans="1:16" x14ac:dyDescent="0.3">
      <c r="A2261">
        <f t="shared" si="245"/>
        <v>2260</v>
      </c>
      <c r="B2261" t="s">
        <v>22</v>
      </c>
      <c r="C2261" s="8">
        <v>44635.63658564815</v>
      </c>
      <c r="D2261" s="7">
        <f>C2261</f>
        <v>44635.63658564815</v>
      </c>
      <c r="E2261" s="6" t="s">
        <v>12</v>
      </c>
      <c r="F2261" s="6" t="str">
        <f t="shared" si="246"/>
        <v>69178 44635,63659</v>
      </c>
      <c r="G2261" s="6" t="str">
        <f t="shared" si="247"/>
        <v>44635,6365856481 69178</v>
      </c>
      <c r="H2261" s="6" t="str">
        <f t="shared" si="248"/>
        <v>sortie 69178</v>
      </c>
      <c r="I2261" s="6" t="str">
        <f t="shared" si="251"/>
        <v>Dans 69178</v>
      </c>
      <c r="J2261" s="5" t="str">
        <f t="shared" si="249"/>
        <v>sortie 69178</v>
      </c>
      <c r="K2261" s="6">
        <v>14</v>
      </c>
      <c r="L2261" s="7">
        <v>1.1574074074074073E-3</v>
      </c>
      <c r="M2261">
        <v>3.7569999999999999E-3</v>
      </c>
      <c r="N2261" s="9" t="str">
        <f t="shared" si="250"/>
        <v>passage possible</v>
      </c>
      <c r="O2261" s="6" t="str">
        <f>IFERROR(VLOOKUP(F2261,TCD!$A$4:$C$362,3,FALSE),"Commune de ramassage")</f>
        <v>Commune de ramassage</v>
      </c>
      <c r="P2261">
        <v>1003</v>
      </c>
    </row>
    <row r="2262" spans="1:16" x14ac:dyDescent="0.3">
      <c r="A2262">
        <f t="shared" si="245"/>
        <v>2261</v>
      </c>
      <c r="B2262" t="s">
        <v>22</v>
      </c>
      <c r="C2262" s="8">
        <v>44635.637743055559</v>
      </c>
      <c r="D2262" s="7">
        <f>C2262</f>
        <v>44635.637743055559</v>
      </c>
      <c r="E2262" s="6" t="s">
        <v>11</v>
      </c>
      <c r="F2262" s="6" t="str">
        <f t="shared" si="246"/>
        <v>69201 44635,63774</v>
      </c>
      <c r="G2262" s="6" t="str">
        <f t="shared" si="247"/>
        <v>44635,6377430556 69201</v>
      </c>
      <c r="H2262" s="6" t="str">
        <f t="shared" si="248"/>
        <v>sortie 69201</v>
      </c>
      <c r="I2262" s="6" t="str">
        <f t="shared" si="251"/>
        <v>Entree 69201</v>
      </c>
      <c r="J2262" s="5" t="str">
        <f t="shared" si="249"/>
        <v>sortie 69201</v>
      </c>
      <c r="K2262" s="6">
        <v>58</v>
      </c>
      <c r="L2262" s="7">
        <v>2.4305555555555552E-4</v>
      </c>
      <c r="M2262">
        <v>4.9799999999999996E-4</v>
      </c>
      <c r="N2262" s="9" t="str">
        <f t="shared" si="250"/>
        <v>passage possible</v>
      </c>
      <c r="O2262" s="6" t="str">
        <f>IFERROR(VLOOKUP(F2262,TCD!$A$4:$C$362,3,FALSE),"Commune de ramassage")</f>
        <v>Commune de ramassage</v>
      </c>
      <c r="P2262">
        <v>1004</v>
      </c>
    </row>
    <row r="2263" spans="1:16" x14ac:dyDescent="0.3">
      <c r="A2263">
        <f t="shared" si="245"/>
        <v>2262</v>
      </c>
      <c r="B2263" t="s">
        <v>22</v>
      </c>
      <c r="C2263" s="8">
        <v>44635.637986111113</v>
      </c>
      <c r="D2263" s="7">
        <f>C2263</f>
        <v>44635.637986111113</v>
      </c>
      <c r="E2263" s="6" t="s">
        <v>13</v>
      </c>
      <c r="F2263" s="6" t="str">
        <f t="shared" si="246"/>
        <v>69203 44635,63799</v>
      </c>
      <c r="G2263" s="6" t="str">
        <f t="shared" si="247"/>
        <v>44635,6379861111 69203</v>
      </c>
      <c r="H2263" s="6" t="str">
        <f t="shared" si="248"/>
        <v>Dans 69203</v>
      </c>
      <c r="I2263" s="6" t="str">
        <f t="shared" si="251"/>
        <v>Entree 69203</v>
      </c>
      <c r="J2263" s="5" t="str">
        <f t="shared" si="249"/>
        <v>Entree 69203</v>
      </c>
      <c r="K2263" s="6">
        <v>18</v>
      </c>
      <c r="L2263" s="7">
        <v>1.8518518518518518E-4</v>
      </c>
      <c r="M2263">
        <v>6.87E-4</v>
      </c>
      <c r="N2263" s="9" t="str">
        <f t="shared" si="250"/>
        <v>passage possible</v>
      </c>
      <c r="O2263" s="6" t="str">
        <f>IFERROR(VLOOKUP(F2263,TCD!$A$4:$C$362,3,FALSE),"Commune de ramassage")</f>
        <v>Commune de ramassage</v>
      </c>
      <c r="P2263">
        <v>1005</v>
      </c>
    </row>
    <row r="2264" spans="1:16" x14ac:dyDescent="0.3">
      <c r="A2264">
        <f t="shared" si="245"/>
        <v>2263</v>
      </c>
      <c r="B2264" t="s">
        <v>22</v>
      </c>
      <c r="C2264" s="8">
        <v>44635.638171296298</v>
      </c>
      <c r="D2264" s="7">
        <f>C2264</f>
        <v>44635.638171296298</v>
      </c>
      <c r="E2264" s="6" t="s">
        <v>13</v>
      </c>
      <c r="F2264" s="6" t="str">
        <f t="shared" si="246"/>
        <v>69203 44635,63817</v>
      </c>
      <c r="G2264" s="6" t="str">
        <f t="shared" si="247"/>
        <v>44635,6381712963 69203</v>
      </c>
      <c r="H2264" s="6" t="str">
        <f t="shared" si="248"/>
        <v>Dans 69203</v>
      </c>
      <c r="I2264" s="6" t="str">
        <f t="shared" si="251"/>
        <v>Dans 69203</v>
      </c>
      <c r="J2264" s="5" t="str">
        <f t="shared" si="249"/>
        <v/>
      </c>
      <c r="K2264" s="6">
        <v>30</v>
      </c>
      <c r="L2264" s="7">
        <v>1.1458333333333333E-3</v>
      </c>
      <c r="M2264">
        <v>2.7799999999999998E-4</v>
      </c>
      <c r="N2264" s="9" t="str">
        <f t="shared" si="250"/>
        <v>passage possible</v>
      </c>
      <c r="O2264" s="6" t="str">
        <f>IFERROR(VLOOKUP(F2264,TCD!$A$4:$C$362,3,FALSE),"Commune de ramassage")</f>
        <v>Commune de ramassage</v>
      </c>
      <c r="P2264">
        <v>1006</v>
      </c>
    </row>
    <row r="2265" spans="1:16" x14ac:dyDescent="0.3">
      <c r="A2265">
        <f t="shared" si="245"/>
        <v>2264</v>
      </c>
      <c r="B2265" t="s">
        <v>22</v>
      </c>
      <c r="C2265" s="8">
        <v>44635.639317129629</v>
      </c>
      <c r="D2265" s="7">
        <f>C2265</f>
        <v>44635.639317129629</v>
      </c>
      <c r="E2265" s="6" t="s">
        <v>13</v>
      </c>
      <c r="F2265" s="6" t="str">
        <f t="shared" si="246"/>
        <v>69203 44635,63932</v>
      </c>
      <c r="G2265" s="6" t="str">
        <f t="shared" si="247"/>
        <v>44635,6393171296 69203</v>
      </c>
      <c r="H2265" s="6" t="str">
        <f t="shared" si="248"/>
        <v>Dans 69203</v>
      </c>
      <c r="I2265" s="6" t="str">
        <f t="shared" si="251"/>
        <v>Dans 69203</v>
      </c>
      <c r="J2265" s="5" t="str">
        <f t="shared" si="249"/>
        <v/>
      </c>
      <c r="K2265" s="6">
        <v>0</v>
      </c>
      <c r="L2265" s="7">
        <v>1.8518518518518518E-4</v>
      </c>
      <c r="M2265">
        <v>-1.2999999999999999E-5</v>
      </c>
      <c r="N2265" s="9" t="str">
        <f t="shared" si="250"/>
        <v>ramassage possible</v>
      </c>
      <c r="O2265" s="6" t="str">
        <f>IFERROR(VLOOKUP(F2265,TCD!$A$4:$C$362,3,FALSE),"Commune de ramassage")</f>
        <v>Commune de passage</v>
      </c>
      <c r="P2265">
        <v>1007</v>
      </c>
    </row>
    <row r="2266" spans="1:16" x14ac:dyDescent="0.3">
      <c r="A2266">
        <f t="shared" si="245"/>
        <v>2265</v>
      </c>
      <c r="B2266" t="s">
        <v>22</v>
      </c>
      <c r="C2266" s="8">
        <v>44635.639502314814</v>
      </c>
      <c r="D2266" s="7">
        <f>C2266</f>
        <v>44635.639502314814</v>
      </c>
      <c r="E2266" s="6" t="s">
        <v>13</v>
      </c>
      <c r="F2266" s="6" t="str">
        <f t="shared" si="246"/>
        <v>69203 44635,6395</v>
      </c>
      <c r="G2266" s="6" t="str">
        <f t="shared" si="247"/>
        <v>44635,6395023148 69203</v>
      </c>
      <c r="H2266" s="6" t="str">
        <f t="shared" si="248"/>
        <v>Dans 69203</v>
      </c>
      <c r="I2266" s="6" t="str">
        <f t="shared" si="251"/>
        <v>Dans 69203</v>
      </c>
      <c r="J2266" s="5" t="str">
        <f t="shared" si="249"/>
        <v/>
      </c>
      <c r="K2266" s="6">
        <v>0</v>
      </c>
      <c r="L2266" s="7">
        <v>8.449074074074075E-4</v>
      </c>
      <c r="M2266">
        <v>1.3550000000000001E-3</v>
      </c>
      <c r="N2266" s="9" t="str">
        <f t="shared" si="250"/>
        <v>ramassage possible</v>
      </c>
      <c r="O2266" s="6" t="str">
        <f>IFERROR(VLOOKUP(F2266,TCD!$A$4:$C$362,3,FALSE),"Commune de ramassage")</f>
        <v>Commune de passage</v>
      </c>
      <c r="P2266">
        <v>1008</v>
      </c>
    </row>
    <row r="2267" spans="1:16" x14ac:dyDescent="0.3">
      <c r="A2267">
        <f t="shared" si="245"/>
        <v>2266</v>
      </c>
      <c r="B2267" t="s">
        <v>22</v>
      </c>
      <c r="C2267" s="8">
        <v>44635.640347222223</v>
      </c>
      <c r="D2267" s="7">
        <f>C2267</f>
        <v>44635.640347222223</v>
      </c>
      <c r="E2267" s="6" t="s">
        <v>13</v>
      </c>
      <c r="F2267" s="6" t="str">
        <f t="shared" si="246"/>
        <v>69203 44635,64035</v>
      </c>
      <c r="G2267" s="6" t="str">
        <f t="shared" si="247"/>
        <v>44635,6403472222 69203</v>
      </c>
      <c r="H2267" s="6" t="str">
        <f t="shared" si="248"/>
        <v>Dans 69203</v>
      </c>
      <c r="I2267" s="6" t="str">
        <f t="shared" si="251"/>
        <v>Dans 69203</v>
      </c>
      <c r="J2267" s="5" t="str">
        <f t="shared" si="249"/>
        <v/>
      </c>
      <c r="K2267" s="6">
        <v>18</v>
      </c>
      <c r="L2267" s="7">
        <v>4.6296296296296294E-5</v>
      </c>
      <c r="M2267">
        <v>6.7999999999999999E-5</v>
      </c>
      <c r="N2267" s="9" t="str">
        <f t="shared" si="250"/>
        <v>passage possible</v>
      </c>
      <c r="O2267" s="6" t="str">
        <f>IFERROR(VLOOKUP(F2267,TCD!$A$4:$C$362,3,FALSE),"Commune de ramassage")</f>
        <v>Commune de ramassage</v>
      </c>
      <c r="P2267">
        <v>1009</v>
      </c>
    </row>
    <row r="2268" spans="1:16" x14ac:dyDescent="0.3">
      <c r="A2268">
        <f t="shared" si="245"/>
        <v>2267</v>
      </c>
      <c r="B2268" t="s">
        <v>22</v>
      </c>
      <c r="C2268" s="8">
        <v>44635.640393518515</v>
      </c>
      <c r="D2268" s="7">
        <f>C2268</f>
        <v>44635.640393518515</v>
      </c>
      <c r="E2268" s="6" t="s">
        <v>13</v>
      </c>
      <c r="F2268" s="6" t="str">
        <f t="shared" si="246"/>
        <v>69203 44635,64039</v>
      </c>
      <c r="G2268" s="6" t="str">
        <f t="shared" si="247"/>
        <v>44635,6403935185 69203</v>
      </c>
      <c r="H2268" s="6" t="str">
        <f t="shared" si="248"/>
        <v>Dans 69203</v>
      </c>
      <c r="I2268" s="6" t="str">
        <f t="shared" si="251"/>
        <v>Dans 69203</v>
      </c>
      <c r="J2268" s="5" t="str">
        <f t="shared" si="249"/>
        <v/>
      </c>
      <c r="K2268" s="6">
        <v>10</v>
      </c>
      <c r="L2268" s="7">
        <v>1.273148148148148E-4</v>
      </c>
      <c r="M2268">
        <v>-6.0999999999999999E-5</v>
      </c>
      <c r="N2268" s="9" t="str">
        <f t="shared" si="250"/>
        <v>passage possible</v>
      </c>
      <c r="O2268" s="6" t="str">
        <f>IFERROR(VLOOKUP(F2268,TCD!$A$4:$C$362,3,FALSE),"Commune de ramassage")</f>
        <v>Commune de ramassage</v>
      </c>
      <c r="P2268">
        <v>1010</v>
      </c>
    </row>
    <row r="2269" spans="1:16" x14ac:dyDescent="0.3">
      <c r="A2269">
        <f t="shared" si="245"/>
        <v>2268</v>
      </c>
      <c r="B2269" t="s">
        <v>22</v>
      </c>
      <c r="C2269" s="8">
        <v>44635.640520833331</v>
      </c>
      <c r="D2269" s="7">
        <f>C2269</f>
        <v>44635.640520833331</v>
      </c>
      <c r="E2269" s="6" t="s">
        <v>13</v>
      </c>
      <c r="F2269" s="6" t="str">
        <f t="shared" si="246"/>
        <v>69203 44635,64052</v>
      </c>
      <c r="G2269" s="6" t="str">
        <f t="shared" si="247"/>
        <v>44635,6405208333 69203</v>
      </c>
      <c r="H2269" s="6" t="str">
        <f t="shared" si="248"/>
        <v>Dans 69203</v>
      </c>
      <c r="I2269" s="6" t="str">
        <f t="shared" si="251"/>
        <v>Dans 69203</v>
      </c>
      <c r="J2269" s="5" t="str">
        <f t="shared" si="249"/>
        <v/>
      </c>
      <c r="K2269" s="6">
        <v>7</v>
      </c>
      <c r="L2269" s="7">
        <v>2.3148148148148147E-5</v>
      </c>
      <c r="M2269">
        <v>-1.05E-4</v>
      </c>
      <c r="N2269" s="9" t="str">
        <f t="shared" si="250"/>
        <v>ramassage possible</v>
      </c>
      <c r="O2269" s="6" t="str">
        <f>IFERROR(VLOOKUP(F2269,TCD!$A$4:$C$362,3,FALSE),"Commune de ramassage")</f>
        <v>Commune de ramassage</v>
      </c>
      <c r="P2269">
        <v>1011</v>
      </c>
    </row>
    <row r="2270" spans="1:16" x14ac:dyDescent="0.3">
      <c r="A2270">
        <f t="shared" si="245"/>
        <v>2269</v>
      </c>
      <c r="B2270" t="s">
        <v>22</v>
      </c>
      <c r="C2270" s="8">
        <v>44635.640543981484</v>
      </c>
      <c r="D2270" s="7">
        <f>C2270</f>
        <v>44635.640543981484</v>
      </c>
      <c r="E2270" s="6" t="s">
        <v>13</v>
      </c>
      <c r="F2270" s="6" t="str">
        <f t="shared" si="246"/>
        <v>69203 44635,64054</v>
      </c>
      <c r="G2270" s="6" t="str">
        <f t="shared" si="247"/>
        <v>44635,6405439815 69203</v>
      </c>
      <c r="H2270" s="6" t="str">
        <f t="shared" si="248"/>
        <v>Dans 69203</v>
      </c>
      <c r="I2270" s="6" t="str">
        <f t="shared" si="251"/>
        <v>Dans 69203</v>
      </c>
      <c r="J2270" s="5" t="str">
        <f t="shared" si="249"/>
        <v/>
      </c>
      <c r="K2270" s="6">
        <v>12</v>
      </c>
      <c r="L2270" s="7">
        <v>3.1250000000000001E-4</v>
      </c>
      <c r="M2270">
        <v>-1.2689999999999999E-3</v>
      </c>
      <c r="N2270" s="9" t="str">
        <f t="shared" si="250"/>
        <v>passage possible</v>
      </c>
      <c r="O2270" s="6" t="str">
        <f>IFERROR(VLOOKUP(F2270,TCD!$A$4:$C$362,3,FALSE),"Commune de ramassage")</f>
        <v>Commune de ramassage</v>
      </c>
      <c r="P2270">
        <v>1012</v>
      </c>
    </row>
    <row r="2271" spans="1:16" x14ac:dyDescent="0.3">
      <c r="A2271">
        <f t="shared" si="245"/>
        <v>2270</v>
      </c>
      <c r="B2271" t="s">
        <v>22</v>
      </c>
      <c r="C2271" s="8">
        <v>44635.640856481485</v>
      </c>
      <c r="D2271" s="7">
        <f>C2271</f>
        <v>44635.640856481485</v>
      </c>
      <c r="E2271" s="6" t="s">
        <v>13</v>
      </c>
      <c r="F2271" s="6" t="str">
        <f t="shared" si="246"/>
        <v>69203 44635,64086</v>
      </c>
      <c r="G2271" s="6" t="str">
        <f t="shared" si="247"/>
        <v>44635,6408564815 69203</v>
      </c>
      <c r="H2271" s="6" t="str">
        <f t="shared" si="248"/>
        <v>Dans 69203</v>
      </c>
      <c r="I2271" s="6" t="str">
        <f t="shared" si="251"/>
        <v>Dans 69203</v>
      </c>
      <c r="J2271" s="5" t="str">
        <f t="shared" si="249"/>
        <v/>
      </c>
      <c r="K2271" s="6">
        <v>29</v>
      </c>
      <c r="L2271" s="7">
        <v>2.4305555555555552E-4</v>
      </c>
      <c r="M2271">
        <v>-2.1499999999999999E-4</v>
      </c>
      <c r="N2271" s="9" t="str">
        <f t="shared" si="250"/>
        <v>passage possible</v>
      </c>
      <c r="O2271" s="6" t="str">
        <f>IFERROR(VLOOKUP(F2271,TCD!$A$4:$C$362,3,FALSE),"Commune de ramassage")</f>
        <v>Commune de ramassage</v>
      </c>
      <c r="P2271">
        <v>1013</v>
      </c>
    </row>
    <row r="2272" spans="1:16" x14ac:dyDescent="0.3">
      <c r="A2272">
        <f t="shared" si="245"/>
        <v>2271</v>
      </c>
      <c r="B2272" t="s">
        <v>22</v>
      </c>
      <c r="C2272" s="8">
        <v>44635.641099537039</v>
      </c>
      <c r="D2272" s="7">
        <f>C2272</f>
        <v>44635.641099537039</v>
      </c>
      <c r="E2272" s="6" t="s">
        <v>13</v>
      </c>
      <c r="F2272" s="6" t="str">
        <f t="shared" si="246"/>
        <v>69203 44635,6411</v>
      </c>
      <c r="G2272" s="6" t="str">
        <f t="shared" si="247"/>
        <v>44635,641099537 69203</v>
      </c>
      <c r="H2272" s="6" t="str">
        <f t="shared" si="248"/>
        <v>Dans 69203</v>
      </c>
      <c r="I2272" s="6" t="str">
        <f t="shared" si="251"/>
        <v>Dans 69203</v>
      </c>
      <c r="J2272" s="5" t="str">
        <f t="shared" si="249"/>
        <v/>
      </c>
      <c r="K2272" s="6">
        <v>18</v>
      </c>
      <c r="L2272" s="7">
        <v>2.3148148148148147E-5</v>
      </c>
      <c r="M2272">
        <v>7.4999999999999993E-5</v>
      </c>
      <c r="N2272" s="9" t="str">
        <f t="shared" si="250"/>
        <v>passage possible</v>
      </c>
      <c r="O2272" s="6" t="str">
        <f>IFERROR(VLOOKUP(F2272,TCD!$A$4:$C$362,3,FALSE),"Commune de ramassage")</f>
        <v>Commune de ramassage</v>
      </c>
      <c r="P2272">
        <v>1014</v>
      </c>
    </row>
    <row r="2273" spans="1:16" x14ac:dyDescent="0.3">
      <c r="A2273">
        <f t="shared" si="245"/>
        <v>2272</v>
      </c>
      <c r="B2273" t="s">
        <v>22</v>
      </c>
      <c r="C2273" s="8">
        <v>44635.641122685185</v>
      </c>
      <c r="D2273" s="7">
        <f>C2273</f>
        <v>44635.641122685185</v>
      </c>
      <c r="E2273" s="6" t="s">
        <v>13</v>
      </c>
      <c r="F2273" s="6" t="str">
        <f t="shared" si="246"/>
        <v>69203 44635,64112</v>
      </c>
      <c r="G2273" s="6" t="str">
        <f t="shared" si="247"/>
        <v>44635,6411226852 69203</v>
      </c>
      <c r="H2273" s="6" t="str">
        <f t="shared" si="248"/>
        <v>Dans 69203</v>
      </c>
      <c r="I2273" s="6" t="str">
        <f t="shared" si="251"/>
        <v>Dans 69203</v>
      </c>
      <c r="J2273" s="5" t="str">
        <f t="shared" si="249"/>
        <v/>
      </c>
      <c r="K2273" s="6">
        <v>19</v>
      </c>
      <c r="L2273" s="7">
        <v>2.3148148148148147E-5</v>
      </c>
      <c r="M2273">
        <v>1.15E-4</v>
      </c>
      <c r="N2273" s="9" t="str">
        <f t="shared" si="250"/>
        <v>passage possible</v>
      </c>
      <c r="O2273" s="6" t="str">
        <f>IFERROR(VLOOKUP(F2273,TCD!$A$4:$C$362,3,FALSE),"Commune de ramassage")</f>
        <v>Commune de ramassage</v>
      </c>
      <c r="P2273">
        <v>1015</v>
      </c>
    </row>
    <row r="2274" spans="1:16" x14ac:dyDescent="0.3">
      <c r="A2274">
        <f t="shared" si="245"/>
        <v>2273</v>
      </c>
      <c r="B2274" t="s">
        <v>22</v>
      </c>
      <c r="C2274" s="8">
        <v>44635.641145833331</v>
      </c>
      <c r="D2274" s="7">
        <f>C2274</f>
        <v>44635.641145833331</v>
      </c>
      <c r="E2274" s="6" t="s">
        <v>13</v>
      </c>
      <c r="F2274" s="6" t="str">
        <f t="shared" si="246"/>
        <v>69203 44635,64115</v>
      </c>
      <c r="G2274" s="6" t="str">
        <f t="shared" si="247"/>
        <v>44635,6411458333 69203</v>
      </c>
      <c r="H2274" s="6" t="str">
        <f t="shared" si="248"/>
        <v>Dans 69203</v>
      </c>
      <c r="I2274" s="6" t="str">
        <f t="shared" si="251"/>
        <v>Dans 69203</v>
      </c>
      <c r="J2274" s="5" t="str">
        <f t="shared" si="249"/>
        <v/>
      </c>
      <c r="K2274" s="6">
        <v>23</v>
      </c>
      <c r="L2274" s="7">
        <v>2.3148148148148147E-5</v>
      </c>
      <c r="M2274">
        <v>1.85E-4</v>
      </c>
      <c r="N2274" s="9" t="str">
        <f t="shared" si="250"/>
        <v>passage possible</v>
      </c>
      <c r="O2274" s="6" t="str">
        <f>IFERROR(VLOOKUP(F2274,TCD!$A$4:$C$362,3,FALSE),"Commune de ramassage")</f>
        <v>Commune de ramassage</v>
      </c>
      <c r="P2274">
        <v>1016</v>
      </c>
    </row>
    <row r="2275" spans="1:16" x14ac:dyDescent="0.3">
      <c r="A2275">
        <f t="shared" si="245"/>
        <v>2274</v>
      </c>
      <c r="B2275" t="s">
        <v>22</v>
      </c>
      <c r="C2275" s="8">
        <v>44635.641168981485</v>
      </c>
      <c r="D2275" s="7">
        <f>C2275</f>
        <v>44635.641168981485</v>
      </c>
      <c r="E2275" s="6" t="s">
        <v>13</v>
      </c>
      <c r="F2275" s="6" t="str">
        <f t="shared" si="246"/>
        <v>69203 44635,64117</v>
      </c>
      <c r="G2275" s="6" t="str">
        <f t="shared" si="247"/>
        <v>44635,6411689815 69203</v>
      </c>
      <c r="H2275" s="6" t="str">
        <f t="shared" si="248"/>
        <v>Dans 69203</v>
      </c>
      <c r="I2275" s="6" t="str">
        <f t="shared" si="251"/>
        <v>Dans 69203</v>
      </c>
      <c r="J2275" s="5" t="str">
        <f t="shared" si="249"/>
        <v/>
      </c>
      <c r="K2275" s="6">
        <v>27</v>
      </c>
      <c r="L2275" s="7">
        <v>2.4305555555555552E-4</v>
      </c>
      <c r="M2275">
        <v>9.5399999999999999E-4</v>
      </c>
      <c r="N2275" s="9" t="str">
        <f t="shared" si="250"/>
        <v>passage possible</v>
      </c>
      <c r="O2275" s="6" t="str">
        <f>IFERROR(VLOOKUP(F2275,TCD!$A$4:$C$362,3,FALSE),"Commune de ramassage")</f>
        <v>Commune de ramassage</v>
      </c>
      <c r="P2275">
        <v>1017</v>
      </c>
    </row>
    <row r="2276" spans="1:16" x14ac:dyDescent="0.3">
      <c r="A2276">
        <f t="shared" si="245"/>
        <v>2275</v>
      </c>
      <c r="B2276" t="s">
        <v>22</v>
      </c>
      <c r="C2276" s="8">
        <v>44635.641412037039</v>
      </c>
      <c r="D2276" s="7">
        <f>C2276</f>
        <v>44635.641412037039</v>
      </c>
      <c r="E2276" s="6" t="s">
        <v>13</v>
      </c>
      <c r="F2276" s="6" t="str">
        <f t="shared" si="246"/>
        <v>69203 44635,64141</v>
      </c>
      <c r="G2276" s="6" t="str">
        <f t="shared" si="247"/>
        <v>44635,641412037 69203</v>
      </c>
      <c r="H2276" s="6" t="str">
        <f t="shared" si="248"/>
        <v>Dans 69203</v>
      </c>
      <c r="I2276" s="6" t="str">
        <f t="shared" si="251"/>
        <v>Dans 69203</v>
      </c>
      <c r="J2276" s="5" t="str">
        <f t="shared" si="249"/>
        <v/>
      </c>
      <c r="K2276" s="6">
        <v>9</v>
      </c>
      <c r="L2276" s="7">
        <v>5.7870370370370366E-5</v>
      </c>
      <c r="M2276">
        <v>4.6E-5</v>
      </c>
      <c r="N2276" s="9" t="str">
        <f t="shared" si="250"/>
        <v>ramassage possible</v>
      </c>
      <c r="O2276" s="6" t="str">
        <f>IFERROR(VLOOKUP(F2276,TCD!$A$4:$C$362,3,FALSE),"Commune de ramassage")</f>
        <v>Commune de ramassage</v>
      </c>
      <c r="P2276">
        <v>1018</v>
      </c>
    </row>
    <row r="2277" spans="1:16" x14ac:dyDescent="0.3">
      <c r="A2277">
        <f t="shared" si="245"/>
        <v>2276</v>
      </c>
      <c r="B2277" t="s">
        <v>22</v>
      </c>
      <c r="C2277" s="8">
        <v>44635.641469907408</v>
      </c>
      <c r="D2277" s="7">
        <f>C2277</f>
        <v>44635.641469907408</v>
      </c>
      <c r="E2277" s="6" t="s">
        <v>13</v>
      </c>
      <c r="F2277" s="6" t="str">
        <f t="shared" si="246"/>
        <v>69203 44635,64147</v>
      </c>
      <c r="G2277" s="6" t="str">
        <f t="shared" si="247"/>
        <v>44635,6414699074 69203</v>
      </c>
      <c r="H2277" s="6" t="str">
        <f t="shared" si="248"/>
        <v>Dans 69203</v>
      </c>
      <c r="I2277" s="6" t="str">
        <f t="shared" si="251"/>
        <v>Dans 69203</v>
      </c>
      <c r="J2277" s="5" t="str">
        <f t="shared" si="249"/>
        <v/>
      </c>
      <c r="K2277" s="6">
        <v>10</v>
      </c>
      <c r="L2277" s="7">
        <v>8.9120370370370362E-4</v>
      </c>
      <c r="M2277">
        <v>-5.8E-5</v>
      </c>
      <c r="N2277" s="9" t="str">
        <f t="shared" si="250"/>
        <v>passage possible</v>
      </c>
      <c r="O2277" s="6" t="str">
        <f>IFERROR(VLOOKUP(F2277,TCD!$A$4:$C$362,3,FALSE),"Commune de ramassage")</f>
        <v>Commune de ramassage</v>
      </c>
      <c r="P2277">
        <v>1019</v>
      </c>
    </row>
    <row r="2278" spans="1:16" x14ac:dyDescent="0.3">
      <c r="A2278">
        <f t="shared" si="245"/>
        <v>2277</v>
      </c>
      <c r="B2278" t="s">
        <v>22</v>
      </c>
      <c r="C2278" s="8">
        <v>44635.642361111109</v>
      </c>
      <c r="D2278" s="7">
        <f>C2278</f>
        <v>44635.642361111109</v>
      </c>
      <c r="E2278" s="6" t="s">
        <v>13</v>
      </c>
      <c r="F2278" s="6" t="str">
        <f t="shared" si="246"/>
        <v>69203 44635,64236</v>
      </c>
      <c r="G2278" s="6" t="str">
        <f t="shared" si="247"/>
        <v>44635,6423611111 69203</v>
      </c>
      <c r="H2278" s="6" t="str">
        <f t="shared" si="248"/>
        <v>Dans 69203</v>
      </c>
      <c r="I2278" s="6" t="str">
        <f t="shared" si="251"/>
        <v>Dans 69203</v>
      </c>
      <c r="J2278" s="5" t="str">
        <f t="shared" si="249"/>
        <v/>
      </c>
      <c r="K2278" s="6">
        <v>9</v>
      </c>
      <c r="L2278" s="7">
        <v>2.3148148148148147E-5</v>
      </c>
      <c r="M2278">
        <v>-2.6999999999999999E-5</v>
      </c>
      <c r="N2278" s="9" t="str">
        <f t="shared" si="250"/>
        <v>ramassage possible</v>
      </c>
      <c r="O2278" s="6" t="str">
        <f>IFERROR(VLOOKUP(F2278,TCD!$A$4:$C$362,3,FALSE),"Commune de ramassage")</f>
        <v>Commune de ramassage</v>
      </c>
      <c r="P2278">
        <v>1020</v>
      </c>
    </row>
    <row r="2279" spans="1:16" x14ac:dyDescent="0.3">
      <c r="A2279">
        <f t="shared" si="245"/>
        <v>2278</v>
      </c>
      <c r="B2279" t="s">
        <v>22</v>
      </c>
      <c r="C2279" s="8">
        <v>44635.642384259256</v>
      </c>
      <c r="D2279" s="7">
        <f>C2279</f>
        <v>44635.642384259256</v>
      </c>
      <c r="E2279" s="6" t="s">
        <v>13</v>
      </c>
      <c r="F2279" s="6" t="str">
        <f t="shared" si="246"/>
        <v>69203 44635,64238</v>
      </c>
      <c r="G2279" s="6" t="str">
        <f t="shared" si="247"/>
        <v>44635,6423842593 69203</v>
      </c>
      <c r="H2279" s="6" t="str">
        <f t="shared" si="248"/>
        <v>Dans 69203</v>
      </c>
      <c r="I2279" s="6" t="str">
        <f t="shared" si="251"/>
        <v>Dans 69203</v>
      </c>
      <c r="J2279" s="5" t="str">
        <f t="shared" si="249"/>
        <v/>
      </c>
      <c r="K2279" s="6">
        <v>0</v>
      </c>
      <c r="L2279" s="7">
        <v>2.4305555555555552E-4</v>
      </c>
      <c r="M2279">
        <v>-1.1509999999999999E-3</v>
      </c>
      <c r="N2279" s="9" t="str">
        <f t="shared" si="250"/>
        <v>ramassage possible</v>
      </c>
      <c r="O2279" s="6" t="str">
        <f>IFERROR(VLOOKUP(F2279,TCD!$A$4:$C$362,3,FALSE),"Commune de ramassage")</f>
        <v>Commune de passage</v>
      </c>
      <c r="P2279">
        <v>1021</v>
      </c>
    </row>
    <row r="2280" spans="1:16" x14ac:dyDescent="0.3">
      <c r="A2280">
        <f t="shared" si="245"/>
        <v>2279</v>
      </c>
      <c r="B2280" t="s">
        <v>22</v>
      </c>
      <c r="C2280" s="8">
        <v>44635.642627314817</v>
      </c>
      <c r="D2280" s="7">
        <f>C2280</f>
        <v>44635.642627314817</v>
      </c>
      <c r="E2280" s="6" t="s">
        <v>13</v>
      </c>
      <c r="F2280" s="6" t="str">
        <f t="shared" si="246"/>
        <v>69203 44635,64263</v>
      </c>
      <c r="G2280" s="6" t="str">
        <f t="shared" si="247"/>
        <v>44635,6426273148 69203</v>
      </c>
      <c r="H2280" s="6" t="str">
        <f t="shared" si="248"/>
        <v>Dans 69203</v>
      </c>
      <c r="I2280" s="6" t="str">
        <f t="shared" si="251"/>
        <v>Dans 69203</v>
      </c>
      <c r="J2280" s="5" t="str">
        <f t="shared" si="249"/>
        <v/>
      </c>
      <c r="K2280" s="6">
        <v>26</v>
      </c>
      <c r="L2280" s="7">
        <v>6.9444444444444444E-5</v>
      </c>
      <c r="M2280">
        <v>-2.4899999999999998E-4</v>
      </c>
      <c r="N2280" s="9" t="str">
        <f t="shared" si="250"/>
        <v>passage possible</v>
      </c>
      <c r="O2280" s="6" t="str">
        <f>IFERROR(VLOOKUP(F2280,TCD!$A$4:$C$362,3,FALSE),"Commune de ramassage")</f>
        <v>Commune de ramassage</v>
      </c>
      <c r="P2280">
        <v>1022</v>
      </c>
    </row>
    <row r="2281" spans="1:16" x14ac:dyDescent="0.3">
      <c r="A2281">
        <f t="shared" si="245"/>
        <v>2280</v>
      </c>
      <c r="B2281" t="s">
        <v>22</v>
      </c>
      <c r="C2281" s="8">
        <v>44635.642696759256</v>
      </c>
      <c r="D2281" s="7">
        <f>C2281</f>
        <v>44635.642696759256</v>
      </c>
      <c r="E2281" s="6" t="s">
        <v>13</v>
      </c>
      <c r="F2281" s="6" t="str">
        <f t="shared" si="246"/>
        <v>69203 44635,6427</v>
      </c>
      <c r="G2281" s="6" t="str">
        <f t="shared" si="247"/>
        <v>44635,6426967593 69203</v>
      </c>
      <c r="H2281" s="6" t="str">
        <f t="shared" si="248"/>
        <v>Dans 69203</v>
      </c>
      <c r="I2281" s="6" t="str">
        <f t="shared" si="251"/>
        <v>Dans 69203</v>
      </c>
      <c r="J2281" s="5" t="str">
        <f t="shared" si="249"/>
        <v/>
      </c>
      <c r="K2281" s="6">
        <v>15</v>
      </c>
      <c r="L2281" s="7">
        <v>3.9351851851851852E-4</v>
      </c>
      <c r="M2281">
        <v>-6.7500000000000004E-4</v>
      </c>
      <c r="N2281" s="9" t="str">
        <f t="shared" si="250"/>
        <v>passage possible</v>
      </c>
      <c r="O2281" s="6" t="str">
        <f>IFERROR(VLOOKUP(F2281,TCD!$A$4:$C$362,3,FALSE),"Commune de ramassage")</f>
        <v>Commune de ramassage</v>
      </c>
      <c r="P2281">
        <v>1023</v>
      </c>
    </row>
    <row r="2282" spans="1:16" x14ac:dyDescent="0.3">
      <c r="A2282">
        <f t="shared" si="245"/>
        <v>2281</v>
      </c>
      <c r="B2282" t="s">
        <v>22</v>
      </c>
      <c r="C2282" s="8">
        <v>44635.643090277779</v>
      </c>
      <c r="D2282" s="7">
        <f>C2282</f>
        <v>44635.643090277779</v>
      </c>
      <c r="E2282" s="6" t="s">
        <v>13</v>
      </c>
      <c r="F2282" s="6" t="str">
        <f t="shared" si="246"/>
        <v>69203 44635,64309</v>
      </c>
      <c r="G2282" s="6" t="str">
        <f t="shared" si="247"/>
        <v>44635,6430902778 69203</v>
      </c>
      <c r="H2282" s="6" t="str">
        <f t="shared" si="248"/>
        <v>Dans 69203</v>
      </c>
      <c r="I2282" s="6" t="str">
        <f t="shared" si="251"/>
        <v>Dans 69203</v>
      </c>
      <c r="J2282" s="5" t="str">
        <f t="shared" si="249"/>
        <v/>
      </c>
      <c r="K2282" s="6">
        <v>14</v>
      </c>
      <c r="L2282" s="7">
        <v>7.175925925925927E-4</v>
      </c>
      <c r="M2282">
        <v>-1.116E-3</v>
      </c>
      <c r="N2282" s="9" t="str">
        <f t="shared" si="250"/>
        <v>passage possible</v>
      </c>
      <c r="O2282" s="6" t="str">
        <f>IFERROR(VLOOKUP(F2282,TCD!$A$4:$C$362,3,FALSE),"Commune de ramassage")</f>
        <v>Commune de ramassage</v>
      </c>
      <c r="P2282">
        <v>1024</v>
      </c>
    </row>
    <row r="2283" spans="1:16" x14ac:dyDescent="0.3">
      <c r="A2283">
        <f t="shared" si="245"/>
        <v>2282</v>
      </c>
      <c r="B2283" t="s">
        <v>22</v>
      </c>
      <c r="C2283" s="8">
        <v>44635.643807870372</v>
      </c>
      <c r="D2283" s="7">
        <f>C2283</f>
        <v>44635.643807870372</v>
      </c>
      <c r="E2283" s="6" t="s">
        <v>13</v>
      </c>
      <c r="F2283" s="6" t="str">
        <f t="shared" si="246"/>
        <v>69203 44635,64381</v>
      </c>
      <c r="G2283" s="6" t="str">
        <f t="shared" si="247"/>
        <v>44635,6438078704 69203</v>
      </c>
      <c r="H2283" s="6" t="str">
        <f t="shared" si="248"/>
        <v>Dans 69203</v>
      </c>
      <c r="I2283" s="6" t="str">
        <f t="shared" si="251"/>
        <v>Dans 69203</v>
      </c>
      <c r="J2283" s="5" t="str">
        <f t="shared" si="249"/>
        <v/>
      </c>
      <c r="K2283" s="6">
        <v>9</v>
      </c>
      <c r="L2283" s="7">
        <v>3.4722222222222222E-5</v>
      </c>
      <c r="M2283">
        <v>1.5999999999999999E-5</v>
      </c>
      <c r="N2283" s="9" t="str">
        <f t="shared" si="250"/>
        <v>ramassage possible</v>
      </c>
      <c r="O2283" s="6" t="str">
        <f>IFERROR(VLOOKUP(F2283,TCD!$A$4:$C$362,3,FALSE),"Commune de ramassage")</f>
        <v>Commune de ramassage</v>
      </c>
      <c r="P2283">
        <v>1025</v>
      </c>
    </row>
    <row r="2284" spans="1:16" x14ac:dyDescent="0.3">
      <c r="A2284">
        <f t="shared" si="245"/>
        <v>2283</v>
      </c>
      <c r="B2284" t="s">
        <v>22</v>
      </c>
      <c r="C2284" s="8">
        <v>44635.643842592595</v>
      </c>
      <c r="D2284" s="7">
        <f>C2284</f>
        <v>44635.643842592595</v>
      </c>
      <c r="E2284" s="6" t="s">
        <v>13</v>
      </c>
      <c r="F2284" s="6" t="str">
        <f t="shared" si="246"/>
        <v>69203 44635,64384</v>
      </c>
      <c r="G2284" s="6" t="str">
        <f t="shared" si="247"/>
        <v>44635,6438425926 69203</v>
      </c>
      <c r="H2284" s="6" t="str">
        <f t="shared" si="248"/>
        <v>Dans 69203</v>
      </c>
      <c r="I2284" s="6" t="str">
        <f t="shared" si="251"/>
        <v>Dans 69203</v>
      </c>
      <c r="J2284" s="5" t="str">
        <f t="shared" si="249"/>
        <v/>
      </c>
      <c r="K2284" s="6">
        <v>8</v>
      </c>
      <c r="L2284" s="7">
        <v>7.7546296296296304E-4</v>
      </c>
      <c r="M2284">
        <v>-5.0000000000000002E-5</v>
      </c>
      <c r="N2284" s="9" t="str">
        <f t="shared" si="250"/>
        <v>ramassage possible</v>
      </c>
      <c r="O2284" s="6" t="str">
        <f>IFERROR(VLOOKUP(F2284,TCD!$A$4:$C$362,3,FALSE),"Commune de ramassage")</f>
        <v>Commune de ramassage</v>
      </c>
      <c r="P2284">
        <v>1026</v>
      </c>
    </row>
    <row r="2285" spans="1:16" x14ac:dyDescent="0.3">
      <c r="A2285">
        <f t="shared" si="245"/>
        <v>2284</v>
      </c>
      <c r="B2285" t="s">
        <v>22</v>
      </c>
      <c r="C2285" s="8">
        <v>44635.644618055558</v>
      </c>
      <c r="D2285" s="7">
        <f>C2285</f>
        <v>44635.644618055558</v>
      </c>
      <c r="E2285" s="6" t="s">
        <v>13</v>
      </c>
      <c r="F2285" s="6" t="str">
        <f t="shared" si="246"/>
        <v>69203 44635,64462</v>
      </c>
      <c r="G2285" s="6" t="str">
        <f t="shared" si="247"/>
        <v>44635,6446180556 69203</v>
      </c>
      <c r="H2285" s="6" t="str">
        <f t="shared" si="248"/>
        <v>Dans 69203</v>
      </c>
      <c r="I2285" s="6" t="str">
        <f t="shared" si="251"/>
        <v>Dans 69203</v>
      </c>
      <c r="J2285" s="5" t="str">
        <f t="shared" si="249"/>
        <v/>
      </c>
      <c r="K2285" s="6">
        <v>6</v>
      </c>
      <c r="L2285" s="7">
        <v>2.3148148148148147E-5</v>
      </c>
      <c r="M2285">
        <v>-5.3000000000000001E-5</v>
      </c>
      <c r="N2285" s="9" t="str">
        <f t="shared" si="250"/>
        <v>ramassage possible</v>
      </c>
      <c r="O2285" s="6" t="str">
        <f>IFERROR(VLOOKUP(F2285,TCD!$A$4:$C$362,3,FALSE),"Commune de ramassage")</f>
        <v>Commune de ramassage</v>
      </c>
      <c r="P2285">
        <v>1027</v>
      </c>
    </row>
    <row r="2286" spans="1:16" x14ac:dyDescent="0.3">
      <c r="A2286">
        <f t="shared" si="245"/>
        <v>2285</v>
      </c>
      <c r="B2286" t="s">
        <v>22</v>
      </c>
      <c r="C2286" s="8">
        <v>44635.644641203704</v>
      </c>
      <c r="D2286" s="7">
        <f>C2286</f>
        <v>44635.644641203704</v>
      </c>
      <c r="E2286" s="6" t="s">
        <v>13</v>
      </c>
      <c r="F2286" s="6" t="str">
        <f t="shared" si="246"/>
        <v>69203 44635,64464</v>
      </c>
      <c r="G2286" s="6" t="str">
        <f t="shared" si="247"/>
        <v>44635,6446412037 69203</v>
      </c>
      <c r="H2286" s="6" t="str">
        <f t="shared" si="248"/>
        <v>Dans 69203</v>
      </c>
      <c r="I2286" s="6" t="str">
        <f t="shared" si="251"/>
        <v>Dans 69203</v>
      </c>
      <c r="J2286" s="5" t="str">
        <f t="shared" si="249"/>
        <v/>
      </c>
      <c r="K2286" s="6">
        <v>10</v>
      </c>
      <c r="L2286" s="7">
        <v>4.6296296296296294E-5</v>
      </c>
      <c r="M2286">
        <v>-5.8E-5</v>
      </c>
      <c r="N2286" s="9" t="str">
        <f t="shared" si="250"/>
        <v>passage possible</v>
      </c>
      <c r="O2286" s="6" t="str">
        <f>IFERROR(VLOOKUP(F2286,TCD!$A$4:$C$362,3,FALSE),"Commune de ramassage")</f>
        <v>Commune de ramassage</v>
      </c>
      <c r="P2286">
        <v>1028</v>
      </c>
    </row>
    <row r="2287" spans="1:16" x14ac:dyDescent="0.3">
      <c r="A2287">
        <f t="shared" si="245"/>
        <v>2286</v>
      </c>
      <c r="B2287" t="s">
        <v>22</v>
      </c>
      <c r="C2287" s="8">
        <v>44635.644687499997</v>
      </c>
      <c r="D2287" s="7">
        <f>C2287</f>
        <v>44635.644687499997</v>
      </c>
      <c r="E2287" s="6" t="s">
        <v>13</v>
      </c>
      <c r="F2287" s="6" t="str">
        <f t="shared" si="246"/>
        <v>69203 44635,64469</v>
      </c>
      <c r="G2287" s="6" t="str">
        <f t="shared" si="247"/>
        <v>44635,6446875 69203</v>
      </c>
      <c r="H2287" s="6" t="str">
        <f t="shared" si="248"/>
        <v>Dans 69203</v>
      </c>
      <c r="I2287" s="6" t="str">
        <f t="shared" si="251"/>
        <v>Dans 69203</v>
      </c>
      <c r="J2287" s="5" t="str">
        <f t="shared" si="249"/>
        <v/>
      </c>
      <c r="K2287" s="6">
        <v>13</v>
      </c>
      <c r="L2287" s="7">
        <v>9.4907407407407408E-4</v>
      </c>
      <c r="M2287">
        <v>-2.777E-3</v>
      </c>
      <c r="N2287" s="9" t="str">
        <f t="shared" si="250"/>
        <v>passage possible</v>
      </c>
      <c r="O2287" s="6" t="str">
        <f>IFERROR(VLOOKUP(F2287,TCD!$A$4:$C$362,3,FALSE),"Commune de ramassage")</f>
        <v>Commune de ramassage</v>
      </c>
      <c r="P2287">
        <v>1029</v>
      </c>
    </row>
    <row r="2288" spans="1:16" x14ac:dyDescent="0.3">
      <c r="A2288">
        <f t="shared" si="245"/>
        <v>2287</v>
      </c>
      <c r="B2288" t="s">
        <v>22</v>
      </c>
      <c r="C2288" s="8">
        <v>44635.645636574074</v>
      </c>
      <c r="D2288" s="7">
        <f>C2288</f>
        <v>44635.645636574074</v>
      </c>
      <c r="E2288" s="6" t="s">
        <v>13</v>
      </c>
      <c r="F2288" s="6" t="str">
        <f t="shared" si="246"/>
        <v>69203 44635,64564</v>
      </c>
      <c r="G2288" s="6" t="str">
        <f t="shared" si="247"/>
        <v>44635,6456365741 69203</v>
      </c>
      <c r="H2288" s="6" t="str">
        <f t="shared" si="248"/>
        <v>Dans 69203</v>
      </c>
      <c r="I2288" s="6" t="str">
        <f t="shared" si="251"/>
        <v>Dans 69203</v>
      </c>
      <c r="J2288" s="5" t="str">
        <f t="shared" si="249"/>
        <v/>
      </c>
      <c r="K2288" s="6">
        <v>11</v>
      </c>
      <c r="L2288" s="7">
        <v>1.1574074074074073E-5</v>
      </c>
      <c r="M2288">
        <v>3.8000000000000002E-5</v>
      </c>
      <c r="N2288" s="9" t="str">
        <f t="shared" si="250"/>
        <v>passage possible</v>
      </c>
      <c r="O2288" s="6" t="str">
        <f>IFERROR(VLOOKUP(F2288,TCD!$A$4:$C$362,3,FALSE),"Commune de ramassage")</f>
        <v>Commune de ramassage</v>
      </c>
      <c r="P2288">
        <v>1030</v>
      </c>
    </row>
    <row r="2289" spans="1:16" x14ac:dyDescent="0.3">
      <c r="A2289">
        <f t="shared" si="245"/>
        <v>2288</v>
      </c>
      <c r="B2289" t="s">
        <v>22</v>
      </c>
      <c r="C2289" s="8">
        <v>44635.645648148151</v>
      </c>
      <c r="D2289" s="7">
        <f>C2289</f>
        <v>44635.645648148151</v>
      </c>
      <c r="E2289" s="6" t="s">
        <v>13</v>
      </c>
      <c r="F2289" s="6" t="str">
        <f t="shared" si="246"/>
        <v>69203 44635,64565</v>
      </c>
      <c r="G2289" s="6" t="str">
        <f t="shared" si="247"/>
        <v>44635,6456481482 69203</v>
      </c>
      <c r="H2289" s="6" t="str">
        <f t="shared" si="248"/>
        <v>Dans 69203</v>
      </c>
      <c r="I2289" s="6" t="str">
        <f t="shared" si="251"/>
        <v>Dans 69203</v>
      </c>
      <c r="J2289" s="5" t="str">
        <f t="shared" si="249"/>
        <v/>
      </c>
      <c r="K2289" s="6">
        <v>12</v>
      </c>
      <c r="L2289" s="7">
        <v>2.3148148148148147E-5</v>
      </c>
      <c r="M2289">
        <v>7.4999999999999993E-5</v>
      </c>
      <c r="N2289" s="9" t="str">
        <f t="shared" si="250"/>
        <v>passage possible</v>
      </c>
      <c r="O2289" s="6" t="str">
        <f>IFERROR(VLOOKUP(F2289,TCD!$A$4:$C$362,3,FALSE),"Commune de ramassage")</f>
        <v>Commune de ramassage</v>
      </c>
      <c r="P2289">
        <v>1031</v>
      </c>
    </row>
    <row r="2290" spans="1:16" x14ac:dyDescent="0.3">
      <c r="A2290">
        <f t="shared" si="245"/>
        <v>2289</v>
      </c>
      <c r="B2290" t="s">
        <v>22</v>
      </c>
      <c r="C2290" s="8">
        <v>44635.645671296297</v>
      </c>
      <c r="D2290" s="7">
        <f>C2290</f>
        <v>44635.645671296297</v>
      </c>
      <c r="E2290" s="6" t="s">
        <v>13</v>
      </c>
      <c r="F2290" s="6" t="str">
        <f t="shared" si="246"/>
        <v>69203 44635,6456699999</v>
      </c>
      <c r="G2290" s="6" t="str">
        <f t="shared" si="247"/>
        <v>44635,6456712963 69203</v>
      </c>
      <c r="H2290" s="6" t="str">
        <f t="shared" si="248"/>
        <v>Dans 69203</v>
      </c>
      <c r="I2290" s="6" t="str">
        <f t="shared" si="251"/>
        <v>Dans 69203</v>
      </c>
      <c r="J2290" s="5" t="str">
        <f t="shared" si="249"/>
        <v/>
      </c>
      <c r="K2290" s="6">
        <v>15</v>
      </c>
      <c r="L2290" s="7">
        <v>2.8935185185185189E-4</v>
      </c>
      <c r="M2290">
        <v>1.3450000000000001E-3</v>
      </c>
      <c r="N2290" s="9" t="str">
        <f t="shared" si="250"/>
        <v>passage possible</v>
      </c>
      <c r="O2290" s="6" t="str">
        <f>IFERROR(VLOOKUP(F2290,TCD!$A$4:$C$362,3,FALSE),"Commune de ramassage")</f>
        <v>Commune de ramassage</v>
      </c>
      <c r="P2290">
        <v>1032</v>
      </c>
    </row>
    <row r="2291" spans="1:16" x14ac:dyDescent="0.3">
      <c r="A2291">
        <f t="shared" si="245"/>
        <v>2290</v>
      </c>
      <c r="B2291" t="s">
        <v>22</v>
      </c>
      <c r="C2291" s="8">
        <v>44635.645960648151</v>
      </c>
      <c r="D2291" s="7">
        <f>C2291</f>
        <v>44635.645960648151</v>
      </c>
      <c r="E2291" s="6" t="s">
        <v>13</v>
      </c>
      <c r="F2291" s="6" t="str">
        <f t="shared" si="246"/>
        <v>69203 44635,64596</v>
      </c>
      <c r="G2291" s="6" t="str">
        <f t="shared" si="247"/>
        <v>44635,6459606482 69203</v>
      </c>
      <c r="H2291" s="6" t="str">
        <f t="shared" si="248"/>
        <v>Dans 69203</v>
      </c>
      <c r="I2291" s="6" t="str">
        <f t="shared" si="251"/>
        <v>Dans 69203</v>
      </c>
      <c r="J2291" s="5" t="str">
        <f t="shared" si="249"/>
        <v/>
      </c>
      <c r="K2291" s="6">
        <v>11</v>
      </c>
      <c r="L2291" s="7">
        <v>2.199074074074074E-4</v>
      </c>
      <c r="M2291">
        <v>7.4899999999999999E-4</v>
      </c>
      <c r="N2291" s="9" t="str">
        <f t="shared" si="250"/>
        <v>passage possible</v>
      </c>
      <c r="O2291" s="6" t="str">
        <f>IFERROR(VLOOKUP(F2291,TCD!$A$4:$C$362,3,FALSE),"Commune de ramassage")</f>
        <v>Commune de ramassage</v>
      </c>
      <c r="P2291">
        <v>1033</v>
      </c>
    </row>
    <row r="2292" spans="1:16" x14ac:dyDescent="0.3">
      <c r="A2292">
        <f t="shared" si="245"/>
        <v>2291</v>
      </c>
      <c r="B2292" t="s">
        <v>22</v>
      </c>
      <c r="C2292" s="8">
        <v>44635.646180555559</v>
      </c>
      <c r="D2292" s="7">
        <f>C2292</f>
        <v>44635.646180555559</v>
      </c>
      <c r="E2292" s="6" t="s">
        <v>13</v>
      </c>
      <c r="F2292" s="6" t="str">
        <f t="shared" si="246"/>
        <v>69203 44635,64618</v>
      </c>
      <c r="G2292" s="6" t="str">
        <f t="shared" si="247"/>
        <v>44635,6461805556 69203</v>
      </c>
      <c r="H2292" s="6" t="str">
        <f t="shared" si="248"/>
        <v>Dans 69203</v>
      </c>
      <c r="I2292" s="6" t="str">
        <f t="shared" si="251"/>
        <v>Dans 69203</v>
      </c>
      <c r="J2292" s="5" t="str">
        <f t="shared" si="249"/>
        <v/>
      </c>
      <c r="K2292" s="6">
        <v>20</v>
      </c>
      <c r="L2292" s="7">
        <v>1.273148148148148E-4</v>
      </c>
      <c r="M2292">
        <v>5.5800000000000001E-4</v>
      </c>
      <c r="N2292" s="9" t="str">
        <f t="shared" si="250"/>
        <v>passage possible</v>
      </c>
      <c r="O2292" s="6" t="str">
        <f>IFERROR(VLOOKUP(F2292,TCD!$A$4:$C$362,3,FALSE),"Commune de ramassage")</f>
        <v>Commune de ramassage</v>
      </c>
      <c r="P2292">
        <v>1034</v>
      </c>
    </row>
    <row r="2293" spans="1:16" x14ac:dyDescent="0.3">
      <c r="A2293">
        <f t="shared" si="245"/>
        <v>2292</v>
      </c>
      <c r="B2293" t="s">
        <v>22</v>
      </c>
      <c r="C2293" s="8">
        <v>44635.646307870367</v>
      </c>
      <c r="D2293" s="7">
        <f>C2293</f>
        <v>44635.646307870367</v>
      </c>
      <c r="E2293" s="6" t="s">
        <v>13</v>
      </c>
      <c r="F2293" s="6" t="str">
        <f t="shared" si="246"/>
        <v>69203 44635,64631</v>
      </c>
      <c r="G2293" s="6" t="str">
        <f t="shared" si="247"/>
        <v>44635,6463078704 69203</v>
      </c>
      <c r="H2293" s="6" t="str">
        <f t="shared" si="248"/>
        <v>Dans 69203</v>
      </c>
      <c r="I2293" s="6" t="str">
        <f t="shared" si="251"/>
        <v>Dans 69203</v>
      </c>
      <c r="J2293" s="5" t="str">
        <f t="shared" si="249"/>
        <v/>
      </c>
      <c r="K2293" s="6">
        <v>22</v>
      </c>
      <c r="L2293" s="7">
        <v>3.4722222222222224E-4</v>
      </c>
      <c r="M2293">
        <v>7.9199999999999995E-4</v>
      </c>
      <c r="N2293" s="9" t="str">
        <f t="shared" si="250"/>
        <v>passage possible</v>
      </c>
      <c r="O2293" s="6" t="str">
        <f>IFERROR(VLOOKUP(F2293,TCD!$A$4:$C$362,3,FALSE),"Commune de ramassage")</f>
        <v>Commune de ramassage</v>
      </c>
      <c r="P2293">
        <v>1035</v>
      </c>
    </row>
    <row r="2294" spans="1:16" x14ac:dyDescent="0.3">
      <c r="A2294">
        <f t="shared" si="245"/>
        <v>2293</v>
      </c>
      <c r="B2294" t="s">
        <v>22</v>
      </c>
      <c r="C2294" s="8">
        <v>44635.646655092591</v>
      </c>
      <c r="D2294" s="7">
        <f>C2294</f>
        <v>44635.646655092591</v>
      </c>
      <c r="E2294" s="6" t="s">
        <v>13</v>
      </c>
      <c r="F2294" s="6" t="str">
        <f t="shared" si="246"/>
        <v>69203 44635,64666</v>
      </c>
      <c r="G2294" s="6" t="str">
        <f t="shared" si="247"/>
        <v>44635,6466550926 69203</v>
      </c>
      <c r="H2294" s="6" t="str">
        <f t="shared" si="248"/>
        <v>Dans 69203</v>
      </c>
      <c r="I2294" s="6" t="str">
        <f t="shared" si="251"/>
        <v>Dans 69203</v>
      </c>
      <c r="J2294" s="5" t="str">
        <f t="shared" si="249"/>
        <v/>
      </c>
      <c r="K2294" s="6">
        <v>7</v>
      </c>
      <c r="L2294" s="7">
        <v>7.175925925925927E-4</v>
      </c>
      <c r="M2294">
        <v>5.8799999999999998E-4</v>
      </c>
      <c r="N2294" s="9" t="str">
        <f t="shared" si="250"/>
        <v>ramassage possible</v>
      </c>
      <c r="O2294" s="6" t="str">
        <f>IFERROR(VLOOKUP(F2294,TCD!$A$4:$C$362,3,FALSE),"Commune de ramassage")</f>
        <v>Commune de ramassage</v>
      </c>
      <c r="P2294">
        <v>1036</v>
      </c>
    </row>
    <row r="2295" spans="1:16" x14ac:dyDescent="0.3">
      <c r="A2295">
        <f t="shared" si="245"/>
        <v>2294</v>
      </c>
      <c r="B2295" t="s">
        <v>22</v>
      </c>
      <c r="C2295" s="8">
        <v>44635.647372685184</v>
      </c>
      <c r="D2295" s="7">
        <f>C2295</f>
        <v>44635.647372685184</v>
      </c>
      <c r="E2295" s="6" t="s">
        <v>13</v>
      </c>
      <c r="F2295" s="6" t="str">
        <f t="shared" si="246"/>
        <v>69203 44635,64737</v>
      </c>
      <c r="G2295" s="6" t="str">
        <f t="shared" si="247"/>
        <v>44635,6473726852 69203</v>
      </c>
      <c r="H2295" s="6" t="str">
        <f t="shared" si="248"/>
        <v>Dans 69203</v>
      </c>
      <c r="I2295" s="6" t="str">
        <f t="shared" si="251"/>
        <v>Dans 69203</v>
      </c>
      <c r="J2295" s="5" t="str">
        <f t="shared" si="249"/>
        <v/>
      </c>
      <c r="K2295" s="6">
        <v>7</v>
      </c>
      <c r="L2295" s="7">
        <v>1.0763888888888889E-3</v>
      </c>
      <c r="M2295">
        <v>2.052E-3</v>
      </c>
      <c r="N2295" s="9" t="str">
        <f t="shared" si="250"/>
        <v>ramassage possible</v>
      </c>
      <c r="O2295" s="6" t="str">
        <f>IFERROR(VLOOKUP(F2295,TCD!$A$4:$C$362,3,FALSE),"Commune de ramassage")</f>
        <v>Commune de ramassage</v>
      </c>
      <c r="P2295">
        <v>1037</v>
      </c>
    </row>
    <row r="2296" spans="1:16" x14ac:dyDescent="0.3">
      <c r="A2296">
        <f t="shared" si="245"/>
        <v>2295</v>
      </c>
      <c r="B2296" t="s">
        <v>22</v>
      </c>
      <c r="C2296" s="8">
        <v>44635.648449074077</v>
      </c>
      <c r="D2296" s="7">
        <f>C2296</f>
        <v>44635.648449074077</v>
      </c>
      <c r="E2296" s="6" t="s">
        <v>13</v>
      </c>
      <c r="F2296" s="6" t="str">
        <f t="shared" si="246"/>
        <v>69203 44635,64845</v>
      </c>
      <c r="G2296" s="6" t="str">
        <f t="shared" si="247"/>
        <v>44635,6484490741 69203</v>
      </c>
      <c r="H2296" s="6" t="str">
        <f t="shared" si="248"/>
        <v>Dans 69203</v>
      </c>
      <c r="I2296" s="6" t="str">
        <f t="shared" si="251"/>
        <v>Dans 69203</v>
      </c>
      <c r="J2296" s="5" t="str">
        <f t="shared" si="249"/>
        <v/>
      </c>
      <c r="K2296" s="6">
        <v>6</v>
      </c>
      <c r="L2296" s="7">
        <v>4.0509259259259258E-4</v>
      </c>
      <c r="M2296">
        <v>4.5000000000000003E-5</v>
      </c>
      <c r="N2296" s="9" t="str">
        <f t="shared" si="250"/>
        <v>ramassage possible</v>
      </c>
      <c r="O2296" s="6" t="str">
        <f>IFERROR(VLOOKUP(F2296,TCD!$A$4:$C$362,3,FALSE),"Commune de ramassage")</f>
        <v>Commune de ramassage</v>
      </c>
      <c r="P2296">
        <v>1038</v>
      </c>
    </row>
    <row r="2297" spans="1:16" x14ac:dyDescent="0.3">
      <c r="A2297">
        <f t="shared" si="245"/>
        <v>2296</v>
      </c>
      <c r="B2297" t="s">
        <v>22</v>
      </c>
      <c r="C2297" s="8">
        <v>44635.648854166669</v>
      </c>
      <c r="D2297" s="7">
        <f>C2297</f>
        <v>44635.648854166669</v>
      </c>
      <c r="E2297" s="6" t="s">
        <v>13</v>
      </c>
      <c r="F2297" s="6" t="str">
        <f t="shared" si="246"/>
        <v>69203 44635,6488499999</v>
      </c>
      <c r="G2297" s="6" t="str">
        <f t="shared" si="247"/>
        <v>44635,6488541667 69203</v>
      </c>
      <c r="H2297" s="6" t="str">
        <f t="shared" si="248"/>
        <v>Dans 69203</v>
      </c>
      <c r="I2297" s="6" t="str">
        <f t="shared" si="251"/>
        <v>Dans 69203</v>
      </c>
      <c r="J2297" s="5" t="str">
        <f t="shared" si="249"/>
        <v/>
      </c>
      <c r="K2297" s="6">
        <v>13</v>
      </c>
      <c r="L2297" s="7">
        <v>7.9861111111111105E-4</v>
      </c>
      <c r="M2297">
        <v>-1.17E-4</v>
      </c>
      <c r="N2297" s="9" t="str">
        <f t="shared" si="250"/>
        <v>passage possible</v>
      </c>
      <c r="O2297" s="6" t="str">
        <f>IFERROR(VLOOKUP(F2297,TCD!$A$4:$C$362,3,FALSE),"Commune de ramassage")</f>
        <v>Commune de ramassage</v>
      </c>
      <c r="P2297">
        <v>1039</v>
      </c>
    </row>
    <row r="2298" spans="1:16" x14ac:dyDescent="0.3">
      <c r="A2298">
        <f t="shared" si="245"/>
        <v>2297</v>
      </c>
      <c r="B2298" t="s">
        <v>22</v>
      </c>
      <c r="C2298" s="8">
        <v>44635.649652777778</v>
      </c>
      <c r="D2298" s="7">
        <f>C2298</f>
        <v>44635.649652777778</v>
      </c>
      <c r="E2298" s="6" t="s">
        <v>13</v>
      </c>
      <c r="F2298" s="6" t="str">
        <f t="shared" si="246"/>
        <v>69203 44635,64965</v>
      </c>
      <c r="G2298" s="6" t="str">
        <f t="shared" si="247"/>
        <v>44635,6496527778 69203</v>
      </c>
      <c r="H2298" s="6" t="str">
        <f t="shared" si="248"/>
        <v>Dans 69203</v>
      </c>
      <c r="I2298" s="6" t="str">
        <f t="shared" si="251"/>
        <v>Dans 69203</v>
      </c>
      <c r="J2298" s="5" t="str">
        <f t="shared" si="249"/>
        <v/>
      </c>
      <c r="K2298" s="6">
        <v>0</v>
      </c>
      <c r="L2298" s="7">
        <v>4.3981481481481481E-4</v>
      </c>
      <c r="M2298">
        <v>1.2E-4</v>
      </c>
      <c r="N2298" s="9" t="str">
        <f t="shared" si="250"/>
        <v>ramassage possible</v>
      </c>
      <c r="O2298" s="6" t="str">
        <f>IFERROR(VLOOKUP(F2298,TCD!$A$4:$C$362,3,FALSE),"Commune de ramassage")</f>
        <v>Commune de passage</v>
      </c>
      <c r="P2298">
        <v>1040</v>
      </c>
    </row>
    <row r="2299" spans="1:16" x14ac:dyDescent="0.3">
      <c r="A2299">
        <f t="shared" si="245"/>
        <v>2298</v>
      </c>
      <c r="B2299" t="s">
        <v>22</v>
      </c>
      <c r="C2299" s="8">
        <v>44635.650092592594</v>
      </c>
      <c r="D2299" s="7">
        <f>C2299</f>
        <v>44635.650092592594</v>
      </c>
      <c r="E2299" s="6" t="s">
        <v>13</v>
      </c>
      <c r="F2299" s="6" t="str">
        <f t="shared" si="246"/>
        <v>69203 44635,65009</v>
      </c>
      <c r="G2299" s="6" t="str">
        <f t="shared" si="247"/>
        <v>44635,6500925926 69203</v>
      </c>
      <c r="H2299" s="6" t="str">
        <f t="shared" si="248"/>
        <v>Dans 69203</v>
      </c>
      <c r="I2299" s="6" t="str">
        <f t="shared" si="251"/>
        <v>Dans 69203</v>
      </c>
      <c r="J2299" s="5" t="str">
        <f t="shared" si="249"/>
        <v/>
      </c>
      <c r="K2299" s="6">
        <v>3</v>
      </c>
      <c r="L2299" s="7">
        <v>8.1018518518518516E-5</v>
      </c>
      <c r="M2299">
        <v>-3.0000000000000001E-6</v>
      </c>
      <c r="N2299" s="9" t="str">
        <f t="shared" si="250"/>
        <v>ramassage possible</v>
      </c>
      <c r="O2299" s="6" t="str">
        <f>IFERROR(VLOOKUP(F2299,TCD!$A$4:$C$362,3,FALSE),"Commune de ramassage")</f>
        <v>Commune de ramassage</v>
      </c>
      <c r="P2299">
        <v>1041</v>
      </c>
    </row>
    <row r="2300" spans="1:16" x14ac:dyDescent="0.3">
      <c r="A2300">
        <f t="shared" si="245"/>
        <v>2299</v>
      </c>
      <c r="B2300" t="s">
        <v>22</v>
      </c>
      <c r="C2300" s="8">
        <v>44635.650173611109</v>
      </c>
      <c r="D2300" s="7">
        <f>C2300</f>
        <v>44635.650173611109</v>
      </c>
      <c r="E2300" s="6" t="s">
        <v>13</v>
      </c>
      <c r="F2300" s="6" t="str">
        <f t="shared" si="246"/>
        <v>69203 44635,65017</v>
      </c>
      <c r="G2300" s="6" t="str">
        <f t="shared" si="247"/>
        <v>44635,6501736111 69203</v>
      </c>
      <c r="H2300" s="6" t="str">
        <f t="shared" si="248"/>
        <v>Dans 69203</v>
      </c>
      <c r="I2300" s="6" t="str">
        <f t="shared" si="251"/>
        <v>Dans 69203</v>
      </c>
      <c r="J2300" s="5" t="str">
        <f t="shared" si="249"/>
        <v/>
      </c>
      <c r="K2300" s="6">
        <v>6</v>
      </c>
      <c r="L2300" s="7">
        <v>3.4722222222222224E-4</v>
      </c>
      <c r="M2300">
        <v>2.0000000000000002E-5</v>
      </c>
      <c r="N2300" s="9" t="str">
        <f t="shared" si="250"/>
        <v>ramassage possible</v>
      </c>
      <c r="O2300" s="6" t="str">
        <f>IFERROR(VLOOKUP(F2300,TCD!$A$4:$C$362,3,FALSE),"Commune de ramassage")</f>
        <v>Commune de ramassage</v>
      </c>
      <c r="P2300">
        <v>1042</v>
      </c>
    </row>
    <row r="2301" spans="1:16" x14ac:dyDescent="0.3">
      <c r="A2301">
        <f t="shared" si="245"/>
        <v>2300</v>
      </c>
      <c r="B2301" t="s">
        <v>22</v>
      </c>
      <c r="C2301" s="8">
        <v>44635.650520833333</v>
      </c>
      <c r="D2301" s="7">
        <f>C2301</f>
        <v>44635.650520833333</v>
      </c>
      <c r="E2301" s="6" t="s">
        <v>13</v>
      </c>
      <c r="F2301" s="6" t="str">
        <f t="shared" si="246"/>
        <v>69203 44635,65052</v>
      </c>
      <c r="G2301" s="6" t="str">
        <f t="shared" si="247"/>
        <v>44635,6505208333 69203</v>
      </c>
      <c r="H2301" s="6" t="str">
        <f t="shared" si="248"/>
        <v>Dans 69203</v>
      </c>
      <c r="I2301" s="6" t="str">
        <f t="shared" si="251"/>
        <v>Dans 69203</v>
      </c>
      <c r="J2301" s="5" t="str">
        <f t="shared" si="249"/>
        <v/>
      </c>
      <c r="K2301" s="6">
        <v>8</v>
      </c>
      <c r="L2301" s="7">
        <v>8.6805555555555551E-4</v>
      </c>
      <c r="M2301">
        <v>-6.2200000000000005E-4</v>
      </c>
      <c r="N2301" s="9" t="str">
        <f t="shared" si="250"/>
        <v>ramassage possible</v>
      </c>
      <c r="O2301" s="6" t="str">
        <f>IFERROR(VLOOKUP(F2301,TCD!$A$4:$C$362,3,FALSE),"Commune de ramassage")</f>
        <v>Commune de ramassage</v>
      </c>
      <c r="P2301">
        <v>1043</v>
      </c>
    </row>
    <row r="2302" spans="1:16" x14ac:dyDescent="0.3">
      <c r="A2302">
        <f t="shared" si="245"/>
        <v>2301</v>
      </c>
      <c r="B2302" t="s">
        <v>22</v>
      </c>
      <c r="C2302" s="8">
        <v>44635.651388888888</v>
      </c>
      <c r="D2302" s="7">
        <f>C2302</f>
        <v>44635.651388888888</v>
      </c>
      <c r="E2302" s="6" t="s">
        <v>13</v>
      </c>
      <c r="F2302" s="6" t="str">
        <f t="shared" si="246"/>
        <v>69203 44635,65139</v>
      </c>
      <c r="G2302" s="6" t="str">
        <f t="shared" si="247"/>
        <v>44635,6513888889 69203</v>
      </c>
      <c r="H2302" s="6" t="str">
        <f t="shared" si="248"/>
        <v>Dans 69203</v>
      </c>
      <c r="I2302" s="6" t="str">
        <f t="shared" si="251"/>
        <v>Dans 69203</v>
      </c>
      <c r="J2302" s="5" t="str">
        <f t="shared" si="249"/>
        <v/>
      </c>
      <c r="K2302" s="6">
        <v>6</v>
      </c>
      <c r="L2302" s="7">
        <v>2.6620370370370372E-4</v>
      </c>
      <c r="M2302">
        <v>-7.6199999999999998E-4</v>
      </c>
      <c r="N2302" s="9" t="str">
        <f t="shared" si="250"/>
        <v>ramassage possible</v>
      </c>
      <c r="O2302" s="6" t="str">
        <f>IFERROR(VLOOKUP(F2302,TCD!$A$4:$C$362,3,FALSE),"Commune de ramassage")</f>
        <v>Commune de ramassage</v>
      </c>
      <c r="P2302">
        <v>1044</v>
      </c>
    </row>
    <row r="2303" spans="1:16" x14ac:dyDescent="0.3">
      <c r="A2303">
        <f t="shared" si="245"/>
        <v>2302</v>
      </c>
      <c r="B2303" t="s">
        <v>22</v>
      </c>
      <c r="C2303" s="8">
        <v>44635.651655092595</v>
      </c>
      <c r="D2303" s="7">
        <f>C2303</f>
        <v>44635.651655092595</v>
      </c>
      <c r="E2303" s="6" t="s">
        <v>13</v>
      </c>
      <c r="F2303" s="6" t="str">
        <f t="shared" si="246"/>
        <v>69203 44635,65166</v>
      </c>
      <c r="G2303" s="6" t="str">
        <f t="shared" si="247"/>
        <v>44635,6516550926 69203</v>
      </c>
      <c r="H2303" s="6" t="str">
        <f t="shared" si="248"/>
        <v>Dans 69203</v>
      </c>
      <c r="I2303" s="6" t="str">
        <f t="shared" si="251"/>
        <v>Dans 69203</v>
      </c>
      <c r="J2303" s="5" t="str">
        <f t="shared" si="249"/>
        <v/>
      </c>
      <c r="K2303" s="6">
        <v>19</v>
      </c>
      <c r="L2303" s="7">
        <v>1.8518518518518518E-4</v>
      </c>
      <c r="M2303">
        <v>-5.8500000000000002E-4</v>
      </c>
      <c r="N2303" s="9" t="str">
        <f t="shared" si="250"/>
        <v>passage possible</v>
      </c>
      <c r="O2303" s="6" t="str">
        <f>IFERROR(VLOOKUP(F2303,TCD!$A$4:$C$362,3,FALSE),"Commune de ramassage")</f>
        <v>Commune de ramassage</v>
      </c>
      <c r="P2303">
        <v>1045</v>
      </c>
    </row>
    <row r="2304" spans="1:16" x14ac:dyDescent="0.3">
      <c r="A2304">
        <f t="shared" si="245"/>
        <v>2303</v>
      </c>
      <c r="B2304" t="s">
        <v>22</v>
      </c>
      <c r="C2304" s="8">
        <v>44635.65184027778</v>
      </c>
      <c r="D2304" s="7">
        <f>C2304</f>
        <v>44635.65184027778</v>
      </c>
      <c r="E2304" s="6" t="s">
        <v>13</v>
      </c>
      <c r="F2304" s="6" t="str">
        <f t="shared" si="246"/>
        <v>69203 44635,65184</v>
      </c>
      <c r="G2304" s="6" t="str">
        <f t="shared" si="247"/>
        <v>44635,6518402778 69203</v>
      </c>
      <c r="H2304" s="6" t="str">
        <f t="shared" si="248"/>
        <v>Dans 69203</v>
      </c>
      <c r="I2304" s="6" t="str">
        <f t="shared" si="251"/>
        <v>Dans 69203</v>
      </c>
      <c r="J2304" s="5" t="str">
        <f t="shared" si="249"/>
        <v/>
      </c>
      <c r="K2304" s="6">
        <v>22</v>
      </c>
      <c r="L2304" s="7">
        <v>2.0833333333333335E-4</v>
      </c>
      <c r="M2304">
        <v>-5.1500000000000005E-4</v>
      </c>
      <c r="N2304" s="9" t="str">
        <f t="shared" si="250"/>
        <v>passage possible</v>
      </c>
      <c r="O2304" s="6" t="str">
        <f>IFERROR(VLOOKUP(F2304,TCD!$A$4:$C$362,3,FALSE),"Commune de ramassage")</f>
        <v>Commune de ramassage</v>
      </c>
      <c r="P2304">
        <v>1046</v>
      </c>
    </row>
    <row r="2305" spans="1:16" x14ac:dyDescent="0.3">
      <c r="A2305">
        <f t="shared" si="245"/>
        <v>2304</v>
      </c>
      <c r="B2305" t="s">
        <v>22</v>
      </c>
      <c r="C2305" s="8">
        <v>44635.652048611111</v>
      </c>
      <c r="D2305" s="7">
        <f>C2305</f>
        <v>44635.652048611111</v>
      </c>
      <c r="E2305" s="6" t="s">
        <v>13</v>
      </c>
      <c r="F2305" s="6" t="str">
        <f t="shared" si="246"/>
        <v>69203 44635,65205</v>
      </c>
      <c r="G2305" s="6" t="str">
        <f t="shared" si="247"/>
        <v>44635,6520486111 69203</v>
      </c>
      <c r="H2305" s="6" t="str">
        <f t="shared" si="248"/>
        <v>Dans 69203</v>
      </c>
      <c r="I2305" s="6" t="str">
        <f t="shared" si="251"/>
        <v>Dans 69203</v>
      </c>
      <c r="J2305" s="5" t="str">
        <f t="shared" si="249"/>
        <v/>
      </c>
      <c r="K2305" s="6">
        <v>10</v>
      </c>
      <c r="L2305" s="7">
        <v>3.7037037037037035E-4</v>
      </c>
      <c r="M2305">
        <v>-7.3099999999999999E-4</v>
      </c>
      <c r="N2305" s="9" t="str">
        <f t="shared" si="250"/>
        <v>passage possible</v>
      </c>
      <c r="O2305" s="6" t="str">
        <f>IFERROR(VLOOKUP(F2305,TCD!$A$4:$C$362,3,FALSE),"Commune de ramassage")</f>
        <v>Commune de ramassage</v>
      </c>
      <c r="P2305">
        <v>1047</v>
      </c>
    </row>
    <row r="2306" spans="1:16" x14ac:dyDescent="0.3">
      <c r="A2306">
        <f t="shared" si="245"/>
        <v>2305</v>
      </c>
      <c r="B2306" t="s">
        <v>22</v>
      </c>
      <c r="C2306" s="8">
        <v>44635.652418981481</v>
      </c>
      <c r="D2306" s="7">
        <f>C2306</f>
        <v>44635.652418981481</v>
      </c>
      <c r="E2306" s="6" t="s">
        <v>13</v>
      </c>
      <c r="F2306" s="6" t="str">
        <f t="shared" si="246"/>
        <v>69203 44635,65242</v>
      </c>
      <c r="G2306" s="6" t="str">
        <f t="shared" si="247"/>
        <v>44635,6524189815 69203</v>
      </c>
      <c r="H2306" s="6" t="str">
        <f t="shared" si="248"/>
        <v>Dans 69203</v>
      </c>
      <c r="I2306" s="6" t="str">
        <f t="shared" si="251"/>
        <v>Dans 69203</v>
      </c>
      <c r="J2306" s="5" t="str">
        <f t="shared" si="249"/>
        <v/>
      </c>
      <c r="K2306" s="6">
        <v>8</v>
      </c>
      <c r="L2306" s="7">
        <v>3.4722222222222222E-5</v>
      </c>
      <c r="M2306">
        <v>3.0000000000000001E-5</v>
      </c>
      <c r="N2306" s="9" t="str">
        <f t="shared" si="250"/>
        <v>ramassage possible</v>
      </c>
      <c r="O2306" s="6" t="str">
        <f>IFERROR(VLOOKUP(F2306,TCD!$A$4:$C$362,3,FALSE),"Commune de ramassage")</f>
        <v>Commune de ramassage</v>
      </c>
      <c r="P2306">
        <v>1048</v>
      </c>
    </row>
    <row r="2307" spans="1:16" x14ac:dyDescent="0.3">
      <c r="A2307">
        <f t="shared" ref="A2307:A2370" si="252">A2306+1</f>
        <v>2306</v>
      </c>
      <c r="B2307" t="s">
        <v>22</v>
      </c>
      <c r="C2307" s="8">
        <v>44635.652453703704</v>
      </c>
      <c r="D2307" s="7">
        <f>C2307</f>
        <v>44635.652453703704</v>
      </c>
      <c r="E2307" s="6" t="s">
        <v>13</v>
      </c>
      <c r="F2307" s="6" t="str">
        <f t="shared" ref="F2307:F2370" si="253">E2307&amp;" "&amp;ROUND(D2307,5)</f>
        <v>69203 44635,65245</v>
      </c>
      <c r="G2307" s="6" t="str">
        <f t="shared" ref="G2307:G2370" si="254">D2307&amp;" "&amp;E2307</f>
        <v>44635,6524537037 69203</v>
      </c>
      <c r="H2307" s="6" t="str">
        <f t="shared" ref="H2307:H2370" si="255">IF(E2307=E2308,"Dans"&amp;" "&amp;E2307,"sortie"&amp;" "&amp;E2307)</f>
        <v>Dans 69203</v>
      </c>
      <c r="I2307" s="6" t="str">
        <f t="shared" si="251"/>
        <v>Dans 69203</v>
      </c>
      <c r="J2307" s="5" t="str">
        <f t="shared" ref="J2307:J2370" si="256">IF(IFERROR(SEARCH("sortie",H2307),0)=1,H2307,IF(IFERROR(SEARCH("Entree",I2307),0)=1,I2307,""))</f>
        <v/>
      </c>
      <c r="K2307" s="6">
        <v>8</v>
      </c>
      <c r="L2307" s="7">
        <v>1.1574074074074073E-5</v>
      </c>
      <c r="M2307">
        <v>4.0000000000000003E-5</v>
      </c>
      <c r="N2307" s="9" t="str">
        <f t="shared" ref="N2307:N2370" si="257">IF(K2307&lt;10,"ramassage possible","passage possible")</f>
        <v>ramassage possible</v>
      </c>
      <c r="O2307" s="6" t="str">
        <f>IFERROR(VLOOKUP(F2307,TCD!$A$4:$C$362,3,FALSE),"Commune de ramassage")</f>
        <v>Commune de ramassage</v>
      </c>
      <c r="P2307">
        <v>1049</v>
      </c>
    </row>
    <row r="2308" spans="1:16" x14ac:dyDescent="0.3">
      <c r="A2308">
        <f t="shared" si="252"/>
        <v>2307</v>
      </c>
      <c r="B2308" t="s">
        <v>22</v>
      </c>
      <c r="C2308" s="8">
        <v>44635.652465277781</v>
      </c>
      <c r="D2308" s="7">
        <f>C2308</f>
        <v>44635.652465277781</v>
      </c>
      <c r="E2308" s="6" t="s">
        <v>13</v>
      </c>
      <c r="F2308" s="6" t="str">
        <f t="shared" si="253"/>
        <v>69203 44635,65247</v>
      </c>
      <c r="G2308" s="6" t="str">
        <f t="shared" si="254"/>
        <v>44635,6524652778 69203</v>
      </c>
      <c r="H2308" s="6" t="str">
        <f t="shared" si="255"/>
        <v>Dans 69203</v>
      </c>
      <c r="I2308" s="6" t="str">
        <f t="shared" si="251"/>
        <v>Dans 69203</v>
      </c>
      <c r="J2308" s="5" t="str">
        <f t="shared" si="256"/>
        <v/>
      </c>
      <c r="K2308" s="6">
        <v>7</v>
      </c>
      <c r="L2308" s="7">
        <v>2.3148148148148147E-5</v>
      </c>
      <c r="M2308">
        <v>5.8E-5</v>
      </c>
      <c r="N2308" s="9" t="str">
        <f t="shared" si="257"/>
        <v>ramassage possible</v>
      </c>
      <c r="O2308" s="6" t="str">
        <f>IFERROR(VLOOKUP(F2308,TCD!$A$4:$C$362,3,FALSE),"Commune de ramassage")</f>
        <v>Commune de ramassage</v>
      </c>
      <c r="P2308">
        <v>1050</v>
      </c>
    </row>
    <row r="2309" spans="1:16" x14ac:dyDescent="0.3">
      <c r="A2309">
        <f t="shared" si="252"/>
        <v>2308</v>
      </c>
      <c r="B2309" t="s">
        <v>22</v>
      </c>
      <c r="C2309" s="8">
        <v>44635.652488425927</v>
      </c>
      <c r="D2309" s="7">
        <f>C2309</f>
        <v>44635.652488425927</v>
      </c>
      <c r="E2309" s="6" t="s">
        <v>13</v>
      </c>
      <c r="F2309" s="6" t="str">
        <f t="shared" si="253"/>
        <v>69203 44635,65249</v>
      </c>
      <c r="G2309" s="6" t="str">
        <f t="shared" si="254"/>
        <v>44635,6524884259 69203</v>
      </c>
      <c r="H2309" s="6" t="str">
        <f t="shared" si="255"/>
        <v>Dans 69203</v>
      </c>
      <c r="I2309" s="6" t="str">
        <f t="shared" ref="I2309:I2372" si="258">IF(E2309&lt;&gt;E2308,"Entree"&amp;" "&amp;E2309,"Dans"&amp;" "&amp;E2308)</f>
        <v>Dans 69203</v>
      </c>
      <c r="J2309" s="5" t="str">
        <f t="shared" si="256"/>
        <v/>
      </c>
      <c r="K2309" s="6">
        <v>8</v>
      </c>
      <c r="L2309" s="7">
        <v>5.7870370370370366E-5</v>
      </c>
      <c r="M2309">
        <v>1.15E-4</v>
      </c>
      <c r="N2309" s="9" t="str">
        <f t="shared" si="257"/>
        <v>ramassage possible</v>
      </c>
      <c r="O2309" s="6" t="str">
        <f>IFERROR(VLOOKUP(F2309,TCD!$A$4:$C$362,3,FALSE),"Commune de ramassage")</f>
        <v>Commune de ramassage</v>
      </c>
      <c r="P2309">
        <v>1051</v>
      </c>
    </row>
    <row r="2310" spans="1:16" x14ac:dyDescent="0.3">
      <c r="A2310">
        <f t="shared" si="252"/>
        <v>2309</v>
      </c>
      <c r="B2310" t="s">
        <v>22</v>
      </c>
      <c r="C2310" s="8">
        <v>44635.652546296296</v>
      </c>
      <c r="D2310" s="7">
        <f>C2310</f>
        <v>44635.652546296296</v>
      </c>
      <c r="E2310" s="6" t="s">
        <v>13</v>
      </c>
      <c r="F2310" s="6" t="str">
        <f t="shared" si="253"/>
        <v>69203 44635,6525499999</v>
      </c>
      <c r="G2310" s="6" t="str">
        <f t="shared" si="254"/>
        <v>44635,6525462963 69203</v>
      </c>
      <c r="H2310" s="6" t="str">
        <f t="shared" si="255"/>
        <v>Dans 69203</v>
      </c>
      <c r="I2310" s="6" t="str">
        <f t="shared" si="258"/>
        <v>Dans 69203</v>
      </c>
      <c r="J2310" s="5" t="str">
        <f t="shared" si="256"/>
        <v/>
      </c>
      <c r="K2310" s="6">
        <v>11</v>
      </c>
      <c r="L2310" s="7">
        <v>1.1574074074074073E-4</v>
      </c>
      <c r="M2310">
        <v>4.0700000000000003E-4</v>
      </c>
      <c r="N2310" s="9" t="str">
        <f t="shared" si="257"/>
        <v>passage possible</v>
      </c>
      <c r="O2310" s="6" t="str">
        <f>IFERROR(VLOOKUP(F2310,TCD!$A$4:$C$362,3,FALSE),"Commune de ramassage")</f>
        <v>Commune de ramassage</v>
      </c>
      <c r="P2310">
        <v>1052</v>
      </c>
    </row>
    <row r="2311" spans="1:16" x14ac:dyDescent="0.3">
      <c r="A2311">
        <f t="shared" si="252"/>
        <v>2310</v>
      </c>
      <c r="B2311" t="s">
        <v>22</v>
      </c>
      <c r="C2311" s="8">
        <v>44635.652662037035</v>
      </c>
      <c r="D2311" s="7">
        <f>C2311</f>
        <v>44635.652662037035</v>
      </c>
      <c r="E2311" s="6" t="s">
        <v>13</v>
      </c>
      <c r="F2311" s="6" t="str">
        <f t="shared" si="253"/>
        <v>69203 44635,65266</v>
      </c>
      <c r="G2311" s="6" t="str">
        <f t="shared" si="254"/>
        <v>44635,652662037 69203</v>
      </c>
      <c r="H2311" s="6" t="str">
        <f t="shared" si="255"/>
        <v>Dans 69203</v>
      </c>
      <c r="I2311" s="6" t="str">
        <f t="shared" si="258"/>
        <v>Dans 69203</v>
      </c>
      <c r="J2311" s="5" t="str">
        <f t="shared" si="256"/>
        <v/>
      </c>
      <c r="K2311" s="6">
        <v>27</v>
      </c>
      <c r="L2311" s="7">
        <v>1.8518518518518518E-4</v>
      </c>
      <c r="M2311">
        <v>9.3099999999999997E-4</v>
      </c>
      <c r="N2311" s="9" t="str">
        <f t="shared" si="257"/>
        <v>passage possible</v>
      </c>
      <c r="O2311" s="6" t="str">
        <f>IFERROR(VLOOKUP(F2311,TCD!$A$4:$C$362,3,FALSE),"Commune de ramassage")</f>
        <v>Commune de ramassage</v>
      </c>
      <c r="P2311">
        <v>1053</v>
      </c>
    </row>
    <row r="2312" spans="1:16" x14ac:dyDescent="0.3">
      <c r="A2312">
        <f t="shared" si="252"/>
        <v>2311</v>
      </c>
      <c r="B2312" t="s">
        <v>22</v>
      </c>
      <c r="C2312" s="8">
        <v>44635.65284722222</v>
      </c>
      <c r="D2312" s="7">
        <f>C2312</f>
        <v>44635.65284722222</v>
      </c>
      <c r="E2312" s="6" t="s">
        <v>13</v>
      </c>
      <c r="F2312" s="6" t="str">
        <f t="shared" si="253"/>
        <v>69203 44635,65285</v>
      </c>
      <c r="G2312" s="6" t="str">
        <f t="shared" si="254"/>
        <v>44635,6528472222 69203</v>
      </c>
      <c r="H2312" s="6" t="str">
        <f t="shared" si="255"/>
        <v>Dans 69203</v>
      </c>
      <c r="I2312" s="6" t="str">
        <f t="shared" si="258"/>
        <v>Dans 69203</v>
      </c>
      <c r="J2312" s="5" t="str">
        <f t="shared" si="256"/>
        <v/>
      </c>
      <c r="K2312" s="6">
        <v>23</v>
      </c>
      <c r="L2312" s="7">
        <v>4.6296296296296294E-5</v>
      </c>
      <c r="M2312">
        <v>1.5899999999999999E-4</v>
      </c>
      <c r="N2312" s="9" t="str">
        <f t="shared" si="257"/>
        <v>passage possible</v>
      </c>
      <c r="O2312" s="6" t="str">
        <f>IFERROR(VLOOKUP(F2312,TCD!$A$4:$C$362,3,FALSE),"Commune de ramassage")</f>
        <v>Commune de ramassage</v>
      </c>
      <c r="P2312">
        <v>1054</v>
      </c>
    </row>
    <row r="2313" spans="1:16" x14ac:dyDescent="0.3">
      <c r="A2313">
        <f t="shared" si="252"/>
        <v>2312</v>
      </c>
      <c r="B2313" t="s">
        <v>22</v>
      </c>
      <c r="C2313" s="8">
        <v>44635.65289351852</v>
      </c>
      <c r="D2313" s="7">
        <f>C2313</f>
        <v>44635.65289351852</v>
      </c>
      <c r="E2313" s="6" t="s">
        <v>13</v>
      </c>
      <c r="F2313" s="6" t="str">
        <f t="shared" si="253"/>
        <v>69203 44635,65289</v>
      </c>
      <c r="G2313" s="6" t="str">
        <f t="shared" si="254"/>
        <v>44635,6528935185 69203</v>
      </c>
      <c r="H2313" s="6" t="str">
        <f t="shared" si="255"/>
        <v>Dans 69203</v>
      </c>
      <c r="I2313" s="6" t="str">
        <f t="shared" si="258"/>
        <v>Dans 69203</v>
      </c>
      <c r="J2313" s="5" t="str">
        <f t="shared" si="256"/>
        <v/>
      </c>
      <c r="K2313" s="6">
        <v>22</v>
      </c>
      <c r="L2313" s="7">
        <v>1.1574074074074073E-5</v>
      </c>
      <c r="M2313">
        <v>3.1000000000000001E-5</v>
      </c>
      <c r="N2313" s="9" t="str">
        <f t="shared" si="257"/>
        <v>passage possible</v>
      </c>
      <c r="O2313" s="6" t="str">
        <f>IFERROR(VLOOKUP(F2313,TCD!$A$4:$C$362,3,FALSE),"Commune de ramassage")</f>
        <v>Commune de ramassage</v>
      </c>
      <c r="P2313">
        <v>1055</v>
      </c>
    </row>
    <row r="2314" spans="1:16" x14ac:dyDescent="0.3">
      <c r="A2314">
        <f t="shared" si="252"/>
        <v>2313</v>
      </c>
      <c r="B2314" t="s">
        <v>22</v>
      </c>
      <c r="C2314" s="8">
        <v>44635.652905092589</v>
      </c>
      <c r="D2314" s="7">
        <f>C2314</f>
        <v>44635.652905092589</v>
      </c>
      <c r="E2314" s="6" t="s">
        <v>13</v>
      </c>
      <c r="F2314" s="6" t="str">
        <f t="shared" si="253"/>
        <v>69203 44635,65291</v>
      </c>
      <c r="G2314" s="6" t="str">
        <f t="shared" si="254"/>
        <v>44635,6529050926 69203</v>
      </c>
      <c r="H2314" s="6" t="str">
        <f t="shared" si="255"/>
        <v>Dans 69203</v>
      </c>
      <c r="I2314" s="6" t="str">
        <f t="shared" si="258"/>
        <v>Dans 69203</v>
      </c>
      <c r="J2314" s="5" t="str">
        <f t="shared" si="256"/>
        <v/>
      </c>
      <c r="K2314" s="6">
        <v>22</v>
      </c>
      <c r="L2314" s="7">
        <v>2.3148148148148147E-5</v>
      </c>
      <c r="M2314">
        <v>-3.3000000000000003E-5</v>
      </c>
      <c r="N2314" s="9" t="str">
        <f t="shared" si="257"/>
        <v>passage possible</v>
      </c>
      <c r="O2314" s="6" t="str">
        <f>IFERROR(VLOOKUP(F2314,TCD!$A$4:$C$362,3,FALSE),"Commune de ramassage")</f>
        <v>Commune de ramassage</v>
      </c>
      <c r="P2314">
        <v>1056</v>
      </c>
    </row>
    <row r="2315" spans="1:16" x14ac:dyDescent="0.3">
      <c r="A2315">
        <f t="shared" si="252"/>
        <v>2314</v>
      </c>
      <c r="B2315" t="s">
        <v>22</v>
      </c>
      <c r="C2315" s="8">
        <v>44635.652928240743</v>
      </c>
      <c r="D2315" s="7">
        <f>C2315</f>
        <v>44635.652928240743</v>
      </c>
      <c r="E2315" s="6" t="s">
        <v>13</v>
      </c>
      <c r="F2315" s="6" t="str">
        <f t="shared" si="253"/>
        <v>69203 44635,65293</v>
      </c>
      <c r="G2315" s="6" t="str">
        <f t="shared" si="254"/>
        <v>44635,6529282407 69203</v>
      </c>
      <c r="H2315" s="6" t="str">
        <f t="shared" si="255"/>
        <v>Dans 69203</v>
      </c>
      <c r="I2315" s="6" t="str">
        <f t="shared" si="258"/>
        <v>Dans 69203</v>
      </c>
      <c r="J2315" s="5" t="str">
        <f t="shared" si="256"/>
        <v/>
      </c>
      <c r="K2315" s="6">
        <v>22</v>
      </c>
      <c r="L2315" s="7">
        <v>1.1689814814814816E-3</v>
      </c>
      <c r="M2315">
        <v>-9.3000000000000005E-4</v>
      </c>
      <c r="N2315" s="9" t="str">
        <f t="shared" si="257"/>
        <v>passage possible</v>
      </c>
      <c r="O2315" s="6" t="str">
        <f>IFERROR(VLOOKUP(F2315,TCD!$A$4:$C$362,3,FALSE),"Commune de ramassage")</f>
        <v>Commune de ramassage</v>
      </c>
      <c r="P2315">
        <v>1057</v>
      </c>
    </row>
    <row r="2316" spans="1:16" x14ac:dyDescent="0.3">
      <c r="A2316">
        <f t="shared" si="252"/>
        <v>2315</v>
      </c>
      <c r="B2316" t="s">
        <v>22</v>
      </c>
      <c r="C2316" s="8">
        <v>44635.654097222221</v>
      </c>
      <c r="D2316" s="7">
        <f>C2316</f>
        <v>44635.654097222221</v>
      </c>
      <c r="E2316" s="6" t="s">
        <v>13</v>
      </c>
      <c r="F2316" s="6" t="str">
        <f t="shared" si="253"/>
        <v>69203 44635,6541</v>
      </c>
      <c r="G2316" s="6" t="str">
        <f t="shared" si="254"/>
        <v>44635,6540972222 69203</v>
      </c>
      <c r="H2316" s="6" t="str">
        <f t="shared" si="255"/>
        <v>Dans 69203</v>
      </c>
      <c r="I2316" s="6" t="str">
        <f t="shared" si="258"/>
        <v>Dans 69203</v>
      </c>
      <c r="J2316" s="5" t="str">
        <f t="shared" si="256"/>
        <v/>
      </c>
      <c r="K2316" s="6">
        <v>8</v>
      </c>
      <c r="L2316" s="7">
        <v>1.8518518518518518E-4</v>
      </c>
      <c r="M2316">
        <v>-1.5200000000000001E-4</v>
      </c>
      <c r="N2316" s="9" t="str">
        <f t="shared" si="257"/>
        <v>ramassage possible</v>
      </c>
      <c r="O2316" s="6" t="str">
        <f>IFERROR(VLOOKUP(F2316,TCD!$A$4:$C$362,3,FALSE),"Commune de ramassage")</f>
        <v>Commune de ramassage</v>
      </c>
      <c r="P2316">
        <v>1058</v>
      </c>
    </row>
    <row r="2317" spans="1:16" x14ac:dyDescent="0.3">
      <c r="A2317">
        <f t="shared" si="252"/>
        <v>2316</v>
      </c>
      <c r="B2317" t="s">
        <v>22</v>
      </c>
      <c r="C2317" s="8">
        <v>44635.654282407406</v>
      </c>
      <c r="D2317" s="7">
        <f>C2317</f>
        <v>44635.654282407406</v>
      </c>
      <c r="E2317" s="6" t="s">
        <v>13</v>
      </c>
      <c r="F2317" s="6" t="str">
        <f t="shared" si="253"/>
        <v>69203 44635,65428</v>
      </c>
      <c r="G2317" s="6" t="str">
        <f t="shared" si="254"/>
        <v>44635,6542824074 69203</v>
      </c>
      <c r="H2317" s="6" t="str">
        <f t="shared" si="255"/>
        <v>Dans 69203</v>
      </c>
      <c r="I2317" s="6" t="str">
        <f t="shared" si="258"/>
        <v>Dans 69203</v>
      </c>
      <c r="J2317" s="5" t="str">
        <f t="shared" si="256"/>
        <v/>
      </c>
      <c r="K2317" s="6">
        <v>13</v>
      </c>
      <c r="L2317" s="7">
        <v>4.9768518518518521E-4</v>
      </c>
      <c r="M2317">
        <v>-2.7999999999999998E-4</v>
      </c>
      <c r="N2317" s="9" t="str">
        <f t="shared" si="257"/>
        <v>passage possible</v>
      </c>
      <c r="O2317" s="6" t="str">
        <f>IFERROR(VLOOKUP(F2317,TCD!$A$4:$C$362,3,FALSE),"Commune de ramassage")</f>
        <v>Commune de ramassage</v>
      </c>
      <c r="P2317">
        <v>1059</v>
      </c>
    </row>
    <row r="2318" spans="1:16" x14ac:dyDescent="0.3">
      <c r="A2318">
        <f t="shared" si="252"/>
        <v>2317</v>
      </c>
      <c r="B2318" t="s">
        <v>22</v>
      </c>
      <c r="C2318" s="8">
        <v>44635.654780092591</v>
      </c>
      <c r="D2318" s="7">
        <f>C2318</f>
        <v>44635.654780092591</v>
      </c>
      <c r="E2318" s="6" t="s">
        <v>13</v>
      </c>
      <c r="F2318" s="6" t="str">
        <f t="shared" si="253"/>
        <v>69203 44635,65478</v>
      </c>
      <c r="G2318" s="6" t="str">
        <f t="shared" si="254"/>
        <v>44635,6547800926 69203</v>
      </c>
      <c r="H2318" s="6" t="str">
        <f t="shared" si="255"/>
        <v>Dans 69203</v>
      </c>
      <c r="I2318" s="6" t="str">
        <f t="shared" si="258"/>
        <v>Dans 69203</v>
      </c>
      <c r="J2318" s="5" t="str">
        <f t="shared" si="256"/>
        <v/>
      </c>
      <c r="K2318" s="6">
        <v>9</v>
      </c>
      <c r="L2318" s="7">
        <v>3.4722222222222222E-5</v>
      </c>
      <c r="M2318">
        <v>-4.0000000000000003E-5</v>
      </c>
      <c r="N2318" s="9" t="str">
        <f t="shared" si="257"/>
        <v>ramassage possible</v>
      </c>
      <c r="O2318" s="6" t="str">
        <f>IFERROR(VLOOKUP(F2318,TCD!$A$4:$C$362,3,FALSE),"Commune de ramassage")</f>
        <v>Commune de ramassage</v>
      </c>
      <c r="P2318">
        <v>1060</v>
      </c>
    </row>
    <row r="2319" spans="1:16" x14ac:dyDescent="0.3">
      <c r="A2319">
        <f t="shared" si="252"/>
        <v>2318</v>
      </c>
      <c r="B2319" t="s">
        <v>22</v>
      </c>
      <c r="C2319" s="8">
        <v>44635.654814814814</v>
      </c>
      <c r="D2319" s="7">
        <f>C2319</f>
        <v>44635.654814814814</v>
      </c>
      <c r="E2319" s="6" t="s">
        <v>13</v>
      </c>
      <c r="F2319" s="6" t="str">
        <f t="shared" si="253"/>
        <v>69203 44635,65481</v>
      </c>
      <c r="G2319" s="6" t="str">
        <f t="shared" si="254"/>
        <v>44635,6548148148 69203</v>
      </c>
      <c r="H2319" s="6" t="str">
        <f t="shared" si="255"/>
        <v>Dans 69203</v>
      </c>
      <c r="I2319" s="6" t="str">
        <f t="shared" si="258"/>
        <v>Dans 69203</v>
      </c>
      <c r="J2319" s="5" t="str">
        <f t="shared" si="256"/>
        <v/>
      </c>
      <c r="K2319" s="6">
        <v>18</v>
      </c>
      <c r="L2319" s="7">
        <v>3.5879629629629635E-4</v>
      </c>
      <c r="M2319">
        <v>6.2000000000000003E-5</v>
      </c>
      <c r="N2319" s="9" t="str">
        <f t="shared" si="257"/>
        <v>passage possible</v>
      </c>
      <c r="O2319" s="6" t="str">
        <f>IFERROR(VLOOKUP(F2319,TCD!$A$4:$C$362,3,FALSE),"Commune de ramassage")</f>
        <v>Commune de ramassage</v>
      </c>
      <c r="P2319">
        <v>1061</v>
      </c>
    </row>
    <row r="2320" spans="1:16" x14ac:dyDescent="0.3">
      <c r="A2320">
        <f t="shared" si="252"/>
        <v>2319</v>
      </c>
      <c r="B2320" t="s">
        <v>22</v>
      </c>
      <c r="C2320" s="8">
        <v>44635.655173611114</v>
      </c>
      <c r="D2320" s="7">
        <f>C2320</f>
        <v>44635.655173611114</v>
      </c>
      <c r="E2320" s="6" t="s">
        <v>13</v>
      </c>
      <c r="F2320" s="6" t="str">
        <f t="shared" si="253"/>
        <v>69203 44635,65517</v>
      </c>
      <c r="G2320" s="6" t="str">
        <f t="shared" si="254"/>
        <v>44635,6551736111 69203</v>
      </c>
      <c r="H2320" s="6" t="str">
        <f t="shared" si="255"/>
        <v>Dans 69203</v>
      </c>
      <c r="I2320" s="6" t="str">
        <f t="shared" si="258"/>
        <v>Dans 69203</v>
      </c>
      <c r="J2320" s="5" t="str">
        <f t="shared" si="256"/>
        <v/>
      </c>
      <c r="K2320" s="6">
        <v>6</v>
      </c>
      <c r="L2320" s="7">
        <v>3.4722222222222222E-5</v>
      </c>
      <c r="M2320">
        <v>6.7000000000000002E-5</v>
      </c>
      <c r="N2320" s="9" t="str">
        <f t="shared" si="257"/>
        <v>ramassage possible</v>
      </c>
      <c r="O2320" s="6" t="str">
        <f>IFERROR(VLOOKUP(F2320,TCD!$A$4:$C$362,3,FALSE),"Commune de ramassage")</f>
        <v>Commune de ramassage</v>
      </c>
      <c r="P2320">
        <v>1062</v>
      </c>
    </row>
    <row r="2321" spans="1:16" x14ac:dyDescent="0.3">
      <c r="A2321">
        <f t="shared" si="252"/>
        <v>2320</v>
      </c>
      <c r="B2321" t="s">
        <v>22</v>
      </c>
      <c r="C2321" s="8">
        <v>44635.65520833333</v>
      </c>
      <c r="D2321" s="7">
        <f>C2321</f>
        <v>44635.65520833333</v>
      </c>
      <c r="E2321" s="6" t="s">
        <v>13</v>
      </c>
      <c r="F2321" s="6" t="str">
        <f t="shared" si="253"/>
        <v>69203 44635,6552099999</v>
      </c>
      <c r="G2321" s="6" t="str">
        <f t="shared" si="254"/>
        <v>44635,6552083333 69203</v>
      </c>
      <c r="H2321" s="6" t="str">
        <f t="shared" si="255"/>
        <v>Dans 69203</v>
      </c>
      <c r="I2321" s="6" t="str">
        <f t="shared" si="258"/>
        <v>Dans 69203</v>
      </c>
      <c r="J2321" s="5" t="str">
        <f t="shared" si="256"/>
        <v/>
      </c>
      <c r="K2321" s="6">
        <v>10</v>
      </c>
      <c r="L2321" s="7">
        <v>4.6296296296296294E-5</v>
      </c>
      <c r="M2321">
        <v>1.13E-4</v>
      </c>
      <c r="N2321" s="9" t="str">
        <f t="shared" si="257"/>
        <v>passage possible</v>
      </c>
      <c r="O2321" s="6" t="str">
        <f>IFERROR(VLOOKUP(F2321,TCD!$A$4:$C$362,3,FALSE),"Commune de ramassage")</f>
        <v>Commune de ramassage</v>
      </c>
      <c r="P2321">
        <v>1063</v>
      </c>
    </row>
    <row r="2322" spans="1:16" x14ac:dyDescent="0.3">
      <c r="A2322">
        <f t="shared" si="252"/>
        <v>2321</v>
      </c>
      <c r="B2322" t="s">
        <v>22</v>
      </c>
      <c r="C2322" s="8">
        <v>44635.65525462963</v>
      </c>
      <c r="D2322" s="7">
        <f>C2322</f>
        <v>44635.65525462963</v>
      </c>
      <c r="E2322" s="6" t="s">
        <v>13</v>
      </c>
      <c r="F2322" s="6" t="str">
        <f t="shared" si="253"/>
        <v>69203 44635,65525</v>
      </c>
      <c r="G2322" s="6" t="str">
        <f t="shared" si="254"/>
        <v>44635,6552546296 69203</v>
      </c>
      <c r="H2322" s="6" t="str">
        <f t="shared" si="255"/>
        <v>Dans 69203</v>
      </c>
      <c r="I2322" s="6" t="str">
        <f t="shared" si="258"/>
        <v>Dans 69203</v>
      </c>
      <c r="J2322" s="5" t="str">
        <f t="shared" si="256"/>
        <v/>
      </c>
      <c r="K2322" s="6">
        <v>13</v>
      </c>
      <c r="L2322" s="7">
        <v>4.6296296296296294E-5</v>
      </c>
      <c r="M2322">
        <v>5.0000000000000002E-5</v>
      </c>
      <c r="N2322" s="9" t="str">
        <f t="shared" si="257"/>
        <v>passage possible</v>
      </c>
      <c r="O2322" s="6" t="str">
        <f>IFERROR(VLOOKUP(F2322,TCD!$A$4:$C$362,3,FALSE),"Commune de ramassage")</f>
        <v>Commune de ramassage</v>
      </c>
      <c r="P2322">
        <v>1064</v>
      </c>
    </row>
    <row r="2323" spans="1:16" x14ac:dyDescent="0.3">
      <c r="A2323">
        <f t="shared" si="252"/>
        <v>2322</v>
      </c>
      <c r="B2323" t="s">
        <v>22</v>
      </c>
      <c r="C2323" s="8">
        <v>44635.655300925922</v>
      </c>
      <c r="D2323" s="7">
        <f>C2323</f>
        <v>44635.655300925922</v>
      </c>
      <c r="E2323" s="6" t="s">
        <v>13</v>
      </c>
      <c r="F2323" s="6" t="str">
        <f t="shared" si="253"/>
        <v>69203 44635,6553</v>
      </c>
      <c r="G2323" s="6" t="str">
        <f t="shared" si="254"/>
        <v>44635,6553009259 69203</v>
      </c>
      <c r="H2323" s="6" t="str">
        <f t="shared" si="255"/>
        <v>Dans 69203</v>
      </c>
      <c r="I2323" s="6" t="str">
        <f t="shared" si="258"/>
        <v>Dans 69203</v>
      </c>
      <c r="J2323" s="5" t="str">
        <f t="shared" si="256"/>
        <v/>
      </c>
      <c r="K2323" s="6">
        <v>12</v>
      </c>
      <c r="L2323" s="7">
        <v>5.2083333333333333E-4</v>
      </c>
      <c r="M2323">
        <v>1.137E-3</v>
      </c>
      <c r="N2323" s="9" t="str">
        <f t="shared" si="257"/>
        <v>passage possible</v>
      </c>
      <c r="O2323" s="6" t="str">
        <f>IFERROR(VLOOKUP(F2323,TCD!$A$4:$C$362,3,FALSE),"Commune de ramassage")</f>
        <v>Commune de ramassage</v>
      </c>
      <c r="P2323">
        <v>1065</v>
      </c>
    </row>
    <row r="2324" spans="1:16" x14ac:dyDescent="0.3">
      <c r="A2324">
        <f t="shared" si="252"/>
        <v>2323</v>
      </c>
      <c r="B2324" t="s">
        <v>22</v>
      </c>
      <c r="C2324" s="8">
        <v>44635.655821759261</v>
      </c>
      <c r="D2324" s="7">
        <f>C2324</f>
        <v>44635.655821759261</v>
      </c>
      <c r="E2324" s="6" t="s">
        <v>13</v>
      </c>
      <c r="F2324" s="6" t="str">
        <f t="shared" si="253"/>
        <v>69203 44635,65582</v>
      </c>
      <c r="G2324" s="6" t="str">
        <f t="shared" si="254"/>
        <v>44635,6558217593 69203</v>
      </c>
      <c r="H2324" s="6" t="str">
        <f t="shared" si="255"/>
        <v>Dans 69203</v>
      </c>
      <c r="I2324" s="6" t="str">
        <f t="shared" si="258"/>
        <v>Dans 69203</v>
      </c>
      <c r="J2324" s="5" t="str">
        <f t="shared" si="256"/>
        <v/>
      </c>
      <c r="K2324" s="6">
        <v>6</v>
      </c>
      <c r="L2324" s="7">
        <v>3.4722222222222222E-5</v>
      </c>
      <c r="M2324">
        <v>-1.07E-4</v>
      </c>
      <c r="N2324" s="9" t="str">
        <f t="shared" si="257"/>
        <v>ramassage possible</v>
      </c>
      <c r="O2324" s="6" t="str">
        <f>IFERROR(VLOOKUP(F2324,TCD!$A$4:$C$362,3,FALSE),"Commune de ramassage")</f>
        <v>Commune de ramassage</v>
      </c>
      <c r="P2324">
        <v>1066</v>
      </c>
    </row>
    <row r="2325" spans="1:16" x14ac:dyDescent="0.3">
      <c r="A2325">
        <f t="shared" si="252"/>
        <v>2324</v>
      </c>
      <c r="B2325" t="s">
        <v>22</v>
      </c>
      <c r="C2325" s="8">
        <v>44635.655856481484</v>
      </c>
      <c r="D2325" s="7">
        <f>C2325</f>
        <v>44635.655856481484</v>
      </c>
      <c r="E2325" s="6" t="s">
        <v>13</v>
      </c>
      <c r="F2325" s="6" t="str">
        <f t="shared" si="253"/>
        <v>69203 44635,65586</v>
      </c>
      <c r="G2325" s="6" t="str">
        <f t="shared" si="254"/>
        <v>44635,6558564815 69203</v>
      </c>
      <c r="H2325" s="6" t="str">
        <f t="shared" si="255"/>
        <v>Dans 69203</v>
      </c>
      <c r="I2325" s="6" t="str">
        <f t="shared" si="258"/>
        <v>Dans 69203</v>
      </c>
      <c r="J2325" s="5" t="str">
        <f t="shared" si="256"/>
        <v/>
      </c>
      <c r="K2325" s="6">
        <v>14</v>
      </c>
      <c r="L2325" s="7">
        <v>3.4722222222222222E-5</v>
      </c>
      <c r="M2325">
        <v>-1.25E-4</v>
      </c>
      <c r="N2325" s="9" t="str">
        <f t="shared" si="257"/>
        <v>passage possible</v>
      </c>
      <c r="O2325" s="6" t="str">
        <f>IFERROR(VLOOKUP(F2325,TCD!$A$4:$C$362,3,FALSE),"Commune de ramassage")</f>
        <v>Commune de ramassage</v>
      </c>
      <c r="P2325">
        <v>1067</v>
      </c>
    </row>
    <row r="2326" spans="1:16" x14ac:dyDescent="0.3">
      <c r="A2326">
        <f t="shared" si="252"/>
        <v>2325</v>
      </c>
      <c r="B2326" t="s">
        <v>22</v>
      </c>
      <c r="C2326" s="8">
        <v>44635.655891203707</v>
      </c>
      <c r="D2326" s="7">
        <f>C2326</f>
        <v>44635.655891203707</v>
      </c>
      <c r="E2326" s="6" t="s">
        <v>13</v>
      </c>
      <c r="F2326" s="6" t="str">
        <f t="shared" si="253"/>
        <v>69203 44635,65589</v>
      </c>
      <c r="G2326" s="6" t="str">
        <f t="shared" si="254"/>
        <v>44635,6558912037 69203</v>
      </c>
      <c r="H2326" s="6" t="str">
        <f t="shared" si="255"/>
        <v>Dans 69203</v>
      </c>
      <c r="I2326" s="6" t="str">
        <f t="shared" si="258"/>
        <v>Dans 69203</v>
      </c>
      <c r="J2326" s="5" t="str">
        <f t="shared" si="256"/>
        <v/>
      </c>
      <c r="K2326" s="6">
        <v>16</v>
      </c>
      <c r="L2326" s="7">
        <v>4.6296296296296294E-5</v>
      </c>
      <c r="M2326">
        <v>-1.8699999999999999E-4</v>
      </c>
      <c r="N2326" s="9" t="str">
        <f t="shared" si="257"/>
        <v>passage possible</v>
      </c>
      <c r="O2326" s="6" t="str">
        <f>IFERROR(VLOOKUP(F2326,TCD!$A$4:$C$362,3,FALSE),"Commune de ramassage")</f>
        <v>Commune de ramassage</v>
      </c>
      <c r="P2326">
        <v>1068</v>
      </c>
    </row>
    <row r="2327" spans="1:16" x14ac:dyDescent="0.3">
      <c r="A2327">
        <f t="shared" si="252"/>
        <v>2326</v>
      </c>
      <c r="B2327" t="s">
        <v>22</v>
      </c>
      <c r="C2327" s="8">
        <v>44635.6559375</v>
      </c>
      <c r="D2327" s="7">
        <f>C2327</f>
        <v>44635.6559375</v>
      </c>
      <c r="E2327" s="6" t="s">
        <v>13</v>
      </c>
      <c r="F2327" s="6" t="str">
        <f t="shared" si="253"/>
        <v>69203 44635,65594</v>
      </c>
      <c r="G2327" s="6" t="str">
        <f t="shared" si="254"/>
        <v>44635,6559375 69203</v>
      </c>
      <c r="H2327" s="6" t="str">
        <f t="shared" si="255"/>
        <v>Dans 69203</v>
      </c>
      <c r="I2327" s="6" t="str">
        <f t="shared" si="258"/>
        <v>Dans 69203</v>
      </c>
      <c r="J2327" s="5" t="str">
        <f t="shared" si="256"/>
        <v/>
      </c>
      <c r="K2327" s="6">
        <v>18</v>
      </c>
      <c r="L2327" s="7">
        <v>8.2175925925925917E-4</v>
      </c>
      <c r="M2327">
        <v>-1.4630000000000001E-3</v>
      </c>
      <c r="N2327" s="9" t="str">
        <f t="shared" si="257"/>
        <v>passage possible</v>
      </c>
      <c r="O2327" s="6" t="str">
        <f>IFERROR(VLOOKUP(F2327,TCD!$A$4:$C$362,3,FALSE),"Commune de ramassage")</f>
        <v>Commune de ramassage</v>
      </c>
      <c r="P2327">
        <v>1069</v>
      </c>
    </row>
    <row r="2328" spans="1:16" x14ac:dyDescent="0.3">
      <c r="A2328">
        <f t="shared" si="252"/>
        <v>2327</v>
      </c>
      <c r="B2328" t="s">
        <v>22</v>
      </c>
      <c r="C2328" s="8">
        <v>44635.656759259262</v>
      </c>
      <c r="D2328" s="7">
        <f>C2328</f>
        <v>44635.656759259262</v>
      </c>
      <c r="E2328" s="6" t="s">
        <v>13</v>
      </c>
      <c r="F2328" s="6" t="str">
        <f t="shared" si="253"/>
        <v>69203 44635,65676</v>
      </c>
      <c r="G2328" s="6" t="str">
        <f t="shared" si="254"/>
        <v>44635,6567592593 69203</v>
      </c>
      <c r="H2328" s="6" t="str">
        <f t="shared" si="255"/>
        <v>Dans 69203</v>
      </c>
      <c r="I2328" s="6" t="str">
        <f t="shared" si="258"/>
        <v>Dans 69203</v>
      </c>
      <c r="J2328" s="5" t="str">
        <f t="shared" si="256"/>
        <v/>
      </c>
      <c r="K2328" s="6">
        <v>7</v>
      </c>
      <c r="L2328" s="7">
        <v>1.1574074074074073E-4</v>
      </c>
      <c r="M2328">
        <v>-6.0000000000000002E-5</v>
      </c>
      <c r="N2328" s="9" t="str">
        <f t="shared" si="257"/>
        <v>ramassage possible</v>
      </c>
      <c r="O2328" s="6" t="str">
        <f>IFERROR(VLOOKUP(F2328,TCD!$A$4:$C$362,3,FALSE),"Commune de ramassage")</f>
        <v>Commune de ramassage</v>
      </c>
      <c r="P2328">
        <v>1070</v>
      </c>
    </row>
    <row r="2329" spans="1:16" x14ac:dyDescent="0.3">
      <c r="A2329">
        <f t="shared" si="252"/>
        <v>2328</v>
      </c>
      <c r="B2329" t="s">
        <v>22</v>
      </c>
      <c r="C2329" s="8">
        <v>44635.656875000001</v>
      </c>
      <c r="D2329" s="7">
        <f>C2329</f>
        <v>44635.656875000001</v>
      </c>
      <c r="E2329" s="6" t="s">
        <v>13</v>
      </c>
      <c r="F2329" s="6" t="str">
        <f t="shared" si="253"/>
        <v>69203 44635,65688</v>
      </c>
      <c r="G2329" s="6" t="str">
        <f t="shared" si="254"/>
        <v>44635,656875 69203</v>
      </c>
      <c r="H2329" s="6" t="str">
        <f t="shared" si="255"/>
        <v>Dans 69203</v>
      </c>
      <c r="I2329" s="6" t="str">
        <f t="shared" si="258"/>
        <v>Dans 69203</v>
      </c>
      <c r="J2329" s="5" t="str">
        <f t="shared" si="256"/>
        <v/>
      </c>
      <c r="K2329" s="6">
        <v>9</v>
      </c>
      <c r="L2329" s="7">
        <v>6.9444444444444444E-5</v>
      </c>
      <c r="M2329">
        <v>2.5000000000000001E-5</v>
      </c>
      <c r="N2329" s="9" t="str">
        <f t="shared" si="257"/>
        <v>ramassage possible</v>
      </c>
      <c r="O2329" s="6" t="str">
        <f>IFERROR(VLOOKUP(F2329,TCD!$A$4:$C$362,3,FALSE),"Commune de ramassage")</f>
        <v>Commune de ramassage</v>
      </c>
      <c r="P2329">
        <v>1071</v>
      </c>
    </row>
    <row r="2330" spans="1:16" x14ac:dyDescent="0.3">
      <c r="A2330">
        <f t="shared" si="252"/>
        <v>2329</v>
      </c>
      <c r="B2330" t="s">
        <v>22</v>
      </c>
      <c r="C2330" s="8">
        <v>44635.656944444447</v>
      </c>
      <c r="D2330" s="7">
        <f>C2330</f>
        <v>44635.656944444447</v>
      </c>
      <c r="E2330" s="6" t="s">
        <v>13</v>
      </c>
      <c r="F2330" s="6" t="str">
        <f t="shared" si="253"/>
        <v>69203 44635,65694</v>
      </c>
      <c r="G2330" s="6" t="str">
        <f t="shared" si="254"/>
        <v>44635,6569444444 69203</v>
      </c>
      <c r="H2330" s="6" t="str">
        <f t="shared" si="255"/>
        <v>Dans 69203</v>
      </c>
      <c r="I2330" s="6" t="str">
        <f t="shared" si="258"/>
        <v>Dans 69203</v>
      </c>
      <c r="J2330" s="5" t="str">
        <f t="shared" si="256"/>
        <v/>
      </c>
      <c r="K2330" s="6">
        <v>16</v>
      </c>
      <c r="L2330" s="7">
        <v>3.8194444444444446E-4</v>
      </c>
      <c r="M2330">
        <v>1.13E-4</v>
      </c>
      <c r="N2330" s="9" t="str">
        <f t="shared" si="257"/>
        <v>passage possible</v>
      </c>
      <c r="O2330" s="6" t="str">
        <f>IFERROR(VLOOKUP(F2330,TCD!$A$4:$C$362,3,FALSE),"Commune de ramassage")</f>
        <v>Commune de ramassage</v>
      </c>
      <c r="P2330">
        <v>1072</v>
      </c>
    </row>
    <row r="2331" spans="1:16" x14ac:dyDescent="0.3">
      <c r="A2331">
        <f t="shared" si="252"/>
        <v>2330</v>
      </c>
      <c r="B2331" t="s">
        <v>22</v>
      </c>
      <c r="C2331" s="8">
        <v>44635.657326388886</v>
      </c>
      <c r="D2331" s="7">
        <f>C2331</f>
        <v>44635.657326388886</v>
      </c>
      <c r="E2331" s="6" t="s">
        <v>13</v>
      </c>
      <c r="F2331" s="6" t="str">
        <f t="shared" si="253"/>
        <v>69203 44635,65733</v>
      </c>
      <c r="G2331" s="6" t="str">
        <f t="shared" si="254"/>
        <v>44635,6573263889 69203</v>
      </c>
      <c r="H2331" s="6" t="str">
        <f t="shared" si="255"/>
        <v>Dans 69203</v>
      </c>
      <c r="I2331" s="6" t="str">
        <f t="shared" si="258"/>
        <v>Dans 69203</v>
      </c>
      <c r="J2331" s="5" t="str">
        <f t="shared" si="256"/>
        <v/>
      </c>
      <c r="K2331" s="6">
        <v>9</v>
      </c>
      <c r="L2331" s="7">
        <v>1.6203703703703703E-4</v>
      </c>
      <c r="M2331">
        <v>-1.03E-4</v>
      </c>
      <c r="N2331" s="9" t="str">
        <f t="shared" si="257"/>
        <v>ramassage possible</v>
      </c>
      <c r="O2331" s="6" t="str">
        <f>IFERROR(VLOOKUP(F2331,TCD!$A$4:$C$362,3,FALSE),"Commune de ramassage")</f>
        <v>Commune de ramassage</v>
      </c>
      <c r="P2331">
        <v>1073</v>
      </c>
    </row>
    <row r="2332" spans="1:16" x14ac:dyDescent="0.3">
      <c r="A2332">
        <f t="shared" si="252"/>
        <v>2331</v>
      </c>
      <c r="B2332" t="s">
        <v>22</v>
      </c>
      <c r="C2332" s="8">
        <v>44635.657488425924</v>
      </c>
      <c r="D2332" s="7">
        <f>C2332</f>
        <v>44635.657488425924</v>
      </c>
      <c r="E2332" s="6" t="s">
        <v>13</v>
      </c>
      <c r="F2332" s="6" t="str">
        <f t="shared" si="253"/>
        <v>69203 44635,65749</v>
      </c>
      <c r="G2332" s="6" t="str">
        <f t="shared" si="254"/>
        <v>44635,6574884259 69203</v>
      </c>
      <c r="H2332" s="6" t="str">
        <f t="shared" si="255"/>
        <v>Dans 69203</v>
      </c>
      <c r="I2332" s="6" t="str">
        <f t="shared" si="258"/>
        <v>Dans 69203</v>
      </c>
      <c r="J2332" s="5" t="str">
        <f t="shared" si="256"/>
        <v/>
      </c>
      <c r="K2332" s="6">
        <v>6</v>
      </c>
      <c r="L2332" s="7">
        <v>1.9675925925925926E-4</v>
      </c>
      <c r="M2332">
        <v>-3.5300000000000002E-4</v>
      </c>
      <c r="N2332" s="9" t="str">
        <f t="shared" si="257"/>
        <v>ramassage possible</v>
      </c>
      <c r="O2332" s="6" t="str">
        <f>IFERROR(VLOOKUP(F2332,TCD!$A$4:$C$362,3,FALSE),"Commune de ramassage")</f>
        <v>Commune de ramassage</v>
      </c>
      <c r="P2332">
        <v>1074</v>
      </c>
    </row>
    <row r="2333" spans="1:16" x14ac:dyDescent="0.3">
      <c r="A2333">
        <f t="shared" si="252"/>
        <v>2332</v>
      </c>
      <c r="B2333" t="s">
        <v>22</v>
      </c>
      <c r="C2333" s="8">
        <v>44635.657685185186</v>
      </c>
      <c r="D2333" s="7">
        <f>C2333</f>
        <v>44635.657685185186</v>
      </c>
      <c r="E2333" s="6" t="s">
        <v>13</v>
      </c>
      <c r="F2333" s="6" t="str">
        <f t="shared" si="253"/>
        <v>69203 44635,65769</v>
      </c>
      <c r="G2333" s="6" t="str">
        <f t="shared" si="254"/>
        <v>44635,6576851852 69203</v>
      </c>
      <c r="H2333" s="6" t="str">
        <f t="shared" si="255"/>
        <v>Dans 69203</v>
      </c>
      <c r="I2333" s="6" t="str">
        <f t="shared" si="258"/>
        <v>Dans 69203</v>
      </c>
      <c r="J2333" s="5" t="str">
        <f t="shared" si="256"/>
        <v/>
      </c>
      <c r="K2333" s="6">
        <v>14</v>
      </c>
      <c r="L2333" s="7">
        <v>2.4305555555555552E-4</v>
      </c>
      <c r="M2333">
        <v>-4.5899999999999999E-4</v>
      </c>
      <c r="N2333" s="9" t="str">
        <f t="shared" si="257"/>
        <v>passage possible</v>
      </c>
      <c r="O2333" s="6" t="str">
        <f>IFERROR(VLOOKUP(F2333,TCD!$A$4:$C$362,3,FALSE),"Commune de ramassage")</f>
        <v>Commune de ramassage</v>
      </c>
      <c r="P2333">
        <v>1075</v>
      </c>
    </row>
    <row r="2334" spans="1:16" x14ac:dyDescent="0.3">
      <c r="A2334">
        <f t="shared" si="252"/>
        <v>2333</v>
      </c>
      <c r="B2334" t="s">
        <v>22</v>
      </c>
      <c r="C2334" s="8">
        <v>44635.65792824074</v>
      </c>
      <c r="D2334" s="7">
        <f>C2334</f>
        <v>44635.65792824074</v>
      </c>
      <c r="E2334" s="6" t="s">
        <v>13</v>
      </c>
      <c r="F2334" s="6" t="str">
        <f t="shared" si="253"/>
        <v>69203 44635,65793</v>
      </c>
      <c r="G2334" s="6" t="str">
        <f t="shared" si="254"/>
        <v>44635,6579282407 69203</v>
      </c>
      <c r="H2334" s="6" t="str">
        <f t="shared" si="255"/>
        <v>Dans 69203</v>
      </c>
      <c r="I2334" s="6" t="str">
        <f t="shared" si="258"/>
        <v>Dans 69203</v>
      </c>
      <c r="J2334" s="5" t="str">
        <f t="shared" si="256"/>
        <v/>
      </c>
      <c r="K2334" s="6">
        <v>13</v>
      </c>
      <c r="L2334" s="7">
        <v>3.4722222222222224E-4</v>
      </c>
      <c r="M2334">
        <v>-8.4000000000000003E-4</v>
      </c>
      <c r="N2334" s="9" t="str">
        <f t="shared" si="257"/>
        <v>passage possible</v>
      </c>
      <c r="O2334" s="6" t="str">
        <f>IFERROR(VLOOKUP(F2334,TCD!$A$4:$C$362,3,FALSE),"Commune de ramassage")</f>
        <v>Commune de ramassage</v>
      </c>
      <c r="P2334">
        <v>1076</v>
      </c>
    </row>
    <row r="2335" spans="1:16" x14ac:dyDescent="0.3">
      <c r="A2335">
        <f t="shared" si="252"/>
        <v>2334</v>
      </c>
      <c r="B2335" t="s">
        <v>22</v>
      </c>
      <c r="C2335" s="8">
        <v>44635.658275462964</v>
      </c>
      <c r="D2335" s="7">
        <f>C2335</f>
        <v>44635.658275462964</v>
      </c>
      <c r="E2335" s="6" t="s">
        <v>13</v>
      </c>
      <c r="F2335" s="6" t="str">
        <f t="shared" si="253"/>
        <v>69203 44635,65828</v>
      </c>
      <c r="G2335" s="6" t="str">
        <f t="shared" si="254"/>
        <v>44635,658275463 69203</v>
      </c>
      <c r="H2335" s="6" t="str">
        <f t="shared" si="255"/>
        <v>sortie 69203</v>
      </c>
      <c r="I2335" s="6" t="str">
        <f t="shared" si="258"/>
        <v>Dans 69203</v>
      </c>
      <c r="J2335" s="5" t="str">
        <f t="shared" si="256"/>
        <v>sortie 69203</v>
      </c>
      <c r="K2335" s="6">
        <v>14</v>
      </c>
      <c r="L2335" s="7">
        <v>9.6064814814814808E-4</v>
      </c>
      <c r="M2335">
        <v>-1.1349999999999999E-3</v>
      </c>
      <c r="N2335" s="9" t="str">
        <f t="shared" si="257"/>
        <v>passage possible</v>
      </c>
      <c r="O2335" s="6" t="str">
        <f>IFERROR(VLOOKUP(F2335,TCD!$A$4:$C$362,3,FALSE),"Commune de ramassage")</f>
        <v>Commune de ramassage</v>
      </c>
      <c r="P2335">
        <v>1077</v>
      </c>
    </row>
    <row r="2336" spans="1:16" x14ac:dyDescent="0.3">
      <c r="A2336">
        <f t="shared" si="252"/>
        <v>2335</v>
      </c>
      <c r="B2336" t="s">
        <v>22</v>
      </c>
      <c r="C2336" s="8">
        <v>44635.659236111111</v>
      </c>
      <c r="D2336" s="7">
        <f>C2336</f>
        <v>44635.659236111111</v>
      </c>
      <c r="E2336" s="6" t="s">
        <v>12</v>
      </c>
      <c r="F2336" s="6" t="str">
        <f t="shared" si="253"/>
        <v>69178 44635,65924</v>
      </c>
      <c r="G2336" s="6" t="str">
        <f t="shared" si="254"/>
        <v>44635,6592361111 69178</v>
      </c>
      <c r="H2336" s="6" t="str">
        <f t="shared" si="255"/>
        <v>Dans 69178</v>
      </c>
      <c r="I2336" s="6" t="str">
        <f t="shared" si="258"/>
        <v>Entree 69178</v>
      </c>
      <c r="J2336" s="5" t="str">
        <f t="shared" si="256"/>
        <v>Entree 69178</v>
      </c>
      <c r="K2336" s="6">
        <v>0</v>
      </c>
      <c r="L2336" s="7">
        <v>4.7453703703703704E-4</v>
      </c>
      <c r="M2336">
        <v>0</v>
      </c>
      <c r="N2336" s="9" t="str">
        <f t="shared" si="257"/>
        <v>ramassage possible</v>
      </c>
      <c r="O2336" s="6" t="str">
        <f>IFERROR(VLOOKUP(F2336,TCD!$A$4:$C$362,3,FALSE),"Commune de ramassage")</f>
        <v>Commune de passage</v>
      </c>
      <c r="P2336">
        <v>1078</v>
      </c>
    </row>
    <row r="2337" spans="1:16" x14ac:dyDescent="0.3">
      <c r="A2337">
        <f t="shared" si="252"/>
        <v>2336</v>
      </c>
      <c r="B2337" t="s">
        <v>22</v>
      </c>
      <c r="C2337" s="8">
        <v>44635.659710648149</v>
      </c>
      <c r="D2337" s="7">
        <f>C2337</f>
        <v>44635.659710648149</v>
      </c>
      <c r="E2337" s="6" t="s">
        <v>12</v>
      </c>
      <c r="F2337" s="6" t="str">
        <f t="shared" si="253"/>
        <v>69178 44635,65971</v>
      </c>
      <c r="G2337" s="6" t="str">
        <f t="shared" si="254"/>
        <v>44635,6597106481 69178</v>
      </c>
      <c r="H2337" s="6" t="str">
        <f t="shared" si="255"/>
        <v>sortie 69178</v>
      </c>
      <c r="I2337" s="6" t="str">
        <f t="shared" si="258"/>
        <v>Dans 69178</v>
      </c>
      <c r="J2337" s="5" t="str">
        <f t="shared" si="256"/>
        <v>sortie 69178</v>
      </c>
      <c r="K2337" s="6">
        <v>0</v>
      </c>
      <c r="L2337" s="7">
        <v>1.3888888888888889E-4</v>
      </c>
      <c r="M2337">
        <v>1.0000000000000001E-5</v>
      </c>
      <c r="N2337" s="9" t="str">
        <f t="shared" si="257"/>
        <v>ramassage possible</v>
      </c>
      <c r="O2337" s="6" t="str">
        <f>IFERROR(VLOOKUP(F2337,TCD!$A$4:$C$362,3,FALSE),"Commune de ramassage")</f>
        <v>Commune de passage</v>
      </c>
      <c r="P2337">
        <v>1079</v>
      </c>
    </row>
    <row r="2338" spans="1:16" x14ac:dyDescent="0.3">
      <c r="A2338">
        <f t="shared" si="252"/>
        <v>2337</v>
      </c>
      <c r="B2338" t="s">
        <v>22</v>
      </c>
      <c r="C2338" s="8">
        <v>44635.659849537034</v>
      </c>
      <c r="D2338" s="7">
        <f>C2338</f>
        <v>44635.659849537034</v>
      </c>
      <c r="E2338" s="6" t="s">
        <v>13</v>
      </c>
      <c r="F2338" s="6" t="str">
        <f t="shared" si="253"/>
        <v>69203 44635,65985</v>
      </c>
      <c r="G2338" s="6" t="str">
        <f t="shared" si="254"/>
        <v>44635,659849537 69203</v>
      </c>
      <c r="H2338" s="6" t="str">
        <f t="shared" si="255"/>
        <v>Dans 69203</v>
      </c>
      <c r="I2338" s="6" t="str">
        <f t="shared" si="258"/>
        <v>Entree 69203</v>
      </c>
      <c r="J2338" s="5" t="str">
        <f t="shared" si="256"/>
        <v>Entree 69203</v>
      </c>
      <c r="K2338" s="6">
        <v>6</v>
      </c>
      <c r="L2338" s="7">
        <v>4.6296296296296294E-5</v>
      </c>
      <c r="M2338">
        <v>-3.0000000000000001E-5</v>
      </c>
      <c r="N2338" s="9" t="str">
        <f t="shared" si="257"/>
        <v>ramassage possible</v>
      </c>
      <c r="O2338" s="6" t="str">
        <f>IFERROR(VLOOKUP(F2338,TCD!$A$4:$C$362,3,FALSE),"Commune de ramassage")</f>
        <v>Commune de ramassage</v>
      </c>
      <c r="P2338">
        <v>1080</v>
      </c>
    </row>
    <row r="2339" spans="1:16" x14ac:dyDescent="0.3">
      <c r="A2339">
        <f t="shared" si="252"/>
        <v>2338</v>
      </c>
      <c r="B2339" t="s">
        <v>22</v>
      </c>
      <c r="C2339" s="8">
        <v>44635.659895833334</v>
      </c>
      <c r="D2339" s="7">
        <f>C2339</f>
        <v>44635.659895833334</v>
      </c>
      <c r="E2339" s="6" t="s">
        <v>13</v>
      </c>
      <c r="F2339" s="6" t="str">
        <f t="shared" si="253"/>
        <v>69203 44635,6599</v>
      </c>
      <c r="G2339" s="6" t="str">
        <f t="shared" si="254"/>
        <v>44635,6598958333 69203</v>
      </c>
      <c r="H2339" s="6" t="str">
        <f t="shared" si="255"/>
        <v>Dans 69203</v>
      </c>
      <c r="I2339" s="6" t="str">
        <f t="shared" si="258"/>
        <v>Dans 69203</v>
      </c>
      <c r="J2339" s="5" t="str">
        <f t="shared" si="256"/>
        <v/>
      </c>
      <c r="K2339" s="6">
        <v>9</v>
      </c>
      <c r="L2339" s="7">
        <v>4.6296296296296294E-5</v>
      </c>
      <c r="M2339">
        <v>-4.1E-5</v>
      </c>
      <c r="N2339" s="9" t="str">
        <f t="shared" si="257"/>
        <v>ramassage possible</v>
      </c>
      <c r="O2339" s="6" t="str">
        <f>IFERROR(VLOOKUP(F2339,TCD!$A$4:$C$362,3,FALSE),"Commune de ramassage")</f>
        <v>Commune de ramassage</v>
      </c>
      <c r="P2339">
        <v>1081</v>
      </c>
    </row>
    <row r="2340" spans="1:16" x14ac:dyDescent="0.3">
      <c r="A2340">
        <f t="shared" si="252"/>
        <v>2339</v>
      </c>
      <c r="B2340" t="s">
        <v>22</v>
      </c>
      <c r="C2340" s="8">
        <v>44635.659942129627</v>
      </c>
      <c r="D2340" s="7">
        <f>C2340</f>
        <v>44635.659942129627</v>
      </c>
      <c r="E2340" s="6" t="s">
        <v>13</v>
      </c>
      <c r="F2340" s="6" t="str">
        <f t="shared" si="253"/>
        <v>69203 44635,65994</v>
      </c>
      <c r="G2340" s="6" t="str">
        <f t="shared" si="254"/>
        <v>44635,6599421296 69203</v>
      </c>
      <c r="H2340" s="6" t="str">
        <f t="shared" si="255"/>
        <v>sortie 69203</v>
      </c>
      <c r="I2340" s="6" t="str">
        <f t="shared" si="258"/>
        <v>Dans 69203</v>
      </c>
      <c r="J2340" s="5" t="str">
        <f t="shared" si="256"/>
        <v>sortie 69203</v>
      </c>
      <c r="K2340" s="6">
        <v>6</v>
      </c>
      <c r="L2340" s="7">
        <v>1.273148148148148E-4</v>
      </c>
      <c r="M2340">
        <v>-7.8999999999999996E-5</v>
      </c>
      <c r="N2340" s="9" t="str">
        <f t="shared" si="257"/>
        <v>ramassage possible</v>
      </c>
      <c r="O2340" s="6" t="str">
        <f>IFERROR(VLOOKUP(F2340,TCD!$A$4:$C$362,3,FALSE),"Commune de ramassage")</f>
        <v>Commune de ramassage</v>
      </c>
      <c r="P2340">
        <v>1082</v>
      </c>
    </row>
    <row r="2341" spans="1:16" x14ac:dyDescent="0.3">
      <c r="A2341">
        <f t="shared" si="252"/>
        <v>2340</v>
      </c>
      <c r="B2341" t="s">
        <v>22</v>
      </c>
      <c r="C2341" s="8">
        <v>44635.660069444442</v>
      </c>
      <c r="D2341" s="7">
        <f>C2341</f>
        <v>44635.660069444442</v>
      </c>
      <c r="E2341" s="6" t="s">
        <v>12</v>
      </c>
      <c r="F2341" s="6" t="str">
        <f t="shared" si="253"/>
        <v>69178 44635,66007</v>
      </c>
      <c r="G2341" s="6" t="str">
        <f t="shared" si="254"/>
        <v>44635,6600694444 69178</v>
      </c>
      <c r="H2341" s="6" t="str">
        <f t="shared" si="255"/>
        <v>Dans 69178</v>
      </c>
      <c r="I2341" s="6" t="str">
        <f t="shared" si="258"/>
        <v>Entree 69178</v>
      </c>
      <c r="J2341" s="5" t="str">
        <f t="shared" si="256"/>
        <v>Entree 69178</v>
      </c>
      <c r="K2341" s="6">
        <v>11</v>
      </c>
      <c r="L2341" s="7">
        <v>8.1018518518518516E-5</v>
      </c>
      <c r="M2341">
        <v>-1.11E-4</v>
      </c>
      <c r="N2341" s="9" t="str">
        <f t="shared" si="257"/>
        <v>passage possible</v>
      </c>
      <c r="O2341" s="6" t="str">
        <f>IFERROR(VLOOKUP(F2341,TCD!$A$4:$C$362,3,FALSE),"Commune de ramassage")</f>
        <v>Commune de ramassage</v>
      </c>
      <c r="P2341">
        <v>1083</v>
      </c>
    </row>
    <row r="2342" spans="1:16" x14ac:dyDescent="0.3">
      <c r="A2342">
        <f t="shared" si="252"/>
        <v>2341</v>
      </c>
      <c r="B2342" t="s">
        <v>22</v>
      </c>
      <c r="C2342" s="8">
        <v>44635.660150462965</v>
      </c>
      <c r="D2342" s="7">
        <f>C2342</f>
        <v>44635.660150462965</v>
      </c>
      <c r="E2342" s="6" t="s">
        <v>12</v>
      </c>
      <c r="F2342" s="6" t="str">
        <f t="shared" si="253"/>
        <v>69178 44635,66015</v>
      </c>
      <c r="G2342" s="6" t="str">
        <f t="shared" si="254"/>
        <v>44635,660150463 69178</v>
      </c>
      <c r="H2342" s="6" t="str">
        <f t="shared" si="255"/>
        <v>sortie 69178</v>
      </c>
      <c r="I2342" s="6" t="str">
        <f t="shared" si="258"/>
        <v>Dans 69178</v>
      </c>
      <c r="J2342" s="5" t="str">
        <f t="shared" si="256"/>
        <v>sortie 69178</v>
      </c>
      <c r="K2342" s="6">
        <v>17</v>
      </c>
      <c r="L2342" s="7">
        <v>2.3148148148148147E-5</v>
      </c>
      <c r="M2342">
        <v>-9.8999999999999994E-5</v>
      </c>
      <c r="N2342" s="9" t="str">
        <f t="shared" si="257"/>
        <v>passage possible</v>
      </c>
      <c r="O2342" s="6" t="str">
        <f>IFERROR(VLOOKUP(F2342,TCD!$A$4:$C$362,3,FALSE),"Commune de ramassage")</f>
        <v>Commune de ramassage</v>
      </c>
      <c r="P2342">
        <v>1084</v>
      </c>
    </row>
    <row r="2343" spans="1:16" x14ac:dyDescent="0.3">
      <c r="A2343">
        <f t="shared" si="252"/>
        <v>2342</v>
      </c>
      <c r="B2343" t="s">
        <v>22</v>
      </c>
      <c r="C2343" s="8">
        <v>44635.660173611112</v>
      </c>
      <c r="D2343" s="7">
        <f>C2343</f>
        <v>44635.660173611112</v>
      </c>
      <c r="E2343" s="6" t="s">
        <v>11</v>
      </c>
      <c r="F2343" s="6" t="str">
        <f t="shared" si="253"/>
        <v>69201 44635,66017</v>
      </c>
      <c r="G2343" s="6" t="str">
        <f t="shared" si="254"/>
        <v>44635,6601736111 69201</v>
      </c>
      <c r="H2343" s="6" t="str">
        <f t="shared" si="255"/>
        <v>sortie 69201</v>
      </c>
      <c r="I2343" s="6" t="str">
        <f t="shared" si="258"/>
        <v>Entree 69201</v>
      </c>
      <c r="J2343" s="5" t="str">
        <f t="shared" si="256"/>
        <v>sortie 69201</v>
      </c>
      <c r="K2343" s="6">
        <v>15</v>
      </c>
      <c r="L2343" s="7">
        <v>6.2500000000000001E-4</v>
      </c>
      <c r="M2343">
        <v>-3.3080000000000002E-3</v>
      </c>
      <c r="N2343" s="9" t="str">
        <f t="shared" si="257"/>
        <v>passage possible</v>
      </c>
      <c r="O2343" s="6" t="str">
        <f>IFERROR(VLOOKUP(F2343,TCD!$A$4:$C$362,3,FALSE),"Commune de ramassage")</f>
        <v>Commune de ramassage</v>
      </c>
      <c r="P2343">
        <v>1085</v>
      </c>
    </row>
    <row r="2344" spans="1:16" x14ac:dyDescent="0.3">
      <c r="A2344">
        <f t="shared" si="252"/>
        <v>2343</v>
      </c>
      <c r="B2344" t="s">
        <v>22</v>
      </c>
      <c r="C2344" s="8">
        <v>44635.660798611112</v>
      </c>
      <c r="D2344" s="7">
        <f>C2344</f>
        <v>44635.660798611112</v>
      </c>
      <c r="E2344" s="6" t="s">
        <v>12</v>
      </c>
      <c r="F2344" s="6" t="str">
        <f t="shared" si="253"/>
        <v>69178 44635,6608</v>
      </c>
      <c r="G2344" s="6" t="str">
        <f t="shared" si="254"/>
        <v>44635,6607986111 69178</v>
      </c>
      <c r="H2344" s="6" t="str">
        <f t="shared" si="255"/>
        <v>Dans 69178</v>
      </c>
      <c r="I2344" s="6" t="str">
        <f t="shared" si="258"/>
        <v>Entree 69178</v>
      </c>
      <c r="J2344" s="5" t="str">
        <f t="shared" si="256"/>
        <v>Entree 69178</v>
      </c>
      <c r="K2344" s="6">
        <v>24</v>
      </c>
      <c r="L2344" s="7">
        <v>4.7453703703703704E-4</v>
      </c>
      <c r="M2344">
        <v>-1.9120000000000001E-3</v>
      </c>
      <c r="N2344" s="9" t="str">
        <f t="shared" si="257"/>
        <v>passage possible</v>
      </c>
      <c r="O2344" s="6" t="str">
        <f>IFERROR(VLOOKUP(F2344,TCD!$A$4:$C$362,3,FALSE),"Commune de ramassage")</f>
        <v>Commune de ramassage</v>
      </c>
      <c r="P2344">
        <v>1086</v>
      </c>
    </row>
    <row r="2345" spans="1:16" x14ac:dyDescent="0.3">
      <c r="A2345">
        <f t="shared" si="252"/>
        <v>2344</v>
      </c>
      <c r="B2345" t="s">
        <v>22</v>
      </c>
      <c r="C2345" s="8">
        <v>44635.661273148151</v>
      </c>
      <c r="D2345" s="7">
        <f>C2345</f>
        <v>44635.661273148151</v>
      </c>
      <c r="E2345" s="6" t="s">
        <v>12</v>
      </c>
      <c r="F2345" s="6" t="str">
        <f t="shared" si="253"/>
        <v>69178 44635,66127</v>
      </c>
      <c r="G2345" s="6" t="str">
        <f t="shared" si="254"/>
        <v>44635,6612731482 69178</v>
      </c>
      <c r="H2345" s="6" t="str">
        <f t="shared" si="255"/>
        <v>Dans 69178</v>
      </c>
      <c r="I2345" s="6" t="str">
        <f t="shared" si="258"/>
        <v>Dans 69178</v>
      </c>
      <c r="J2345" s="5" t="str">
        <f t="shared" si="256"/>
        <v/>
      </c>
      <c r="K2345" s="6">
        <v>15</v>
      </c>
      <c r="L2345" s="7">
        <v>4.6296296296296294E-5</v>
      </c>
      <c r="M2345">
        <v>-4.6E-5</v>
      </c>
      <c r="N2345" s="9" t="str">
        <f t="shared" si="257"/>
        <v>passage possible</v>
      </c>
      <c r="O2345" s="6" t="str">
        <f>IFERROR(VLOOKUP(F2345,TCD!$A$4:$C$362,3,FALSE),"Commune de ramassage")</f>
        <v>Commune de ramassage</v>
      </c>
      <c r="P2345">
        <v>1087</v>
      </c>
    </row>
    <row r="2346" spans="1:16" x14ac:dyDescent="0.3">
      <c r="A2346">
        <f t="shared" si="252"/>
        <v>2345</v>
      </c>
      <c r="B2346" t="s">
        <v>22</v>
      </c>
      <c r="C2346" s="8">
        <v>44635.661319444444</v>
      </c>
      <c r="D2346" s="7">
        <f>C2346</f>
        <v>44635.661319444444</v>
      </c>
      <c r="E2346" s="6" t="s">
        <v>12</v>
      </c>
      <c r="F2346" s="6" t="str">
        <f t="shared" si="253"/>
        <v>69178 44635,66132</v>
      </c>
      <c r="G2346" s="6" t="str">
        <f t="shared" si="254"/>
        <v>44635,6613194444 69178</v>
      </c>
      <c r="H2346" s="6" t="str">
        <f t="shared" si="255"/>
        <v>Dans 69178</v>
      </c>
      <c r="I2346" s="6" t="str">
        <f t="shared" si="258"/>
        <v>Dans 69178</v>
      </c>
      <c r="J2346" s="5" t="str">
        <f t="shared" si="256"/>
        <v/>
      </c>
      <c r="K2346" s="6">
        <v>23</v>
      </c>
      <c r="L2346" s="7">
        <v>1.3888888888888889E-4</v>
      </c>
      <c r="M2346">
        <v>8.2999999999999998E-5</v>
      </c>
      <c r="N2346" s="9" t="str">
        <f t="shared" si="257"/>
        <v>passage possible</v>
      </c>
      <c r="O2346" s="6" t="str">
        <f>IFERROR(VLOOKUP(F2346,TCD!$A$4:$C$362,3,FALSE),"Commune de ramassage")</f>
        <v>Commune de ramassage</v>
      </c>
      <c r="P2346">
        <v>1088</v>
      </c>
    </row>
    <row r="2347" spans="1:16" x14ac:dyDescent="0.3">
      <c r="A2347">
        <f t="shared" si="252"/>
        <v>2346</v>
      </c>
      <c r="B2347" t="s">
        <v>22</v>
      </c>
      <c r="C2347" s="8">
        <v>44635.661458333336</v>
      </c>
      <c r="D2347" s="7">
        <f>C2347</f>
        <v>44635.661458333336</v>
      </c>
      <c r="E2347" s="6" t="s">
        <v>12</v>
      </c>
      <c r="F2347" s="6" t="str">
        <f t="shared" si="253"/>
        <v>69178 44635,66146</v>
      </c>
      <c r="G2347" s="6" t="str">
        <f t="shared" si="254"/>
        <v>44635,6614583333 69178</v>
      </c>
      <c r="H2347" s="6" t="str">
        <f t="shared" si="255"/>
        <v>sortie 69178</v>
      </c>
      <c r="I2347" s="6" t="str">
        <f t="shared" si="258"/>
        <v>Dans 69178</v>
      </c>
      <c r="J2347" s="5" t="str">
        <f t="shared" si="256"/>
        <v>sortie 69178</v>
      </c>
      <c r="K2347" s="6">
        <v>35</v>
      </c>
      <c r="L2347" s="7">
        <v>1.9675925925925926E-4</v>
      </c>
      <c r="M2347">
        <v>6.8499999999999995E-4</v>
      </c>
      <c r="N2347" s="9" t="str">
        <f t="shared" si="257"/>
        <v>passage possible</v>
      </c>
      <c r="O2347" s="6" t="str">
        <f>IFERROR(VLOOKUP(F2347,TCD!$A$4:$C$362,3,FALSE),"Commune de ramassage")</f>
        <v>Commune de ramassage</v>
      </c>
      <c r="P2347">
        <v>1089</v>
      </c>
    </row>
    <row r="2348" spans="1:16" x14ac:dyDescent="0.3">
      <c r="A2348">
        <f t="shared" si="252"/>
        <v>2347</v>
      </c>
      <c r="B2348" t="s">
        <v>22</v>
      </c>
      <c r="C2348" s="8">
        <v>44635.66165509259</v>
      </c>
      <c r="D2348" s="7">
        <f>C2348</f>
        <v>44635.66165509259</v>
      </c>
      <c r="E2348" s="6" t="s">
        <v>11</v>
      </c>
      <c r="F2348" s="6" t="str">
        <f t="shared" si="253"/>
        <v>69201 44635,66166</v>
      </c>
      <c r="G2348" s="6" t="str">
        <f t="shared" si="254"/>
        <v>44635,6616550926 69201</v>
      </c>
      <c r="H2348" s="6" t="str">
        <f t="shared" si="255"/>
        <v>Dans 69201</v>
      </c>
      <c r="I2348" s="6" t="str">
        <f t="shared" si="258"/>
        <v>Entree 69201</v>
      </c>
      <c r="J2348" s="5" t="str">
        <f t="shared" si="256"/>
        <v>Entree 69201</v>
      </c>
      <c r="K2348" s="6">
        <v>14</v>
      </c>
      <c r="L2348" s="7">
        <v>2.3148148148148147E-5</v>
      </c>
      <c r="M2348">
        <v>-6.0000000000000002E-5</v>
      </c>
      <c r="N2348" s="9" t="str">
        <f t="shared" si="257"/>
        <v>passage possible</v>
      </c>
      <c r="O2348" s="6" t="str">
        <f>IFERROR(VLOOKUP(F2348,TCD!$A$4:$C$362,3,FALSE),"Commune de ramassage")</f>
        <v>Commune de ramassage</v>
      </c>
      <c r="P2348">
        <v>1090</v>
      </c>
    </row>
    <row r="2349" spans="1:16" x14ac:dyDescent="0.3">
      <c r="A2349">
        <f t="shared" si="252"/>
        <v>2348</v>
      </c>
      <c r="B2349" t="s">
        <v>22</v>
      </c>
      <c r="C2349" s="8">
        <v>44635.661678240744</v>
      </c>
      <c r="D2349" s="7">
        <f>C2349</f>
        <v>44635.661678240744</v>
      </c>
      <c r="E2349" s="6" t="s">
        <v>11</v>
      </c>
      <c r="F2349" s="6" t="str">
        <f t="shared" si="253"/>
        <v>69201 44635,66168</v>
      </c>
      <c r="G2349" s="6" t="str">
        <f t="shared" si="254"/>
        <v>44635,6616782407 69201</v>
      </c>
      <c r="H2349" s="6" t="str">
        <f t="shared" si="255"/>
        <v>Dans 69201</v>
      </c>
      <c r="I2349" s="6" t="str">
        <f t="shared" si="258"/>
        <v>Dans 69201</v>
      </c>
      <c r="J2349" s="5" t="str">
        <f t="shared" si="256"/>
        <v/>
      </c>
      <c r="K2349" s="6">
        <v>12</v>
      </c>
      <c r="L2349" s="7">
        <v>1.5046296296296297E-4</v>
      </c>
      <c r="M2349">
        <v>-9.7999999999999997E-5</v>
      </c>
      <c r="N2349" s="9" t="str">
        <f t="shared" si="257"/>
        <v>passage possible</v>
      </c>
      <c r="O2349" s="6" t="str">
        <f>IFERROR(VLOOKUP(F2349,TCD!$A$4:$C$362,3,FALSE),"Commune de ramassage")</f>
        <v>Commune de ramassage</v>
      </c>
      <c r="P2349">
        <v>1091</v>
      </c>
    </row>
    <row r="2350" spans="1:16" x14ac:dyDescent="0.3">
      <c r="A2350">
        <f t="shared" si="252"/>
        <v>2349</v>
      </c>
      <c r="B2350" t="s">
        <v>22</v>
      </c>
      <c r="C2350" s="8">
        <v>44635.661828703705</v>
      </c>
      <c r="D2350" s="7">
        <f>C2350</f>
        <v>44635.661828703705</v>
      </c>
      <c r="E2350" s="6" t="s">
        <v>11</v>
      </c>
      <c r="F2350" s="6" t="str">
        <f t="shared" si="253"/>
        <v>69201 44635,66183</v>
      </c>
      <c r="G2350" s="6" t="str">
        <f t="shared" si="254"/>
        <v>44635,6618287037 69201</v>
      </c>
      <c r="H2350" s="6" t="str">
        <f t="shared" si="255"/>
        <v>Dans 69201</v>
      </c>
      <c r="I2350" s="6" t="str">
        <f t="shared" si="258"/>
        <v>Dans 69201</v>
      </c>
      <c r="J2350" s="5" t="str">
        <f t="shared" si="256"/>
        <v/>
      </c>
      <c r="K2350" s="6">
        <v>7</v>
      </c>
      <c r="L2350" s="7">
        <v>1.1574074074074073E-4</v>
      </c>
      <c r="M2350">
        <v>-3.3500000000000001E-4</v>
      </c>
      <c r="N2350" s="9" t="str">
        <f t="shared" si="257"/>
        <v>ramassage possible</v>
      </c>
      <c r="O2350" s="6" t="str">
        <f>IFERROR(VLOOKUP(F2350,TCD!$A$4:$C$362,3,FALSE),"Commune de ramassage")</f>
        <v>Commune de ramassage</v>
      </c>
      <c r="P2350">
        <v>1092</v>
      </c>
    </row>
    <row r="2351" spans="1:16" x14ac:dyDescent="0.3">
      <c r="A2351">
        <f t="shared" si="252"/>
        <v>2350</v>
      </c>
      <c r="B2351" t="s">
        <v>22</v>
      </c>
      <c r="C2351" s="8">
        <v>44635.661944444444</v>
      </c>
      <c r="D2351" s="7">
        <f>C2351</f>
        <v>44635.661944444444</v>
      </c>
      <c r="E2351" s="6" t="s">
        <v>11</v>
      </c>
      <c r="F2351" s="6" t="str">
        <f t="shared" si="253"/>
        <v>69201 44635,66194</v>
      </c>
      <c r="G2351" s="6" t="str">
        <f t="shared" si="254"/>
        <v>44635,6619444444 69201</v>
      </c>
      <c r="H2351" s="6" t="str">
        <f t="shared" si="255"/>
        <v>Dans 69201</v>
      </c>
      <c r="I2351" s="6" t="str">
        <f t="shared" si="258"/>
        <v>Dans 69201</v>
      </c>
      <c r="J2351" s="5" t="str">
        <f t="shared" si="256"/>
        <v/>
      </c>
      <c r="K2351" s="6">
        <v>15</v>
      </c>
      <c r="L2351" s="7">
        <v>3.4722222222222222E-5</v>
      </c>
      <c r="M2351">
        <v>-1.0399999999999999E-4</v>
      </c>
      <c r="N2351" s="9" t="str">
        <f t="shared" si="257"/>
        <v>passage possible</v>
      </c>
      <c r="O2351" s="6" t="str">
        <f>IFERROR(VLOOKUP(F2351,TCD!$A$4:$C$362,3,FALSE),"Commune de ramassage")</f>
        <v>Commune de ramassage</v>
      </c>
      <c r="P2351">
        <v>1093</v>
      </c>
    </row>
    <row r="2352" spans="1:16" x14ac:dyDescent="0.3">
      <c r="A2352">
        <f t="shared" si="252"/>
        <v>2351</v>
      </c>
      <c r="B2352" t="s">
        <v>22</v>
      </c>
      <c r="C2352" s="8">
        <v>44635.661979166667</v>
      </c>
      <c r="D2352" s="7">
        <f>C2352</f>
        <v>44635.661979166667</v>
      </c>
      <c r="E2352" s="6" t="s">
        <v>11</v>
      </c>
      <c r="F2352" s="6" t="str">
        <f t="shared" si="253"/>
        <v>69201 44635,66198</v>
      </c>
      <c r="G2352" s="6" t="str">
        <f t="shared" si="254"/>
        <v>44635,6619791667 69201</v>
      </c>
      <c r="H2352" s="6" t="str">
        <f t="shared" si="255"/>
        <v>Dans 69201</v>
      </c>
      <c r="I2352" s="6" t="str">
        <f t="shared" si="258"/>
        <v>Dans 69201</v>
      </c>
      <c r="J2352" s="5" t="str">
        <f t="shared" si="256"/>
        <v/>
      </c>
      <c r="K2352" s="6">
        <v>13</v>
      </c>
      <c r="L2352" s="7">
        <v>3.4722222222222222E-5</v>
      </c>
      <c r="M2352">
        <v>-4.5000000000000003E-5</v>
      </c>
      <c r="N2352" s="9" t="str">
        <f t="shared" si="257"/>
        <v>passage possible</v>
      </c>
      <c r="O2352" s="6" t="str">
        <f>IFERROR(VLOOKUP(F2352,TCD!$A$4:$C$362,3,FALSE),"Commune de ramassage")</f>
        <v>Commune de ramassage</v>
      </c>
      <c r="P2352">
        <v>1094</v>
      </c>
    </row>
    <row r="2353" spans="1:16" x14ac:dyDescent="0.3">
      <c r="A2353">
        <f t="shared" si="252"/>
        <v>2352</v>
      </c>
      <c r="B2353" t="s">
        <v>22</v>
      </c>
      <c r="C2353" s="8">
        <v>44635.66201388889</v>
      </c>
      <c r="D2353" s="7">
        <f>C2353</f>
        <v>44635.66201388889</v>
      </c>
      <c r="E2353" s="6" t="s">
        <v>11</v>
      </c>
      <c r="F2353" s="6" t="str">
        <f t="shared" si="253"/>
        <v>69201 44635,66201</v>
      </c>
      <c r="G2353" s="6" t="str">
        <f t="shared" si="254"/>
        <v>44635,6620138889 69201</v>
      </c>
      <c r="H2353" s="6" t="str">
        <f t="shared" si="255"/>
        <v>Dans 69201</v>
      </c>
      <c r="I2353" s="6" t="str">
        <f t="shared" si="258"/>
        <v>Dans 69201</v>
      </c>
      <c r="J2353" s="5" t="str">
        <f t="shared" si="256"/>
        <v/>
      </c>
      <c r="K2353" s="6">
        <v>12</v>
      </c>
      <c r="L2353" s="7">
        <v>6.9444444444444444E-5</v>
      </c>
      <c r="M2353">
        <v>9.0000000000000002E-6</v>
      </c>
      <c r="N2353" s="9" t="str">
        <f t="shared" si="257"/>
        <v>passage possible</v>
      </c>
      <c r="O2353" s="6" t="str">
        <f>IFERROR(VLOOKUP(F2353,TCD!$A$4:$C$362,3,FALSE),"Commune de ramassage")</f>
        <v>Commune de ramassage</v>
      </c>
      <c r="P2353">
        <v>1095</v>
      </c>
    </row>
    <row r="2354" spans="1:16" x14ac:dyDescent="0.3">
      <c r="A2354">
        <f t="shared" si="252"/>
        <v>2353</v>
      </c>
      <c r="B2354" t="s">
        <v>22</v>
      </c>
      <c r="C2354" s="8">
        <v>44635.662083333336</v>
      </c>
      <c r="D2354" s="7">
        <f>C2354</f>
        <v>44635.662083333336</v>
      </c>
      <c r="E2354" s="6" t="s">
        <v>11</v>
      </c>
      <c r="F2354" s="6" t="str">
        <f t="shared" si="253"/>
        <v>69201 44635,66208</v>
      </c>
      <c r="G2354" s="6" t="str">
        <f t="shared" si="254"/>
        <v>44635,6620833333 69201</v>
      </c>
      <c r="H2354" s="6" t="str">
        <f t="shared" si="255"/>
        <v>Dans 69201</v>
      </c>
      <c r="I2354" s="6" t="str">
        <f t="shared" si="258"/>
        <v>Dans 69201</v>
      </c>
      <c r="J2354" s="5" t="str">
        <f t="shared" si="256"/>
        <v/>
      </c>
      <c r="K2354" s="6">
        <v>6</v>
      </c>
      <c r="L2354" s="7">
        <v>3.4722222222222222E-5</v>
      </c>
      <c r="M2354">
        <v>5.3000000000000001E-5</v>
      </c>
      <c r="N2354" s="9" t="str">
        <f t="shared" si="257"/>
        <v>ramassage possible</v>
      </c>
      <c r="O2354" s="6" t="str">
        <f>IFERROR(VLOOKUP(F2354,TCD!$A$4:$C$362,3,FALSE),"Commune de ramassage")</f>
        <v>Commune de ramassage</v>
      </c>
      <c r="P2354">
        <v>1096</v>
      </c>
    </row>
    <row r="2355" spans="1:16" x14ac:dyDescent="0.3">
      <c r="A2355">
        <f t="shared" si="252"/>
        <v>2354</v>
      </c>
      <c r="B2355" t="s">
        <v>22</v>
      </c>
      <c r="C2355" s="8">
        <v>44635.662118055552</v>
      </c>
      <c r="D2355" s="7">
        <f>C2355</f>
        <v>44635.662118055552</v>
      </c>
      <c r="E2355" s="6" t="s">
        <v>11</v>
      </c>
      <c r="F2355" s="6" t="str">
        <f t="shared" si="253"/>
        <v>69201 44635,66212</v>
      </c>
      <c r="G2355" s="6" t="str">
        <f t="shared" si="254"/>
        <v>44635,6621180556 69201</v>
      </c>
      <c r="H2355" s="6" t="str">
        <f t="shared" si="255"/>
        <v>Dans 69201</v>
      </c>
      <c r="I2355" s="6" t="str">
        <f t="shared" si="258"/>
        <v>Dans 69201</v>
      </c>
      <c r="J2355" s="5" t="str">
        <f t="shared" si="256"/>
        <v/>
      </c>
      <c r="K2355" s="6">
        <v>7</v>
      </c>
      <c r="L2355" s="7">
        <v>2.3148148148148147E-5</v>
      </c>
      <c r="M2355">
        <v>4.5000000000000003E-5</v>
      </c>
      <c r="N2355" s="9" t="str">
        <f t="shared" si="257"/>
        <v>ramassage possible</v>
      </c>
      <c r="O2355" s="6" t="str">
        <f>IFERROR(VLOOKUP(F2355,TCD!$A$4:$C$362,3,FALSE),"Commune de ramassage")</f>
        <v>Commune de ramassage</v>
      </c>
      <c r="P2355">
        <v>1097</v>
      </c>
    </row>
    <row r="2356" spans="1:16" x14ac:dyDescent="0.3">
      <c r="A2356">
        <f t="shared" si="252"/>
        <v>2355</v>
      </c>
      <c r="B2356" t="s">
        <v>22</v>
      </c>
      <c r="C2356" s="8">
        <v>44635.662141203706</v>
      </c>
      <c r="D2356" s="7">
        <f>C2356</f>
        <v>44635.662141203706</v>
      </c>
      <c r="E2356" s="6" t="s">
        <v>11</v>
      </c>
      <c r="F2356" s="6" t="str">
        <f t="shared" si="253"/>
        <v>69201 44635,66214</v>
      </c>
      <c r="G2356" s="6" t="str">
        <f t="shared" si="254"/>
        <v>44635,6621412037 69201</v>
      </c>
      <c r="H2356" s="6" t="str">
        <f t="shared" si="255"/>
        <v>Dans 69201</v>
      </c>
      <c r="I2356" s="6" t="str">
        <f t="shared" si="258"/>
        <v>Dans 69201</v>
      </c>
      <c r="J2356" s="5" t="str">
        <f t="shared" si="256"/>
        <v/>
      </c>
      <c r="K2356" s="6">
        <v>7</v>
      </c>
      <c r="L2356" s="7">
        <v>5.3240740740740744E-4</v>
      </c>
      <c r="M2356">
        <v>4.15E-4</v>
      </c>
      <c r="N2356" s="9" t="str">
        <f t="shared" si="257"/>
        <v>ramassage possible</v>
      </c>
      <c r="O2356" s="6" t="str">
        <f>IFERROR(VLOOKUP(F2356,TCD!$A$4:$C$362,3,FALSE),"Commune de ramassage")</f>
        <v>Commune de ramassage</v>
      </c>
      <c r="P2356">
        <v>1098</v>
      </c>
    </row>
    <row r="2357" spans="1:16" x14ac:dyDescent="0.3">
      <c r="A2357">
        <f t="shared" si="252"/>
        <v>2356</v>
      </c>
      <c r="B2357" t="s">
        <v>22</v>
      </c>
      <c r="C2357" s="8">
        <v>44635.662673611114</v>
      </c>
      <c r="D2357" s="7">
        <f>C2357</f>
        <v>44635.662673611114</v>
      </c>
      <c r="E2357" s="6" t="s">
        <v>11</v>
      </c>
      <c r="F2357" s="6" t="str">
        <f t="shared" si="253"/>
        <v>69201 44635,66267</v>
      </c>
      <c r="G2357" s="6" t="str">
        <f t="shared" si="254"/>
        <v>44635,6626736111 69201</v>
      </c>
      <c r="H2357" s="6" t="str">
        <f t="shared" si="255"/>
        <v>Dans 69201</v>
      </c>
      <c r="I2357" s="6" t="str">
        <f t="shared" si="258"/>
        <v>Dans 69201</v>
      </c>
      <c r="J2357" s="5" t="str">
        <f t="shared" si="256"/>
        <v/>
      </c>
      <c r="K2357" s="6">
        <v>8</v>
      </c>
      <c r="L2357" s="7">
        <v>1.8518518518518518E-4</v>
      </c>
      <c r="M2357">
        <v>-5.5000000000000002E-5</v>
      </c>
      <c r="N2357" s="9" t="str">
        <f t="shared" si="257"/>
        <v>ramassage possible</v>
      </c>
      <c r="O2357" s="6" t="str">
        <f>IFERROR(VLOOKUP(F2357,TCD!$A$4:$C$362,3,FALSE),"Commune de ramassage")</f>
        <v>Commune de ramassage</v>
      </c>
      <c r="P2357">
        <v>1099</v>
      </c>
    </row>
    <row r="2358" spans="1:16" x14ac:dyDescent="0.3">
      <c r="A2358">
        <f t="shared" si="252"/>
        <v>2357</v>
      </c>
      <c r="B2358" t="s">
        <v>22</v>
      </c>
      <c r="C2358" s="8">
        <v>44635.662858796299</v>
      </c>
      <c r="D2358" s="7">
        <f>C2358</f>
        <v>44635.662858796299</v>
      </c>
      <c r="E2358" s="6" t="s">
        <v>11</v>
      </c>
      <c r="F2358" s="6" t="str">
        <f t="shared" si="253"/>
        <v>69201 44635,66286</v>
      </c>
      <c r="G2358" s="6" t="str">
        <f t="shared" si="254"/>
        <v>44635,6628587963 69201</v>
      </c>
      <c r="H2358" s="6" t="str">
        <f t="shared" si="255"/>
        <v>Dans 69201</v>
      </c>
      <c r="I2358" s="6" t="str">
        <f t="shared" si="258"/>
        <v>Dans 69201</v>
      </c>
      <c r="J2358" s="5" t="str">
        <f t="shared" si="256"/>
        <v/>
      </c>
      <c r="K2358" s="6">
        <v>6</v>
      </c>
      <c r="L2358" s="7">
        <v>4.6296296296296294E-5</v>
      </c>
      <c r="M2358">
        <v>-6.9999999999999994E-5</v>
      </c>
      <c r="N2358" s="9" t="str">
        <f t="shared" si="257"/>
        <v>ramassage possible</v>
      </c>
      <c r="O2358" s="6" t="str">
        <f>IFERROR(VLOOKUP(F2358,TCD!$A$4:$C$362,3,FALSE),"Commune de ramassage")</f>
        <v>Commune de ramassage</v>
      </c>
      <c r="P2358">
        <v>1100</v>
      </c>
    </row>
    <row r="2359" spans="1:16" x14ac:dyDescent="0.3">
      <c r="A2359">
        <f t="shared" si="252"/>
        <v>2358</v>
      </c>
      <c r="B2359" t="s">
        <v>22</v>
      </c>
      <c r="C2359" s="8">
        <v>44635.662905092591</v>
      </c>
      <c r="D2359" s="7">
        <f>C2359</f>
        <v>44635.662905092591</v>
      </c>
      <c r="E2359" s="6" t="s">
        <v>11</v>
      </c>
      <c r="F2359" s="6" t="str">
        <f t="shared" si="253"/>
        <v>69201 44635,66291</v>
      </c>
      <c r="G2359" s="6" t="str">
        <f t="shared" si="254"/>
        <v>44635,6629050926 69201</v>
      </c>
      <c r="H2359" s="6" t="str">
        <f t="shared" si="255"/>
        <v>Dans 69201</v>
      </c>
      <c r="I2359" s="6" t="str">
        <f t="shared" si="258"/>
        <v>Dans 69201</v>
      </c>
      <c r="J2359" s="5" t="str">
        <f t="shared" si="256"/>
        <v/>
      </c>
      <c r="K2359" s="6">
        <v>8</v>
      </c>
      <c r="L2359" s="7">
        <v>1.1689814814814816E-3</v>
      </c>
      <c r="M2359">
        <v>-6.2299999999999996E-4</v>
      </c>
      <c r="N2359" s="9" t="str">
        <f t="shared" si="257"/>
        <v>ramassage possible</v>
      </c>
      <c r="O2359" s="6" t="str">
        <f>IFERROR(VLOOKUP(F2359,TCD!$A$4:$C$362,3,FALSE),"Commune de ramassage")</f>
        <v>Commune de ramassage</v>
      </c>
      <c r="P2359">
        <v>1101</v>
      </c>
    </row>
    <row r="2360" spans="1:16" x14ac:dyDescent="0.3">
      <c r="A2360">
        <f t="shared" si="252"/>
        <v>2359</v>
      </c>
      <c r="B2360" t="s">
        <v>22</v>
      </c>
      <c r="C2360" s="8">
        <v>44635.664074074077</v>
      </c>
      <c r="D2360" s="7">
        <f>C2360</f>
        <v>44635.664074074077</v>
      </c>
      <c r="E2360" s="6" t="s">
        <v>11</v>
      </c>
      <c r="F2360" s="6" t="str">
        <f t="shared" si="253"/>
        <v>69201 44635,66407</v>
      </c>
      <c r="G2360" s="6" t="str">
        <f t="shared" si="254"/>
        <v>44635,6640740741 69201</v>
      </c>
      <c r="H2360" s="6" t="str">
        <f t="shared" si="255"/>
        <v>Dans 69201</v>
      </c>
      <c r="I2360" s="6" t="str">
        <f t="shared" si="258"/>
        <v>Dans 69201</v>
      </c>
      <c r="J2360" s="5" t="str">
        <f t="shared" si="256"/>
        <v/>
      </c>
      <c r="K2360" s="6">
        <v>0</v>
      </c>
      <c r="L2360" s="7">
        <v>4.6296296296296293E-4</v>
      </c>
      <c r="M2360">
        <v>0</v>
      </c>
      <c r="N2360" s="9" t="str">
        <f t="shared" si="257"/>
        <v>ramassage possible</v>
      </c>
      <c r="O2360" s="6" t="str">
        <f>IFERROR(VLOOKUP(F2360,TCD!$A$4:$C$362,3,FALSE),"Commune de ramassage")</f>
        <v>Commune de passage</v>
      </c>
      <c r="P2360">
        <v>1102</v>
      </c>
    </row>
    <row r="2361" spans="1:16" x14ac:dyDescent="0.3">
      <c r="A2361">
        <f t="shared" si="252"/>
        <v>2360</v>
      </c>
      <c r="B2361" t="s">
        <v>22</v>
      </c>
      <c r="C2361" s="8">
        <v>44635.664537037039</v>
      </c>
      <c r="D2361" s="7">
        <f>C2361</f>
        <v>44635.664537037039</v>
      </c>
      <c r="E2361" s="6" t="s">
        <v>11</v>
      </c>
      <c r="F2361" s="6" t="str">
        <f t="shared" si="253"/>
        <v>69201 44635,66454</v>
      </c>
      <c r="G2361" s="6" t="str">
        <f t="shared" si="254"/>
        <v>44635,664537037 69201</v>
      </c>
      <c r="H2361" s="6" t="str">
        <f t="shared" si="255"/>
        <v>Dans 69201</v>
      </c>
      <c r="I2361" s="6" t="str">
        <f t="shared" si="258"/>
        <v>Dans 69201</v>
      </c>
      <c r="J2361" s="5" t="str">
        <f t="shared" si="256"/>
        <v/>
      </c>
      <c r="K2361" s="6">
        <v>0</v>
      </c>
      <c r="L2361" s="7">
        <v>1.8402777777777777E-3</v>
      </c>
      <c r="M2361">
        <v>-5.0000000000000002E-5</v>
      </c>
      <c r="N2361" s="9" t="str">
        <f t="shared" si="257"/>
        <v>ramassage possible</v>
      </c>
      <c r="O2361" s="6" t="str">
        <f>IFERROR(VLOOKUP(F2361,TCD!$A$4:$C$362,3,FALSE),"Commune de ramassage")</f>
        <v>Commune de passage</v>
      </c>
      <c r="P2361">
        <v>1103</v>
      </c>
    </row>
    <row r="2362" spans="1:16" x14ac:dyDescent="0.3">
      <c r="A2362">
        <f t="shared" si="252"/>
        <v>2361</v>
      </c>
      <c r="B2362" t="s">
        <v>22</v>
      </c>
      <c r="C2362" s="8">
        <v>44635.666377314818</v>
      </c>
      <c r="D2362" s="7">
        <f>C2362</f>
        <v>44635.666377314818</v>
      </c>
      <c r="E2362" s="6" t="s">
        <v>11</v>
      </c>
      <c r="F2362" s="6" t="str">
        <f t="shared" si="253"/>
        <v>69201 44635,66638</v>
      </c>
      <c r="G2362" s="6" t="str">
        <f t="shared" si="254"/>
        <v>44635,6663773148 69201</v>
      </c>
      <c r="H2362" s="6" t="str">
        <f t="shared" si="255"/>
        <v>Dans 69201</v>
      </c>
      <c r="I2362" s="6" t="str">
        <f t="shared" si="258"/>
        <v>Dans 69201</v>
      </c>
      <c r="J2362" s="5" t="str">
        <f t="shared" si="256"/>
        <v/>
      </c>
      <c r="K2362" s="6">
        <v>8</v>
      </c>
      <c r="L2362" s="7">
        <v>1.1574074074074073E-5</v>
      </c>
      <c r="M2362">
        <v>3.3000000000000003E-5</v>
      </c>
      <c r="N2362" s="9" t="str">
        <f t="shared" si="257"/>
        <v>ramassage possible</v>
      </c>
      <c r="O2362" s="6" t="str">
        <f>IFERROR(VLOOKUP(F2362,TCD!$A$4:$C$362,3,FALSE),"Commune de ramassage")</f>
        <v>Commune de ramassage</v>
      </c>
      <c r="P2362">
        <v>1104</v>
      </c>
    </row>
    <row r="2363" spans="1:16" x14ac:dyDescent="0.3">
      <c r="A2363">
        <f t="shared" si="252"/>
        <v>2362</v>
      </c>
      <c r="B2363" t="s">
        <v>22</v>
      </c>
      <c r="C2363" s="8">
        <v>44635.666388888887</v>
      </c>
      <c r="D2363" s="7">
        <f>C2363</f>
        <v>44635.666388888887</v>
      </c>
      <c r="E2363" s="6" t="s">
        <v>11</v>
      </c>
      <c r="F2363" s="6" t="str">
        <f t="shared" si="253"/>
        <v>69201 44635,66639</v>
      </c>
      <c r="G2363" s="6" t="str">
        <f t="shared" si="254"/>
        <v>44635,6663888889 69201</v>
      </c>
      <c r="H2363" s="6" t="str">
        <f t="shared" si="255"/>
        <v>Dans 69201</v>
      </c>
      <c r="I2363" s="6" t="str">
        <f t="shared" si="258"/>
        <v>Dans 69201</v>
      </c>
      <c r="J2363" s="5" t="str">
        <f t="shared" si="256"/>
        <v/>
      </c>
      <c r="K2363" s="6">
        <v>11</v>
      </c>
      <c r="L2363" s="7">
        <v>2.199074074074074E-4</v>
      </c>
      <c r="M2363">
        <v>6.7699999999999998E-4</v>
      </c>
      <c r="N2363" s="9" t="str">
        <f t="shared" si="257"/>
        <v>passage possible</v>
      </c>
      <c r="O2363" s="6" t="str">
        <f>IFERROR(VLOOKUP(F2363,TCD!$A$4:$C$362,3,FALSE),"Commune de ramassage")</f>
        <v>Commune de ramassage</v>
      </c>
      <c r="P2363">
        <v>1105</v>
      </c>
    </row>
    <row r="2364" spans="1:16" x14ac:dyDescent="0.3">
      <c r="A2364">
        <f t="shared" si="252"/>
        <v>2363</v>
      </c>
      <c r="B2364" t="s">
        <v>22</v>
      </c>
      <c r="C2364" s="8">
        <v>44635.666608796295</v>
      </c>
      <c r="D2364" s="7">
        <f>C2364</f>
        <v>44635.666608796295</v>
      </c>
      <c r="E2364" s="6" t="s">
        <v>11</v>
      </c>
      <c r="F2364" s="6" t="str">
        <f t="shared" si="253"/>
        <v>69201 44635,66661</v>
      </c>
      <c r="G2364" s="6" t="str">
        <f t="shared" si="254"/>
        <v>44635,6666087963 69201</v>
      </c>
      <c r="H2364" s="6" t="str">
        <f t="shared" si="255"/>
        <v>Dans 69201</v>
      </c>
      <c r="I2364" s="6" t="str">
        <f t="shared" si="258"/>
        <v>Dans 69201</v>
      </c>
      <c r="J2364" s="5" t="str">
        <f t="shared" si="256"/>
        <v/>
      </c>
      <c r="K2364" s="6">
        <v>10</v>
      </c>
      <c r="L2364" s="7">
        <v>3.4722222222222222E-5</v>
      </c>
      <c r="M2364">
        <v>3.0000000000000001E-5</v>
      </c>
      <c r="N2364" s="9" t="str">
        <f t="shared" si="257"/>
        <v>passage possible</v>
      </c>
      <c r="O2364" s="6" t="str">
        <f>IFERROR(VLOOKUP(F2364,TCD!$A$4:$C$362,3,FALSE),"Commune de ramassage")</f>
        <v>Commune de ramassage</v>
      </c>
      <c r="P2364">
        <v>1106</v>
      </c>
    </row>
    <row r="2365" spans="1:16" x14ac:dyDescent="0.3">
      <c r="A2365">
        <f t="shared" si="252"/>
        <v>2364</v>
      </c>
      <c r="B2365" t="s">
        <v>22</v>
      </c>
      <c r="C2365" s="8">
        <v>44635.666643518518</v>
      </c>
      <c r="D2365" s="7">
        <f>C2365</f>
        <v>44635.666643518518</v>
      </c>
      <c r="E2365" s="6" t="s">
        <v>11</v>
      </c>
      <c r="F2365" s="6" t="str">
        <f t="shared" si="253"/>
        <v>69201 44635,66664</v>
      </c>
      <c r="G2365" s="6" t="str">
        <f t="shared" si="254"/>
        <v>44635,6666435185 69201</v>
      </c>
      <c r="H2365" s="6" t="str">
        <f t="shared" si="255"/>
        <v>Dans 69201</v>
      </c>
      <c r="I2365" s="6" t="str">
        <f t="shared" si="258"/>
        <v>Dans 69201</v>
      </c>
      <c r="J2365" s="5" t="str">
        <f t="shared" si="256"/>
        <v/>
      </c>
      <c r="K2365" s="6">
        <v>10</v>
      </c>
      <c r="L2365" s="7">
        <v>1.1574074074074073E-5</v>
      </c>
      <c r="M2365">
        <v>1.5999999999999999E-5</v>
      </c>
      <c r="N2365" s="9" t="str">
        <f t="shared" si="257"/>
        <v>passage possible</v>
      </c>
      <c r="O2365" s="6" t="str">
        <f>IFERROR(VLOOKUP(F2365,TCD!$A$4:$C$362,3,FALSE),"Commune de ramassage")</f>
        <v>Commune de ramassage</v>
      </c>
      <c r="P2365">
        <v>1107</v>
      </c>
    </row>
    <row r="2366" spans="1:16" x14ac:dyDescent="0.3">
      <c r="A2366">
        <f t="shared" si="252"/>
        <v>2365</v>
      </c>
      <c r="B2366" t="s">
        <v>22</v>
      </c>
      <c r="C2366" s="8">
        <v>44635.666655092595</v>
      </c>
      <c r="D2366" s="7">
        <f>C2366</f>
        <v>44635.666655092595</v>
      </c>
      <c r="E2366" s="6" t="s">
        <v>11</v>
      </c>
      <c r="F2366" s="6" t="str">
        <f t="shared" si="253"/>
        <v>69201 44635,66666</v>
      </c>
      <c r="G2366" s="6" t="str">
        <f t="shared" si="254"/>
        <v>44635,6666550926 69201</v>
      </c>
      <c r="H2366" s="6" t="str">
        <f t="shared" si="255"/>
        <v>Dans 69201</v>
      </c>
      <c r="I2366" s="6" t="str">
        <f t="shared" si="258"/>
        <v>Dans 69201</v>
      </c>
      <c r="J2366" s="5" t="str">
        <f t="shared" si="256"/>
        <v/>
      </c>
      <c r="K2366" s="6">
        <v>13</v>
      </c>
      <c r="L2366" s="7">
        <v>2.3148148148148147E-5</v>
      </c>
      <c r="M2366">
        <v>-3.6000000000000001E-5</v>
      </c>
      <c r="N2366" s="9" t="str">
        <f t="shared" si="257"/>
        <v>passage possible</v>
      </c>
      <c r="O2366" s="6" t="str">
        <f>IFERROR(VLOOKUP(F2366,TCD!$A$4:$C$362,3,FALSE),"Commune de ramassage")</f>
        <v>Commune de ramassage</v>
      </c>
      <c r="P2366">
        <v>1108</v>
      </c>
    </row>
    <row r="2367" spans="1:16" x14ac:dyDescent="0.3">
      <c r="A2367">
        <f t="shared" si="252"/>
        <v>2366</v>
      </c>
      <c r="B2367" t="s">
        <v>22</v>
      </c>
      <c r="C2367" s="8">
        <v>44635.666678240741</v>
      </c>
      <c r="D2367" s="7">
        <f>C2367</f>
        <v>44635.666678240741</v>
      </c>
      <c r="E2367" s="6" t="s">
        <v>11</v>
      </c>
      <c r="F2367" s="6" t="str">
        <f t="shared" si="253"/>
        <v>69201 44635,66668</v>
      </c>
      <c r="G2367" s="6" t="str">
        <f t="shared" si="254"/>
        <v>44635,6666782407 69201</v>
      </c>
      <c r="H2367" s="6" t="str">
        <f t="shared" si="255"/>
        <v>Dans 69201</v>
      </c>
      <c r="I2367" s="6" t="str">
        <f t="shared" si="258"/>
        <v>Dans 69201</v>
      </c>
      <c r="J2367" s="5" t="str">
        <f t="shared" si="256"/>
        <v/>
      </c>
      <c r="K2367" s="6">
        <v>18</v>
      </c>
      <c r="L2367" s="7">
        <v>3.4722222222222222E-5</v>
      </c>
      <c r="M2367">
        <v>-1.2400000000000001E-4</v>
      </c>
      <c r="N2367" s="9" t="str">
        <f t="shared" si="257"/>
        <v>passage possible</v>
      </c>
      <c r="O2367" s="6" t="str">
        <f>IFERROR(VLOOKUP(F2367,TCD!$A$4:$C$362,3,FALSE),"Commune de ramassage")</f>
        <v>Commune de ramassage</v>
      </c>
      <c r="P2367">
        <v>1109</v>
      </c>
    </row>
    <row r="2368" spans="1:16" x14ac:dyDescent="0.3">
      <c r="A2368">
        <f t="shared" si="252"/>
        <v>2367</v>
      </c>
      <c r="B2368" t="s">
        <v>22</v>
      </c>
      <c r="C2368" s="8">
        <v>44635.666712962964</v>
      </c>
      <c r="D2368" s="7">
        <f>C2368</f>
        <v>44635.666712962964</v>
      </c>
      <c r="E2368" s="6" t="s">
        <v>11</v>
      </c>
      <c r="F2368" s="6" t="str">
        <f t="shared" si="253"/>
        <v>69201 44635,66671</v>
      </c>
      <c r="G2368" s="6" t="str">
        <f t="shared" si="254"/>
        <v>44635,666712963 69201</v>
      </c>
      <c r="H2368" s="6" t="str">
        <f t="shared" si="255"/>
        <v>Dans 69201</v>
      </c>
      <c r="I2368" s="6" t="str">
        <f t="shared" si="258"/>
        <v>Dans 69201</v>
      </c>
      <c r="J2368" s="5" t="str">
        <f t="shared" si="256"/>
        <v/>
      </c>
      <c r="K2368" s="6">
        <v>16</v>
      </c>
      <c r="L2368" s="7">
        <v>4.6296296296296294E-5</v>
      </c>
      <c r="M2368">
        <v>-2.1599999999999999E-4</v>
      </c>
      <c r="N2368" s="9" t="str">
        <f t="shared" si="257"/>
        <v>passage possible</v>
      </c>
      <c r="O2368" s="6" t="str">
        <f>IFERROR(VLOOKUP(F2368,TCD!$A$4:$C$362,3,FALSE),"Commune de ramassage")</f>
        <v>Commune de ramassage</v>
      </c>
      <c r="P2368">
        <v>1110</v>
      </c>
    </row>
    <row r="2369" spans="1:16" x14ac:dyDescent="0.3">
      <c r="A2369">
        <f t="shared" si="252"/>
        <v>2368</v>
      </c>
      <c r="B2369" t="s">
        <v>22</v>
      </c>
      <c r="C2369" s="8">
        <v>44635.666759259257</v>
      </c>
      <c r="D2369" s="7">
        <f>C2369</f>
        <v>44635.666759259257</v>
      </c>
      <c r="E2369" s="6" t="s">
        <v>11</v>
      </c>
      <c r="F2369" s="6" t="str">
        <f t="shared" si="253"/>
        <v>69201 44635,66676</v>
      </c>
      <c r="G2369" s="6" t="str">
        <f t="shared" si="254"/>
        <v>44635,6667592593 69201</v>
      </c>
      <c r="H2369" s="6" t="str">
        <f t="shared" si="255"/>
        <v>Dans 69201</v>
      </c>
      <c r="I2369" s="6" t="str">
        <f t="shared" si="258"/>
        <v>Dans 69201</v>
      </c>
      <c r="J2369" s="5" t="str">
        <f t="shared" si="256"/>
        <v/>
      </c>
      <c r="K2369" s="6">
        <v>17</v>
      </c>
      <c r="L2369" s="7">
        <v>2.3148148148148147E-5</v>
      </c>
      <c r="M2369">
        <v>-8.5000000000000006E-5</v>
      </c>
      <c r="N2369" s="9" t="str">
        <f t="shared" si="257"/>
        <v>passage possible</v>
      </c>
      <c r="O2369" s="6" t="str">
        <f>IFERROR(VLOOKUP(F2369,TCD!$A$4:$C$362,3,FALSE),"Commune de ramassage")</f>
        <v>Commune de ramassage</v>
      </c>
      <c r="P2369">
        <v>1111</v>
      </c>
    </row>
    <row r="2370" spans="1:16" x14ac:dyDescent="0.3">
      <c r="A2370">
        <f t="shared" si="252"/>
        <v>2369</v>
      </c>
      <c r="B2370" t="s">
        <v>22</v>
      </c>
      <c r="C2370" s="8">
        <v>44635.66678240741</v>
      </c>
      <c r="D2370" s="7">
        <f>C2370</f>
        <v>44635.66678240741</v>
      </c>
      <c r="E2370" s="6" t="s">
        <v>11</v>
      </c>
      <c r="F2370" s="6" t="str">
        <f t="shared" si="253"/>
        <v>69201 44635,66678</v>
      </c>
      <c r="G2370" s="6" t="str">
        <f t="shared" si="254"/>
        <v>44635,6667824074 69201</v>
      </c>
      <c r="H2370" s="6" t="str">
        <f t="shared" si="255"/>
        <v>Dans 69201</v>
      </c>
      <c r="I2370" s="6" t="str">
        <f t="shared" si="258"/>
        <v>Dans 69201</v>
      </c>
      <c r="J2370" s="5" t="str">
        <f t="shared" si="256"/>
        <v/>
      </c>
      <c r="K2370" s="6">
        <v>15</v>
      </c>
      <c r="L2370" s="7">
        <v>3.4722222222222222E-5</v>
      </c>
      <c r="M2370">
        <v>-4.8999999999999998E-5</v>
      </c>
      <c r="N2370" s="9" t="str">
        <f t="shared" si="257"/>
        <v>passage possible</v>
      </c>
      <c r="O2370" s="6" t="str">
        <f>IFERROR(VLOOKUP(F2370,TCD!$A$4:$C$362,3,FALSE),"Commune de ramassage")</f>
        <v>Commune de ramassage</v>
      </c>
      <c r="P2370">
        <v>1112</v>
      </c>
    </row>
    <row r="2371" spans="1:16" x14ac:dyDescent="0.3">
      <c r="A2371">
        <f t="shared" ref="A2371:A2434" si="259">A2370+1</f>
        <v>2370</v>
      </c>
      <c r="B2371" t="s">
        <v>22</v>
      </c>
      <c r="C2371" s="8">
        <v>44635.666817129626</v>
      </c>
      <c r="D2371" s="7">
        <f>C2371</f>
        <v>44635.666817129626</v>
      </c>
      <c r="E2371" s="6" t="s">
        <v>11</v>
      </c>
      <c r="F2371" s="6" t="str">
        <f t="shared" ref="F2371:F2434" si="260">E2371&amp;" "&amp;ROUND(D2371,5)</f>
        <v>69201 44635,66682</v>
      </c>
      <c r="G2371" s="6" t="str">
        <f t="shared" ref="G2371:G2434" si="261">D2371&amp;" "&amp;E2371</f>
        <v>44635,6668171296 69201</v>
      </c>
      <c r="H2371" s="6" t="str">
        <f t="shared" ref="H2371:H2434" si="262">IF(E2371=E2372,"Dans"&amp;" "&amp;E2371,"sortie"&amp;" "&amp;E2371)</f>
        <v>Dans 69201</v>
      </c>
      <c r="I2371" s="6" t="str">
        <f t="shared" si="258"/>
        <v>Dans 69201</v>
      </c>
      <c r="J2371" s="5" t="str">
        <f t="shared" ref="J2371:J2434" si="263">IF(IFERROR(SEARCH("sortie",H2371),0)=1,H2371,IF(IFERROR(SEARCH("Entree",I2371),0)=1,I2371,""))</f>
        <v/>
      </c>
      <c r="K2371" s="6">
        <v>13</v>
      </c>
      <c r="L2371" s="7">
        <v>2.3148148148148147E-5</v>
      </c>
      <c r="M2371">
        <v>5.0000000000000002E-5</v>
      </c>
      <c r="N2371" s="9" t="str">
        <f t="shared" ref="N2371:N2434" si="264">IF(K2371&lt;10,"ramassage possible","passage possible")</f>
        <v>passage possible</v>
      </c>
      <c r="O2371" s="6" t="str">
        <f>IFERROR(VLOOKUP(F2371,TCD!$A$4:$C$362,3,FALSE),"Commune de ramassage")</f>
        <v>Commune de ramassage</v>
      </c>
      <c r="P2371">
        <v>1113</v>
      </c>
    </row>
    <row r="2372" spans="1:16" x14ac:dyDescent="0.3">
      <c r="A2372">
        <f t="shared" si="259"/>
        <v>2371</v>
      </c>
      <c r="B2372" t="s">
        <v>22</v>
      </c>
      <c r="C2372" s="8">
        <v>44635.66684027778</v>
      </c>
      <c r="D2372" s="7">
        <f>C2372</f>
        <v>44635.66684027778</v>
      </c>
      <c r="E2372" s="6" t="s">
        <v>11</v>
      </c>
      <c r="F2372" s="6" t="str">
        <f t="shared" si="260"/>
        <v>69201 44635,66684</v>
      </c>
      <c r="G2372" s="6" t="str">
        <f t="shared" si="261"/>
        <v>44635,6668402778 69201</v>
      </c>
      <c r="H2372" s="6" t="str">
        <f t="shared" si="262"/>
        <v>Dans 69201</v>
      </c>
      <c r="I2372" s="6" t="str">
        <f t="shared" si="258"/>
        <v>Dans 69201</v>
      </c>
      <c r="J2372" s="5" t="str">
        <f t="shared" si="263"/>
        <v/>
      </c>
      <c r="K2372" s="6">
        <v>10</v>
      </c>
      <c r="L2372" s="7">
        <v>4.6296296296296294E-5</v>
      </c>
      <c r="M2372">
        <v>3.4999999999999997E-5</v>
      </c>
      <c r="N2372" s="9" t="str">
        <f t="shared" si="264"/>
        <v>passage possible</v>
      </c>
      <c r="O2372" s="6" t="str">
        <f>IFERROR(VLOOKUP(F2372,TCD!$A$4:$C$362,3,FALSE),"Commune de ramassage")</f>
        <v>Commune de ramassage</v>
      </c>
      <c r="P2372">
        <v>1114</v>
      </c>
    </row>
    <row r="2373" spans="1:16" x14ac:dyDescent="0.3">
      <c r="A2373">
        <f t="shared" si="259"/>
        <v>2372</v>
      </c>
      <c r="B2373" t="s">
        <v>22</v>
      </c>
      <c r="C2373" s="8">
        <v>44635.666886574072</v>
      </c>
      <c r="D2373" s="7">
        <f>C2373</f>
        <v>44635.666886574072</v>
      </c>
      <c r="E2373" s="6" t="s">
        <v>11</v>
      </c>
      <c r="F2373" s="6" t="str">
        <f t="shared" si="260"/>
        <v>69201 44635,66689</v>
      </c>
      <c r="G2373" s="6" t="str">
        <f t="shared" si="261"/>
        <v>44635,6668865741 69201</v>
      </c>
      <c r="H2373" s="6" t="str">
        <f t="shared" si="262"/>
        <v>Dans 69201</v>
      </c>
      <c r="I2373" s="6" t="str">
        <f t="shared" ref="I2373:I2436" si="265">IF(E2373&lt;&gt;E2372,"Entree"&amp;" "&amp;E2373,"Dans"&amp;" "&amp;E2372)</f>
        <v>Dans 69201</v>
      </c>
      <c r="J2373" s="5" t="str">
        <f t="shared" si="263"/>
        <v/>
      </c>
      <c r="K2373" s="6">
        <v>7</v>
      </c>
      <c r="L2373" s="7">
        <v>1.1574074074074073E-5</v>
      </c>
      <c r="M2373">
        <v>4.1999999999999998E-5</v>
      </c>
      <c r="N2373" s="9" t="str">
        <f t="shared" si="264"/>
        <v>ramassage possible</v>
      </c>
      <c r="O2373" s="6" t="str">
        <f>IFERROR(VLOOKUP(F2373,TCD!$A$4:$C$362,3,FALSE),"Commune de ramassage")</f>
        <v>Commune de ramassage</v>
      </c>
      <c r="P2373">
        <v>1115</v>
      </c>
    </row>
    <row r="2374" spans="1:16" x14ac:dyDescent="0.3">
      <c r="A2374">
        <f t="shared" si="259"/>
        <v>2373</v>
      </c>
      <c r="B2374" t="s">
        <v>22</v>
      </c>
      <c r="C2374" s="8">
        <v>44635.666898148149</v>
      </c>
      <c r="D2374" s="7">
        <f>C2374</f>
        <v>44635.666898148149</v>
      </c>
      <c r="E2374" s="6" t="s">
        <v>11</v>
      </c>
      <c r="F2374" s="6" t="str">
        <f t="shared" si="260"/>
        <v>69201 44635,6669</v>
      </c>
      <c r="G2374" s="6" t="str">
        <f t="shared" si="261"/>
        <v>44635,6668981481 69201</v>
      </c>
      <c r="H2374" s="6" t="str">
        <f t="shared" si="262"/>
        <v>Dans 69201</v>
      </c>
      <c r="I2374" s="6" t="str">
        <f t="shared" si="265"/>
        <v>Dans 69201</v>
      </c>
      <c r="J2374" s="5" t="str">
        <f t="shared" si="263"/>
        <v/>
      </c>
      <c r="K2374" s="6">
        <v>7</v>
      </c>
      <c r="L2374" s="7">
        <v>6.4814814814814813E-4</v>
      </c>
      <c r="M2374">
        <v>1.2799999999999999E-4</v>
      </c>
      <c r="N2374" s="9" t="str">
        <f t="shared" si="264"/>
        <v>ramassage possible</v>
      </c>
      <c r="O2374" s="6" t="str">
        <f>IFERROR(VLOOKUP(F2374,TCD!$A$4:$C$362,3,FALSE),"Commune de ramassage")</f>
        <v>Commune de ramassage</v>
      </c>
      <c r="P2374">
        <v>1116</v>
      </c>
    </row>
    <row r="2375" spans="1:16" x14ac:dyDescent="0.3">
      <c r="A2375">
        <f t="shared" si="259"/>
        <v>2374</v>
      </c>
      <c r="B2375" t="s">
        <v>22</v>
      </c>
      <c r="C2375" s="8">
        <v>44635.667546296296</v>
      </c>
      <c r="D2375" s="7">
        <f>C2375</f>
        <v>44635.667546296296</v>
      </c>
      <c r="E2375" s="6" t="s">
        <v>11</v>
      </c>
      <c r="F2375" s="6" t="str">
        <f t="shared" si="260"/>
        <v>69201 44635,66755</v>
      </c>
      <c r="G2375" s="6" t="str">
        <f t="shared" si="261"/>
        <v>44635,6675462963 69201</v>
      </c>
      <c r="H2375" s="6" t="str">
        <f t="shared" si="262"/>
        <v>Dans 69201</v>
      </c>
      <c r="I2375" s="6" t="str">
        <f t="shared" si="265"/>
        <v>Dans 69201</v>
      </c>
      <c r="J2375" s="5" t="str">
        <f t="shared" si="263"/>
        <v/>
      </c>
      <c r="K2375" s="6">
        <v>0</v>
      </c>
      <c r="L2375" s="7">
        <v>4.2708333333333339E-3</v>
      </c>
      <c r="M2375">
        <v>-1.3799999999999999E-4</v>
      </c>
      <c r="N2375" s="9" t="str">
        <f t="shared" si="264"/>
        <v>ramassage possible</v>
      </c>
      <c r="O2375" s="6" t="str">
        <f>IFERROR(VLOOKUP(F2375,TCD!$A$4:$C$362,3,FALSE),"Commune de ramassage")</f>
        <v>Commune de passage</v>
      </c>
      <c r="P2375">
        <v>1117</v>
      </c>
    </row>
    <row r="2376" spans="1:16" x14ac:dyDescent="0.3">
      <c r="A2376">
        <f t="shared" si="259"/>
        <v>2375</v>
      </c>
      <c r="B2376" t="s">
        <v>22</v>
      </c>
      <c r="C2376" s="8">
        <v>44635.671817129631</v>
      </c>
      <c r="D2376" s="7">
        <f>C2376</f>
        <v>44635.671817129631</v>
      </c>
      <c r="E2376" s="6" t="s">
        <v>11</v>
      </c>
      <c r="F2376" s="6" t="str">
        <f t="shared" si="260"/>
        <v>69201 44635,67182</v>
      </c>
      <c r="G2376" s="6" t="str">
        <f t="shared" si="261"/>
        <v>44635,6718171296 69201</v>
      </c>
      <c r="H2376" s="6" t="str">
        <f t="shared" si="262"/>
        <v>Dans 69201</v>
      </c>
      <c r="I2376" s="6" t="str">
        <f t="shared" si="265"/>
        <v>Dans 69201</v>
      </c>
      <c r="J2376" s="5" t="str">
        <f t="shared" si="263"/>
        <v/>
      </c>
      <c r="K2376" s="6">
        <v>7</v>
      </c>
      <c r="L2376" s="7">
        <v>1.5046296296296297E-4</v>
      </c>
      <c r="M2376">
        <v>2.3499999999999999E-4</v>
      </c>
      <c r="N2376" s="9" t="str">
        <f t="shared" si="264"/>
        <v>ramassage possible</v>
      </c>
      <c r="O2376" s="6" t="str">
        <f>IFERROR(VLOOKUP(F2376,TCD!$A$4:$C$362,3,FALSE),"Commune de ramassage")</f>
        <v>Commune de ramassage</v>
      </c>
      <c r="P2376">
        <v>1118</v>
      </c>
    </row>
    <row r="2377" spans="1:16" x14ac:dyDescent="0.3">
      <c r="A2377">
        <f t="shared" si="259"/>
        <v>2376</v>
      </c>
      <c r="B2377" t="s">
        <v>22</v>
      </c>
      <c r="C2377" s="8">
        <v>44635.671967592592</v>
      </c>
      <c r="D2377" s="7">
        <f>C2377</f>
        <v>44635.671967592592</v>
      </c>
      <c r="E2377" s="6" t="s">
        <v>11</v>
      </c>
      <c r="F2377" s="6" t="str">
        <f t="shared" si="260"/>
        <v>69201 44635,67197</v>
      </c>
      <c r="G2377" s="6" t="str">
        <f t="shared" si="261"/>
        <v>44635,6719675926 69201</v>
      </c>
      <c r="H2377" s="6" t="str">
        <f t="shared" si="262"/>
        <v>Dans 69201</v>
      </c>
      <c r="I2377" s="6" t="str">
        <f t="shared" si="265"/>
        <v>Dans 69201</v>
      </c>
      <c r="J2377" s="5" t="str">
        <f t="shared" si="263"/>
        <v/>
      </c>
      <c r="K2377" s="6">
        <v>10</v>
      </c>
      <c r="L2377" s="7">
        <v>1.1805555555555556E-3</v>
      </c>
      <c r="M2377">
        <v>8.7999999999999998E-5</v>
      </c>
      <c r="N2377" s="9" t="str">
        <f t="shared" si="264"/>
        <v>passage possible</v>
      </c>
      <c r="O2377" s="6" t="str">
        <f>IFERROR(VLOOKUP(F2377,TCD!$A$4:$C$362,3,FALSE),"Commune de ramassage")</f>
        <v>Commune de ramassage</v>
      </c>
      <c r="P2377">
        <v>1119</v>
      </c>
    </row>
    <row r="2378" spans="1:16" x14ac:dyDescent="0.3">
      <c r="A2378">
        <f t="shared" si="259"/>
        <v>2377</v>
      </c>
      <c r="B2378" t="s">
        <v>22</v>
      </c>
      <c r="C2378" s="8">
        <v>44635.673148148147</v>
      </c>
      <c r="D2378" s="7">
        <f>C2378</f>
        <v>44635.673148148147</v>
      </c>
      <c r="E2378" s="6" t="s">
        <v>11</v>
      </c>
      <c r="F2378" s="6" t="str">
        <f t="shared" si="260"/>
        <v>69201 44635,67315</v>
      </c>
      <c r="G2378" s="6" t="str">
        <f t="shared" si="261"/>
        <v>44635,6731481481 69201</v>
      </c>
      <c r="H2378" s="6" t="str">
        <f t="shared" si="262"/>
        <v>Dans 69201</v>
      </c>
      <c r="I2378" s="6" t="str">
        <f t="shared" si="265"/>
        <v>Dans 69201</v>
      </c>
      <c r="J2378" s="5" t="str">
        <f t="shared" si="263"/>
        <v/>
      </c>
      <c r="K2378" s="6">
        <v>0</v>
      </c>
      <c r="L2378" s="7">
        <v>6.9444444444444444E-5</v>
      </c>
      <c r="M2378">
        <v>0</v>
      </c>
      <c r="N2378" s="9" t="str">
        <f t="shared" si="264"/>
        <v>ramassage possible</v>
      </c>
      <c r="O2378" s="6" t="str">
        <f>IFERROR(VLOOKUP(F2378,TCD!$A$4:$C$362,3,FALSE),"Commune de ramassage")</f>
        <v>Commune de passage</v>
      </c>
      <c r="P2378">
        <v>1120</v>
      </c>
    </row>
    <row r="2379" spans="1:16" x14ac:dyDescent="0.3">
      <c r="A2379">
        <f t="shared" si="259"/>
        <v>2378</v>
      </c>
      <c r="B2379" t="s">
        <v>22</v>
      </c>
      <c r="C2379" s="8">
        <v>44635.673217592594</v>
      </c>
      <c r="D2379" s="7">
        <f>C2379</f>
        <v>44635.673217592594</v>
      </c>
      <c r="E2379" s="6" t="s">
        <v>11</v>
      </c>
      <c r="F2379" s="6" t="str">
        <f t="shared" si="260"/>
        <v>69201 44635,6732199999</v>
      </c>
      <c r="G2379" s="6" t="str">
        <f t="shared" si="261"/>
        <v>44635,6732175926 69201</v>
      </c>
      <c r="H2379" s="6" t="str">
        <f t="shared" si="262"/>
        <v>Dans 69201</v>
      </c>
      <c r="I2379" s="6" t="str">
        <f t="shared" si="265"/>
        <v>Dans 69201</v>
      </c>
      <c r="J2379" s="5" t="str">
        <f t="shared" si="263"/>
        <v/>
      </c>
      <c r="K2379" s="6">
        <v>0</v>
      </c>
      <c r="L2379" s="7">
        <v>7.3148148148148148E-3</v>
      </c>
      <c r="M2379">
        <v>-9.1000000000000003E-5</v>
      </c>
      <c r="N2379" s="9" t="str">
        <f t="shared" si="264"/>
        <v>ramassage possible</v>
      </c>
      <c r="O2379" s="6" t="str">
        <f>IFERROR(VLOOKUP(F2379,TCD!$A$4:$C$362,3,FALSE),"Commune de ramassage")</f>
        <v>Commune de passage</v>
      </c>
      <c r="P2379">
        <v>1121</v>
      </c>
    </row>
    <row r="2380" spans="1:16" x14ac:dyDescent="0.3">
      <c r="A2380">
        <f t="shared" si="259"/>
        <v>2379</v>
      </c>
      <c r="B2380" t="s">
        <v>22</v>
      </c>
      <c r="C2380" s="8">
        <v>44635.680532407408</v>
      </c>
      <c r="D2380" s="7">
        <f>C2380</f>
        <v>44635.680532407408</v>
      </c>
      <c r="E2380" s="6" t="s">
        <v>11</v>
      </c>
      <c r="F2380" s="6" t="str">
        <f t="shared" si="260"/>
        <v>69201 44635,68053</v>
      </c>
      <c r="G2380" s="6" t="str">
        <f t="shared" si="261"/>
        <v>44635,6805324074 69201</v>
      </c>
      <c r="H2380" s="6" t="str">
        <f t="shared" si="262"/>
        <v>Dans 69201</v>
      </c>
      <c r="I2380" s="6" t="str">
        <f t="shared" si="265"/>
        <v>Dans 69201</v>
      </c>
      <c r="J2380" s="5" t="str">
        <f t="shared" si="263"/>
        <v/>
      </c>
      <c r="K2380" s="6">
        <v>0</v>
      </c>
      <c r="L2380" s="7">
        <v>7.0601851851851847E-4</v>
      </c>
      <c r="M2380">
        <v>0</v>
      </c>
      <c r="N2380" s="9" t="str">
        <f t="shared" si="264"/>
        <v>ramassage possible</v>
      </c>
      <c r="O2380" s="6" t="str">
        <f>IFERROR(VLOOKUP(F2380,TCD!$A$4:$C$362,3,FALSE),"Commune de ramassage")</f>
        <v>Commune de passage</v>
      </c>
      <c r="P2380">
        <v>1122</v>
      </c>
    </row>
    <row r="2381" spans="1:16" x14ac:dyDescent="0.3">
      <c r="A2381">
        <f t="shared" si="259"/>
        <v>2380</v>
      </c>
      <c r="B2381" t="s">
        <v>22</v>
      </c>
      <c r="C2381" s="8">
        <v>44635.681238425925</v>
      </c>
      <c r="D2381" s="7">
        <f>C2381</f>
        <v>44635.681238425925</v>
      </c>
      <c r="E2381" s="6" t="s">
        <v>11</v>
      </c>
      <c r="F2381" s="6" t="str">
        <f t="shared" si="260"/>
        <v>69201 44635,68124</v>
      </c>
      <c r="G2381" s="6" t="str">
        <f t="shared" si="261"/>
        <v>44635,6812384259 69201</v>
      </c>
      <c r="H2381" s="6" t="str">
        <f t="shared" si="262"/>
        <v>Dans 69201</v>
      </c>
      <c r="I2381" s="6" t="str">
        <f t="shared" si="265"/>
        <v>Dans 69201</v>
      </c>
      <c r="J2381" s="5" t="str">
        <f t="shared" si="263"/>
        <v/>
      </c>
      <c r="K2381" s="6">
        <v>0</v>
      </c>
      <c r="L2381" s="7">
        <v>1.261574074074074E-3</v>
      </c>
      <c r="M2381">
        <v>3.8000000000000002E-5</v>
      </c>
      <c r="N2381" s="9" t="str">
        <f t="shared" si="264"/>
        <v>ramassage possible</v>
      </c>
      <c r="O2381" s="6" t="str">
        <f>IFERROR(VLOOKUP(F2381,TCD!$A$4:$C$362,3,FALSE),"Commune de ramassage")</f>
        <v>Commune de passage</v>
      </c>
      <c r="P2381">
        <v>1123</v>
      </c>
    </row>
    <row r="2382" spans="1:16" x14ac:dyDescent="0.3">
      <c r="A2382">
        <f t="shared" si="259"/>
        <v>2381</v>
      </c>
      <c r="B2382" t="s">
        <v>22</v>
      </c>
      <c r="C2382" s="8">
        <v>44635.682500000003</v>
      </c>
      <c r="D2382" s="7">
        <f>C2382</f>
        <v>44635.682500000003</v>
      </c>
      <c r="E2382" s="6" t="s">
        <v>11</v>
      </c>
      <c r="F2382" s="6" t="str">
        <f t="shared" si="260"/>
        <v>69201 44635,6825</v>
      </c>
      <c r="G2382" s="6" t="str">
        <f t="shared" si="261"/>
        <v>44635,6825 69201</v>
      </c>
      <c r="H2382" s="6" t="str">
        <f t="shared" si="262"/>
        <v>Dans 69201</v>
      </c>
      <c r="I2382" s="6" t="str">
        <f t="shared" si="265"/>
        <v>Dans 69201</v>
      </c>
      <c r="J2382" s="5" t="str">
        <f t="shared" si="263"/>
        <v/>
      </c>
      <c r="K2382" s="6">
        <v>5</v>
      </c>
      <c r="L2382" s="7">
        <v>4.6296296296296294E-5</v>
      </c>
      <c r="M2382">
        <v>1.2999999999999999E-5</v>
      </c>
      <c r="N2382" s="9" t="str">
        <f t="shared" si="264"/>
        <v>ramassage possible</v>
      </c>
      <c r="O2382" s="6" t="str">
        <f>IFERROR(VLOOKUP(F2382,TCD!$A$4:$C$362,3,FALSE),"Commune de ramassage")</f>
        <v>Commune de ramassage</v>
      </c>
      <c r="P2382">
        <v>1124</v>
      </c>
    </row>
    <row r="2383" spans="1:16" x14ac:dyDescent="0.3">
      <c r="A2383">
        <f t="shared" si="259"/>
        <v>2382</v>
      </c>
      <c r="B2383" t="s">
        <v>22</v>
      </c>
      <c r="C2383" s="8">
        <v>44635.682546296295</v>
      </c>
      <c r="D2383" s="7">
        <f>C2383</f>
        <v>44635.682546296295</v>
      </c>
      <c r="E2383" s="6" t="s">
        <v>11</v>
      </c>
      <c r="F2383" s="6" t="str">
        <f t="shared" si="260"/>
        <v>69201 44635,68255</v>
      </c>
      <c r="G2383" s="6" t="str">
        <f t="shared" si="261"/>
        <v>44635,6825462963 69201</v>
      </c>
      <c r="H2383" s="6" t="str">
        <f t="shared" si="262"/>
        <v>Dans 69201</v>
      </c>
      <c r="I2383" s="6" t="str">
        <f t="shared" si="265"/>
        <v>Dans 69201</v>
      </c>
      <c r="J2383" s="5" t="str">
        <f t="shared" si="263"/>
        <v/>
      </c>
      <c r="K2383" s="6">
        <v>7</v>
      </c>
      <c r="L2383" s="7">
        <v>2.3148148148148147E-5</v>
      </c>
      <c r="M2383">
        <v>-1.5999999999999999E-5</v>
      </c>
      <c r="N2383" s="9" t="str">
        <f t="shared" si="264"/>
        <v>ramassage possible</v>
      </c>
      <c r="O2383" s="6" t="str">
        <f>IFERROR(VLOOKUP(F2383,TCD!$A$4:$C$362,3,FALSE),"Commune de ramassage")</f>
        <v>Commune de ramassage</v>
      </c>
      <c r="P2383">
        <v>1125</v>
      </c>
    </row>
    <row r="2384" spans="1:16" x14ac:dyDescent="0.3">
      <c r="A2384">
        <f t="shared" si="259"/>
        <v>2383</v>
      </c>
      <c r="B2384" t="s">
        <v>22</v>
      </c>
      <c r="C2384" s="8">
        <v>44635.682569444441</v>
      </c>
      <c r="D2384" s="7">
        <f>C2384</f>
        <v>44635.682569444441</v>
      </c>
      <c r="E2384" s="6" t="s">
        <v>11</v>
      </c>
      <c r="F2384" s="6" t="str">
        <f t="shared" si="260"/>
        <v>69201 44635,68257</v>
      </c>
      <c r="G2384" s="6" t="str">
        <f t="shared" si="261"/>
        <v>44635,6825694444 69201</v>
      </c>
      <c r="H2384" s="6" t="str">
        <f t="shared" si="262"/>
        <v>Dans 69201</v>
      </c>
      <c r="I2384" s="6" t="str">
        <f t="shared" si="265"/>
        <v>Dans 69201</v>
      </c>
      <c r="J2384" s="5" t="str">
        <f t="shared" si="263"/>
        <v/>
      </c>
      <c r="K2384" s="6">
        <v>9</v>
      </c>
      <c r="L2384" s="7">
        <v>2.3148148148148147E-5</v>
      </c>
      <c r="M2384">
        <v>-5.7000000000000003E-5</v>
      </c>
      <c r="N2384" s="9" t="str">
        <f t="shared" si="264"/>
        <v>ramassage possible</v>
      </c>
      <c r="O2384" s="6" t="str">
        <f>IFERROR(VLOOKUP(F2384,TCD!$A$4:$C$362,3,FALSE),"Commune de ramassage")</f>
        <v>Commune de ramassage</v>
      </c>
      <c r="P2384">
        <v>1126</v>
      </c>
    </row>
    <row r="2385" spans="1:16" x14ac:dyDescent="0.3">
      <c r="A2385">
        <f t="shared" si="259"/>
        <v>2384</v>
      </c>
      <c r="B2385" t="s">
        <v>22</v>
      </c>
      <c r="C2385" s="8">
        <v>44635.682592592595</v>
      </c>
      <c r="D2385" s="7">
        <f>C2385</f>
        <v>44635.682592592595</v>
      </c>
      <c r="E2385" s="6" t="s">
        <v>11</v>
      </c>
      <c r="F2385" s="6" t="str">
        <f t="shared" si="260"/>
        <v>69201 44635,68259</v>
      </c>
      <c r="G2385" s="6" t="str">
        <f t="shared" si="261"/>
        <v>44635,6825925926 69201</v>
      </c>
      <c r="H2385" s="6" t="str">
        <f t="shared" si="262"/>
        <v>Dans 69201</v>
      </c>
      <c r="I2385" s="6" t="str">
        <f t="shared" si="265"/>
        <v>Dans 69201</v>
      </c>
      <c r="J2385" s="5" t="str">
        <f t="shared" si="263"/>
        <v/>
      </c>
      <c r="K2385" s="6">
        <v>8</v>
      </c>
      <c r="L2385" s="7">
        <v>9.1435185185185185E-4</v>
      </c>
      <c r="M2385">
        <v>-8.2999999999999998E-5</v>
      </c>
      <c r="N2385" s="9" t="str">
        <f t="shared" si="264"/>
        <v>ramassage possible</v>
      </c>
      <c r="O2385" s="6" t="str">
        <f>IFERROR(VLOOKUP(F2385,TCD!$A$4:$C$362,3,FALSE),"Commune de ramassage")</f>
        <v>Commune de ramassage</v>
      </c>
      <c r="P2385">
        <v>1127</v>
      </c>
    </row>
    <row r="2386" spans="1:16" x14ac:dyDescent="0.3">
      <c r="A2386">
        <f t="shared" si="259"/>
        <v>2385</v>
      </c>
      <c r="B2386" t="s">
        <v>22</v>
      </c>
      <c r="C2386" s="8">
        <v>44635.683506944442</v>
      </c>
      <c r="D2386" s="7">
        <f>C2386</f>
        <v>44635.683506944442</v>
      </c>
      <c r="E2386" s="6" t="s">
        <v>11</v>
      </c>
      <c r="F2386" s="6" t="str">
        <f t="shared" si="260"/>
        <v>69201 44635,68351</v>
      </c>
      <c r="G2386" s="6" t="str">
        <f t="shared" si="261"/>
        <v>44635,6835069444 69201</v>
      </c>
      <c r="H2386" s="6" t="str">
        <f t="shared" si="262"/>
        <v>Dans 69201</v>
      </c>
      <c r="I2386" s="6" t="str">
        <f t="shared" si="265"/>
        <v>Dans 69201</v>
      </c>
      <c r="J2386" s="5" t="str">
        <f t="shared" si="263"/>
        <v/>
      </c>
      <c r="K2386" s="6">
        <v>0</v>
      </c>
      <c r="L2386" s="7">
        <v>6.5740740740740733E-3</v>
      </c>
      <c r="M2386">
        <v>0</v>
      </c>
      <c r="N2386" s="9" t="str">
        <f t="shared" si="264"/>
        <v>ramassage possible</v>
      </c>
      <c r="O2386" s="6" t="str">
        <f>IFERROR(VLOOKUP(F2386,TCD!$A$4:$C$362,3,FALSE),"Commune de ramassage")</f>
        <v>Commune de passage</v>
      </c>
      <c r="P2386">
        <v>1128</v>
      </c>
    </row>
    <row r="2387" spans="1:16" x14ac:dyDescent="0.3">
      <c r="A2387">
        <f t="shared" si="259"/>
        <v>2386</v>
      </c>
      <c r="B2387" t="s">
        <v>22</v>
      </c>
      <c r="C2387" s="8">
        <v>44635.690081018518</v>
      </c>
      <c r="D2387" s="7">
        <f>C2387</f>
        <v>44635.690081018518</v>
      </c>
      <c r="E2387" s="6" t="s">
        <v>11</v>
      </c>
      <c r="F2387" s="6" t="str">
        <f t="shared" si="260"/>
        <v>69201 44635,69008</v>
      </c>
      <c r="G2387" s="6" t="str">
        <f t="shared" si="261"/>
        <v>44635,6900810185 69201</v>
      </c>
      <c r="H2387" s="6" t="str">
        <f t="shared" si="262"/>
        <v>Dans 69201</v>
      </c>
      <c r="I2387" s="6" t="str">
        <f t="shared" si="265"/>
        <v>Dans 69201</v>
      </c>
      <c r="J2387" s="5" t="str">
        <f t="shared" si="263"/>
        <v/>
      </c>
      <c r="L2387" s="7">
        <v>1.1921296296296296E-3</v>
      </c>
      <c r="M2387">
        <v>-4.15E-4</v>
      </c>
      <c r="N2387" s="9" t="str">
        <f t="shared" si="264"/>
        <v>ramassage possible</v>
      </c>
      <c r="O2387" s="6" t="str">
        <f>IFERROR(VLOOKUP(F2387,TCD!$A$4:$C$362,3,FALSE),"Commune de ramassage")</f>
        <v>Commune de ramassage</v>
      </c>
      <c r="P2387">
        <v>1129</v>
      </c>
    </row>
    <row r="2388" spans="1:16" x14ac:dyDescent="0.3">
      <c r="A2388">
        <f t="shared" si="259"/>
        <v>2387</v>
      </c>
      <c r="B2388" t="s">
        <v>22</v>
      </c>
      <c r="C2388" s="8">
        <v>44635.69127314815</v>
      </c>
      <c r="D2388" s="7">
        <f>C2388</f>
        <v>44635.69127314815</v>
      </c>
      <c r="E2388" s="6" t="s">
        <v>11</v>
      </c>
      <c r="F2388" s="6" t="str">
        <f t="shared" si="260"/>
        <v>69201 44635,69127</v>
      </c>
      <c r="G2388" s="6" t="str">
        <f t="shared" si="261"/>
        <v>44635,6912731481 69201</v>
      </c>
      <c r="H2388" s="6" t="str">
        <f t="shared" si="262"/>
        <v>Dans 69201</v>
      </c>
      <c r="I2388" s="6" t="str">
        <f t="shared" si="265"/>
        <v>Dans 69201</v>
      </c>
      <c r="J2388" s="5" t="str">
        <f t="shared" si="263"/>
        <v/>
      </c>
      <c r="K2388" s="6">
        <v>0</v>
      </c>
      <c r="L2388" s="7">
        <v>8.1018518518518516E-5</v>
      </c>
      <c r="M2388">
        <v>-1.9999999999999999E-6</v>
      </c>
      <c r="N2388" s="9" t="str">
        <f t="shared" si="264"/>
        <v>ramassage possible</v>
      </c>
      <c r="O2388" s="6" t="str">
        <f>IFERROR(VLOOKUP(F2388,TCD!$A$4:$C$362,3,FALSE),"Commune de ramassage")</f>
        <v>Commune de passage</v>
      </c>
      <c r="P2388">
        <v>1130</v>
      </c>
    </row>
    <row r="2389" spans="1:16" x14ac:dyDescent="0.3">
      <c r="A2389">
        <f t="shared" si="259"/>
        <v>2388</v>
      </c>
      <c r="B2389" t="s">
        <v>22</v>
      </c>
      <c r="C2389" s="8">
        <v>44635.691354166665</v>
      </c>
      <c r="D2389" s="7">
        <f>C2389</f>
        <v>44635.691354166665</v>
      </c>
      <c r="E2389" s="6" t="s">
        <v>11</v>
      </c>
      <c r="F2389" s="6" t="str">
        <f t="shared" si="260"/>
        <v>69201 44635,69135</v>
      </c>
      <c r="G2389" s="6" t="str">
        <f t="shared" si="261"/>
        <v>44635,6913541667 69201</v>
      </c>
      <c r="H2389" s="6" t="str">
        <f t="shared" si="262"/>
        <v>Dans 69201</v>
      </c>
      <c r="I2389" s="6" t="str">
        <f t="shared" si="265"/>
        <v>Dans 69201</v>
      </c>
      <c r="J2389" s="5" t="str">
        <f t="shared" si="263"/>
        <v/>
      </c>
      <c r="K2389" s="6">
        <v>0</v>
      </c>
      <c r="L2389" s="7">
        <v>1.8518518518518518E-4</v>
      </c>
      <c r="M2389">
        <v>0</v>
      </c>
      <c r="N2389" s="9" t="str">
        <f t="shared" si="264"/>
        <v>ramassage possible</v>
      </c>
      <c r="O2389" s="6" t="str">
        <f>IFERROR(VLOOKUP(F2389,TCD!$A$4:$C$362,3,FALSE),"Commune de ramassage")</f>
        <v>Commune de passage</v>
      </c>
      <c r="P2389">
        <v>1131</v>
      </c>
    </row>
    <row r="2390" spans="1:16" x14ac:dyDescent="0.3">
      <c r="A2390">
        <f t="shared" si="259"/>
        <v>2389</v>
      </c>
      <c r="B2390" t="s">
        <v>22</v>
      </c>
      <c r="C2390" s="8">
        <v>44635.69153935185</v>
      </c>
      <c r="D2390" s="7">
        <f>C2390</f>
        <v>44635.69153935185</v>
      </c>
      <c r="E2390" s="6" t="s">
        <v>11</v>
      </c>
      <c r="F2390" s="6" t="str">
        <f t="shared" si="260"/>
        <v>69201 44635,69154</v>
      </c>
      <c r="G2390" s="6" t="str">
        <f t="shared" si="261"/>
        <v>44635,6915393519 69201</v>
      </c>
      <c r="H2390" s="6" t="str">
        <f t="shared" si="262"/>
        <v>Dans 69201</v>
      </c>
      <c r="I2390" s="6" t="str">
        <f t="shared" si="265"/>
        <v>Dans 69201</v>
      </c>
      <c r="J2390" s="5" t="str">
        <f t="shared" si="263"/>
        <v/>
      </c>
      <c r="K2390" s="6">
        <v>0</v>
      </c>
      <c r="L2390" s="7">
        <v>2.3148148148148147E-5</v>
      </c>
      <c r="M2390">
        <v>-9.7E-5</v>
      </c>
      <c r="N2390" s="9" t="str">
        <f t="shared" si="264"/>
        <v>ramassage possible</v>
      </c>
      <c r="O2390" s="6" t="str">
        <f>IFERROR(VLOOKUP(F2390,TCD!$A$4:$C$362,3,FALSE),"Commune de ramassage")</f>
        <v>Commune de passage</v>
      </c>
      <c r="P2390">
        <v>1132</v>
      </c>
    </row>
    <row r="2391" spans="1:16" x14ac:dyDescent="0.3">
      <c r="A2391">
        <f t="shared" si="259"/>
        <v>2390</v>
      </c>
      <c r="B2391" t="s">
        <v>22</v>
      </c>
      <c r="C2391" s="8">
        <v>44635.691562499997</v>
      </c>
      <c r="D2391" s="7">
        <f>C2391</f>
        <v>44635.691562499997</v>
      </c>
      <c r="E2391" s="6" t="s">
        <v>11</v>
      </c>
      <c r="F2391" s="6" t="str">
        <f t="shared" si="260"/>
        <v>69201 44635,69156</v>
      </c>
      <c r="G2391" s="6" t="str">
        <f t="shared" si="261"/>
        <v>44635,6915625 69201</v>
      </c>
      <c r="H2391" s="6" t="str">
        <f t="shared" si="262"/>
        <v>Dans 69201</v>
      </c>
      <c r="I2391" s="6" t="str">
        <f t="shared" si="265"/>
        <v>Dans 69201</v>
      </c>
      <c r="J2391" s="5" t="str">
        <f t="shared" si="263"/>
        <v/>
      </c>
      <c r="K2391" s="6">
        <v>7</v>
      </c>
      <c r="L2391" s="7">
        <v>9.8379629629629642E-4</v>
      </c>
      <c r="M2391">
        <v>-3.0000000000000001E-5</v>
      </c>
      <c r="N2391" s="9" t="str">
        <f t="shared" si="264"/>
        <v>ramassage possible</v>
      </c>
      <c r="O2391" s="6" t="str">
        <f>IFERROR(VLOOKUP(F2391,TCD!$A$4:$C$362,3,FALSE),"Commune de ramassage")</f>
        <v>Commune de ramassage</v>
      </c>
      <c r="P2391">
        <v>1133</v>
      </c>
    </row>
    <row r="2392" spans="1:16" x14ac:dyDescent="0.3">
      <c r="A2392">
        <f t="shared" si="259"/>
        <v>2391</v>
      </c>
      <c r="B2392" t="s">
        <v>22</v>
      </c>
      <c r="C2392" s="8">
        <v>44635.692546296297</v>
      </c>
      <c r="D2392" s="7">
        <f>C2392</f>
        <v>44635.692546296297</v>
      </c>
      <c r="E2392" s="6" t="s">
        <v>11</v>
      </c>
      <c r="F2392" s="6" t="str">
        <f t="shared" si="260"/>
        <v>69201 44635,69255</v>
      </c>
      <c r="G2392" s="6" t="str">
        <f t="shared" si="261"/>
        <v>44635,6925462963 69201</v>
      </c>
      <c r="H2392" s="6" t="str">
        <f t="shared" si="262"/>
        <v>Dans 69201</v>
      </c>
      <c r="I2392" s="6" t="str">
        <f t="shared" si="265"/>
        <v>Dans 69201</v>
      </c>
      <c r="J2392" s="5" t="str">
        <f t="shared" si="263"/>
        <v/>
      </c>
      <c r="L2392" s="7">
        <v>4.1666666666666669E-4</v>
      </c>
      <c r="M2392">
        <v>0</v>
      </c>
      <c r="N2392" s="9" t="str">
        <f t="shared" si="264"/>
        <v>ramassage possible</v>
      </c>
      <c r="O2392" s="6" t="str">
        <f>IFERROR(VLOOKUP(F2392,TCD!$A$4:$C$362,3,FALSE),"Commune de ramassage")</f>
        <v>Commune de ramassage</v>
      </c>
      <c r="P2392">
        <v>1134</v>
      </c>
    </row>
    <row r="2393" spans="1:16" x14ac:dyDescent="0.3">
      <c r="A2393">
        <f t="shared" si="259"/>
        <v>2392</v>
      </c>
      <c r="B2393" t="s">
        <v>22</v>
      </c>
      <c r="C2393" s="8">
        <v>44635.692962962959</v>
      </c>
      <c r="D2393" s="7">
        <f>C2393</f>
        <v>44635.692962962959</v>
      </c>
      <c r="E2393" s="6" t="s">
        <v>11</v>
      </c>
      <c r="F2393" s="6" t="str">
        <f t="shared" si="260"/>
        <v>69201 44635,69296</v>
      </c>
      <c r="G2393" s="6" t="str">
        <f t="shared" si="261"/>
        <v>44635,692962963 69201</v>
      </c>
      <c r="H2393" s="6" t="str">
        <f t="shared" si="262"/>
        <v>Dans 69201</v>
      </c>
      <c r="I2393" s="6" t="str">
        <f t="shared" si="265"/>
        <v>Dans 69201</v>
      </c>
      <c r="J2393" s="5" t="str">
        <f t="shared" si="263"/>
        <v/>
      </c>
      <c r="L2393" s="7">
        <v>7.407407407407407E-4</v>
      </c>
      <c r="M2393">
        <v>3.8999999999999999E-5</v>
      </c>
      <c r="N2393" s="9" t="str">
        <f t="shared" si="264"/>
        <v>ramassage possible</v>
      </c>
      <c r="O2393" s="6" t="str">
        <f>IFERROR(VLOOKUP(F2393,TCD!$A$4:$C$362,3,FALSE),"Commune de ramassage")</f>
        <v>Commune de ramassage</v>
      </c>
      <c r="P2393">
        <v>1135</v>
      </c>
    </row>
    <row r="2394" spans="1:16" x14ac:dyDescent="0.3">
      <c r="A2394">
        <f t="shared" si="259"/>
        <v>2393</v>
      </c>
      <c r="B2394" t="s">
        <v>22</v>
      </c>
      <c r="C2394" s="8">
        <v>44635.693703703706</v>
      </c>
      <c r="D2394" s="7">
        <f>C2394</f>
        <v>44635.693703703706</v>
      </c>
      <c r="E2394" s="6" t="s">
        <v>11</v>
      </c>
      <c r="F2394" s="6" t="str">
        <f t="shared" si="260"/>
        <v>69201 44635,6937</v>
      </c>
      <c r="G2394" s="6" t="str">
        <f t="shared" si="261"/>
        <v>44635,6937037037 69201</v>
      </c>
      <c r="H2394" s="6" t="str">
        <f t="shared" si="262"/>
        <v>Dans 69201</v>
      </c>
      <c r="I2394" s="6" t="str">
        <f t="shared" si="265"/>
        <v>Dans 69201</v>
      </c>
      <c r="J2394" s="5" t="str">
        <f t="shared" si="263"/>
        <v/>
      </c>
      <c r="K2394" s="6">
        <v>0</v>
      </c>
      <c r="L2394" s="7">
        <v>7.8472222222222224E-3</v>
      </c>
      <c r="M2394">
        <v>-1.9999999999999999E-6</v>
      </c>
      <c r="N2394" s="9" t="str">
        <f t="shared" si="264"/>
        <v>ramassage possible</v>
      </c>
      <c r="O2394" s="6" t="str">
        <f>IFERROR(VLOOKUP(F2394,TCD!$A$4:$C$362,3,FALSE),"Commune de ramassage")</f>
        <v>Commune de passage</v>
      </c>
      <c r="P2394">
        <v>1136</v>
      </c>
    </row>
    <row r="2395" spans="1:16" x14ac:dyDescent="0.3">
      <c r="A2395">
        <f t="shared" si="259"/>
        <v>2394</v>
      </c>
      <c r="B2395" t="s">
        <v>22</v>
      </c>
      <c r="C2395" s="8">
        <v>44635.701550925929</v>
      </c>
      <c r="D2395" s="7">
        <f>C2395</f>
        <v>44635.701550925929</v>
      </c>
      <c r="E2395" s="6" t="s">
        <v>11</v>
      </c>
      <c r="F2395" s="6" t="str">
        <f t="shared" si="260"/>
        <v>69201 44635,70155</v>
      </c>
      <c r="G2395" s="6" t="str">
        <f t="shared" si="261"/>
        <v>44635,7015509259 69201</v>
      </c>
      <c r="H2395" s="6" t="str">
        <f t="shared" si="262"/>
        <v>sortie 69201</v>
      </c>
      <c r="I2395" s="6" t="str">
        <f t="shared" si="265"/>
        <v>Dans 69201</v>
      </c>
      <c r="J2395" s="5" t="str">
        <f t="shared" si="263"/>
        <v>sortie 69201</v>
      </c>
      <c r="K2395" s="6">
        <v>0</v>
      </c>
      <c r="L2395" s="7">
        <v>9.2592592592592585E-4</v>
      </c>
      <c r="M2395">
        <v>-2.0000000000000002E-5</v>
      </c>
      <c r="N2395" s="9" t="str">
        <f t="shared" si="264"/>
        <v>ramassage possible</v>
      </c>
      <c r="O2395" s="6" t="str">
        <f>IFERROR(VLOOKUP(F2395,TCD!$A$4:$C$362,3,FALSE),"Commune de ramassage")</f>
        <v>Commune de passage</v>
      </c>
      <c r="P2395">
        <v>1137</v>
      </c>
    </row>
    <row r="2396" spans="1:16" x14ac:dyDescent="0.3">
      <c r="A2396">
        <f t="shared" si="259"/>
        <v>2395</v>
      </c>
      <c r="B2396" t="s">
        <v>22</v>
      </c>
      <c r="C2396" s="8">
        <v>44635.702476851853</v>
      </c>
      <c r="D2396" s="7">
        <f>C2396</f>
        <v>44635.702476851853</v>
      </c>
      <c r="E2396" s="6" t="s">
        <v>12</v>
      </c>
      <c r="F2396" s="6" t="str">
        <f t="shared" si="260"/>
        <v>69178 44635,70248</v>
      </c>
      <c r="G2396" s="6" t="str">
        <f t="shared" si="261"/>
        <v>44635,7024768519 69178</v>
      </c>
      <c r="H2396" s="6" t="str">
        <f t="shared" si="262"/>
        <v>sortie 69178</v>
      </c>
      <c r="I2396" s="6" t="str">
        <f t="shared" si="265"/>
        <v>Entree 69178</v>
      </c>
      <c r="J2396" s="5" t="str">
        <f t="shared" si="263"/>
        <v>sortie 69178</v>
      </c>
      <c r="K2396" s="6">
        <v>0</v>
      </c>
      <c r="L2396" s="7">
        <v>0.56026620370370372</v>
      </c>
      <c r="M2396">
        <v>3.5199999999999999E-4</v>
      </c>
      <c r="N2396" s="9" t="str">
        <f t="shared" si="264"/>
        <v>ramassage possible</v>
      </c>
      <c r="O2396" s="6" t="str">
        <f>IFERROR(VLOOKUP(F2396,TCD!$A$4:$C$362,3,FALSE),"Commune de ramassage")</f>
        <v>Commune de passage</v>
      </c>
      <c r="P2396">
        <v>1138</v>
      </c>
    </row>
    <row r="2397" spans="1:16" x14ac:dyDescent="0.3">
      <c r="A2397">
        <f t="shared" si="259"/>
        <v>2396</v>
      </c>
      <c r="B2397" t="s">
        <v>27</v>
      </c>
      <c r="C2397" s="8">
        <v>44636.262743055559</v>
      </c>
      <c r="D2397" s="7">
        <f>C2397</f>
        <v>44636.262743055559</v>
      </c>
      <c r="E2397" s="6" t="s">
        <v>11</v>
      </c>
      <c r="F2397" s="6" t="str">
        <f t="shared" si="260"/>
        <v>69201 44636,26274</v>
      </c>
      <c r="G2397" s="6" t="str">
        <f t="shared" si="261"/>
        <v>44636,2627430556 69201</v>
      </c>
      <c r="H2397" s="6" t="str">
        <f t="shared" si="262"/>
        <v>sortie 69201</v>
      </c>
      <c r="I2397" s="6" t="str">
        <f t="shared" si="265"/>
        <v>Entree 69201</v>
      </c>
      <c r="J2397" s="5" t="str">
        <f t="shared" si="263"/>
        <v>sortie 69201</v>
      </c>
      <c r="K2397" s="6">
        <v>1</v>
      </c>
      <c r="L2397" s="7">
        <v>9.2592592592592588E-5</v>
      </c>
      <c r="M2397">
        <v>2.5000000000000001E-4</v>
      </c>
      <c r="N2397" s="9" t="str">
        <f t="shared" si="264"/>
        <v>ramassage possible</v>
      </c>
      <c r="O2397" s="6" t="str">
        <f>IFERROR(VLOOKUP(F2397,TCD!$A$4:$C$362,3,FALSE),"Commune de ramassage")</f>
        <v>Commune de ramassage</v>
      </c>
      <c r="P2397">
        <v>1</v>
      </c>
    </row>
    <row r="2398" spans="1:16" x14ac:dyDescent="0.3">
      <c r="A2398">
        <f t="shared" si="259"/>
        <v>2397</v>
      </c>
      <c r="B2398" t="s">
        <v>27</v>
      </c>
      <c r="C2398" s="8">
        <v>44636.262835648151</v>
      </c>
      <c r="D2398" s="7">
        <f>C2398</f>
        <v>44636.262835648151</v>
      </c>
      <c r="E2398" s="6" t="s">
        <v>12</v>
      </c>
      <c r="F2398" s="6" t="str">
        <f t="shared" si="260"/>
        <v>69178 44636,26284</v>
      </c>
      <c r="G2398" s="6" t="str">
        <f t="shared" si="261"/>
        <v>44636,2628356482 69178</v>
      </c>
      <c r="H2398" s="6" t="str">
        <f t="shared" si="262"/>
        <v>sortie 69178</v>
      </c>
      <c r="I2398" s="6" t="str">
        <f t="shared" si="265"/>
        <v>Entree 69178</v>
      </c>
      <c r="J2398" s="5" t="str">
        <f t="shared" si="263"/>
        <v>sortie 69178</v>
      </c>
      <c r="K2398" s="6">
        <v>6</v>
      </c>
      <c r="L2398" s="7">
        <v>1.9675925925925926E-4</v>
      </c>
      <c r="M2398">
        <v>-3.6999999999999998E-5</v>
      </c>
      <c r="N2398" s="9" t="str">
        <f t="shared" si="264"/>
        <v>ramassage possible</v>
      </c>
      <c r="O2398" s="6" t="str">
        <f>IFERROR(VLOOKUP(F2398,TCD!$A$4:$C$362,3,FALSE),"Commune de ramassage")</f>
        <v>Commune de ramassage</v>
      </c>
      <c r="P2398">
        <v>2</v>
      </c>
    </row>
    <row r="2399" spans="1:16" x14ac:dyDescent="0.3">
      <c r="A2399">
        <f t="shared" si="259"/>
        <v>2398</v>
      </c>
      <c r="B2399" t="s">
        <v>27</v>
      </c>
      <c r="C2399" s="8">
        <v>44636.263032407405</v>
      </c>
      <c r="D2399" s="7">
        <f>C2399</f>
        <v>44636.263032407405</v>
      </c>
      <c r="E2399" s="6" t="s">
        <v>11</v>
      </c>
      <c r="F2399" s="6" t="str">
        <f t="shared" si="260"/>
        <v>69201 44636,26303</v>
      </c>
      <c r="G2399" s="6" t="str">
        <f t="shared" si="261"/>
        <v>44636,2630324074 69201</v>
      </c>
      <c r="H2399" s="6" t="str">
        <f t="shared" si="262"/>
        <v>Dans 69201</v>
      </c>
      <c r="I2399" s="6" t="str">
        <f t="shared" si="265"/>
        <v>Entree 69201</v>
      </c>
      <c r="J2399" s="5" t="str">
        <f t="shared" si="263"/>
        <v>Entree 69201</v>
      </c>
      <c r="K2399" s="6">
        <v>6</v>
      </c>
      <c r="L2399" s="7">
        <v>1.0416666666666667E-4</v>
      </c>
      <c r="M2399">
        <v>8.2999999999999998E-5</v>
      </c>
      <c r="N2399" s="9" t="str">
        <f t="shared" si="264"/>
        <v>ramassage possible</v>
      </c>
      <c r="O2399" s="6" t="str">
        <f>IFERROR(VLOOKUP(F2399,TCD!$A$4:$C$362,3,FALSE),"Commune de ramassage")</f>
        <v>Commune de ramassage</v>
      </c>
      <c r="P2399">
        <v>3</v>
      </c>
    </row>
    <row r="2400" spans="1:16" x14ac:dyDescent="0.3">
      <c r="A2400">
        <f t="shared" si="259"/>
        <v>2399</v>
      </c>
      <c r="B2400" t="s">
        <v>27</v>
      </c>
      <c r="C2400" s="8">
        <v>44636.263136574074</v>
      </c>
      <c r="D2400" s="7">
        <f>C2400</f>
        <v>44636.263136574074</v>
      </c>
      <c r="E2400" s="6" t="s">
        <v>11</v>
      </c>
      <c r="F2400" s="6" t="str">
        <f t="shared" si="260"/>
        <v>69201 44636,26314</v>
      </c>
      <c r="G2400" s="6" t="str">
        <f t="shared" si="261"/>
        <v>44636,2631365741 69201</v>
      </c>
      <c r="H2400" s="6" t="str">
        <f t="shared" si="262"/>
        <v>Dans 69201</v>
      </c>
      <c r="I2400" s="6" t="str">
        <f t="shared" si="265"/>
        <v>Dans 69201</v>
      </c>
      <c r="J2400" s="5" t="str">
        <f t="shared" si="263"/>
        <v/>
      </c>
      <c r="K2400" s="6">
        <v>6</v>
      </c>
      <c r="L2400" s="7">
        <v>3.4722222222222222E-5</v>
      </c>
      <c r="M2400">
        <v>1.0399999999999999E-4</v>
      </c>
      <c r="N2400" s="9" t="str">
        <f t="shared" si="264"/>
        <v>ramassage possible</v>
      </c>
      <c r="O2400" s="6" t="str">
        <f>IFERROR(VLOOKUP(F2400,TCD!$A$4:$C$362,3,FALSE),"Commune de ramassage")</f>
        <v>Commune de ramassage</v>
      </c>
      <c r="P2400">
        <v>4</v>
      </c>
    </row>
    <row r="2401" spans="1:16" x14ac:dyDescent="0.3">
      <c r="A2401">
        <f t="shared" si="259"/>
        <v>2400</v>
      </c>
      <c r="B2401" t="s">
        <v>27</v>
      </c>
      <c r="C2401" s="8">
        <v>44636.263171296298</v>
      </c>
      <c r="D2401" s="7">
        <f>C2401</f>
        <v>44636.263171296298</v>
      </c>
      <c r="E2401" s="6" t="s">
        <v>11</v>
      </c>
      <c r="F2401" s="6" t="str">
        <f t="shared" si="260"/>
        <v>69201 44636,26317</v>
      </c>
      <c r="G2401" s="6" t="str">
        <f t="shared" si="261"/>
        <v>44636,2631712963 69201</v>
      </c>
      <c r="H2401" s="6" t="str">
        <f t="shared" si="262"/>
        <v>Dans 69201</v>
      </c>
      <c r="I2401" s="6" t="str">
        <f t="shared" si="265"/>
        <v>Dans 69201</v>
      </c>
      <c r="J2401" s="5" t="str">
        <f t="shared" si="263"/>
        <v/>
      </c>
      <c r="L2401" s="7">
        <v>6.9444444444444447E-4</v>
      </c>
      <c r="M2401">
        <v>2.7799999999999998E-4</v>
      </c>
      <c r="N2401" s="9" t="str">
        <f t="shared" si="264"/>
        <v>ramassage possible</v>
      </c>
      <c r="O2401" s="6" t="str">
        <f>IFERROR(VLOOKUP(F2401,TCD!$A$4:$C$362,3,FALSE),"Commune de ramassage")</f>
        <v>Commune de ramassage</v>
      </c>
      <c r="P2401">
        <v>5</v>
      </c>
    </row>
    <row r="2402" spans="1:16" x14ac:dyDescent="0.3">
      <c r="A2402">
        <f t="shared" si="259"/>
        <v>2401</v>
      </c>
      <c r="B2402" t="s">
        <v>27</v>
      </c>
      <c r="C2402" s="8">
        <v>44636.263865740744</v>
      </c>
      <c r="D2402" s="7">
        <f>C2402</f>
        <v>44636.263865740744</v>
      </c>
      <c r="E2402" s="6" t="s">
        <v>11</v>
      </c>
      <c r="F2402" s="6" t="str">
        <f t="shared" si="260"/>
        <v>69201 44636,26387</v>
      </c>
      <c r="G2402" s="6" t="str">
        <f t="shared" si="261"/>
        <v>44636,2638657407 69201</v>
      </c>
      <c r="H2402" s="6" t="str">
        <f t="shared" si="262"/>
        <v>sortie 69201</v>
      </c>
      <c r="I2402" s="6" t="str">
        <f t="shared" si="265"/>
        <v>Dans 69201</v>
      </c>
      <c r="J2402" s="5" t="str">
        <f t="shared" si="263"/>
        <v>sortie 69201</v>
      </c>
      <c r="K2402" s="6">
        <v>13</v>
      </c>
      <c r="L2402" s="7">
        <v>2.5462962962962961E-4</v>
      </c>
      <c r="M2402">
        <v>-8.0500000000000005E-4</v>
      </c>
      <c r="N2402" s="9" t="str">
        <f t="shared" si="264"/>
        <v>passage possible</v>
      </c>
      <c r="O2402" s="6" t="str">
        <f>IFERROR(VLOOKUP(F2402,TCD!$A$4:$C$362,3,FALSE),"Commune de ramassage")</f>
        <v>Commune de ramassage</v>
      </c>
      <c r="P2402">
        <v>6</v>
      </c>
    </row>
    <row r="2403" spans="1:16" x14ac:dyDescent="0.3">
      <c r="A2403">
        <f t="shared" si="259"/>
        <v>2402</v>
      </c>
      <c r="B2403" t="s">
        <v>27</v>
      </c>
      <c r="C2403" s="8">
        <v>44636.264120370368</v>
      </c>
      <c r="D2403" s="7">
        <f>C2403</f>
        <v>44636.264120370368</v>
      </c>
      <c r="E2403" s="6" t="s">
        <v>12</v>
      </c>
      <c r="F2403" s="6" t="str">
        <f t="shared" si="260"/>
        <v>69178 44636,26412</v>
      </c>
      <c r="G2403" s="6" t="str">
        <f t="shared" si="261"/>
        <v>44636,2641203704 69178</v>
      </c>
      <c r="H2403" s="6" t="str">
        <f t="shared" si="262"/>
        <v>Dans 69178</v>
      </c>
      <c r="I2403" s="6" t="str">
        <f t="shared" si="265"/>
        <v>Entree 69178</v>
      </c>
      <c r="J2403" s="5" t="str">
        <f t="shared" si="263"/>
        <v>Entree 69178</v>
      </c>
      <c r="K2403" s="6">
        <v>28</v>
      </c>
      <c r="L2403" s="7">
        <v>1.3888888888888889E-4</v>
      </c>
      <c r="M2403">
        <v>1.05E-4</v>
      </c>
      <c r="N2403" s="9" t="str">
        <f t="shared" si="264"/>
        <v>passage possible</v>
      </c>
      <c r="O2403" s="6" t="str">
        <f>IFERROR(VLOOKUP(F2403,TCD!$A$4:$C$362,3,FALSE),"Commune de ramassage")</f>
        <v>Commune de ramassage</v>
      </c>
      <c r="P2403">
        <v>7</v>
      </c>
    </row>
    <row r="2404" spans="1:16" x14ac:dyDescent="0.3">
      <c r="A2404">
        <f t="shared" si="259"/>
        <v>2403</v>
      </c>
      <c r="B2404" t="s">
        <v>27</v>
      </c>
      <c r="C2404" s="8">
        <v>44636.26425925926</v>
      </c>
      <c r="D2404" s="7">
        <f>C2404</f>
        <v>44636.26425925926</v>
      </c>
      <c r="E2404" s="6" t="s">
        <v>12</v>
      </c>
      <c r="F2404" s="6" t="str">
        <f t="shared" si="260"/>
        <v>69178 44636,26426</v>
      </c>
      <c r="G2404" s="6" t="str">
        <f t="shared" si="261"/>
        <v>44636,2642592593 69178</v>
      </c>
      <c r="H2404" s="6" t="str">
        <f t="shared" si="262"/>
        <v>Dans 69178</v>
      </c>
      <c r="I2404" s="6" t="str">
        <f t="shared" si="265"/>
        <v>Dans 69178</v>
      </c>
      <c r="J2404" s="5" t="str">
        <f t="shared" si="263"/>
        <v/>
      </c>
      <c r="K2404" s="6">
        <v>7</v>
      </c>
      <c r="L2404" s="7">
        <v>2.3148148148148147E-5</v>
      </c>
      <c r="M2404">
        <v>6.2000000000000003E-5</v>
      </c>
      <c r="N2404" s="9" t="str">
        <f t="shared" si="264"/>
        <v>ramassage possible</v>
      </c>
      <c r="O2404" s="6" t="str">
        <f>IFERROR(VLOOKUP(F2404,TCD!$A$4:$C$362,3,FALSE),"Commune de ramassage")</f>
        <v>Commune de ramassage</v>
      </c>
      <c r="P2404">
        <v>8</v>
      </c>
    </row>
    <row r="2405" spans="1:16" x14ac:dyDescent="0.3">
      <c r="A2405">
        <f t="shared" si="259"/>
        <v>2404</v>
      </c>
      <c r="B2405" t="s">
        <v>27</v>
      </c>
      <c r="C2405" s="8">
        <v>44636.264282407406</v>
      </c>
      <c r="D2405" s="7">
        <f>C2405</f>
        <v>44636.264282407406</v>
      </c>
      <c r="E2405" s="6" t="s">
        <v>12</v>
      </c>
      <c r="F2405" s="6" t="str">
        <f t="shared" si="260"/>
        <v>69178 44636,26428</v>
      </c>
      <c r="G2405" s="6" t="str">
        <f t="shared" si="261"/>
        <v>44636,2642824074 69178</v>
      </c>
      <c r="H2405" s="6" t="str">
        <f t="shared" si="262"/>
        <v>Dans 69178</v>
      </c>
      <c r="I2405" s="6" t="str">
        <f t="shared" si="265"/>
        <v>Dans 69178</v>
      </c>
      <c r="J2405" s="5" t="str">
        <f t="shared" si="263"/>
        <v/>
      </c>
      <c r="K2405" s="6">
        <v>8</v>
      </c>
      <c r="L2405" s="7">
        <v>1.1574074074074073E-4</v>
      </c>
      <c r="M2405">
        <v>6.6000000000000005E-5</v>
      </c>
      <c r="N2405" s="9" t="str">
        <f t="shared" si="264"/>
        <v>ramassage possible</v>
      </c>
      <c r="O2405" s="6" t="str">
        <f>IFERROR(VLOOKUP(F2405,TCD!$A$4:$C$362,3,FALSE),"Commune de ramassage")</f>
        <v>Commune de ramassage</v>
      </c>
      <c r="P2405">
        <v>9</v>
      </c>
    </row>
    <row r="2406" spans="1:16" x14ac:dyDescent="0.3">
      <c r="A2406">
        <f t="shared" si="259"/>
        <v>2405</v>
      </c>
      <c r="B2406" t="s">
        <v>27</v>
      </c>
      <c r="C2406" s="8">
        <v>44636.264398148145</v>
      </c>
      <c r="D2406" s="7">
        <f>C2406</f>
        <v>44636.264398148145</v>
      </c>
      <c r="E2406" s="6" t="s">
        <v>12</v>
      </c>
      <c r="F2406" s="6" t="str">
        <f t="shared" si="260"/>
        <v>69178 44636,2644</v>
      </c>
      <c r="G2406" s="6" t="str">
        <f t="shared" si="261"/>
        <v>44636,2643981481 69178</v>
      </c>
      <c r="H2406" s="6" t="str">
        <f t="shared" si="262"/>
        <v>Dans 69178</v>
      </c>
      <c r="I2406" s="6" t="str">
        <f t="shared" si="265"/>
        <v>Dans 69178</v>
      </c>
      <c r="J2406" s="5" t="str">
        <f t="shared" si="263"/>
        <v/>
      </c>
      <c r="K2406" s="6">
        <v>8</v>
      </c>
      <c r="L2406" s="7">
        <v>4.6296296296296294E-5</v>
      </c>
      <c r="M2406">
        <v>-6.3E-5</v>
      </c>
      <c r="N2406" s="9" t="str">
        <f t="shared" si="264"/>
        <v>ramassage possible</v>
      </c>
      <c r="O2406" s="6" t="str">
        <f>IFERROR(VLOOKUP(F2406,TCD!$A$4:$C$362,3,FALSE),"Commune de ramassage")</f>
        <v>Commune de ramassage</v>
      </c>
      <c r="P2406">
        <v>10</v>
      </c>
    </row>
    <row r="2407" spans="1:16" x14ac:dyDescent="0.3">
      <c r="A2407">
        <f t="shared" si="259"/>
        <v>2406</v>
      </c>
      <c r="B2407" t="s">
        <v>27</v>
      </c>
      <c r="C2407" s="8">
        <v>44636.264444444445</v>
      </c>
      <c r="D2407" s="7">
        <f>C2407</f>
        <v>44636.264444444445</v>
      </c>
      <c r="E2407" s="6" t="s">
        <v>12</v>
      </c>
      <c r="F2407" s="6" t="str">
        <f t="shared" si="260"/>
        <v>69178 44636,26444</v>
      </c>
      <c r="G2407" s="6" t="str">
        <f t="shared" si="261"/>
        <v>44636,2644444444 69178</v>
      </c>
      <c r="H2407" s="6" t="str">
        <f t="shared" si="262"/>
        <v>Dans 69178</v>
      </c>
      <c r="I2407" s="6" t="str">
        <f t="shared" si="265"/>
        <v>Dans 69178</v>
      </c>
      <c r="J2407" s="5" t="str">
        <f t="shared" si="263"/>
        <v/>
      </c>
      <c r="K2407" s="6">
        <v>12</v>
      </c>
      <c r="L2407" s="7">
        <v>1.1689814814814816E-3</v>
      </c>
      <c r="M2407">
        <v>-5.5180000000000003E-3</v>
      </c>
      <c r="N2407" s="9" t="str">
        <f t="shared" si="264"/>
        <v>passage possible</v>
      </c>
      <c r="O2407" s="6" t="str">
        <f>IFERROR(VLOOKUP(F2407,TCD!$A$4:$C$362,3,FALSE),"Commune de ramassage")</f>
        <v>Commune de ramassage</v>
      </c>
      <c r="P2407">
        <v>11</v>
      </c>
    </row>
    <row r="2408" spans="1:16" x14ac:dyDescent="0.3">
      <c r="A2408">
        <f t="shared" si="259"/>
        <v>2407</v>
      </c>
      <c r="B2408" t="s">
        <v>27</v>
      </c>
      <c r="C2408" s="8">
        <v>44636.265613425923</v>
      </c>
      <c r="D2408" s="7">
        <f>C2408</f>
        <v>44636.265613425923</v>
      </c>
      <c r="E2408" s="6" t="s">
        <v>12</v>
      </c>
      <c r="F2408" s="6" t="str">
        <f t="shared" si="260"/>
        <v>69178 44636,26561</v>
      </c>
      <c r="G2408" s="6" t="str">
        <f t="shared" si="261"/>
        <v>44636,2656134259 69178</v>
      </c>
      <c r="H2408" s="6" t="str">
        <f t="shared" si="262"/>
        <v>Dans 69178</v>
      </c>
      <c r="I2408" s="6" t="str">
        <f t="shared" si="265"/>
        <v>Dans 69178</v>
      </c>
      <c r="J2408" s="5" t="str">
        <f t="shared" si="263"/>
        <v/>
      </c>
      <c r="K2408" s="6">
        <v>30</v>
      </c>
      <c r="L2408" s="7">
        <v>2.6620370370370372E-4</v>
      </c>
      <c r="M2408">
        <v>-1.3190000000000001E-3</v>
      </c>
      <c r="N2408" s="9" t="str">
        <f t="shared" si="264"/>
        <v>passage possible</v>
      </c>
      <c r="O2408" s="6" t="str">
        <f>IFERROR(VLOOKUP(F2408,TCD!$A$4:$C$362,3,FALSE),"Commune de ramassage")</f>
        <v>Commune de ramassage</v>
      </c>
      <c r="P2408">
        <v>12</v>
      </c>
    </row>
    <row r="2409" spans="1:16" x14ac:dyDescent="0.3">
      <c r="A2409">
        <f t="shared" si="259"/>
        <v>2408</v>
      </c>
      <c r="B2409" t="s">
        <v>27</v>
      </c>
      <c r="C2409" s="8">
        <v>44636.265879629631</v>
      </c>
      <c r="D2409" s="7">
        <f>C2409</f>
        <v>44636.265879629631</v>
      </c>
      <c r="E2409" s="6" t="s">
        <v>12</v>
      </c>
      <c r="F2409" s="6" t="str">
        <f t="shared" si="260"/>
        <v>69178 44636,26588</v>
      </c>
      <c r="G2409" s="6" t="str">
        <f t="shared" si="261"/>
        <v>44636,2658796296 69178</v>
      </c>
      <c r="H2409" s="6" t="str">
        <f t="shared" si="262"/>
        <v>Dans 69178</v>
      </c>
      <c r="I2409" s="6" t="str">
        <f t="shared" si="265"/>
        <v>Dans 69178</v>
      </c>
      <c r="J2409" s="5" t="str">
        <f t="shared" si="263"/>
        <v/>
      </c>
      <c r="K2409" s="6">
        <v>47</v>
      </c>
      <c r="L2409" s="7">
        <v>1.6203703703703703E-4</v>
      </c>
      <c r="M2409">
        <v>-1.0499999999999999E-3</v>
      </c>
      <c r="N2409" s="9" t="str">
        <f t="shared" si="264"/>
        <v>passage possible</v>
      </c>
      <c r="O2409" s="6" t="str">
        <f>IFERROR(VLOOKUP(F2409,TCD!$A$4:$C$362,3,FALSE),"Commune de ramassage")</f>
        <v>Commune de ramassage</v>
      </c>
      <c r="P2409">
        <v>13</v>
      </c>
    </row>
    <row r="2410" spans="1:16" x14ac:dyDescent="0.3">
      <c r="A2410">
        <f t="shared" si="259"/>
        <v>2409</v>
      </c>
      <c r="B2410" t="s">
        <v>27</v>
      </c>
      <c r="C2410" s="8">
        <v>44636.266041666669</v>
      </c>
      <c r="D2410" s="7">
        <f>C2410</f>
        <v>44636.266041666669</v>
      </c>
      <c r="E2410" s="6" t="s">
        <v>12</v>
      </c>
      <c r="F2410" s="6" t="str">
        <f t="shared" si="260"/>
        <v>69178 44636,26604</v>
      </c>
      <c r="G2410" s="6" t="str">
        <f t="shared" si="261"/>
        <v>44636,2660416667 69178</v>
      </c>
      <c r="H2410" s="6" t="str">
        <f t="shared" si="262"/>
        <v>Dans 69178</v>
      </c>
      <c r="I2410" s="6" t="str">
        <f t="shared" si="265"/>
        <v>Dans 69178</v>
      </c>
      <c r="J2410" s="5" t="str">
        <f t="shared" si="263"/>
        <v/>
      </c>
      <c r="K2410" s="6">
        <v>29</v>
      </c>
      <c r="L2410" s="7">
        <v>5.7870370370370366E-5</v>
      </c>
      <c r="M2410">
        <v>-9.5000000000000005E-5</v>
      </c>
      <c r="N2410" s="9" t="str">
        <f t="shared" si="264"/>
        <v>passage possible</v>
      </c>
      <c r="O2410" s="6" t="str">
        <f>IFERROR(VLOOKUP(F2410,TCD!$A$4:$C$362,3,FALSE),"Commune de ramassage")</f>
        <v>Commune de ramassage</v>
      </c>
      <c r="P2410">
        <v>14</v>
      </c>
    </row>
    <row r="2411" spans="1:16" x14ac:dyDescent="0.3">
      <c r="A2411">
        <f t="shared" si="259"/>
        <v>2410</v>
      </c>
      <c r="B2411" t="s">
        <v>27</v>
      </c>
      <c r="C2411" s="8">
        <v>44636.266099537039</v>
      </c>
      <c r="D2411" s="7">
        <f>C2411</f>
        <v>44636.266099537039</v>
      </c>
      <c r="E2411" s="6" t="s">
        <v>12</v>
      </c>
      <c r="F2411" s="6" t="str">
        <f t="shared" si="260"/>
        <v>69178 44636,2661</v>
      </c>
      <c r="G2411" s="6" t="str">
        <f t="shared" si="261"/>
        <v>44636,266099537 69178</v>
      </c>
      <c r="H2411" s="6" t="str">
        <f t="shared" si="262"/>
        <v>Dans 69178</v>
      </c>
      <c r="I2411" s="6" t="str">
        <f t="shared" si="265"/>
        <v>Dans 69178</v>
      </c>
      <c r="J2411" s="5" t="str">
        <f t="shared" si="263"/>
        <v/>
      </c>
      <c r="K2411" s="6">
        <v>17</v>
      </c>
      <c r="L2411" s="7">
        <v>2.3148148148148147E-5</v>
      </c>
      <c r="M2411">
        <v>5.0000000000000002E-5</v>
      </c>
      <c r="N2411" s="9" t="str">
        <f t="shared" si="264"/>
        <v>passage possible</v>
      </c>
      <c r="O2411" s="6" t="str">
        <f>IFERROR(VLOOKUP(F2411,TCD!$A$4:$C$362,3,FALSE),"Commune de ramassage")</f>
        <v>Commune de ramassage</v>
      </c>
      <c r="P2411">
        <v>15</v>
      </c>
    </row>
    <row r="2412" spans="1:16" x14ac:dyDescent="0.3">
      <c r="A2412">
        <f t="shared" si="259"/>
        <v>2411</v>
      </c>
      <c r="B2412" t="s">
        <v>27</v>
      </c>
      <c r="C2412" s="8">
        <v>44636.266122685185</v>
      </c>
      <c r="D2412" s="7">
        <f>C2412</f>
        <v>44636.266122685185</v>
      </c>
      <c r="E2412" s="6" t="s">
        <v>12</v>
      </c>
      <c r="F2412" s="6" t="str">
        <f t="shared" si="260"/>
        <v>69178 44636,26612</v>
      </c>
      <c r="G2412" s="6" t="str">
        <f t="shared" si="261"/>
        <v>44636,2661226852 69178</v>
      </c>
      <c r="H2412" s="6" t="str">
        <f t="shared" si="262"/>
        <v>Dans 69178</v>
      </c>
      <c r="I2412" s="6" t="str">
        <f t="shared" si="265"/>
        <v>Dans 69178</v>
      </c>
      <c r="J2412" s="5" t="str">
        <f t="shared" si="263"/>
        <v/>
      </c>
      <c r="K2412" s="6">
        <v>11</v>
      </c>
      <c r="L2412" s="7">
        <v>3.4722222222222222E-5</v>
      </c>
      <c r="M2412">
        <v>1.35E-4</v>
      </c>
      <c r="N2412" s="9" t="str">
        <f t="shared" si="264"/>
        <v>passage possible</v>
      </c>
      <c r="O2412" s="6" t="str">
        <f>IFERROR(VLOOKUP(F2412,TCD!$A$4:$C$362,3,FALSE),"Commune de ramassage")</f>
        <v>Commune de ramassage</v>
      </c>
      <c r="P2412">
        <v>16</v>
      </c>
    </row>
    <row r="2413" spans="1:16" x14ac:dyDescent="0.3">
      <c r="A2413">
        <f t="shared" si="259"/>
        <v>2412</v>
      </c>
      <c r="B2413" t="s">
        <v>27</v>
      </c>
      <c r="C2413" s="8">
        <v>44636.266157407408</v>
      </c>
      <c r="D2413" s="7">
        <f>C2413</f>
        <v>44636.266157407408</v>
      </c>
      <c r="E2413" s="6" t="s">
        <v>12</v>
      </c>
      <c r="F2413" s="6" t="str">
        <f t="shared" si="260"/>
        <v>69178 44636,26616</v>
      </c>
      <c r="G2413" s="6" t="str">
        <f t="shared" si="261"/>
        <v>44636,2661574074 69178</v>
      </c>
      <c r="H2413" s="6" t="str">
        <f t="shared" si="262"/>
        <v>Dans 69178</v>
      </c>
      <c r="I2413" s="6" t="str">
        <f t="shared" si="265"/>
        <v>Dans 69178</v>
      </c>
      <c r="J2413" s="5" t="str">
        <f t="shared" si="263"/>
        <v/>
      </c>
      <c r="K2413" s="6">
        <v>19</v>
      </c>
      <c r="L2413" s="7">
        <v>4.6296296296296294E-5</v>
      </c>
      <c r="M2413">
        <v>1.3899999999999999E-4</v>
      </c>
      <c r="N2413" s="9" t="str">
        <f t="shared" si="264"/>
        <v>passage possible</v>
      </c>
      <c r="O2413" s="6" t="str">
        <f>IFERROR(VLOOKUP(F2413,TCD!$A$4:$C$362,3,FALSE),"Commune de ramassage")</f>
        <v>Commune de ramassage</v>
      </c>
      <c r="P2413">
        <v>17</v>
      </c>
    </row>
    <row r="2414" spans="1:16" x14ac:dyDescent="0.3">
      <c r="A2414">
        <f t="shared" si="259"/>
        <v>2413</v>
      </c>
      <c r="B2414" t="s">
        <v>27</v>
      </c>
      <c r="C2414" s="8">
        <v>44636.266203703701</v>
      </c>
      <c r="D2414" s="7">
        <f>C2414</f>
        <v>44636.266203703701</v>
      </c>
      <c r="E2414" s="6" t="s">
        <v>12</v>
      </c>
      <c r="F2414" s="6" t="str">
        <f t="shared" si="260"/>
        <v>69178 44636,2662</v>
      </c>
      <c r="G2414" s="6" t="str">
        <f t="shared" si="261"/>
        <v>44636,2662037037 69178</v>
      </c>
      <c r="H2414" s="6" t="str">
        <f t="shared" si="262"/>
        <v>Dans 69178</v>
      </c>
      <c r="I2414" s="6" t="str">
        <f t="shared" si="265"/>
        <v>Dans 69178</v>
      </c>
      <c r="J2414" s="5" t="str">
        <f t="shared" si="263"/>
        <v/>
      </c>
      <c r="K2414" s="6">
        <v>15</v>
      </c>
      <c r="L2414" s="7">
        <v>1.1574074074074073E-5</v>
      </c>
      <c r="M2414">
        <v>6.4999999999999994E-5</v>
      </c>
      <c r="N2414" s="9" t="str">
        <f t="shared" si="264"/>
        <v>passage possible</v>
      </c>
      <c r="O2414" s="6" t="str">
        <f>IFERROR(VLOOKUP(F2414,TCD!$A$4:$C$362,3,FALSE),"Commune de ramassage")</f>
        <v>Commune de ramassage</v>
      </c>
      <c r="P2414">
        <v>18</v>
      </c>
    </row>
    <row r="2415" spans="1:16" x14ac:dyDescent="0.3">
      <c r="A2415">
        <f t="shared" si="259"/>
        <v>2414</v>
      </c>
      <c r="B2415" t="s">
        <v>27</v>
      </c>
      <c r="C2415" s="8">
        <v>44636.266215277778</v>
      </c>
      <c r="D2415" s="7">
        <f>C2415</f>
        <v>44636.266215277778</v>
      </c>
      <c r="E2415" s="6" t="s">
        <v>12</v>
      </c>
      <c r="F2415" s="6" t="str">
        <f t="shared" si="260"/>
        <v>69178 44636,26622</v>
      </c>
      <c r="G2415" s="6" t="str">
        <f t="shared" si="261"/>
        <v>44636,2662152778 69178</v>
      </c>
      <c r="H2415" s="6" t="str">
        <f t="shared" si="262"/>
        <v>Dans 69178</v>
      </c>
      <c r="I2415" s="6" t="str">
        <f t="shared" si="265"/>
        <v>Dans 69178</v>
      </c>
      <c r="J2415" s="5" t="str">
        <f t="shared" si="263"/>
        <v/>
      </c>
      <c r="K2415" s="6">
        <v>14</v>
      </c>
      <c r="L2415" s="7">
        <v>4.6296296296296294E-5</v>
      </c>
      <c r="M2415">
        <v>2.5999999999999998E-5</v>
      </c>
      <c r="N2415" s="9" t="str">
        <f t="shared" si="264"/>
        <v>passage possible</v>
      </c>
      <c r="O2415" s="6" t="str">
        <f>IFERROR(VLOOKUP(F2415,TCD!$A$4:$C$362,3,FALSE),"Commune de ramassage")</f>
        <v>Commune de ramassage</v>
      </c>
      <c r="P2415">
        <v>19</v>
      </c>
    </row>
    <row r="2416" spans="1:16" x14ac:dyDescent="0.3">
      <c r="A2416">
        <f t="shared" si="259"/>
        <v>2415</v>
      </c>
      <c r="B2416" t="s">
        <v>27</v>
      </c>
      <c r="C2416" s="8">
        <v>44636.266261574077</v>
      </c>
      <c r="D2416" s="7">
        <f>C2416</f>
        <v>44636.266261574077</v>
      </c>
      <c r="E2416" s="6" t="s">
        <v>12</v>
      </c>
      <c r="F2416" s="6" t="str">
        <f t="shared" si="260"/>
        <v>69178 44636,26626</v>
      </c>
      <c r="G2416" s="6" t="str">
        <f t="shared" si="261"/>
        <v>44636,2662615741 69178</v>
      </c>
      <c r="H2416" s="6" t="str">
        <f t="shared" si="262"/>
        <v>Dans 69178</v>
      </c>
      <c r="I2416" s="6" t="str">
        <f t="shared" si="265"/>
        <v>Dans 69178</v>
      </c>
      <c r="J2416" s="5" t="str">
        <f t="shared" si="263"/>
        <v/>
      </c>
      <c r="K2416" s="6">
        <v>11</v>
      </c>
      <c r="L2416" s="7">
        <v>8.1018518518518516E-5</v>
      </c>
      <c r="M2416">
        <v>2.9E-5</v>
      </c>
      <c r="N2416" s="9" t="str">
        <f t="shared" si="264"/>
        <v>passage possible</v>
      </c>
      <c r="O2416" s="6" t="str">
        <f>IFERROR(VLOOKUP(F2416,TCD!$A$4:$C$362,3,FALSE),"Commune de ramassage")</f>
        <v>Commune de ramassage</v>
      </c>
      <c r="P2416">
        <v>20</v>
      </c>
    </row>
    <row r="2417" spans="1:16" x14ac:dyDescent="0.3">
      <c r="A2417">
        <f t="shared" si="259"/>
        <v>2416</v>
      </c>
      <c r="B2417" t="s">
        <v>27</v>
      </c>
      <c r="C2417" s="8">
        <v>44636.266342592593</v>
      </c>
      <c r="D2417" s="7">
        <f>C2417</f>
        <v>44636.266342592593</v>
      </c>
      <c r="E2417" s="6" t="s">
        <v>12</v>
      </c>
      <c r="F2417" s="6" t="str">
        <f t="shared" si="260"/>
        <v>69178 44636,26634</v>
      </c>
      <c r="G2417" s="6" t="str">
        <f t="shared" si="261"/>
        <v>44636,2663425926 69178</v>
      </c>
      <c r="H2417" s="6" t="str">
        <f t="shared" si="262"/>
        <v>Dans 69178</v>
      </c>
      <c r="I2417" s="6" t="str">
        <f t="shared" si="265"/>
        <v>Dans 69178</v>
      </c>
      <c r="J2417" s="5" t="str">
        <f t="shared" si="263"/>
        <v/>
      </c>
      <c r="K2417" s="6">
        <v>13</v>
      </c>
      <c r="L2417" s="7">
        <v>3.4722222222222222E-5</v>
      </c>
      <c r="M2417">
        <v>8.7999999999999998E-5</v>
      </c>
      <c r="N2417" s="9" t="str">
        <f t="shared" si="264"/>
        <v>passage possible</v>
      </c>
      <c r="O2417" s="6" t="str">
        <f>IFERROR(VLOOKUP(F2417,TCD!$A$4:$C$362,3,FALSE),"Commune de ramassage")</f>
        <v>Commune de ramassage</v>
      </c>
      <c r="P2417">
        <v>21</v>
      </c>
    </row>
    <row r="2418" spans="1:16" x14ac:dyDescent="0.3">
      <c r="A2418">
        <f t="shared" si="259"/>
        <v>2417</v>
      </c>
      <c r="B2418" t="s">
        <v>27</v>
      </c>
      <c r="C2418" s="8">
        <v>44636.266377314816</v>
      </c>
      <c r="D2418" s="7">
        <f>C2418</f>
        <v>44636.266377314816</v>
      </c>
      <c r="E2418" s="6" t="s">
        <v>12</v>
      </c>
      <c r="F2418" s="6" t="str">
        <f t="shared" si="260"/>
        <v>69178 44636,26638</v>
      </c>
      <c r="G2418" s="6" t="str">
        <f t="shared" si="261"/>
        <v>44636,2663773148 69178</v>
      </c>
      <c r="H2418" s="6" t="str">
        <f t="shared" si="262"/>
        <v>Dans 69178</v>
      </c>
      <c r="I2418" s="6" t="str">
        <f t="shared" si="265"/>
        <v>Dans 69178</v>
      </c>
      <c r="J2418" s="5" t="str">
        <f t="shared" si="263"/>
        <v/>
      </c>
      <c r="K2418" s="6">
        <v>8</v>
      </c>
      <c r="L2418" s="7">
        <v>5.7870370370370366E-5</v>
      </c>
      <c r="M2418">
        <v>7.2000000000000002E-5</v>
      </c>
      <c r="N2418" s="9" t="str">
        <f t="shared" si="264"/>
        <v>ramassage possible</v>
      </c>
      <c r="O2418" s="6" t="str">
        <f>IFERROR(VLOOKUP(F2418,TCD!$A$4:$C$362,3,FALSE),"Commune de ramassage")</f>
        <v>Commune de ramassage</v>
      </c>
      <c r="P2418">
        <v>22</v>
      </c>
    </row>
    <row r="2419" spans="1:16" x14ac:dyDescent="0.3">
      <c r="A2419">
        <f t="shared" si="259"/>
        <v>2418</v>
      </c>
      <c r="B2419" t="s">
        <v>27</v>
      </c>
      <c r="C2419" s="8">
        <v>44636.266435185185</v>
      </c>
      <c r="D2419" s="7">
        <f>C2419</f>
        <v>44636.266435185185</v>
      </c>
      <c r="E2419" s="6" t="s">
        <v>12</v>
      </c>
      <c r="F2419" s="6" t="str">
        <f t="shared" si="260"/>
        <v>69178 44636,26644</v>
      </c>
      <c r="G2419" s="6" t="str">
        <f t="shared" si="261"/>
        <v>44636,2664351852 69178</v>
      </c>
      <c r="H2419" s="6" t="str">
        <f t="shared" si="262"/>
        <v>Dans 69178</v>
      </c>
      <c r="I2419" s="6" t="str">
        <f t="shared" si="265"/>
        <v>Dans 69178</v>
      </c>
      <c r="J2419" s="5" t="str">
        <f t="shared" si="263"/>
        <v/>
      </c>
      <c r="K2419" s="6">
        <v>8</v>
      </c>
      <c r="L2419" s="7">
        <v>1.2384259259259258E-3</v>
      </c>
      <c r="M2419">
        <v>-2.5000000000000001E-5</v>
      </c>
      <c r="N2419" s="9" t="str">
        <f t="shared" si="264"/>
        <v>ramassage possible</v>
      </c>
      <c r="O2419" s="6" t="str">
        <f>IFERROR(VLOOKUP(F2419,TCD!$A$4:$C$362,3,FALSE),"Commune de ramassage")</f>
        <v>Commune de ramassage</v>
      </c>
      <c r="P2419">
        <v>23</v>
      </c>
    </row>
    <row r="2420" spans="1:16" x14ac:dyDescent="0.3">
      <c r="A2420">
        <f t="shared" si="259"/>
        <v>2419</v>
      </c>
      <c r="B2420" t="s">
        <v>27</v>
      </c>
      <c r="C2420" s="8">
        <v>44636.26767361111</v>
      </c>
      <c r="D2420" s="7">
        <f>C2420</f>
        <v>44636.26767361111</v>
      </c>
      <c r="E2420" s="6" t="s">
        <v>12</v>
      </c>
      <c r="F2420" s="6" t="str">
        <f t="shared" si="260"/>
        <v>69178 44636,26767</v>
      </c>
      <c r="G2420" s="6" t="str">
        <f t="shared" si="261"/>
        <v>44636,2676736111 69178</v>
      </c>
      <c r="H2420" s="6" t="str">
        <f t="shared" si="262"/>
        <v>Dans 69178</v>
      </c>
      <c r="I2420" s="6" t="str">
        <f t="shared" si="265"/>
        <v>Dans 69178</v>
      </c>
      <c r="J2420" s="5" t="str">
        <f t="shared" si="263"/>
        <v/>
      </c>
      <c r="K2420" s="6">
        <v>0</v>
      </c>
      <c r="L2420" s="7">
        <v>3.1250000000000001E-4</v>
      </c>
      <c r="M2420">
        <v>-1.7E-5</v>
      </c>
      <c r="N2420" s="9" t="str">
        <f t="shared" si="264"/>
        <v>ramassage possible</v>
      </c>
      <c r="O2420" s="6" t="str">
        <f>IFERROR(VLOOKUP(F2420,TCD!$A$4:$C$362,3,FALSE),"Commune de ramassage")</f>
        <v>Commune de passage</v>
      </c>
      <c r="P2420">
        <v>24</v>
      </c>
    </row>
    <row r="2421" spans="1:16" x14ac:dyDescent="0.3">
      <c r="A2421">
        <f t="shared" si="259"/>
        <v>2420</v>
      </c>
      <c r="B2421" t="s">
        <v>27</v>
      </c>
      <c r="C2421" s="8">
        <v>44636.26798611111</v>
      </c>
      <c r="D2421" s="7">
        <f>C2421</f>
        <v>44636.26798611111</v>
      </c>
      <c r="E2421" s="6" t="s">
        <v>12</v>
      </c>
      <c r="F2421" s="6" t="str">
        <f t="shared" si="260"/>
        <v>69178 44636,26799</v>
      </c>
      <c r="G2421" s="6" t="str">
        <f t="shared" si="261"/>
        <v>44636,2679861111 69178</v>
      </c>
      <c r="H2421" s="6" t="str">
        <f t="shared" si="262"/>
        <v>Dans 69178</v>
      </c>
      <c r="I2421" s="6" t="str">
        <f t="shared" si="265"/>
        <v>Dans 69178</v>
      </c>
      <c r="J2421" s="5" t="str">
        <f t="shared" si="263"/>
        <v/>
      </c>
      <c r="K2421" s="6">
        <v>0</v>
      </c>
      <c r="L2421" s="7">
        <v>2.199074074074074E-4</v>
      </c>
      <c r="M2421">
        <v>-1.2799999999999999E-4</v>
      </c>
      <c r="N2421" s="9" t="str">
        <f t="shared" si="264"/>
        <v>ramassage possible</v>
      </c>
      <c r="O2421" s="6" t="str">
        <f>IFERROR(VLOOKUP(F2421,TCD!$A$4:$C$362,3,FALSE),"Commune de ramassage")</f>
        <v>Commune de passage</v>
      </c>
      <c r="P2421">
        <v>25</v>
      </c>
    </row>
    <row r="2422" spans="1:16" x14ac:dyDescent="0.3">
      <c r="A2422">
        <f t="shared" si="259"/>
        <v>2421</v>
      </c>
      <c r="B2422" t="s">
        <v>27</v>
      </c>
      <c r="C2422" s="8">
        <v>44636.268206018518</v>
      </c>
      <c r="D2422" s="7">
        <f>C2422</f>
        <v>44636.268206018518</v>
      </c>
      <c r="E2422" s="6" t="s">
        <v>12</v>
      </c>
      <c r="F2422" s="6" t="str">
        <f t="shared" si="260"/>
        <v>69178 44636,26821</v>
      </c>
      <c r="G2422" s="6" t="str">
        <f t="shared" si="261"/>
        <v>44636,2682060185 69178</v>
      </c>
      <c r="H2422" s="6" t="str">
        <f t="shared" si="262"/>
        <v>Dans 69178</v>
      </c>
      <c r="I2422" s="6" t="str">
        <f t="shared" si="265"/>
        <v>Dans 69178</v>
      </c>
      <c r="J2422" s="5" t="str">
        <f t="shared" si="263"/>
        <v/>
      </c>
      <c r="K2422" s="6">
        <v>8</v>
      </c>
      <c r="L2422" s="7">
        <v>4.6296296296296294E-5</v>
      </c>
      <c r="M2422">
        <v>-5.3999999999999998E-5</v>
      </c>
      <c r="N2422" s="9" t="str">
        <f t="shared" si="264"/>
        <v>ramassage possible</v>
      </c>
      <c r="O2422" s="6" t="str">
        <f>IFERROR(VLOOKUP(F2422,TCD!$A$4:$C$362,3,FALSE),"Commune de ramassage")</f>
        <v>Commune de ramassage</v>
      </c>
      <c r="P2422">
        <v>26</v>
      </c>
    </row>
    <row r="2423" spans="1:16" x14ac:dyDescent="0.3">
      <c r="A2423">
        <f t="shared" si="259"/>
        <v>2422</v>
      </c>
      <c r="B2423" t="s">
        <v>27</v>
      </c>
      <c r="C2423" s="8">
        <v>44636.268252314818</v>
      </c>
      <c r="D2423" s="7">
        <f>C2423</f>
        <v>44636.268252314818</v>
      </c>
      <c r="E2423" s="6" t="s">
        <v>12</v>
      </c>
      <c r="F2423" s="6" t="str">
        <f t="shared" si="260"/>
        <v>69178 44636,26825</v>
      </c>
      <c r="G2423" s="6" t="str">
        <f t="shared" si="261"/>
        <v>44636,2682523148 69178</v>
      </c>
      <c r="H2423" s="6" t="str">
        <f t="shared" si="262"/>
        <v>Dans 69178</v>
      </c>
      <c r="I2423" s="6" t="str">
        <f t="shared" si="265"/>
        <v>Dans 69178</v>
      </c>
      <c r="J2423" s="5" t="str">
        <f t="shared" si="263"/>
        <v/>
      </c>
      <c r="K2423" s="6">
        <v>11</v>
      </c>
      <c r="L2423" s="7">
        <v>1.273148148148148E-4</v>
      </c>
      <c r="M2423">
        <v>-8.1000000000000004E-5</v>
      </c>
      <c r="N2423" s="9" t="str">
        <f t="shared" si="264"/>
        <v>passage possible</v>
      </c>
      <c r="O2423" s="6" t="str">
        <f>IFERROR(VLOOKUP(F2423,TCD!$A$4:$C$362,3,FALSE),"Commune de ramassage")</f>
        <v>Commune de ramassage</v>
      </c>
      <c r="P2423">
        <v>27</v>
      </c>
    </row>
    <row r="2424" spans="1:16" x14ac:dyDescent="0.3">
      <c r="A2424">
        <f t="shared" si="259"/>
        <v>2423</v>
      </c>
      <c r="B2424" t="s">
        <v>27</v>
      </c>
      <c r="C2424" s="8">
        <v>44636.268379629626</v>
      </c>
      <c r="D2424" s="7">
        <f>C2424</f>
        <v>44636.268379629626</v>
      </c>
      <c r="E2424" s="6" t="s">
        <v>12</v>
      </c>
      <c r="F2424" s="6" t="str">
        <f t="shared" si="260"/>
        <v>69178 44636,26838</v>
      </c>
      <c r="G2424" s="6" t="str">
        <f t="shared" si="261"/>
        <v>44636,2683796296 69178</v>
      </c>
      <c r="H2424" s="6" t="str">
        <f t="shared" si="262"/>
        <v>Dans 69178</v>
      </c>
      <c r="I2424" s="6" t="str">
        <f t="shared" si="265"/>
        <v>Dans 69178</v>
      </c>
      <c r="J2424" s="5" t="str">
        <f t="shared" si="263"/>
        <v/>
      </c>
      <c r="K2424" s="6">
        <v>16</v>
      </c>
      <c r="L2424" s="7">
        <v>2.3148148148148147E-5</v>
      </c>
      <c r="M2424">
        <v>-9.5000000000000005E-5</v>
      </c>
      <c r="N2424" s="9" t="str">
        <f t="shared" si="264"/>
        <v>passage possible</v>
      </c>
      <c r="O2424" s="6" t="str">
        <f>IFERROR(VLOOKUP(F2424,TCD!$A$4:$C$362,3,FALSE),"Commune de ramassage")</f>
        <v>Commune de ramassage</v>
      </c>
      <c r="P2424">
        <v>28</v>
      </c>
    </row>
    <row r="2425" spans="1:16" x14ac:dyDescent="0.3">
      <c r="A2425">
        <f t="shared" si="259"/>
        <v>2424</v>
      </c>
      <c r="B2425" t="s">
        <v>27</v>
      </c>
      <c r="C2425" s="8">
        <v>44636.26840277778</v>
      </c>
      <c r="D2425" s="7">
        <f>C2425</f>
        <v>44636.26840277778</v>
      </c>
      <c r="E2425" s="6" t="s">
        <v>12</v>
      </c>
      <c r="F2425" s="6" t="str">
        <f t="shared" si="260"/>
        <v>69178 44636,2684</v>
      </c>
      <c r="G2425" s="6" t="str">
        <f t="shared" si="261"/>
        <v>44636,2684027778 69178</v>
      </c>
      <c r="H2425" s="6" t="str">
        <f t="shared" si="262"/>
        <v>Dans 69178</v>
      </c>
      <c r="I2425" s="6" t="str">
        <f t="shared" si="265"/>
        <v>Dans 69178</v>
      </c>
      <c r="J2425" s="5" t="str">
        <f t="shared" si="263"/>
        <v/>
      </c>
      <c r="K2425" s="6">
        <v>16</v>
      </c>
      <c r="L2425" s="7">
        <v>3.4722222222222222E-5</v>
      </c>
      <c r="M2425">
        <v>-1.22E-4</v>
      </c>
      <c r="N2425" s="9" t="str">
        <f t="shared" si="264"/>
        <v>passage possible</v>
      </c>
      <c r="O2425" s="6" t="str">
        <f>IFERROR(VLOOKUP(F2425,TCD!$A$4:$C$362,3,FALSE),"Commune de ramassage")</f>
        <v>Commune de ramassage</v>
      </c>
      <c r="P2425">
        <v>29</v>
      </c>
    </row>
    <row r="2426" spans="1:16" x14ac:dyDescent="0.3">
      <c r="A2426">
        <f t="shared" si="259"/>
        <v>2425</v>
      </c>
      <c r="B2426" t="s">
        <v>27</v>
      </c>
      <c r="C2426" s="8">
        <v>44636.268437500003</v>
      </c>
      <c r="D2426" s="7">
        <f>C2426</f>
        <v>44636.268437500003</v>
      </c>
      <c r="E2426" s="6" t="s">
        <v>12</v>
      </c>
      <c r="F2426" s="6" t="str">
        <f t="shared" si="260"/>
        <v>69178 44636,26844</v>
      </c>
      <c r="G2426" s="6" t="str">
        <f t="shared" si="261"/>
        <v>44636,2684375 69178</v>
      </c>
      <c r="H2426" s="6" t="str">
        <f t="shared" si="262"/>
        <v>Dans 69178</v>
      </c>
      <c r="I2426" s="6" t="str">
        <f t="shared" si="265"/>
        <v>Dans 69178</v>
      </c>
      <c r="J2426" s="5" t="str">
        <f t="shared" si="263"/>
        <v/>
      </c>
      <c r="K2426" s="6">
        <v>17</v>
      </c>
      <c r="L2426" s="7">
        <v>4.6296296296296294E-5</v>
      </c>
      <c r="M2426">
        <v>-1.22E-4</v>
      </c>
      <c r="N2426" s="9" t="str">
        <f t="shared" si="264"/>
        <v>passage possible</v>
      </c>
      <c r="O2426" s="6" t="str">
        <f>IFERROR(VLOOKUP(F2426,TCD!$A$4:$C$362,3,FALSE),"Commune de ramassage")</f>
        <v>Commune de ramassage</v>
      </c>
      <c r="P2426">
        <v>30</v>
      </c>
    </row>
    <row r="2427" spans="1:16" x14ac:dyDescent="0.3">
      <c r="A2427">
        <f t="shared" si="259"/>
        <v>2426</v>
      </c>
      <c r="B2427" t="s">
        <v>27</v>
      </c>
      <c r="C2427" s="8">
        <v>44636.268483796295</v>
      </c>
      <c r="D2427" s="7">
        <f>C2427</f>
        <v>44636.268483796295</v>
      </c>
      <c r="E2427" s="6" t="s">
        <v>12</v>
      </c>
      <c r="F2427" s="6" t="str">
        <f t="shared" si="260"/>
        <v>69178 44636,26848</v>
      </c>
      <c r="G2427" s="6" t="str">
        <f t="shared" si="261"/>
        <v>44636,2684837963 69178</v>
      </c>
      <c r="H2427" s="6" t="str">
        <f t="shared" si="262"/>
        <v>Dans 69178</v>
      </c>
      <c r="I2427" s="6" t="str">
        <f t="shared" si="265"/>
        <v>Dans 69178</v>
      </c>
      <c r="J2427" s="5" t="str">
        <f t="shared" si="263"/>
        <v/>
      </c>
      <c r="K2427" s="6">
        <v>8</v>
      </c>
      <c r="L2427" s="7">
        <v>4.6296296296296294E-5</v>
      </c>
      <c r="M2427">
        <v>-6.9999999999999994E-5</v>
      </c>
      <c r="N2427" s="9" t="str">
        <f t="shared" si="264"/>
        <v>ramassage possible</v>
      </c>
      <c r="O2427" s="6" t="str">
        <f>IFERROR(VLOOKUP(F2427,TCD!$A$4:$C$362,3,FALSE),"Commune de ramassage")</f>
        <v>Commune de ramassage</v>
      </c>
      <c r="P2427">
        <v>31</v>
      </c>
    </row>
    <row r="2428" spans="1:16" x14ac:dyDescent="0.3">
      <c r="A2428">
        <f t="shared" si="259"/>
        <v>2427</v>
      </c>
      <c r="B2428" t="s">
        <v>27</v>
      </c>
      <c r="C2428" s="8">
        <v>44636.268530092595</v>
      </c>
      <c r="D2428" s="7">
        <f>C2428</f>
        <v>44636.268530092595</v>
      </c>
      <c r="E2428" s="6" t="s">
        <v>12</v>
      </c>
      <c r="F2428" s="6" t="str">
        <f t="shared" si="260"/>
        <v>69178 44636,26853</v>
      </c>
      <c r="G2428" s="6" t="str">
        <f t="shared" si="261"/>
        <v>44636,2685300926 69178</v>
      </c>
      <c r="H2428" s="6" t="str">
        <f t="shared" si="262"/>
        <v>Dans 69178</v>
      </c>
      <c r="I2428" s="6" t="str">
        <f t="shared" si="265"/>
        <v>Dans 69178</v>
      </c>
      <c r="J2428" s="5" t="str">
        <f t="shared" si="263"/>
        <v/>
      </c>
      <c r="K2428" s="6">
        <v>9</v>
      </c>
      <c r="L2428" s="7">
        <v>7.291666666666667E-4</v>
      </c>
      <c r="M2428">
        <v>-3.2829999999999999E-3</v>
      </c>
      <c r="N2428" s="9" t="str">
        <f t="shared" si="264"/>
        <v>ramassage possible</v>
      </c>
      <c r="O2428" s="6" t="str">
        <f>IFERROR(VLOOKUP(F2428,TCD!$A$4:$C$362,3,FALSE),"Commune de ramassage")</f>
        <v>Commune de ramassage</v>
      </c>
      <c r="P2428">
        <v>32</v>
      </c>
    </row>
    <row r="2429" spans="1:16" x14ac:dyDescent="0.3">
      <c r="A2429">
        <f t="shared" si="259"/>
        <v>2428</v>
      </c>
      <c r="B2429" t="s">
        <v>27</v>
      </c>
      <c r="C2429" s="8">
        <v>44636.269259259258</v>
      </c>
      <c r="D2429" s="7">
        <f>C2429</f>
        <v>44636.269259259258</v>
      </c>
      <c r="E2429" s="6" t="s">
        <v>12</v>
      </c>
      <c r="F2429" s="6" t="str">
        <f t="shared" si="260"/>
        <v>69178 44636,26926</v>
      </c>
      <c r="G2429" s="6" t="str">
        <f t="shared" si="261"/>
        <v>44636,2692592593 69178</v>
      </c>
      <c r="H2429" s="6" t="str">
        <f t="shared" si="262"/>
        <v>sortie 69178</v>
      </c>
      <c r="I2429" s="6" t="str">
        <f t="shared" si="265"/>
        <v>Dans 69178</v>
      </c>
      <c r="J2429" s="5" t="str">
        <f t="shared" si="263"/>
        <v>sortie 69178</v>
      </c>
      <c r="K2429" s="6">
        <v>51</v>
      </c>
      <c r="L2429" s="7">
        <v>6.3657407407407402E-4</v>
      </c>
      <c r="M2429">
        <v>-1.9400000000000001E-3</v>
      </c>
      <c r="N2429" s="9" t="str">
        <f t="shared" si="264"/>
        <v>passage possible</v>
      </c>
      <c r="O2429" s="6" t="str">
        <f>IFERROR(VLOOKUP(F2429,TCD!$A$4:$C$362,3,FALSE),"Commune de ramassage")</f>
        <v>Commune de ramassage</v>
      </c>
      <c r="P2429">
        <v>33</v>
      </c>
    </row>
    <row r="2430" spans="1:16" x14ac:dyDescent="0.3">
      <c r="A2430">
        <f t="shared" si="259"/>
        <v>2429</v>
      </c>
      <c r="B2430" t="s">
        <v>27</v>
      </c>
      <c r="C2430" s="8">
        <v>44636.269895833335</v>
      </c>
      <c r="D2430" s="7">
        <f>C2430</f>
        <v>44636.269895833335</v>
      </c>
      <c r="E2430" s="6" t="s">
        <v>23</v>
      </c>
      <c r="F2430" s="6" t="str">
        <f t="shared" si="260"/>
        <v>69099 44636,2699</v>
      </c>
      <c r="G2430" s="6" t="str">
        <f t="shared" si="261"/>
        <v>44636,2698958333 69099</v>
      </c>
      <c r="H2430" s="6" t="str">
        <f t="shared" si="262"/>
        <v>Dans 69099</v>
      </c>
      <c r="I2430" s="6" t="str">
        <f t="shared" si="265"/>
        <v>Entree 69099</v>
      </c>
      <c r="J2430" s="5" t="str">
        <f t="shared" si="263"/>
        <v>Entree 69099</v>
      </c>
      <c r="K2430" s="6">
        <v>9</v>
      </c>
      <c r="L2430" s="7">
        <v>3.4722222222222222E-5</v>
      </c>
      <c r="M2430">
        <v>6.7999999999999999E-5</v>
      </c>
      <c r="N2430" s="9" t="str">
        <f t="shared" si="264"/>
        <v>ramassage possible</v>
      </c>
      <c r="O2430" s="6" t="str">
        <f>IFERROR(VLOOKUP(F2430,TCD!$A$4:$C$362,3,FALSE),"Commune de ramassage")</f>
        <v>Commune de ramassage</v>
      </c>
      <c r="P2430">
        <v>34</v>
      </c>
    </row>
    <row r="2431" spans="1:16" x14ac:dyDescent="0.3">
      <c r="A2431">
        <f t="shared" si="259"/>
        <v>2430</v>
      </c>
      <c r="B2431" t="s">
        <v>27</v>
      </c>
      <c r="C2431" s="8">
        <v>44636.269930555558</v>
      </c>
      <c r="D2431" s="7">
        <f>C2431</f>
        <v>44636.269930555558</v>
      </c>
      <c r="E2431" s="6" t="s">
        <v>23</v>
      </c>
      <c r="F2431" s="6" t="str">
        <f t="shared" si="260"/>
        <v>69099 44636,26993</v>
      </c>
      <c r="G2431" s="6" t="str">
        <f t="shared" si="261"/>
        <v>44636,2699305556 69099</v>
      </c>
      <c r="H2431" s="6" t="str">
        <f t="shared" si="262"/>
        <v>Dans 69099</v>
      </c>
      <c r="I2431" s="6" t="str">
        <f t="shared" si="265"/>
        <v>Dans 69099</v>
      </c>
      <c r="J2431" s="5" t="str">
        <f t="shared" si="263"/>
        <v/>
      </c>
      <c r="K2431" s="6">
        <v>11</v>
      </c>
      <c r="L2431" s="7">
        <v>8.3333333333333339E-4</v>
      </c>
      <c r="M2431">
        <v>5.1219999999999998E-3</v>
      </c>
      <c r="N2431" s="9" t="str">
        <f t="shared" si="264"/>
        <v>passage possible</v>
      </c>
      <c r="O2431" s="6" t="str">
        <f>IFERROR(VLOOKUP(F2431,TCD!$A$4:$C$362,3,FALSE),"Commune de ramassage")</f>
        <v>Commune de ramassage</v>
      </c>
      <c r="P2431">
        <v>35</v>
      </c>
    </row>
    <row r="2432" spans="1:16" x14ac:dyDescent="0.3">
      <c r="A2432">
        <f t="shared" si="259"/>
        <v>2431</v>
      </c>
      <c r="B2432" t="s">
        <v>27</v>
      </c>
      <c r="C2432" s="8">
        <v>44636.27076388889</v>
      </c>
      <c r="D2432" s="7">
        <f>C2432</f>
        <v>44636.27076388889</v>
      </c>
      <c r="E2432" s="6" t="s">
        <v>23</v>
      </c>
      <c r="F2432" s="6" t="str">
        <f t="shared" si="260"/>
        <v>69099 44636,27076</v>
      </c>
      <c r="G2432" s="6" t="str">
        <f t="shared" si="261"/>
        <v>44636,2707638889 69099</v>
      </c>
      <c r="H2432" s="6" t="str">
        <f t="shared" si="262"/>
        <v>Dans 69099</v>
      </c>
      <c r="I2432" s="6" t="str">
        <f t="shared" si="265"/>
        <v>Dans 69099</v>
      </c>
      <c r="J2432" s="5" t="str">
        <f t="shared" si="263"/>
        <v/>
      </c>
      <c r="K2432" s="6">
        <v>25</v>
      </c>
      <c r="L2432" s="7">
        <v>1.7361111111111112E-4</v>
      </c>
      <c r="M2432">
        <v>7.4200000000000004E-4</v>
      </c>
      <c r="N2432" s="9" t="str">
        <f t="shared" si="264"/>
        <v>passage possible</v>
      </c>
      <c r="O2432" s="6" t="str">
        <f>IFERROR(VLOOKUP(F2432,TCD!$A$4:$C$362,3,FALSE),"Commune de ramassage")</f>
        <v>Commune de ramassage</v>
      </c>
      <c r="P2432">
        <v>36</v>
      </c>
    </row>
    <row r="2433" spans="1:16" x14ac:dyDescent="0.3">
      <c r="A2433">
        <f t="shared" si="259"/>
        <v>2432</v>
      </c>
      <c r="B2433" t="s">
        <v>27</v>
      </c>
      <c r="C2433" s="8">
        <v>44636.270937499998</v>
      </c>
      <c r="D2433" s="7">
        <f>C2433</f>
        <v>44636.270937499998</v>
      </c>
      <c r="E2433" s="6" t="s">
        <v>23</v>
      </c>
      <c r="F2433" s="6" t="str">
        <f t="shared" si="260"/>
        <v>69099 44636,27094</v>
      </c>
      <c r="G2433" s="6" t="str">
        <f t="shared" si="261"/>
        <v>44636,2709375 69099</v>
      </c>
      <c r="H2433" s="6" t="str">
        <f t="shared" si="262"/>
        <v>Dans 69099</v>
      </c>
      <c r="I2433" s="6" t="str">
        <f t="shared" si="265"/>
        <v>Dans 69099</v>
      </c>
      <c r="J2433" s="5" t="str">
        <f t="shared" si="263"/>
        <v/>
      </c>
      <c r="K2433" s="6">
        <v>7</v>
      </c>
      <c r="L2433" s="7">
        <v>6.7129629629629625E-4</v>
      </c>
      <c r="M2433">
        <v>-1.9999999999999999E-6</v>
      </c>
      <c r="N2433" s="9" t="str">
        <f t="shared" si="264"/>
        <v>ramassage possible</v>
      </c>
      <c r="O2433" s="6" t="str">
        <f>IFERROR(VLOOKUP(F2433,TCD!$A$4:$C$362,3,FALSE),"Commune de ramassage")</f>
        <v>Commune de ramassage</v>
      </c>
      <c r="P2433">
        <v>37</v>
      </c>
    </row>
    <row r="2434" spans="1:16" x14ac:dyDescent="0.3">
      <c r="A2434">
        <f t="shared" si="259"/>
        <v>2433</v>
      </c>
      <c r="B2434" t="s">
        <v>27</v>
      </c>
      <c r="C2434" s="8">
        <v>44636.271608796298</v>
      </c>
      <c r="D2434" s="7">
        <f>C2434</f>
        <v>44636.271608796298</v>
      </c>
      <c r="E2434" s="6" t="s">
        <v>23</v>
      </c>
      <c r="F2434" s="6" t="str">
        <f t="shared" si="260"/>
        <v>69099 44636,27161</v>
      </c>
      <c r="G2434" s="6" t="str">
        <f t="shared" si="261"/>
        <v>44636,2716087963 69099</v>
      </c>
      <c r="H2434" s="6" t="str">
        <f t="shared" si="262"/>
        <v>Dans 69099</v>
      </c>
      <c r="I2434" s="6" t="str">
        <f t="shared" si="265"/>
        <v>Dans 69099</v>
      </c>
      <c r="J2434" s="5" t="str">
        <f t="shared" si="263"/>
        <v/>
      </c>
      <c r="K2434" s="6">
        <v>0</v>
      </c>
      <c r="L2434" s="7">
        <v>5.9027777777777778E-4</v>
      </c>
      <c r="M2434">
        <v>-1.22E-4</v>
      </c>
      <c r="N2434" s="9" t="str">
        <f t="shared" si="264"/>
        <v>ramassage possible</v>
      </c>
      <c r="O2434" s="6" t="str">
        <f>IFERROR(VLOOKUP(F2434,TCD!$A$4:$C$362,3,FALSE),"Commune de ramassage")</f>
        <v>Commune de passage</v>
      </c>
      <c r="P2434">
        <v>38</v>
      </c>
    </row>
    <row r="2435" spans="1:16" x14ac:dyDescent="0.3">
      <c r="A2435">
        <f t="shared" ref="A2435:A2498" si="266">A2434+1</f>
        <v>2434</v>
      </c>
      <c r="B2435" t="s">
        <v>27</v>
      </c>
      <c r="C2435" s="8">
        <v>44636.272199074076</v>
      </c>
      <c r="D2435" s="7">
        <f>C2435</f>
        <v>44636.272199074076</v>
      </c>
      <c r="E2435" s="6" t="s">
        <v>23</v>
      </c>
      <c r="F2435" s="6" t="str">
        <f t="shared" ref="F2435:F2498" si="267">E2435&amp;" "&amp;ROUND(D2435,5)</f>
        <v>69099 44636,2722</v>
      </c>
      <c r="G2435" s="6" t="str">
        <f t="shared" ref="G2435:G2498" si="268">D2435&amp;" "&amp;E2435</f>
        <v>44636,2721990741 69099</v>
      </c>
      <c r="H2435" s="6" t="str">
        <f t="shared" ref="H2435:H2498" si="269">IF(E2435=E2436,"Dans"&amp;" "&amp;E2435,"sortie"&amp;" "&amp;E2435)</f>
        <v>Dans 69099</v>
      </c>
      <c r="I2435" s="6" t="str">
        <f t="shared" si="265"/>
        <v>Dans 69099</v>
      </c>
      <c r="J2435" s="5" t="str">
        <f t="shared" ref="J2435:J2498" si="270">IF(IFERROR(SEARCH("sortie",H2435),0)=1,H2435,IF(IFERROR(SEARCH("Entree",I2435),0)=1,I2435,""))</f>
        <v/>
      </c>
      <c r="K2435" s="6">
        <v>9</v>
      </c>
      <c r="L2435" s="7">
        <v>5.9027777777777778E-4</v>
      </c>
      <c r="M2435">
        <v>-3.0330000000000001E-3</v>
      </c>
      <c r="N2435" s="9" t="str">
        <f t="shared" ref="N2435:N2498" si="271">IF(K2435&lt;10,"ramassage possible","passage possible")</f>
        <v>ramassage possible</v>
      </c>
      <c r="O2435" s="6" t="str">
        <f>IFERROR(VLOOKUP(F2435,TCD!$A$4:$C$362,3,FALSE),"Commune de ramassage")</f>
        <v>Commune de ramassage</v>
      </c>
      <c r="P2435">
        <v>39</v>
      </c>
    </row>
    <row r="2436" spans="1:16" x14ac:dyDescent="0.3">
      <c r="A2436">
        <f t="shared" si="266"/>
        <v>2435</v>
      </c>
      <c r="B2436" t="s">
        <v>27</v>
      </c>
      <c r="C2436" s="8">
        <v>44636.272789351853</v>
      </c>
      <c r="D2436" s="7">
        <f>C2436</f>
        <v>44636.272789351853</v>
      </c>
      <c r="E2436" s="6" t="s">
        <v>23</v>
      </c>
      <c r="F2436" s="6" t="str">
        <f t="shared" si="267"/>
        <v>69099 44636,27279</v>
      </c>
      <c r="G2436" s="6" t="str">
        <f t="shared" si="268"/>
        <v>44636,2727893519 69099</v>
      </c>
      <c r="H2436" s="6" t="str">
        <f t="shared" si="269"/>
        <v>Dans 69099</v>
      </c>
      <c r="I2436" s="6" t="str">
        <f t="shared" si="265"/>
        <v>Dans 69099</v>
      </c>
      <c r="J2436" s="5" t="str">
        <f t="shared" si="270"/>
        <v/>
      </c>
      <c r="K2436" s="6">
        <v>29</v>
      </c>
      <c r="L2436" s="7">
        <v>4.8611111111111104E-4</v>
      </c>
      <c r="M2436">
        <v>-2.8149999999999998E-3</v>
      </c>
      <c r="N2436" s="9" t="str">
        <f t="shared" si="271"/>
        <v>passage possible</v>
      </c>
      <c r="O2436" s="6" t="str">
        <f>IFERROR(VLOOKUP(F2436,TCD!$A$4:$C$362,3,FALSE),"Commune de ramassage")</f>
        <v>Commune de ramassage</v>
      </c>
      <c r="P2436">
        <v>40</v>
      </c>
    </row>
    <row r="2437" spans="1:16" x14ac:dyDescent="0.3">
      <c r="A2437">
        <f t="shared" si="266"/>
        <v>2436</v>
      </c>
      <c r="B2437" t="s">
        <v>27</v>
      </c>
      <c r="C2437" s="8">
        <v>44636.273275462961</v>
      </c>
      <c r="D2437" s="7">
        <f>C2437</f>
        <v>44636.273275462961</v>
      </c>
      <c r="E2437" s="6" t="s">
        <v>23</v>
      </c>
      <c r="F2437" s="6" t="str">
        <f t="shared" si="267"/>
        <v>69099 44636,27328</v>
      </c>
      <c r="G2437" s="6" t="str">
        <f t="shared" si="268"/>
        <v>44636,273275463 69099</v>
      </c>
      <c r="H2437" s="6" t="str">
        <f t="shared" si="269"/>
        <v>Dans 69099</v>
      </c>
      <c r="I2437" s="6" t="str">
        <f t="shared" ref="I2437:I2500" si="272">IF(E2437&lt;&gt;E2436,"Entree"&amp;" "&amp;E2437,"Dans"&amp;" "&amp;E2436)</f>
        <v>Dans 69099</v>
      </c>
      <c r="J2437" s="5" t="str">
        <f t="shared" si="270"/>
        <v/>
      </c>
      <c r="K2437" s="6">
        <v>10</v>
      </c>
      <c r="L2437" s="7">
        <v>2.3148148148148147E-5</v>
      </c>
      <c r="M2437">
        <v>-1.7E-5</v>
      </c>
      <c r="N2437" s="9" t="str">
        <f t="shared" si="271"/>
        <v>passage possible</v>
      </c>
      <c r="O2437" s="6" t="str">
        <f>IFERROR(VLOOKUP(F2437,TCD!$A$4:$C$362,3,FALSE),"Commune de ramassage")</f>
        <v>Commune de ramassage</v>
      </c>
      <c r="P2437">
        <v>41</v>
      </c>
    </row>
    <row r="2438" spans="1:16" x14ac:dyDescent="0.3">
      <c r="A2438">
        <f t="shared" si="266"/>
        <v>2437</v>
      </c>
      <c r="B2438" t="s">
        <v>27</v>
      </c>
      <c r="C2438" s="8">
        <v>44636.273298611108</v>
      </c>
      <c r="D2438" s="7">
        <f>C2438</f>
        <v>44636.273298611108</v>
      </c>
      <c r="E2438" s="6" t="s">
        <v>23</v>
      </c>
      <c r="F2438" s="6" t="str">
        <f t="shared" si="267"/>
        <v>69099 44636,2733</v>
      </c>
      <c r="G2438" s="6" t="str">
        <f t="shared" si="268"/>
        <v>44636,2732986111 69099</v>
      </c>
      <c r="H2438" s="6" t="str">
        <f t="shared" si="269"/>
        <v>Dans 69099</v>
      </c>
      <c r="I2438" s="6" t="str">
        <f t="shared" si="272"/>
        <v>Dans 69099</v>
      </c>
      <c r="J2438" s="5" t="str">
        <f t="shared" si="270"/>
        <v/>
      </c>
      <c r="K2438" s="6">
        <v>9</v>
      </c>
      <c r="L2438" s="7">
        <v>1.6203703703703703E-4</v>
      </c>
      <c r="M2438">
        <v>-5.5000000000000002E-5</v>
      </c>
      <c r="N2438" s="9" t="str">
        <f t="shared" si="271"/>
        <v>ramassage possible</v>
      </c>
      <c r="O2438" s="6" t="str">
        <f>IFERROR(VLOOKUP(F2438,TCD!$A$4:$C$362,3,FALSE),"Commune de ramassage")</f>
        <v>Commune de ramassage</v>
      </c>
      <c r="P2438">
        <v>42</v>
      </c>
    </row>
    <row r="2439" spans="1:16" x14ac:dyDescent="0.3">
      <c r="A2439">
        <f t="shared" si="266"/>
        <v>2438</v>
      </c>
      <c r="B2439" t="s">
        <v>27</v>
      </c>
      <c r="C2439" s="8">
        <v>44636.273460648146</v>
      </c>
      <c r="D2439" s="7">
        <f>C2439</f>
        <v>44636.273460648146</v>
      </c>
      <c r="E2439" s="6" t="s">
        <v>23</v>
      </c>
      <c r="F2439" s="6" t="str">
        <f t="shared" si="267"/>
        <v>69099 44636,27346</v>
      </c>
      <c r="G2439" s="6" t="str">
        <f t="shared" si="268"/>
        <v>44636,2734606481 69099</v>
      </c>
      <c r="H2439" s="6" t="str">
        <f t="shared" si="269"/>
        <v>Dans 69099</v>
      </c>
      <c r="I2439" s="6" t="str">
        <f t="shared" si="272"/>
        <v>Dans 69099</v>
      </c>
      <c r="J2439" s="5" t="str">
        <f t="shared" si="270"/>
        <v/>
      </c>
      <c r="K2439" s="6">
        <v>35</v>
      </c>
      <c r="L2439" s="7">
        <v>3.4722222222222222E-5</v>
      </c>
      <c r="M2439">
        <v>-2.5500000000000002E-4</v>
      </c>
      <c r="N2439" s="9" t="str">
        <f t="shared" si="271"/>
        <v>passage possible</v>
      </c>
      <c r="O2439" s="6" t="str">
        <f>IFERROR(VLOOKUP(F2439,TCD!$A$4:$C$362,3,FALSE),"Commune de ramassage")</f>
        <v>Commune de ramassage</v>
      </c>
      <c r="P2439">
        <v>43</v>
      </c>
    </row>
    <row r="2440" spans="1:16" x14ac:dyDescent="0.3">
      <c r="A2440">
        <f t="shared" si="266"/>
        <v>2439</v>
      </c>
      <c r="B2440" t="s">
        <v>27</v>
      </c>
      <c r="C2440" s="8">
        <v>44636.273495370369</v>
      </c>
      <c r="D2440" s="7">
        <f>C2440</f>
        <v>44636.273495370369</v>
      </c>
      <c r="E2440" s="6" t="s">
        <v>23</v>
      </c>
      <c r="F2440" s="6" t="str">
        <f t="shared" si="267"/>
        <v>69099 44636,2735</v>
      </c>
      <c r="G2440" s="6" t="str">
        <f t="shared" si="268"/>
        <v>44636,2734953704 69099</v>
      </c>
      <c r="H2440" s="6" t="str">
        <f t="shared" si="269"/>
        <v>sortie 69099</v>
      </c>
      <c r="I2440" s="6" t="str">
        <f t="shared" si="272"/>
        <v>Dans 69099</v>
      </c>
      <c r="J2440" s="5" t="str">
        <f t="shared" si="270"/>
        <v>sortie 69099</v>
      </c>
      <c r="K2440" s="6">
        <v>36</v>
      </c>
      <c r="L2440" s="7">
        <v>2.0833333333333335E-4</v>
      </c>
      <c r="M2440">
        <v>-1.8109999999999999E-3</v>
      </c>
      <c r="N2440" s="9" t="str">
        <f t="shared" si="271"/>
        <v>passage possible</v>
      </c>
      <c r="O2440" s="6" t="str">
        <f>IFERROR(VLOOKUP(F2440,TCD!$A$4:$C$362,3,FALSE),"Commune de ramassage")</f>
        <v>Commune de ramassage</v>
      </c>
      <c r="P2440">
        <v>44</v>
      </c>
    </row>
    <row r="2441" spans="1:16" x14ac:dyDescent="0.3">
      <c r="A2441">
        <f t="shared" si="266"/>
        <v>2440</v>
      </c>
      <c r="B2441" t="s">
        <v>27</v>
      </c>
      <c r="C2441" s="8">
        <v>44636.2737037037</v>
      </c>
      <c r="D2441" s="7">
        <f>C2441</f>
        <v>44636.2737037037</v>
      </c>
      <c r="E2441" s="6" t="s">
        <v>28</v>
      </c>
      <c r="F2441" s="6" t="str">
        <f t="shared" si="267"/>
        <v>69132 44636,2737</v>
      </c>
      <c r="G2441" s="6" t="str">
        <f t="shared" si="268"/>
        <v>44636,2737037037 69132</v>
      </c>
      <c r="H2441" s="6" t="str">
        <f t="shared" si="269"/>
        <v>Dans 69132</v>
      </c>
      <c r="I2441" s="6" t="str">
        <f t="shared" si="272"/>
        <v>Entree 69132</v>
      </c>
      <c r="J2441" s="5" t="str">
        <f t="shared" si="270"/>
        <v>Entree 69132</v>
      </c>
      <c r="K2441" s="6">
        <v>30</v>
      </c>
      <c r="L2441" s="7">
        <v>6.9444444444444444E-5</v>
      </c>
      <c r="M2441">
        <v>-1.3200000000000001E-4</v>
      </c>
      <c r="N2441" s="9" t="str">
        <f t="shared" si="271"/>
        <v>passage possible</v>
      </c>
      <c r="O2441" s="6" t="str">
        <f>IFERROR(VLOOKUP(F2441,TCD!$A$4:$C$362,3,FALSE),"Commune de ramassage")</f>
        <v>Commune de ramassage</v>
      </c>
      <c r="P2441">
        <v>45</v>
      </c>
    </row>
    <row r="2442" spans="1:16" x14ac:dyDescent="0.3">
      <c r="A2442">
        <f t="shared" si="266"/>
        <v>2441</v>
      </c>
      <c r="B2442" t="s">
        <v>27</v>
      </c>
      <c r="C2442" s="8">
        <v>44636.273773148147</v>
      </c>
      <c r="D2442" s="7">
        <f>C2442</f>
        <v>44636.273773148147</v>
      </c>
      <c r="E2442" s="6" t="s">
        <v>28</v>
      </c>
      <c r="F2442" s="6" t="str">
        <f t="shared" si="267"/>
        <v>69132 44636,27377</v>
      </c>
      <c r="G2442" s="6" t="str">
        <f t="shared" si="268"/>
        <v>44636,2737731481 69132</v>
      </c>
      <c r="H2442" s="6" t="str">
        <f t="shared" si="269"/>
        <v>Dans 69132</v>
      </c>
      <c r="I2442" s="6" t="str">
        <f t="shared" si="272"/>
        <v>Dans 69132</v>
      </c>
      <c r="J2442" s="5" t="str">
        <f t="shared" si="270"/>
        <v/>
      </c>
      <c r="K2442" s="6">
        <v>22</v>
      </c>
      <c r="L2442" s="7">
        <v>2.3148148148148147E-5</v>
      </c>
      <c r="M2442">
        <v>1.8E-5</v>
      </c>
      <c r="N2442" s="9" t="str">
        <f t="shared" si="271"/>
        <v>passage possible</v>
      </c>
      <c r="O2442" s="6" t="str">
        <f>IFERROR(VLOOKUP(F2442,TCD!$A$4:$C$362,3,FALSE),"Commune de ramassage")</f>
        <v>Commune de ramassage</v>
      </c>
      <c r="P2442">
        <v>46</v>
      </c>
    </row>
    <row r="2443" spans="1:16" x14ac:dyDescent="0.3">
      <c r="A2443">
        <f t="shared" si="266"/>
        <v>2442</v>
      </c>
      <c r="B2443" t="s">
        <v>27</v>
      </c>
      <c r="C2443" s="8">
        <v>44636.273796296293</v>
      </c>
      <c r="D2443" s="7">
        <f>C2443</f>
        <v>44636.273796296293</v>
      </c>
      <c r="E2443" s="6" t="s">
        <v>28</v>
      </c>
      <c r="F2443" s="6" t="str">
        <f t="shared" si="267"/>
        <v>69132 44636,2738</v>
      </c>
      <c r="G2443" s="6" t="str">
        <f t="shared" si="268"/>
        <v>44636,2737962963 69132</v>
      </c>
      <c r="H2443" s="6" t="str">
        <f t="shared" si="269"/>
        <v>Dans 69132</v>
      </c>
      <c r="I2443" s="6" t="str">
        <f t="shared" si="272"/>
        <v>Dans 69132</v>
      </c>
      <c r="J2443" s="5" t="str">
        <f t="shared" si="270"/>
        <v/>
      </c>
      <c r="K2443" s="6">
        <v>17</v>
      </c>
      <c r="L2443" s="7">
        <v>2.3148148148148147E-5</v>
      </c>
      <c r="M2443">
        <v>1E-4</v>
      </c>
      <c r="N2443" s="9" t="str">
        <f t="shared" si="271"/>
        <v>passage possible</v>
      </c>
      <c r="O2443" s="6" t="str">
        <f>IFERROR(VLOOKUP(F2443,TCD!$A$4:$C$362,3,FALSE),"Commune de ramassage")</f>
        <v>Commune de ramassage</v>
      </c>
      <c r="P2443">
        <v>47</v>
      </c>
    </row>
    <row r="2444" spans="1:16" x14ac:dyDescent="0.3">
      <c r="A2444">
        <f t="shared" si="266"/>
        <v>2443</v>
      </c>
      <c r="B2444" t="s">
        <v>27</v>
      </c>
      <c r="C2444" s="8">
        <v>44636.273819444446</v>
      </c>
      <c r="D2444" s="7">
        <f>C2444</f>
        <v>44636.273819444446</v>
      </c>
      <c r="E2444" s="6" t="s">
        <v>28</v>
      </c>
      <c r="F2444" s="6" t="str">
        <f t="shared" si="267"/>
        <v>69132 44636,27382</v>
      </c>
      <c r="G2444" s="6" t="str">
        <f t="shared" si="268"/>
        <v>44636,2738194444 69132</v>
      </c>
      <c r="H2444" s="6" t="str">
        <f t="shared" si="269"/>
        <v>Dans 69132</v>
      </c>
      <c r="I2444" s="6" t="str">
        <f t="shared" si="272"/>
        <v>Dans 69132</v>
      </c>
      <c r="J2444" s="5" t="str">
        <f t="shared" si="270"/>
        <v/>
      </c>
      <c r="K2444" s="6">
        <v>15</v>
      </c>
      <c r="L2444" s="7">
        <v>1.1458333333333333E-3</v>
      </c>
      <c r="M2444">
        <v>5.6499999999999996E-4</v>
      </c>
      <c r="N2444" s="9" t="str">
        <f t="shared" si="271"/>
        <v>passage possible</v>
      </c>
      <c r="O2444" s="6" t="str">
        <f>IFERROR(VLOOKUP(F2444,TCD!$A$4:$C$362,3,FALSE),"Commune de ramassage")</f>
        <v>Commune de ramassage</v>
      </c>
      <c r="P2444">
        <v>48</v>
      </c>
    </row>
    <row r="2445" spans="1:16" x14ac:dyDescent="0.3">
      <c r="A2445">
        <f t="shared" si="266"/>
        <v>2444</v>
      </c>
      <c r="B2445" t="s">
        <v>27</v>
      </c>
      <c r="C2445" s="8">
        <v>44636.274965277778</v>
      </c>
      <c r="D2445" s="7">
        <f>C2445</f>
        <v>44636.274965277778</v>
      </c>
      <c r="E2445" s="6" t="s">
        <v>28</v>
      </c>
      <c r="F2445" s="6" t="str">
        <f t="shared" si="267"/>
        <v>69132 44636,27497</v>
      </c>
      <c r="G2445" s="6" t="str">
        <f t="shared" si="268"/>
        <v>44636,2749652778 69132</v>
      </c>
      <c r="H2445" s="6" t="str">
        <f t="shared" si="269"/>
        <v>Dans 69132</v>
      </c>
      <c r="I2445" s="6" t="str">
        <f t="shared" si="272"/>
        <v>Dans 69132</v>
      </c>
      <c r="J2445" s="5" t="str">
        <f t="shared" si="270"/>
        <v/>
      </c>
      <c r="K2445" s="6">
        <v>0</v>
      </c>
      <c r="L2445" s="7">
        <v>6.9444444444444447E-4</v>
      </c>
      <c r="M2445">
        <v>0</v>
      </c>
      <c r="N2445" s="9" t="str">
        <f t="shared" si="271"/>
        <v>ramassage possible</v>
      </c>
      <c r="O2445" s="6" t="str">
        <f>IFERROR(VLOOKUP(F2445,TCD!$A$4:$C$362,3,FALSE),"Commune de ramassage")</f>
        <v>Commune de passage</v>
      </c>
      <c r="P2445">
        <v>49</v>
      </c>
    </row>
    <row r="2446" spans="1:16" x14ac:dyDescent="0.3">
      <c r="A2446">
        <f t="shared" si="266"/>
        <v>2445</v>
      </c>
      <c r="B2446" t="s">
        <v>27</v>
      </c>
      <c r="C2446" s="8">
        <v>44636.275659722225</v>
      </c>
      <c r="D2446" s="7">
        <f>C2446</f>
        <v>44636.275659722225</v>
      </c>
      <c r="E2446" s="6" t="s">
        <v>28</v>
      </c>
      <c r="F2446" s="6" t="str">
        <f t="shared" si="267"/>
        <v>69132 44636,27566</v>
      </c>
      <c r="G2446" s="6" t="str">
        <f t="shared" si="268"/>
        <v>44636,2756597222 69132</v>
      </c>
      <c r="H2446" s="6" t="str">
        <f t="shared" si="269"/>
        <v>Dans 69132</v>
      </c>
      <c r="I2446" s="6" t="str">
        <f t="shared" si="272"/>
        <v>Dans 69132</v>
      </c>
      <c r="J2446" s="5" t="str">
        <f t="shared" si="270"/>
        <v/>
      </c>
      <c r="K2446" s="6">
        <v>0</v>
      </c>
      <c r="L2446" s="7">
        <v>6.9444444444444444E-5</v>
      </c>
      <c r="M2446">
        <v>2.9E-5</v>
      </c>
      <c r="N2446" s="9" t="str">
        <f t="shared" si="271"/>
        <v>ramassage possible</v>
      </c>
      <c r="O2446" s="6" t="str">
        <f>IFERROR(VLOOKUP(F2446,TCD!$A$4:$C$362,3,FALSE),"Commune de ramassage")</f>
        <v>Commune de passage</v>
      </c>
      <c r="P2446">
        <v>50</v>
      </c>
    </row>
    <row r="2447" spans="1:16" x14ac:dyDescent="0.3">
      <c r="A2447">
        <f t="shared" si="266"/>
        <v>2446</v>
      </c>
      <c r="B2447" t="s">
        <v>27</v>
      </c>
      <c r="C2447" s="8">
        <v>44636.275729166664</v>
      </c>
      <c r="D2447" s="7">
        <f>C2447</f>
        <v>44636.275729166664</v>
      </c>
      <c r="E2447" s="6" t="s">
        <v>28</v>
      </c>
      <c r="F2447" s="6" t="str">
        <f t="shared" si="267"/>
        <v>69132 44636,27573</v>
      </c>
      <c r="G2447" s="6" t="str">
        <f t="shared" si="268"/>
        <v>44636,2757291667 69132</v>
      </c>
      <c r="H2447" s="6" t="str">
        <f t="shared" si="269"/>
        <v>Dans 69132</v>
      </c>
      <c r="I2447" s="6" t="str">
        <f t="shared" si="272"/>
        <v>Dans 69132</v>
      </c>
      <c r="J2447" s="5" t="str">
        <f t="shared" si="270"/>
        <v/>
      </c>
      <c r="K2447" s="6">
        <v>8</v>
      </c>
      <c r="L2447" s="7">
        <v>7.407407407407407E-4</v>
      </c>
      <c r="M2447">
        <v>2.5600000000000002E-3</v>
      </c>
      <c r="N2447" s="9" t="str">
        <f t="shared" si="271"/>
        <v>ramassage possible</v>
      </c>
      <c r="O2447" s="6" t="str">
        <f>IFERROR(VLOOKUP(F2447,TCD!$A$4:$C$362,3,FALSE),"Commune de ramassage")</f>
        <v>Commune de ramassage</v>
      </c>
      <c r="P2447">
        <v>51</v>
      </c>
    </row>
    <row r="2448" spans="1:16" x14ac:dyDescent="0.3">
      <c r="A2448">
        <f t="shared" si="266"/>
        <v>2447</v>
      </c>
      <c r="B2448" t="s">
        <v>27</v>
      </c>
      <c r="C2448" s="8">
        <v>44636.276469907411</v>
      </c>
      <c r="D2448" s="7">
        <f>C2448</f>
        <v>44636.276469907411</v>
      </c>
      <c r="E2448" s="6" t="s">
        <v>28</v>
      </c>
      <c r="F2448" s="6" t="str">
        <f t="shared" si="267"/>
        <v>69132 44636,27647</v>
      </c>
      <c r="G2448" s="6" t="str">
        <f t="shared" si="268"/>
        <v>44636,2764699074 69132</v>
      </c>
      <c r="H2448" s="6" t="str">
        <f t="shared" si="269"/>
        <v>Dans 69132</v>
      </c>
      <c r="I2448" s="6" t="str">
        <f t="shared" si="272"/>
        <v>Dans 69132</v>
      </c>
      <c r="J2448" s="5" t="str">
        <f t="shared" si="270"/>
        <v/>
      </c>
      <c r="K2448" s="6">
        <v>36</v>
      </c>
      <c r="L2448" s="7">
        <v>2.199074074074074E-4</v>
      </c>
      <c r="M2448">
        <v>2.5999999999999998E-5</v>
      </c>
      <c r="N2448" s="9" t="str">
        <f t="shared" si="271"/>
        <v>passage possible</v>
      </c>
      <c r="O2448" s="6" t="str">
        <f>IFERROR(VLOOKUP(F2448,TCD!$A$4:$C$362,3,FALSE),"Commune de ramassage")</f>
        <v>Commune de ramassage</v>
      </c>
      <c r="P2448">
        <v>52</v>
      </c>
    </row>
    <row r="2449" spans="1:16" x14ac:dyDescent="0.3">
      <c r="A2449">
        <f t="shared" si="266"/>
        <v>2448</v>
      </c>
      <c r="B2449" t="s">
        <v>27</v>
      </c>
      <c r="C2449" s="8">
        <v>44636.276689814818</v>
      </c>
      <c r="D2449" s="7">
        <f>C2449</f>
        <v>44636.276689814818</v>
      </c>
      <c r="E2449" s="6" t="s">
        <v>28</v>
      </c>
      <c r="F2449" s="6" t="str">
        <f t="shared" si="267"/>
        <v>69132 44636,27669</v>
      </c>
      <c r="G2449" s="6" t="str">
        <f t="shared" si="268"/>
        <v>44636,2766898148 69132</v>
      </c>
      <c r="H2449" s="6" t="str">
        <f t="shared" si="269"/>
        <v>Dans 69132</v>
      </c>
      <c r="I2449" s="6" t="str">
        <f t="shared" si="272"/>
        <v>Dans 69132</v>
      </c>
      <c r="J2449" s="5" t="str">
        <f t="shared" si="270"/>
        <v/>
      </c>
      <c r="K2449" s="6">
        <v>30</v>
      </c>
      <c r="L2449" s="7">
        <v>5.7870370370370366E-5</v>
      </c>
      <c r="M2449">
        <v>3.5500000000000001E-4</v>
      </c>
      <c r="N2449" s="9" t="str">
        <f t="shared" si="271"/>
        <v>passage possible</v>
      </c>
      <c r="O2449" s="6" t="str">
        <f>IFERROR(VLOOKUP(F2449,TCD!$A$4:$C$362,3,FALSE),"Commune de ramassage")</f>
        <v>Commune de ramassage</v>
      </c>
      <c r="P2449">
        <v>53</v>
      </c>
    </row>
    <row r="2450" spans="1:16" x14ac:dyDescent="0.3">
      <c r="A2450">
        <f t="shared" si="266"/>
        <v>2449</v>
      </c>
      <c r="B2450" t="s">
        <v>27</v>
      </c>
      <c r="C2450" s="8">
        <v>44636.276747685188</v>
      </c>
      <c r="D2450" s="7">
        <f>C2450</f>
        <v>44636.276747685188</v>
      </c>
      <c r="E2450" s="6" t="s">
        <v>28</v>
      </c>
      <c r="F2450" s="6" t="str">
        <f t="shared" si="267"/>
        <v>69132 44636,27675</v>
      </c>
      <c r="G2450" s="6" t="str">
        <f t="shared" si="268"/>
        <v>44636,2767476852 69132</v>
      </c>
      <c r="H2450" s="6" t="str">
        <f t="shared" si="269"/>
        <v>Dans 69132</v>
      </c>
      <c r="I2450" s="6" t="str">
        <f t="shared" si="272"/>
        <v>Dans 69132</v>
      </c>
      <c r="J2450" s="5" t="str">
        <f t="shared" si="270"/>
        <v/>
      </c>
      <c r="K2450" s="6">
        <v>28</v>
      </c>
      <c r="L2450" s="7">
        <v>2.3148148148148146E-4</v>
      </c>
      <c r="M2450">
        <v>1.0920000000000001E-3</v>
      </c>
      <c r="N2450" s="9" t="str">
        <f t="shared" si="271"/>
        <v>passage possible</v>
      </c>
      <c r="O2450" s="6" t="str">
        <f>IFERROR(VLOOKUP(F2450,TCD!$A$4:$C$362,3,FALSE),"Commune de ramassage")</f>
        <v>Commune de ramassage</v>
      </c>
      <c r="P2450">
        <v>54</v>
      </c>
    </row>
    <row r="2451" spans="1:16" x14ac:dyDescent="0.3">
      <c r="A2451">
        <f t="shared" si="266"/>
        <v>2450</v>
      </c>
      <c r="B2451" t="s">
        <v>27</v>
      </c>
      <c r="C2451" s="8">
        <v>44636.276979166665</v>
      </c>
      <c r="D2451" s="7">
        <f>C2451</f>
        <v>44636.276979166665</v>
      </c>
      <c r="E2451" s="6" t="s">
        <v>28</v>
      </c>
      <c r="F2451" s="6" t="str">
        <f t="shared" si="267"/>
        <v>69132 44636,27698</v>
      </c>
      <c r="G2451" s="6" t="str">
        <f t="shared" si="268"/>
        <v>44636,2769791667 69132</v>
      </c>
      <c r="H2451" s="6" t="str">
        <f t="shared" si="269"/>
        <v>sortie 69132</v>
      </c>
      <c r="I2451" s="6" t="str">
        <f t="shared" si="272"/>
        <v>Dans 69132</v>
      </c>
      <c r="J2451" s="5" t="str">
        <f t="shared" si="270"/>
        <v>sortie 69132</v>
      </c>
      <c r="K2451" s="6">
        <v>29</v>
      </c>
      <c r="L2451" s="7">
        <v>3.4722222222222224E-4</v>
      </c>
      <c r="M2451">
        <v>1.3879999999999999E-3</v>
      </c>
      <c r="N2451" s="9" t="str">
        <f t="shared" si="271"/>
        <v>passage possible</v>
      </c>
      <c r="O2451" s="6" t="str">
        <f>IFERROR(VLOOKUP(F2451,TCD!$A$4:$C$362,3,FALSE),"Commune de ramassage")</f>
        <v>Commune de ramassage</v>
      </c>
      <c r="P2451">
        <v>55</v>
      </c>
    </row>
    <row r="2452" spans="1:16" x14ac:dyDescent="0.3">
      <c r="A2452">
        <f t="shared" si="266"/>
        <v>2451</v>
      </c>
      <c r="B2452" t="s">
        <v>27</v>
      </c>
      <c r="C2452" s="8">
        <v>44636.277326388888</v>
      </c>
      <c r="D2452" s="7">
        <f>C2452</f>
        <v>44636.277326388888</v>
      </c>
      <c r="E2452" s="6" t="s">
        <v>23</v>
      </c>
      <c r="F2452" s="6" t="str">
        <f t="shared" si="267"/>
        <v>69099 44636,27733</v>
      </c>
      <c r="G2452" s="6" t="str">
        <f t="shared" si="268"/>
        <v>44636,2773263889 69099</v>
      </c>
      <c r="H2452" s="6" t="str">
        <f t="shared" si="269"/>
        <v>Dans 69099</v>
      </c>
      <c r="I2452" s="6" t="str">
        <f t="shared" si="272"/>
        <v>Entree 69099</v>
      </c>
      <c r="J2452" s="5" t="str">
        <f t="shared" si="270"/>
        <v>Entree 69099</v>
      </c>
      <c r="K2452" s="6">
        <v>16</v>
      </c>
      <c r="L2452" s="7">
        <v>6.9444444444444444E-5</v>
      </c>
      <c r="M2452">
        <v>2.2699999999999999E-4</v>
      </c>
      <c r="N2452" s="9" t="str">
        <f t="shared" si="271"/>
        <v>passage possible</v>
      </c>
      <c r="O2452" s="6" t="str">
        <f>IFERROR(VLOOKUP(F2452,TCD!$A$4:$C$362,3,FALSE),"Commune de ramassage")</f>
        <v>Commune de ramassage</v>
      </c>
      <c r="P2452">
        <v>56</v>
      </c>
    </row>
    <row r="2453" spans="1:16" x14ac:dyDescent="0.3">
      <c r="A2453">
        <f t="shared" si="266"/>
        <v>2452</v>
      </c>
      <c r="B2453" t="s">
        <v>27</v>
      </c>
      <c r="C2453" s="8">
        <v>44636.277395833335</v>
      </c>
      <c r="D2453" s="7">
        <f>C2453</f>
        <v>44636.277395833335</v>
      </c>
      <c r="E2453" s="6" t="s">
        <v>23</v>
      </c>
      <c r="F2453" s="6" t="str">
        <f t="shared" si="267"/>
        <v>69099 44636,2774</v>
      </c>
      <c r="G2453" s="6" t="str">
        <f t="shared" si="268"/>
        <v>44636,2773958333 69099</v>
      </c>
      <c r="H2453" s="6" t="str">
        <f t="shared" si="269"/>
        <v>Dans 69099</v>
      </c>
      <c r="I2453" s="6" t="str">
        <f t="shared" si="272"/>
        <v>Dans 69099</v>
      </c>
      <c r="J2453" s="5" t="str">
        <f t="shared" si="270"/>
        <v/>
      </c>
      <c r="K2453" s="6">
        <v>15</v>
      </c>
      <c r="L2453" s="7">
        <v>2.3148148148148147E-5</v>
      </c>
      <c r="M2453">
        <v>6.3E-5</v>
      </c>
      <c r="N2453" s="9" t="str">
        <f t="shared" si="271"/>
        <v>passage possible</v>
      </c>
      <c r="O2453" s="6" t="str">
        <f>IFERROR(VLOOKUP(F2453,TCD!$A$4:$C$362,3,FALSE),"Commune de ramassage")</f>
        <v>Commune de ramassage</v>
      </c>
      <c r="P2453">
        <v>57</v>
      </c>
    </row>
    <row r="2454" spans="1:16" x14ac:dyDescent="0.3">
      <c r="A2454">
        <f t="shared" si="266"/>
        <v>2453</v>
      </c>
      <c r="B2454" t="s">
        <v>27</v>
      </c>
      <c r="C2454" s="8">
        <v>44636.277418981481</v>
      </c>
      <c r="D2454" s="7">
        <f>C2454</f>
        <v>44636.277418981481</v>
      </c>
      <c r="E2454" s="6" t="s">
        <v>23</v>
      </c>
      <c r="F2454" s="6" t="str">
        <f t="shared" si="267"/>
        <v>69099 44636,27742</v>
      </c>
      <c r="G2454" s="6" t="str">
        <f t="shared" si="268"/>
        <v>44636,2774189815 69099</v>
      </c>
      <c r="H2454" s="6" t="str">
        <f t="shared" si="269"/>
        <v>Dans 69099</v>
      </c>
      <c r="I2454" s="6" t="str">
        <f t="shared" si="272"/>
        <v>Dans 69099</v>
      </c>
      <c r="J2454" s="5" t="str">
        <f t="shared" si="270"/>
        <v/>
      </c>
      <c r="K2454" s="6">
        <v>8</v>
      </c>
      <c r="L2454" s="7">
        <v>3.5879629629629635E-4</v>
      </c>
      <c r="M2454">
        <v>7.7899999999999996E-4</v>
      </c>
      <c r="N2454" s="9" t="str">
        <f t="shared" si="271"/>
        <v>ramassage possible</v>
      </c>
      <c r="O2454" s="6" t="str">
        <f>IFERROR(VLOOKUP(F2454,TCD!$A$4:$C$362,3,FALSE),"Commune de ramassage")</f>
        <v>Commune de ramassage</v>
      </c>
      <c r="P2454">
        <v>58</v>
      </c>
    </row>
    <row r="2455" spans="1:16" x14ac:dyDescent="0.3">
      <c r="A2455">
        <f t="shared" si="266"/>
        <v>2454</v>
      </c>
      <c r="B2455" t="s">
        <v>27</v>
      </c>
      <c r="C2455" s="8">
        <v>44636.277777777781</v>
      </c>
      <c r="D2455" s="7">
        <f>C2455</f>
        <v>44636.277777777781</v>
      </c>
      <c r="E2455" s="6" t="s">
        <v>23</v>
      </c>
      <c r="F2455" s="6" t="str">
        <f t="shared" si="267"/>
        <v>69099 44636,27778</v>
      </c>
      <c r="G2455" s="6" t="str">
        <f t="shared" si="268"/>
        <v>44636,2777777778 69099</v>
      </c>
      <c r="H2455" s="6" t="str">
        <f t="shared" si="269"/>
        <v>Dans 69099</v>
      </c>
      <c r="I2455" s="6" t="str">
        <f t="shared" si="272"/>
        <v>Dans 69099</v>
      </c>
      <c r="J2455" s="5" t="str">
        <f t="shared" si="270"/>
        <v/>
      </c>
      <c r="K2455" s="6">
        <v>9</v>
      </c>
      <c r="L2455" s="7">
        <v>4.6296296296296294E-5</v>
      </c>
      <c r="M2455">
        <v>4.6E-5</v>
      </c>
      <c r="N2455" s="9" t="str">
        <f t="shared" si="271"/>
        <v>ramassage possible</v>
      </c>
      <c r="O2455" s="6" t="str">
        <f>IFERROR(VLOOKUP(F2455,TCD!$A$4:$C$362,3,FALSE),"Commune de ramassage")</f>
        <v>Commune de ramassage</v>
      </c>
      <c r="P2455">
        <v>59</v>
      </c>
    </row>
    <row r="2456" spans="1:16" x14ac:dyDescent="0.3">
      <c r="A2456">
        <f t="shared" si="266"/>
        <v>2455</v>
      </c>
      <c r="B2456" t="s">
        <v>27</v>
      </c>
      <c r="C2456" s="8">
        <v>44636.277824074074</v>
      </c>
      <c r="D2456" s="7">
        <f>C2456</f>
        <v>44636.277824074074</v>
      </c>
      <c r="E2456" s="6" t="s">
        <v>23</v>
      </c>
      <c r="F2456" s="6" t="str">
        <f t="shared" si="267"/>
        <v>69099 44636,27782</v>
      </c>
      <c r="G2456" s="6" t="str">
        <f t="shared" si="268"/>
        <v>44636,2778240741 69099</v>
      </c>
      <c r="H2456" s="6" t="str">
        <f t="shared" si="269"/>
        <v>Dans 69099</v>
      </c>
      <c r="I2456" s="6" t="str">
        <f t="shared" si="272"/>
        <v>Dans 69099</v>
      </c>
      <c r="J2456" s="5" t="str">
        <f t="shared" si="270"/>
        <v/>
      </c>
      <c r="K2456" s="6">
        <v>10</v>
      </c>
      <c r="L2456" s="7">
        <v>3.4722222222222224E-4</v>
      </c>
      <c r="M2456">
        <v>-2.8E-5</v>
      </c>
      <c r="N2456" s="9" t="str">
        <f t="shared" si="271"/>
        <v>passage possible</v>
      </c>
      <c r="O2456" s="6" t="str">
        <f>IFERROR(VLOOKUP(F2456,TCD!$A$4:$C$362,3,FALSE),"Commune de ramassage")</f>
        <v>Commune de ramassage</v>
      </c>
      <c r="P2456">
        <v>60</v>
      </c>
    </row>
    <row r="2457" spans="1:16" x14ac:dyDescent="0.3">
      <c r="A2457">
        <f t="shared" si="266"/>
        <v>2456</v>
      </c>
      <c r="B2457" t="s">
        <v>27</v>
      </c>
      <c r="C2457" s="8">
        <v>44636.278171296297</v>
      </c>
      <c r="D2457" s="7">
        <f>C2457</f>
        <v>44636.278171296297</v>
      </c>
      <c r="E2457" s="6" t="s">
        <v>23</v>
      </c>
      <c r="F2457" s="6" t="str">
        <f t="shared" si="267"/>
        <v>69099 44636,27817</v>
      </c>
      <c r="G2457" s="6" t="str">
        <f t="shared" si="268"/>
        <v>44636,2781712963 69099</v>
      </c>
      <c r="H2457" s="6" t="str">
        <f t="shared" si="269"/>
        <v>Dans 69099</v>
      </c>
      <c r="I2457" s="6" t="str">
        <f t="shared" si="272"/>
        <v>Dans 69099</v>
      </c>
      <c r="J2457" s="5" t="str">
        <f t="shared" si="270"/>
        <v/>
      </c>
      <c r="K2457" s="6">
        <v>7</v>
      </c>
      <c r="L2457" s="7">
        <v>1.1689814814814816E-3</v>
      </c>
      <c r="M2457">
        <v>-9.8999999999999999E-4</v>
      </c>
      <c r="N2457" s="9" t="str">
        <f t="shared" si="271"/>
        <v>ramassage possible</v>
      </c>
      <c r="O2457" s="6" t="str">
        <f>IFERROR(VLOOKUP(F2457,TCD!$A$4:$C$362,3,FALSE),"Commune de ramassage")</f>
        <v>Commune de ramassage</v>
      </c>
      <c r="P2457">
        <v>61</v>
      </c>
    </row>
    <row r="2458" spans="1:16" x14ac:dyDescent="0.3">
      <c r="A2458">
        <f t="shared" si="266"/>
        <v>2457</v>
      </c>
      <c r="B2458" t="s">
        <v>27</v>
      </c>
      <c r="C2458" s="8">
        <v>44636.279340277775</v>
      </c>
      <c r="D2458" s="7">
        <f>C2458</f>
        <v>44636.279340277775</v>
      </c>
      <c r="E2458" s="6" t="s">
        <v>23</v>
      </c>
      <c r="F2458" s="6" t="str">
        <f t="shared" si="267"/>
        <v>69099 44636,27934</v>
      </c>
      <c r="G2458" s="6" t="str">
        <f t="shared" si="268"/>
        <v>44636,2793402778 69099</v>
      </c>
      <c r="H2458" s="6" t="str">
        <f t="shared" si="269"/>
        <v>sortie 69099</v>
      </c>
      <c r="I2458" s="6" t="str">
        <f t="shared" si="272"/>
        <v>Dans 69099</v>
      </c>
      <c r="J2458" s="5" t="str">
        <f t="shared" si="270"/>
        <v>sortie 69099</v>
      </c>
      <c r="K2458" s="6">
        <v>14</v>
      </c>
      <c r="L2458" s="7">
        <v>1.273148148148148E-4</v>
      </c>
      <c r="M2458">
        <v>-4.4700000000000002E-4</v>
      </c>
      <c r="N2458" s="9" t="str">
        <f t="shared" si="271"/>
        <v>passage possible</v>
      </c>
      <c r="O2458" s="6" t="str">
        <f>IFERROR(VLOOKUP(F2458,TCD!$A$4:$C$362,3,FALSE),"Commune de ramassage")</f>
        <v>Commune de ramassage</v>
      </c>
      <c r="P2458">
        <v>62</v>
      </c>
    </row>
    <row r="2459" spans="1:16" x14ac:dyDescent="0.3">
      <c r="A2459">
        <f t="shared" si="266"/>
        <v>2458</v>
      </c>
      <c r="B2459" t="s">
        <v>27</v>
      </c>
      <c r="C2459" s="8">
        <v>44636.279467592591</v>
      </c>
      <c r="D2459" s="7">
        <f>C2459</f>
        <v>44636.279467592591</v>
      </c>
      <c r="E2459" s="6" t="s">
        <v>28</v>
      </c>
      <c r="F2459" s="6" t="str">
        <f t="shared" si="267"/>
        <v>69132 44636,27947</v>
      </c>
      <c r="G2459" s="6" t="str">
        <f t="shared" si="268"/>
        <v>44636,2794675926 69132</v>
      </c>
      <c r="H2459" s="6" t="str">
        <f t="shared" si="269"/>
        <v>Dans 69132</v>
      </c>
      <c r="I2459" s="6" t="str">
        <f t="shared" si="272"/>
        <v>Entree 69132</v>
      </c>
      <c r="J2459" s="5" t="str">
        <f t="shared" si="270"/>
        <v>Entree 69132</v>
      </c>
      <c r="K2459" s="6">
        <v>20</v>
      </c>
      <c r="L2459" s="7">
        <v>4.9768518518518521E-4</v>
      </c>
      <c r="M2459">
        <v>-1.993E-3</v>
      </c>
      <c r="N2459" s="9" t="str">
        <f t="shared" si="271"/>
        <v>passage possible</v>
      </c>
      <c r="O2459" s="6" t="str">
        <f>IFERROR(VLOOKUP(F2459,TCD!$A$4:$C$362,3,FALSE),"Commune de ramassage")</f>
        <v>Commune de ramassage</v>
      </c>
      <c r="P2459">
        <v>63</v>
      </c>
    </row>
    <row r="2460" spans="1:16" x14ac:dyDescent="0.3">
      <c r="A2460">
        <f t="shared" si="266"/>
        <v>2459</v>
      </c>
      <c r="B2460" t="s">
        <v>27</v>
      </c>
      <c r="C2460" s="8">
        <v>44636.279965277776</v>
      </c>
      <c r="D2460" s="7">
        <f>C2460</f>
        <v>44636.279965277776</v>
      </c>
      <c r="E2460" s="6" t="s">
        <v>28</v>
      </c>
      <c r="F2460" s="6" t="str">
        <f t="shared" si="267"/>
        <v>69132 44636,27997</v>
      </c>
      <c r="G2460" s="6" t="str">
        <f t="shared" si="268"/>
        <v>44636,2799652778 69132</v>
      </c>
      <c r="H2460" s="6" t="str">
        <f t="shared" si="269"/>
        <v>Dans 69132</v>
      </c>
      <c r="I2460" s="6" t="str">
        <f t="shared" si="272"/>
        <v>Dans 69132</v>
      </c>
      <c r="J2460" s="5" t="str">
        <f t="shared" si="270"/>
        <v/>
      </c>
      <c r="K2460" s="6">
        <v>9</v>
      </c>
      <c r="L2460" s="7">
        <v>1.3888888888888889E-4</v>
      </c>
      <c r="M2460">
        <v>-6.0000000000000002E-5</v>
      </c>
      <c r="N2460" s="9" t="str">
        <f t="shared" si="271"/>
        <v>ramassage possible</v>
      </c>
      <c r="O2460" s="6" t="str">
        <f>IFERROR(VLOOKUP(F2460,TCD!$A$4:$C$362,3,FALSE),"Commune de ramassage")</f>
        <v>Commune de ramassage</v>
      </c>
      <c r="P2460">
        <v>64</v>
      </c>
    </row>
    <row r="2461" spans="1:16" x14ac:dyDescent="0.3">
      <c r="A2461">
        <f t="shared" si="266"/>
        <v>2460</v>
      </c>
      <c r="B2461" t="s">
        <v>27</v>
      </c>
      <c r="C2461" s="8">
        <v>44636.280104166668</v>
      </c>
      <c r="D2461" s="7">
        <f>C2461</f>
        <v>44636.280104166668</v>
      </c>
      <c r="E2461" s="6" t="s">
        <v>28</v>
      </c>
      <c r="F2461" s="6" t="str">
        <f t="shared" si="267"/>
        <v>69132 44636,2801</v>
      </c>
      <c r="G2461" s="6" t="str">
        <f t="shared" si="268"/>
        <v>44636,2801041667 69132</v>
      </c>
      <c r="H2461" s="6" t="str">
        <f t="shared" si="269"/>
        <v>Dans 69132</v>
      </c>
      <c r="I2461" s="6" t="str">
        <f t="shared" si="272"/>
        <v>Dans 69132</v>
      </c>
      <c r="J2461" s="5" t="str">
        <f t="shared" si="270"/>
        <v/>
      </c>
      <c r="K2461" s="6">
        <v>6</v>
      </c>
      <c r="L2461" s="7">
        <v>3.4722222222222222E-5</v>
      </c>
      <c r="M2461">
        <v>4.6999999999999997E-5</v>
      </c>
      <c r="N2461" s="9" t="str">
        <f t="shared" si="271"/>
        <v>ramassage possible</v>
      </c>
      <c r="O2461" s="6" t="str">
        <f>IFERROR(VLOOKUP(F2461,TCD!$A$4:$C$362,3,FALSE),"Commune de ramassage")</f>
        <v>Commune de ramassage</v>
      </c>
      <c r="P2461">
        <v>65</v>
      </c>
    </row>
    <row r="2462" spans="1:16" x14ac:dyDescent="0.3">
      <c r="A2462">
        <f t="shared" si="266"/>
        <v>2461</v>
      </c>
      <c r="B2462" t="s">
        <v>27</v>
      </c>
      <c r="C2462" s="8">
        <v>44636.280138888891</v>
      </c>
      <c r="D2462" s="7">
        <f>C2462</f>
        <v>44636.280138888891</v>
      </c>
      <c r="E2462" s="6" t="s">
        <v>28</v>
      </c>
      <c r="F2462" s="6" t="str">
        <f t="shared" si="267"/>
        <v>69132 44636,28014</v>
      </c>
      <c r="G2462" s="6" t="str">
        <f t="shared" si="268"/>
        <v>44636,2801388889 69132</v>
      </c>
      <c r="H2462" s="6" t="str">
        <f t="shared" si="269"/>
        <v>Dans 69132</v>
      </c>
      <c r="I2462" s="6" t="str">
        <f t="shared" si="272"/>
        <v>Dans 69132</v>
      </c>
      <c r="J2462" s="5" t="str">
        <f t="shared" si="270"/>
        <v/>
      </c>
      <c r="K2462" s="6">
        <v>9</v>
      </c>
      <c r="L2462" s="7">
        <v>9.2592592592592588E-5</v>
      </c>
      <c r="M2462">
        <v>1.2999999999999999E-4</v>
      </c>
      <c r="N2462" s="9" t="str">
        <f t="shared" si="271"/>
        <v>ramassage possible</v>
      </c>
      <c r="O2462" s="6" t="str">
        <f>IFERROR(VLOOKUP(F2462,TCD!$A$4:$C$362,3,FALSE),"Commune de ramassage")</f>
        <v>Commune de ramassage</v>
      </c>
      <c r="P2462">
        <v>66</v>
      </c>
    </row>
    <row r="2463" spans="1:16" x14ac:dyDescent="0.3">
      <c r="A2463">
        <f t="shared" si="266"/>
        <v>2462</v>
      </c>
      <c r="B2463" t="s">
        <v>27</v>
      </c>
      <c r="C2463" s="8">
        <v>44636.280231481483</v>
      </c>
      <c r="D2463" s="7">
        <f>C2463</f>
        <v>44636.280231481483</v>
      </c>
      <c r="E2463" s="6" t="s">
        <v>28</v>
      </c>
      <c r="F2463" s="6" t="str">
        <f t="shared" si="267"/>
        <v>69132 44636,28023</v>
      </c>
      <c r="G2463" s="6" t="str">
        <f t="shared" si="268"/>
        <v>44636,2802314815 69132</v>
      </c>
      <c r="H2463" s="6" t="str">
        <f t="shared" si="269"/>
        <v>Dans 69132</v>
      </c>
      <c r="I2463" s="6" t="str">
        <f t="shared" si="272"/>
        <v>Dans 69132</v>
      </c>
      <c r="J2463" s="5" t="str">
        <f t="shared" si="270"/>
        <v/>
      </c>
      <c r="K2463" s="6">
        <v>12</v>
      </c>
      <c r="L2463" s="7">
        <v>4.3981481481481481E-4</v>
      </c>
      <c r="M2463">
        <v>1.6360000000000001E-3</v>
      </c>
      <c r="N2463" s="9" t="str">
        <f t="shared" si="271"/>
        <v>passage possible</v>
      </c>
      <c r="O2463" s="6" t="str">
        <f>IFERROR(VLOOKUP(F2463,TCD!$A$4:$C$362,3,FALSE),"Commune de ramassage")</f>
        <v>Commune de ramassage</v>
      </c>
      <c r="P2463">
        <v>67</v>
      </c>
    </row>
    <row r="2464" spans="1:16" x14ac:dyDescent="0.3">
      <c r="A2464">
        <f t="shared" si="266"/>
        <v>2463</v>
      </c>
      <c r="B2464" t="s">
        <v>27</v>
      </c>
      <c r="C2464" s="8">
        <v>44636.280671296299</v>
      </c>
      <c r="D2464" s="7">
        <f>C2464</f>
        <v>44636.280671296299</v>
      </c>
      <c r="E2464" s="6" t="s">
        <v>28</v>
      </c>
      <c r="F2464" s="6" t="str">
        <f t="shared" si="267"/>
        <v>69132 44636,28067</v>
      </c>
      <c r="G2464" s="6" t="str">
        <f t="shared" si="268"/>
        <v>44636,2806712963 69132</v>
      </c>
      <c r="H2464" s="6" t="str">
        <f t="shared" si="269"/>
        <v>Dans 69132</v>
      </c>
      <c r="I2464" s="6" t="str">
        <f t="shared" si="272"/>
        <v>Dans 69132</v>
      </c>
      <c r="J2464" s="5" t="str">
        <f t="shared" si="270"/>
        <v/>
      </c>
      <c r="K2464" s="6">
        <v>8</v>
      </c>
      <c r="L2464" s="7">
        <v>6.9444444444444444E-5</v>
      </c>
      <c r="M2464">
        <v>-1.5999999999999999E-5</v>
      </c>
      <c r="N2464" s="9" t="str">
        <f t="shared" si="271"/>
        <v>ramassage possible</v>
      </c>
      <c r="O2464" s="6" t="str">
        <f>IFERROR(VLOOKUP(F2464,TCD!$A$4:$C$362,3,FALSE),"Commune de ramassage")</f>
        <v>Commune de ramassage</v>
      </c>
      <c r="P2464">
        <v>68</v>
      </c>
    </row>
    <row r="2465" spans="1:16" x14ac:dyDescent="0.3">
      <c r="A2465">
        <f t="shared" si="266"/>
        <v>2464</v>
      </c>
      <c r="B2465" t="s">
        <v>27</v>
      </c>
      <c r="C2465" s="8">
        <v>44636.280740740738</v>
      </c>
      <c r="D2465" s="7">
        <f>C2465</f>
        <v>44636.280740740738</v>
      </c>
      <c r="E2465" s="6" t="s">
        <v>28</v>
      </c>
      <c r="F2465" s="6" t="str">
        <f t="shared" si="267"/>
        <v>69132 44636,28074</v>
      </c>
      <c r="G2465" s="6" t="str">
        <f t="shared" si="268"/>
        <v>44636,2807407407 69132</v>
      </c>
      <c r="H2465" s="6" t="str">
        <f t="shared" si="269"/>
        <v>Dans 69132</v>
      </c>
      <c r="I2465" s="6" t="str">
        <f t="shared" si="272"/>
        <v>Dans 69132</v>
      </c>
      <c r="J2465" s="5" t="str">
        <f t="shared" si="270"/>
        <v/>
      </c>
      <c r="K2465" s="6">
        <v>7</v>
      </c>
      <c r="L2465" s="7">
        <v>2.3148148148148147E-5</v>
      </c>
      <c r="M2465">
        <v>-3.4999999999999997E-5</v>
      </c>
      <c r="N2465" s="9" t="str">
        <f t="shared" si="271"/>
        <v>ramassage possible</v>
      </c>
      <c r="O2465" s="6" t="str">
        <f>IFERROR(VLOOKUP(F2465,TCD!$A$4:$C$362,3,FALSE),"Commune de ramassage")</f>
        <v>Commune de ramassage</v>
      </c>
      <c r="P2465">
        <v>69</v>
      </c>
    </row>
    <row r="2466" spans="1:16" x14ac:dyDescent="0.3">
      <c r="A2466">
        <f t="shared" si="266"/>
        <v>2465</v>
      </c>
      <c r="B2466" t="s">
        <v>27</v>
      </c>
      <c r="C2466" s="8">
        <v>44636.280763888892</v>
      </c>
      <c r="D2466" s="7">
        <f>C2466</f>
        <v>44636.280763888892</v>
      </c>
      <c r="E2466" s="6" t="s">
        <v>28</v>
      </c>
      <c r="F2466" s="6" t="str">
        <f t="shared" si="267"/>
        <v>69132 44636,28076</v>
      </c>
      <c r="G2466" s="6" t="str">
        <f t="shared" si="268"/>
        <v>44636,2807638889 69132</v>
      </c>
      <c r="H2466" s="6" t="str">
        <f t="shared" si="269"/>
        <v>Dans 69132</v>
      </c>
      <c r="I2466" s="6" t="str">
        <f t="shared" si="272"/>
        <v>Dans 69132</v>
      </c>
      <c r="J2466" s="5" t="str">
        <f t="shared" si="270"/>
        <v/>
      </c>
      <c r="K2466" s="6">
        <v>7</v>
      </c>
      <c r="L2466" s="7">
        <v>1.5046296296296297E-4</v>
      </c>
      <c r="M2466">
        <v>-4.0999999999999999E-4</v>
      </c>
      <c r="N2466" s="9" t="str">
        <f t="shared" si="271"/>
        <v>ramassage possible</v>
      </c>
      <c r="O2466" s="6" t="str">
        <f>IFERROR(VLOOKUP(F2466,TCD!$A$4:$C$362,3,FALSE),"Commune de ramassage")</f>
        <v>Commune de ramassage</v>
      </c>
      <c r="P2466">
        <v>70</v>
      </c>
    </row>
    <row r="2467" spans="1:16" x14ac:dyDescent="0.3">
      <c r="A2467">
        <f t="shared" si="266"/>
        <v>2466</v>
      </c>
      <c r="B2467" t="s">
        <v>27</v>
      </c>
      <c r="C2467" s="8">
        <v>44636.280914351853</v>
      </c>
      <c r="D2467" s="7">
        <f>C2467</f>
        <v>44636.280914351853</v>
      </c>
      <c r="E2467" s="6" t="s">
        <v>28</v>
      </c>
      <c r="F2467" s="6" t="str">
        <f t="shared" si="267"/>
        <v>69132 44636,28091</v>
      </c>
      <c r="G2467" s="6" t="str">
        <f t="shared" si="268"/>
        <v>44636,2809143519 69132</v>
      </c>
      <c r="H2467" s="6" t="str">
        <f t="shared" si="269"/>
        <v>Dans 69132</v>
      </c>
      <c r="I2467" s="6" t="str">
        <f t="shared" si="272"/>
        <v>Dans 69132</v>
      </c>
      <c r="J2467" s="5" t="str">
        <f t="shared" si="270"/>
        <v/>
      </c>
      <c r="K2467" s="6">
        <v>21</v>
      </c>
      <c r="L2467" s="7">
        <v>5.9027777777777778E-4</v>
      </c>
      <c r="M2467">
        <v>-2.4190000000000001E-3</v>
      </c>
      <c r="N2467" s="9" t="str">
        <f t="shared" si="271"/>
        <v>passage possible</v>
      </c>
      <c r="O2467" s="6" t="str">
        <f>IFERROR(VLOOKUP(F2467,TCD!$A$4:$C$362,3,FALSE),"Commune de ramassage")</f>
        <v>Commune de ramassage</v>
      </c>
      <c r="P2467">
        <v>71</v>
      </c>
    </row>
    <row r="2468" spans="1:16" x14ac:dyDescent="0.3">
      <c r="A2468">
        <f t="shared" si="266"/>
        <v>2467</v>
      </c>
      <c r="B2468" t="s">
        <v>27</v>
      </c>
      <c r="C2468" s="8">
        <v>44636.281504629631</v>
      </c>
      <c r="D2468" s="7">
        <f>C2468</f>
        <v>44636.281504629631</v>
      </c>
      <c r="E2468" s="6" t="s">
        <v>28</v>
      </c>
      <c r="F2468" s="6" t="str">
        <f t="shared" si="267"/>
        <v>69132 44636,2815</v>
      </c>
      <c r="G2468" s="6" t="str">
        <f t="shared" si="268"/>
        <v>44636,2815046296 69132</v>
      </c>
      <c r="H2468" s="6" t="str">
        <f t="shared" si="269"/>
        <v>Dans 69132</v>
      </c>
      <c r="I2468" s="6" t="str">
        <f t="shared" si="272"/>
        <v>Dans 69132</v>
      </c>
      <c r="J2468" s="5" t="str">
        <f t="shared" si="270"/>
        <v/>
      </c>
      <c r="K2468" s="6">
        <v>7</v>
      </c>
      <c r="L2468" s="7">
        <v>3.7037037037037035E-4</v>
      </c>
      <c r="M2468">
        <v>6.9999999999999999E-6</v>
      </c>
      <c r="N2468" s="9" t="str">
        <f t="shared" si="271"/>
        <v>ramassage possible</v>
      </c>
      <c r="O2468" s="6" t="str">
        <f>IFERROR(VLOOKUP(F2468,TCD!$A$4:$C$362,3,FALSE),"Commune de ramassage")</f>
        <v>Commune de ramassage</v>
      </c>
      <c r="P2468">
        <v>72</v>
      </c>
    </row>
    <row r="2469" spans="1:16" x14ac:dyDescent="0.3">
      <c r="A2469">
        <f t="shared" si="266"/>
        <v>2468</v>
      </c>
      <c r="B2469" t="s">
        <v>27</v>
      </c>
      <c r="C2469" s="8">
        <v>44636.281875000001</v>
      </c>
      <c r="D2469" s="7">
        <f>C2469</f>
        <v>44636.281875000001</v>
      </c>
      <c r="E2469" s="6" t="s">
        <v>28</v>
      </c>
      <c r="F2469" s="6" t="str">
        <f t="shared" si="267"/>
        <v>69132 44636,28188</v>
      </c>
      <c r="G2469" s="6" t="str">
        <f t="shared" si="268"/>
        <v>44636,281875 69132</v>
      </c>
      <c r="H2469" s="6" t="str">
        <f t="shared" si="269"/>
        <v>Dans 69132</v>
      </c>
      <c r="I2469" s="6" t="str">
        <f t="shared" si="272"/>
        <v>Dans 69132</v>
      </c>
      <c r="J2469" s="5" t="str">
        <f t="shared" si="270"/>
        <v/>
      </c>
      <c r="K2469" s="6">
        <v>6</v>
      </c>
      <c r="L2469" s="7">
        <v>7.291666666666667E-4</v>
      </c>
      <c r="M2469">
        <v>1.8799999999999999E-4</v>
      </c>
      <c r="N2469" s="9" t="str">
        <f t="shared" si="271"/>
        <v>ramassage possible</v>
      </c>
      <c r="O2469" s="6" t="str">
        <f>IFERROR(VLOOKUP(F2469,TCD!$A$4:$C$362,3,FALSE),"Commune de ramassage")</f>
        <v>Commune de ramassage</v>
      </c>
      <c r="P2469">
        <v>73</v>
      </c>
    </row>
    <row r="2470" spans="1:16" x14ac:dyDescent="0.3">
      <c r="A2470">
        <f t="shared" si="266"/>
        <v>2469</v>
      </c>
      <c r="B2470" t="s">
        <v>27</v>
      </c>
      <c r="C2470" s="8">
        <v>44636.282604166663</v>
      </c>
      <c r="D2470" s="7">
        <f>C2470</f>
        <v>44636.282604166663</v>
      </c>
      <c r="E2470" s="6" t="s">
        <v>28</v>
      </c>
      <c r="F2470" s="6" t="str">
        <f t="shared" si="267"/>
        <v>69132 44636,2826</v>
      </c>
      <c r="G2470" s="6" t="str">
        <f t="shared" si="268"/>
        <v>44636,2826041667 69132</v>
      </c>
      <c r="H2470" s="6" t="str">
        <f t="shared" si="269"/>
        <v>Dans 69132</v>
      </c>
      <c r="I2470" s="6" t="str">
        <f t="shared" si="272"/>
        <v>Dans 69132</v>
      </c>
      <c r="J2470" s="5" t="str">
        <f t="shared" si="270"/>
        <v/>
      </c>
      <c r="K2470" s="6">
        <v>0</v>
      </c>
      <c r="L2470" s="7">
        <v>4.6296296296296294E-5</v>
      </c>
      <c r="M2470">
        <v>0</v>
      </c>
      <c r="N2470" s="9" t="str">
        <f t="shared" si="271"/>
        <v>ramassage possible</v>
      </c>
      <c r="O2470" s="6" t="str">
        <f>IFERROR(VLOOKUP(F2470,TCD!$A$4:$C$362,3,FALSE),"Commune de ramassage")</f>
        <v>Commune de passage</v>
      </c>
      <c r="P2470">
        <v>74</v>
      </c>
    </row>
    <row r="2471" spans="1:16" x14ac:dyDescent="0.3">
      <c r="A2471">
        <f t="shared" si="266"/>
        <v>2470</v>
      </c>
      <c r="B2471" t="s">
        <v>27</v>
      </c>
      <c r="C2471" s="8">
        <v>44636.282650462963</v>
      </c>
      <c r="D2471" s="7">
        <f>C2471</f>
        <v>44636.282650462963</v>
      </c>
      <c r="E2471" s="6" t="s">
        <v>28</v>
      </c>
      <c r="F2471" s="6" t="str">
        <f t="shared" si="267"/>
        <v>69132 44636,28265</v>
      </c>
      <c r="G2471" s="6" t="str">
        <f t="shared" si="268"/>
        <v>44636,282650463 69132</v>
      </c>
      <c r="H2471" s="6" t="str">
        <f t="shared" si="269"/>
        <v>Dans 69132</v>
      </c>
      <c r="I2471" s="6" t="str">
        <f t="shared" si="272"/>
        <v>Dans 69132</v>
      </c>
      <c r="J2471" s="5" t="str">
        <f t="shared" si="270"/>
        <v/>
      </c>
      <c r="K2471" s="6">
        <v>3</v>
      </c>
      <c r="L2471" s="7">
        <v>7.175925925925927E-4</v>
      </c>
      <c r="M2471">
        <v>2.5969999999999999E-3</v>
      </c>
      <c r="N2471" s="9" t="str">
        <f t="shared" si="271"/>
        <v>ramassage possible</v>
      </c>
      <c r="O2471" s="6" t="str">
        <f>IFERROR(VLOOKUP(F2471,TCD!$A$4:$C$362,3,FALSE),"Commune de ramassage")</f>
        <v>Commune de ramassage</v>
      </c>
      <c r="P2471">
        <v>75</v>
      </c>
    </row>
    <row r="2472" spans="1:16" x14ac:dyDescent="0.3">
      <c r="A2472">
        <f t="shared" si="266"/>
        <v>2471</v>
      </c>
      <c r="B2472" t="s">
        <v>27</v>
      </c>
      <c r="C2472" s="8">
        <v>44636.283368055556</v>
      </c>
      <c r="D2472" s="7">
        <f>C2472</f>
        <v>44636.283368055556</v>
      </c>
      <c r="E2472" s="6" t="s">
        <v>28</v>
      </c>
      <c r="F2472" s="6" t="str">
        <f t="shared" si="267"/>
        <v>69132 44636,28337</v>
      </c>
      <c r="G2472" s="6" t="str">
        <f t="shared" si="268"/>
        <v>44636,2833680556 69132</v>
      </c>
      <c r="H2472" s="6" t="str">
        <f t="shared" si="269"/>
        <v>Dans 69132</v>
      </c>
      <c r="I2472" s="6" t="str">
        <f t="shared" si="272"/>
        <v>Dans 69132</v>
      </c>
      <c r="J2472" s="5" t="str">
        <f t="shared" si="270"/>
        <v/>
      </c>
      <c r="K2472" s="6">
        <v>10</v>
      </c>
      <c r="L2472" s="7">
        <v>1.3888888888888889E-4</v>
      </c>
      <c r="M2472">
        <v>1.3200000000000001E-4</v>
      </c>
      <c r="N2472" s="9" t="str">
        <f t="shared" si="271"/>
        <v>passage possible</v>
      </c>
      <c r="O2472" s="6" t="str">
        <f>IFERROR(VLOOKUP(F2472,TCD!$A$4:$C$362,3,FALSE),"Commune de ramassage")</f>
        <v>Commune de ramassage</v>
      </c>
      <c r="P2472">
        <v>76</v>
      </c>
    </row>
    <row r="2473" spans="1:16" x14ac:dyDescent="0.3">
      <c r="A2473">
        <f t="shared" si="266"/>
        <v>2472</v>
      </c>
      <c r="B2473" t="s">
        <v>27</v>
      </c>
      <c r="C2473" s="8">
        <v>44636.283506944441</v>
      </c>
      <c r="D2473" s="7">
        <f>C2473</f>
        <v>44636.283506944441</v>
      </c>
      <c r="E2473" s="6" t="s">
        <v>28</v>
      </c>
      <c r="F2473" s="6" t="str">
        <f t="shared" si="267"/>
        <v>69132 44636,28351</v>
      </c>
      <c r="G2473" s="6" t="str">
        <f t="shared" si="268"/>
        <v>44636,2835069444 69132</v>
      </c>
      <c r="H2473" s="6" t="str">
        <f t="shared" si="269"/>
        <v>Dans 69132</v>
      </c>
      <c r="I2473" s="6" t="str">
        <f t="shared" si="272"/>
        <v>Dans 69132</v>
      </c>
      <c r="J2473" s="5" t="str">
        <f t="shared" si="270"/>
        <v/>
      </c>
      <c r="K2473" s="6">
        <v>9</v>
      </c>
      <c r="L2473" s="7">
        <v>1.0416666666666667E-4</v>
      </c>
      <c r="M2473">
        <v>-1.6000000000000001E-4</v>
      </c>
      <c r="N2473" s="9" t="str">
        <f t="shared" si="271"/>
        <v>ramassage possible</v>
      </c>
      <c r="O2473" s="6" t="str">
        <f>IFERROR(VLOOKUP(F2473,TCD!$A$4:$C$362,3,FALSE),"Commune de ramassage")</f>
        <v>Commune de ramassage</v>
      </c>
      <c r="P2473">
        <v>77</v>
      </c>
    </row>
    <row r="2474" spans="1:16" x14ac:dyDescent="0.3">
      <c r="A2474">
        <f t="shared" si="266"/>
        <v>2473</v>
      </c>
      <c r="B2474" t="s">
        <v>27</v>
      </c>
      <c r="C2474" s="8">
        <v>44636.28361111111</v>
      </c>
      <c r="D2474" s="7">
        <f>C2474</f>
        <v>44636.28361111111</v>
      </c>
      <c r="E2474" s="6" t="s">
        <v>28</v>
      </c>
      <c r="F2474" s="6" t="str">
        <f t="shared" si="267"/>
        <v>69132 44636,28361</v>
      </c>
      <c r="G2474" s="6" t="str">
        <f t="shared" si="268"/>
        <v>44636,2836111111 69132</v>
      </c>
      <c r="H2474" s="6" t="str">
        <f t="shared" si="269"/>
        <v>Dans 69132</v>
      </c>
      <c r="I2474" s="6" t="str">
        <f t="shared" si="272"/>
        <v>Dans 69132</v>
      </c>
      <c r="J2474" s="5" t="str">
        <f t="shared" si="270"/>
        <v/>
      </c>
      <c r="K2474" s="6">
        <v>22</v>
      </c>
      <c r="L2474" s="7">
        <v>2.0833333333333335E-4</v>
      </c>
      <c r="M2474">
        <v>-7.5000000000000002E-4</v>
      </c>
      <c r="N2474" s="9" t="str">
        <f t="shared" si="271"/>
        <v>passage possible</v>
      </c>
      <c r="O2474" s="6" t="str">
        <f>IFERROR(VLOOKUP(F2474,TCD!$A$4:$C$362,3,FALSE),"Commune de ramassage")</f>
        <v>Commune de ramassage</v>
      </c>
      <c r="P2474">
        <v>78</v>
      </c>
    </row>
    <row r="2475" spans="1:16" x14ac:dyDescent="0.3">
      <c r="A2475">
        <f t="shared" si="266"/>
        <v>2474</v>
      </c>
      <c r="B2475" t="s">
        <v>27</v>
      </c>
      <c r="C2475" s="8">
        <v>44636.283819444441</v>
      </c>
      <c r="D2475" s="7">
        <f>C2475</f>
        <v>44636.283819444441</v>
      </c>
      <c r="E2475" s="6" t="s">
        <v>28</v>
      </c>
      <c r="F2475" s="6" t="str">
        <f t="shared" si="267"/>
        <v>69132 44636,28382</v>
      </c>
      <c r="G2475" s="6" t="str">
        <f t="shared" si="268"/>
        <v>44636,2838194444 69132</v>
      </c>
      <c r="H2475" s="6" t="str">
        <f t="shared" si="269"/>
        <v>Dans 69132</v>
      </c>
      <c r="I2475" s="6" t="str">
        <f t="shared" si="272"/>
        <v>Dans 69132</v>
      </c>
      <c r="J2475" s="5" t="str">
        <f t="shared" si="270"/>
        <v/>
      </c>
      <c r="K2475" s="6">
        <v>31</v>
      </c>
      <c r="L2475" s="7">
        <v>2.0833333333333335E-4</v>
      </c>
      <c r="M2475">
        <v>4.2000000000000002E-4</v>
      </c>
      <c r="N2475" s="9" t="str">
        <f t="shared" si="271"/>
        <v>passage possible</v>
      </c>
      <c r="O2475" s="6" t="str">
        <f>IFERROR(VLOOKUP(F2475,TCD!$A$4:$C$362,3,FALSE),"Commune de ramassage")</f>
        <v>Commune de ramassage</v>
      </c>
      <c r="P2475">
        <v>79</v>
      </c>
    </row>
    <row r="2476" spans="1:16" x14ac:dyDescent="0.3">
      <c r="A2476">
        <f t="shared" si="266"/>
        <v>2475</v>
      </c>
      <c r="B2476" t="s">
        <v>27</v>
      </c>
      <c r="C2476" s="8">
        <v>44636.28402777778</v>
      </c>
      <c r="D2476" s="7">
        <f>C2476</f>
        <v>44636.28402777778</v>
      </c>
      <c r="E2476" s="6" t="s">
        <v>28</v>
      </c>
      <c r="F2476" s="6" t="str">
        <f t="shared" si="267"/>
        <v>69132 44636,28403</v>
      </c>
      <c r="G2476" s="6" t="str">
        <f t="shared" si="268"/>
        <v>44636,2840277778 69132</v>
      </c>
      <c r="H2476" s="6" t="str">
        <f t="shared" si="269"/>
        <v>Dans 69132</v>
      </c>
      <c r="I2476" s="6" t="str">
        <f t="shared" si="272"/>
        <v>Dans 69132</v>
      </c>
      <c r="J2476" s="5" t="str">
        <f t="shared" si="270"/>
        <v/>
      </c>
      <c r="K2476" s="6">
        <v>26</v>
      </c>
      <c r="L2476" s="7">
        <v>2.3148148148148147E-5</v>
      </c>
      <c r="M2476">
        <v>1.3100000000000001E-4</v>
      </c>
      <c r="N2476" s="9" t="str">
        <f t="shared" si="271"/>
        <v>passage possible</v>
      </c>
      <c r="O2476" s="6" t="str">
        <f>IFERROR(VLOOKUP(F2476,TCD!$A$4:$C$362,3,FALSE),"Commune de ramassage")</f>
        <v>Commune de ramassage</v>
      </c>
      <c r="P2476">
        <v>80</v>
      </c>
    </row>
    <row r="2477" spans="1:16" x14ac:dyDescent="0.3">
      <c r="A2477">
        <f t="shared" si="266"/>
        <v>2476</v>
      </c>
      <c r="B2477" t="s">
        <v>27</v>
      </c>
      <c r="C2477" s="8">
        <v>44636.284050925926</v>
      </c>
      <c r="D2477" s="7">
        <f>C2477</f>
        <v>44636.284050925926</v>
      </c>
      <c r="E2477" s="6" t="s">
        <v>28</v>
      </c>
      <c r="F2477" s="6" t="str">
        <f t="shared" si="267"/>
        <v>69132 44636,28405</v>
      </c>
      <c r="G2477" s="6" t="str">
        <f t="shared" si="268"/>
        <v>44636,2840509259 69132</v>
      </c>
      <c r="H2477" s="6" t="str">
        <f t="shared" si="269"/>
        <v>Dans 69132</v>
      </c>
      <c r="I2477" s="6" t="str">
        <f t="shared" si="272"/>
        <v>Dans 69132</v>
      </c>
      <c r="J2477" s="5" t="str">
        <f t="shared" si="270"/>
        <v/>
      </c>
      <c r="K2477" s="6">
        <v>22</v>
      </c>
      <c r="L2477" s="7">
        <v>2.3148148148148147E-5</v>
      </c>
      <c r="M2477">
        <v>2.32E-4</v>
      </c>
      <c r="N2477" s="9" t="str">
        <f t="shared" si="271"/>
        <v>passage possible</v>
      </c>
      <c r="O2477" s="6" t="str">
        <f>IFERROR(VLOOKUP(F2477,TCD!$A$4:$C$362,3,FALSE),"Commune de ramassage")</f>
        <v>Commune de ramassage</v>
      </c>
      <c r="P2477">
        <v>81</v>
      </c>
    </row>
    <row r="2478" spans="1:16" x14ac:dyDescent="0.3">
      <c r="A2478">
        <f t="shared" si="266"/>
        <v>2477</v>
      </c>
      <c r="B2478" t="s">
        <v>27</v>
      </c>
      <c r="C2478" s="8">
        <v>44636.284074074072</v>
      </c>
      <c r="D2478" s="7">
        <f>C2478</f>
        <v>44636.284074074072</v>
      </c>
      <c r="E2478" s="6" t="s">
        <v>28</v>
      </c>
      <c r="F2478" s="6" t="str">
        <f t="shared" si="267"/>
        <v>69132 44636,28407</v>
      </c>
      <c r="G2478" s="6" t="str">
        <f t="shared" si="268"/>
        <v>44636,2840740741 69132</v>
      </c>
      <c r="H2478" s="6" t="str">
        <f t="shared" si="269"/>
        <v>Dans 69132</v>
      </c>
      <c r="I2478" s="6" t="str">
        <f t="shared" si="272"/>
        <v>Dans 69132</v>
      </c>
      <c r="J2478" s="5" t="str">
        <f t="shared" si="270"/>
        <v/>
      </c>
      <c r="K2478" s="6">
        <v>28</v>
      </c>
      <c r="L2478" s="7">
        <v>3.4722222222222222E-5</v>
      </c>
      <c r="M2478">
        <v>6.7999999999999999E-5</v>
      </c>
      <c r="N2478" s="9" t="str">
        <f t="shared" si="271"/>
        <v>passage possible</v>
      </c>
      <c r="O2478" s="6" t="str">
        <f>IFERROR(VLOOKUP(F2478,TCD!$A$4:$C$362,3,FALSE),"Commune de ramassage")</f>
        <v>Commune de ramassage</v>
      </c>
      <c r="P2478">
        <v>82</v>
      </c>
    </row>
    <row r="2479" spans="1:16" x14ac:dyDescent="0.3">
      <c r="A2479">
        <f t="shared" si="266"/>
        <v>2478</v>
      </c>
      <c r="B2479" t="s">
        <v>27</v>
      </c>
      <c r="C2479" s="8">
        <v>44636.284108796295</v>
      </c>
      <c r="D2479" s="7">
        <f>C2479</f>
        <v>44636.284108796295</v>
      </c>
      <c r="E2479" s="6" t="s">
        <v>28</v>
      </c>
      <c r="F2479" s="6" t="str">
        <f t="shared" si="267"/>
        <v>69132 44636,28411</v>
      </c>
      <c r="G2479" s="6" t="str">
        <f t="shared" si="268"/>
        <v>44636,2841087963 69132</v>
      </c>
      <c r="H2479" s="6" t="str">
        <f t="shared" si="269"/>
        <v>Dans 69132</v>
      </c>
      <c r="I2479" s="6" t="str">
        <f t="shared" si="272"/>
        <v>Dans 69132</v>
      </c>
      <c r="J2479" s="5" t="str">
        <f t="shared" si="270"/>
        <v/>
      </c>
      <c r="K2479" s="6">
        <v>24</v>
      </c>
      <c r="L2479" s="7">
        <v>2.0833333333333335E-4</v>
      </c>
      <c r="M2479">
        <v>6.6200000000000005E-4</v>
      </c>
      <c r="N2479" s="9" t="str">
        <f t="shared" si="271"/>
        <v>passage possible</v>
      </c>
      <c r="O2479" s="6" t="str">
        <f>IFERROR(VLOOKUP(F2479,TCD!$A$4:$C$362,3,FALSE),"Commune de ramassage")</f>
        <v>Commune de ramassage</v>
      </c>
      <c r="P2479">
        <v>83</v>
      </c>
    </row>
    <row r="2480" spans="1:16" x14ac:dyDescent="0.3">
      <c r="A2480">
        <f t="shared" si="266"/>
        <v>2479</v>
      </c>
      <c r="B2480" t="s">
        <v>27</v>
      </c>
      <c r="C2480" s="8">
        <v>44636.284317129626</v>
      </c>
      <c r="D2480" s="7">
        <f>C2480</f>
        <v>44636.284317129626</v>
      </c>
      <c r="E2480" s="6" t="s">
        <v>28</v>
      </c>
      <c r="F2480" s="6" t="str">
        <f t="shared" si="267"/>
        <v>69132 44636,28432</v>
      </c>
      <c r="G2480" s="6" t="str">
        <f t="shared" si="268"/>
        <v>44636,2843171296 69132</v>
      </c>
      <c r="H2480" s="6" t="str">
        <f t="shared" si="269"/>
        <v>Dans 69132</v>
      </c>
      <c r="I2480" s="6" t="str">
        <f t="shared" si="272"/>
        <v>Dans 69132</v>
      </c>
      <c r="J2480" s="5" t="str">
        <f t="shared" si="270"/>
        <v/>
      </c>
      <c r="K2480" s="6">
        <v>26</v>
      </c>
      <c r="L2480" s="7">
        <v>4.6296296296296294E-5</v>
      </c>
      <c r="M2480">
        <v>2.9799999999999998E-4</v>
      </c>
      <c r="N2480" s="9" t="str">
        <f t="shared" si="271"/>
        <v>passage possible</v>
      </c>
      <c r="O2480" s="6" t="str">
        <f>IFERROR(VLOOKUP(F2480,TCD!$A$4:$C$362,3,FALSE),"Commune de ramassage")</f>
        <v>Commune de ramassage</v>
      </c>
      <c r="P2480">
        <v>84</v>
      </c>
    </row>
    <row r="2481" spans="1:16" x14ac:dyDescent="0.3">
      <c r="A2481">
        <f t="shared" si="266"/>
        <v>2480</v>
      </c>
      <c r="B2481" t="s">
        <v>27</v>
      </c>
      <c r="C2481" s="8">
        <v>44636.284363425926</v>
      </c>
      <c r="D2481" s="7">
        <f>C2481</f>
        <v>44636.284363425926</v>
      </c>
      <c r="E2481" s="6" t="s">
        <v>28</v>
      </c>
      <c r="F2481" s="6" t="str">
        <f t="shared" si="267"/>
        <v>69132 44636,28436</v>
      </c>
      <c r="G2481" s="6" t="str">
        <f t="shared" si="268"/>
        <v>44636,2843634259 69132</v>
      </c>
      <c r="H2481" s="6" t="str">
        <f t="shared" si="269"/>
        <v>Dans 69132</v>
      </c>
      <c r="I2481" s="6" t="str">
        <f t="shared" si="272"/>
        <v>Dans 69132</v>
      </c>
      <c r="J2481" s="5" t="str">
        <f t="shared" si="270"/>
        <v/>
      </c>
      <c r="K2481" s="6">
        <v>30</v>
      </c>
      <c r="L2481" s="7">
        <v>2.4305555555555552E-4</v>
      </c>
      <c r="M2481">
        <v>1.5870000000000001E-3</v>
      </c>
      <c r="N2481" s="9" t="str">
        <f t="shared" si="271"/>
        <v>passage possible</v>
      </c>
      <c r="O2481" s="6" t="str">
        <f>IFERROR(VLOOKUP(F2481,TCD!$A$4:$C$362,3,FALSE),"Commune de ramassage")</f>
        <v>Commune de ramassage</v>
      </c>
      <c r="P2481">
        <v>85</v>
      </c>
    </row>
    <row r="2482" spans="1:16" x14ac:dyDescent="0.3">
      <c r="A2482">
        <f t="shared" si="266"/>
        <v>2481</v>
      </c>
      <c r="B2482" t="s">
        <v>27</v>
      </c>
      <c r="C2482" s="8">
        <v>44636.28460648148</v>
      </c>
      <c r="D2482" s="7">
        <f>C2482</f>
        <v>44636.28460648148</v>
      </c>
      <c r="E2482" s="6" t="s">
        <v>28</v>
      </c>
      <c r="F2482" s="6" t="str">
        <f t="shared" si="267"/>
        <v>69132 44636,28461</v>
      </c>
      <c r="G2482" s="6" t="str">
        <f t="shared" si="268"/>
        <v>44636,2846064815 69132</v>
      </c>
      <c r="H2482" s="6" t="str">
        <f t="shared" si="269"/>
        <v>Dans 69132</v>
      </c>
      <c r="I2482" s="6" t="str">
        <f t="shared" si="272"/>
        <v>Dans 69132</v>
      </c>
      <c r="J2482" s="5" t="str">
        <f t="shared" si="270"/>
        <v/>
      </c>
      <c r="K2482" s="6">
        <v>34</v>
      </c>
      <c r="L2482" s="7">
        <v>1.1574074074074073E-4</v>
      </c>
      <c r="M2482">
        <v>3.3799999999999998E-4</v>
      </c>
      <c r="N2482" s="9" t="str">
        <f t="shared" si="271"/>
        <v>passage possible</v>
      </c>
      <c r="O2482" s="6" t="str">
        <f>IFERROR(VLOOKUP(F2482,TCD!$A$4:$C$362,3,FALSE),"Commune de ramassage")</f>
        <v>Commune de ramassage</v>
      </c>
      <c r="P2482">
        <v>86</v>
      </c>
    </row>
    <row r="2483" spans="1:16" x14ac:dyDescent="0.3">
      <c r="A2483">
        <f t="shared" si="266"/>
        <v>2482</v>
      </c>
      <c r="B2483" t="s">
        <v>27</v>
      </c>
      <c r="C2483" s="8">
        <v>44636.284722222219</v>
      </c>
      <c r="D2483" s="7">
        <f>C2483</f>
        <v>44636.284722222219</v>
      </c>
      <c r="E2483" s="6" t="s">
        <v>28</v>
      </c>
      <c r="F2483" s="6" t="str">
        <f t="shared" si="267"/>
        <v>69132 44636,28472</v>
      </c>
      <c r="G2483" s="6" t="str">
        <f t="shared" si="268"/>
        <v>44636,2847222222 69132</v>
      </c>
      <c r="H2483" s="6" t="str">
        <f t="shared" si="269"/>
        <v>Dans 69132</v>
      </c>
      <c r="I2483" s="6" t="str">
        <f t="shared" si="272"/>
        <v>Dans 69132</v>
      </c>
      <c r="J2483" s="5" t="str">
        <f t="shared" si="270"/>
        <v/>
      </c>
      <c r="K2483" s="6">
        <v>29</v>
      </c>
      <c r="L2483" s="7">
        <v>3.7037037037037035E-4</v>
      </c>
      <c r="M2483">
        <v>4.3399999999999998E-4</v>
      </c>
      <c r="N2483" s="9" t="str">
        <f t="shared" si="271"/>
        <v>passage possible</v>
      </c>
      <c r="O2483" s="6" t="str">
        <f>IFERROR(VLOOKUP(F2483,TCD!$A$4:$C$362,3,FALSE),"Commune de ramassage")</f>
        <v>Commune de ramassage</v>
      </c>
      <c r="P2483">
        <v>87</v>
      </c>
    </row>
    <row r="2484" spans="1:16" x14ac:dyDescent="0.3">
      <c r="A2484">
        <f t="shared" si="266"/>
        <v>2483</v>
      </c>
      <c r="B2484" t="s">
        <v>27</v>
      </c>
      <c r="C2484" s="8">
        <v>44636.285092592596</v>
      </c>
      <c r="D2484" s="7">
        <f>C2484</f>
        <v>44636.285092592596</v>
      </c>
      <c r="E2484" s="6" t="s">
        <v>28</v>
      </c>
      <c r="F2484" s="6" t="str">
        <f t="shared" si="267"/>
        <v>69132 44636,28509</v>
      </c>
      <c r="G2484" s="6" t="str">
        <f t="shared" si="268"/>
        <v>44636,2850925926 69132</v>
      </c>
      <c r="H2484" s="6" t="str">
        <f t="shared" si="269"/>
        <v>sortie 69132</v>
      </c>
      <c r="I2484" s="6" t="str">
        <f t="shared" si="272"/>
        <v>Dans 69132</v>
      </c>
      <c r="J2484" s="5" t="str">
        <f t="shared" si="270"/>
        <v>sortie 69132</v>
      </c>
      <c r="K2484" s="6">
        <v>29</v>
      </c>
      <c r="L2484" s="7">
        <v>5.7870370370370366E-5</v>
      </c>
      <c r="M2484">
        <v>3.6299999999999999E-4</v>
      </c>
      <c r="N2484" s="9" t="str">
        <f t="shared" si="271"/>
        <v>passage possible</v>
      </c>
      <c r="O2484" s="6" t="str">
        <f>IFERROR(VLOOKUP(F2484,TCD!$A$4:$C$362,3,FALSE),"Commune de ramassage")</f>
        <v>Commune de ramassage</v>
      </c>
      <c r="P2484">
        <v>88</v>
      </c>
    </row>
    <row r="2485" spans="1:16" x14ac:dyDescent="0.3">
      <c r="A2485">
        <f t="shared" si="266"/>
        <v>2484</v>
      </c>
      <c r="B2485" t="s">
        <v>27</v>
      </c>
      <c r="C2485" s="8">
        <v>44636.285150462965</v>
      </c>
      <c r="D2485" s="7">
        <f>C2485</f>
        <v>44636.285150462965</v>
      </c>
      <c r="E2485" s="6" t="s">
        <v>23</v>
      </c>
      <c r="F2485" s="6" t="str">
        <f t="shared" si="267"/>
        <v>69099 44636,28515</v>
      </c>
      <c r="G2485" s="6" t="str">
        <f t="shared" si="268"/>
        <v>44636,285150463 69099</v>
      </c>
      <c r="H2485" s="6" t="str">
        <f t="shared" si="269"/>
        <v>Dans 69099</v>
      </c>
      <c r="I2485" s="6" t="str">
        <f t="shared" si="272"/>
        <v>Entree 69099</v>
      </c>
      <c r="J2485" s="5" t="str">
        <f t="shared" si="270"/>
        <v>Entree 69099</v>
      </c>
      <c r="K2485" s="6">
        <v>28</v>
      </c>
      <c r="L2485" s="7">
        <v>3.4722222222222222E-5</v>
      </c>
      <c r="M2485">
        <v>1.83E-4</v>
      </c>
      <c r="N2485" s="9" t="str">
        <f t="shared" si="271"/>
        <v>passage possible</v>
      </c>
      <c r="O2485" s="6" t="str">
        <f>IFERROR(VLOOKUP(F2485,TCD!$A$4:$C$362,3,FALSE),"Commune de ramassage")</f>
        <v>Commune de ramassage</v>
      </c>
      <c r="P2485">
        <v>89</v>
      </c>
    </row>
    <row r="2486" spans="1:16" x14ac:dyDescent="0.3">
      <c r="A2486">
        <f t="shared" si="266"/>
        <v>2485</v>
      </c>
      <c r="B2486" t="s">
        <v>27</v>
      </c>
      <c r="C2486" s="8">
        <v>44636.285185185188</v>
      </c>
      <c r="D2486" s="7">
        <f>C2486</f>
        <v>44636.285185185188</v>
      </c>
      <c r="E2486" s="6" t="s">
        <v>23</v>
      </c>
      <c r="F2486" s="6" t="str">
        <f t="shared" si="267"/>
        <v>69099 44636,28519</v>
      </c>
      <c r="G2486" s="6" t="str">
        <f t="shared" si="268"/>
        <v>44636,2851851852 69099</v>
      </c>
      <c r="H2486" s="6" t="str">
        <f t="shared" si="269"/>
        <v>Dans 69099</v>
      </c>
      <c r="I2486" s="6" t="str">
        <f t="shared" si="272"/>
        <v>Dans 69099</v>
      </c>
      <c r="J2486" s="5" t="str">
        <f t="shared" si="270"/>
        <v/>
      </c>
      <c r="K2486" s="6">
        <v>29</v>
      </c>
      <c r="L2486" s="7">
        <v>1.8518518518518518E-4</v>
      </c>
      <c r="M2486">
        <v>1.024E-3</v>
      </c>
      <c r="N2486" s="9" t="str">
        <f t="shared" si="271"/>
        <v>passage possible</v>
      </c>
      <c r="O2486" s="6" t="str">
        <f>IFERROR(VLOOKUP(F2486,TCD!$A$4:$C$362,3,FALSE),"Commune de ramassage")</f>
        <v>Commune de ramassage</v>
      </c>
      <c r="P2486">
        <v>90</v>
      </c>
    </row>
    <row r="2487" spans="1:16" x14ac:dyDescent="0.3">
      <c r="A2487">
        <f t="shared" si="266"/>
        <v>2486</v>
      </c>
      <c r="B2487" t="s">
        <v>27</v>
      </c>
      <c r="C2487" s="8">
        <v>44636.285370370373</v>
      </c>
      <c r="D2487" s="7">
        <f>C2487</f>
        <v>44636.285370370373</v>
      </c>
      <c r="E2487" s="6" t="s">
        <v>23</v>
      </c>
      <c r="F2487" s="6" t="str">
        <f t="shared" si="267"/>
        <v>69099 44636,28537</v>
      </c>
      <c r="G2487" s="6" t="str">
        <f t="shared" si="268"/>
        <v>44636,2853703703 69099</v>
      </c>
      <c r="H2487" s="6" t="str">
        <f t="shared" si="269"/>
        <v>Dans 69099</v>
      </c>
      <c r="I2487" s="6" t="str">
        <f t="shared" si="272"/>
        <v>Dans 69099</v>
      </c>
      <c r="J2487" s="5" t="str">
        <f t="shared" si="270"/>
        <v/>
      </c>
      <c r="K2487" s="6">
        <v>28</v>
      </c>
      <c r="L2487" s="7">
        <v>2.7777777777777778E-4</v>
      </c>
      <c r="M2487">
        <v>1.436E-3</v>
      </c>
      <c r="N2487" s="9" t="str">
        <f t="shared" si="271"/>
        <v>passage possible</v>
      </c>
      <c r="O2487" s="6" t="str">
        <f>IFERROR(VLOOKUP(F2487,TCD!$A$4:$C$362,3,FALSE),"Commune de ramassage")</f>
        <v>Commune de ramassage</v>
      </c>
      <c r="P2487">
        <v>91</v>
      </c>
    </row>
    <row r="2488" spans="1:16" x14ac:dyDescent="0.3">
      <c r="A2488">
        <f t="shared" si="266"/>
        <v>2487</v>
      </c>
      <c r="B2488" t="s">
        <v>27</v>
      </c>
      <c r="C2488" s="8">
        <v>44636.28564814815</v>
      </c>
      <c r="D2488" s="7">
        <f>C2488</f>
        <v>44636.28564814815</v>
      </c>
      <c r="E2488" s="6" t="s">
        <v>23</v>
      </c>
      <c r="F2488" s="6" t="str">
        <f t="shared" si="267"/>
        <v>69099 44636,28565</v>
      </c>
      <c r="G2488" s="6" t="str">
        <f t="shared" si="268"/>
        <v>44636,2856481482 69099</v>
      </c>
      <c r="H2488" s="6" t="str">
        <f t="shared" si="269"/>
        <v>Dans 69099</v>
      </c>
      <c r="I2488" s="6" t="str">
        <f t="shared" si="272"/>
        <v>Dans 69099</v>
      </c>
      <c r="J2488" s="5" t="str">
        <f t="shared" si="270"/>
        <v/>
      </c>
      <c r="K2488" s="6">
        <v>14</v>
      </c>
      <c r="L2488" s="7">
        <v>1.1574074074074073E-4</v>
      </c>
      <c r="M2488">
        <v>2.8699999999999998E-4</v>
      </c>
      <c r="N2488" s="9" t="str">
        <f t="shared" si="271"/>
        <v>passage possible</v>
      </c>
      <c r="O2488" s="6" t="str">
        <f>IFERROR(VLOOKUP(F2488,TCD!$A$4:$C$362,3,FALSE),"Commune de ramassage")</f>
        <v>Commune de ramassage</v>
      </c>
      <c r="P2488">
        <v>92</v>
      </c>
    </row>
    <row r="2489" spans="1:16" x14ac:dyDescent="0.3">
      <c r="A2489">
        <f t="shared" si="266"/>
        <v>2488</v>
      </c>
      <c r="B2489" t="s">
        <v>27</v>
      </c>
      <c r="C2489" s="8">
        <v>44636.285763888889</v>
      </c>
      <c r="D2489" s="7">
        <f>C2489</f>
        <v>44636.285763888889</v>
      </c>
      <c r="E2489" s="6" t="s">
        <v>23</v>
      </c>
      <c r="F2489" s="6" t="str">
        <f t="shared" si="267"/>
        <v>69099 44636,28576</v>
      </c>
      <c r="G2489" s="6" t="str">
        <f t="shared" si="268"/>
        <v>44636,2857638889 69099</v>
      </c>
      <c r="H2489" s="6" t="str">
        <f t="shared" si="269"/>
        <v>Dans 69099</v>
      </c>
      <c r="I2489" s="6" t="str">
        <f t="shared" si="272"/>
        <v>Dans 69099</v>
      </c>
      <c r="J2489" s="5" t="str">
        <f t="shared" si="270"/>
        <v/>
      </c>
      <c r="K2489" s="6">
        <v>17</v>
      </c>
      <c r="L2489" s="7">
        <v>1.5046296296296297E-4</v>
      </c>
      <c r="M2489">
        <v>8.2700000000000004E-4</v>
      </c>
      <c r="N2489" s="9" t="str">
        <f t="shared" si="271"/>
        <v>passage possible</v>
      </c>
      <c r="O2489" s="6" t="str">
        <f>IFERROR(VLOOKUP(F2489,TCD!$A$4:$C$362,3,FALSE),"Commune de ramassage")</f>
        <v>Commune de ramassage</v>
      </c>
      <c r="P2489">
        <v>93</v>
      </c>
    </row>
    <row r="2490" spans="1:16" x14ac:dyDescent="0.3">
      <c r="A2490">
        <f t="shared" si="266"/>
        <v>2489</v>
      </c>
      <c r="B2490" t="s">
        <v>27</v>
      </c>
      <c r="C2490" s="8">
        <v>44636.285914351851</v>
      </c>
      <c r="D2490" s="7">
        <f>C2490</f>
        <v>44636.285914351851</v>
      </c>
      <c r="E2490" s="6" t="s">
        <v>23</v>
      </c>
      <c r="F2490" s="6" t="str">
        <f t="shared" si="267"/>
        <v>69099 44636,28591</v>
      </c>
      <c r="G2490" s="6" t="str">
        <f t="shared" si="268"/>
        <v>44636,2859143519 69099</v>
      </c>
      <c r="H2490" s="6" t="str">
        <f t="shared" si="269"/>
        <v>Dans 69099</v>
      </c>
      <c r="I2490" s="6" t="str">
        <f t="shared" si="272"/>
        <v>Dans 69099</v>
      </c>
      <c r="J2490" s="5" t="str">
        <f t="shared" si="270"/>
        <v/>
      </c>
      <c r="K2490" s="6">
        <v>31</v>
      </c>
      <c r="L2490" s="7">
        <v>1.1226851851851851E-3</v>
      </c>
      <c r="M2490">
        <v>1.885E-3</v>
      </c>
      <c r="N2490" s="9" t="str">
        <f t="shared" si="271"/>
        <v>passage possible</v>
      </c>
      <c r="O2490" s="6" t="str">
        <f>IFERROR(VLOOKUP(F2490,TCD!$A$4:$C$362,3,FALSE),"Commune de ramassage")</f>
        <v>Commune de ramassage</v>
      </c>
      <c r="P2490">
        <v>94</v>
      </c>
    </row>
    <row r="2491" spans="1:16" x14ac:dyDescent="0.3">
      <c r="A2491">
        <f t="shared" si="266"/>
        <v>2490</v>
      </c>
      <c r="B2491" t="s">
        <v>27</v>
      </c>
      <c r="C2491" s="8">
        <v>44636.287037037036</v>
      </c>
      <c r="D2491" s="7">
        <f>C2491</f>
        <v>44636.287037037036</v>
      </c>
      <c r="E2491" s="6" t="s">
        <v>23</v>
      </c>
      <c r="F2491" s="6" t="str">
        <f t="shared" si="267"/>
        <v>69099 44636,28704</v>
      </c>
      <c r="G2491" s="6" t="str">
        <f t="shared" si="268"/>
        <v>44636,287037037 69099</v>
      </c>
      <c r="H2491" s="6" t="str">
        <f t="shared" si="269"/>
        <v>Dans 69099</v>
      </c>
      <c r="I2491" s="6" t="str">
        <f t="shared" si="272"/>
        <v>Dans 69099</v>
      </c>
      <c r="J2491" s="5" t="str">
        <f t="shared" si="270"/>
        <v/>
      </c>
      <c r="K2491" s="6">
        <v>0</v>
      </c>
      <c r="L2491" s="7">
        <v>5.3240740740740744E-4</v>
      </c>
      <c r="M2491">
        <v>1.2979999999999999E-3</v>
      </c>
      <c r="N2491" s="9" t="str">
        <f t="shared" si="271"/>
        <v>ramassage possible</v>
      </c>
      <c r="O2491" s="6" t="str">
        <f>IFERROR(VLOOKUP(F2491,TCD!$A$4:$C$362,3,FALSE),"Commune de ramassage")</f>
        <v>Commune de passage</v>
      </c>
      <c r="P2491">
        <v>95</v>
      </c>
    </row>
    <row r="2492" spans="1:16" x14ac:dyDescent="0.3">
      <c r="A2492">
        <f t="shared" si="266"/>
        <v>2491</v>
      </c>
      <c r="B2492" t="s">
        <v>27</v>
      </c>
      <c r="C2492" s="8">
        <v>44636.287569444445</v>
      </c>
      <c r="D2492" s="7">
        <f>C2492</f>
        <v>44636.287569444445</v>
      </c>
      <c r="E2492" s="6" t="s">
        <v>23</v>
      </c>
      <c r="F2492" s="6" t="str">
        <f t="shared" si="267"/>
        <v>69099 44636,28757</v>
      </c>
      <c r="G2492" s="6" t="str">
        <f t="shared" si="268"/>
        <v>44636,2875694444 69099</v>
      </c>
      <c r="H2492" s="6" t="str">
        <f t="shared" si="269"/>
        <v>Dans 69099</v>
      </c>
      <c r="I2492" s="6" t="str">
        <f t="shared" si="272"/>
        <v>Dans 69099</v>
      </c>
      <c r="J2492" s="5" t="str">
        <f t="shared" si="270"/>
        <v/>
      </c>
      <c r="K2492" s="6">
        <v>34</v>
      </c>
      <c r="L2492" s="7">
        <v>1.1574074074074073E-3</v>
      </c>
      <c r="M2492">
        <v>3.3419999999999999E-3</v>
      </c>
      <c r="N2492" s="9" t="str">
        <f t="shared" si="271"/>
        <v>passage possible</v>
      </c>
      <c r="O2492" s="6" t="str">
        <f>IFERROR(VLOOKUP(F2492,TCD!$A$4:$C$362,3,FALSE),"Commune de ramassage")</f>
        <v>Commune de ramassage</v>
      </c>
      <c r="P2492">
        <v>96</v>
      </c>
    </row>
    <row r="2493" spans="1:16" x14ac:dyDescent="0.3">
      <c r="A2493">
        <f t="shared" si="266"/>
        <v>2492</v>
      </c>
      <c r="B2493" t="s">
        <v>27</v>
      </c>
      <c r="C2493" s="8">
        <v>44636.288726851853</v>
      </c>
      <c r="D2493" s="7">
        <f>C2493</f>
        <v>44636.288726851853</v>
      </c>
      <c r="E2493" s="6" t="s">
        <v>23</v>
      </c>
      <c r="F2493" s="6" t="str">
        <f t="shared" si="267"/>
        <v>69099 44636,28873</v>
      </c>
      <c r="G2493" s="6" t="str">
        <f t="shared" si="268"/>
        <v>44636,2887268519 69099</v>
      </c>
      <c r="H2493" s="6" t="str">
        <f t="shared" si="269"/>
        <v>Dans 69099</v>
      </c>
      <c r="I2493" s="6" t="str">
        <f t="shared" si="272"/>
        <v>Dans 69099</v>
      </c>
      <c r="J2493" s="5" t="str">
        <f t="shared" si="270"/>
        <v/>
      </c>
      <c r="K2493" s="6">
        <v>0</v>
      </c>
      <c r="L2493" s="7">
        <v>3.8888888888888883E-3</v>
      </c>
      <c r="M2493">
        <v>5.1549999999999999E-3</v>
      </c>
      <c r="N2493" s="9" t="str">
        <f t="shared" si="271"/>
        <v>ramassage possible</v>
      </c>
      <c r="O2493" s="6" t="str">
        <f>IFERROR(VLOOKUP(F2493,TCD!$A$4:$C$362,3,FALSE),"Commune de ramassage")</f>
        <v>Commune de passage</v>
      </c>
      <c r="P2493">
        <v>97</v>
      </c>
    </row>
    <row r="2494" spans="1:16" x14ac:dyDescent="0.3">
      <c r="A2494">
        <f t="shared" si="266"/>
        <v>2493</v>
      </c>
      <c r="B2494" t="s">
        <v>27</v>
      </c>
      <c r="C2494" s="8">
        <v>44636.292615740742</v>
      </c>
      <c r="D2494" s="7">
        <f>C2494</f>
        <v>44636.292615740742</v>
      </c>
      <c r="E2494" s="6" t="s">
        <v>23</v>
      </c>
      <c r="F2494" s="6" t="str">
        <f t="shared" si="267"/>
        <v>69099 44636,29262</v>
      </c>
      <c r="G2494" s="6" t="str">
        <f t="shared" si="268"/>
        <v>44636,2926157407 69099</v>
      </c>
      <c r="H2494" s="6" t="str">
        <f t="shared" si="269"/>
        <v>Dans 69099</v>
      </c>
      <c r="I2494" s="6" t="str">
        <f t="shared" si="272"/>
        <v>Dans 69099</v>
      </c>
      <c r="J2494" s="5" t="str">
        <f t="shared" si="270"/>
        <v/>
      </c>
      <c r="K2494" s="6">
        <v>17</v>
      </c>
      <c r="L2494" s="7">
        <v>1.0185185185185186E-3</v>
      </c>
      <c r="M2494">
        <v>5.2599999999999999E-4</v>
      </c>
      <c r="N2494" s="9" t="str">
        <f t="shared" si="271"/>
        <v>passage possible</v>
      </c>
      <c r="O2494" s="6" t="str">
        <f>IFERROR(VLOOKUP(F2494,TCD!$A$4:$C$362,3,FALSE),"Commune de ramassage")</f>
        <v>Commune de ramassage</v>
      </c>
      <c r="P2494">
        <v>98</v>
      </c>
    </row>
    <row r="2495" spans="1:16" x14ac:dyDescent="0.3">
      <c r="A2495">
        <f t="shared" si="266"/>
        <v>2494</v>
      </c>
      <c r="B2495" t="s">
        <v>27</v>
      </c>
      <c r="C2495" s="8">
        <v>44636.293634259258</v>
      </c>
      <c r="D2495" s="7">
        <f>C2495</f>
        <v>44636.293634259258</v>
      </c>
      <c r="E2495" s="6" t="s">
        <v>23</v>
      </c>
      <c r="F2495" s="6" t="str">
        <f t="shared" si="267"/>
        <v>69099 44636,29363</v>
      </c>
      <c r="G2495" s="6" t="str">
        <f t="shared" si="268"/>
        <v>44636,2936342593 69099</v>
      </c>
      <c r="H2495" s="6" t="str">
        <f t="shared" si="269"/>
        <v>Dans 69099</v>
      </c>
      <c r="I2495" s="6" t="str">
        <f t="shared" si="272"/>
        <v>Dans 69099</v>
      </c>
      <c r="J2495" s="5" t="str">
        <f t="shared" si="270"/>
        <v/>
      </c>
      <c r="K2495" s="6">
        <v>9</v>
      </c>
      <c r="L2495" s="7">
        <v>6.9444444444444444E-5</v>
      </c>
      <c r="M2495">
        <v>9.7E-5</v>
      </c>
      <c r="N2495" s="9" t="str">
        <f t="shared" si="271"/>
        <v>ramassage possible</v>
      </c>
      <c r="O2495" s="6" t="str">
        <f>IFERROR(VLOOKUP(F2495,TCD!$A$4:$C$362,3,FALSE),"Commune de ramassage")</f>
        <v>Commune de ramassage</v>
      </c>
      <c r="P2495">
        <v>99</v>
      </c>
    </row>
    <row r="2496" spans="1:16" x14ac:dyDescent="0.3">
      <c r="A2496">
        <f t="shared" si="266"/>
        <v>2495</v>
      </c>
      <c r="B2496" t="s">
        <v>27</v>
      </c>
      <c r="C2496" s="8">
        <v>44636.293703703705</v>
      </c>
      <c r="D2496" s="7">
        <f>C2496</f>
        <v>44636.293703703705</v>
      </c>
      <c r="E2496" s="6" t="s">
        <v>23</v>
      </c>
      <c r="F2496" s="6" t="str">
        <f t="shared" si="267"/>
        <v>69099 44636,2937</v>
      </c>
      <c r="G2496" s="6" t="str">
        <f t="shared" si="268"/>
        <v>44636,2937037037 69099</v>
      </c>
      <c r="H2496" s="6" t="str">
        <f t="shared" si="269"/>
        <v>Dans 69099</v>
      </c>
      <c r="I2496" s="6" t="str">
        <f t="shared" si="272"/>
        <v>Dans 69099</v>
      </c>
      <c r="J2496" s="5" t="str">
        <f t="shared" si="270"/>
        <v/>
      </c>
      <c r="K2496" s="6">
        <v>8</v>
      </c>
      <c r="L2496" s="7">
        <v>3.4722222222222222E-5</v>
      </c>
      <c r="M2496">
        <v>-5.1999999999999997E-5</v>
      </c>
      <c r="N2496" s="9" t="str">
        <f t="shared" si="271"/>
        <v>ramassage possible</v>
      </c>
      <c r="O2496" s="6" t="str">
        <f>IFERROR(VLOOKUP(F2496,TCD!$A$4:$C$362,3,FALSE),"Commune de ramassage")</f>
        <v>Commune de ramassage</v>
      </c>
      <c r="P2496">
        <v>100</v>
      </c>
    </row>
    <row r="2497" spans="1:16" x14ac:dyDescent="0.3">
      <c r="A2497">
        <f t="shared" si="266"/>
        <v>2496</v>
      </c>
      <c r="B2497" t="s">
        <v>27</v>
      </c>
      <c r="C2497" s="8">
        <v>44636.293738425928</v>
      </c>
      <c r="D2497" s="7">
        <f>C2497</f>
        <v>44636.293738425928</v>
      </c>
      <c r="E2497" s="6" t="s">
        <v>23</v>
      </c>
      <c r="F2497" s="6" t="str">
        <f t="shared" si="267"/>
        <v>69099 44636,29374</v>
      </c>
      <c r="G2497" s="6" t="str">
        <f t="shared" si="268"/>
        <v>44636,2937384259 69099</v>
      </c>
      <c r="H2497" s="6" t="str">
        <f t="shared" si="269"/>
        <v>Dans 69099</v>
      </c>
      <c r="I2497" s="6" t="str">
        <f t="shared" si="272"/>
        <v>Dans 69099</v>
      </c>
      <c r="J2497" s="5" t="str">
        <f t="shared" si="270"/>
        <v/>
      </c>
      <c r="K2497" s="6">
        <v>8</v>
      </c>
      <c r="L2497" s="7">
        <v>3.3564814814814812E-4</v>
      </c>
      <c r="M2497">
        <v>-2.0999999999999999E-5</v>
      </c>
      <c r="N2497" s="9" t="str">
        <f t="shared" si="271"/>
        <v>ramassage possible</v>
      </c>
      <c r="O2497" s="6" t="str">
        <f>IFERROR(VLOOKUP(F2497,TCD!$A$4:$C$362,3,FALSE),"Commune de ramassage")</f>
        <v>Commune de ramassage</v>
      </c>
      <c r="P2497">
        <v>101</v>
      </c>
    </row>
    <row r="2498" spans="1:16" x14ac:dyDescent="0.3">
      <c r="A2498">
        <f t="shared" si="266"/>
        <v>2497</v>
      </c>
      <c r="B2498" t="s">
        <v>27</v>
      </c>
      <c r="C2498" s="8">
        <v>44636.294074074074</v>
      </c>
      <c r="D2498" s="7">
        <f>C2498</f>
        <v>44636.294074074074</v>
      </c>
      <c r="E2498" s="6" t="s">
        <v>23</v>
      </c>
      <c r="F2498" s="6" t="str">
        <f t="shared" si="267"/>
        <v>69099 44636,29407</v>
      </c>
      <c r="G2498" s="6" t="str">
        <f t="shared" si="268"/>
        <v>44636,2940740741 69099</v>
      </c>
      <c r="H2498" s="6" t="str">
        <f t="shared" si="269"/>
        <v>Dans 69099</v>
      </c>
      <c r="I2498" s="6" t="str">
        <f t="shared" si="272"/>
        <v>Dans 69099</v>
      </c>
      <c r="J2498" s="5" t="str">
        <f t="shared" si="270"/>
        <v/>
      </c>
      <c r="K2498" s="6">
        <v>7</v>
      </c>
      <c r="L2498" s="7">
        <v>5.6712962962962956E-4</v>
      </c>
      <c r="M2498">
        <v>-1.75E-4</v>
      </c>
      <c r="N2498" s="9" t="str">
        <f t="shared" si="271"/>
        <v>ramassage possible</v>
      </c>
      <c r="O2498" s="6" t="str">
        <f>IFERROR(VLOOKUP(F2498,TCD!$A$4:$C$362,3,FALSE),"Commune de ramassage")</f>
        <v>Commune de ramassage</v>
      </c>
      <c r="P2498">
        <v>102</v>
      </c>
    </row>
    <row r="2499" spans="1:16" x14ac:dyDescent="0.3">
      <c r="A2499">
        <f t="shared" ref="A2499:A2562" si="273">A2498+1</f>
        <v>2498</v>
      </c>
      <c r="B2499" t="s">
        <v>27</v>
      </c>
      <c r="C2499" s="8">
        <v>44636.294641203705</v>
      </c>
      <c r="D2499" s="7">
        <f>C2499</f>
        <v>44636.294641203705</v>
      </c>
      <c r="E2499" s="6" t="s">
        <v>23</v>
      </c>
      <c r="F2499" s="6" t="str">
        <f t="shared" ref="F2499:F2562" si="274">E2499&amp;" "&amp;ROUND(D2499,5)</f>
        <v>69099 44636,29464</v>
      </c>
      <c r="G2499" s="6" t="str">
        <f t="shared" ref="G2499:G2562" si="275">D2499&amp;" "&amp;E2499</f>
        <v>44636,2946412037 69099</v>
      </c>
      <c r="H2499" s="6" t="str">
        <f t="shared" ref="H2499:H2562" si="276">IF(E2499=E2500,"Dans"&amp;" "&amp;E2499,"sortie"&amp;" "&amp;E2499)</f>
        <v>Dans 69099</v>
      </c>
      <c r="I2499" s="6" t="str">
        <f t="shared" si="272"/>
        <v>Dans 69099</v>
      </c>
      <c r="J2499" s="5" t="str">
        <f t="shared" ref="J2499:J2562" si="277">IF(IFERROR(SEARCH("sortie",H2499),0)=1,H2499,IF(IFERROR(SEARCH("Entree",I2499),0)=1,I2499,""))</f>
        <v/>
      </c>
      <c r="K2499" s="6">
        <v>7</v>
      </c>
      <c r="L2499" s="7">
        <v>8.1018518518518516E-5</v>
      </c>
      <c r="M2499">
        <v>-5.8999999999999998E-5</v>
      </c>
      <c r="N2499" s="9" t="str">
        <f t="shared" ref="N2499:N2562" si="278">IF(K2499&lt;10,"ramassage possible","passage possible")</f>
        <v>ramassage possible</v>
      </c>
      <c r="O2499" s="6" t="str">
        <f>IFERROR(VLOOKUP(F2499,TCD!$A$4:$C$362,3,FALSE),"Commune de ramassage")</f>
        <v>Commune de ramassage</v>
      </c>
      <c r="P2499">
        <v>103</v>
      </c>
    </row>
    <row r="2500" spans="1:16" x14ac:dyDescent="0.3">
      <c r="A2500">
        <f t="shared" si="273"/>
        <v>2499</v>
      </c>
      <c r="B2500" t="s">
        <v>27</v>
      </c>
      <c r="C2500" s="8">
        <v>44636.294722222221</v>
      </c>
      <c r="D2500" s="7">
        <f>C2500</f>
        <v>44636.294722222221</v>
      </c>
      <c r="E2500" s="6" t="s">
        <v>23</v>
      </c>
      <c r="F2500" s="6" t="str">
        <f t="shared" si="274"/>
        <v>69099 44636,29472</v>
      </c>
      <c r="G2500" s="6" t="str">
        <f t="shared" si="275"/>
        <v>44636,2947222222 69099</v>
      </c>
      <c r="H2500" s="6" t="str">
        <f t="shared" si="276"/>
        <v>Dans 69099</v>
      </c>
      <c r="I2500" s="6" t="str">
        <f t="shared" si="272"/>
        <v>Dans 69099</v>
      </c>
      <c r="J2500" s="5" t="str">
        <f t="shared" si="277"/>
        <v/>
      </c>
      <c r="K2500" s="6">
        <v>12</v>
      </c>
      <c r="L2500" s="7">
        <v>1.0416666666666667E-4</v>
      </c>
      <c r="M2500">
        <v>-3.0800000000000001E-4</v>
      </c>
      <c r="N2500" s="9" t="str">
        <f t="shared" si="278"/>
        <v>passage possible</v>
      </c>
      <c r="O2500" s="6" t="str">
        <f>IFERROR(VLOOKUP(F2500,TCD!$A$4:$C$362,3,FALSE),"Commune de ramassage")</f>
        <v>Commune de ramassage</v>
      </c>
      <c r="P2500">
        <v>104</v>
      </c>
    </row>
    <row r="2501" spans="1:16" x14ac:dyDescent="0.3">
      <c r="A2501">
        <f t="shared" si="273"/>
        <v>2500</v>
      </c>
      <c r="B2501" t="s">
        <v>27</v>
      </c>
      <c r="C2501" s="8">
        <v>44636.29482638889</v>
      </c>
      <c r="D2501" s="7">
        <f>C2501</f>
        <v>44636.29482638889</v>
      </c>
      <c r="E2501" s="6" t="s">
        <v>23</v>
      </c>
      <c r="F2501" s="6" t="str">
        <f t="shared" si="274"/>
        <v>69099 44636,29483</v>
      </c>
      <c r="G2501" s="6" t="str">
        <f t="shared" si="275"/>
        <v>44636,2948263889 69099</v>
      </c>
      <c r="H2501" s="6" t="str">
        <f t="shared" si="276"/>
        <v>Dans 69099</v>
      </c>
      <c r="I2501" s="6" t="str">
        <f t="shared" ref="I2501:I2564" si="279">IF(E2501&lt;&gt;E2500,"Entree"&amp;" "&amp;E2501,"Dans"&amp;" "&amp;E2500)</f>
        <v>Dans 69099</v>
      </c>
      <c r="J2501" s="5" t="str">
        <f t="shared" si="277"/>
        <v/>
      </c>
      <c r="K2501" s="6">
        <v>12</v>
      </c>
      <c r="L2501" s="7">
        <v>5.7870370370370366E-5</v>
      </c>
      <c r="M2501">
        <v>7.4999999999999993E-5</v>
      </c>
      <c r="N2501" s="9" t="str">
        <f t="shared" si="278"/>
        <v>passage possible</v>
      </c>
      <c r="O2501" s="6" t="str">
        <f>IFERROR(VLOOKUP(F2501,TCD!$A$4:$C$362,3,FALSE),"Commune de ramassage")</f>
        <v>Commune de ramassage</v>
      </c>
      <c r="P2501">
        <v>105</v>
      </c>
    </row>
    <row r="2502" spans="1:16" x14ac:dyDescent="0.3">
      <c r="A2502">
        <f t="shared" si="273"/>
        <v>2501</v>
      </c>
      <c r="B2502" t="s">
        <v>27</v>
      </c>
      <c r="C2502" s="8">
        <v>44636.29488425926</v>
      </c>
      <c r="D2502" s="7">
        <f>C2502</f>
        <v>44636.29488425926</v>
      </c>
      <c r="E2502" s="6" t="s">
        <v>23</v>
      </c>
      <c r="F2502" s="6" t="str">
        <f t="shared" si="274"/>
        <v>69099 44636,29488</v>
      </c>
      <c r="G2502" s="6" t="str">
        <f t="shared" si="275"/>
        <v>44636,2948842593 69099</v>
      </c>
      <c r="H2502" s="6" t="str">
        <f t="shared" si="276"/>
        <v>Dans 69099</v>
      </c>
      <c r="I2502" s="6" t="str">
        <f t="shared" si="279"/>
        <v>Dans 69099</v>
      </c>
      <c r="J2502" s="5" t="str">
        <f t="shared" si="277"/>
        <v/>
      </c>
      <c r="K2502" s="6">
        <v>12</v>
      </c>
      <c r="L2502" s="7">
        <v>9.4907407407407408E-4</v>
      </c>
      <c r="M2502">
        <v>1.145E-3</v>
      </c>
      <c r="N2502" s="9" t="str">
        <f t="shared" si="278"/>
        <v>passage possible</v>
      </c>
      <c r="O2502" s="6" t="str">
        <f>IFERROR(VLOOKUP(F2502,TCD!$A$4:$C$362,3,FALSE),"Commune de ramassage")</f>
        <v>Commune de ramassage</v>
      </c>
      <c r="P2502">
        <v>106</v>
      </c>
    </row>
    <row r="2503" spans="1:16" x14ac:dyDescent="0.3">
      <c r="A2503">
        <f t="shared" si="273"/>
        <v>2502</v>
      </c>
      <c r="B2503" t="s">
        <v>27</v>
      </c>
      <c r="C2503" s="8">
        <v>44636.29583333333</v>
      </c>
      <c r="D2503" s="7">
        <f>C2503</f>
        <v>44636.29583333333</v>
      </c>
      <c r="E2503" s="6" t="s">
        <v>23</v>
      </c>
      <c r="F2503" s="6" t="str">
        <f t="shared" si="274"/>
        <v>69099 44636,29583</v>
      </c>
      <c r="G2503" s="6" t="str">
        <f t="shared" si="275"/>
        <v>44636,2958333333 69099</v>
      </c>
      <c r="H2503" s="6" t="str">
        <f t="shared" si="276"/>
        <v>Dans 69099</v>
      </c>
      <c r="I2503" s="6" t="str">
        <f t="shared" si="279"/>
        <v>Dans 69099</v>
      </c>
      <c r="J2503" s="5" t="str">
        <f t="shared" si="277"/>
        <v/>
      </c>
      <c r="K2503" s="6">
        <v>6</v>
      </c>
      <c r="L2503" s="7">
        <v>4.6296296296296294E-5</v>
      </c>
      <c r="M2503">
        <v>2.3E-5</v>
      </c>
      <c r="N2503" s="9" t="str">
        <f t="shared" si="278"/>
        <v>ramassage possible</v>
      </c>
      <c r="O2503" s="6" t="str">
        <f>IFERROR(VLOOKUP(F2503,TCD!$A$4:$C$362,3,FALSE),"Commune de ramassage")</f>
        <v>Commune de ramassage</v>
      </c>
      <c r="P2503">
        <v>107</v>
      </c>
    </row>
    <row r="2504" spans="1:16" x14ac:dyDescent="0.3">
      <c r="A2504">
        <f t="shared" si="273"/>
        <v>2503</v>
      </c>
      <c r="B2504" t="s">
        <v>27</v>
      </c>
      <c r="C2504" s="8">
        <v>44636.29587962963</v>
      </c>
      <c r="D2504" s="7">
        <f>C2504</f>
        <v>44636.29587962963</v>
      </c>
      <c r="E2504" s="6" t="s">
        <v>23</v>
      </c>
      <c r="F2504" s="6" t="str">
        <f t="shared" si="274"/>
        <v>69099 44636,29588</v>
      </c>
      <c r="G2504" s="6" t="str">
        <f t="shared" si="275"/>
        <v>44636,2958796296 69099</v>
      </c>
      <c r="H2504" s="6" t="str">
        <f t="shared" si="276"/>
        <v>Dans 69099</v>
      </c>
      <c r="I2504" s="6" t="str">
        <f t="shared" si="279"/>
        <v>Dans 69099</v>
      </c>
      <c r="J2504" s="5" t="str">
        <f t="shared" si="277"/>
        <v/>
      </c>
      <c r="K2504" s="6">
        <v>7</v>
      </c>
      <c r="L2504" s="7">
        <v>7.5231481481481471E-4</v>
      </c>
      <c r="M2504">
        <v>3.19E-4</v>
      </c>
      <c r="N2504" s="9" t="str">
        <f t="shared" si="278"/>
        <v>ramassage possible</v>
      </c>
      <c r="O2504" s="6" t="str">
        <f>IFERROR(VLOOKUP(F2504,TCD!$A$4:$C$362,3,FALSE),"Commune de ramassage")</f>
        <v>Commune de ramassage</v>
      </c>
      <c r="P2504">
        <v>108</v>
      </c>
    </row>
    <row r="2505" spans="1:16" x14ac:dyDescent="0.3">
      <c r="A2505">
        <f t="shared" si="273"/>
        <v>2504</v>
      </c>
      <c r="B2505" t="s">
        <v>27</v>
      </c>
      <c r="C2505" s="8">
        <v>44636.296631944446</v>
      </c>
      <c r="D2505" s="7">
        <f>C2505</f>
        <v>44636.296631944446</v>
      </c>
      <c r="E2505" s="6" t="s">
        <v>23</v>
      </c>
      <c r="F2505" s="6" t="str">
        <f t="shared" si="274"/>
        <v>69099 44636,2966299999</v>
      </c>
      <c r="G2505" s="6" t="str">
        <f t="shared" si="275"/>
        <v>44636,2966319444 69099</v>
      </c>
      <c r="H2505" s="6" t="str">
        <f t="shared" si="276"/>
        <v>Dans 69099</v>
      </c>
      <c r="I2505" s="6" t="str">
        <f t="shared" si="279"/>
        <v>Dans 69099</v>
      </c>
      <c r="J2505" s="5" t="str">
        <f t="shared" si="277"/>
        <v/>
      </c>
      <c r="K2505" s="6">
        <v>7</v>
      </c>
      <c r="L2505" s="7">
        <v>1.712962962962963E-3</v>
      </c>
      <c r="M2505">
        <v>3.8099999999999999E-4</v>
      </c>
      <c r="N2505" s="9" t="str">
        <f t="shared" si="278"/>
        <v>ramassage possible</v>
      </c>
      <c r="O2505" s="6" t="str">
        <f>IFERROR(VLOOKUP(F2505,TCD!$A$4:$C$362,3,FALSE),"Commune de ramassage")</f>
        <v>Commune de ramassage</v>
      </c>
      <c r="P2505">
        <v>109</v>
      </c>
    </row>
    <row r="2506" spans="1:16" x14ac:dyDescent="0.3">
      <c r="A2506">
        <f t="shared" si="273"/>
        <v>2505</v>
      </c>
      <c r="B2506" t="s">
        <v>27</v>
      </c>
      <c r="C2506" s="8">
        <v>44636.298344907409</v>
      </c>
      <c r="D2506" s="7">
        <f>C2506</f>
        <v>44636.298344907409</v>
      </c>
      <c r="E2506" s="6" t="s">
        <v>23</v>
      </c>
      <c r="F2506" s="6" t="str">
        <f t="shared" si="274"/>
        <v>69099 44636,29834</v>
      </c>
      <c r="G2506" s="6" t="str">
        <f t="shared" si="275"/>
        <v>44636,2983449074 69099</v>
      </c>
      <c r="H2506" s="6" t="str">
        <f t="shared" si="276"/>
        <v>Dans 69099</v>
      </c>
      <c r="I2506" s="6" t="str">
        <f t="shared" si="279"/>
        <v>Dans 69099</v>
      </c>
      <c r="J2506" s="5" t="str">
        <f t="shared" si="277"/>
        <v/>
      </c>
      <c r="K2506" s="6">
        <v>0</v>
      </c>
      <c r="L2506" s="7">
        <v>5.7870370370370378E-4</v>
      </c>
      <c r="M2506">
        <v>6.4999999999999994E-5</v>
      </c>
      <c r="N2506" s="9" t="str">
        <f t="shared" si="278"/>
        <v>ramassage possible</v>
      </c>
      <c r="O2506" s="6" t="str">
        <f>IFERROR(VLOOKUP(F2506,TCD!$A$4:$C$362,3,FALSE),"Commune de ramassage")</f>
        <v>Commune de passage</v>
      </c>
      <c r="P2506">
        <v>110</v>
      </c>
    </row>
    <row r="2507" spans="1:16" x14ac:dyDescent="0.3">
      <c r="A2507">
        <f t="shared" si="273"/>
        <v>2506</v>
      </c>
      <c r="B2507" t="s">
        <v>27</v>
      </c>
      <c r="C2507" s="8">
        <v>44636.29892361111</v>
      </c>
      <c r="D2507" s="7">
        <f>C2507</f>
        <v>44636.29892361111</v>
      </c>
      <c r="E2507" s="6" t="s">
        <v>23</v>
      </c>
      <c r="F2507" s="6" t="str">
        <f t="shared" si="274"/>
        <v>69099 44636,29892</v>
      </c>
      <c r="G2507" s="6" t="str">
        <f t="shared" si="275"/>
        <v>44636,2989236111 69099</v>
      </c>
      <c r="H2507" s="6" t="str">
        <f t="shared" si="276"/>
        <v>Dans 69099</v>
      </c>
      <c r="I2507" s="6" t="str">
        <f t="shared" si="279"/>
        <v>Dans 69099</v>
      </c>
      <c r="J2507" s="5" t="str">
        <f t="shared" si="277"/>
        <v/>
      </c>
      <c r="K2507" s="6">
        <v>6</v>
      </c>
      <c r="L2507" s="7">
        <v>4.6296296296296294E-5</v>
      </c>
      <c r="M2507">
        <v>6.4999999999999994E-5</v>
      </c>
      <c r="N2507" s="9" t="str">
        <f t="shared" si="278"/>
        <v>ramassage possible</v>
      </c>
      <c r="O2507" s="6" t="str">
        <f>IFERROR(VLOOKUP(F2507,TCD!$A$4:$C$362,3,FALSE),"Commune de ramassage")</f>
        <v>Commune de ramassage</v>
      </c>
      <c r="P2507">
        <v>111</v>
      </c>
    </row>
    <row r="2508" spans="1:16" x14ac:dyDescent="0.3">
      <c r="A2508">
        <f t="shared" si="273"/>
        <v>2507</v>
      </c>
      <c r="B2508" t="s">
        <v>27</v>
      </c>
      <c r="C2508" s="8">
        <v>44636.29896990741</v>
      </c>
      <c r="D2508" s="7">
        <f>C2508</f>
        <v>44636.29896990741</v>
      </c>
      <c r="E2508" s="6" t="s">
        <v>23</v>
      </c>
      <c r="F2508" s="6" t="str">
        <f t="shared" si="274"/>
        <v>69099 44636,29897</v>
      </c>
      <c r="G2508" s="6" t="str">
        <f t="shared" si="275"/>
        <v>44636,2989699074 69099</v>
      </c>
      <c r="H2508" s="6" t="str">
        <f t="shared" si="276"/>
        <v>Dans 69099</v>
      </c>
      <c r="I2508" s="6" t="str">
        <f t="shared" si="279"/>
        <v>Dans 69099</v>
      </c>
      <c r="J2508" s="5" t="str">
        <f t="shared" si="277"/>
        <v/>
      </c>
      <c r="K2508" s="6">
        <v>7</v>
      </c>
      <c r="L2508" s="7">
        <v>2.7777777777777778E-4</v>
      </c>
      <c r="M2508">
        <v>8.3999999999999995E-5</v>
      </c>
      <c r="N2508" s="9" t="str">
        <f t="shared" si="278"/>
        <v>ramassage possible</v>
      </c>
      <c r="O2508" s="6" t="str">
        <f>IFERROR(VLOOKUP(F2508,TCD!$A$4:$C$362,3,FALSE),"Commune de ramassage")</f>
        <v>Commune de ramassage</v>
      </c>
      <c r="P2508">
        <v>112</v>
      </c>
    </row>
    <row r="2509" spans="1:16" x14ac:dyDescent="0.3">
      <c r="A2509">
        <f t="shared" si="273"/>
        <v>2508</v>
      </c>
      <c r="B2509" t="s">
        <v>27</v>
      </c>
      <c r="C2509" s="8">
        <v>44636.299247685187</v>
      </c>
      <c r="D2509" s="7">
        <f>C2509</f>
        <v>44636.299247685187</v>
      </c>
      <c r="E2509" s="6" t="s">
        <v>23</v>
      </c>
      <c r="F2509" s="6" t="str">
        <f t="shared" si="274"/>
        <v>69099 44636,29925</v>
      </c>
      <c r="G2509" s="6" t="str">
        <f t="shared" si="275"/>
        <v>44636,2992476852 69099</v>
      </c>
      <c r="H2509" s="6" t="str">
        <f t="shared" si="276"/>
        <v>Dans 69099</v>
      </c>
      <c r="I2509" s="6" t="str">
        <f t="shared" si="279"/>
        <v>Dans 69099</v>
      </c>
      <c r="J2509" s="5" t="str">
        <f t="shared" si="277"/>
        <v/>
      </c>
      <c r="K2509" s="6">
        <v>0</v>
      </c>
      <c r="L2509" s="7">
        <v>2.8935185185185189E-4</v>
      </c>
      <c r="M2509">
        <v>3.9800000000000002E-4</v>
      </c>
      <c r="N2509" s="9" t="str">
        <f t="shared" si="278"/>
        <v>ramassage possible</v>
      </c>
      <c r="O2509" s="6" t="str">
        <f>IFERROR(VLOOKUP(F2509,TCD!$A$4:$C$362,3,FALSE),"Commune de ramassage")</f>
        <v>Commune de passage</v>
      </c>
      <c r="P2509">
        <v>113</v>
      </c>
    </row>
    <row r="2510" spans="1:16" x14ac:dyDescent="0.3">
      <c r="A2510">
        <f t="shared" si="273"/>
        <v>2509</v>
      </c>
      <c r="B2510" t="s">
        <v>27</v>
      </c>
      <c r="C2510" s="8">
        <v>44636.299537037034</v>
      </c>
      <c r="D2510" s="7">
        <f>C2510</f>
        <v>44636.299537037034</v>
      </c>
      <c r="E2510" s="6" t="s">
        <v>23</v>
      </c>
      <c r="F2510" s="6" t="str">
        <f t="shared" si="274"/>
        <v>69099 44636,29954</v>
      </c>
      <c r="G2510" s="6" t="str">
        <f t="shared" si="275"/>
        <v>44636,299537037 69099</v>
      </c>
      <c r="H2510" s="6" t="str">
        <f t="shared" si="276"/>
        <v>Dans 69099</v>
      </c>
      <c r="I2510" s="6" t="str">
        <f t="shared" si="279"/>
        <v>Dans 69099</v>
      </c>
      <c r="J2510" s="5" t="str">
        <f t="shared" si="277"/>
        <v/>
      </c>
      <c r="K2510" s="6">
        <v>19</v>
      </c>
      <c r="L2510" s="7">
        <v>1.8518518518518518E-4</v>
      </c>
      <c r="M2510">
        <v>6.8300000000000001E-4</v>
      </c>
      <c r="N2510" s="9" t="str">
        <f t="shared" si="278"/>
        <v>passage possible</v>
      </c>
      <c r="O2510" s="6" t="str">
        <f>IFERROR(VLOOKUP(F2510,TCD!$A$4:$C$362,3,FALSE),"Commune de ramassage")</f>
        <v>Commune de ramassage</v>
      </c>
      <c r="P2510">
        <v>114</v>
      </c>
    </row>
    <row r="2511" spans="1:16" x14ac:dyDescent="0.3">
      <c r="A2511">
        <f t="shared" si="273"/>
        <v>2510</v>
      </c>
      <c r="B2511" t="s">
        <v>27</v>
      </c>
      <c r="C2511" s="8">
        <v>44636.299722222226</v>
      </c>
      <c r="D2511" s="7">
        <f>C2511</f>
        <v>44636.299722222226</v>
      </c>
      <c r="E2511" s="6" t="s">
        <v>23</v>
      </c>
      <c r="F2511" s="6" t="str">
        <f t="shared" si="274"/>
        <v>69099 44636,29972</v>
      </c>
      <c r="G2511" s="6" t="str">
        <f t="shared" si="275"/>
        <v>44636,2997222222 69099</v>
      </c>
      <c r="H2511" s="6" t="str">
        <f t="shared" si="276"/>
        <v>Dans 69099</v>
      </c>
      <c r="I2511" s="6" t="str">
        <f t="shared" si="279"/>
        <v>Dans 69099</v>
      </c>
      <c r="J2511" s="5" t="str">
        <f t="shared" si="277"/>
        <v/>
      </c>
      <c r="K2511" s="6">
        <v>24</v>
      </c>
      <c r="L2511" s="7">
        <v>1.3888888888888889E-4</v>
      </c>
      <c r="M2511">
        <v>3.2000000000000003E-4</v>
      </c>
      <c r="N2511" s="9" t="str">
        <f t="shared" si="278"/>
        <v>passage possible</v>
      </c>
      <c r="O2511" s="6" t="str">
        <f>IFERROR(VLOOKUP(F2511,TCD!$A$4:$C$362,3,FALSE),"Commune de ramassage")</f>
        <v>Commune de ramassage</v>
      </c>
      <c r="P2511">
        <v>115</v>
      </c>
    </row>
    <row r="2512" spans="1:16" x14ac:dyDescent="0.3">
      <c r="A2512">
        <f t="shared" si="273"/>
        <v>2511</v>
      </c>
      <c r="B2512" t="s">
        <v>27</v>
      </c>
      <c r="C2512" s="8">
        <v>44636.299861111111</v>
      </c>
      <c r="D2512" s="7">
        <f>C2512</f>
        <v>44636.299861111111</v>
      </c>
      <c r="E2512" s="6" t="s">
        <v>23</v>
      </c>
      <c r="F2512" s="6" t="str">
        <f t="shared" si="274"/>
        <v>69099 44636,29986</v>
      </c>
      <c r="G2512" s="6" t="str">
        <f t="shared" si="275"/>
        <v>44636,2998611111 69099</v>
      </c>
      <c r="H2512" s="6" t="str">
        <f t="shared" si="276"/>
        <v>Dans 69099</v>
      </c>
      <c r="I2512" s="6" t="str">
        <f t="shared" si="279"/>
        <v>Dans 69099</v>
      </c>
      <c r="J2512" s="5" t="str">
        <f t="shared" si="277"/>
        <v/>
      </c>
      <c r="K2512" s="6">
        <v>19</v>
      </c>
      <c r="L2512" s="7">
        <v>5.6712962962962956E-4</v>
      </c>
      <c r="M2512">
        <v>2.7399999999999999E-4</v>
      </c>
      <c r="N2512" s="9" t="str">
        <f t="shared" si="278"/>
        <v>passage possible</v>
      </c>
      <c r="O2512" s="6" t="str">
        <f>IFERROR(VLOOKUP(F2512,TCD!$A$4:$C$362,3,FALSE),"Commune de ramassage")</f>
        <v>Commune de ramassage</v>
      </c>
      <c r="P2512">
        <v>116</v>
      </c>
    </row>
    <row r="2513" spans="1:16" x14ac:dyDescent="0.3">
      <c r="A2513">
        <f t="shared" si="273"/>
        <v>2512</v>
      </c>
      <c r="B2513" t="s">
        <v>27</v>
      </c>
      <c r="C2513" s="8">
        <v>44636.300428240742</v>
      </c>
      <c r="D2513" s="7">
        <f>C2513</f>
        <v>44636.300428240742</v>
      </c>
      <c r="E2513" s="6" t="s">
        <v>23</v>
      </c>
      <c r="F2513" s="6" t="str">
        <f t="shared" si="274"/>
        <v>69099 44636,30043</v>
      </c>
      <c r="G2513" s="6" t="str">
        <f t="shared" si="275"/>
        <v>44636,3004282407 69099</v>
      </c>
      <c r="H2513" s="6" t="str">
        <f t="shared" si="276"/>
        <v>Dans 69099</v>
      </c>
      <c r="I2513" s="6" t="str">
        <f t="shared" si="279"/>
        <v>Dans 69099</v>
      </c>
      <c r="J2513" s="5" t="str">
        <f t="shared" si="277"/>
        <v/>
      </c>
      <c r="K2513" s="6">
        <v>7</v>
      </c>
      <c r="L2513" s="7">
        <v>5.7870370370370378E-4</v>
      </c>
      <c r="M2513">
        <v>5.8100000000000003E-4</v>
      </c>
      <c r="N2513" s="9" t="str">
        <f t="shared" si="278"/>
        <v>ramassage possible</v>
      </c>
      <c r="O2513" s="6" t="str">
        <f>IFERROR(VLOOKUP(F2513,TCD!$A$4:$C$362,3,FALSE),"Commune de ramassage")</f>
        <v>Commune de ramassage</v>
      </c>
      <c r="P2513">
        <v>117</v>
      </c>
    </row>
    <row r="2514" spans="1:16" x14ac:dyDescent="0.3">
      <c r="A2514">
        <f t="shared" si="273"/>
        <v>2513</v>
      </c>
      <c r="B2514" t="s">
        <v>27</v>
      </c>
      <c r="C2514" s="8">
        <v>44636.301006944443</v>
      </c>
      <c r="D2514" s="7">
        <f>C2514</f>
        <v>44636.301006944443</v>
      </c>
      <c r="E2514" s="6" t="s">
        <v>23</v>
      </c>
      <c r="F2514" s="6" t="str">
        <f t="shared" si="274"/>
        <v>69099 44636,30101</v>
      </c>
      <c r="G2514" s="6" t="str">
        <f t="shared" si="275"/>
        <v>44636,3010069444 69099</v>
      </c>
      <c r="H2514" s="6" t="str">
        <f t="shared" si="276"/>
        <v>Dans 69099</v>
      </c>
      <c r="I2514" s="6" t="str">
        <f t="shared" si="279"/>
        <v>Dans 69099</v>
      </c>
      <c r="J2514" s="5" t="str">
        <f t="shared" si="277"/>
        <v/>
      </c>
      <c r="K2514" s="6">
        <v>7</v>
      </c>
      <c r="L2514" s="7">
        <v>2.0833333333333335E-4</v>
      </c>
      <c r="M2514">
        <v>6.1200000000000002E-4</v>
      </c>
      <c r="N2514" s="9" t="str">
        <f t="shared" si="278"/>
        <v>ramassage possible</v>
      </c>
      <c r="O2514" s="6" t="str">
        <f>IFERROR(VLOOKUP(F2514,TCD!$A$4:$C$362,3,FALSE),"Commune de ramassage")</f>
        <v>Commune de ramassage</v>
      </c>
      <c r="P2514">
        <v>118</v>
      </c>
    </row>
    <row r="2515" spans="1:16" x14ac:dyDescent="0.3">
      <c r="A2515">
        <f t="shared" si="273"/>
        <v>2514</v>
      </c>
      <c r="B2515" t="s">
        <v>27</v>
      </c>
      <c r="C2515" s="8">
        <v>44636.301215277781</v>
      </c>
      <c r="D2515" s="7">
        <f>C2515</f>
        <v>44636.301215277781</v>
      </c>
      <c r="E2515" s="6" t="s">
        <v>23</v>
      </c>
      <c r="F2515" s="6" t="str">
        <f t="shared" si="274"/>
        <v>69099 44636,30122</v>
      </c>
      <c r="G2515" s="6" t="str">
        <f t="shared" si="275"/>
        <v>44636,3012152778 69099</v>
      </c>
      <c r="H2515" s="6" t="str">
        <f t="shared" si="276"/>
        <v>Dans 69099</v>
      </c>
      <c r="I2515" s="6" t="str">
        <f t="shared" si="279"/>
        <v>Dans 69099</v>
      </c>
      <c r="J2515" s="5" t="str">
        <f t="shared" si="277"/>
        <v/>
      </c>
      <c r="K2515" s="6">
        <v>12</v>
      </c>
      <c r="L2515" s="7">
        <v>4.1666666666666669E-4</v>
      </c>
      <c r="M2515">
        <v>9.1799999999999998E-4</v>
      </c>
      <c r="N2515" s="9" t="str">
        <f t="shared" si="278"/>
        <v>passage possible</v>
      </c>
      <c r="O2515" s="6" t="str">
        <f>IFERROR(VLOOKUP(F2515,TCD!$A$4:$C$362,3,FALSE),"Commune de ramassage")</f>
        <v>Commune de ramassage</v>
      </c>
      <c r="P2515">
        <v>119</v>
      </c>
    </row>
    <row r="2516" spans="1:16" x14ac:dyDescent="0.3">
      <c r="A2516">
        <f t="shared" si="273"/>
        <v>2515</v>
      </c>
      <c r="B2516" t="s">
        <v>27</v>
      </c>
      <c r="C2516" s="8">
        <v>44636.301631944443</v>
      </c>
      <c r="D2516" s="7">
        <f>C2516</f>
        <v>44636.301631944443</v>
      </c>
      <c r="E2516" s="6" t="s">
        <v>23</v>
      </c>
      <c r="F2516" s="6" t="str">
        <f t="shared" si="274"/>
        <v>69099 44636,30163</v>
      </c>
      <c r="G2516" s="6" t="str">
        <f t="shared" si="275"/>
        <v>44636,3016319444 69099</v>
      </c>
      <c r="H2516" s="6" t="str">
        <f t="shared" si="276"/>
        <v>Dans 69099</v>
      </c>
      <c r="I2516" s="6" t="str">
        <f t="shared" si="279"/>
        <v>Dans 69099</v>
      </c>
      <c r="J2516" s="5" t="str">
        <f t="shared" si="277"/>
        <v/>
      </c>
      <c r="K2516" s="6">
        <v>17</v>
      </c>
      <c r="L2516" s="7">
        <v>6.4814814814814813E-4</v>
      </c>
      <c r="M2516">
        <v>1.737E-3</v>
      </c>
      <c r="N2516" s="9" t="str">
        <f t="shared" si="278"/>
        <v>passage possible</v>
      </c>
      <c r="O2516" s="6" t="str">
        <f>IFERROR(VLOOKUP(F2516,TCD!$A$4:$C$362,3,FALSE),"Commune de ramassage")</f>
        <v>Commune de ramassage</v>
      </c>
      <c r="P2516">
        <v>120</v>
      </c>
    </row>
    <row r="2517" spans="1:16" x14ac:dyDescent="0.3">
      <c r="A2517">
        <f t="shared" si="273"/>
        <v>2516</v>
      </c>
      <c r="B2517" t="s">
        <v>27</v>
      </c>
      <c r="C2517" s="8">
        <v>44636.30228009259</v>
      </c>
      <c r="D2517" s="7">
        <f>C2517</f>
        <v>44636.30228009259</v>
      </c>
      <c r="E2517" s="6" t="s">
        <v>23</v>
      </c>
      <c r="F2517" s="6" t="str">
        <f t="shared" si="274"/>
        <v>69099 44636,30228</v>
      </c>
      <c r="G2517" s="6" t="str">
        <f t="shared" si="275"/>
        <v>44636,3022800926 69099</v>
      </c>
      <c r="H2517" s="6" t="str">
        <f t="shared" si="276"/>
        <v>Dans 69099</v>
      </c>
      <c r="I2517" s="6" t="str">
        <f t="shared" si="279"/>
        <v>Dans 69099</v>
      </c>
      <c r="J2517" s="5" t="str">
        <f t="shared" si="277"/>
        <v/>
      </c>
      <c r="K2517" s="6">
        <v>10</v>
      </c>
      <c r="L2517" s="7">
        <v>2.3148148148148147E-5</v>
      </c>
      <c r="M2517">
        <v>5.1999999999999997E-5</v>
      </c>
      <c r="N2517" s="9" t="str">
        <f t="shared" si="278"/>
        <v>passage possible</v>
      </c>
      <c r="O2517" s="6" t="str">
        <f>IFERROR(VLOOKUP(F2517,TCD!$A$4:$C$362,3,FALSE),"Commune de ramassage")</f>
        <v>Commune de ramassage</v>
      </c>
      <c r="P2517">
        <v>121</v>
      </c>
    </row>
    <row r="2518" spans="1:16" x14ac:dyDescent="0.3">
      <c r="A2518">
        <f t="shared" si="273"/>
        <v>2517</v>
      </c>
      <c r="B2518" t="s">
        <v>27</v>
      </c>
      <c r="C2518" s="8">
        <v>44636.302303240744</v>
      </c>
      <c r="D2518" s="7">
        <f>C2518</f>
        <v>44636.302303240744</v>
      </c>
      <c r="E2518" s="6" t="s">
        <v>23</v>
      </c>
      <c r="F2518" s="6" t="str">
        <f t="shared" si="274"/>
        <v>69099 44636,3023</v>
      </c>
      <c r="G2518" s="6" t="str">
        <f t="shared" si="275"/>
        <v>44636,3023032407 69099</v>
      </c>
      <c r="H2518" s="6" t="str">
        <f t="shared" si="276"/>
        <v>Dans 69099</v>
      </c>
      <c r="I2518" s="6" t="str">
        <f t="shared" si="279"/>
        <v>Dans 69099</v>
      </c>
      <c r="J2518" s="5" t="str">
        <f t="shared" si="277"/>
        <v/>
      </c>
      <c r="K2518" s="6">
        <v>9</v>
      </c>
      <c r="L2518" s="7">
        <v>2.3148148148148147E-5</v>
      </c>
      <c r="M2518">
        <v>4.8000000000000001E-5</v>
      </c>
      <c r="N2518" s="9" t="str">
        <f t="shared" si="278"/>
        <v>ramassage possible</v>
      </c>
      <c r="O2518" s="6" t="str">
        <f>IFERROR(VLOOKUP(F2518,TCD!$A$4:$C$362,3,FALSE),"Commune de ramassage")</f>
        <v>Commune de ramassage</v>
      </c>
      <c r="P2518">
        <v>122</v>
      </c>
    </row>
    <row r="2519" spans="1:16" x14ac:dyDescent="0.3">
      <c r="A2519">
        <f t="shared" si="273"/>
        <v>2518</v>
      </c>
      <c r="B2519" t="s">
        <v>27</v>
      </c>
      <c r="C2519" s="8">
        <v>44636.30232638889</v>
      </c>
      <c r="D2519" s="7">
        <f>C2519</f>
        <v>44636.30232638889</v>
      </c>
      <c r="E2519" s="6" t="s">
        <v>23</v>
      </c>
      <c r="F2519" s="6" t="str">
        <f t="shared" si="274"/>
        <v>69099 44636,30233</v>
      </c>
      <c r="G2519" s="6" t="str">
        <f t="shared" si="275"/>
        <v>44636,3023263888 69099</v>
      </c>
      <c r="H2519" s="6" t="str">
        <f t="shared" si="276"/>
        <v>Dans 69099</v>
      </c>
      <c r="I2519" s="6" t="str">
        <f t="shared" si="279"/>
        <v>Dans 69099</v>
      </c>
      <c r="J2519" s="5" t="str">
        <f t="shared" si="277"/>
        <v/>
      </c>
      <c r="K2519" s="6">
        <v>12</v>
      </c>
      <c r="L2519" s="7">
        <v>1.1574074074074073E-4</v>
      </c>
      <c r="M2519">
        <v>-3.0000000000000001E-6</v>
      </c>
      <c r="N2519" s="9" t="str">
        <f t="shared" si="278"/>
        <v>passage possible</v>
      </c>
      <c r="O2519" s="6" t="str">
        <f>IFERROR(VLOOKUP(F2519,TCD!$A$4:$C$362,3,FALSE),"Commune de ramassage")</f>
        <v>Commune de ramassage</v>
      </c>
      <c r="P2519">
        <v>123</v>
      </c>
    </row>
    <row r="2520" spans="1:16" x14ac:dyDescent="0.3">
      <c r="A2520">
        <f t="shared" si="273"/>
        <v>2519</v>
      </c>
      <c r="B2520" t="s">
        <v>27</v>
      </c>
      <c r="C2520" s="8">
        <v>44636.302442129629</v>
      </c>
      <c r="D2520" s="7">
        <f>C2520</f>
        <v>44636.302442129629</v>
      </c>
      <c r="E2520" s="6" t="s">
        <v>23</v>
      </c>
      <c r="F2520" s="6" t="str">
        <f t="shared" si="274"/>
        <v>69099 44636,3024399999</v>
      </c>
      <c r="G2520" s="6" t="str">
        <f t="shared" si="275"/>
        <v>44636,3024421296 69099</v>
      </c>
      <c r="H2520" s="6" t="str">
        <f t="shared" si="276"/>
        <v>Dans 69099</v>
      </c>
      <c r="I2520" s="6" t="str">
        <f t="shared" si="279"/>
        <v>Dans 69099</v>
      </c>
      <c r="J2520" s="5" t="str">
        <f t="shared" si="277"/>
        <v/>
      </c>
      <c r="K2520" s="6">
        <v>12</v>
      </c>
      <c r="L2520" s="7">
        <v>5.7870370370370366E-5</v>
      </c>
      <c r="M2520">
        <v>-6.9999999999999994E-5</v>
      </c>
      <c r="N2520" s="9" t="str">
        <f t="shared" si="278"/>
        <v>passage possible</v>
      </c>
      <c r="O2520" s="6" t="str">
        <f>IFERROR(VLOOKUP(F2520,TCD!$A$4:$C$362,3,FALSE),"Commune de ramassage")</f>
        <v>Commune de ramassage</v>
      </c>
      <c r="P2520">
        <v>124</v>
      </c>
    </row>
    <row r="2521" spans="1:16" x14ac:dyDescent="0.3">
      <c r="A2521">
        <f t="shared" si="273"/>
        <v>2520</v>
      </c>
      <c r="B2521" t="s">
        <v>27</v>
      </c>
      <c r="C2521" s="8">
        <v>44636.302499999998</v>
      </c>
      <c r="D2521" s="7">
        <f>C2521</f>
        <v>44636.302499999998</v>
      </c>
      <c r="E2521" s="6" t="s">
        <v>23</v>
      </c>
      <c r="F2521" s="6" t="str">
        <f t="shared" si="274"/>
        <v>69099 44636,3025</v>
      </c>
      <c r="G2521" s="6" t="str">
        <f t="shared" si="275"/>
        <v>44636,3025 69099</v>
      </c>
      <c r="H2521" s="6" t="str">
        <f t="shared" si="276"/>
        <v>Dans 69099</v>
      </c>
      <c r="I2521" s="6" t="str">
        <f t="shared" si="279"/>
        <v>Dans 69099</v>
      </c>
      <c r="J2521" s="5" t="str">
        <f t="shared" si="277"/>
        <v/>
      </c>
      <c r="K2521" s="6">
        <v>14</v>
      </c>
      <c r="L2521" s="7">
        <v>5.7870370370370366E-5</v>
      </c>
      <c r="M2521">
        <v>-4.5000000000000003E-5</v>
      </c>
      <c r="N2521" s="9" t="str">
        <f t="shared" si="278"/>
        <v>passage possible</v>
      </c>
      <c r="O2521" s="6" t="str">
        <f>IFERROR(VLOOKUP(F2521,TCD!$A$4:$C$362,3,FALSE),"Commune de ramassage")</f>
        <v>Commune de ramassage</v>
      </c>
      <c r="P2521">
        <v>125</v>
      </c>
    </row>
    <row r="2522" spans="1:16" x14ac:dyDescent="0.3">
      <c r="A2522">
        <f t="shared" si="273"/>
        <v>2521</v>
      </c>
      <c r="B2522" t="s">
        <v>27</v>
      </c>
      <c r="C2522" s="8">
        <v>44636.302557870367</v>
      </c>
      <c r="D2522" s="7">
        <f>C2522</f>
        <v>44636.302557870367</v>
      </c>
      <c r="E2522" s="6" t="s">
        <v>23</v>
      </c>
      <c r="F2522" s="6" t="str">
        <f t="shared" si="274"/>
        <v>69099 44636,30256</v>
      </c>
      <c r="G2522" s="6" t="str">
        <f t="shared" si="275"/>
        <v>44636,3025578704 69099</v>
      </c>
      <c r="H2522" s="6" t="str">
        <f t="shared" si="276"/>
        <v>Dans 69099</v>
      </c>
      <c r="I2522" s="6" t="str">
        <f t="shared" si="279"/>
        <v>Dans 69099</v>
      </c>
      <c r="J2522" s="5" t="str">
        <f t="shared" si="277"/>
        <v/>
      </c>
      <c r="K2522" s="6">
        <v>7</v>
      </c>
      <c r="L2522" s="7">
        <v>3.7037037037037035E-4</v>
      </c>
      <c r="M2522">
        <v>-7.7000000000000001E-5</v>
      </c>
      <c r="N2522" s="9" t="str">
        <f t="shared" si="278"/>
        <v>ramassage possible</v>
      </c>
      <c r="O2522" s="6" t="str">
        <f>IFERROR(VLOOKUP(F2522,TCD!$A$4:$C$362,3,FALSE),"Commune de ramassage")</f>
        <v>Commune de ramassage</v>
      </c>
      <c r="P2522">
        <v>126</v>
      </c>
    </row>
    <row r="2523" spans="1:16" x14ac:dyDescent="0.3">
      <c r="A2523">
        <f t="shared" si="273"/>
        <v>2522</v>
      </c>
      <c r="B2523" t="s">
        <v>27</v>
      </c>
      <c r="C2523" s="8">
        <v>44636.302928240744</v>
      </c>
      <c r="D2523" s="7">
        <f>C2523</f>
        <v>44636.302928240744</v>
      </c>
      <c r="E2523" s="6" t="s">
        <v>23</v>
      </c>
      <c r="F2523" s="6" t="str">
        <f t="shared" si="274"/>
        <v>69099 44636,30293</v>
      </c>
      <c r="G2523" s="6" t="str">
        <f t="shared" si="275"/>
        <v>44636,3029282407 69099</v>
      </c>
      <c r="H2523" s="6" t="str">
        <f t="shared" si="276"/>
        <v>Dans 69099</v>
      </c>
      <c r="I2523" s="6" t="str">
        <f t="shared" si="279"/>
        <v>Dans 69099</v>
      </c>
      <c r="J2523" s="5" t="str">
        <f t="shared" si="277"/>
        <v/>
      </c>
      <c r="K2523" s="6">
        <v>9</v>
      </c>
      <c r="L2523" s="7">
        <v>1.1805555555555556E-3</v>
      </c>
      <c r="M2523">
        <v>-1.098E-3</v>
      </c>
      <c r="N2523" s="9" t="str">
        <f t="shared" si="278"/>
        <v>ramassage possible</v>
      </c>
      <c r="O2523" s="6" t="str">
        <f>IFERROR(VLOOKUP(F2523,TCD!$A$4:$C$362,3,FALSE),"Commune de ramassage")</f>
        <v>Commune de ramassage</v>
      </c>
      <c r="P2523">
        <v>127</v>
      </c>
    </row>
    <row r="2524" spans="1:16" x14ac:dyDescent="0.3">
      <c r="A2524">
        <f t="shared" si="273"/>
        <v>2523</v>
      </c>
      <c r="B2524" t="s">
        <v>27</v>
      </c>
      <c r="C2524" s="8">
        <v>44636.304108796299</v>
      </c>
      <c r="D2524" s="7">
        <f>C2524</f>
        <v>44636.304108796299</v>
      </c>
      <c r="E2524" s="6" t="s">
        <v>23</v>
      </c>
      <c r="F2524" s="6" t="str">
        <f t="shared" si="274"/>
        <v>69099 44636,30411</v>
      </c>
      <c r="G2524" s="6" t="str">
        <f t="shared" si="275"/>
        <v>44636,3041087963 69099</v>
      </c>
      <c r="H2524" s="6" t="str">
        <f t="shared" si="276"/>
        <v>Dans 69099</v>
      </c>
      <c r="I2524" s="6" t="str">
        <f t="shared" si="279"/>
        <v>Dans 69099</v>
      </c>
      <c r="J2524" s="5" t="str">
        <f t="shared" si="277"/>
        <v/>
      </c>
      <c r="K2524" s="6">
        <v>8</v>
      </c>
      <c r="L2524" s="7">
        <v>6.4814814814814813E-4</v>
      </c>
      <c r="M2524">
        <v>-3.79E-4</v>
      </c>
      <c r="N2524" s="9" t="str">
        <f t="shared" si="278"/>
        <v>ramassage possible</v>
      </c>
      <c r="O2524" s="6" t="str">
        <f>IFERROR(VLOOKUP(F2524,TCD!$A$4:$C$362,3,FALSE),"Commune de ramassage")</f>
        <v>Commune de ramassage</v>
      </c>
      <c r="P2524">
        <v>128</v>
      </c>
    </row>
    <row r="2525" spans="1:16" x14ac:dyDescent="0.3">
      <c r="A2525">
        <f t="shared" si="273"/>
        <v>2524</v>
      </c>
      <c r="B2525" t="s">
        <v>27</v>
      </c>
      <c r="C2525" s="8">
        <v>44636.304756944446</v>
      </c>
      <c r="D2525" s="7">
        <f>C2525</f>
        <v>44636.304756944446</v>
      </c>
      <c r="E2525" s="6" t="s">
        <v>23</v>
      </c>
      <c r="F2525" s="6" t="str">
        <f t="shared" si="274"/>
        <v>69099 44636,30476</v>
      </c>
      <c r="G2525" s="6" t="str">
        <f t="shared" si="275"/>
        <v>44636,3047569444 69099</v>
      </c>
      <c r="H2525" s="6" t="str">
        <f t="shared" si="276"/>
        <v>Dans 69099</v>
      </c>
      <c r="I2525" s="6" t="str">
        <f t="shared" si="279"/>
        <v>Dans 69099</v>
      </c>
      <c r="J2525" s="5" t="str">
        <f t="shared" si="277"/>
        <v/>
      </c>
      <c r="K2525" s="6">
        <v>9</v>
      </c>
      <c r="L2525" s="7">
        <v>5.7870370370370366E-5</v>
      </c>
      <c r="M2525">
        <v>1.7E-5</v>
      </c>
      <c r="N2525" s="9" t="str">
        <f t="shared" si="278"/>
        <v>ramassage possible</v>
      </c>
      <c r="O2525" s="6" t="str">
        <f>IFERROR(VLOOKUP(F2525,TCD!$A$4:$C$362,3,FALSE),"Commune de ramassage")</f>
        <v>Commune de ramassage</v>
      </c>
      <c r="P2525">
        <v>129</v>
      </c>
    </row>
    <row r="2526" spans="1:16" x14ac:dyDescent="0.3">
      <c r="A2526">
        <f t="shared" si="273"/>
        <v>2525</v>
      </c>
      <c r="B2526" t="s">
        <v>27</v>
      </c>
      <c r="C2526" s="8">
        <v>44636.304814814815</v>
      </c>
      <c r="D2526" s="7">
        <f>C2526</f>
        <v>44636.304814814815</v>
      </c>
      <c r="E2526" s="6" t="s">
        <v>23</v>
      </c>
      <c r="F2526" s="6" t="str">
        <f t="shared" si="274"/>
        <v>69099 44636,30481</v>
      </c>
      <c r="G2526" s="6" t="str">
        <f t="shared" si="275"/>
        <v>44636,3048148148 69099</v>
      </c>
      <c r="H2526" s="6" t="str">
        <f t="shared" si="276"/>
        <v>Dans 69099</v>
      </c>
      <c r="I2526" s="6" t="str">
        <f t="shared" si="279"/>
        <v>Dans 69099</v>
      </c>
      <c r="J2526" s="5" t="str">
        <f t="shared" si="277"/>
        <v/>
      </c>
      <c r="K2526" s="6">
        <v>7</v>
      </c>
      <c r="L2526" s="7">
        <v>6.5972222222222213E-4</v>
      </c>
      <c r="M2526">
        <v>5.9699999999999998E-4</v>
      </c>
      <c r="N2526" s="9" t="str">
        <f t="shared" si="278"/>
        <v>ramassage possible</v>
      </c>
      <c r="O2526" s="6" t="str">
        <f>IFERROR(VLOOKUP(F2526,TCD!$A$4:$C$362,3,FALSE),"Commune de ramassage")</f>
        <v>Commune de ramassage</v>
      </c>
      <c r="P2526">
        <v>130</v>
      </c>
    </row>
    <row r="2527" spans="1:16" x14ac:dyDescent="0.3">
      <c r="A2527">
        <f t="shared" si="273"/>
        <v>2526</v>
      </c>
      <c r="B2527" t="s">
        <v>27</v>
      </c>
      <c r="C2527" s="8">
        <v>44636.305474537039</v>
      </c>
      <c r="D2527" s="7">
        <f>C2527</f>
        <v>44636.305474537039</v>
      </c>
      <c r="E2527" s="6" t="s">
        <v>23</v>
      </c>
      <c r="F2527" s="6" t="str">
        <f t="shared" si="274"/>
        <v>69099 44636,30547</v>
      </c>
      <c r="G2527" s="6" t="str">
        <f t="shared" si="275"/>
        <v>44636,305474537 69099</v>
      </c>
      <c r="H2527" s="6" t="str">
        <f t="shared" si="276"/>
        <v>Dans 69099</v>
      </c>
      <c r="I2527" s="6" t="str">
        <f t="shared" si="279"/>
        <v>Dans 69099</v>
      </c>
      <c r="J2527" s="5" t="str">
        <f t="shared" si="277"/>
        <v/>
      </c>
      <c r="K2527" s="6">
        <v>11</v>
      </c>
      <c r="L2527" s="7">
        <v>2.199074074074074E-4</v>
      </c>
      <c r="M2527">
        <v>3.5799999999999997E-4</v>
      </c>
      <c r="N2527" s="9" t="str">
        <f t="shared" si="278"/>
        <v>passage possible</v>
      </c>
      <c r="O2527" s="6" t="str">
        <f>IFERROR(VLOOKUP(F2527,TCD!$A$4:$C$362,3,FALSE),"Commune de ramassage")</f>
        <v>Commune de ramassage</v>
      </c>
      <c r="P2527">
        <v>131</v>
      </c>
    </row>
    <row r="2528" spans="1:16" x14ac:dyDescent="0.3">
      <c r="A2528">
        <f t="shared" si="273"/>
        <v>2527</v>
      </c>
      <c r="B2528" t="s">
        <v>27</v>
      </c>
      <c r="C2528" s="8">
        <v>44636.305694444447</v>
      </c>
      <c r="D2528" s="7">
        <f>C2528</f>
        <v>44636.305694444447</v>
      </c>
      <c r="E2528" s="6" t="s">
        <v>23</v>
      </c>
      <c r="F2528" s="6" t="str">
        <f t="shared" si="274"/>
        <v>69099 44636,30569</v>
      </c>
      <c r="G2528" s="6" t="str">
        <f t="shared" si="275"/>
        <v>44636,3056944444 69099</v>
      </c>
      <c r="H2528" s="6" t="str">
        <f t="shared" si="276"/>
        <v>Dans 69099</v>
      </c>
      <c r="I2528" s="6" t="str">
        <f t="shared" si="279"/>
        <v>Dans 69099</v>
      </c>
      <c r="J2528" s="5" t="str">
        <f t="shared" si="277"/>
        <v/>
      </c>
      <c r="K2528" s="6">
        <v>12</v>
      </c>
      <c r="L2528" s="7">
        <v>1.1574074074074073E-5</v>
      </c>
      <c r="M2528">
        <v>7.2999999999999999E-5</v>
      </c>
      <c r="N2528" s="9" t="str">
        <f t="shared" si="278"/>
        <v>passage possible</v>
      </c>
      <c r="O2528" s="6" t="str">
        <f>IFERROR(VLOOKUP(F2528,TCD!$A$4:$C$362,3,FALSE),"Commune de ramassage")</f>
        <v>Commune de ramassage</v>
      </c>
      <c r="P2528">
        <v>132</v>
      </c>
    </row>
    <row r="2529" spans="1:16" x14ac:dyDescent="0.3">
      <c r="A2529">
        <f t="shared" si="273"/>
        <v>2528</v>
      </c>
      <c r="B2529" t="s">
        <v>27</v>
      </c>
      <c r="C2529" s="8">
        <v>44636.305706018517</v>
      </c>
      <c r="D2529" s="7">
        <f>C2529</f>
        <v>44636.305706018517</v>
      </c>
      <c r="E2529" s="6" t="s">
        <v>23</v>
      </c>
      <c r="F2529" s="6" t="str">
        <f t="shared" si="274"/>
        <v>69099 44636,30571</v>
      </c>
      <c r="G2529" s="6" t="str">
        <f t="shared" si="275"/>
        <v>44636,3057060185 69099</v>
      </c>
      <c r="H2529" s="6" t="str">
        <f t="shared" si="276"/>
        <v>Dans 69099</v>
      </c>
      <c r="I2529" s="6" t="str">
        <f t="shared" si="279"/>
        <v>Dans 69099</v>
      </c>
      <c r="J2529" s="5" t="str">
        <f t="shared" si="277"/>
        <v/>
      </c>
      <c r="K2529" s="6">
        <v>14</v>
      </c>
      <c r="L2529" s="7">
        <v>1.1574074074074073E-4</v>
      </c>
      <c r="M2529">
        <v>3.5399999999999999E-4</v>
      </c>
      <c r="N2529" s="9" t="str">
        <f t="shared" si="278"/>
        <v>passage possible</v>
      </c>
      <c r="O2529" s="6" t="str">
        <f>IFERROR(VLOOKUP(F2529,TCD!$A$4:$C$362,3,FALSE),"Commune de ramassage")</f>
        <v>Commune de ramassage</v>
      </c>
      <c r="P2529">
        <v>133</v>
      </c>
    </row>
    <row r="2530" spans="1:16" x14ac:dyDescent="0.3">
      <c r="A2530">
        <f t="shared" si="273"/>
        <v>2529</v>
      </c>
      <c r="B2530" t="s">
        <v>27</v>
      </c>
      <c r="C2530" s="8">
        <v>44636.305821759262</v>
      </c>
      <c r="D2530" s="7">
        <f>C2530</f>
        <v>44636.305821759262</v>
      </c>
      <c r="E2530" s="6" t="s">
        <v>23</v>
      </c>
      <c r="F2530" s="6" t="str">
        <f t="shared" si="274"/>
        <v>69099 44636,30582</v>
      </c>
      <c r="G2530" s="6" t="str">
        <f t="shared" si="275"/>
        <v>44636,3058217593 69099</v>
      </c>
      <c r="H2530" s="6" t="str">
        <f t="shared" si="276"/>
        <v>Dans 69099</v>
      </c>
      <c r="I2530" s="6" t="str">
        <f t="shared" si="279"/>
        <v>Dans 69099</v>
      </c>
      <c r="J2530" s="5" t="str">
        <f t="shared" si="277"/>
        <v/>
      </c>
      <c r="K2530" s="6">
        <v>9</v>
      </c>
      <c r="L2530" s="7">
        <v>4.6296296296296294E-5</v>
      </c>
      <c r="M2530">
        <v>1.0000000000000001E-5</v>
      </c>
      <c r="N2530" s="9" t="str">
        <f t="shared" si="278"/>
        <v>ramassage possible</v>
      </c>
      <c r="O2530" s="6" t="str">
        <f>IFERROR(VLOOKUP(F2530,TCD!$A$4:$C$362,3,FALSE),"Commune de ramassage")</f>
        <v>Commune de ramassage</v>
      </c>
      <c r="P2530">
        <v>134</v>
      </c>
    </row>
    <row r="2531" spans="1:16" x14ac:dyDescent="0.3">
      <c r="A2531">
        <f t="shared" si="273"/>
        <v>2530</v>
      </c>
      <c r="B2531" t="s">
        <v>27</v>
      </c>
      <c r="C2531" s="8">
        <v>44636.305868055555</v>
      </c>
      <c r="D2531" s="7">
        <f>C2531</f>
        <v>44636.305868055555</v>
      </c>
      <c r="E2531" s="6" t="s">
        <v>23</v>
      </c>
      <c r="F2531" s="6" t="str">
        <f t="shared" si="274"/>
        <v>69099 44636,30587</v>
      </c>
      <c r="G2531" s="6" t="str">
        <f t="shared" si="275"/>
        <v>44636,3058680556 69099</v>
      </c>
      <c r="H2531" s="6" t="str">
        <f t="shared" si="276"/>
        <v>Dans 69099</v>
      </c>
      <c r="I2531" s="6" t="str">
        <f t="shared" si="279"/>
        <v>Dans 69099</v>
      </c>
      <c r="J2531" s="5" t="str">
        <f t="shared" si="277"/>
        <v/>
      </c>
      <c r="K2531" s="6">
        <v>7</v>
      </c>
      <c r="L2531" s="7">
        <v>1.0416666666666667E-4</v>
      </c>
      <c r="M2531">
        <v>3.0000000000000001E-6</v>
      </c>
      <c r="N2531" s="9" t="str">
        <f t="shared" si="278"/>
        <v>ramassage possible</v>
      </c>
      <c r="O2531" s="6" t="str">
        <f>IFERROR(VLOOKUP(F2531,TCD!$A$4:$C$362,3,FALSE),"Commune de ramassage")</f>
        <v>Commune de ramassage</v>
      </c>
      <c r="P2531">
        <v>135</v>
      </c>
    </row>
    <row r="2532" spans="1:16" x14ac:dyDescent="0.3">
      <c r="A2532">
        <f t="shared" si="273"/>
        <v>2531</v>
      </c>
      <c r="B2532" t="s">
        <v>27</v>
      </c>
      <c r="C2532" s="8">
        <v>44636.305972222224</v>
      </c>
      <c r="D2532" s="7">
        <f>C2532</f>
        <v>44636.305972222224</v>
      </c>
      <c r="E2532" s="6" t="s">
        <v>23</v>
      </c>
      <c r="F2532" s="6" t="str">
        <f t="shared" si="274"/>
        <v>69099 44636,30597</v>
      </c>
      <c r="G2532" s="6" t="str">
        <f t="shared" si="275"/>
        <v>44636,3059722222 69099</v>
      </c>
      <c r="H2532" s="6" t="str">
        <f t="shared" si="276"/>
        <v>Dans 69099</v>
      </c>
      <c r="I2532" s="6" t="str">
        <f t="shared" si="279"/>
        <v>Dans 69099</v>
      </c>
      <c r="J2532" s="5" t="str">
        <f t="shared" si="277"/>
        <v/>
      </c>
      <c r="K2532" s="6">
        <v>15</v>
      </c>
      <c r="L2532" s="7">
        <v>8.1018518518518516E-5</v>
      </c>
      <c r="M2532">
        <v>2.7700000000000001E-4</v>
      </c>
      <c r="N2532" s="9" t="str">
        <f t="shared" si="278"/>
        <v>passage possible</v>
      </c>
      <c r="O2532" s="6" t="str">
        <f>IFERROR(VLOOKUP(F2532,TCD!$A$4:$C$362,3,FALSE),"Commune de ramassage")</f>
        <v>Commune de ramassage</v>
      </c>
      <c r="P2532">
        <v>136</v>
      </c>
    </row>
    <row r="2533" spans="1:16" x14ac:dyDescent="0.3">
      <c r="A2533">
        <f t="shared" si="273"/>
        <v>2532</v>
      </c>
      <c r="B2533" t="s">
        <v>27</v>
      </c>
      <c r="C2533" s="8">
        <v>44636.30605324074</v>
      </c>
      <c r="D2533" s="7">
        <f>C2533</f>
        <v>44636.30605324074</v>
      </c>
      <c r="E2533" s="6" t="s">
        <v>23</v>
      </c>
      <c r="F2533" s="6" t="str">
        <f t="shared" si="274"/>
        <v>69099 44636,30605</v>
      </c>
      <c r="G2533" s="6" t="str">
        <f t="shared" si="275"/>
        <v>44636,3060532407 69099</v>
      </c>
      <c r="H2533" s="6" t="str">
        <f t="shared" si="276"/>
        <v>Dans 69099</v>
      </c>
      <c r="I2533" s="6" t="str">
        <f t="shared" si="279"/>
        <v>Dans 69099</v>
      </c>
      <c r="J2533" s="5" t="str">
        <f t="shared" si="277"/>
        <v/>
      </c>
      <c r="K2533" s="6">
        <v>25</v>
      </c>
      <c r="L2533" s="7">
        <v>1.7361111111111112E-4</v>
      </c>
      <c r="M2533">
        <v>7.6499999999999995E-4</v>
      </c>
      <c r="N2533" s="9" t="str">
        <f t="shared" si="278"/>
        <v>passage possible</v>
      </c>
      <c r="O2533" s="6" t="str">
        <f>IFERROR(VLOOKUP(F2533,TCD!$A$4:$C$362,3,FALSE),"Commune de ramassage")</f>
        <v>Commune de ramassage</v>
      </c>
      <c r="P2533">
        <v>137</v>
      </c>
    </row>
    <row r="2534" spans="1:16" x14ac:dyDescent="0.3">
      <c r="A2534">
        <f t="shared" si="273"/>
        <v>2533</v>
      </c>
      <c r="B2534" t="s">
        <v>27</v>
      </c>
      <c r="C2534" s="8">
        <v>44636.306226851855</v>
      </c>
      <c r="D2534" s="7">
        <f>C2534</f>
        <v>44636.306226851855</v>
      </c>
      <c r="E2534" s="6" t="s">
        <v>23</v>
      </c>
      <c r="F2534" s="6" t="str">
        <f t="shared" si="274"/>
        <v>69099 44636,30623</v>
      </c>
      <c r="G2534" s="6" t="str">
        <f t="shared" si="275"/>
        <v>44636,3062268519 69099</v>
      </c>
      <c r="H2534" s="6" t="str">
        <f t="shared" si="276"/>
        <v>Dans 69099</v>
      </c>
      <c r="I2534" s="6" t="str">
        <f t="shared" si="279"/>
        <v>Dans 69099</v>
      </c>
      <c r="J2534" s="5" t="str">
        <f t="shared" si="277"/>
        <v/>
      </c>
      <c r="K2534" s="6">
        <v>17</v>
      </c>
      <c r="L2534" s="7">
        <v>3.4722222222222222E-5</v>
      </c>
      <c r="M2534">
        <v>7.4999999999999993E-5</v>
      </c>
      <c r="N2534" s="9" t="str">
        <f t="shared" si="278"/>
        <v>passage possible</v>
      </c>
      <c r="O2534" s="6" t="str">
        <f>IFERROR(VLOOKUP(F2534,TCD!$A$4:$C$362,3,FALSE),"Commune de ramassage")</f>
        <v>Commune de ramassage</v>
      </c>
      <c r="P2534">
        <v>138</v>
      </c>
    </row>
    <row r="2535" spans="1:16" x14ac:dyDescent="0.3">
      <c r="A2535">
        <f t="shared" si="273"/>
        <v>2534</v>
      </c>
      <c r="B2535" t="s">
        <v>27</v>
      </c>
      <c r="C2535" s="8">
        <v>44636.306261574071</v>
      </c>
      <c r="D2535" s="7">
        <f>C2535</f>
        <v>44636.306261574071</v>
      </c>
      <c r="E2535" s="6" t="s">
        <v>23</v>
      </c>
      <c r="F2535" s="6" t="str">
        <f t="shared" si="274"/>
        <v>69099 44636,30626</v>
      </c>
      <c r="G2535" s="6" t="str">
        <f t="shared" si="275"/>
        <v>44636,3062615741 69099</v>
      </c>
      <c r="H2535" s="6" t="str">
        <f t="shared" si="276"/>
        <v>Dans 69099</v>
      </c>
      <c r="I2535" s="6" t="str">
        <f t="shared" si="279"/>
        <v>Dans 69099</v>
      </c>
      <c r="J2535" s="5" t="str">
        <f t="shared" si="277"/>
        <v/>
      </c>
      <c r="K2535" s="6">
        <v>15</v>
      </c>
      <c r="L2535" s="7">
        <v>1.1574074074074073E-5</v>
      </c>
      <c r="M2535">
        <v>-1.9000000000000001E-5</v>
      </c>
      <c r="N2535" s="9" t="str">
        <f t="shared" si="278"/>
        <v>passage possible</v>
      </c>
      <c r="O2535" s="6" t="str">
        <f>IFERROR(VLOOKUP(F2535,TCD!$A$4:$C$362,3,FALSE),"Commune de ramassage")</f>
        <v>Commune de ramassage</v>
      </c>
      <c r="P2535">
        <v>139</v>
      </c>
    </row>
    <row r="2536" spans="1:16" x14ac:dyDescent="0.3">
      <c r="A2536">
        <f t="shared" si="273"/>
        <v>2535</v>
      </c>
      <c r="B2536" t="s">
        <v>27</v>
      </c>
      <c r="C2536" s="8">
        <v>44636.306273148148</v>
      </c>
      <c r="D2536" s="7">
        <f>C2536</f>
        <v>44636.306273148148</v>
      </c>
      <c r="E2536" s="6" t="s">
        <v>23</v>
      </c>
      <c r="F2536" s="6" t="str">
        <f t="shared" si="274"/>
        <v>69099 44636,30627</v>
      </c>
      <c r="G2536" s="6" t="str">
        <f t="shared" si="275"/>
        <v>44636,3062731481 69099</v>
      </c>
      <c r="H2536" s="6" t="str">
        <f t="shared" si="276"/>
        <v>Dans 69099</v>
      </c>
      <c r="I2536" s="6" t="str">
        <f t="shared" si="279"/>
        <v>Dans 69099</v>
      </c>
      <c r="J2536" s="5" t="str">
        <f t="shared" si="277"/>
        <v/>
      </c>
      <c r="K2536" s="6">
        <v>9</v>
      </c>
      <c r="L2536" s="7">
        <v>5.7870370370370366E-5</v>
      </c>
      <c r="M2536">
        <v>-4.5000000000000003E-5</v>
      </c>
      <c r="N2536" s="9" t="str">
        <f t="shared" si="278"/>
        <v>ramassage possible</v>
      </c>
      <c r="O2536" s="6" t="str">
        <f>IFERROR(VLOOKUP(F2536,TCD!$A$4:$C$362,3,FALSE),"Commune de ramassage")</f>
        <v>Commune de ramassage</v>
      </c>
      <c r="P2536">
        <v>140</v>
      </c>
    </row>
    <row r="2537" spans="1:16" x14ac:dyDescent="0.3">
      <c r="A2537">
        <f t="shared" si="273"/>
        <v>2536</v>
      </c>
      <c r="B2537" t="s">
        <v>27</v>
      </c>
      <c r="C2537" s="8">
        <v>44636.306331018517</v>
      </c>
      <c r="D2537" s="7">
        <f>C2537</f>
        <v>44636.306331018517</v>
      </c>
      <c r="E2537" s="6" t="s">
        <v>23</v>
      </c>
      <c r="F2537" s="6" t="str">
        <f t="shared" si="274"/>
        <v>69099 44636,30633</v>
      </c>
      <c r="G2537" s="6" t="str">
        <f t="shared" si="275"/>
        <v>44636,3063310185 69099</v>
      </c>
      <c r="H2537" s="6" t="str">
        <f t="shared" si="276"/>
        <v>Dans 69099</v>
      </c>
      <c r="I2537" s="6" t="str">
        <f t="shared" si="279"/>
        <v>Dans 69099</v>
      </c>
      <c r="J2537" s="5" t="str">
        <f t="shared" si="277"/>
        <v/>
      </c>
      <c r="K2537" s="6">
        <v>8</v>
      </c>
      <c r="L2537" s="7">
        <v>1.5046296296296297E-4</v>
      </c>
      <c r="M2537">
        <v>1.1900000000000001E-4</v>
      </c>
      <c r="N2537" s="9" t="str">
        <f t="shared" si="278"/>
        <v>ramassage possible</v>
      </c>
      <c r="O2537" s="6" t="str">
        <f>IFERROR(VLOOKUP(F2537,TCD!$A$4:$C$362,3,FALSE),"Commune de ramassage")</f>
        <v>Commune de ramassage</v>
      </c>
      <c r="P2537">
        <v>141</v>
      </c>
    </row>
    <row r="2538" spans="1:16" x14ac:dyDescent="0.3">
      <c r="A2538">
        <f t="shared" si="273"/>
        <v>2537</v>
      </c>
      <c r="B2538" t="s">
        <v>27</v>
      </c>
      <c r="C2538" s="8">
        <v>44636.306481481479</v>
      </c>
      <c r="D2538" s="7">
        <f>C2538</f>
        <v>44636.306481481479</v>
      </c>
      <c r="E2538" s="6" t="s">
        <v>23</v>
      </c>
      <c r="F2538" s="6" t="str">
        <f t="shared" si="274"/>
        <v>69099 44636,30648</v>
      </c>
      <c r="G2538" s="6" t="str">
        <f t="shared" si="275"/>
        <v>44636,3064814815 69099</v>
      </c>
      <c r="H2538" s="6" t="str">
        <f t="shared" si="276"/>
        <v>Dans 69099</v>
      </c>
      <c r="I2538" s="6" t="str">
        <f t="shared" si="279"/>
        <v>Dans 69099</v>
      </c>
      <c r="J2538" s="5" t="str">
        <f t="shared" si="277"/>
        <v/>
      </c>
      <c r="K2538" s="6">
        <v>8</v>
      </c>
      <c r="L2538" s="7">
        <v>4.6296296296296294E-5</v>
      </c>
      <c r="M2538">
        <v>5.0000000000000002E-5</v>
      </c>
      <c r="N2538" s="9" t="str">
        <f t="shared" si="278"/>
        <v>ramassage possible</v>
      </c>
      <c r="O2538" s="6" t="str">
        <f>IFERROR(VLOOKUP(F2538,TCD!$A$4:$C$362,3,FALSE),"Commune de ramassage")</f>
        <v>Commune de ramassage</v>
      </c>
      <c r="P2538">
        <v>142</v>
      </c>
    </row>
    <row r="2539" spans="1:16" x14ac:dyDescent="0.3">
      <c r="A2539">
        <f t="shared" si="273"/>
        <v>2538</v>
      </c>
      <c r="B2539" t="s">
        <v>27</v>
      </c>
      <c r="C2539" s="8">
        <v>44636.306527777779</v>
      </c>
      <c r="D2539" s="7">
        <f>C2539</f>
        <v>44636.306527777779</v>
      </c>
      <c r="E2539" s="6" t="s">
        <v>23</v>
      </c>
      <c r="F2539" s="6" t="str">
        <f t="shared" si="274"/>
        <v>69099 44636,30653</v>
      </c>
      <c r="G2539" s="6" t="str">
        <f t="shared" si="275"/>
        <v>44636,3065277778 69099</v>
      </c>
      <c r="H2539" s="6" t="str">
        <f t="shared" si="276"/>
        <v>Dans 69099</v>
      </c>
      <c r="I2539" s="6" t="str">
        <f t="shared" si="279"/>
        <v>Dans 69099</v>
      </c>
      <c r="J2539" s="5" t="str">
        <f t="shared" si="277"/>
        <v/>
      </c>
      <c r="K2539" s="6">
        <v>9</v>
      </c>
      <c r="L2539" s="7">
        <v>3.4722222222222222E-5</v>
      </c>
      <c r="M2539">
        <v>-2.5000000000000001E-5</v>
      </c>
      <c r="N2539" s="9" t="str">
        <f t="shared" si="278"/>
        <v>ramassage possible</v>
      </c>
      <c r="O2539" s="6" t="str">
        <f>IFERROR(VLOOKUP(F2539,TCD!$A$4:$C$362,3,FALSE),"Commune de ramassage")</f>
        <v>Commune de ramassage</v>
      </c>
      <c r="P2539">
        <v>143</v>
      </c>
    </row>
    <row r="2540" spans="1:16" x14ac:dyDescent="0.3">
      <c r="A2540">
        <f t="shared" si="273"/>
        <v>2539</v>
      </c>
      <c r="B2540" t="s">
        <v>27</v>
      </c>
      <c r="C2540" s="8">
        <v>44636.306562500002</v>
      </c>
      <c r="D2540" s="7">
        <f>C2540</f>
        <v>44636.306562500002</v>
      </c>
      <c r="E2540" s="6" t="s">
        <v>23</v>
      </c>
      <c r="F2540" s="6" t="str">
        <f t="shared" si="274"/>
        <v>69099 44636,30656</v>
      </c>
      <c r="G2540" s="6" t="str">
        <f t="shared" si="275"/>
        <v>44636,3065625 69099</v>
      </c>
      <c r="H2540" s="6" t="str">
        <f t="shared" si="276"/>
        <v>Dans 69099</v>
      </c>
      <c r="I2540" s="6" t="str">
        <f t="shared" si="279"/>
        <v>Dans 69099</v>
      </c>
      <c r="J2540" s="5" t="str">
        <f t="shared" si="277"/>
        <v/>
      </c>
      <c r="K2540" s="6">
        <v>6</v>
      </c>
      <c r="L2540" s="7">
        <v>4.5138888888888892E-4</v>
      </c>
      <c r="M2540">
        <v>-1.75E-4</v>
      </c>
      <c r="N2540" s="9" t="str">
        <f t="shared" si="278"/>
        <v>ramassage possible</v>
      </c>
      <c r="O2540" s="6" t="str">
        <f>IFERROR(VLOOKUP(F2540,TCD!$A$4:$C$362,3,FALSE),"Commune de ramassage")</f>
        <v>Commune de ramassage</v>
      </c>
      <c r="P2540">
        <v>144</v>
      </c>
    </row>
    <row r="2541" spans="1:16" x14ac:dyDescent="0.3">
      <c r="A2541">
        <f t="shared" si="273"/>
        <v>2540</v>
      </c>
      <c r="B2541" t="s">
        <v>27</v>
      </c>
      <c r="C2541" s="8">
        <v>44636.307013888887</v>
      </c>
      <c r="D2541" s="7">
        <f>C2541</f>
        <v>44636.307013888887</v>
      </c>
      <c r="E2541" s="6" t="s">
        <v>23</v>
      </c>
      <c r="F2541" s="6" t="str">
        <f t="shared" si="274"/>
        <v>69099 44636,30701</v>
      </c>
      <c r="G2541" s="6" t="str">
        <f t="shared" si="275"/>
        <v>44636,3070138889 69099</v>
      </c>
      <c r="H2541" s="6" t="str">
        <f t="shared" si="276"/>
        <v>Dans 69099</v>
      </c>
      <c r="I2541" s="6" t="str">
        <f t="shared" si="279"/>
        <v>Dans 69099</v>
      </c>
      <c r="J2541" s="5" t="str">
        <f t="shared" si="277"/>
        <v/>
      </c>
      <c r="K2541" s="6">
        <v>8</v>
      </c>
      <c r="L2541" s="7">
        <v>2.3148148148148147E-5</v>
      </c>
      <c r="M2541">
        <v>-6.8999999999999997E-5</v>
      </c>
      <c r="N2541" s="9" t="str">
        <f t="shared" si="278"/>
        <v>ramassage possible</v>
      </c>
      <c r="O2541" s="6" t="str">
        <f>IFERROR(VLOOKUP(F2541,TCD!$A$4:$C$362,3,FALSE),"Commune de ramassage")</f>
        <v>Commune de ramassage</v>
      </c>
      <c r="P2541">
        <v>145</v>
      </c>
    </row>
    <row r="2542" spans="1:16" x14ac:dyDescent="0.3">
      <c r="A2542">
        <f t="shared" si="273"/>
        <v>2541</v>
      </c>
      <c r="B2542" t="s">
        <v>27</v>
      </c>
      <c r="C2542" s="8">
        <v>44636.307037037041</v>
      </c>
      <c r="D2542" s="7">
        <f>C2542</f>
        <v>44636.307037037041</v>
      </c>
      <c r="E2542" s="6" t="s">
        <v>23</v>
      </c>
      <c r="F2542" s="6" t="str">
        <f t="shared" si="274"/>
        <v>69099 44636,30704</v>
      </c>
      <c r="G2542" s="6" t="str">
        <f t="shared" si="275"/>
        <v>44636,307037037 69099</v>
      </c>
      <c r="H2542" s="6" t="str">
        <f t="shared" si="276"/>
        <v>Dans 69099</v>
      </c>
      <c r="I2542" s="6" t="str">
        <f t="shared" si="279"/>
        <v>Dans 69099</v>
      </c>
      <c r="J2542" s="5" t="str">
        <f t="shared" si="277"/>
        <v/>
      </c>
      <c r="K2542" s="6">
        <v>7</v>
      </c>
      <c r="L2542" s="7">
        <v>6.018518518518519E-4</v>
      </c>
      <c r="M2542">
        <v>-8.1800000000000004E-4</v>
      </c>
      <c r="N2542" s="9" t="str">
        <f t="shared" si="278"/>
        <v>ramassage possible</v>
      </c>
      <c r="O2542" s="6" t="str">
        <f>IFERROR(VLOOKUP(F2542,TCD!$A$4:$C$362,3,FALSE),"Commune de ramassage")</f>
        <v>Commune de ramassage</v>
      </c>
      <c r="P2542">
        <v>146</v>
      </c>
    </row>
    <row r="2543" spans="1:16" x14ac:dyDescent="0.3">
      <c r="A2543">
        <f t="shared" si="273"/>
        <v>2542</v>
      </c>
      <c r="B2543" t="s">
        <v>27</v>
      </c>
      <c r="C2543" s="8">
        <v>44636.307638888888</v>
      </c>
      <c r="D2543" s="7">
        <f>C2543</f>
        <v>44636.307638888888</v>
      </c>
      <c r="E2543" s="6" t="s">
        <v>23</v>
      </c>
      <c r="F2543" s="6" t="str">
        <f t="shared" si="274"/>
        <v>69099 44636,30764</v>
      </c>
      <c r="G2543" s="6" t="str">
        <f t="shared" si="275"/>
        <v>44636,3076388889 69099</v>
      </c>
      <c r="H2543" s="6" t="str">
        <f t="shared" si="276"/>
        <v>Dans 69099</v>
      </c>
      <c r="I2543" s="6" t="str">
        <f t="shared" si="279"/>
        <v>Dans 69099</v>
      </c>
      <c r="J2543" s="5" t="str">
        <f t="shared" si="277"/>
        <v/>
      </c>
      <c r="K2543" s="6">
        <v>16</v>
      </c>
      <c r="L2543" s="7">
        <v>1.0416666666666667E-4</v>
      </c>
      <c r="M2543">
        <v>-1.6000000000000001E-4</v>
      </c>
      <c r="N2543" s="9" t="str">
        <f t="shared" si="278"/>
        <v>passage possible</v>
      </c>
      <c r="O2543" s="6" t="str">
        <f>IFERROR(VLOOKUP(F2543,TCD!$A$4:$C$362,3,FALSE),"Commune de ramassage")</f>
        <v>Commune de ramassage</v>
      </c>
      <c r="P2543">
        <v>147</v>
      </c>
    </row>
    <row r="2544" spans="1:16" x14ac:dyDescent="0.3">
      <c r="A2544">
        <f t="shared" si="273"/>
        <v>2543</v>
      </c>
      <c r="B2544" t="s">
        <v>27</v>
      </c>
      <c r="C2544" s="8">
        <v>44636.307743055557</v>
      </c>
      <c r="D2544" s="7">
        <f>C2544</f>
        <v>44636.307743055557</v>
      </c>
      <c r="E2544" s="6" t="s">
        <v>23</v>
      </c>
      <c r="F2544" s="6" t="str">
        <f t="shared" si="274"/>
        <v>69099 44636,30774</v>
      </c>
      <c r="G2544" s="6" t="str">
        <f t="shared" si="275"/>
        <v>44636,3077430556 69099</v>
      </c>
      <c r="H2544" s="6" t="str">
        <f t="shared" si="276"/>
        <v>Dans 69099</v>
      </c>
      <c r="I2544" s="6" t="str">
        <f t="shared" si="279"/>
        <v>Dans 69099</v>
      </c>
      <c r="J2544" s="5" t="str">
        <f t="shared" si="277"/>
        <v/>
      </c>
      <c r="K2544" s="6">
        <v>8</v>
      </c>
      <c r="L2544" s="7">
        <v>5.7870370370370366E-5</v>
      </c>
      <c r="M2544">
        <v>5.0000000000000004E-6</v>
      </c>
      <c r="N2544" s="9" t="str">
        <f t="shared" si="278"/>
        <v>ramassage possible</v>
      </c>
      <c r="O2544" s="6" t="str">
        <f>IFERROR(VLOOKUP(F2544,TCD!$A$4:$C$362,3,FALSE),"Commune de ramassage")</f>
        <v>Commune de ramassage</v>
      </c>
      <c r="P2544">
        <v>148</v>
      </c>
    </row>
    <row r="2545" spans="1:16" x14ac:dyDescent="0.3">
      <c r="A2545">
        <f t="shared" si="273"/>
        <v>2544</v>
      </c>
      <c r="B2545" t="s">
        <v>27</v>
      </c>
      <c r="C2545" s="8">
        <v>44636.307800925926</v>
      </c>
      <c r="D2545" s="7">
        <f>C2545</f>
        <v>44636.307800925926</v>
      </c>
      <c r="E2545" s="6" t="s">
        <v>23</v>
      </c>
      <c r="F2545" s="6" t="str">
        <f t="shared" si="274"/>
        <v>69099 44636,3078</v>
      </c>
      <c r="G2545" s="6" t="str">
        <f t="shared" si="275"/>
        <v>44636,3078009259 69099</v>
      </c>
      <c r="H2545" s="6" t="str">
        <f t="shared" si="276"/>
        <v>Dans 69099</v>
      </c>
      <c r="I2545" s="6" t="str">
        <f t="shared" si="279"/>
        <v>Dans 69099</v>
      </c>
      <c r="J2545" s="5" t="str">
        <f t="shared" si="277"/>
        <v/>
      </c>
      <c r="K2545" s="6">
        <v>7</v>
      </c>
      <c r="L2545" s="7">
        <v>4.6296296296296294E-5</v>
      </c>
      <c r="M2545">
        <v>-3.4999999999999997E-5</v>
      </c>
      <c r="N2545" s="9" t="str">
        <f t="shared" si="278"/>
        <v>ramassage possible</v>
      </c>
      <c r="O2545" s="6" t="str">
        <f>IFERROR(VLOOKUP(F2545,TCD!$A$4:$C$362,3,FALSE),"Commune de ramassage")</f>
        <v>Commune de ramassage</v>
      </c>
      <c r="P2545">
        <v>149</v>
      </c>
    </row>
    <row r="2546" spans="1:16" x14ac:dyDescent="0.3">
      <c r="A2546">
        <f t="shared" si="273"/>
        <v>2545</v>
      </c>
      <c r="B2546" t="s">
        <v>27</v>
      </c>
      <c r="C2546" s="8">
        <v>44636.307847222219</v>
      </c>
      <c r="D2546" s="7">
        <f>C2546</f>
        <v>44636.307847222219</v>
      </c>
      <c r="E2546" s="6" t="s">
        <v>23</v>
      </c>
      <c r="F2546" s="6" t="str">
        <f t="shared" si="274"/>
        <v>69099 44636,30785</v>
      </c>
      <c r="G2546" s="6" t="str">
        <f t="shared" si="275"/>
        <v>44636,3078472222 69099</v>
      </c>
      <c r="H2546" s="6" t="str">
        <f t="shared" si="276"/>
        <v>Dans 69099</v>
      </c>
      <c r="I2546" s="6" t="str">
        <f t="shared" si="279"/>
        <v>Dans 69099</v>
      </c>
      <c r="J2546" s="5" t="str">
        <f t="shared" si="277"/>
        <v/>
      </c>
      <c r="K2546" s="6">
        <v>13</v>
      </c>
      <c r="L2546" s="7">
        <v>4.6296296296296294E-5</v>
      </c>
      <c r="M2546">
        <v>2.8E-5</v>
      </c>
      <c r="N2546" s="9" t="str">
        <f t="shared" si="278"/>
        <v>passage possible</v>
      </c>
      <c r="O2546" s="6" t="str">
        <f>IFERROR(VLOOKUP(F2546,TCD!$A$4:$C$362,3,FALSE),"Commune de ramassage")</f>
        <v>Commune de ramassage</v>
      </c>
      <c r="P2546">
        <v>150</v>
      </c>
    </row>
    <row r="2547" spans="1:16" x14ac:dyDescent="0.3">
      <c r="A2547">
        <f t="shared" si="273"/>
        <v>2546</v>
      </c>
      <c r="B2547" t="s">
        <v>27</v>
      </c>
      <c r="C2547" s="8">
        <v>44636.307893518519</v>
      </c>
      <c r="D2547" s="7">
        <f>C2547</f>
        <v>44636.307893518519</v>
      </c>
      <c r="E2547" s="6" t="s">
        <v>23</v>
      </c>
      <c r="F2547" s="6" t="str">
        <f t="shared" si="274"/>
        <v>69099 44636,30789</v>
      </c>
      <c r="G2547" s="6" t="str">
        <f t="shared" si="275"/>
        <v>44636,3078935185 69099</v>
      </c>
      <c r="H2547" s="6" t="str">
        <f t="shared" si="276"/>
        <v>Dans 69099</v>
      </c>
      <c r="I2547" s="6" t="str">
        <f t="shared" si="279"/>
        <v>Dans 69099</v>
      </c>
      <c r="J2547" s="5" t="str">
        <f t="shared" si="277"/>
        <v/>
      </c>
      <c r="K2547" s="6">
        <v>10</v>
      </c>
      <c r="L2547" s="7">
        <v>4.6296296296296294E-5</v>
      </c>
      <c r="M2547">
        <v>-9.5000000000000005E-5</v>
      </c>
      <c r="N2547" s="9" t="str">
        <f t="shared" si="278"/>
        <v>passage possible</v>
      </c>
      <c r="O2547" s="6" t="str">
        <f>IFERROR(VLOOKUP(F2547,TCD!$A$4:$C$362,3,FALSE),"Commune de ramassage")</f>
        <v>Commune de ramassage</v>
      </c>
      <c r="P2547">
        <v>151</v>
      </c>
    </row>
    <row r="2548" spans="1:16" x14ac:dyDescent="0.3">
      <c r="A2548">
        <f t="shared" si="273"/>
        <v>2547</v>
      </c>
      <c r="B2548" t="s">
        <v>27</v>
      </c>
      <c r="C2548" s="8">
        <v>44636.307939814818</v>
      </c>
      <c r="D2548" s="7">
        <f>C2548</f>
        <v>44636.307939814818</v>
      </c>
      <c r="E2548" s="6" t="s">
        <v>23</v>
      </c>
      <c r="F2548" s="6" t="str">
        <f t="shared" si="274"/>
        <v>69099 44636,30794</v>
      </c>
      <c r="G2548" s="6" t="str">
        <f t="shared" si="275"/>
        <v>44636,3079398148 69099</v>
      </c>
      <c r="H2548" s="6" t="str">
        <f t="shared" si="276"/>
        <v>Dans 69099</v>
      </c>
      <c r="I2548" s="6" t="str">
        <f t="shared" si="279"/>
        <v>Dans 69099</v>
      </c>
      <c r="J2548" s="5" t="str">
        <f t="shared" si="277"/>
        <v/>
      </c>
      <c r="K2548" s="6">
        <v>15</v>
      </c>
      <c r="L2548" s="7">
        <v>9.2592592592592588E-5</v>
      </c>
      <c r="M2548">
        <v>-3.8000000000000002E-4</v>
      </c>
      <c r="N2548" s="9" t="str">
        <f t="shared" si="278"/>
        <v>passage possible</v>
      </c>
      <c r="O2548" s="6" t="str">
        <f>IFERROR(VLOOKUP(F2548,TCD!$A$4:$C$362,3,FALSE),"Commune de ramassage")</f>
        <v>Commune de ramassage</v>
      </c>
      <c r="P2548">
        <v>152</v>
      </c>
    </row>
    <row r="2549" spans="1:16" x14ac:dyDescent="0.3">
      <c r="A2549">
        <f t="shared" si="273"/>
        <v>2548</v>
      </c>
      <c r="B2549" t="s">
        <v>27</v>
      </c>
      <c r="C2549" s="8">
        <v>44636.308032407411</v>
      </c>
      <c r="D2549" s="7">
        <f>C2549</f>
        <v>44636.308032407411</v>
      </c>
      <c r="E2549" s="6" t="s">
        <v>23</v>
      </c>
      <c r="F2549" s="6" t="str">
        <f t="shared" si="274"/>
        <v>69099 44636,30803</v>
      </c>
      <c r="G2549" s="6" t="str">
        <f t="shared" si="275"/>
        <v>44636,3080324074 69099</v>
      </c>
      <c r="H2549" s="6" t="str">
        <f t="shared" si="276"/>
        <v>Dans 69099</v>
      </c>
      <c r="I2549" s="6" t="str">
        <f t="shared" si="279"/>
        <v>Dans 69099</v>
      </c>
      <c r="J2549" s="5" t="str">
        <f t="shared" si="277"/>
        <v/>
      </c>
      <c r="K2549" s="6">
        <v>13</v>
      </c>
      <c r="L2549" s="7">
        <v>2.3148148148148147E-5</v>
      </c>
      <c r="M2549">
        <v>-4.8000000000000001E-5</v>
      </c>
      <c r="N2549" s="9" t="str">
        <f t="shared" si="278"/>
        <v>passage possible</v>
      </c>
      <c r="O2549" s="6" t="str">
        <f>IFERROR(VLOOKUP(F2549,TCD!$A$4:$C$362,3,FALSE),"Commune de ramassage")</f>
        <v>Commune de ramassage</v>
      </c>
      <c r="P2549">
        <v>153</v>
      </c>
    </row>
    <row r="2550" spans="1:16" x14ac:dyDescent="0.3">
      <c r="A2550">
        <f t="shared" si="273"/>
        <v>2549</v>
      </c>
      <c r="B2550" t="s">
        <v>27</v>
      </c>
      <c r="C2550" s="8">
        <v>44636.308055555557</v>
      </c>
      <c r="D2550" s="7">
        <f>C2550</f>
        <v>44636.308055555557</v>
      </c>
      <c r="E2550" s="6" t="s">
        <v>23</v>
      </c>
      <c r="F2550" s="6" t="str">
        <f t="shared" si="274"/>
        <v>69099 44636,30806</v>
      </c>
      <c r="G2550" s="6" t="str">
        <f t="shared" si="275"/>
        <v>44636,3080555556 69099</v>
      </c>
      <c r="H2550" s="6" t="str">
        <f t="shared" si="276"/>
        <v>Dans 69099</v>
      </c>
      <c r="I2550" s="6" t="str">
        <f t="shared" si="279"/>
        <v>Dans 69099</v>
      </c>
      <c r="J2550" s="5" t="str">
        <f t="shared" si="277"/>
        <v/>
      </c>
      <c r="K2550" s="6">
        <v>14</v>
      </c>
      <c r="L2550" s="7">
        <v>1.9675925925925926E-4</v>
      </c>
      <c r="M2550">
        <v>-4.35E-4</v>
      </c>
      <c r="N2550" s="9" t="str">
        <f t="shared" si="278"/>
        <v>passage possible</v>
      </c>
      <c r="O2550" s="6" t="str">
        <f>IFERROR(VLOOKUP(F2550,TCD!$A$4:$C$362,3,FALSE),"Commune de ramassage")</f>
        <v>Commune de ramassage</v>
      </c>
      <c r="P2550">
        <v>154</v>
      </c>
    </row>
    <row r="2551" spans="1:16" x14ac:dyDescent="0.3">
      <c r="A2551">
        <f t="shared" si="273"/>
        <v>2550</v>
      </c>
      <c r="B2551" t="s">
        <v>27</v>
      </c>
      <c r="C2551" s="8">
        <v>44636.308252314811</v>
      </c>
      <c r="D2551" s="7">
        <f>C2551</f>
        <v>44636.308252314811</v>
      </c>
      <c r="E2551" s="6" t="s">
        <v>23</v>
      </c>
      <c r="F2551" s="6" t="str">
        <f t="shared" si="274"/>
        <v>69099 44636,30825</v>
      </c>
      <c r="G2551" s="6" t="str">
        <f t="shared" si="275"/>
        <v>44636,3082523148 69099</v>
      </c>
      <c r="H2551" s="6" t="str">
        <f t="shared" si="276"/>
        <v>Dans 69099</v>
      </c>
      <c r="I2551" s="6" t="str">
        <f t="shared" si="279"/>
        <v>Dans 69099</v>
      </c>
      <c r="J2551" s="5" t="str">
        <f t="shared" si="277"/>
        <v/>
      </c>
      <c r="K2551" s="6">
        <v>24</v>
      </c>
      <c r="L2551" s="7">
        <v>2.5462962962962961E-4</v>
      </c>
      <c r="M2551">
        <v>-3.1700000000000001E-4</v>
      </c>
      <c r="N2551" s="9" t="str">
        <f t="shared" si="278"/>
        <v>passage possible</v>
      </c>
      <c r="O2551" s="6" t="str">
        <f>IFERROR(VLOOKUP(F2551,TCD!$A$4:$C$362,3,FALSE),"Commune de ramassage")</f>
        <v>Commune de ramassage</v>
      </c>
      <c r="P2551">
        <v>155</v>
      </c>
    </row>
    <row r="2552" spans="1:16" x14ac:dyDescent="0.3">
      <c r="A2552">
        <f t="shared" si="273"/>
        <v>2551</v>
      </c>
      <c r="B2552" t="s">
        <v>27</v>
      </c>
      <c r="C2552" s="8">
        <v>44636.308506944442</v>
      </c>
      <c r="D2552" s="7">
        <f>C2552</f>
        <v>44636.308506944442</v>
      </c>
      <c r="E2552" s="6" t="s">
        <v>23</v>
      </c>
      <c r="F2552" s="6" t="str">
        <f t="shared" si="274"/>
        <v>69099 44636,30851</v>
      </c>
      <c r="G2552" s="6" t="str">
        <f t="shared" si="275"/>
        <v>44636,3085069444 69099</v>
      </c>
      <c r="H2552" s="6" t="str">
        <f t="shared" si="276"/>
        <v>Dans 69099</v>
      </c>
      <c r="I2552" s="6" t="str">
        <f t="shared" si="279"/>
        <v>Dans 69099</v>
      </c>
      <c r="J2552" s="5" t="str">
        <f t="shared" si="277"/>
        <v/>
      </c>
      <c r="K2552" s="6">
        <v>6</v>
      </c>
      <c r="L2552" s="7">
        <v>1.8518518518518518E-4</v>
      </c>
      <c r="M2552">
        <v>2.1000000000000001E-4</v>
      </c>
      <c r="N2552" s="9" t="str">
        <f t="shared" si="278"/>
        <v>ramassage possible</v>
      </c>
      <c r="O2552" s="6" t="str">
        <f>IFERROR(VLOOKUP(F2552,TCD!$A$4:$C$362,3,FALSE),"Commune de ramassage")</f>
        <v>Commune de ramassage</v>
      </c>
      <c r="P2552">
        <v>156</v>
      </c>
    </row>
    <row r="2553" spans="1:16" x14ac:dyDescent="0.3">
      <c r="A2553">
        <f t="shared" si="273"/>
        <v>2552</v>
      </c>
      <c r="B2553" t="s">
        <v>27</v>
      </c>
      <c r="C2553" s="8">
        <v>44636.308692129627</v>
      </c>
      <c r="D2553" s="7">
        <f>C2553</f>
        <v>44636.308692129627</v>
      </c>
      <c r="E2553" s="6" t="s">
        <v>23</v>
      </c>
      <c r="F2553" s="6" t="str">
        <f t="shared" si="274"/>
        <v>69099 44636,30869</v>
      </c>
      <c r="G2553" s="6" t="str">
        <f t="shared" si="275"/>
        <v>44636,3086921296 69099</v>
      </c>
      <c r="H2553" s="6" t="str">
        <f t="shared" si="276"/>
        <v>Dans 69099</v>
      </c>
      <c r="I2553" s="6" t="str">
        <f t="shared" si="279"/>
        <v>Dans 69099</v>
      </c>
      <c r="J2553" s="5" t="str">
        <f t="shared" si="277"/>
        <v/>
      </c>
      <c r="K2553" s="6">
        <v>8</v>
      </c>
      <c r="L2553" s="7">
        <v>9.0277777777777784E-4</v>
      </c>
      <c r="M2553">
        <v>9.1200000000000005E-4</v>
      </c>
      <c r="N2553" s="9" t="str">
        <f t="shared" si="278"/>
        <v>ramassage possible</v>
      </c>
      <c r="O2553" s="6" t="str">
        <f>IFERROR(VLOOKUP(F2553,TCD!$A$4:$C$362,3,FALSE),"Commune de ramassage")</f>
        <v>Commune de ramassage</v>
      </c>
      <c r="P2553">
        <v>157</v>
      </c>
    </row>
    <row r="2554" spans="1:16" x14ac:dyDescent="0.3">
      <c r="A2554">
        <f t="shared" si="273"/>
        <v>2553</v>
      </c>
      <c r="B2554" t="s">
        <v>27</v>
      </c>
      <c r="C2554" s="8">
        <v>44636.309594907405</v>
      </c>
      <c r="D2554" s="7">
        <f>C2554</f>
        <v>44636.309594907405</v>
      </c>
      <c r="E2554" s="6" t="s">
        <v>23</v>
      </c>
      <c r="F2554" s="6" t="str">
        <f t="shared" si="274"/>
        <v>69099 44636,30959</v>
      </c>
      <c r="G2554" s="6" t="str">
        <f t="shared" si="275"/>
        <v>44636,3095949074 69099</v>
      </c>
      <c r="H2554" s="6" t="str">
        <f t="shared" si="276"/>
        <v>Dans 69099</v>
      </c>
      <c r="I2554" s="6" t="str">
        <f t="shared" si="279"/>
        <v>Dans 69099</v>
      </c>
      <c r="J2554" s="5" t="str">
        <f t="shared" si="277"/>
        <v/>
      </c>
      <c r="K2554" s="6">
        <v>0</v>
      </c>
      <c r="L2554" s="7">
        <v>1.0300925925925926E-3</v>
      </c>
      <c r="M2554">
        <v>2.9300000000000002E-4</v>
      </c>
      <c r="N2554" s="9" t="str">
        <f t="shared" si="278"/>
        <v>ramassage possible</v>
      </c>
      <c r="O2554" s="6" t="str">
        <f>IFERROR(VLOOKUP(F2554,TCD!$A$4:$C$362,3,FALSE),"Commune de ramassage")</f>
        <v>Commune de passage</v>
      </c>
      <c r="P2554">
        <v>158</v>
      </c>
    </row>
    <row r="2555" spans="1:16" x14ac:dyDescent="0.3">
      <c r="A2555">
        <f t="shared" si="273"/>
        <v>2554</v>
      </c>
      <c r="B2555" t="s">
        <v>27</v>
      </c>
      <c r="C2555" s="8">
        <v>44636.310624999998</v>
      </c>
      <c r="D2555" s="7">
        <f>C2555</f>
        <v>44636.310624999998</v>
      </c>
      <c r="E2555" s="6" t="s">
        <v>23</v>
      </c>
      <c r="F2555" s="6" t="str">
        <f t="shared" si="274"/>
        <v>69099 44636,31063</v>
      </c>
      <c r="G2555" s="6" t="str">
        <f t="shared" si="275"/>
        <v>44636,310625 69099</v>
      </c>
      <c r="H2555" s="6" t="str">
        <f t="shared" si="276"/>
        <v>Dans 69099</v>
      </c>
      <c r="I2555" s="6" t="str">
        <f t="shared" si="279"/>
        <v>Dans 69099</v>
      </c>
      <c r="J2555" s="5" t="str">
        <f t="shared" si="277"/>
        <v/>
      </c>
      <c r="K2555" s="6">
        <v>13</v>
      </c>
      <c r="L2555" s="7">
        <v>4.6296296296296294E-5</v>
      </c>
      <c r="M2555">
        <v>1.85E-4</v>
      </c>
      <c r="N2555" s="9" t="str">
        <f t="shared" si="278"/>
        <v>passage possible</v>
      </c>
      <c r="O2555" s="6" t="str">
        <f>IFERROR(VLOOKUP(F2555,TCD!$A$4:$C$362,3,FALSE),"Commune de ramassage")</f>
        <v>Commune de ramassage</v>
      </c>
      <c r="P2555">
        <v>159</v>
      </c>
    </row>
    <row r="2556" spans="1:16" x14ac:dyDescent="0.3">
      <c r="A2556">
        <f t="shared" si="273"/>
        <v>2555</v>
      </c>
      <c r="B2556" t="s">
        <v>27</v>
      </c>
      <c r="C2556" s="8">
        <v>44636.310671296298</v>
      </c>
      <c r="D2556" s="7">
        <f>C2556</f>
        <v>44636.310671296298</v>
      </c>
      <c r="E2556" s="6" t="s">
        <v>23</v>
      </c>
      <c r="F2556" s="6" t="str">
        <f t="shared" si="274"/>
        <v>69099 44636,31067</v>
      </c>
      <c r="G2556" s="6" t="str">
        <f t="shared" si="275"/>
        <v>44636,3106712963 69099</v>
      </c>
      <c r="H2556" s="6" t="str">
        <f t="shared" si="276"/>
        <v>Dans 69099</v>
      </c>
      <c r="I2556" s="6" t="str">
        <f t="shared" si="279"/>
        <v>Dans 69099</v>
      </c>
      <c r="J2556" s="5" t="str">
        <f t="shared" si="277"/>
        <v/>
      </c>
      <c r="K2556" s="6">
        <v>18</v>
      </c>
      <c r="L2556" s="7">
        <v>4.6296296296296294E-5</v>
      </c>
      <c r="M2556">
        <v>8.3999999999999995E-5</v>
      </c>
      <c r="N2556" s="9" t="str">
        <f t="shared" si="278"/>
        <v>passage possible</v>
      </c>
      <c r="O2556" s="6" t="str">
        <f>IFERROR(VLOOKUP(F2556,TCD!$A$4:$C$362,3,FALSE),"Commune de ramassage")</f>
        <v>Commune de ramassage</v>
      </c>
      <c r="P2556">
        <v>160</v>
      </c>
    </row>
    <row r="2557" spans="1:16" x14ac:dyDescent="0.3">
      <c r="A2557">
        <f t="shared" si="273"/>
        <v>2556</v>
      </c>
      <c r="B2557" t="s">
        <v>27</v>
      </c>
      <c r="C2557" s="8">
        <v>44636.310717592591</v>
      </c>
      <c r="D2557" s="7">
        <f>C2557</f>
        <v>44636.310717592591</v>
      </c>
      <c r="E2557" s="6" t="s">
        <v>23</v>
      </c>
      <c r="F2557" s="6" t="str">
        <f t="shared" si="274"/>
        <v>69099 44636,31072</v>
      </c>
      <c r="G2557" s="6" t="str">
        <f t="shared" si="275"/>
        <v>44636,3107175926 69099</v>
      </c>
      <c r="H2557" s="6" t="str">
        <f t="shared" si="276"/>
        <v>Dans 69099</v>
      </c>
      <c r="I2557" s="6" t="str">
        <f t="shared" si="279"/>
        <v>Dans 69099</v>
      </c>
      <c r="J2557" s="5" t="str">
        <f t="shared" si="277"/>
        <v/>
      </c>
      <c r="K2557" s="6">
        <v>16</v>
      </c>
      <c r="L2557" s="7">
        <v>4.8611111111111104E-4</v>
      </c>
      <c r="M2557">
        <v>3.6600000000000001E-4</v>
      </c>
      <c r="N2557" s="9" t="str">
        <f t="shared" si="278"/>
        <v>passage possible</v>
      </c>
      <c r="O2557" s="6" t="str">
        <f>IFERROR(VLOOKUP(F2557,TCD!$A$4:$C$362,3,FALSE),"Commune de ramassage")</f>
        <v>Commune de ramassage</v>
      </c>
      <c r="P2557">
        <v>161</v>
      </c>
    </row>
    <row r="2558" spans="1:16" x14ac:dyDescent="0.3">
      <c r="A2558">
        <f t="shared" si="273"/>
        <v>2557</v>
      </c>
      <c r="B2558" t="s">
        <v>27</v>
      </c>
      <c r="C2558" s="8">
        <v>44636.311203703706</v>
      </c>
      <c r="D2558" s="7">
        <f>C2558</f>
        <v>44636.311203703706</v>
      </c>
      <c r="E2558" s="6" t="s">
        <v>23</v>
      </c>
      <c r="F2558" s="6" t="str">
        <f t="shared" si="274"/>
        <v>69099 44636,3112</v>
      </c>
      <c r="G2558" s="6" t="str">
        <f t="shared" si="275"/>
        <v>44636,3112037037 69099</v>
      </c>
      <c r="H2558" s="6" t="str">
        <f t="shared" si="276"/>
        <v>Dans 69099</v>
      </c>
      <c r="I2558" s="6" t="str">
        <f t="shared" si="279"/>
        <v>Dans 69099</v>
      </c>
      <c r="J2558" s="5" t="str">
        <f t="shared" si="277"/>
        <v/>
      </c>
      <c r="K2558" s="6">
        <v>9</v>
      </c>
      <c r="L2558" s="7">
        <v>3.9351851851851852E-4</v>
      </c>
      <c r="M2558">
        <v>8.5000000000000006E-5</v>
      </c>
      <c r="N2558" s="9" t="str">
        <f t="shared" si="278"/>
        <v>ramassage possible</v>
      </c>
      <c r="O2558" s="6" t="str">
        <f>IFERROR(VLOOKUP(F2558,TCD!$A$4:$C$362,3,FALSE),"Commune de ramassage")</f>
        <v>Commune de ramassage</v>
      </c>
      <c r="P2558">
        <v>162</v>
      </c>
    </row>
    <row r="2559" spans="1:16" x14ac:dyDescent="0.3">
      <c r="A2559">
        <f t="shared" si="273"/>
        <v>2558</v>
      </c>
      <c r="B2559" t="s">
        <v>27</v>
      </c>
      <c r="C2559" s="8">
        <v>44636.311597222222</v>
      </c>
      <c r="D2559" s="7">
        <f>C2559</f>
        <v>44636.311597222222</v>
      </c>
      <c r="E2559" s="6" t="s">
        <v>23</v>
      </c>
      <c r="F2559" s="6" t="str">
        <f t="shared" si="274"/>
        <v>69099 44636,3116</v>
      </c>
      <c r="G2559" s="6" t="str">
        <f t="shared" si="275"/>
        <v>44636,3115972222 69099</v>
      </c>
      <c r="H2559" s="6" t="str">
        <f t="shared" si="276"/>
        <v>Dans 69099</v>
      </c>
      <c r="I2559" s="6" t="str">
        <f t="shared" si="279"/>
        <v>Dans 69099</v>
      </c>
      <c r="J2559" s="5" t="str">
        <f t="shared" si="277"/>
        <v/>
      </c>
      <c r="K2559" s="6">
        <v>7</v>
      </c>
      <c r="L2559" s="7">
        <v>3.0092592592592595E-4</v>
      </c>
      <c r="M2559">
        <v>2.4000000000000001E-5</v>
      </c>
      <c r="N2559" s="9" t="str">
        <f t="shared" si="278"/>
        <v>ramassage possible</v>
      </c>
      <c r="O2559" s="6" t="str">
        <f>IFERROR(VLOOKUP(F2559,TCD!$A$4:$C$362,3,FALSE),"Commune de ramassage")</f>
        <v>Commune de ramassage</v>
      </c>
      <c r="P2559">
        <v>163</v>
      </c>
    </row>
    <row r="2560" spans="1:16" x14ac:dyDescent="0.3">
      <c r="A2560">
        <f t="shared" si="273"/>
        <v>2559</v>
      </c>
      <c r="B2560" t="s">
        <v>27</v>
      </c>
      <c r="C2560" s="8">
        <v>44636.311898148146</v>
      </c>
      <c r="D2560" s="7">
        <f>C2560</f>
        <v>44636.311898148146</v>
      </c>
      <c r="E2560" s="6" t="s">
        <v>23</v>
      </c>
      <c r="F2560" s="6" t="str">
        <f t="shared" si="274"/>
        <v>69099 44636,3119</v>
      </c>
      <c r="G2560" s="6" t="str">
        <f t="shared" si="275"/>
        <v>44636,3118981481 69099</v>
      </c>
      <c r="H2560" s="6" t="str">
        <f t="shared" si="276"/>
        <v>Dans 69099</v>
      </c>
      <c r="I2560" s="6" t="str">
        <f t="shared" si="279"/>
        <v>Dans 69099</v>
      </c>
      <c r="J2560" s="5" t="str">
        <f t="shared" si="277"/>
        <v/>
      </c>
      <c r="K2560" s="6">
        <v>0</v>
      </c>
      <c r="L2560" s="7">
        <v>1.7361111111111112E-4</v>
      </c>
      <c r="M2560">
        <v>3.0000000000000001E-6</v>
      </c>
      <c r="N2560" s="9" t="str">
        <f t="shared" si="278"/>
        <v>ramassage possible</v>
      </c>
      <c r="O2560" s="6" t="str">
        <f>IFERROR(VLOOKUP(F2560,TCD!$A$4:$C$362,3,FALSE),"Commune de ramassage")</f>
        <v>Commune de passage</v>
      </c>
      <c r="P2560">
        <v>164</v>
      </c>
    </row>
    <row r="2561" spans="1:16" x14ac:dyDescent="0.3">
      <c r="A2561">
        <f t="shared" si="273"/>
        <v>2560</v>
      </c>
      <c r="B2561" t="s">
        <v>27</v>
      </c>
      <c r="C2561" s="8">
        <v>44636.312071759261</v>
      </c>
      <c r="D2561" s="7">
        <f>C2561</f>
        <v>44636.312071759261</v>
      </c>
      <c r="E2561" s="6" t="s">
        <v>23</v>
      </c>
      <c r="F2561" s="6" t="str">
        <f t="shared" si="274"/>
        <v>69099 44636,31207</v>
      </c>
      <c r="G2561" s="6" t="str">
        <f t="shared" si="275"/>
        <v>44636,3120717593 69099</v>
      </c>
      <c r="H2561" s="6" t="str">
        <f t="shared" si="276"/>
        <v>Dans 69099</v>
      </c>
      <c r="I2561" s="6" t="str">
        <f t="shared" si="279"/>
        <v>Dans 69099</v>
      </c>
      <c r="J2561" s="5" t="str">
        <f t="shared" si="277"/>
        <v/>
      </c>
      <c r="K2561" s="6">
        <v>0</v>
      </c>
      <c r="L2561" s="7">
        <v>2.199074074074074E-4</v>
      </c>
      <c r="M2561">
        <v>0</v>
      </c>
      <c r="N2561" s="9" t="str">
        <f t="shared" si="278"/>
        <v>ramassage possible</v>
      </c>
      <c r="O2561" s="6" t="str">
        <f>IFERROR(VLOOKUP(F2561,TCD!$A$4:$C$362,3,FALSE),"Commune de ramassage")</f>
        <v>Commune de passage</v>
      </c>
      <c r="P2561">
        <v>165</v>
      </c>
    </row>
    <row r="2562" spans="1:16" x14ac:dyDescent="0.3">
      <c r="A2562">
        <f t="shared" si="273"/>
        <v>2561</v>
      </c>
      <c r="B2562" t="s">
        <v>27</v>
      </c>
      <c r="C2562" s="8">
        <v>44636.312291666669</v>
      </c>
      <c r="D2562" s="7">
        <f>C2562</f>
        <v>44636.312291666669</v>
      </c>
      <c r="E2562" s="6" t="s">
        <v>23</v>
      </c>
      <c r="F2562" s="6" t="str">
        <f t="shared" si="274"/>
        <v>69099 44636,31229</v>
      </c>
      <c r="G2562" s="6" t="str">
        <f t="shared" si="275"/>
        <v>44636,3122916667 69099</v>
      </c>
      <c r="H2562" s="6" t="str">
        <f t="shared" si="276"/>
        <v>Dans 69099</v>
      </c>
      <c r="I2562" s="6" t="str">
        <f t="shared" si="279"/>
        <v>Dans 69099</v>
      </c>
      <c r="J2562" s="5" t="str">
        <f t="shared" si="277"/>
        <v/>
      </c>
      <c r="K2562" s="6">
        <v>7</v>
      </c>
      <c r="L2562" s="7">
        <v>2.3148148148148147E-5</v>
      </c>
      <c r="M2562">
        <v>-1.22E-4</v>
      </c>
      <c r="N2562" s="9" t="str">
        <f t="shared" si="278"/>
        <v>ramassage possible</v>
      </c>
      <c r="O2562" s="6" t="str">
        <f>IFERROR(VLOOKUP(F2562,TCD!$A$4:$C$362,3,FALSE),"Commune de ramassage")</f>
        <v>Commune de ramassage</v>
      </c>
      <c r="P2562">
        <v>166</v>
      </c>
    </row>
    <row r="2563" spans="1:16" x14ac:dyDescent="0.3">
      <c r="A2563">
        <f t="shared" ref="A2563:A2626" si="280">A2562+1</f>
        <v>2562</v>
      </c>
      <c r="B2563" t="s">
        <v>27</v>
      </c>
      <c r="C2563" s="8">
        <v>44636.312314814815</v>
      </c>
      <c r="D2563" s="7">
        <f>C2563</f>
        <v>44636.312314814815</v>
      </c>
      <c r="E2563" s="6" t="s">
        <v>23</v>
      </c>
      <c r="F2563" s="6" t="str">
        <f t="shared" ref="F2563:F2626" si="281">E2563&amp;" "&amp;ROUND(D2563,5)</f>
        <v>69099 44636,31231</v>
      </c>
      <c r="G2563" s="6" t="str">
        <f t="shared" ref="G2563:G2626" si="282">D2563&amp;" "&amp;E2563</f>
        <v>44636,3123148148 69099</v>
      </c>
      <c r="H2563" s="6" t="str">
        <f t="shared" ref="H2563:H2626" si="283">IF(E2563=E2564,"Dans"&amp;" "&amp;E2563,"sortie"&amp;" "&amp;E2563)</f>
        <v>Dans 69099</v>
      </c>
      <c r="I2563" s="6" t="str">
        <f t="shared" si="279"/>
        <v>Dans 69099</v>
      </c>
      <c r="J2563" s="5" t="str">
        <f t="shared" ref="J2563:J2626" si="284">IF(IFERROR(SEARCH("sortie",H2563),0)=1,H2563,IF(IFERROR(SEARCH("Entree",I2563),0)=1,I2563,""))</f>
        <v/>
      </c>
      <c r="K2563" s="6">
        <v>12</v>
      </c>
      <c r="L2563" s="7">
        <v>5.7870370370370366E-5</v>
      </c>
      <c r="M2563">
        <v>-1.75E-4</v>
      </c>
      <c r="N2563" s="9" t="str">
        <f t="shared" ref="N2563:N2626" si="285">IF(K2563&lt;10,"ramassage possible","passage possible")</f>
        <v>passage possible</v>
      </c>
      <c r="O2563" s="6" t="str">
        <f>IFERROR(VLOOKUP(F2563,TCD!$A$4:$C$362,3,FALSE),"Commune de ramassage")</f>
        <v>Commune de ramassage</v>
      </c>
      <c r="P2563">
        <v>167</v>
      </c>
    </row>
    <row r="2564" spans="1:16" x14ac:dyDescent="0.3">
      <c r="A2564">
        <f t="shared" si="280"/>
        <v>2563</v>
      </c>
      <c r="B2564" t="s">
        <v>27</v>
      </c>
      <c r="C2564" s="8">
        <v>44636.312372685185</v>
      </c>
      <c r="D2564" s="7">
        <f>C2564</f>
        <v>44636.312372685185</v>
      </c>
      <c r="E2564" s="6" t="s">
        <v>23</v>
      </c>
      <c r="F2564" s="6" t="str">
        <f t="shared" si="281"/>
        <v>69099 44636,31237</v>
      </c>
      <c r="G2564" s="6" t="str">
        <f t="shared" si="282"/>
        <v>44636,3123726852 69099</v>
      </c>
      <c r="H2564" s="6" t="str">
        <f t="shared" si="283"/>
        <v>Dans 69099</v>
      </c>
      <c r="I2564" s="6" t="str">
        <f t="shared" si="279"/>
        <v>Dans 69099</v>
      </c>
      <c r="J2564" s="5" t="str">
        <f t="shared" si="284"/>
        <v/>
      </c>
      <c r="K2564" s="6">
        <v>9</v>
      </c>
      <c r="L2564" s="7">
        <v>1.0300925925925926E-3</v>
      </c>
      <c r="M2564">
        <v>-1.7949999999999999E-3</v>
      </c>
      <c r="N2564" s="9" t="str">
        <f t="shared" si="285"/>
        <v>ramassage possible</v>
      </c>
      <c r="O2564" s="6" t="str">
        <f>IFERROR(VLOOKUP(F2564,TCD!$A$4:$C$362,3,FALSE),"Commune de ramassage")</f>
        <v>Commune de ramassage</v>
      </c>
      <c r="P2564">
        <v>168</v>
      </c>
    </row>
    <row r="2565" spans="1:16" x14ac:dyDescent="0.3">
      <c r="A2565">
        <f t="shared" si="280"/>
        <v>2564</v>
      </c>
      <c r="B2565" t="s">
        <v>27</v>
      </c>
      <c r="C2565" s="8">
        <v>44636.313402777778</v>
      </c>
      <c r="D2565" s="7">
        <f>C2565</f>
        <v>44636.313402777778</v>
      </c>
      <c r="E2565" s="6" t="s">
        <v>23</v>
      </c>
      <c r="F2565" s="6" t="str">
        <f t="shared" si="281"/>
        <v>69099 44636,3134</v>
      </c>
      <c r="G2565" s="6" t="str">
        <f t="shared" si="282"/>
        <v>44636,3134027778 69099</v>
      </c>
      <c r="H2565" s="6" t="str">
        <f t="shared" si="283"/>
        <v>Dans 69099</v>
      </c>
      <c r="I2565" s="6" t="str">
        <f t="shared" ref="I2565:I2628" si="286">IF(E2565&lt;&gt;E2564,"Entree"&amp;" "&amp;E2565,"Dans"&amp;" "&amp;E2564)</f>
        <v>Dans 69099</v>
      </c>
      <c r="J2565" s="5" t="str">
        <f t="shared" si="284"/>
        <v/>
      </c>
      <c r="K2565" s="6">
        <v>19</v>
      </c>
      <c r="L2565" s="7">
        <v>8.1018518518518516E-5</v>
      </c>
      <c r="M2565">
        <v>-2.2000000000000001E-4</v>
      </c>
      <c r="N2565" s="9" t="str">
        <f t="shared" si="285"/>
        <v>passage possible</v>
      </c>
      <c r="O2565" s="6" t="str">
        <f>IFERROR(VLOOKUP(F2565,TCD!$A$4:$C$362,3,FALSE),"Commune de ramassage")</f>
        <v>Commune de ramassage</v>
      </c>
      <c r="P2565">
        <v>169</v>
      </c>
    </row>
    <row r="2566" spans="1:16" x14ac:dyDescent="0.3">
      <c r="A2566">
        <f t="shared" si="280"/>
        <v>2565</v>
      </c>
      <c r="B2566" t="s">
        <v>27</v>
      </c>
      <c r="C2566" s="8">
        <v>44636.313483796293</v>
      </c>
      <c r="D2566" s="7">
        <f>C2566</f>
        <v>44636.313483796293</v>
      </c>
      <c r="E2566" s="6" t="s">
        <v>23</v>
      </c>
      <c r="F2566" s="6" t="str">
        <f t="shared" si="281"/>
        <v>69099 44636,31348</v>
      </c>
      <c r="G2566" s="6" t="str">
        <f t="shared" si="282"/>
        <v>44636,3134837963 69099</v>
      </c>
      <c r="H2566" s="6" t="str">
        <f t="shared" si="283"/>
        <v>Dans 69099</v>
      </c>
      <c r="I2566" s="6" t="str">
        <f t="shared" si="286"/>
        <v>Dans 69099</v>
      </c>
      <c r="J2566" s="5" t="str">
        <f t="shared" si="284"/>
        <v/>
      </c>
      <c r="K2566" s="6">
        <v>12</v>
      </c>
      <c r="L2566" s="7">
        <v>2.3148148148148147E-5</v>
      </c>
      <c r="M2566">
        <v>-1E-4</v>
      </c>
      <c r="N2566" s="9" t="str">
        <f t="shared" si="285"/>
        <v>passage possible</v>
      </c>
      <c r="O2566" s="6" t="str">
        <f>IFERROR(VLOOKUP(F2566,TCD!$A$4:$C$362,3,FALSE),"Commune de ramassage")</f>
        <v>Commune de ramassage</v>
      </c>
      <c r="P2566">
        <v>170</v>
      </c>
    </row>
    <row r="2567" spans="1:16" x14ac:dyDescent="0.3">
      <c r="A2567">
        <f t="shared" si="280"/>
        <v>2566</v>
      </c>
      <c r="B2567" t="s">
        <v>27</v>
      </c>
      <c r="C2567" s="8">
        <v>44636.313506944447</v>
      </c>
      <c r="D2567" s="7">
        <f>C2567</f>
        <v>44636.313506944447</v>
      </c>
      <c r="E2567" s="6" t="s">
        <v>23</v>
      </c>
      <c r="F2567" s="6" t="str">
        <f t="shared" si="281"/>
        <v>69099 44636,31351</v>
      </c>
      <c r="G2567" s="6" t="str">
        <f t="shared" si="282"/>
        <v>44636,3135069444 69099</v>
      </c>
      <c r="H2567" s="6" t="str">
        <f t="shared" si="283"/>
        <v>Dans 69099</v>
      </c>
      <c r="I2567" s="6" t="str">
        <f t="shared" si="286"/>
        <v>Dans 69099</v>
      </c>
      <c r="J2567" s="5" t="str">
        <f t="shared" si="284"/>
        <v/>
      </c>
      <c r="K2567" s="6">
        <v>8</v>
      </c>
      <c r="L2567" s="7">
        <v>7.7546296296296304E-4</v>
      </c>
      <c r="M2567">
        <v>-8.5000000000000006E-5</v>
      </c>
      <c r="N2567" s="9" t="str">
        <f t="shared" si="285"/>
        <v>ramassage possible</v>
      </c>
      <c r="O2567" s="6" t="str">
        <f>IFERROR(VLOOKUP(F2567,TCD!$A$4:$C$362,3,FALSE),"Commune de ramassage")</f>
        <v>Commune de ramassage</v>
      </c>
      <c r="P2567">
        <v>171</v>
      </c>
    </row>
    <row r="2568" spans="1:16" x14ac:dyDescent="0.3">
      <c r="A2568">
        <f t="shared" si="280"/>
        <v>2567</v>
      </c>
      <c r="B2568" t="s">
        <v>27</v>
      </c>
      <c r="C2568" s="8">
        <v>44636.314282407409</v>
      </c>
      <c r="D2568" s="7">
        <f>C2568</f>
        <v>44636.314282407409</v>
      </c>
      <c r="E2568" s="6" t="s">
        <v>23</v>
      </c>
      <c r="F2568" s="6" t="str">
        <f t="shared" si="281"/>
        <v>69099 44636,31428</v>
      </c>
      <c r="G2568" s="6" t="str">
        <f t="shared" si="282"/>
        <v>44636,3142824074 69099</v>
      </c>
      <c r="H2568" s="6" t="str">
        <f t="shared" si="283"/>
        <v>Dans 69099</v>
      </c>
      <c r="I2568" s="6" t="str">
        <f t="shared" si="286"/>
        <v>Dans 69099</v>
      </c>
      <c r="J2568" s="5" t="str">
        <f t="shared" si="284"/>
        <v/>
      </c>
      <c r="K2568" s="6">
        <v>0</v>
      </c>
      <c r="L2568" s="7">
        <v>1.3773148148148147E-3</v>
      </c>
      <c r="M2568">
        <v>-1.238E-3</v>
      </c>
      <c r="N2568" s="9" t="str">
        <f t="shared" si="285"/>
        <v>ramassage possible</v>
      </c>
      <c r="O2568" s="6" t="str">
        <f>IFERROR(VLOOKUP(F2568,TCD!$A$4:$C$362,3,FALSE),"Commune de ramassage")</f>
        <v>Commune de passage</v>
      </c>
      <c r="P2568">
        <v>172</v>
      </c>
    </row>
    <row r="2569" spans="1:16" x14ac:dyDescent="0.3">
      <c r="A2569">
        <f t="shared" si="280"/>
        <v>2568</v>
      </c>
      <c r="B2569" t="s">
        <v>27</v>
      </c>
      <c r="C2569" s="8">
        <v>44636.315659722219</v>
      </c>
      <c r="D2569" s="7">
        <f>C2569</f>
        <v>44636.315659722219</v>
      </c>
      <c r="E2569" s="6" t="s">
        <v>23</v>
      </c>
      <c r="F2569" s="6" t="str">
        <f t="shared" si="281"/>
        <v>69099 44636,31566</v>
      </c>
      <c r="G2569" s="6" t="str">
        <f t="shared" si="282"/>
        <v>44636,3156597222 69099</v>
      </c>
      <c r="H2569" s="6" t="str">
        <f t="shared" si="283"/>
        <v>Dans 69099</v>
      </c>
      <c r="I2569" s="6" t="str">
        <f t="shared" si="286"/>
        <v>Dans 69099</v>
      </c>
      <c r="J2569" s="5" t="str">
        <f t="shared" si="284"/>
        <v/>
      </c>
      <c r="K2569" s="6">
        <v>18</v>
      </c>
      <c r="L2569" s="7">
        <v>4.7453703703703704E-4</v>
      </c>
      <c r="M2569">
        <v>-2.05E-4</v>
      </c>
      <c r="N2569" s="9" t="str">
        <f t="shared" si="285"/>
        <v>passage possible</v>
      </c>
      <c r="O2569" s="6" t="str">
        <f>IFERROR(VLOOKUP(F2569,TCD!$A$4:$C$362,3,FALSE),"Commune de ramassage")</f>
        <v>Commune de ramassage</v>
      </c>
      <c r="P2569">
        <v>173</v>
      </c>
    </row>
    <row r="2570" spans="1:16" x14ac:dyDescent="0.3">
      <c r="A2570">
        <f t="shared" si="280"/>
        <v>2569</v>
      </c>
      <c r="B2570" t="s">
        <v>27</v>
      </c>
      <c r="C2570" s="8">
        <v>44636.316134259258</v>
      </c>
      <c r="D2570" s="7">
        <f>C2570</f>
        <v>44636.316134259258</v>
      </c>
      <c r="E2570" s="6" t="s">
        <v>23</v>
      </c>
      <c r="F2570" s="6" t="str">
        <f t="shared" si="281"/>
        <v>69099 44636,31613</v>
      </c>
      <c r="G2570" s="6" t="str">
        <f t="shared" si="282"/>
        <v>44636,3161342593 69099</v>
      </c>
      <c r="H2570" s="6" t="str">
        <f t="shared" si="283"/>
        <v>Dans 69099</v>
      </c>
      <c r="I2570" s="6" t="str">
        <f t="shared" si="286"/>
        <v>Dans 69099</v>
      </c>
      <c r="J2570" s="5" t="str">
        <f t="shared" si="284"/>
        <v/>
      </c>
      <c r="K2570" s="6">
        <v>7</v>
      </c>
      <c r="L2570" s="7">
        <v>3.4722222222222222E-5</v>
      </c>
      <c r="M2570">
        <v>-1.9999999999999999E-6</v>
      </c>
      <c r="N2570" s="9" t="str">
        <f t="shared" si="285"/>
        <v>ramassage possible</v>
      </c>
      <c r="O2570" s="6" t="str">
        <f>IFERROR(VLOOKUP(F2570,TCD!$A$4:$C$362,3,FALSE),"Commune de ramassage")</f>
        <v>Commune de ramassage</v>
      </c>
      <c r="P2570">
        <v>174</v>
      </c>
    </row>
    <row r="2571" spans="1:16" x14ac:dyDescent="0.3">
      <c r="A2571">
        <f t="shared" si="280"/>
        <v>2570</v>
      </c>
      <c r="B2571" t="s">
        <v>27</v>
      </c>
      <c r="C2571" s="8">
        <v>44636.316168981481</v>
      </c>
      <c r="D2571" s="7">
        <f>C2571</f>
        <v>44636.316168981481</v>
      </c>
      <c r="E2571" s="6" t="s">
        <v>23</v>
      </c>
      <c r="F2571" s="6" t="str">
        <f t="shared" si="281"/>
        <v>69099 44636,31617</v>
      </c>
      <c r="G2571" s="6" t="str">
        <f t="shared" si="282"/>
        <v>44636,3161689815 69099</v>
      </c>
      <c r="H2571" s="6" t="str">
        <f t="shared" si="283"/>
        <v>Dans 69099</v>
      </c>
      <c r="I2571" s="6" t="str">
        <f t="shared" si="286"/>
        <v>Dans 69099</v>
      </c>
      <c r="J2571" s="5" t="str">
        <f t="shared" si="284"/>
        <v/>
      </c>
      <c r="K2571" s="6">
        <v>12</v>
      </c>
      <c r="L2571" s="7">
        <v>1.1574074074074073E-3</v>
      </c>
      <c r="M2571">
        <v>6.8900000000000005E-4</v>
      </c>
      <c r="N2571" s="9" t="str">
        <f t="shared" si="285"/>
        <v>passage possible</v>
      </c>
      <c r="O2571" s="6" t="str">
        <f>IFERROR(VLOOKUP(F2571,TCD!$A$4:$C$362,3,FALSE),"Commune de ramassage")</f>
        <v>Commune de ramassage</v>
      </c>
      <c r="P2571">
        <v>175</v>
      </c>
    </row>
    <row r="2572" spans="1:16" x14ac:dyDescent="0.3">
      <c r="A2572">
        <f t="shared" si="280"/>
        <v>2571</v>
      </c>
      <c r="B2572" t="s">
        <v>27</v>
      </c>
      <c r="C2572" s="8">
        <v>44636.317326388889</v>
      </c>
      <c r="D2572" s="7">
        <f>C2572</f>
        <v>44636.317326388889</v>
      </c>
      <c r="E2572" s="6" t="s">
        <v>23</v>
      </c>
      <c r="F2572" s="6" t="str">
        <f t="shared" si="281"/>
        <v>69099 44636,31733</v>
      </c>
      <c r="G2572" s="6" t="str">
        <f t="shared" si="282"/>
        <v>44636,3173263889 69099</v>
      </c>
      <c r="H2572" s="6" t="str">
        <f t="shared" si="283"/>
        <v>Dans 69099</v>
      </c>
      <c r="I2572" s="6" t="str">
        <f t="shared" si="286"/>
        <v>Dans 69099</v>
      </c>
      <c r="J2572" s="5" t="str">
        <f t="shared" si="284"/>
        <v/>
      </c>
      <c r="K2572" s="6">
        <v>0</v>
      </c>
      <c r="L2572" s="7">
        <v>6.9444444444444444E-5</v>
      </c>
      <c r="M2572">
        <v>2.1100000000000001E-4</v>
      </c>
      <c r="N2572" s="9" t="str">
        <f t="shared" si="285"/>
        <v>ramassage possible</v>
      </c>
      <c r="O2572" s="6" t="str">
        <f>IFERROR(VLOOKUP(F2572,TCD!$A$4:$C$362,3,FALSE),"Commune de ramassage")</f>
        <v>Commune de passage</v>
      </c>
      <c r="P2572">
        <v>176</v>
      </c>
    </row>
    <row r="2573" spans="1:16" x14ac:dyDescent="0.3">
      <c r="A2573">
        <f t="shared" si="280"/>
        <v>2572</v>
      </c>
      <c r="B2573" t="s">
        <v>27</v>
      </c>
      <c r="C2573" s="8">
        <v>44636.317395833335</v>
      </c>
      <c r="D2573" s="7">
        <f>C2573</f>
        <v>44636.317395833335</v>
      </c>
      <c r="E2573" s="6" t="s">
        <v>23</v>
      </c>
      <c r="F2573" s="6" t="str">
        <f t="shared" si="281"/>
        <v>69099 44636,3174</v>
      </c>
      <c r="G2573" s="6" t="str">
        <f t="shared" si="282"/>
        <v>44636,3173958333 69099</v>
      </c>
      <c r="H2573" s="6" t="str">
        <f t="shared" si="283"/>
        <v>Dans 69099</v>
      </c>
      <c r="I2573" s="6" t="str">
        <f t="shared" si="286"/>
        <v>Dans 69099</v>
      </c>
      <c r="J2573" s="5" t="str">
        <f t="shared" si="284"/>
        <v/>
      </c>
      <c r="K2573" s="6">
        <v>22</v>
      </c>
      <c r="L2573" s="7">
        <v>1.5046296296296297E-4</v>
      </c>
      <c r="M2573">
        <v>7.4399999999999998E-4</v>
      </c>
      <c r="N2573" s="9" t="str">
        <f t="shared" si="285"/>
        <v>passage possible</v>
      </c>
      <c r="O2573" s="6" t="str">
        <f>IFERROR(VLOOKUP(F2573,TCD!$A$4:$C$362,3,FALSE),"Commune de ramassage")</f>
        <v>Commune de ramassage</v>
      </c>
      <c r="P2573">
        <v>177</v>
      </c>
    </row>
    <row r="2574" spans="1:16" x14ac:dyDescent="0.3">
      <c r="A2574">
        <f t="shared" si="280"/>
        <v>2573</v>
      </c>
      <c r="B2574" t="s">
        <v>27</v>
      </c>
      <c r="C2574" s="8">
        <v>44636.317546296297</v>
      </c>
      <c r="D2574" s="7">
        <f>C2574</f>
        <v>44636.317546296297</v>
      </c>
      <c r="E2574" s="6" t="s">
        <v>23</v>
      </c>
      <c r="F2574" s="6" t="str">
        <f t="shared" si="281"/>
        <v>69099 44636,31755</v>
      </c>
      <c r="G2574" s="6" t="str">
        <f t="shared" si="282"/>
        <v>44636,3175462963 69099</v>
      </c>
      <c r="H2574" s="6" t="str">
        <f t="shared" si="283"/>
        <v>Dans 69099</v>
      </c>
      <c r="I2574" s="6" t="str">
        <f t="shared" si="286"/>
        <v>Dans 69099</v>
      </c>
      <c r="J2574" s="5" t="str">
        <f t="shared" si="284"/>
        <v/>
      </c>
      <c r="K2574" s="6">
        <v>28</v>
      </c>
      <c r="L2574" s="7">
        <v>1.9675925925925926E-4</v>
      </c>
      <c r="M2574">
        <v>4.15E-4</v>
      </c>
      <c r="N2574" s="9" t="str">
        <f t="shared" si="285"/>
        <v>passage possible</v>
      </c>
      <c r="O2574" s="6" t="str">
        <f>IFERROR(VLOOKUP(F2574,TCD!$A$4:$C$362,3,FALSE),"Commune de ramassage")</f>
        <v>Commune de ramassage</v>
      </c>
      <c r="P2574">
        <v>178</v>
      </c>
    </row>
    <row r="2575" spans="1:16" x14ac:dyDescent="0.3">
      <c r="A2575">
        <f t="shared" si="280"/>
        <v>2574</v>
      </c>
      <c r="B2575" t="s">
        <v>27</v>
      </c>
      <c r="C2575" s="8">
        <v>44636.317743055559</v>
      </c>
      <c r="D2575" s="7">
        <f>C2575</f>
        <v>44636.317743055559</v>
      </c>
      <c r="E2575" s="6" t="s">
        <v>23</v>
      </c>
      <c r="F2575" s="6" t="str">
        <f t="shared" si="281"/>
        <v>69099 44636,31774</v>
      </c>
      <c r="G2575" s="6" t="str">
        <f t="shared" si="282"/>
        <v>44636,3177430556 69099</v>
      </c>
      <c r="H2575" s="6" t="str">
        <f t="shared" si="283"/>
        <v>Dans 69099</v>
      </c>
      <c r="I2575" s="6" t="str">
        <f t="shared" si="286"/>
        <v>Dans 69099</v>
      </c>
      <c r="J2575" s="5" t="str">
        <f t="shared" si="284"/>
        <v/>
      </c>
      <c r="K2575" s="6">
        <v>30</v>
      </c>
      <c r="L2575" s="7">
        <v>8.1018518518518516E-5</v>
      </c>
      <c r="M2575">
        <v>5.0000000000000001E-4</v>
      </c>
      <c r="N2575" s="9" t="str">
        <f t="shared" si="285"/>
        <v>passage possible</v>
      </c>
      <c r="O2575" s="6" t="str">
        <f>IFERROR(VLOOKUP(F2575,TCD!$A$4:$C$362,3,FALSE),"Commune de ramassage")</f>
        <v>Commune de ramassage</v>
      </c>
      <c r="P2575">
        <v>179</v>
      </c>
    </row>
    <row r="2576" spans="1:16" x14ac:dyDescent="0.3">
      <c r="A2576">
        <f t="shared" si="280"/>
        <v>2575</v>
      </c>
      <c r="B2576" t="s">
        <v>27</v>
      </c>
      <c r="C2576" s="8">
        <v>44636.317824074074</v>
      </c>
      <c r="D2576" s="7">
        <f>C2576</f>
        <v>44636.317824074074</v>
      </c>
      <c r="E2576" s="6" t="s">
        <v>23</v>
      </c>
      <c r="F2576" s="6" t="str">
        <f t="shared" si="281"/>
        <v>69099 44636,3178199999</v>
      </c>
      <c r="G2576" s="6" t="str">
        <f t="shared" si="282"/>
        <v>44636,3178240741 69099</v>
      </c>
      <c r="H2576" s="6" t="str">
        <f t="shared" si="283"/>
        <v>Dans 69099</v>
      </c>
      <c r="I2576" s="6" t="str">
        <f t="shared" si="286"/>
        <v>Dans 69099</v>
      </c>
      <c r="J2576" s="5" t="str">
        <f t="shared" si="284"/>
        <v/>
      </c>
      <c r="K2576" s="6">
        <v>29</v>
      </c>
      <c r="L2576" s="7">
        <v>1.273148148148148E-4</v>
      </c>
      <c r="M2576">
        <v>8.0099999999999995E-4</v>
      </c>
      <c r="N2576" s="9" t="str">
        <f t="shared" si="285"/>
        <v>passage possible</v>
      </c>
      <c r="O2576" s="6" t="str">
        <f>IFERROR(VLOOKUP(F2576,TCD!$A$4:$C$362,3,FALSE),"Commune de ramassage")</f>
        <v>Commune de ramassage</v>
      </c>
      <c r="P2576">
        <v>180</v>
      </c>
    </row>
    <row r="2577" spans="1:16" x14ac:dyDescent="0.3">
      <c r="A2577">
        <f t="shared" si="280"/>
        <v>2576</v>
      </c>
      <c r="B2577" t="s">
        <v>27</v>
      </c>
      <c r="C2577" s="8">
        <v>44636.31795138889</v>
      </c>
      <c r="D2577" s="7">
        <f>C2577</f>
        <v>44636.31795138889</v>
      </c>
      <c r="E2577" s="6" t="s">
        <v>23</v>
      </c>
      <c r="F2577" s="6" t="str">
        <f t="shared" si="281"/>
        <v>69099 44636,31795</v>
      </c>
      <c r="G2577" s="6" t="str">
        <f t="shared" si="282"/>
        <v>44636,3179513888 69099</v>
      </c>
      <c r="H2577" s="6" t="str">
        <f t="shared" si="283"/>
        <v>Dans 69099</v>
      </c>
      <c r="I2577" s="6" t="str">
        <f t="shared" si="286"/>
        <v>Dans 69099</v>
      </c>
      <c r="J2577" s="5" t="str">
        <f t="shared" si="284"/>
        <v/>
      </c>
      <c r="K2577" s="6">
        <v>26</v>
      </c>
      <c r="L2577" s="7">
        <v>5.7870370370370366E-5</v>
      </c>
      <c r="M2577">
        <v>9.2E-5</v>
      </c>
      <c r="N2577" s="9" t="str">
        <f t="shared" si="285"/>
        <v>passage possible</v>
      </c>
      <c r="O2577" s="6" t="str">
        <f>IFERROR(VLOOKUP(F2577,TCD!$A$4:$C$362,3,FALSE),"Commune de ramassage")</f>
        <v>Commune de ramassage</v>
      </c>
      <c r="P2577">
        <v>181</v>
      </c>
    </row>
    <row r="2578" spans="1:16" x14ac:dyDescent="0.3">
      <c r="A2578">
        <f t="shared" si="280"/>
        <v>2577</v>
      </c>
      <c r="B2578" t="s">
        <v>27</v>
      </c>
      <c r="C2578" s="8">
        <v>44636.318009259259</v>
      </c>
      <c r="D2578" s="7">
        <f>C2578</f>
        <v>44636.318009259259</v>
      </c>
      <c r="E2578" s="6" t="s">
        <v>23</v>
      </c>
      <c r="F2578" s="6" t="str">
        <f t="shared" si="281"/>
        <v>69099 44636,31801</v>
      </c>
      <c r="G2578" s="6" t="str">
        <f t="shared" si="282"/>
        <v>44636,3180092593 69099</v>
      </c>
      <c r="H2578" s="6" t="str">
        <f t="shared" si="283"/>
        <v>Dans 69099</v>
      </c>
      <c r="I2578" s="6" t="str">
        <f t="shared" si="286"/>
        <v>Dans 69099</v>
      </c>
      <c r="J2578" s="5" t="str">
        <f t="shared" si="284"/>
        <v/>
      </c>
      <c r="K2578" s="6">
        <v>27</v>
      </c>
      <c r="L2578" s="7">
        <v>1.8518518518518518E-4</v>
      </c>
      <c r="M2578">
        <v>7.4200000000000004E-4</v>
      </c>
      <c r="N2578" s="9" t="str">
        <f t="shared" si="285"/>
        <v>passage possible</v>
      </c>
      <c r="O2578" s="6" t="str">
        <f>IFERROR(VLOOKUP(F2578,TCD!$A$4:$C$362,3,FALSE),"Commune de ramassage")</f>
        <v>Commune de ramassage</v>
      </c>
      <c r="P2578">
        <v>182</v>
      </c>
    </row>
    <row r="2579" spans="1:16" x14ac:dyDescent="0.3">
      <c r="A2579">
        <f t="shared" si="280"/>
        <v>2578</v>
      </c>
      <c r="B2579" t="s">
        <v>27</v>
      </c>
      <c r="C2579" s="8">
        <v>44636.318194444444</v>
      </c>
      <c r="D2579" s="7">
        <f>C2579</f>
        <v>44636.318194444444</v>
      </c>
      <c r="E2579" s="6" t="s">
        <v>23</v>
      </c>
      <c r="F2579" s="6" t="str">
        <f t="shared" si="281"/>
        <v>69099 44636,31819</v>
      </c>
      <c r="G2579" s="6" t="str">
        <f t="shared" si="282"/>
        <v>44636,3181944444 69099</v>
      </c>
      <c r="H2579" s="6" t="str">
        <f t="shared" si="283"/>
        <v>Dans 69099</v>
      </c>
      <c r="I2579" s="6" t="str">
        <f t="shared" si="286"/>
        <v>Dans 69099</v>
      </c>
      <c r="J2579" s="5" t="str">
        <f t="shared" si="284"/>
        <v/>
      </c>
      <c r="K2579" s="6">
        <v>29</v>
      </c>
      <c r="L2579" s="7">
        <v>1.5046296296296297E-4</v>
      </c>
      <c r="M2579">
        <v>1.003E-3</v>
      </c>
      <c r="N2579" s="9" t="str">
        <f t="shared" si="285"/>
        <v>passage possible</v>
      </c>
      <c r="O2579" s="6" t="str">
        <f>IFERROR(VLOOKUP(F2579,TCD!$A$4:$C$362,3,FALSE),"Commune de ramassage")</f>
        <v>Commune de ramassage</v>
      </c>
      <c r="P2579">
        <v>183</v>
      </c>
    </row>
    <row r="2580" spans="1:16" x14ac:dyDescent="0.3">
      <c r="A2580">
        <f t="shared" si="280"/>
        <v>2579</v>
      </c>
      <c r="B2580" t="s">
        <v>27</v>
      </c>
      <c r="C2580" s="8">
        <v>44636.318344907406</v>
      </c>
      <c r="D2580" s="7">
        <f>C2580</f>
        <v>44636.318344907406</v>
      </c>
      <c r="E2580" s="6" t="s">
        <v>23</v>
      </c>
      <c r="F2580" s="6" t="str">
        <f t="shared" si="281"/>
        <v>69099 44636,3183399999</v>
      </c>
      <c r="G2580" s="6" t="str">
        <f t="shared" si="282"/>
        <v>44636,3183449074 69099</v>
      </c>
      <c r="H2580" s="6" t="str">
        <f t="shared" si="283"/>
        <v>Dans 69099</v>
      </c>
      <c r="I2580" s="6" t="str">
        <f t="shared" si="286"/>
        <v>Dans 69099</v>
      </c>
      <c r="J2580" s="5" t="str">
        <f t="shared" si="284"/>
        <v/>
      </c>
      <c r="K2580" s="6">
        <v>29</v>
      </c>
      <c r="L2580" s="7">
        <v>8.1018518518518516E-4</v>
      </c>
      <c r="M2580">
        <v>1.552E-3</v>
      </c>
      <c r="N2580" s="9" t="str">
        <f t="shared" si="285"/>
        <v>passage possible</v>
      </c>
      <c r="O2580" s="6" t="str">
        <f>IFERROR(VLOOKUP(F2580,TCD!$A$4:$C$362,3,FALSE),"Commune de ramassage")</f>
        <v>Commune de ramassage</v>
      </c>
      <c r="P2580">
        <v>184</v>
      </c>
    </row>
    <row r="2581" spans="1:16" x14ac:dyDescent="0.3">
      <c r="A2581">
        <f t="shared" si="280"/>
        <v>2580</v>
      </c>
      <c r="B2581" t="s">
        <v>27</v>
      </c>
      <c r="C2581" s="8">
        <v>44636.319155092591</v>
      </c>
      <c r="D2581" s="7">
        <f>C2581</f>
        <v>44636.319155092591</v>
      </c>
      <c r="E2581" s="6" t="s">
        <v>23</v>
      </c>
      <c r="F2581" s="6" t="str">
        <f t="shared" si="281"/>
        <v>69099 44636,31916</v>
      </c>
      <c r="G2581" s="6" t="str">
        <f t="shared" si="282"/>
        <v>44636,3191550926 69099</v>
      </c>
      <c r="H2581" s="6" t="str">
        <f t="shared" si="283"/>
        <v>Dans 69099</v>
      </c>
      <c r="I2581" s="6" t="str">
        <f t="shared" si="286"/>
        <v>Dans 69099</v>
      </c>
      <c r="J2581" s="5" t="str">
        <f t="shared" si="284"/>
        <v/>
      </c>
      <c r="K2581" s="6">
        <v>13</v>
      </c>
      <c r="L2581" s="7">
        <v>1.1574074074074073E-5</v>
      </c>
      <c r="M2581">
        <v>1.5E-5</v>
      </c>
      <c r="N2581" s="9" t="str">
        <f t="shared" si="285"/>
        <v>passage possible</v>
      </c>
      <c r="O2581" s="6" t="str">
        <f>IFERROR(VLOOKUP(F2581,TCD!$A$4:$C$362,3,FALSE),"Commune de ramassage")</f>
        <v>Commune de ramassage</v>
      </c>
      <c r="P2581">
        <v>185</v>
      </c>
    </row>
    <row r="2582" spans="1:16" x14ac:dyDescent="0.3">
      <c r="A2582">
        <f t="shared" si="280"/>
        <v>2581</v>
      </c>
      <c r="B2582" t="s">
        <v>27</v>
      </c>
      <c r="C2582" s="8">
        <v>44636.319166666668</v>
      </c>
      <c r="D2582" s="7">
        <f>C2582</f>
        <v>44636.319166666668</v>
      </c>
      <c r="E2582" s="6" t="s">
        <v>23</v>
      </c>
      <c r="F2582" s="6" t="str">
        <f t="shared" si="281"/>
        <v>69099 44636,31917</v>
      </c>
      <c r="G2582" s="6" t="str">
        <f t="shared" si="282"/>
        <v>44636,3191666667 69099</v>
      </c>
      <c r="H2582" s="6" t="str">
        <f t="shared" si="283"/>
        <v>Dans 69099</v>
      </c>
      <c r="I2582" s="6" t="str">
        <f t="shared" si="286"/>
        <v>Dans 69099</v>
      </c>
      <c r="J2582" s="5" t="str">
        <f t="shared" si="284"/>
        <v/>
      </c>
      <c r="K2582" s="6">
        <v>13</v>
      </c>
      <c r="L2582" s="7">
        <v>3.4722222222222222E-5</v>
      </c>
      <c r="M2582">
        <v>-6.0000000000000002E-5</v>
      </c>
      <c r="N2582" s="9" t="str">
        <f t="shared" si="285"/>
        <v>passage possible</v>
      </c>
      <c r="O2582" s="6" t="str">
        <f>IFERROR(VLOOKUP(F2582,TCD!$A$4:$C$362,3,FALSE),"Commune de ramassage")</f>
        <v>Commune de ramassage</v>
      </c>
      <c r="P2582">
        <v>186</v>
      </c>
    </row>
    <row r="2583" spans="1:16" x14ac:dyDescent="0.3">
      <c r="A2583">
        <f t="shared" si="280"/>
        <v>2582</v>
      </c>
      <c r="B2583" t="s">
        <v>27</v>
      </c>
      <c r="C2583" s="8">
        <v>44636.319201388891</v>
      </c>
      <c r="D2583" s="7">
        <f>C2583</f>
        <v>44636.319201388891</v>
      </c>
      <c r="E2583" s="6" t="s">
        <v>23</v>
      </c>
      <c r="F2583" s="6" t="str">
        <f t="shared" si="281"/>
        <v>69099 44636,3192</v>
      </c>
      <c r="G2583" s="6" t="str">
        <f t="shared" si="282"/>
        <v>44636,3192013889 69099</v>
      </c>
      <c r="H2583" s="6" t="str">
        <f t="shared" si="283"/>
        <v>Dans 69099</v>
      </c>
      <c r="I2583" s="6" t="str">
        <f t="shared" si="286"/>
        <v>Dans 69099</v>
      </c>
      <c r="J2583" s="5" t="str">
        <f t="shared" si="284"/>
        <v/>
      </c>
      <c r="K2583" s="6">
        <v>16</v>
      </c>
      <c r="L2583" s="7">
        <v>7.0601851851851847E-4</v>
      </c>
      <c r="M2583">
        <v>-3.1649999999999998E-3</v>
      </c>
      <c r="N2583" s="9" t="str">
        <f t="shared" si="285"/>
        <v>passage possible</v>
      </c>
      <c r="O2583" s="6" t="str">
        <f>IFERROR(VLOOKUP(F2583,TCD!$A$4:$C$362,3,FALSE),"Commune de ramassage")</f>
        <v>Commune de ramassage</v>
      </c>
      <c r="P2583">
        <v>187</v>
      </c>
    </row>
    <row r="2584" spans="1:16" x14ac:dyDescent="0.3">
      <c r="A2584">
        <f t="shared" si="280"/>
        <v>2583</v>
      </c>
      <c r="B2584" t="s">
        <v>27</v>
      </c>
      <c r="C2584" s="8">
        <v>44636.319907407407</v>
      </c>
      <c r="D2584" s="7">
        <f>C2584</f>
        <v>44636.319907407407</v>
      </c>
      <c r="E2584" s="6" t="s">
        <v>23</v>
      </c>
      <c r="F2584" s="6" t="str">
        <f t="shared" si="281"/>
        <v>69099 44636,31991</v>
      </c>
      <c r="G2584" s="6" t="str">
        <f t="shared" si="282"/>
        <v>44636,3199074074 69099</v>
      </c>
      <c r="H2584" s="6" t="str">
        <f t="shared" si="283"/>
        <v>Dans 69099</v>
      </c>
      <c r="I2584" s="6" t="str">
        <f t="shared" si="286"/>
        <v>Dans 69099</v>
      </c>
      <c r="J2584" s="5" t="str">
        <f t="shared" si="284"/>
        <v/>
      </c>
      <c r="K2584" s="6">
        <v>28</v>
      </c>
      <c r="L2584" s="7">
        <v>1.0416666666666667E-4</v>
      </c>
      <c r="M2584">
        <v>-2.99E-4</v>
      </c>
      <c r="N2584" s="9" t="str">
        <f t="shared" si="285"/>
        <v>passage possible</v>
      </c>
      <c r="O2584" s="6" t="str">
        <f>IFERROR(VLOOKUP(F2584,TCD!$A$4:$C$362,3,FALSE),"Commune de ramassage")</f>
        <v>Commune de ramassage</v>
      </c>
      <c r="P2584">
        <v>188</v>
      </c>
    </row>
    <row r="2585" spans="1:16" x14ac:dyDescent="0.3">
      <c r="A2585">
        <f t="shared" si="280"/>
        <v>2584</v>
      </c>
      <c r="B2585" t="s">
        <v>27</v>
      </c>
      <c r="C2585" s="8">
        <v>44636.320011574076</v>
      </c>
      <c r="D2585" s="7">
        <f>C2585</f>
        <v>44636.320011574076</v>
      </c>
      <c r="E2585" s="6" t="s">
        <v>23</v>
      </c>
      <c r="F2585" s="6" t="str">
        <f t="shared" si="281"/>
        <v>69099 44636,32001</v>
      </c>
      <c r="G2585" s="6" t="str">
        <f t="shared" si="282"/>
        <v>44636,320011574 69099</v>
      </c>
      <c r="H2585" s="6" t="str">
        <f t="shared" si="283"/>
        <v>Dans 69099</v>
      </c>
      <c r="I2585" s="6" t="str">
        <f t="shared" si="286"/>
        <v>Dans 69099</v>
      </c>
      <c r="J2585" s="5" t="str">
        <f t="shared" si="284"/>
        <v/>
      </c>
      <c r="K2585" s="6">
        <v>24</v>
      </c>
      <c r="L2585" s="7">
        <v>3.4722222222222222E-5</v>
      </c>
      <c r="M2585">
        <v>-2.0599999999999999E-4</v>
      </c>
      <c r="N2585" s="9" t="str">
        <f t="shared" si="285"/>
        <v>passage possible</v>
      </c>
      <c r="O2585" s="6" t="str">
        <f>IFERROR(VLOOKUP(F2585,TCD!$A$4:$C$362,3,FALSE),"Commune de ramassage")</f>
        <v>Commune de ramassage</v>
      </c>
      <c r="P2585">
        <v>189</v>
      </c>
    </row>
    <row r="2586" spans="1:16" x14ac:dyDescent="0.3">
      <c r="A2586">
        <f t="shared" si="280"/>
        <v>2585</v>
      </c>
      <c r="B2586" t="s">
        <v>27</v>
      </c>
      <c r="C2586" s="8">
        <v>44636.3200462963</v>
      </c>
      <c r="D2586" s="7">
        <f>C2586</f>
        <v>44636.3200462963</v>
      </c>
      <c r="E2586" s="6" t="s">
        <v>23</v>
      </c>
      <c r="F2586" s="6" t="str">
        <f t="shared" si="281"/>
        <v>69099 44636,32005</v>
      </c>
      <c r="G2586" s="6" t="str">
        <f t="shared" si="282"/>
        <v>44636,3200462963 69099</v>
      </c>
      <c r="H2586" s="6" t="str">
        <f t="shared" si="283"/>
        <v>Dans 69099</v>
      </c>
      <c r="I2586" s="6" t="str">
        <f t="shared" si="286"/>
        <v>Dans 69099</v>
      </c>
      <c r="J2586" s="5" t="str">
        <f t="shared" si="284"/>
        <v/>
      </c>
      <c r="K2586" s="6">
        <v>23</v>
      </c>
      <c r="L2586" s="7">
        <v>3.2407407407407406E-4</v>
      </c>
      <c r="M2586">
        <v>-1.08E-3</v>
      </c>
      <c r="N2586" s="9" t="str">
        <f t="shared" si="285"/>
        <v>passage possible</v>
      </c>
      <c r="O2586" s="6" t="str">
        <f>IFERROR(VLOOKUP(F2586,TCD!$A$4:$C$362,3,FALSE),"Commune de ramassage")</f>
        <v>Commune de ramassage</v>
      </c>
      <c r="P2586">
        <v>190</v>
      </c>
    </row>
    <row r="2587" spans="1:16" x14ac:dyDescent="0.3">
      <c r="A2587">
        <f t="shared" si="280"/>
        <v>2586</v>
      </c>
      <c r="B2587" t="s">
        <v>27</v>
      </c>
      <c r="C2587" s="8">
        <v>44636.320370370369</v>
      </c>
      <c r="D2587" s="7">
        <f>C2587</f>
        <v>44636.320370370369</v>
      </c>
      <c r="E2587" s="6" t="s">
        <v>23</v>
      </c>
      <c r="F2587" s="6" t="str">
        <f t="shared" si="281"/>
        <v>69099 44636,32037</v>
      </c>
      <c r="G2587" s="6" t="str">
        <f t="shared" si="282"/>
        <v>44636,3203703704 69099</v>
      </c>
      <c r="H2587" s="6" t="str">
        <f t="shared" si="283"/>
        <v>Dans 69099</v>
      </c>
      <c r="I2587" s="6" t="str">
        <f t="shared" si="286"/>
        <v>Dans 69099</v>
      </c>
      <c r="J2587" s="5" t="str">
        <f t="shared" si="284"/>
        <v/>
      </c>
      <c r="K2587" s="6">
        <v>28</v>
      </c>
      <c r="L2587" s="7">
        <v>6.9444444444444444E-5</v>
      </c>
      <c r="M2587">
        <v>-2.2499999999999999E-4</v>
      </c>
      <c r="N2587" s="9" t="str">
        <f t="shared" si="285"/>
        <v>passage possible</v>
      </c>
      <c r="O2587" s="6" t="str">
        <f>IFERROR(VLOOKUP(F2587,TCD!$A$4:$C$362,3,FALSE),"Commune de ramassage")</f>
        <v>Commune de ramassage</v>
      </c>
      <c r="P2587">
        <v>191</v>
      </c>
    </row>
    <row r="2588" spans="1:16" x14ac:dyDescent="0.3">
      <c r="A2588">
        <f t="shared" si="280"/>
        <v>2587</v>
      </c>
      <c r="B2588" t="s">
        <v>27</v>
      </c>
      <c r="C2588" s="8">
        <v>44636.320439814815</v>
      </c>
      <c r="D2588" s="7">
        <f>C2588</f>
        <v>44636.320439814815</v>
      </c>
      <c r="E2588" s="6" t="s">
        <v>23</v>
      </c>
      <c r="F2588" s="6" t="str">
        <f t="shared" si="281"/>
        <v>69099 44636,32044</v>
      </c>
      <c r="G2588" s="6" t="str">
        <f t="shared" si="282"/>
        <v>44636,3204398148 69099</v>
      </c>
      <c r="H2588" s="6" t="str">
        <f t="shared" si="283"/>
        <v>Dans 69099</v>
      </c>
      <c r="I2588" s="6" t="str">
        <f t="shared" si="286"/>
        <v>Dans 69099</v>
      </c>
      <c r="J2588" s="5" t="str">
        <f t="shared" si="284"/>
        <v/>
      </c>
      <c r="K2588" s="6">
        <v>27</v>
      </c>
      <c r="L2588" s="7">
        <v>1.6203703703703703E-4</v>
      </c>
      <c r="M2588">
        <v>-2.22E-4</v>
      </c>
      <c r="N2588" s="9" t="str">
        <f t="shared" si="285"/>
        <v>passage possible</v>
      </c>
      <c r="O2588" s="6" t="str">
        <f>IFERROR(VLOOKUP(F2588,TCD!$A$4:$C$362,3,FALSE),"Commune de ramassage")</f>
        <v>Commune de ramassage</v>
      </c>
      <c r="P2588">
        <v>192</v>
      </c>
    </row>
    <row r="2589" spans="1:16" x14ac:dyDescent="0.3">
      <c r="A2589">
        <f t="shared" si="280"/>
        <v>2588</v>
      </c>
      <c r="B2589" t="s">
        <v>27</v>
      </c>
      <c r="C2589" s="8">
        <v>44636.320601851854</v>
      </c>
      <c r="D2589" s="7">
        <f>C2589</f>
        <v>44636.320601851854</v>
      </c>
      <c r="E2589" s="6" t="s">
        <v>23</v>
      </c>
      <c r="F2589" s="6" t="str">
        <f t="shared" si="281"/>
        <v>69099 44636,3206</v>
      </c>
      <c r="G2589" s="6" t="str">
        <f t="shared" si="282"/>
        <v>44636,3206018519 69099</v>
      </c>
      <c r="H2589" s="6" t="str">
        <f t="shared" si="283"/>
        <v>Dans 69099</v>
      </c>
      <c r="I2589" s="6" t="str">
        <f t="shared" si="286"/>
        <v>Dans 69099</v>
      </c>
      <c r="J2589" s="5" t="str">
        <f t="shared" si="284"/>
        <v/>
      </c>
      <c r="K2589" s="6">
        <v>19</v>
      </c>
      <c r="L2589" s="7">
        <v>6.134259259259259E-4</v>
      </c>
      <c r="M2589">
        <v>-8.8699999999999998E-4</v>
      </c>
      <c r="N2589" s="9" t="str">
        <f t="shared" si="285"/>
        <v>passage possible</v>
      </c>
      <c r="O2589" s="6" t="str">
        <f>IFERROR(VLOOKUP(F2589,TCD!$A$4:$C$362,3,FALSE),"Commune de ramassage")</f>
        <v>Commune de ramassage</v>
      </c>
      <c r="P2589">
        <v>193</v>
      </c>
    </row>
    <row r="2590" spans="1:16" x14ac:dyDescent="0.3">
      <c r="A2590">
        <f t="shared" si="280"/>
        <v>2589</v>
      </c>
      <c r="B2590" t="s">
        <v>27</v>
      </c>
      <c r="C2590" s="8">
        <v>44636.321215277778</v>
      </c>
      <c r="D2590" s="7">
        <f>C2590</f>
        <v>44636.321215277778</v>
      </c>
      <c r="E2590" s="6" t="s">
        <v>23</v>
      </c>
      <c r="F2590" s="6" t="str">
        <f t="shared" si="281"/>
        <v>69099 44636,32122</v>
      </c>
      <c r="G2590" s="6" t="str">
        <f t="shared" si="282"/>
        <v>44636,3212152778 69099</v>
      </c>
      <c r="H2590" s="6" t="str">
        <f t="shared" si="283"/>
        <v>Dans 69099</v>
      </c>
      <c r="I2590" s="6" t="str">
        <f t="shared" si="286"/>
        <v>Dans 69099</v>
      </c>
      <c r="J2590" s="5" t="str">
        <f t="shared" si="284"/>
        <v/>
      </c>
      <c r="K2590" s="6">
        <v>29</v>
      </c>
      <c r="L2590" s="7">
        <v>1.8518518518518518E-4</v>
      </c>
      <c r="M2590">
        <v>-3.6999999999999999E-4</v>
      </c>
      <c r="N2590" s="9" t="str">
        <f t="shared" si="285"/>
        <v>passage possible</v>
      </c>
      <c r="O2590" s="6" t="str">
        <f>IFERROR(VLOOKUP(F2590,TCD!$A$4:$C$362,3,FALSE),"Commune de ramassage")</f>
        <v>Commune de ramassage</v>
      </c>
      <c r="P2590">
        <v>194</v>
      </c>
    </row>
    <row r="2591" spans="1:16" x14ac:dyDescent="0.3">
      <c r="A2591">
        <f t="shared" si="280"/>
        <v>2590</v>
      </c>
      <c r="B2591" t="s">
        <v>27</v>
      </c>
      <c r="C2591" s="8">
        <v>44636.321400462963</v>
      </c>
      <c r="D2591" s="7">
        <f>C2591</f>
        <v>44636.321400462963</v>
      </c>
      <c r="E2591" s="6" t="s">
        <v>23</v>
      </c>
      <c r="F2591" s="6" t="str">
        <f t="shared" si="281"/>
        <v>69099 44636,3214</v>
      </c>
      <c r="G2591" s="6" t="str">
        <f t="shared" si="282"/>
        <v>44636,321400463 69099</v>
      </c>
      <c r="H2591" s="6" t="str">
        <f t="shared" si="283"/>
        <v>Dans 69099</v>
      </c>
      <c r="I2591" s="6" t="str">
        <f t="shared" si="286"/>
        <v>Dans 69099</v>
      </c>
      <c r="J2591" s="5" t="str">
        <f t="shared" si="284"/>
        <v/>
      </c>
      <c r="K2591" s="6">
        <v>14</v>
      </c>
      <c r="L2591" s="7">
        <v>2.3148148148148147E-5</v>
      </c>
      <c r="M2591">
        <v>-6.0000000000000002E-5</v>
      </c>
      <c r="N2591" s="9" t="str">
        <f t="shared" si="285"/>
        <v>passage possible</v>
      </c>
      <c r="O2591" s="6" t="str">
        <f>IFERROR(VLOOKUP(F2591,TCD!$A$4:$C$362,3,FALSE),"Commune de ramassage")</f>
        <v>Commune de ramassage</v>
      </c>
      <c r="P2591">
        <v>195</v>
      </c>
    </row>
    <row r="2592" spans="1:16" x14ac:dyDescent="0.3">
      <c r="A2592">
        <f t="shared" si="280"/>
        <v>2591</v>
      </c>
      <c r="B2592" t="s">
        <v>27</v>
      </c>
      <c r="C2592" s="8">
        <v>44636.321423611109</v>
      </c>
      <c r="D2592" s="7">
        <f>C2592</f>
        <v>44636.321423611109</v>
      </c>
      <c r="E2592" s="6" t="s">
        <v>23</v>
      </c>
      <c r="F2592" s="6" t="str">
        <f t="shared" si="281"/>
        <v>69099 44636,32142</v>
      </c>
      <c r="G2592" s="6" t="str">
        <f t="shared" si="282"/>
        <v>44636,3214236111 69099</v>
      </c>
      <c r="H2592" s="6" t="str">
        <f t="shared" si="283"/>
        <v>Dans 69099</v>
      </c>
      <c r="I2592" s="6" t="str">
        <f t="shared" si="286"/>
        <v>Dans 69099</v>
      </c>
      <c r="J2592" s="5" t="str">
        <f t="shared" si="284"/>
        <v/>
      </c>
      <c r="K2592" s="6">
        <v>11</v>
      </c>
      <c r="L2592" s="7">
        <v>9.2592592592592585E-4</v>
      </c>
      <c r="M2592">
        <v>-9.7799999999999992E-4</v>
      </c>
      <c r="N2592" s="9" t="str">
        <f t="shared" si="285"/>
        <v>passage possible</v>
      </c>
      <c r="O2592" s="6" t="str">
        <f>IFERROR(VLOOKUP(F2592,TCD!$A$4:$C$362,3,FALSE),"Commune de ramassage")</f>
        <v>Commune de ramassage</v>
      </c>
      <c r="P2592">
        <v>196</v>
      </c>
    </row>
    <row r="2593" spans="1:16" x14ac:dyDescent="0.3">
      <c r="A2593">
        <f t="shared" si="280"/>
        <v>2592</v>
      </c>
      <c r="B2593" t="s">
        <v>27</v>
      </c>
      <c r="C2593" s="8">
        <v>44636.32234953704</v>
      </c>
      <c r="D2593" s="7">
        <f>C2593</f>
        <v>44636.32234953704</v>
      </c>
      <c r="E2593" s="6" t="s">
        <v>23</v>
      </c>
      <c r="F2593" s="6" t="str">
        <f t="shared" si="281"/>
        <v>69099 44636,32235</v>
      </c>
      <c r="G2593" s="6" t="str">
        <f t="shared" si="282"/>
        <v>44636,322349537 69099</v>
      </c>
      <c r="H2593" s="6" t="str">
        <f t="shared" si="283"/>
        <v>Dans 69099</v>
      </c>
      <c r="I2593" s="6" t="str">
        <f t="shared" si="286"/>
        <v>Dans 69099</v>
      </c>
      <c r="J2593" s="5" t="str">
        <f t="shared" si="284"/>
        <v/>
      </c>
      <c r="K2593" s="6">
        <v>15</v>
      </c>
      <c r="L2593" s="7">
        <v>1.273148148148148E-4</v>
      </c>
      <c r="M2593">
        <v>-2.92E-4</v>
      </c>
      <c r="N2593" s="9" t="str">
        <f t="shared" si="285"/>
        <v>passage possible</v>
      </c>
      <c r="O2593" s="6" t="str">
        <f>IFERROR(VLOOKUP(F2593,TCD!$A$4:$C$362,3,FALSE),"Commune de ramassage")</f>
        <v>Commune de ramassage</v>
      </c>
      <c r="P2593">
        <v>197</v>
      </c>
    </row>
    <row r="2594" spans="1:16" x14ac:dyDescent="0.3">
      <c r="A2594">
        <f t="shared" si="280"/>
        <v>2593</v>
      </c>
      <c r="B2594" t="s">
        <v>27</v>
      </c>
      <c r="C2594" s="8">
        <v>44636.322476851848</v>
      </c>
      <c r="D2594" s="7">
        <f>C2594</f>
        <v>44636.322476851848</v>
      </c>
      <c r="E2594" s="6" t="s">
        <v>23</v>
      </c>
      <c r="F2594" s="6" t="str">
        <f t="shared" si="281"/>
        <v>69099 44636,32248</v>
      </c>
      <c r="G2594" s="6" t="str">
        <f t="shared" si="282"/>
        <v>44636,3224768518 69099</v>
      </c>
      <c r="H2594" s="6" t="str">
        <f t="shared" si="283"/>
        <v>Dans 69099</v>
      </c>
      <c r="I2594" s="6" t="str">
        <f t="shared" si="286"/>
        <v>Dans 69099</v>
      </c>
      <c r="J2594" s="5" t="str">
        <f t="shared" si="284"/>
        <v/>
      </c>
      <c r="K2594" s="6">
        <v>25</v>
      </c>
      <c r="L2594" s="7">
        <v>8.1018518518518516E-5</v>
      </c>
      <c r="M2594">
        <v>0</v>
      </c>
      <c r="N2594" s="9" t="str">
        <f t="shared" si="285"/>
        <v>passage possible</v>
      </c>
      <c r="O2594" s="6" t="str">
        <f>IFERROR(VLOOKUP(F2594,TCD!$A$4:$C$362,3,FALSE),"Commune de ramassage")</f>
        <v>Commune de ramassage</v>
      </c>
      <c r="P2594">
        <v>198</v>
      </c>
    </row>
    <row r="2595" spans="1:16" x14ac:dyDescent="0.3">
      <c r="A2595">
        <f t="shared" si="280"/>
        <v>2594</v>
      </c>
      <c r="B2595" t="s">
        <v>27</v>
      </c>
      <c r="C2595" s="8">
        <v>44636.322557870371</v>
      </c>
      <c r="D2595" s="7">
        <f>C2595</f>
        <v>44636.322557870371</v>
      </c>
      <c r="E2595" s="6" t="s">
        <v>23</v>
      </c>
      <c r="F2595" s="6" t="str">
        <f t="shared" si="281"/>
        <v>69099 44636,32256</v>
      </c>
      <c r="G2595" s="6" t="str">
        <f t="shared" si="282"/>
        <v>44636,3225578704 69099</v>
      </c>
      <c r="H2595" s="6" t="str">
        <f t="shared" si="283"/>
        <v>Dans 69099</v>
      </c>
      <c r="I2595" s="6" t="str">
        <f t="shared" si="286"/>
        <v>Dans 69099</v>
      </c>
      <c r="J2595" s="5" t="str">
        <f t="shared" si="284"/>
        <v/>
      </c>
      <c r="K2595" s="6">
        <v>26</v>
      </c>
      <c r="L2595" s="7">
        <v>1.1574074074074073E-4</v>
      </c>
      <c r="M2595">
        <v>1.7200000000000001E-4</v>
      </c>
      <c r="N2595" s="9" t="str">
        <f t="shared" si="285"/>
        <v>passage possible</v>
      </c>
      <c r="O2595" s="6" t="str">
        <f>IFERROR(VLOOKUP(F2595,TCD!$A$4:$C$362,3,FALSE),"Commune de ramassage")</f>
        <v>Commune de ramassage</v>
      </c>
      <c r="P2595">
        <v>199</v>
      </c>
    </row>
    <row r="2596" spans="1:16" x14ac:dyDescent="0.3">
      <c r="A2596">
        <f t="shared" si="280"/>
        <v>2595</v>
      </c>
      <c r="B2596" t="s">
        <v>27</v>
      </c>
      <c r="C2596" s="8">
        <v>44636.32267361111</v>
      </c>
      <c r="D2596" s="7">
        <f>C2596</f>
        <v>44636.32267361111</v>
      </c>
      <c r="E2596" s="6" t="s">
        <v>23</v>
      </c>
      <c r="F2596" s="6" t="str">
        <f t="shared" si="281"/>
        <v>69099 44636,32267</v>
      </c>
      <c r="G2596" s="6" t="str">
        <f t="shared" si="282"/>
        <v>44636,3226736111 69099</v>
      </c>
      <c r="H2596" s="6" t="str">
        <f t="shared" si="283"/>
        <v>Dans 69099</v>
      </c>
      <c r="I2596" s="6" t="str">
        <f t="shared" si="286"/>
        <v>Dans 69099</v>
      </c>
      <c r="J2596" s="5" t="str">
        <f t="shared" si="284"/>
        <v/>
      </c>
      <c r="K2596" s="6">
        <v>17</v>
      </c>
      <c r="L2596" s="7">
        <v>2.3148148148148147E-5</v>
      </c>
      <c r="M2596">
        <v>-8.7999999999999998E-5</v>
      </c>
      <c r="N2596" s="9" t="str">
        <f t="shared" si="285"/>
        <v>passage possible</v>
      </c>
      <c r="O2596" s="6" t="str">
        <f>IFERROR(VLOOKUP(F2596,TCD!$A$4:$C$362,3,FALSE),"Commune de ramassage")</f>
        <v>Commune de ramassage</v>
      </c>
      <c r="P2596">
        <v>200</v>
      </c>
    </row>
    <row r="2597" spans="1:16" x14ac:dyDescent="0.3">
      <c r="A2597">
        <f t="shared" si="280"/>
        <v>2596</v>
      </c>
      <c r="B2597" t="s">
        <v>27</v>
      </c>
      <c r="C2597" s="8">
        <v>44636.322696759256</v>
      </c>
      <c r="D2597" s="7">
        <f>C2597</f>
        <v>44636.322696759256</v>
      </c>
      <c r="E2597" s="6" t="s">
        <v>23</v>
      </c>
      <c r="F2597" s="6" t="str">
        <f t="shared" si="281"/>
        <v>69099 44636,3227</v>
      </c>
      <c r="G2597" s="6" t="str">
        <f t="shared" si="282"/>
        <v>44636,3226967593 69099</v>
      </c>
      <c r="H2597" s="6" t="str">
        <f t="shared" si="283"/>
        <v>Dans 69099</v>
      </c>
      <c r="I2597" s="6" t="str">
        <f t="shared" si="286"/>
        <v>Dans 69099</v>
      </c>
      <c r="J2597" s="5" t="str">
        <f t="shared" si="284"/>
        <v/>
      </c>
      <c r="K2597" s="6">
        <v>18</v>
      </c>
      <c r="L2597" s="7">
        <v>2.3148148148148147E-5</v>
      </c>
      <c r="M2597">
        <v>-1.02E-4</v>
      </c>
      <c r="N2597" s="9" t="str">
        <f t="shared" si="285"/>
        <v>passage possible</v>
      </c>
      <c r="O2597" s="6" t="str">
        <f>IFERROR(VLOOKUP(F2597,TCD!$A$4:$C$362,3,FALSE),"Commune de ramassage")</f>
        <v>Commune de ramassage</v>
      </c>
      <c r="P2597">
        <v>201</v>
      </c>
    </row>
    <row r="2598" spans="1:16" x14ac:dyDescent="0.3">
      <c r="A2598">
        <f t="shared" si="280"/>
        <v>2597</v>
      </c>
      <c r="B2598" t="s">
        <v>27</v>
      </c>
      <c r="C2598" s="8">
        <v>44636.32271990741</v>
      </c>
      <c r="D2598" s="7">
        <f>C2598</f>
        <v>44636.32271990741</v>
      </c>
      <c r="E2598" s="6" t="s">
        <v>23</v>
      </c>
      <c r="F2598" s="6" t="str">
        <f t="shared" si="281"/>
        <v>69099 44636,32272</v>
      </c>
      <c r="G2598" s="6" t="str">
        <f t="shared" si="282"/>
        <v>44636,3227199074 69099</v>
      </c>
      <c r="H2598" s="6" t="str">
        <f t="shared" si="283"/>
        <v>Dans 69099</v>
      </c>
      <c r="I2598" s="6" t="str">
        <f t="shared" si="286"/>
        <v>Dans 69099</v>
      </c>
      <c r="J2598" s="5" t="str">
        <f t="shared" si="284"/>
        <v/>
      </c>
      <c r="K2598" s="6">
        <v>18</v>
      </c>
      <c r="L2598" s="7">
        <v>1.1574074074074073E-5</v>
      </c>
      <c r="M2598">
        <v>-3.6999999999999998E-5</v>
      </c>
      <c r="N2598" s="9" t="str">
        <f t="shared" si="285"/>
        <v>passage possible</v>
      </c>
      <c r="O2598" s="6" t="str">
        <f>IFERROR(VLOOKUP(F2598,TCD!$A$4:$C$362,3,FALSE),"Commune de ramassage")</f>
        <v>Commune de ramassage</v>
      </c>
      <c r="P2598">
        <v>202</v>
      </c>
    </row>
    <row r="2599" spans="1:16" x14ac:dyDescent="0.3">
      <c r="A2599">
        <f t="shared" si="280"/>
        <v>2598</v>
      </c>
      <c r="B2599" t="s">
        <v>27</v>
      </c>
      <c r="C2599" s="8">
        <v>44636.322731481479</v>
      </c>
      <c r="D2599" s="7">
        <f>C2599</f>
        <v>44636.322731481479</v>
      </c>
      <c r="E2599" s="6" t="s">
        <v>23</v>
      </c>
      <c r="F2599" s="6" t="str">
        <f t="shared" si="281"/>
        <v>69099 44636,32273</v>
      </c>
      <c r="G2599" s="6" t="str">
        <f t="shared" si="282"/>
        <v>44636,3227314815 69099</v>
      </c>
      <c r="H2599" s="6" t="str">
        <f t="shared" si="283"/>
        <v>Dans 69099</v>
      </c>
      <c r="I2599" s="6" t="str">
        <f t="shared" si="286"/>
        <v>Dans 69099</v>
      </c>
      <c r="J2599" s="5" t="str">
        <f t="shared" si="284"/>
        <v/>
      </c>
      <c r="K2599" s="6">
        <v>21</v>
      </c>
      <c r="L2599" s="7">
        <v>1.1574074074074073E-3</v>
      </c>
      <c r="M2599">
        <v>-9.01E-4</v>
      </c>
      <c r="N2599" s="9" t="str">
        <f t="shared" si="285"/>
        <v>passage possible</v>
      </c>
      <c r="O2599" s="6" t="str">
        <f>IFERROR(VLOOKUP(F2599,TCD!$A$4:$C$362,3,FALSE),"Commune de ramassage")</f>
        <v>Commune de ramassage</v>
      </c>
      <c r="P2599">
        <v>203</v>
      </c>
    </row>
    <row r="2600" spans="1:16" x14ac:dyDescent="0.3">
      <c r="A2600">
        <f t="shared" si="280"/>
        <v>2599</v>
      </c>
      <c r="B2600" t="s">
        <v>27</v>
      </c>
      <c r="C2600" s="8">
        <v>44636.323888888888</v>
      </c>
      <c r="D2600" s="7">
        <f>C2600</f>
        <v>44636.323888888888</v>
      </c>
      <c r="E2600" s="6" t="s">
        <v>23</v>
      </c>
      <c r="F2600" s="6" t="str">
        <f t="shared" si="281"/>
        <v>69099 44636,32389</v>
      </c>
      <c r="G2600" s="6" t="str">
        <f t="shared" si="282"/>
        <v>44636,3238888889 69099</v>
      </c>
      <c r="H2600" s="6" t="str">
        <f t="shared" si="283"/>
        <v>Dans 69099</v>
      </c>
      <c r="I2600" s="6" t="str">
        <f t="shared" si="286"/>
        <v>Dans 69099</v>
      </c>
      <c r="J2600" s="5" t="str">
        <f t="shared" si="284"/>
        <v/>
      </c>
      <c r="K2600" s="6">
        <v>0</v>
      </c>
      <c r="L2600" s="7">
        <v>1.9675925925925928E-3</v>
      </c>
      <c r="M2600">
        <v>-1.1999999999999999E-3</v>
      </c>
      <c r="N2600" s="9" t="str">
        <f t="shared" si="285"/>
        <v>ramassage possible</v>
      </c>
      <c r="O2600" s="6" t="str">
        <f>IFERROR(VLOOKUP(F2600,TCD!$A$4:$C$362,3,FALSE),"Commune de ramassage")</f>
        <v>Commune de passage</v>
      </c>
      <c r="P2600">
        <v>204</v>
      </c>
    </row>
    <row r="2601" spans="1:16" x14ac:dyDescent="0.3">
      <c r="A2601">
        <f t="shared" si="280"/>
        <v>2600</v>
      </c>
      <c r="B2601" t="s">
        <v>27</v>
      </c>
      <c r="C2601" s="8">
        <v>44636.325856481482</v>
      </c>
      <c r="D2601" s="7">
        <f>C2601</f>
        <v>44636.325856481482</v>
      </c>
      <c r="E2601" s="6" t="s">
        <v>23</v>
      </c>
      <c r="F2601" s="6" t="str">
        <f t="shared" si="281"/>
        <v>69099 44636,32586</v>
      </c>
      <c r="G2601" s="6" t="str">
        <f t="shared" si="282"/>
        <v>44636,3258564815 69099</v>
      </c>
      <c r="H2601" s="6" t="str">
        <f t="shared" si="283"/>
        <v>Dans 69099</v>
      </c>
      <c r="I2601" s="6" t="str">
        <f t="shared" si="286"/>
        <v>Dans 69099</v>
      </c>
      <c r="J2601" s="5" t="str">
        <f t="shared" si="284"/>
        <v/>
      </c>
      <c r="K2601" s="6">
        <v>0</v>
      </c>
      <c r="L2601" s="7">
        <v>1.7592592592592592E-3</v>
      </c>
      <c r="M2601">
        <v>-1.9469999999999999E-3</v>
      </c>
      <c r="N2601" s="9" t="str">
        <f t="shared" si="285"/>
        <v>ramassage possible</v>
      </c>
      <c r="O2601" s="6" t="str">
        <f>IFERROR(VLOOKUP(F2601,TCD!$A$4:$C$362,3,FALSE),"Commune de ramassage")</f>
        <v>Commune de passage</v>
      </c>
      <c r="P2601">
        <v>205</v>
      </c>
    </row>
    <row r="2602" spans="1:16" x14ac:dyDescent="0.3">
      <c r="A2602">
        <f t="shared" si="280"/>
        <v>2601</v>
      </c>
      <c r="B2602" t="s">
        <v>27</v>
      </c>
      <c r="C2602" s="8">
        <v>44636.327615740738</v>
      </c>
      <c r="D2602" s="7">
        <f>C2602</f>
        <v>44636.327615740738</v>
      </c>
      <c r="E2602" s="6" t="s">
        <v>23</v>
      </c>
      <c r="F2602" s="6" t="str">
        <f t="shared" si="281"/>
        <v>69099 44636,32762</v>
      </c>
      <c r="G2602" s="6" t="str">
        <f t="shared" si="282"/>
        <v>44636,3276157407 69099</v>
      </c>
      <c r="H2602" s="6" t="str">
        <f t="shared" si="283"/>
        <v>Dans 69099</v>
      </c>
      <c r="I2602" s="6" t="str">
        <f t="shared" si="286"/>
        <v>Dans 69099</v>
      </c>
      <c r="J2602" s="5" t="str">
        <f t="shared" si="284"/>
        <v/>
      </c>
      <c r="K2602" s="6">
        <v>29</v>
      </c>
      <c r="L2602" s="7">
        <v>3.9351851851851852E-4</v>
      </c>
      <c r="M2602">
        <v>1.2650000000000001E-3</v>
      </c>
      <c r="N2602" s="9" t="str">
        <f t="shared" si="285"/>
        <v>passage possible</v>
      </c>
      <c r="O2602" s="6" t="str">
        <f>IFERROR(VLOOKUP(F2602,TCD!$A$4:$C$362,3,FALSE),"Commune de ramassage")</f>
        <v>Commune de ramassage</v>
      </c>
      <c r="P2602">
        <v>206</v>
      </c>
    </row>
    <row r="2603" spans="1:16" x14ac:dyDescent="0.3">
      <c r="A2603">
        <f t="shared" si="280"/>
        <v>2602</v>
      </c>
      <c r="B2603" t="s">
        <v>27</v>
      </c>
      <c r="C2603" s="8">
        <v>44636.328009259261</v>
      </c>
      <c r="D2603" s="7">
        <f>C2603</f>
        <v>44636.328009259261</v>
      </c>
      <c r="E2603" s="6" t="s">
        <v>23</v>
      </c>
      <c r="F2603" s="6" t="str">
        <f t="shared" si="281"/>
        <v>69099 44636,32801</v>
      </c>
      <c r="G2603" s="6" t="str">
        <f t="shared" si="282"/>
        <v>44636,3280092593 69099</v>
      </c>
      <c r="H2603" s="6" t="str">
        <f t="shared" si="283"/>
        <v>Dans 69099</v>
      </c>
      <c r="I2603" s="6" t="str">
        <f t="shared" si="286"/>
        <v>Dans 69099</v>
      </c>
      <c r="J2603" s="5" t="str">
        <f t="shared" si="284"/>
        <v/>
      </c>
      <c r="K2603" s="6">
        <v>15</v>
      </c>
      <c r="L2603" s="7">
        <v>4.7453703703703704E-4</v>
      </c>
      <c r="M2603">
        <v>1.2E-4</v>
      </c>
      <c r="N2603" s="9" t="str">
        <f t="shared" si="285"/>
        <v>passage possible</v>
      </c>
      <c r="O2603" s="6" t="str">
        <f>IFERROR(VLOOKUP(F2603,TCD!$A$4:$C$362,3,FALSE),"Commune de ramassage")</f>
        <v>Commune de ramassage</v>
      </c>
      <c r="P2603">
        <v>207</v>
      </c>
    </row>
    <row r="2604" spans="1:16" x14ac:dyDescent="0.3">
      <c r="A2604">
        <f t="shared" si="280"/>
        <v>2603</v>
      </c>
      <c r="B2604" t="s">
        <v>27</v>
      </c>
      <c r="C2604" s="8">
        <v>44636.328483796293</v>
      </c>
      <c r="D2604" s="7">
        <f>C2604</f>
        <v>44636.328483796293</v>
      </c>
      <c r="E2604" s="6" t="s">
        <v>23</v>
      </c>
      <c r="F2604" s="6" t="str">
        <f t="shared" si="281"/>
        <v>69099 44636,32848</v>
      </c>
      <c r="G2604" s="6" t="str">
        <f t="shared" si="282"/>
        <v>44636,3284837963 69099</v>
      </c>
      <c r="H2604" s="6" t="str">
        <f t="shared" si="283"/>
        <v>Dans 69099</v>
      </c>
      <c r="I2604" s="6" t="str">
        <f t="shared" si="286"/>
        <v>Dans 69099</v>
      </c>
      <c r="J2604" s="5" t="str">
        <f t="shared" si="284"/>
        <v/>
      </c>
      <c r="K2604" s="6">
        <v>9</v>
      </c>
      <c r="L2604" s="7">
        <v>6.9444444444444444E-5</v>
      </c>
      <c r="M2604">
        <v>-8.7999999999999998E-5</v>
      </c>
      <c r="N2604" s="9" t="str">
        <f t="shared" si="285"/>
        <v>ramassage possible</v>
      </c>
      <c r="O2604" s="6" t="str">
        <f>IFERROR(VLOOKUP(F2604,TCD!$A$4:$C$362,3,FALSE),"Commune de ramassage")</f>
        <v>Commune de ramassage</v>
      </c>
      <c r="P2604">
        <v>208</v>
      </c>
    </row>
    <row r="2605" spans="1:16" x14ac:dyDescent="0.3">
      <c r="A2605">
        <f t="shared" si="280"/>
        <v>2604</v>
      </c>
      <c r="B2605" t="s">
        <v>27</v>
      </c>
      <c r="C2605" s="8">
        <v>44636.328553240739</v>
      </c>
      <c r="D2605" s="7">
        <f>C2605</f>
        <v>44636.328553240739</v>
      </c>
      <c r="E2605" s="6" t="s">
        <v>23</v>
      </c>
      <c r="F2605" s="6" t="str">
        <f t="shared" si="281"/>
        <v>69099 44636,32855</v>
      </c>
      <c r="G2605" s="6" t="str">
        <f t="shared" si="282"/>
        <v>44636,3285532407 69099</v>
      </c>
      <c r="H2605" s="6" t="str">
        <f t="shared" si="283"/>
        <v>Dans 69099</v>
      </c>
      <c r="I2605" s="6" t="str">
        <f t="shared" si="286"/>
        <v>Dans 69099</v>
      </c>
      <c r="J2605" s="5" t="str">
        <f t="shared" si="284"/>
        <v/>
      </c>
      <c r="K2605" s="6">
        <v>8</v>
      </c>
      <c r="L2605" s="7">
        <v>1.1574074074074073E-5</v>
      </c>
      <c r="M2605">
        <v>-4.1999999999999998E-5</v>
      </c>
      <c r="N2605" s="9" t="str">
        <f t="shared" si="285"/>
        <v>ramassage possible</v>
      </c>
      <c r="O2605" s="6" t="str">
        <f>IFERROR(VLOOKUP(F2605,TCD!$A$4:$C$362,3,FALSE),"Commune de ramassage")</f>
        <v>Commune de ramassage</v>
      </c>
      <c r="P2605">
        <v>209</v>
      </c>
    </row>
    <row r="2606" spans="1:16" x14ac:dyDescent="0.3">
      <c r="A2606">
        <f t="shared" si="280"/>
        <v>2605</v>
      </c>
      <c r="B2606" t="s">
        <v>27</v>
      </c>
      <c r="C2606" s="8">
        <v>44636.328564814816</v>
      </c>
      <c r="D2606" s="7">
        <f>C2606</f>
        <v>44636.328564814816</v>
      </c>
      <c r="E2606" s="6" t="s">
        <v>23</v>
      </c>
      <c r="F2606" s="6" t="str">
        <f t="shared" si="281"/>
        <v>69099 44636,32856</v>
      </c>
      <c r="G2606" s="6" t="str">
        <f t="shared" si="282"/>
        <v>44636,3285648148 69099</v>
      </c>
      <c r="H2606" s="6" t="str">
        <f t="shared" si="283"/>
        <v>Dans 69099</v>
      </c>
      <c r="I2606" s="6" t="str">
        <f t="shared" si="286"/>
        <v>Dans 69099</v>
      </c>
      <c r="J2606" s="5" t="str">
        <f t="shared" si="284"/>
        <v/>
      </c>
      <c r="K2606" s="6">
        <v>9</v>
      </c>
      <c r="L2606" s="7">
        <v>6.9444444444444444E-5</v>
      </c>
      <c r="M2606">
        <v>-1.3200000000000001E-4</v>
      </c>
      <c r="N2606" s="9" t="str">
        <f t="shared" si="285"/>
        <v>ramassage possible</v>
      </c>
      <c r="O2606" s="6" t="str">
        <f>IFERROR(VLOOKUP(F2606,TCD!$A$4:$C$362,3,FALSE),"Commune de ramassage")</f>
        <v>Commune de ramassage</v>
      </c>
      <c r="P2606">
        <v>210</v>
      </c>
    </row>
    <row r="2607" spans="1:16" x14ac:dyDescent="0.3">
      <c r="A2607">
        <f t="shared" si="280"/>
        <v>2606</v>
      </c>
      <c r="B2607" t="s">
        <v>27</v>
      </c>
      <c r="C2607" s="8">
        <v>44636.328634259262</v>
      </c>
      <c r="D2607" s="7">
        <f>C2607</f>
        <v>44636.328634259262</v>
      </c>
      <c r="E2607" s="6" t="s">
        <v>23</v>
      </c>
      <c r="F2607" s="6" t="str">
        <f t="shared" si="281"/>
        <v>69099 44636,32863</v>
      </c>
      <c r="G2607" s="6" t="str">
        <f t="shared" si="282"/>
        <v>44636,3286342593 69099</v>
      </c>
      <c r="H2607" s="6" t="str">
        <f t="shared" si="283"/>
        <v>Dans 69099</v>
      </c>
      <c r="I2607" s="6" t="str">
        <f t="shared" si="286"/>
        <v>Dans 69099</v>
      </c>
      <c r="J2607" s="5" t="str">
        <f t="shared" si="284"/>
        <v/>
      </c>
      <c r="K2607" s="6">
        <v>7</v>
      </c>
      <c r="L2607" s="7">
        <v>4.9768518518518521E-4</v>
      </c>
      <c r="M2607">
        <v>-1.1E-4</v>
      </c>
      <c r="N2607" s="9" t="str">
        <f t="shared" si="285"/>
        <v>ramassage possible</v>
      </c>
      <c r="O2607" s="6" t="str">
        <f>IFERROR(VLOOKUP(F2607,TCD!$A$4:$C$362,3,FALSE),"Commune de ramassage")</f>
        <v>Commune de ramassage</v>
      </c>
      <c r="P2607">
        <v>211</v>
      </c>
    </row>
    <row r="2608" spans="1:16" x14ac:dyDescent="0.3">
      <c r="A2608">
        <f t="shared" si="280"/>
        <v>2607</v>
      </c>
      <c r="B2608" t="s">
        <v>27</v>
      </c>
      <c r="C2608" s="8">
        <v>44636.329131944447</v>
      </c>
      <c r="D2608" s="7">
        <f>C2608</f>
        <v>44636.329131944447</v>
      </c>
      <c r="E2608" s="6" t="s">
        <v>23</v>
      </c>
      <c r="F2608" s="6" t="str">
        <f t="shared" si="281"/>
        <v>69099 44636,32913</v>
      </c>
      <c r="G2608" s="6" t="str">
        <f t="shared" si="282"/>
        <v>44636,3291319444 69099</v>
      </c>
      <c r="H2608" s="6" t="str">
        <f t="shared" si="283"/>
        <v>Dans 69099</v>
      </c>
      <c r="I2608" s="6" t="str">
        <f t="shared" si="286"/>
        <v>Dans 69099</v>
      </c>
      <c r="J2608" s="5" t="str">
        <f t="shared" si="284"/>
        <v/>
      </c>
      <c r="K2608" s="6">
        <v>6</v>
      </c>
      <c r="L2608" s="7">
        <v>1.1574074074074073E-4</v>
      </c>
      <c r="M2608">
        <v>9.5000000000000005E-5</v>
      </c>
      <c r="N2608" s="9" t="str">
        <f t="shared" si="285"/>
        <v>ramassage possible</v>
      </c>
      <c r="O2608" s="6" t="str">
        <f>IFERROR(VLOOKUP(F2608,TCD!$A$4:$C$362,3,FALSE),"Commune de ramassage")</f>
        <v>Commune de ramassage</v>
      </c>
      <c r="P2608">
        <v>212</v>
      </c>
    </row>
    <row r="2609" spans="1:16" x14ac:dyDescent="0.3">
      <c r="A2609">
        <f t="shared" si="280"/>
        <v>2608</v>
      </c>
      <c r="B2609" t="s">
        <v>27</v>
      </c>
      <c r="C2609" s="8">
        <v>44636.329247685186</v>
      </c>
      <c r="D2609" s="7">
        <f>C2609</f>
        <v>44636.329247685186</v>
      </c>
      <c r="E2609" s="6" t="s">
        <v>23</v>
      </c>
      <c r="F2609" s="6" t="str">
        <f t="shared" si="281"/>
        <v>69099 44636,32925</v>
      </c>
      <c r="G2609" s="6" t="str">
        <f t="shared" si="282"/>
        <v>44636,3292476852 69099</v>
      </c>
      <c r="H2609" s="6" t="str">
        <f t="shared" si="283"/>
        <v>Dans 69099</v>
      </c>
      <c r="I2609" s="6" t="str">
        <f t="shared" si="286"/>
        <v>Dans 69099</v>
      </c>
      <c r="J2609" s="5" t="str">
        <f t="shared" si="284"/>
        <v/>
      </c>
      <c r="K2609" s="6">
        <v>7</v>
      </c>
      <c r="L2609" s="7">
        <v>3.5879629629629635E-4</v>
      </c>
      <c r="M2609">
        <v>2.1999999999999999E-5</v>
      </c>
      <c r="N2609" s="9" t="str">
        <f t="shared" si="285"/>
        <v>ramassage possible</v>
      </c>
      <c r="O2609" s="6" t="str">
        <f>IFERROR(VLOOKUP(F2609,TCD!$A$4:$C$362,3,FALSE),"Commune de ramassage")</f>
        <v>Commune de ramassage</v>
      </c>
      <c r="P2609">
        <v>213</v>
      </c>
    </row>
    <row r="2610" spans="1:16" x14ac:dyDescent="0.3">
      <c r="A2610">
        <f t="shared" si="280"/>
        <v>2609</v>
      </c>
      <c r="B2610" t="s">
        <v>27</v>
      </c>
      <c r="C2610" s="8">
        <v>44636.329606481479</v>
      </c>
      <c r="D2610" s="7">
        <f>C2610</f>
        <v>44636.329606481479</v>
      </c>
      <c r="E2610" s="6" t="s">
        <v>23</v>
      </c>
      <c r="F2610" s="6" t="str">
        <f t="shared" si="281"/>
        <v>69099 44636,32961</v>
      </c>
      <c r="G2610" s="6" t="str">
        <f t="shared" si="282"/>
        <v>44636,3296064815 69099</v>
      </c>
      <c r="H2610" s="6" t="str">
        <f t="shared" si="283"/>
        <v>Dans 69099</v>
      </c>
      <c r="I2610" s="6" t="str">
        <f t="shared" si="286"/>
        <v>Dans 69099</v>
      </c>
      <c r="J2610" s="5" t="str">
        <f t="shared" si="284"/>
        <v/>
      </c>
      <c r="K2610" s="6">
        <v>6</v>
      </c>
      <c r="L2610" s="7">
        <v>3.4722222222222222E-5</v>
      </c>
      <c r="M2610">
        <v>4.0000000000000003E-5</v>
      </c>
      <c r="N2610" s="9" t="str">
        <f t="shared" si="285"/>
        <v>ramassage possible</v>
      </c>
      <c r="O2610" s="6" t="str">
        <f>IFERROR(VLOOKUP(F2610,TCD!$A$4:$C$362,3,FALSE),"Commune de ramassage")</f>
        <v>Commune de ramassage</v>
      </c>
      <c r="P2610">
        <v>214</v>
      </c>
    </row>
    <row r="2611" spans="1:16" x14ac:dyDescent="0.3">
      <c r="A2611">
        <f t="shared" si="280"/>
        <v>2610</v>
      </c>
      <c r="B2611" t="s">
        <v>27</v>
      </c>
      <c r="C2611" s="8">
        <v>44636.329641203702</v>
      </c>
      <c r="D2611" s="7">
        <f>C2611</f>
        <v>44636.329641203702</v>
      </c>
      <c r="E2611" s="6" t="s">
        <v>23</v>
      </c>
      <c r="F2611" s="6" t="str">
        <f t="shared" si="281"/>
        <v>69099 44636,32964</v>
      </c>
      <c r="G2611" s="6" t="str">
        <f t="shared" si="282"/>
        <v>44636,3296412037 69099</v>
      </c>
      <c r="H2611" s="6" t="str">
        <f t="shared" si="283"/>
        <v>Dans 69099</v>
      </c>
      <c r="I2611" s="6" t="str">
        <f t="shared" si="286"/>
        <v>Dans 69099</v>
      </c>
      <c r="J2611" s="5" t="str">
        <f t="shared" si="284"/>
        <v/>
      </c>
      <c r="K2611" s="6">
        <v>10</v>
      </c>
      <c r="L2611" s="7">
        <v>2.3148148148148147E-5</v>
      </c>
      <c r="M2611">
        <v>5.5000000000000002E-5</v>
      </c>
      <c r="N2611" s="9" t="str">
        <f t="shared" si="285"/>
        <v>passage possible</v>
      </c>
      <c r="O2611" s="6" t="str">
        <f>IFERROR(VLOOKUP(F2611,TCD!$A$4:$C$362,3,FALSE),"Commune de ramassage")</f>
        <v>Commune de ramassage</v>
      </c>
      <c r="P2611">
        <v>215</v>
      </c>
    </row>
    <row r="2612" spans="1:16" x14ac:dyDescent="0.3">
      <c r="A2612">
        <f t="shared" si="280"/>
        <v>2611</v>
      </c>
      <c r="B2612" t="s">
        <v>27</v>
      </c>
      <c r="C2612" s="8">
        <v>44636.329664351855</v>
      </c>
      <c r="D2612" s="7">
        <f>C2612</f>
        <v>44636.329664351855</v>
      </c>
      <c r="E2612" s="6" t="s">
        <v>23</v>
      </c>
      <c r="F2612" s="6" t="str">
        <f t="shared" si="281"/>
        <v>69099 44636,32966</v>
      </c>
      <c r="G2612" s="6" t="str">
        <f t="shared" si="282"/>
        <v>44636,3296643519 69099</v>
      </c>
      <c r="H2612" s="6" t="str">
        <f t="shared" si="283"/>
        <v>Dans 69099</v>
      </c>
      <c r="I2612" s="6" t="str">
        <f t="shared" si="286"/>
        <v>Dans 69099</v>
      </c>
      <c r="J2612" s="5" t="str">
        <f t="shared" si="284"/>
        <v/>
      </c>
      <c r="K2612" s="6">
        <v>8</v>
      </c>
      <c r="L2612" s="7">
        <v>1.0416666666666667E-4</v>
      </c>
      <c r="M2612">
        <v>1.3799999999999999E-4</v>
      </c>
      <c r="N2612" s="9" t="str">
        <f t="shared" si="285"/>
        <v>ramassage possible</v>
      </c>
      <c r="O2612" s="6" t="str">
        <f>IFERROR(VLOOKUP(F2612,TCD!$A$4:$C$362,3,FALSE),"Commune de ramassage")</f>
        <v>Commune de ramassage</v>
      </c>
      <c r="P2612">
        <v>216</v>
      </c>
    </row>
    <row r="2613" spans="1:16" x14ac:dyDescent="0.3">
      <c r="A2613">
        <f t="shared" si="280"/>
        <v>2612</v>
      </c>
      <c r="B2613" t="s">
        <v>27</v>
      </c>
      <c r="C2613" s="8">
        <v>44636.329768518517</v>
      </c>
      <c r="D2613" s="7">
        <f>C2613</f>
        <v>44636.329768518517</v>
      </c>
      <c r="E2613" s="6" t="s">
        <v>23</v>
      </c>
      <c r="F2613" s="6" t="str">
        <f t="shared" si="281"/>
        <v>69099 44636,32977</v>
      </c>
      <c r="G2613" s="6" t="str">
        <f t="shared" si="282"/>
        <v>44636,3297685185 69099</v>
      </c>
      <c r="H2613" s="6" t="str">
        <f t="shared" si="283"/>
        <v>Dans 69099</v>
      </c>
      <c r="I2613" s="6" t="str">
        <f t="shared" si="286"/>
        <v>Dans 69099</v>
      </c>
      <c r="J2613" s="5" t="str">
        <f t="shared" si="284"/>
        <v/>
      </c>
      <c r="K2613" s="6">
        <v>6</v>
      </c>
      <c r="L2613" s="7">
        <v>5.6712962962962956E-4</v>
      </c>
      <c r="M2613">
        <v>-1.2999999999999999E-4</v>
      </c>
      <c r="N2613" s="9" t="str">
        <f t="shared" si="285"/>
        <v>ramassage possible</v>
      </c>
      <c r="O2613" s="6" t="str">
        <f>IFERROR(VLOOKUP(F2613,TCD!$A$4:$C$362,3,FALSE),"Commune de ramassage")</f>
        <v>Commune de ramassage</v>
      </c>
      <c r="P2613">
        <v>217</v>
      </c>
    </row>
    <row r="2614" spans="1:16" x14ac:dyDescent="0.3">
      <c r="A2614">
        <f t="shared" si="280"/>
        <v>2613</v>
      </c>
      <c r="B2614" t="s">
        <v>27</v>
      </c>
      <c r="C2614" s="8">
        <v>44636.330335648148</v>
      </c>
      <c r="D2614" s="7">
        <f>C2614</f>
        <v>44636.330335648148</v>
      </c>
      <c r="E2614" s="6" t="s">
        <v>23</v>
      </c>
      <c r="F2614" s="6" t="str">
        <f t="shared" si="281"/>
        <v>69099 44636,33034</v>
      </c>
      <c r="G2614" s="6" t="str">
        <f t="shared" si="282"/>
        <v>44636,3303356481 69099</v>
      </c>
      <c r="H2614" s="6" t="str">
        <f t="shared" si="283"/>
        <v>Dans 69099</v>
      </c>
      <c r="I2614" s="6" t="str">
        <f t="shared" si="286"/>
        <v>Dans 69099</v>
      </c>
      <c r="J2614" s="5" t="str">
        <f t="shared" si="284"/>
        <v/>
      </c>
      <c r="K2614" s="6">
        <v>10</v>
      </c>
      <c r="L2614" s="7">
        <v>2.3148148148148147E-5</v>
      </c>
      <c r="M2614">
        <v>3.0000000000000001E-5</v>
      </c>
      <c r="N2614" s="9" t="str">
        <f t="shared" si="285"/>
        <v>passage possible</v>
      </c>
      <c r="O2614" s="6" t="str">
        <f>IFERROR(VLOOKUP(F2614,TCD!$A$4:$C$362,3,FALSE),"Commune de ramassage")</f>
        <v>Commune de ramassage</v>
      </c>
      <c r="P2614">
        <v>218</v>
      </c>
    </row>
    <row r="2615" spans="1:16" x14ac:dyDescent="0.3">
      <c r="A2615">
        <f t="shared" si="280"/>
        <v>2614</v>
      </c>
      <c r="B2615" t="s">
        <v>27</v>
      </c>
      <c r="C2615" s="8">
        <v>44636.330358796295</v>
      </c>
      <c r="D2615" s="7">
        <f>C2615</f>
        <v>44636.330358796295</v>
      </c>
      <c r="E2615" s="6" t="s">
        <v>23</v>
      </c>
      <c r="F2615" s="6" t="str">
        <f t="shared" si="281"/>
        <v>69099 44636,33036</v>
      </c>
      <c r="G2615" s="6" t="str">
        <f t="shared" si="282"/>
        <v>44636,3303587963 69099</v>
      </c>
      <c r="H2615" s="6" t="str">
        <f t="shared" si="283"/>
        <v>Dans 69099</v>
      </c>
      <c r="I2615" s="6" t="str">
        <f t="shared" si="286"/>
        <v>Dans 69099</v>
      </c>
      <c r="J2615" s="5" t="str">
        <f t="shared" si="284"/>
        <v/>
      </c>
      <c r="K2615" s="6">
        <v>9</v>
      </c>
      <c r="L2615" s="7">
        <v>1.1574074074074073E-5</v>
      </c>
      <c r="M2615">
        <v>5.5000000000000002E-5</v>
      </c>
      <c r="N2615" s="9" t="str">
        <f t="shared" si="285"/>
        <v>ramassage possible</v>
      </c>
      <c r="O2615" s="6" t="str">
        <f>IFERROR(VLOOKUP(F2615,TCD!$A$4:$C$362,3,FALSE),"Commune de ramassage")</f>
        <v>Commune de ramassage</v>
      </c>
      <c r="P2615">
        <v>219</v>
      </c>
    </row>
    <row r="2616" spans="1:16" x14ac:dyDescent="0.3">
      <c r="A2616">
        <f t="shared" si="280"/>
        <v>2615</v>
      </c>
      <c r="B2616" t="s">
        <v>27</v>
      </c>
      <c r="C2616" s="8">
        <v>44636.330370370371</v>
      </c>
      <c r="D2616" s="7">
        <f>C2616</f>
        <v>44636.330370370371</v>
      </c>
      <c r="E2616" s="6" t="s">
        <v>23</v>
      </c>
      <c r="F2616" s="6" t="str">
        <f t="shared" si="281"/>
        <v>69099 44636,33037</v>
      </c>
      <c r="G2616" s="6" t="str">
        <f t="shared" si="282"/>
        <v>44636,3303703704 69099</v>
      </c>
      <c r="H2616" s="6" t="str">
        <f t="shared" si="283"/>
        <v>Dans 69099</v>
      </c>
      <c r="I2616" s="6" t="str">
        <f t="shared" si="286"/>
        <v>Dans 69099</v>
      </c>
      <c r="J2616" s="5" t="str">
        <f t="shared" si="284"/>
        <v/>
      </c>
      <c r="K2616" s="6">
        <v>13</v>
      </c>
      <c r="L2616" s="7">
        <v>1.0416666666666667E-4</v>
      </c>
      <c r="M2616">
        <v>2.3900000000000001E-4</v>
      </c>
      <c r="N2616" s="9" t="str">
        <f t="shared" si="285"/>
        <v>passage possible</v>
      </c>
      <c r="O2616" s="6" t="str">
        <f>IFERROR(VLOOKUP(F2616,TCD!$A$4:$C$362,3,FALSE),"Commune de ramassage")</f>
        <v>Commune de ramassage</v>
      </c>
      <c r="P2616">
        <v>220</v>
      </c>
    </row>
    <row r="2617" spans="1:16" x14ac:dyDescent="0.3">
      <c r="A2617">
        <f t="shared" si="280"/>
        <v>2616</v>
      </c>
      <c r="B2617" t="s">
        <v>27</v>
      </c>
      <c r="C2617" s="8">
        <v>44636.330474537041</v>
      </c>
      <c r="D2617" s="7">
        <f>C2617</f>
        <v>44636.330474537041</v>
      </c>
      <c r="E2617" s="6" t="s">
        <v>23</v>
      </c>
      <c r="F2617" s="6" t="str">
        <f t="shared" si="281"/>
        <v>69099 44636,33047</v>
      </c>
      <c r="G2617" s="6" t="str">
        <f t="shared" si="282"/>
        <v>44636,330474537 69099</v>
      </c>
      <c r="H2617" s="6" t="str">
        <f t="shared" si="283"/>
        <v>Dans 69099</v>
      </c>
      <c r="I2617" s="6" t="str">
        <f t="shared" si="286"/>
        <v>Dans 69099</v>
      </c>
      <c r="J2617" s="5" t="str">
        <f t="shared" si="284"/>
        <v/>
      </c>
      <c r="K2617" s="6">
        <v>8</v>
      </c>
      <c r="L2617" s="7">
        <v>3.2407407407407406E-4</v>
      </c>
      <c r="M2617">
        <v>1.5E-5</v>
      </c>
      <c r="N2617" s="9" t="str">
        <f t="shared" si="285"/>
        <v>ramassage possible</v>
      </c>
      <c r="O2617" s="6" t="str">
        <f>IFERROR(VLOOKUP(F2617,TCD!$A$4:$C$362,3,FALSE),"Commune de ramassage")</f>
        <v>Commune de ramassage</v>
      </c>
      <c r="P2617">
        <v>221</v>
      </c>
    </row>
    <row r="2618" spans="1:16" x14ac:dyDescent="0.3">
      <c r="A2618">
        <f t="shared" si="280"/>
        <v>2617</v>
      </c>
      <c r="B2618" t="s">
        <v>27</v>
      </c>
      <c r="C2618" s="8">
        <v>44636.33079861111</v>
      </c>
      <c r="D2618" s="7">
        <f>C2618</f>
        <v>44636.33079861111</v>
      </c>
      <c r="E2618" s="6" t="s">
        <v>23</v>
      </c>
      <c r="F2618" s="6" t="str">
        <f t="shared" si="281"/>
        <v>69099 44636,3308</v>
      </c>
      <c r="G2618" s="6" t="str">
        <f t="shared" si="282"/>
        <v>44636,3307986111 69099</v>
      </c>
      <c r="H2618" s="6" t="str">
        <f t="shared" si="283"/>
        <v>Dans 69099</v>
      </c>
      <c r="I2618" s="6" t="str">
        <f t="shared" si="286"/>
        <v>Dans 69099</v>
      </c>
      <c r="J2618" s="5" t="str">
        <f t="shared" si="284"/>
        <v/>
      </c>
      <c r="K2618" s="6">
        <v>8</v>
      </c>
      <c r="L2618" s="7">
        <v>4.1666666666666669E-4</v>
      </c>
      <c r="M2618">
        <v>3.0499999999999999E-4</v>
      </c>
      <c r="N2618" s="9" t="str">
        <f t="shared" si="285"/>
        <v>ramassage possible</v>
      </c>
      <c r="O2618" s="6" t="str">
        <f>IFERROR(VLOOKUP(F2618,TCD!$A$4:$C$362,3,FALSE),"Commune de ramassage")</f>
        <v>Commune de ramassage</v>
      </c>
      <c r="P2618">
        <v>222</v>
      </c>
    </row>
    <row r="2619" spans="1:16" x14ac:dyDescent="0.3">
      <c r="A2619">
        <f t="shared" si="280"/>
        <v>2618</v>
      </c>
      <c r="B2619" t="s">
        <v>27</v>
      </c>
      <c r="C2619" s="8">
        <v>44636.33121527778</v>
      </c>
      <c r="D2619" s="7">
        <f>C2619</f>
        <v>44636.33121527778</v>
      </c>
      <c r="E2619" s="6" t="s">
        <v>23</v>
      </c>
      <c r="F2619" s="6" t="str">
        <f t="shared" si="281"/>
        <v>69099 44636,33122</v>
      </c>
      <c r="G2619" s="6" t="str">
        <f t="shared" si="282"/>
        <v>44636,3312152777 69099</v>
      </c>
      <c r="H2619" s="6" t="str">
        <f t="shared" si="283"/>
        <v>Dans 69099</v>
      </c>
      <c r="I2619" s="6" t="str">
        <f t="shared" si="286"/>
        <v>Dans 69099</v>
      </c>
      <c r="J2619" s="5" t="str">
        <f t="shared" si="284"/>
        <v/>
      </c>
      <c r="K2619" s="6">
        <v>8</v>
      </c>
      <c r="L2619" s="7">
        <v>2.3148148148148147E-5</v>
      </c>
      <c r="M2619">
        <v>2.0999999999999999E-5</v>
      </c>
      <c r="N2619" s="9" t="str">
        <f t="shared" si="285"/>
        <v>ramassage possible</v>
      </c>
      <c r="O2619" s="6" t="str">
        <f>IFERROR(VLOOKUP(F2619,TCD!$A$4:$C$362,3,FALSE),"Commune de ramassage")</f>
        <v>Commune de ramassage</v>
      </c>
      <c r="P2619">
        <v>223</v>
      </c>
    </row>
    <row r="2620" spans="1:16" x14ac:dyDescent="0.3">
      <c r="A2620">
        <f t="shared" si="280"/>
        <v>2619</v>
      </c>
      <c r="B2620" t="s">
        <v>27</v>
      </c>
      <c r="C2620" s="8">
        <v>44636.331238425926</v>
      </c>
      <c r="D2620" s="7">
        <f>C2620</f>
        <v>44636.331238425926</v>
      </c>
      <c r="E2620" s="6" t="s">
        <v>23</v>
      </c>
      <c r="F2620" s="6" t="str">
        <f t="shared" si="281"/>
        <v>69099 44636,33124</v>
      </c>
      <c r="G2620" s="6" t="str">
        <f t="shared" si="282"/>
        <v>44636,3312384259 69099</v>
      </c>
      <c r="H2620" s="6" t="str">
        <f t="shared" si="283"/>
        <v>Dans 69099</v>
      </c>
      <c r="I2620" s="6" t="str">
        <f t="shared" si="286"/>
        <v>Dans 69099</v>
      </c>
      <c r="J2620" s="5" t="str">
        <f t="shared" si="284"/>
        <v/>
      </c>
      <c r="K2620" s="6">
        <v>0</v>
      </c>
      <c r="L2620" s="7">
        <v>1.1458333333333333E-3</v>
      </c>
      <c r="M2620">
        <v>8.4699999999999999E-4</v>
      </c>
      <c r="N2620" s="9" t="str">
        <f t="shared" si="285"/>
        <v>ramassage possible</v>
      </c>
      <c r="O2620" s="6" t="str">
        <f>IFERROR(VLOOKUP(F2620,TCD!$A$4:$C$362,3,FALSE),"Commune de ramassage")</f>
        <v>Commune de passage</v>
      </c>
      <c r="P2620">
        <v>224</v>
      </c>
    </row>
    <row r="2621" spans="1:16" x14ac:dyDescent="0.3">
      <c r="A2621">
        <f t="shared" si="280"/>
        <v>2620</v>
      </c>
      <c r="B2621" t="s">
        <v>27</v>
      </c>
      <c r="C2621" s="8">
        <v>44636.332384259258</v>
      </c>
      <c r="D2621" s="7">
        <f>C2621</f>
        <v>44636.332384259258</v>
      </c>
      <c r="E2621" s="6" t="s">
        <v>23</v>
      </c>
      <c r="F2621" s="6" t="str">
        <f t="shared" si="281"/>
        <v>69099 44636,33238</v>
      </c>
      <c r="G2621" s="6" t="str">
        <f t="shared" si="282"/>
        <v>44636,3323842593 69099</v>
      </c>
      <c r="H2621" s="6" t="str">
        <f t="shared" si="283"/>
        <v>Dans 69099</v>
      </c>
      <c r="I2621" s="6" t="str">
        <f t="shared" si="286"/>
        <v>Dans 69099</v>
      </c>
      <c r="J2621" s="5" t="str">
        <f t="shared" si="284"/>
        <v/>
      </c>
      <c r="K2621" s="6">
        <v>0</v>
      </c>
      <c r="L2621" s="7">
        <v>2.7777777777777778E-4</v>
      </c>
      <c r="M2621">
        <v>2.7700000000000001E-4</v>
      </c>
      <c r="N2621" s="9" t="str">
        <f t="shared" si="285"/>
        <v>ramassage possible</v>
      </c>
      <c r="O2621" s="6" t="str">
        <f>IFERROR(VLOOKUP(F2621,TCD!$A$4:$C$362,3,FALSE),"Commune de ramassage")</f>
        <v>Commune de passage</v>
      </c>
      <c r="P2621">
        <v>225</v>
      </c>
    </row>
    <row r="2622" spans="1:16" x14ac:dyDescent="0.3">
      <c r="A2622">
        <f t="shared" si="280"/>
        <v>2621</v>
      </c>
      <c r="B2622" t="s">
        <v>27</v>
      </c>
      <c r="C2622" s="8">
        <v>44636.332662037035</v>
      </c>
      <c r="D2622" s="7">
        <f>C2622</f>
        <v>44636.332662037035</v>
      </c>
      <c r="E2622" s="6" t="s">
        <v>23</v>
      </c>
      <c r="F2622" s="6" t="str">
        <f t="shared" si="281"/>
        <v>69099 44636,33266</v>
      </c>
      <c r="G2622" s="6" t="str">
        <f t="shared" si="282"/>
        <v>44636,332662037 69099</v>
      </c>
      <c r="H2622" s="6" t="str">
        <f t="shared" si="283"/>
        <v>Dans 69099</v>
      </c>
      <c r="I2622" s="6" t="str">
        <f t="shared" si="286"/>
        <v>Dans 69099</v>
      </c>
      <c r="J2622" s="5" t="str">
        <f t="shared" si="284"/>
        <v/>
      </c>
      <c r="K2622" s="6">
        <v>6</v>
      </c>
      <c r="L2622" s="7">
        <v>1.1574074074074073E-3</v>
      </c>
      <c r="M2622">
        <v>9.8499999999999998E-4</v>
      </c>
      <c r="N2622" s="9" t="str">
        <f t="shared" si="285"/>
        <v>ramassage possible</v>
      </c>
      <c r="O2622" s="6" t="str">
        <f>IFERROR(VLOOKUP(F2622,TCD!$A$4:$C$362,3,FALSE),"Commune de ramassage")</f>
        <v>Commune de ramassage</v>
      </c>
      <c r="P2622">
        <v>226</v>
      </c>
    </row>
    <row r="2623" spans="1:16" x14ac:dyDescent="0.3">
      <c r="A2623">
        <f t="shared" si="280"/>
        <v>2622</v>
      </c>
      <c r="B2623" t="s">
        <v>27</v>
      </c>
      <c r="C2623" s="8">
        <v>44636.333819444444</v>
      </c>
      <c r="D2623" s="7">
        <f>C2623</f>
        <v>44636.333819444444</v>
      </c>
      <c r="E2623" s="6" t="s">
        <v>23</v>
      </c>
      <c r="F2623" s="6" t="str">
        <f t="shared" si="281"/>
        <v>69099 44636,33382</v>
      </c>
      <c r="G2623" s="6" t="str">
        <f t="shared" si="282"/>
        <v>44636,3338194444 69099</v>
      </c>
      <c r="H2623" s="6" t="str">
        <f t="shared" si="283"/>
        <v>Dans 69099</v>
      </c>
      <c r="I2623" s="6" t="str">
        <f t="shared" si="286"/>
        <v>Dans 69099</v>
      </c>
      <c r="J2623" s="5" t="str">
        <f t="shared" si="284"/>
        <v/>
      </c>
      <c r="K2623" s="6">
        <v>0</v>
      </c>
      <c r="L2623" s="7">
        <v>1.273148148148148E-4</v>
      </c>
      <c r="M2623">
        <v>0</v>
      </c>
      <c r="N2623" s="9" t="str">
        <f t="shared" si="285"/>
        <v>ramassage possible</v>
      </c>
      <c r="O2623" s="6" t="str">
        <f>IFERROR(VLOOKUP(F2623,TCD!$A$4:$C$362,3,FALSE),"Commune de ramassage")</f>
        <v>Commune de passage</v>
      </c>
      <c r="P2623">
        <v>227</v>
      </c>
    </row>
    <row r="2624" spans="1:16" x14ac:dyDescent="0.3">
      <c r="A2624">
        <f t="shared" si="280"/>
        <v>2623</v>
      </c>
      <c r="B2624" t="s">
        <v>27</v>
      </c>
      <c r="C2624" s="8">
        <v>44636.33394675926</v>
      </c>
      <c r="D2624" s="7">
        <f>C2624</f>
        <v>44636.33394675926</v>
      </c>
      <c r="E2624" s="6" t="s">
        <v>23</v>
      </c>
      <c r="F2624" s="6" t="str">
        <f t="shared" si="281"/>
        <v>69099 44636,33395</v>
      </c>
      <c r="G2624" s="6" t="str">
        <f t="shared" si="282"/>
        <v>44636,3339467593 69099</v>
      </c>
      <c r="H2624" s="6" t="str">
        <f t="shared" si="283"/>
        <v>Dans 69099</v>
      </c>
      <c r="I2624" s="6" t="str">
        <f t="shared" si="286"/>
        <v>Dans 69099</v>
      </c>
      <c r="J2624" s="5" t="str">
        <f t="shared" si="284"/>
        <v/>
      </c>
      <c r="K2624" s="6">
        <v>7</v>
      </c>
      <c r="L2624" s="7">
        <v>6.9444444444444444E-5</v>
      </c>
      <c r="M2624">
        <v>-1.65E-4</v>
      </c>
      <c r="N2624" s="9" t="str">
        <f t="shared" si="285"/>
        <v>ramassage possible</v>
      </c>
      <c r="O2624" s="6" t="str">
        <f>IFERROR(VLOOKUP(F2624,TCD!$A$4:$C$362,3,FALSE),"Commune de ramassage")</f>
        <v>Commune de ramassage</v>
      </c>
      <c r="P2624">
        <v>228</v>
      </c>
    </row>
    <row r="2625" spans="1:16" x14ac:dyDescent="0.3">
      <c r="A2625">
        <f t="shared" si="280"/>
        <v>2624</v>
      </c>
      <c r="B2625" t="s">
        <v>27</v>
      </c>
      <c r="C2625" s="8">
        <v>44636.334016203706</v>
      </c>
      <c r="D2625" s="7">
        <f>C2625</f>
        <v>44636.334016203706</v>
      </c>
      <c r="E2625" s="6" t="s">
        <v>23</v>
      </c>
      <c r="F2625" s="6" t="str">
        <f t="shared" si="281"/>
        <v>69099 44636,33402</v>
      </c>
      <c r="G2625" s="6" t="str">
        <f t="shared" si="282"/>
        <v>44636,3340162037 69099</v>
      </c>
      <c r="H2625" s="6" t="str">
        <f t="shared" si="283"/>
        <v>Dans 69099</v>
      </c>
      <c r="I2625" s="6" t="str">
        <f t="shared" si="286"/>
        <v>Dans 69099</v>
      </c>
      <c r="J2625" s="5" t="str">
        <f t="shared" si="284"/>
        <v/>
      </c>
      <c r="K2625" s="6">
        <v>21</v>
      </c>
      <c r="L2625" s="7">
        <v>1.7361111111111112E-4</v>
      </c>
      <c r="M2625">
        <v>-5.9000000000000003E-4</v>
      </c>
      <c r="N2625" s="9" t="str">
        <f t="shared" si="285"/>
        <v>passage possible</v>
      </c>
      <c r="O2625" s="6" t="str">
        <f>IFERROR(VLOOKUP(F2625,TCD!$A$4:$C$362,3,FALSE),"Commune de ramassage")</f>
        <v>Commune de ramassage</v>
      </c>
      <c r="P2625">
        <v>229</v>
      </c>
    </row>
    <row r="2626" spans="1:16" x14ac:dyDescent="0.3">
      <c r="A2626">
        <f t="shared" si="280"/>
        <v>2625</v>
      </c>
      <c r="B2626" t="s">
        <v>27</v>
      </c>
      <c r="C2626" s="8">
        <v>44636.334189814814</v>
      </c>
      <c r="D2626" s="7">
        <f>C2626</f>
        <v>44636.334189814814</v>
      </c>
      <c r="E2626" s="6" t="s">
        <v>23</v>
      </c>
      <c r="F2626" s="6" t="str">
        <f t="shared" si="281"/>
        <v>69099 44636,33419</v>
      </c>
      <c r="G2626" s="6" t="str">
        <f t="shared" si="282"/>
        <v>44636,3341898148 69099</v>
      </c>
      <c r="H2626" s="6" t="str">
        <f t="shared" si="283"/>
        <v>Dans 69099</v>
      </c>
      <c r="I2626" s="6" t="str">
        <f t="shared" si="286"/>
        <v>Dans 69099</v>
      </c>
      <c r="J2626" s="5" t="str">
        <f t="shared" si="284"/>
        <v/>
      </c>
      <c r="K2626" s="6">
        <v>16</v>
      </c>
      <c r="L2626" s="7">
        <v>2.8935185185185189E-4</v>
      </c>
      <c r="M2626">
        <v>-2.0000000000000001E-4</v>
      </c>
      <c r="N2626" s="9" t="str">
        <f t="shared" si="285"/>
        <v>passage possible</v>
      </c>
      <c r="O2626" s="6" t="str">
        <f>IFERROR(VLOOKUP(F2626,TCD!$A$4:$C$362,3,FALSE),"Commune de ramassage")</f>
        <v>Commune de ramassage</v>
      </c>
      <c r="P2626">
        <v>230</v>
      </c>
    </row>
    <row r="2627" spans="1:16" x14ac:dyDescent="0.3">
      <c r="A2627">
        <f t="shared" ref="A2627:A2690" si="287">A2626+1</f>
        <v>2626</v>
      </c>
      <c r="B2627" t="s">
        <v>27</v>
      </c>
      <c r="C2627" s="8">
        <v>44636.334479166668</v>
      </c>
      <c r="D2627" s="7">
        <f>C2627</f>
        <v>44636.334479166668</v>
      </c>
      <c r="E2627" s="6" t="s">
        <v>23</v>
      </c>
      <c r="F2627" s="6" t="str">
        <f t="shared" ref="F2627:F2690" si="288">E2627&amp;" "&amp;ROUND(D2627,5)</f>
        <v>69099 44636,33448</v>
      </c>
      <c r="G2627" s="6" t="str">
        <f t="shared" ref="G2627:G2690" si="289">D2627&amp;" "&amp;E2627</f>
        <v>44636,3344791667 69099</v>
      </c>
      <c r="H2627" s="6" t="str">
        <f t="shared" ref="H2627:H2690" si="290">IF(E2627=E2628,"Dans"&amp;" "&amp;E2627,"sortie"&amp;" "&amp;E2627)</f>
        <v>Dans 69099</v>
      </c>
      <c r="I2627" s="6" t="str">
        <f t="shared" si="286"/>
        <v>Dans 69099</v>
      </c>
      <c r="J2627" s="5" t="str">
        <f t="shared" ref="J2627:J2690" si="291">IF(IFERROR(SEARCH("sortie",H2627),0)=1,H2627,IF(IFERROR(SEARCH("Entree",I2627),0)=1,I2627,""))</f>
        <v/>
      </c>
      <c r="K2627" s="6">
        <v>8</v>
      </c>
      <c r="L2627" s="7">
        <v>1.1574074074074073E-5</v>
      </c>
      <c r="M2627">
        <v>-1.25E-4</v>
      </c>
      <c r="N2627" s="9" t="str">
        <f t="shared" ref="N2627:N2690" si="292">IF(K2627&lt;10,"ramassage possible","passage possible")</f>
        <v>ramassage possible</v>
      </c>
      <c r="O2627" s="6" t="str">
        <f>IFERROR(VLOOKUP(F2627,TCD!$A$4:$C$362,3,FALSE),"Commune de ramassage")</f>
        <v>Commune de ramassage</v>
      </c>
      <c r="P2627">
        <v>231</v>
      </c>
    </row>
    <row r="2628" spans="1:16" x14ac:dyDescent="0.3">
      <c r="A2628">
        <f t="shared" si="287"/>
        <v>2627</v>
      </c>
      <c r="B2628" t="s">
        <v>27</v>
      </c>
      <c r="C2628" s="8">
        <v>44636.334490740737</v>
      </c>
      <c r="D2628" s="7">
        <f>C2628</f>
        <v>44636.334490740737</v>
      </c>
      <c r="E2628" s="6" t="s">
        <v>23</v>
      </c>
      <c r="F2628" s="6" t="str">
        <f t="shared" si="288"/>
        <v>69099 44636,33449</v>
      </c>
      <c r="G2628" s="6" t="str">
        <f t="shared" si="289"/>
        <v>44636,3344907407 69099</v>
      </c>
      <c r="H2628" s="6" t="str">
        <f t="shared" si="290"/>
        <v>Dans 69099</v>
      </c>
      <c r="I2628" s="6" t="str">
        <f t="shared" si="286"/>
        <v>Dans 69099</v>
      </c>
      <c r="J2628" s="5" t="str">
        <f t="shared" si="291"/>
        <v/>
      </c>
      <c r="K2628" s="6">
        <v>17</v>
      </c>
      <c r="L2628" s="7">
        <v>1.6203703703703703E-4</v>
      </c>
      <c r="M2628">
        <v>-7.0699999999999995E-4</v>
      </c>
      <c r="N2628" s="9" t="str">
        <f t="shared" si="292"/>
        <v>passage possible</v>
      </c>
      <c r="O2628" s="6" t="str">
        <f>IFERROR(VLOOKUP(F2628,TCD!$A$4:$C$362,3,FALSE),"Commune de ramassage")</f>
        <v>Commune de ramassage</v>
      </c>
      <c r="P2628">
        <v>232</v>
      </c>
    </row>
    <row r="2629" spans="1:16" x14ac:dyDescent="0.3">
      <c r="A2629">
        <f t="shared" si="287"/>
        <v>2628</v>
      </c>
      <c r="B2629" t="s">
        <v>27</v>
      </c>
      <c r="C2629" s="8">
        <v>44636.334652777776</v>
      </c>
      <c r="D2629" s="7">
        <f>C2629</f>
        <v>44636.334652777776</v>
      </c>
      <c r="E2629" s="6" t="s">
        <v>23</v>
      </c>
      <c r="F2629" s="6" t="str">
        <f t="shared" si="288"/>
        <v>69099 44636,33465</v>
      </c>
      <c r="G2629" s="6" t="str">
        <f t="shared" si="289"/>
        <v>44636,3346527778 69099</v>
      </c>
      <c r="H2629" s="6" t="str">
        <f t="shared" si="290"/>
        <v>Dans 69099</v>
      </c>
      <c r="I2629" s="6" t="str">
        <f t="shared" ref="I2629:I2692" si="293">IF(E2629&lt;&gt;E2628,"Entree"&amp;" "&amp;E2629,"Dans"&amp;" "&amp;E2628)</f>
        <v>Dans 69099</v>
      </c>
      <c r="J2629" s="5" t="str">
        <f t="shared" si="291"/>
        <v/>
      </c>
      <c r="K2629" s="6">
        <v>7</v>
      </c>
      <c r="L2629" s="7">
        <v>8.1018518518518516E-5</v>
      </c>
      <c r="M2629">
        <v>-7.2999999999999999E-5</v>
      </c>
      <c r="N2629" s="9" t="str">
        <f t="shared" si="292"/>
        <v>ramassage possible</v>
      </c>
      <c r="O2629" s="6" t="str">
        <f>IFERROR(VLOOKUP(F2629,TCD!$A$4:$C$362,3,FALSE),"Commune de ramassage")</f>
        <v>Commune de ramassage</v>
      </c>
      <c r="P2629">
        <v>233</v>
      </c>
    </row>
    <row r="2630" spans="1:16" x14ac:dyDescent="0.3">
      <c r="A2630">
        <f t="shared" si="287"/>
        <v>2629</v>
      </c>
      <c r="B2630" t="s">
        <v>27</v>
      </c>
      <c r="C2630" s="8">
        <v>44636.334733796299</v>
      </c>
      <c r="D2630" s="7">
        <f>C2630</f>
        <v>44636.334733796299</v>
      </c>
      <c r="E2630" s="6" t="s">
        <v>23</v>
      </c>
      <c r="F2630" s="6" t="str">
        <f t="shared" si="288"/>
        <v>69099 44636,33473</v>
      </c>
      <c r="G2630" s="6" t="str">
        <f t="shared" si="289"/>
        <v>44636,3347337963 69099</v>
      </c>
      <c r="H2630" s="6" t="str">
        <f t="shared" si="290"/>
        <v>Dans 69099</v>
      </c>
      <c r="I2630" s="6" t="str">
        <f t="shared" si="293"/>
        <v>Dans 69099</v>
      </c>
      <c r="J2630" s="5" t="str">
        <f t="shared" si="291"/>
        <v/>
      </c>
      <c r="K2630" s="6">
        <v>9</v>
      </c>
      <c r="L2630" s="7">
        <v>2.3148148148148147E-5</v>
      </c>
      <c r="M2630">
        <v>9.9999999999999995E-7</v>
      </c>
      <c r="N2630" s="9" t="str">
        <f t="shared" si="292"/>
        <v>ramassage possible</v>
      </c>
      <c r="O2630" s="6" t="str">
        <f>IFERROR(VLOOKUP(F2630,TCD!$A$4:$C$362,3,FALSE),"Commune de ramassage")</f>
        <v>Commune de ramassage</v>
      </c>
      <c r="P2630">
        <v>234</v>
      </c>
    </row>
    <row r="2631" spans="1:16" x14ac:dyDescent="0.3">
      <c r="A2631">
        <f t="shared" si="287"/>
        <v>2630</v>
      </c>
      <c r="B2631" t="s">
        <v>27</v>
      </c>
      <c r="C2631" s="8">
        <v>44636.334756944445</v>
      </c>
      <c r="D2631" s="7">
        <f>C2631</f>
        <v>44636.334756944445</v>
      </c>
      <c r="E2631" s="6" t="s">
        <v>23</v>
      </c>
      <c r="F2631" s="6" t="str">
        <f t="shared" si="288"/>
        <v>69099 44636,3347599999</v>
      </c>
      <c r="G2631" s="6" t="str">
        <f t="shared" si="289"/>
        <v>44636,3347569444 69099</v>
      </c>
      <c r="H2631" s="6" t="str">
        <f t="shared" si="290"/>
        <v>Dans 69099</v>
      </c>
      <c r="I2631" s="6" t="str">
        <f t="shared" si="293"/>
        <v>Dans 69099</v>
      </c>
      <c r="J2631" s="5" t="str">
        <f t="shared" si="291"/>
        <v/>
      </c>
      <c r="K2631" s="6">
        <v>6</v>
      </c>
      <c r="L2631" s="7">
        <v>6.9444444444444444E-5</v>
      </c>
      <c r="M2631">
        <v>4.8999999999999998E-5</v>
      </c>
      <c r="N2631" s="9" t="str">
        <f t="shared" si="292"/>
        <v>ramassage possible</v>
      </c>
      <c r="O2631" s="6" t="str">
        <f>IFERROR(VLOOKUP(F2631,TCD!$A$4:$C$362,3,FALSE),"Commune de ramassage")</f>
        <v>Commune de ramassage</v>
      </c>
      <c r="P2631">
        <v>235</v>
      </c>
    </row>
    <row r="2632" spans="1:16" x14ac:dyDescent="0.3">
      <c r="A2632">
        <f t="shared" si="287"/>
        <v>2631</v>
      </c>
      <c r="B2632" t="s">
        <v>27</v>
      </c>
      <c r="C2632" s="8">
        <v>44636.334826388891</v>
      </c>
      <c r="D2632" s="7">
        <f>C2632</f>
        <v>44636.334826388891</v>
      </c>
      <c r="E2632" s="6" t="s">
        <v>23</v>
      </c>
      <c r="F2632" s="6" t="str">
        <f t="shared" si="288"/>
        <v>69099 44636,33483</v>
      </c>
      <c r="G2632" s="6" t="str">
        <f t="shared" si="289"/>
        <v>44636,3348263889 69099</v>
      </c>
      <c r="H2632" s="6" t="str">
        <f t="shared" si="290"/>
        <v>Dans 69099</v>
      </c>
      <c r="I2632" s="6" t="str">
        <f t="shared" si="293"/>
        <v>Dans 69099</v>
      </c>
      <c r="J2632" s="5" t="str">
        <f t="shared" si="291"/>
        <v/>
      </c>
      <c r="K2632" s="6">
        <v>10</v>
      </c>
      <c r="L2632" s="7">
        <v>8.1018518518518516E-5</v>
      </c>
      <c r="M2632">
        <v>-2.9E-5</v>
      </c>
      <c r="N2632" s="9" t="str">
        <f t="shared" si="292"/>
        <v>passage possible</v>
      </c>
      <c r="O2632" s="6" t="str">
        <f>IFERROR(VLOOKUP(F2632,TCD!$A$4:$C$362,3,FALSE),"Commune de ramassage")</f>
        <v>Commune de ramassage</v>
      </c>
      <c r="P2632">
        <v>236</v>
      </c>
    </row>
    <row r="2633" spans="1:16" x14ac:dyDescent="0.3">
      <c r="A2633">
        <f t="shared" si="287"/>
        <v>2632</v>
      </c>
      <c r="B2633" t="s">
        <v>27</v>
      </c>
      <c r="C2633" s="8">
        <v>44636.334907407407</v>
      </c>
      <c r="D2633" s="7">
        <f>C2633</f>
        <v>44636.334907407407</v>
      </c>
      <c r="E2633" s="6" t="s">
        <v>23</v>
      </c>
      <c r="F2633" s="6" t="str">
        <f t="shared" si="288"/>
        <v>69099 44636,33491</v>
      </c>
      <c r="G2633" s="6" t="str">
        <f t="shared" si="289"/>
        <v>44636,3349074074 69099</v>
      </c>
      <c r="H2633" s="6" t="str">
        <f t="shared" si="290"/>
        <v>Dans 69099</v>
      </c>
      <c r="I2633" s="6" t="str">
        <f t="shared" si="293"/>
        <v>Dans 69099</v>
      </c>
      <c r="J2633" s="5" t="str">
        <f t="shared" si="291"/>
        <v/>
      </c>
      <c r="K2633" s="6">
        <v>8</v>
      </c>
      <c r="L2633" s="7">
        <v>1.0416666666666667E-4</v>
      </c>
      <c r="M2633">
        <v>2.0000000000000002E-5</v>
      </c>
      <c r="N2633" s="9" t="str">
        <f t="shared" si="292"/>
        <v>ramassage possible</v>
      </c>
      <c r="O2633" s="6" t="str">
        <f>IFERROR(VLOOKUP(F2633,TCD!$A$4:$C$362,3,FALSE),"Commune de ramassage")</f>
        <v>Commune de ramassage</v>
      </c>
      <c r="P2633">
        <v>237</v>
      </c>
    </row>
    <row r="2634" spans="1:16" x14ac:dyDescent="0.3">
      <c r="A2634">
        <f t="shared" si="287"/>
        <v>2633</v>
      </c>
      <c r="B2634" t="s">
        <v>27</v>
      </c>
      <c r="C2634" s="8">
        <v>44636.335011574076</v>
      </c>
      <c r="D2634" s="7">
        <f>C2634</f>
        <v>44636.335011574076</v>
      </c>
      <c r="E2634" s="6" t="s">
        <v>23</v>
      </c>
      <c r="F2634" s="6" t="str">
        <f t="shared" si="288"/>
        <v>69099 44636,33501</v>
      </c>
      <c r="G2634" s="6" t="str">
        <f t="shared" si="289"/>
        <v>44636,3350115741 69099</v>
      </c>
      <c r="H2634" s="6" t="str">
        <f t="shared" si="290"/>
        <v>Dans 69099</v>
      </c>
      <c r="I2634" s="6" t="str">
        <f t="shared" si="293"/>
        <v>Dans 69099</v>
      </c>
      <c r="J2634" s="5" t="str">
        <f t="shared" si="291"/>
        <v/>
      </c>
      <c r="K2634" s="6">
        <v>7</v>
      </c>
      <c r="L2634" s="7">
        <v>9.2592592592592588E-5</v>
      </c>
      <c r="M2634">
        <v>4.0000000000000003E-5</v>
      </c>
      <c r="N2634" s="9" t="str">
        <f t="shared" si="292"/>
        <v>ramassage possible</v>
      </c>
      <c r="O2634" s="6" t="str">
        <f>IFERROR(VLOOKUP(F2634,TCD!$A$4:$C$362,3,FALSE),"Commune de ramassage")</f>
        <v>Commune de ramassage</v>
      </c>
      <c r="P2634">
        <v>238</v>
      </c>
    </row>
    <row r="2635" spans="1:16" x14ac:dyDescent="0.3">
      <c r="A2635">
        <f t="shared" si="287"/>
        <v>2634</v>
      </c>
      <c r="B2635" t="s">
        <v>27</v>
      </c>
      <c r="C2635" s="8">
        <v>44636.335104166668</v>
      </c>
      <c r="D2635" s="7">
        <f>C2635</f>
        <v>44636.335104166668</v>
      </c>
      <c r="E2635" s="6" t="s">
        <v>23</v>
      </c>
      <c r="F2635" s="6" t="str">
        <f t="shared" si="288"/>
        <v>69099 44636,3351</v>
      </c>
      <c r="G2635" s="6" t="str">
        <f t="shared" si="289"/>
        <v>44636,3351041667 69099</v>
      </c>
      <c r="H2635" s="6" t="str">
        <f t="shared" si="290"/>
        <v>Dans 69099</v>
      </c>
      <c r="I2635" s="6" t="str">
        <f t="shared" si="293"/>
        <v>Dans 69099</v>
      </c>
      <c r="J2635" s="5" t="str">
        <f t="shared" si="291"/>
        <v/>
      </c>
      <c r="K2635" s="6">
        <v>7</v>
      </c>
      <c r="L2635" s="7">
        <v>1.273148148148148E-4</v>
      </c>
      <c r="M2635">
        <v>3.1E-4</v>
      </c>
      <c r="N2635" s="9" t="str">
        <f t="shared" si="292"/>
        <v>ramassage possible</v>
      </c>
      <c r="O2635" s="6" t="str">
        <f>IFERROR(VLOOKUP(F2635,TCD!$A$4:$C$362,3,FALSE),"Commune de ramassage")</f>
        <v>Commune de ramassage</v>
      </c>
      <c r="P2635">
        <v>239</v>
      </c>
    </row>
    <row r="2636" spans="1:16" x14ac:dyDescent="0.3">
      <c r="A2636">
        <f t="shared" si="287"/>
        <v>2635</v>
      </c>
      <c r="B2636" t="s">
        <v>27</v>
      </c>
      <c r="C2636" s="8">
        <v>44636.335231481484</v>
      </c>
      <c r="D2636" s="7">
        <f>C2636</f>
        <v>44636.335231481484</v>
      </c>
      <c r="E2636" s="6" t="s">
        <v>23</v>
      </c>
      <c r="F2636" s="6" t="str">
        <f t="shared" si="288"/>
        <v>69099 44636,33523</v>
      </c>
      <c r="G2636" s="6" t="str">
        <f t="shared" si="289"/>
        <v>44636,3352314815 69099</v>
      </c>
      <c r="H2636" s="6" t="str">
        <f t="shared" si="290"/>
        <v>Dans 69099</v>
      </c>
      <c r="I2636" s="6" t="str">
        <f t="shared" si="293"/>
        <v>Dans 69099</v>
      </c>
      <c r="J2636" s="5" t="str">
        <f t="shared" si="291"/>
        <v/>
      </c>
      <c r="K2636" s="6">
        <v>12</v>
      </c>
      <c r="L2636" s="7">
        <v>6.9444444444444444E-5</v>
      </c>
      <c r="M2636">
        <v>-6.7999999999999999E-5</v>
      </c>
      <c r="N2636" s="9" t="str">
        <f t="shared" si="292"/>
        <v>passage possible</v>
      </c>
      <c r="O2636" s="6" t="str">
        <f>IFERROR(VLOOKUP(F2636,TCD!$A$4:$C$362,3,FALSE),"Commune de ramassage")</f>
        <v>Commune de ramassage</v>
      </c>
      <c r="P2636">
        <v>240</v>
      </c>
    </row>
    <row r="2637" spans="1:16" x14ac:dyDescent="0.3">
      <c r="A2637">
        <f t="shared" si="287"/>
        <v>2636</v>
      </c>
      <c r="B2637" t="s">
        <v>27</v>
      </c>
      <c r="C2637" s="8">
        <v>44636.335300925923</v>
      </c>
      <c r="D2637" s="7">
        <f>C2637</f>
        <v>44636.335300925923</v>
      </c>
      <c r="E2637" s="6" t="s">
        <v>23</v>
      </c>
      <c r="F2637" s="6" t="str">
        <f t="shared" si="288"/>
        <v>69099 44636,3353</v>
      </c>
      <c r="G2637" s="6" t="str">
        <f t="shared" si="289"/>
        <v>44636,3353009259 69099</v>
      </c>
      <c r="H2637" s="6" t="str">
        <f t="shared" si="290"/>
        <v>Dans 69099</v>
      </c>
      <c r="I2637" s="6" t="str">
        <f t="shared" si="293"/>
        <v>Dans 69099</v>
      </c>
      <c r="J2637" s="5" t="str">
        <f t="shared" si="291"/>
        <v/>
      </c>
      <c r="K2637" s="6">
        <v>9</v>
      </c>
      <c r="L2637" s="7">
        <v>8.1018518518518516E-5</v>
      </c>
      <c r="M2637">
        <v>-2.7500000000000002E-4</v>
      </c>
      <c r="N2637" s="9" t="str">
        <f t="shared" si="292"/>
        <v>ramassage possible</v>
      </c>
      <c r="O2637" s="6" t="str">
        <f>IFERROR(VLOOKUP(F2637,TCD!$A$4:$C$362,3,FALSE),"Commune de ramassage")</f>
        <v>Commune de ramassage</v>
      </c>
      <c r="P2637">
        <v>241</v>
      </c>
    </row>
    <row r="2638" spans="1:16" x14ac:dyDescent="0.3">
      <c r="A2638">
        <f t="shared" si="287"/>
        <v>2637</v>
      </c>
      <c r="B2638" t="s">
        <v>27</v>
      </c>
      <c r="C2638" s="8">
        <v>44636.335381944446</v>
      </c>
      <c r="D2638" s="7">
        <f>C2638</f>
        <v>44636.335381944446</v>
      </c>
      <c r="E2638" s="6" t="s">
        <v>23</v>
      </c>
      <c r="F2638" s="6" t="str">
        <f t="shared" si="288"/>
        <v>69099 44636,33538</v>
      </c>
      <c r="G2638" s="6" t="str">
        <f t="shared" si="289"/>
        <v>44636,3353819444 69099</v>
      </c>
      <c r="H2638" s="6" t="str">
        <f t="shared" si="290"/>
        <v>Dans 69099</v>
      </c>
      <c r="I2638" s="6" t="str">
        <f t="shared" si="293"/>
        <v>Dans 69099</v>
      </c>
      <c r="J2638" s="5" t="str">
        <f t="shared" si="291"/>
        <v/>
      </c>
      <c r="K2638" s="6">
        <v>6</v>
      </c>
      <c r="L2638" s="7">
        <v>4.0509259259259258E-4</v>
      </c>
      <c r="M2638">
        <v>-1.25E-4</v>
      </c>
      <c r="N2638" s="9" t="str">
        <f t="shared" si="292"/>
        <v>ramassage possible</v>
      </c>
      <c r="O2638" s="6" t="str">
        <f>IFERROR(VLOOKUP(F2638,TCD!$A$4:$C$362,3,FALSE),"Commune de ramassage")</f>
        <v>Commune de ramassage</v>
      </c>
      <c r="P2638">
        <v>242</v>
      </c>
    </row>
    <row r="2639" spans="1:16" x14ac:dyDescent="0.3">
      <c r="A2639">
        <f t="shared" si="287"/>
        <v>2638</v>
      </c>
      <c r="B2639" t="s">
        <v>27</v>
      </c>
      <c r="C2639" s="8">
        <v>44636.335787037038</v>
      </c>
      <c r="D2639" s="7">
        <f>C2639</f>
        <v>44636.335787037038</v>
      </c>
      <c r="E2639" s="6" t="s">
        <v>23</v>
      </c>
      <c r="F2639" s="6" t="str">
        <f t="shared" si="288"/>
        <v>69099 44636,33579</v>
      </c>
      <c r="G2639" s="6" t="str">
        <f t="shared" si="289"/>
        <v>44636,335787037 69099</v>
      </c>
      <c r="H2639" s="6" t="str">
        <f t="shared" si="290"/>
        <v>Dans 69099</v>
      </c>
      <c r="I2639" s="6" t="str">
        <f t="shared" si="293"/>
        <v>Dans 69099</v>
      </c>
      <c r="J2639" s="5" t="str">
        <f t="shared" si="291"/>
        <v/>
      </c>
      <c r="K2639" s="6">
        <v>9</v>
      </c>
      <c r="L2639" s="7">
        <v>1.3194444444444443E-3</v>
      </c>
      <c r="M2639">
        <v>-1.4300000000000001E-4</v>
      </c>
      <c r="N2639" s="9" t="str">
        <f t="shared" si="292"/>
        <v>ramassage possible</v>
      </c>
      <c r="O2639" s="6" t="str">
        <f>IFERROR(VLOOKUP(F2639,TCD!$A$4:$C$362,3,FALSE),"Commune de ramassage")</f>
        <v>Commune de ramassage</v>
      </c>
      <c r="P2639">
        <v>243</v>
      </c>
    </row>
    <row r="2640" spans="1:16" x14ac:dyDescent="0.3">
      <c r="A2640">
        <f t="shared" si="287"/>
        <v>2639</v>
      </c>
      <c r="B2640" t="s">
        <v>27</v>
      </c>
      <c r="C2640" s="8">
        <v>44636.337106481478</v>
      </c>
      <c r="D2640" s="7">
        <f>C2640</f>
        <v>44636.337106481478</v>
      </c>
      <c r="E2640" s="6" t="s">
        <v>23</v>
      </c>
      <c r="F2640" s="6" t="str">
        <f t="shared" si="288"/>
        <v>69099 44636,33711</v>
      </c>
      <c r="G2640" s="6" t="str">
        <f t="shared" si="289"/>
        <v>44636,3371064815 69099</v>
      </c>
      <c r="H2640" s="6" t="str">
        <f t="shared" si="290"/>
        <v>Dans 69099</v>
      </c>
      <c r="I2640" s="6" t="str">
        <f t="shared" si="293"/>
        <v>Dans 69099</v>
      </c>
      <c r="J2640" s="5" t="str">
        <f t="shared" si="291"/>
        <v/>
      </c>
      <c r="K2640" s="6">
        <v>10</v>
      </c>
      <c r="L2640" s="7">
        <v>1.1574074074074073E-5</v>
      </c>
      <c r="M2640">
        <v>3.5300000000000002E-4</v>
      </c>
      <c r="N2640" s="9" t="str">
        <f t="shared" si="292"/>
        <v>passage possible</v>
      </c>
      <c r="O2640" s="6" t="str">
        <f>IFERROR(VLOOKUP(F2640,TCD!$A$4:$C$362,3,FALSE),"Commune de ramassage")</f>
        <v>Commune de ramassage</v>
      </c>
      <c r="P2640">
        <v>244</v>
      </c>
    </row>
    <row r="2641" spans="1:16" x14ac:dyDescent="0.3">
      <c r="A2641">
        <f t="shared" si="287"/>
        <v>2640</v>
      </c>
      <c r="B2641" t="s">
        <v>27</v>
      </c>
      <c r="C2641" s="8">
        <v>44636.337118055555</v>
      </c>
      <c r="D2641" s="7">
        <f>C2641</f>
        <v>44636.337118055555</v>
      </c>
      <c r="E2641" s="6" t="s">
        <v>23</v>
      </c>
      <c r="F2641" s="6" t="str">
        <f t="shared" si="288"/>
        <v>69099 44636,33712</v>
      </c>
      <c r="G2641" s="6" t="str">
        <f t="shared" si="289"/>
        <v>44636,3371180556 69099</v>
      </c>
      <c r="H2641" s="6" t="str">
        <f t="shared" si="290"/>
        <v>Dans 69099</v>
      </c>
      <c r="I2641" s="6" t="str">
        <f t="shared" si="293"/>
        <v>Dans 69099</v>
      </c>
      <c r="J2641" s="5" t="str">
        <f t="shared" si="291"/>
        <v/>
      </c>
      <c r="K2641" s="6">
        <v>8</v>
      </c>
      <c r="L2641" s="7">
        <v>1.6203703703703703E-4</v>
      </c>
      <c r="M2641">
        <v>-3.0000000000000001E-6</v>
      </c>
      <c r="N2641" s="9" t="str">
        <f t="shared" si="292"/>
        <v>ramassage possible</v>
      </c>
      <c r="O2641" s="6" t="str">
        <f>IFERROR(VLOOKUP(F2641,TCD!$A$4:$C$362,3,FALSE),"Commune de ramassage")</f>
        <v>Commune de ramassage</v>
      </c>
      <c r="P2641">
        <v>245</v>
      </c>
    </row>
    <row r="2642" spans="1:16" x14ac:dyDescent="0.3">
      <c r="A2642">
        <f t="shared" si="287"/>
        <v>2641</v>
      </c>
      <c r="B2642" t="s">
        <v>27</v>
      </c>
      <c r="C2642" s="8">
        <v>44636.337280092594</v>
      </c>
      <c r="D2642" s="7">
        <f>C2642</f>
        <v>44636.337280092594</v>
      </c>
      <c r="E2642" s="6" t="s">
        <v>23</v>
      </c>
      <c r="F2642" s="6" t="str">
        <f t="shared" si="288"/>
        <v>69099 44636,33728</v>
      </c>
      <c r="G2642" s="6" t="str">
        <f t="shared" si="289"/>
        <v>44636,3372800926 69099</v>
      </c>
      <c r="H2642" s="6" t="str">
        <f t="shared" si="290"/>
        <v>Dans 69099</v>
      </c>
      <c r="I2642" s="6" t="str">
        <f t="shared" si="293"/>
        <v>Dans 69099</v>
      </c>
      <c r="J2642" s="5" t="str">
        <f t="shared" si="291"/>
        <v/>
      </c>
      <c r="K2642" s="6">
        <v>0</v>
      </c>
      <c r="L2642" s="7">
        <v>1.2847222222222223E-3</v>
      </c>
      <c r="M2642">
        <v>0</v>
      </c>
      <c r="N2642" s="9" t="str">
        <f t="shared" si="292"/>
        <v>ramassage possible</v>
      </c>
      <c r="O2642" s="6" t="str">
        <f>IFERROR(VLOOKUP(F2642,TCD!$A$4:$C$362,3,FALSE),"Commune de ramassage")</f>
        <v>Commune de passage</v>
      </c>
      <c r="P2642">
        <v>246</v>
      </c>
    </row>
    <row r="2643" spans="1:16" x14ac:dyDescent="0.3">
      <c r="A2643">
        <f t="shared" si="287"/>
        <v>2642</v>
      </c>
      <c r="B2643" t="s">
        <v>27</v>
      </c>
      <c r="C2643" s="8">
        <v>44636.338564814818</v>
      </c>
      <c r="D2643" s="7">
        <f>C2643</f>
        <v>44636.338564814818</v>
      </c>
      <c r="E2643" s="6" t="s">
        <v>23</v>
      </c>
      <c r="F2643" s="6" t="str">
        <f t="shared" si="288"/>
        <v>69099 44636,33856</v>
      </c>
      <c r="G2643" s="6" t="str">
        <f t="shared" si="289"/>
        <v>44636,3385648148 69099</v>
      </c>
      <c r="H2643" s="6" t="str">
        <f t="shared" si="290"/>
        <v>Dans 69099</v>
      </c>
      <c r="I2643" s="6" t="str">
        <f t="shared" si="293"/>
        <v>Dans 69099</v>
      </c>
      <c r="J2643" s="5" t="str">
        <f t="shared" si="291"/>
        <v/>
      </c>
      <c r="K2643" s="6">
        <v>0</v>
      </c>
      <c r="L2643" s="7">
        <v>2.6620370370370372E-4</v>
      </c>
      <c r="M2643">
        <v>-1.84E-4</v>
      </c>
      <c r="N2643" s="9" t="str">
        <f t="shared" si="292"/>
        <v>ramassage possible</v>
      </c>
      <c r="O2643" s="6" t="str">
        <f>IFERROR(VLOOKUP(F2643,TCD!$A$4:$C$362,3,FALSE),"Commune de ramassage")</f>
        <v>Commune de passage</v>
      </c>
      <c r="P2643">
        <v>247</v>
      </c>
    </row>
    <row r="2644" spans="1:16" x14ac:dyDescent="0.3">
      <c r="A2644">
        <f t="shared" si="287"/>
        <v>2643</v>
      </c>
      <c r="B2644" t="s">
        <v>27</v>
      </c>
      <c r="C2644" s="8">
        <v>44636.338831018518</v>
      </c>
      <c r="D2644" s="7">
        <f>C2644</f>
        <v>44636.338831018518</v>
      </c>
      <c r="E2644" s="6" t="s">
        <v>23</v>
      </c>
      <c r="F2644" s="6" t="str">
        <f t="shared" si="288"/>
        <v>69099 44636,33883</v>
      </c>
      <c r="G2644" s="6" t="str">
        <f t="shared" si="289"/>
        <v>44636,3388310185 69099</v>
      </c>
      <c r="H2644" s="6" t="str">
        <f t="shared" si="290"/>
        <v>Dans 69099</v>
      </c>
      <c r="I2644" s="6" t="str">
        <f t="shared" si="293"/>
        <v>Dans 69099</v>
      </c>
      <c r="J2644" s="5" t="str">
        <f t="shared" si="291"/>
        <v/>
      </c>
      <c r="K2644" s="6">
        <v>6</v>
      </c>
      <c r="L2644" s="7">
        <v>1.1574074074074073E-4</v>
      </c>
      <c r="M2644">
        <v>-2.03E-4</v>
      </c>
      <c r="N2644" s="9" t="str">
        <f t="shared" si="292"/>
        <v>ramassage possible</v>
      </c>
      <c r="O2644" s="6" t="str">
        <f>IFERROR(VLOOKUP(F2644,TCD!$A$4:$C$362,3,FALSE),"Commune de ramassage")</f>
        <v>Commune de ramassage</v>
      </c>
      <c r="P2644">
        <v>248</v>
      </c>
    </row>
    <row r="2645" spans="1:16" x14ac:dyDescent="0.3">
      <c r="A2645">
        <f t="shared" si="287"/>
        <v>2644</v>
      </c>
      <c r="B2645" t="s">
        <v>27</v>
      </c>
      <c r="C2645" s="8">
        <v>44636.338946759257</v>
      </c>
      <c r="D2645" s="7">
        <f>C2645</f>
        <v>44636.338946759257</v>
      </c>
      <c r="E2645" s="6" t="s">
        <v>23</v>
      </c>
      <c r="F2645" s="6" t="str">
        <f t="shared" si="288"/>
        <v>69099 44636,33895</v>
      </c>
      <c r="G2645" s="6" t="str">
        <f t="shared" si="289"/>
        <v>44636,3389467593 69099</v>
      </c>
      <c r="H2645" s="6" t="str">
        <f t="shared" si="290"/>
        <v>Dans 69099</v>
      </c>
      <c r="I2645" s="6" t="str">
        <f t="shared" si="293"/>
        <v>Dans 69099</v>
      </c>
      <c r="J2645" s="5" t="str">
        <f t="shared" si="291"/>
        <v/>
      </c>
      <c r="K2645" s="6">
        <v>7</v>
      </c>
      <c r="L2645" s="7">
        <v>3.4722222222222222E-5</v>
      </c>
      <c r="M2645">
        <v>1.2999999999999999E-5</v>
      </c>
      <c r="N2645" s="9" t="str">
        <f t="shared" si="292"/>
        <v>ramassage possible</v>
      </c>
      <c r="O2645" s="6" t="str">
        <f>IFERROR(VLOOKUP(F2645,TCD!$A$4:$C$362,3,FALSE),"Commune de ramassage")</f>
        <v>Commune de ramassage</v>
      </c>
      <c r="P2645">
        <v>249</v>
      </c>
    </row>
    <row r="2646" spans="1:16" x14ac:dyDescent="0.3">
      <c r="A2646">
        <f t="shared" si="287"/>
        <v>2645</v>
      </c>
      <c r="B2646" t="s">
        <v>27</v>
      </c>
      <c r="C2646" s="8">
        <v>44636.33898148148</v>
      </c>
      <c r="D2646" s="7">
        <f>C2646</f>
        <v>44636.33898148148</v>
      </c>
      <c r="E2646" s="6" t="s">
        <v>23</v>
      </c>
      <c r="F2646" s="6" t="str">
        <f t="shared" si="288"/>
        <v>69099 44636,33898</v>
      </c>
      <c r="G2646" s="6" t="str">
        <f t="shared" si="289"/>
        <v>44636,3389814815 69099</v>
      </c>
      <c r="H2646" s="6" t="str">
        <f t="shared" si="290"/>
        <v>Dans 69099</v>
      </c>
      <c r="I2646" s="6" t="str">
        <f t="shared" si="293"/>
        <v>Dans 69099</v>
      </c>
      <c r="J2646" s="5" t="str">
        <f t="shared" si="291"/>
        <v/>
      </c>
      <c r="K2646" s="6">
        <v>11</v>
      </c>
      <c r="L2646" s="7">
        <v>3.3564814814814812E-4</v>
      </c>
      <c r="M2646">
        <v>2.72E-4</v>
      </c>
      <c r="N2646" s="9" t="str">
        <f t="shared" si="292"/>
        <v>passage possible</v>
      </c>
      <c r="O2646" s="6" t="str">
        <f>IFERROR(VLOOKUP(F2646,TCD!$A$4:$C$362,3,FALSE),"Commune de ramassage")</f>
        <v>Commune de ramassage</v>
      </c>
      <c r="P2646">
        <v>250</v>
      </c>
    </row>
    <row r="2647" spans="1:16" x14ac:dyDescent="0.3">
      <c r="A2647">
        <f t="shared" si="287"/>
        <v>2646</v>
      </c>
      <c r="B2647" t="s">
        <v>27</v>
      </c>
      <c r="C2647" s="8">
        <v>44636.339317129627</v>
      </c>
      <c r="D2647" s="7">
        <f>C2647</f>
        <v>44636.339317129627</v>
      </c>
      <c r="E2647" s="6" t="s">
        <v>23</v>
      </c>
      <c r="F2647" s="6" t="str">
        <f t="shared" si="288"/>
        <v>69099 44636,33932</v>
      </c>
      <c r="G2647" s="6" t="str">
        <f t="shared" si="289"/>
        <v>44636,3393171296 69099</v>
      </c>
      <c r="H2647" s="6" t="str">
        <f t="shared" si="290"/>
        <v>Dans 69099</v>
      </c>
      <c r="I2647" s="6" t="str">
        <f t="shared" si="293"/>
        <v>Dans 69099</v>
      </c>
      <c r="J2647" s="5" t="str">
        <f t="shared" si="291"/>
        <v/>
      </c>
      <c r="K2647" s="6">
        <v>11</v>
      </c>
      <c r="L2647" s="7">
        <v>2.3148148148148147E-5</v>
      </c>
      <c r="M2647">
        <v>1.95E-4</v>
      </c>
      <c r="N2647" s="9" t="str">
        <f t="shared" si="292"/>
        <v>passage possible</v>
      </c>
      <c r="O2647" s="6" t="str">
        <f>IFERROR(VLOOKUP(F2647,TCD!$A$4:$C$362,3,FALSE),"Commune de ramassage")</f>
        <v>Commune de ramassage</v>
      </c>
      <c r="P2647">
        <v>251</v>
      </c>
    </row>
    <row r="2648" spans="1:16" x14ac:dyDescent="0.3">
      <c r="A2648">
        <f t="shared" si="287"/>
        <v>2647</v>
      </c>
      <c r="B2648" t="s">
        <v>27</v>
      </c>
      <c r="C2648" s="8">
        <v>44636.33934027778</v>
      </c>
      <c r="D2648" s="7">
        <f>C2648</f>
        <v>44636.33934027778</v>
      </c>
      <c r="E2648" s="6" t="s">
        <v>23</v>
      </c>
      <c r="F2648" s="6" t="str">
        <f t="shared" si="288"/>
        <v>69099 44636,33934</v>
      </c>
      <c r="G2648" s="6" t="str">
        <f t="shared" si="289"/>
        <v>44636,3393402778 69099</v>
      </c>
      <c r="H2648" s="6" t="str">
        <f t="shared" si="290"/>
        <v>Dans 69099</v>
      </c>
      <c r="I2648" s="6" t="str">
        <f t="shared" si="293"/>
        <v>Dans 69099</v>
      </c>
      <c r="J2648" s="5" t="str">
        <f t="shared" si="291"/>
        <v/>
      </c>
      <c r="K2648" s="6">
        <v>18</v>
      </c>
      <c r="L2648" s="7">
        <v>1.1574074074074073E-5</v>
      </c>
      <c r="M2648">
        <v>6.8199999999999999E-4</v>
      </c>
      <c r="N2648" s="9" t="str">
        <f t="shared" si="292"/>
        <v>passage possible</v>
      </c>
      <c r="O2648" s="6" t="str">
        <f>IFERROR(VLOOKUP(F2648,TCD!$A$4:$C$362,3,FALSE),"Commune de ramassage")</f>
        <v>Commune de ramassage</v>
      </c>
      <c r="P2648">
        <v>252</v>
      </c>
    </row>
    <row r="2649" spans="1:16" x14ac:dyDescent="0.3">
      <c r="A2649">
        <f t="shared" si="287"/>
        <v>2648</v>
      </c>
      <c r="B2649" t="s">
        <v>27</v>
      </c>
      <c r="C2649" s="8">
        <v>44636.33935185185</v>
      </c>
      <c r="D2649" s="7">
        <f>C2649</f>
        <v>44636.33935185185</v>
      </c>
      <c r="E2649" s="6" t="s">
        <v>23</v>
      </c>
      <c r="F2649" s="6" t="str">
        <f t="shared" si="288"/>
        <v>69099 44636,33935</v>
      </c>
      <c r="G2649" s="6" t="str">
        <f t="shared" si="289"/>
        <v>44636,3393518518 69099</v>
      </c>
      <c r="H2649" s="6" t="str">
        <f t="shared" si="290"/>
        <v>Dans 69099</v>
      </c>
      <c r="I2649" s="6" t="str">
        <f t="shared" si="293"/>
        <v>Dans 69099</v>
      </c>
      <c r="J2649" s="5" t="str">
        <f t="shared" si="291"/>
        <v/>
      </c>
      <c r="K2649" s="6">
        <v>12</v>
      </c>
      <c r="L2649" s="7">
        <v>9.2592592592592588E-5</v>
      </c>
      <c r="M2649">
        <v>9.0000000000000006E-5</v>
      </c>
      <c r="N2649" s="9" t="str">
        <f t="shared" si="292"/>
        <v>passage possible</v>
      </c>
      <c r="O2649" s="6" t="str">
        <f>IFERROR(VLOOKUP(F2649,TCD!$A$4:$C$362,3,FALSE),"Commune de ramassage")</f>
        <v>Commune de ramassage</v>
      </c>
      <c r="P2649">
        <v>253</v>
      </c>
    </row>
    <row r="2650" spans="1:16" x14ac:dyDescent="0.3">
      <c r="A2650">
        <f t="shared" si="287"/>
        <v>2649</v>
      </c>
      <c r="B2650" t="s">
        <v>27</v>
      </c>
      <c r="C2650" s="8">
        <v>44636.339444444442</v>
      </c>
      <c r="D2650" s="7">
        <f>C2650</f>
        <v>44636.339444444442</v>
      </c>
      <c r="E2650" s="6" t="s">
        <v>23</v>
      </c>
      <c r="F2650" s="6" t="str">
        <f t="shared" si="288"/>
        <v>69099 44636,33944</v>
      </c>
      <c r="G2650" s="6" t="str">
        <f t="shared" si="289"/>
        <v>44636,3394444444 69099</v>
      </c>
      <c r="H2650" s="6" t="str">
        <f t="shared" si="290"/>
        <v>Dans 69099</v>
      </c>
      <c r="I2650" s="6" t="str">
        <f t="shared" si="293"/>
        <v>Dans 69099</v>
      </c>
      <c r="J2650" s="5" t="str">
        <f t="shared" si="291"/>
        <v/>
      </c>
      <c r="K2650" s="6">
        <v>21</v>
      </c>
      <c r="L2650" s="7">
        <v>1.8518518518518518E-4</v>
      </c>
      <c r="M2650">
        <v>6.9999999999999999E-4</v>
      </c>
      <c r="N2650" s="9" t="str">
        <f t="shared" si="292"/>
        <v>passage possible</v>
      </c>
      <c r="O2650" s="6" t="str">
        <f>IFERROR(VLOOKUP(F2650,TCD!$A$4:$C$362,3,FALSE),"Commune de ramassage")</f>
        <v>Commune de ramassage</v>
      </c>
      <c r="P2650">
        <v>254</v>
      </c>
    </row>
    <row r="2651" spans="1:16" x14ac:dyDescent="0.3">
      <c r="A2651">
        <f t="shared" si="287"/>
        <v>2650</v>
      </c>
      <c r="B2651" t="s">
        <v>27</v>
      </c>
      <c r="C2651" s="8">
        <v>44636.339629629627</v>
      </c>
      <c r="D2651" s="7">
        <f>C2651</f>
        <v>44636.339629629627</v>
      </c>
      <c r="E2651" s="6" t="s">
        <v>23</v>
      </c>
      <c r="F2651" s="6" t="str">
        <f t="shared" si="288"/>
        <v>69099 44636,33963</v>
      </c>
      <c r="G2651" s="6" t="str">
        <f t="shared" si="289"/>
        <v>44636,3396296296 69099</v>
      </c>
      <c r="H2651" s="6" t="str">
        <f t="shared" si="290"/>
        <v>Dans 69099</v>
      </c>
      <c r="I2651" s="6" t="str">
        <f t="shared" si="293"/>
        <v>Dans 69099</v>
      </c>
      <c r="J2651" s="5" t="str">
        <f t="shared" si="291"/>
        <v/>
      </c>
      <c r="K2651" s="6">
        <v>29</v>
      </c>
      <c r="L2651" s="7">
        <v>1.6203703703703703E-4</v>
      </c>
      <c r="M2651">
        <v>2.5000000000000001E-4</v>
      </c>
      <c r="N2651" s="9" t="str">
        <f t="shared" si="292"/>
        <v>passage possible</v>
      </c>
      <c r="O2651" s="6" t="str">
        <f>IFERROR(VLOOKUP(F2651,TCD!$A$4:$C$362,3,FALSE),"Commune de ramassage")</f>
        <v>Commune de ramassage</v>
      </c>
      <c r="P2651">
        <v>255</v>
      </c>
    </row>
    <row r="2652" spans="1:16" x14ac:dyDescent="0.3">
      <c r="A2652">
        <f t="shared" si="287"/>
        <v>2651</v>
      </c>
      <c r="B2652" t="s">
        <v>27</v>
      </c>
      <c r="C2652" s="8">
        <v>44636.339791666665</v>
      </c>
      <c r="D2652" s="7">
        <f>C2652</f>
        <v>44636.339791666665</v>
      </c>
      <c r="E2652" s="6" t="s">
        <v>23</v>
      </c>
      <c r="F2652" s="6" t="str">
        <f t="shared" si="288"/>
        <v>69099 44636,33979</v>
      </c>
      <c r="G2652" s="6" t="str">
        <f t="shared" si="289"/>
        <v>44636,3397916667 69099</v>
      </c>
      <c r="H2652" s="6" t="str">
        <f t="shared" si="290"/>
        <v>Dans 69099</v>
      </c>
      <c r="I2652" s="6" t="str">
        <f t="shared" si="293"/>
        <v>Dans 69099</v>
      </c>
      <c r="J2652" s="5" t="str">
        <f t="shared" si="291"/>
        <v/>
      </c>
      <c r="K2652" s="6">
        <v>20</v>
      </c>
      <c r="L2652" s="7">
        <v>2.3148148148148147E-5</v>
      </c>
      <c r="M2652">
        <v>1.66E-4</v>
      </c>
      <c r="N2652" s="9" t="str">
        <f t="shared" si="292"/>
        <v>passage possible</v>
      </c>
      <c r="O2652" s="6" t="str">
        <f>IFERROR(VLOOKUP(F2652,TCD!$A$4:$C$362,3,FALSE),"Commune de ramassage")</f>
        <v>Commune de ramassage</v>
      </c>
      <c r="P2652">
        <v>256</v>
      </c>
    </row>
    <row r="2653" spans="1:16" x14ac:dyDescent="0.3">
      <c r="A2653">
        <f t="shared" si="287"/>
        <v>2652</v>
      </c>
      <c r="B2653" t="s">
        <v>27</v>
      </c>
      <c r="C2653" s="8">
        <v>44636.339814814812</v>
      </c>
      <c r="D2653" s="7">
        <f>C2653</f>
        <v>44636.339814814812</v>
      </c>
      <c r="E2653" s="6" t="s">
        <v>23</v>
      </c>
      <c r="F2653" s="6" t="str">
        <f t="shared" si="288"/>
        <v>69099 44636,33981</v>
      </c>
      <c r="G2653" s="6" t="str">
        <f t="shared" si="289"/>
        <v>44636,3398148148 69099</v>
      </c>
      <c r="H2653" s="6" t="str">
        <f t="shared" si="290"/>
        <v>Dans 69099</v>
      </c>
      <c r="I2653" s="6" t="str">
        <f t="shared" si="293"/>
        <v>Dans 69099</v>
      </c>
      <c r="J2653" s="5" t="str">
        <f t="shared" si="291"/>
        <v/>
      </c>
      <c r="K2653" s="6">
        <v>17</v>
      </c>
      <c r="L2653" s="7">
        <v>2.8935185185185189E-4</v>
      </c>
      <c r="M2653">
        <v>-1.15E-4</v>
      </c>
      <c r="N2653" s="9" t="str">
        <f t="shared" si="292"/>
        <v>passage possible</v>
      </c>
      <c r="O2653" s="6" t="str">
        <f>IFERROR(VLOOKUP(F2653,TCD!$A$4:$C$362,3,FALSE),"Commune de ramassage")</f>
        <v>Commune de ramassage</v>
      </c>
      <c r="P2653">
        <v>257</v>
      </c>
    </row>
    <row r="2654" spans="1:16" x14ac:dyDescent="0.3">
      <c r="A2654">
        <f t="shared" si="287"/>
        <v>2653</v>
      </c>
      <c r="B2654" t="s">
        <v>27</v>
      </c>
      <c r="C2654" s="8">
        <v>44636.340104166666</v>
      </c>
      <c r="D2654" s="7">
        <f>C2654</f>
        <v>44636.340104166666</v>
      </c>
      <c r="E2654" s="6" t="s">
        <v>23</v>
      </c>
      <c r="F2654" s="6" t="str">
        <f t="shared" si="288"/>
        <v>69099 44636,3401</v>
      </c>
      <c r="G2654" s="6" t="str">
        <f t="shared" si="289"/>
        <v>44636,3401041667 69099</v>
      </c>
      <c r="H2654" s="6" t="str">
        <f t="shared" si="290"/>
        <v>Dans 69099</v>
      </c>
      <c r="I2654" s="6" t="str">
        <f t="shared" si="293"/>
        <v>Dans 69099</v>
      </c>
      <c r="J2654" s="5" t="str">
        <f t="shared" si="291"/>
        <v/>
      </c>
      <c r="K2654" s="6">
        <v>6</v>
      </c>
      <c r="L2654" s="7">
        <v>1.0416666666666667E-4</v>
      </c>
      <c r="M2654">
        <v>8.5000000000000006E-5</v>
      </c>
      <c r="N2654" s="9" t="str">
        <f t="shared" si="292"/>
        <v>ramassage possible</v>
      </c>
      <c r="O2654" s="6" t="str">
        <f>IFERROR(VLOOKUP(F2654,TCD!$A$4:$C$362,3,FALSE),"Commune de ramassage")</f>
        <v>Commune de ramassage</v>
      </c>
      <c r="P2654">
        <v>258</v>
      </c>
    </row>
    <row r="2655" spans="1:16" x14ac:dyDescent="0.3">
      <c r="A2655">
        <f t="shared" si="287"/>
        <v>2654</v>
      </c>
      <c r="B2655" t="s">
        <v>27</v>
      </c>
      <c r="C2655" s="8">
        <v>44636.340208333335</v>
      </c>
      <c r="D2655" s="7">
        <f>C2655</f>
        <v>44636.340208333335</v>
      </c>
      <c r="E2655" s="6" t="s">
        <v>23</v>
      </c>
      <c r="F2655" s="6" t="str">
        <f t="shared" si="288"/>
        <v>69099 44636,34021</v>
      </c>
      <c r="G2655" s="6" t="str">
        <f t="shared" si="289"/>
        <v>44636,3402083333 69099</v>
      </c>
      <c r="H2655" s="6" t="str">
        <f t="shared" si="290"/>
        <v>Dans 69099</v>
      </c>
      <c r="I2655" s="6" t="str">
        <f t="shared" si="293"/>
        <v>Dans 69099</v>
      </c>
      <c r="J2655" s="5" t="str">
        <f t="shared" si="291"/>
        <v/>
      </c>
      <c r="K2655" s="6">
        <v>9</v>
      </c>
      <c r="L2655" s="7">
        <v>5.6712962962962956E-4</v>
      </c>
      <c r="M2655">
        <v>3.7500000000000001E-4</v>
      </c>
      <c r="N2655" s="9" t="str">
        <f t="shared" si="292"/>
        <v>ramassage possible</v>
      </c>
      <c r="O2655" s="6" t="str">
        <f>IFERROR(VLOOKUP(F2655,TCD!$A$4:$C$362,3,FALSE),"Commune de ramassage")</f>
        <v>Commune de ramassage</v>
      </c>
      <c r="P2655">
        <v>259</v>
      </c>
    </row>
    <row r="2656" spans="1:16" x14ac:dyDescent="0.3">
      <c r="A2656">
        <f t="shared" si="287"/>
        <v>2655</v>
      </c>
      <c r="B2656" t="s">
        <v>27</v>
      </c>
      <c r="C2656" s="8">
        <v>44636.340775462966</v>
      </c>
      <c r="D2656" s="7">
        <f>C2656</f>
        <v>44636.340775462966</v>
      </c>
      <c r="E2656" s="6" t="s">
        <v>23</v>
      </c>
      <c r="F2656" s="6" t="str">
        <f t="shared" si="288"/>
        <v>69099 44636,34078</v>
      </c>
      <c r="G2656" s="6" t="str">
        <f t="shared" si="289"/>
        <v>44636,340775463 69099</v>
      </c>
      <c r="H2656" s="6" t="str">
        <f t="shared" si="290"/>
        <v>Dans 69099</v>
      </c>
      <c r="I2656" s="6" t="str">
        <f t="shared" si="293"/>
        <v>Dans 69099</v>
      </c>
      <c r="J2656" s="5" t="str">
        <f t="shared" si="291"/>
        <v/>
      </c>
      <c r="K2656" s="6">
        <v>17</v>
      </c>
      <c r="L2656" s="7">
        <v>1.8518518518518518E-4</v>
      </c>
      <c r="M2656">
        <v>-5.8600000000000004E-4</v>
      </c>
      <c r="N2656" s="9" t="str">
        <f t="shared" si="292"/>
        <v>passage possible</v>
      </c>
      <c r="O2656" s="6" t="str">
        <f>IFERROR(VLOOKUP(F2656,TCD!$A$4:$C$362,3,FALSE),"Commune de ramassage")</f>
        <v>Commune de ramassage</v>
      </c>
      <c r="P2656">
        <v>260</v>
      </c>
    </row>
    <row r="2657" spans="1:16" x14ac:dyDescent="0.3">
      <c r="A2657">
        <f t="shared" si="287"/>
        <v>2656</v>
      </c>
      <c r="B2657" t="s">
        <v>27</v>
      </c>
      <c r="C2657" s="8">
        <v>44636.340960648151</v>
      </c>
      <c r="D2657" s="7">
        <f>C2657</f>
        <v>44636.340960648151</v>
      </c>
      <c r="E2657" s="6" t="s">
        <v>23</v>
      </c>
      <c r="F2657" s="6" t="str">
        <f t="shared" si="288"/>
        <v>69099 44636,34096</v>
      </c>
      <c r="G2657" s="6" t="str">
        <f t="shared" si="289"/>
        <v>44636,3409606482 69099</v>
      </c>
      <c r="H2657" s="6" t="str">
        <f t="shared" si="290"/>
        <v>Dans 69099</v>
      </c>
      <c r="I2657" s="6" t="str">
        <f t="shared" si="293"/>
        <v>Dans 69099</v>
      </c>
      <c r="J2657" s="5" t="str">
        <f t="shared" si="291"/>
        <v/>
      </c>
      <c r="K2657" s="6">
        <v>21</v>
      </c>
      <c r="L2657" s="7">
        <v>7.9861111111111105E-4</v>
      </c>
      <c r="M2657">
        <v>-2.72E-4</v>
      </c>
      <c r="N2657" s="9" t="str">
        <f t="shared" si="292"/>
        <v>passage possible</v>
      </c>
      <c r="O2657" s="6" t="str">
        <f>IFERROR(VLOOKUP(F2657,TCD!$A$4:$C$362,3,FALSE),"Commune de ramassage")</f>
        <v>Commune de ramassage</v>
      </c>
      <c r="P2657">
        <v>261</v>
      </c>
    </row>
    <row r="2658" spans="1:16" x14ac:dyDescent="0.3">
      <c r="A2658">
        <f t="shared" si="287"/>
        <v>2657</v>
      </c>
      <c r="B2658" t="s">
        <v>27</v>
      </c>
      <c r="C2658" s="8">
        <v>44636.34175925926</v>
      </c>
      <c r="D2658" s="7">
        <f>C2658</f>
        <v>44636.34175925926</v>
      </c>
      <c r="E2658" s="6" t="s">
        <v>23</v>
      </c>
      <c r="F2658" s="6" t="str">
        <f t="shared" si="288"/>
        <v>69099 44636,34176</v>
      </c>
      <c r="G2658" s="6" t="str">
        <f t="shared" si="289"/>
        <v>44636,3417592593 69099</v>
      </c>
      <c r="H2658" s="6" t="str">
        <f t="shared" si="290"/>
        <v>Dans 69099</v>
      </c>
      <c r="I2658" s="6" t="str">
        <f t="shared" si="293"/>
        <v>Dans 69099</v>
      </c>
      <c r="J2658" s="5" t="str">
        <f t="shared" si="291"/>
        <v/>
      </c>
      <c r="K2658" s="6">
        <v>0</v>
      </c>
      <c r="L2658" s="7">
        <v>6.134259259259259E-4</v>
      </c>
      <c r="M2658">
        <v>-1.2800000000000001E-3</v>
      </c>
      <c r="N2658" s="9" t="str">
        <f t="shared" si="292"/>
        <v>ramassage possible</v>
      </c>
      <c r="O2658" s="6" t="str">
        <f>IFERROR(VLOOKUP(F2658,TCD!$A$4:$C$362,3,FALSE),"Commune de ramassage")</f>
        <v>Commune de passage</v>
      </c>
      <c r="P2658">
        <v>262</v>
      </c>
    </row>
    <row r="2659" spans="1:16" x14ac:dyDescent="0.3">
      <c r="A2659">
        <f t="shared" si="287"/>
        <v>2658</v>
      </c>
      <c r="B2659" t="s">
        <v>27</v>
      </c>
      <c r="C2659" s="8">
        <v>44636.342372685183</v>
      </c>
      <c r="D2659" s="7">
        <f>C2659</f>
        <v>44636.342372685183</v>
      </c>
      <c r="E2659" s="6" t="s">
        <v>23</v>
      </c>
      <c r="F2659" s="6" t="str">
        <f t="shared" si="288"/>
        <v>69099 44636,34237</v>
      </c>
      <c r="G2659" s="6" t="str">
        <f t="shared" si="289"/>
        <v>44636,3423726852 69099</v>
      </c>
      <c r="H2659" s="6" t="str">
        <f t="shared" si="290"/>
        <v>Dans 69099</v>
      </c>
      <c r="I2659" s="6" t="str">
        <f t="shared" si="293"/>
        <v>Dans 69099</v>
      </c>
      <c r="J2659" s="5" t="str">
        <f t="shared" si="291"/>
        <v/>
      </c>
      <c r="K2659" s="6">
        <v>13</v>
      </c>
      <c r="L2659" s="7">
        <v>1.0416666666666667E-4</v>
      </c>
      <c r="M2659">
        <v>-2.9999999999999997E-4</v>
      </c>
      <c r="N2659" s="9" t="str">
        <f t="shared" si="292"/>
        <v>passage possible</v>
      </c>
      <c r="O2659" s="6" t="str">
        <f>IFERROR(VLOOKUP(F2659,TCD!$A$4:$C$362,3,FALSE),"Commune de ramassage")</f>
        <v>Commune de ramassage</v>
      </c>
      <c r="P2659">
        <v>263</v>
      </c>
    </row>
    <row r="2660" spans="1:16" x14ac:dyDescent="0.3">
      <c r="A2660">
        <f t="shared" si="287"/>
        <v>2659</v>
      </c>
      <c r="B2660" t="s">
        <v>27</v>
      </c>
      <c r="C2660" s="8">
        <v>44636.342476851853</v>
      </c>
      <c r="D2660" s="7">
        <f>C2660</f>
        <v>44636.342476851853</v>
      </c>
      <c r="E2660" s="6" t="s">
        <v>23</v>
      </c>
      <c r="F2660" s="6" t="str">
        <f t="shared" si="288"/>
        <v>69099 44636,34248</v>
      </c>
      <c r="G2660" s="6" t="str">
        <f t="shared" si="289"/>
        <v>44636,3424768519 69099</v>
      </c>
      <c r="H2660" s="6" t="str">
        <f t="shared" si="290"/>
        <v>Dans 69099</v>
      </c>
      <c r="I2660" s="6" t="str">
        <f t="shared" si="293"/>
        <v>Dans 69099</v>
      </c>
      <c r="J2660" s="5" t="str">
        <f t="shared" si="291"/>
        <v/>
      </c>
      <c r="K2660" s="6">
        <v>9</v>
      </c>
      <c r="L2660" s="7">
        <v>3.7037037037037035E-4</v>
      </c>
      <c r="M2660">
        <v>-4.15E-4</v>
      </c>
      <c r="N2660" s="9" t="str">
        <f t="shared" si="292"/>
        <v>ramassage possible</v>
      </c>
      <c r="O2660" s="6" t="str">
        <f>IFERROR(VLOOKUP(F2660,TCD!$A$4:$C$362,3,FALSE),"Commune de ramassage")</f>
        <v>Commune de ramassage</v>
      </c>
      <c r="P2660">
        <v>264</v>
      </c>
    </row>
    <row r="2661" spans="1:16" x14ac:dyDescent="0.3">
      <c r="A2661">
        <f t="shared" si="287"/>
        <v>2660</v>
      </c>
      <c r="B2661" t="s">
        <v>27</v>
      </c>
      <c r="C2661" s="8">
        <v>44636.342847222222</v>
      </c>
      <c r="D2661" s="7">
        <f>C2661</f>
        <v>44636.342847222222</v>
      </c>
      <c r="E2661" s="6" t="s">
        <v>23</v>
      </c>
      <c r="F2661" s="6" t="str">
        <f t="shared" si="288"/>
        <v>69099 44636,34285</v>
      </c>
      <c r="G2661" s="6" t="str">
        <f t="shared" si="289"/>
        <v>44636,3428472222 69099</v>
      </c>
      <c r="H2661" s="6" t="str">
        <f t="shared" si="290"/>
        <v>Dans 69099</v>
      </c>
      <c r="I2661" s="6" t="str">
        <f t="shared" si="293"/>
        <v>Dans 69099</v>
      </c>
      <c r="J2661" s="5" t="str">
        <f t="shared" si="291"/>
        <v/>
      </c>
      <c r="K2661" s="6">
        <v>12</v>
      </c>
      <c r="L2661" s="7">
        <v>6.5972222222222213E-4</v>
      </c>
      <c r="M2661">
        <v>-8.8000000000000003E-4</v>
      </c>
      <c r="N2661" s="9" t="str">
        <f t="shared" si="292"/>
        <v>passage possible</v>
      </c>
      <c r="O2661" s="6" t="str">
        <f>IFERROR(VLOOKUP(F2661,TCD!$A$4:$C$362,3,FALSE),"Commune de ramassage")</f>
        <v>Commune de ramassage</v>
      </c>
      <c r="P2661">
        <v>265</v>
      </c>
    </row>
    <row r="2662" spans="1:16" x14ac:dyDescent="0.3">
      <c r="A2662">
        <f t="shared" si="287"/>
        <v>2661</v>
      </c>
      <c r="B2662" t="s">
        <v>27</v>
      </c>
      <c r="C2662" s="8">
        <v>44636.343506944446</v>
      </c>
      <c r="D2662" s="7">
        <f>C2662</f>
        <v>44636.343506944446</v>
      </c>
      <c r="E2662" s="6" t="s">
        <v>23</v>
      </c>
      <c r="F2662" s="6" t="str">
        <f t="shared" si="288"/>
        <v>69099 44636,34351</v>
      </c>
      <c r="G2662" s="6" t="str">
        <f t="shared" si="289"/>
        <v>44636,3435069444 69099</v>
      </c>
      <c r="H2662" s="6" t="str">
        <f t="shared" si="290"/>
        <v>Dans 69099</v>
      </c>
      <c r="I2662" s="6" t="str">
        <f t="shared" si="293"/>
        <v>Dans 69099</v>
      </c>
      <c r="J2662" s="5" t="str">
        <f t="shared" si="291"/>
        <v/>
      </c>
      <c r="K2662" s="6">
        <v>7</v>
      </c>
      <c r="L2662" s="7">
        <v>4.6296296296296294E-5</v>
      </c>
      <c r="M2662">
        <v>-3.6999999999999998E-5</v>
      </c>
      <c r="N2662" s="9" t="str">
        <f t="shared" si="292"/>
        <v>ramassage possible</v>
      </c>
      <c r="O2662" s="6" t="str">
        <f>IFERROR(VLOOKUP(F2662,TCD!$A$4:$C$362,3,FALSE),"Commune de ramassage")</f>
        <v>Commune de ramassage</v>
      </c>
      <c r="P2662">
        <v>266</v>
      </c>
    </row>
    <row r="2663" spans="1:16" x14ac:dyDescent="0.3">
      <c r="A2663">
        <f t="shared" si="287"/>
        <v>2662</v>
      </c>
      <c r="B2663" t="s">
        <v>27</v>
      </c>
      <c r="C2663" s="8">
        <v>44636.343553240738</v>
      </c>
      <c r="D2663" s="7">
        <f>C2663</f>
        <v>44636.343553240738</v>
      </c>
      <c r="E2663" s="6" t="s">
        <v>23</v>
      </c>
      <c r="F2663" s="6" t="str">
        <f t="shared" si="288"/>
        <v>69099 44636,34355</v>
      </c>
      <c r="G2663" s="6" t="str">
        <f t="shared" si="289"/>
        <v>44636,3435532407 69099</v>
      </c>
      <c r="H2663" s="6" t="str">
        <f t="shared" si="290"/>
        <v>Dans 69099</v>
      </c>
      <c r="I2663" s="6" t="str">
        <f t="shared" si="293"/>
        <v>Dans 69099</v>
      </c>
      <c r="J2663" s="5" t="str">
        <f t="shared" si="291"/>
        <v/>
      </c>
      <c r="K2663" s="6">
        <v>8</v>
      </c>
      <c r="L2663" s="7">
        <v>5.7870370370370366E-5</v>
      </c>
      <c r="M2663">
        <v>-1.63E-4</v>
      </c>
      <c r="N2663" s="9" t="str">
        <f t="shared" si="292"/>
        <v>ramassage possible</v>
      </c>
      <c r="O2663" s="6" t="str">
        <f>IFERROR(VLOOKUP(F2663,TCD!$A$4:$C$362,3,FALSE),"Commune de ramassage")</f>
        <v>Commune de ramassage</v>
      </c>
      <c r="P2663">
        <v>267</v>
      </c>
    </row>
    <row r="2664" spans="1:16" x14ac:dyDescent="0.3">
      <c r="A2664">
        <f t="shared" si="287"/>
        <v>2663</v>
      </c>
      <c r="B2664" t="s">
        <v>27</v>
      </c>
      <c r="C2664" s="8">
        <v>44636.343611111108</v>
      </c>
      <c r="D2664" s="7">
        <f>C2664</f>
        <v>44636.343611111108</v>
      </c>
      <c r="E2664" s="6" t="s">
        <v>23</v>
      </c>
      <c r="F2664" s="6" t="str">
        <f t="shared" si="288"/>
        <v>69099 44636,34361</v>
      </c>
      <c r="G2664" s="6" t="str">
        <f t="shared" si="289"/>
        <v>44636,3436111111 69099</v>
      </c>
      <c r="H2664" s="6" t="str">
        <f t="shared" si="290"/>
        <v>Dans 69099</v>
      </c>
      <c r="I2664" s="6" t="str">
        <f t="shared" si="293"/>
        <v>Dans 69099</v>
      </c>
      <c r="J2664" s="5" t="str">
        <f t="shared" si="291"/>
        <v/>
      </c>
      <c r="K2664" s="6">
        <v>10</v>
      </c>
      <c r="L2664" s="7">
        <v>6.3657407407407402E-4</v>
      </c>
      <c r="M2664">
        <v>-3.6200000000000002E-4</v>
      </c>
      <c r="N2664" s="9" t="str">
        <f t="shared" si="292"/>
        <v>passage possible</v>
      </c>
      <c r="O2664" s="6" t="str">
        <f>IFERROR(VLOOKUP(F2664,TCD!$A$4:$C$362,3,FALSE),"Commune de ramassage")</f>
        <v>Commune de ramassage</v>
      </c>
      <c r="P2664">
        <v>268</v>
      </c>
    </row>
    <row r="2665" spans="1:16" x14ac:dyDescent="0.3">
      <c r="A2665">
        <f t="shared" si="287"/>
        <v>2664</v>
      </c>
      <c r="B2665" t="s">
        <v>27</v>
      </c>
      <c r="C2665" s="8">
        <v>44636.344247685185</v>
      </c>
      <c r="D2665" s="7">
        <f>C2665</f>
        <v>44636.344247685185</v>
      </c>
      <c r="E2665" s="6" t="s">
        <v>23</v>
      </c>
      <c r="F2665" s="6" t="str">
        <f t="shared" si="288"/>
        <v>69099 44636,34425</v>
      </c>
      <c r="G2665" s="6" t="str">
        <f t="shared" si="289"/>
        <v>44636,3442476852 69099</v>
      </c>
      <c r="H2665" s="6" t="str">
        <f t="shared" si="290"/>
        <v>Dans 69099</v>
      </c>
      <c r="I2665" s="6" t="str">
        <f t="shared" si="293"/>
        <v>Dans 69099</v>
      </c>
      <c r="J2665" s="5" t="str">
        <f t="shared" si="291"/>
        <v/>
      </c>
      <c r="K2665" s="6">
        <v>0</v>
      </c>
      <c r="L2665" s="7">
        <v>3.1018518518518522E-3</v>
      </c>
      <c r="M2665">
        <v>-1.183E-3</v>
      </c>
      <c r="N2665" s="9" t="str">
        <f t="shared" si="292"/>
        <v>ramassage possible</v>
      </c>
      <c r="O2665" s="6" t="str">
        <f>IFERROR(VLOOKUP(F2665,TCD!$A$4:$C$362,3,FALSE),"Commune de ramassage")</f>
        <v>Commune de passage</v>
      </c>
      <c r="P2665">
        <v>269</v>
      </c>
    </row>
    <row r="2666" spans="1:16" x14ac:dyDescent="0.3">
      <c r="A2666">
        <f t="shared" si="287"/>
        <v>2665</v>
      </c>
      <c r="B2666" t="s">
        <v>27</v>
      </c>
      <c r="C2666" s="8">
        <v>44636.347349537034</v>
      </c>
      <c r="D2666" s="7">
        <f>C2666</f>
        <v>44636.347349537034</v>
      </c>
      <c r="E2666" s="6" t="s">
        <v>23</v>
      </c>
      <c r="F2666" s="6" t="str">
        <f t="shared" si="288"/>
        <v>69099 44636,34735</v>
      </c>
      <c r="G2666" s="6" t="str">
        <f t="shared" si="289"/>
        <v>44636,347349537 69099</v>
      </c>
      <c r="H2666" s="6" t="str">
        <f t="shared" si="290"/>
        <v>Dans 69099</v>
      </c>
      <c r="I2666" s="6" t="str">
        <f t="shared" si="293"/>
        <v>Dans 69099</v>
      </c>
      <c r="J2666" s="5" t="str">
        <f t="shared" si="291"/>
        <v/>
      </c>
      <c r="K2666" s="6">
        <v>9</v>
      </c>
      <c r="L2666" s="7">
        <v>7.0601851851851847E-4</v>
      </c>
      <c r="M2666">
        <v>-9.7999999999999997E-5</v>
      </c>
      <c r="N2666" s="9" t="str">
        <f t="shared" si="292"/>
        <v>ramassage possible</v>
      </c>
      <c r="O2666" s="6" t="str">
        <f>IFERROR(VLOOKUP(F2666,TCD!$A$4:$C$362,3,FALSE),"Commune de ramassage")</f>
        <v>Commune de ramassage</v>
      </c>
      <c r="P2666">
        <v>270</v>
      </c>
    </row>
    <row r="2667" spans="1:16" x14ac:dyDescent="0.3">
      <c r="A2667">
        <f t="shared" si="287"/>
        <v>2666</v>
      </c>
      <c r="B2667" t="s">
        <v>27</v>
      </c>
      <c r="C2667" s="8">
        <v>44636.348055555558</v>
      </c>
      <c r="D2667" s="7">
        <f>C2667</f>
        <v>44636.348055555558</v>
      </c>
      <c r="E2667" s="6" t="s">
        <v>23</v>
      </c>
      <c r="F2667" s="6" t="str">
        <f t="shared" si="288"/>
        <v>69099 44636,34806</v>
      </c>
      <c r="G2667" s="6" t="str">
        <f t="shared" si="289"/>
        <v>44636,3480555556 69099</v>
      </c>
      <c r="H2667" s="6" t="str">
        <f t="shared" si="290"/>
        <v>Dans 69099</v>
      </c>
      <c r="I2667" s="6" t="str">
        <f t="shared" si="293"/>
        <v>Dans 69099</v>
      </c>
      <c r="J2667" s="5" t="str">
        <f t="shared" si="291"/>
        <v/>
      </c>
      <c r="K2667" s="6">
        <v>0</v>
      </c>
      <c r="L2667" s="7">
        <v>3.8194444444444446E-4</v>
      </c>
      <c r="M2667">
        <v>-6.0999999999999997E-4</v>
      </c>
      <c r="N2667" s="9" t="str">
        <f t="shared" si="292"/>
        <v>ramassage possible</v>
      </c>
      <c r="O2667" s="6" t="str">
        <f>IFERROR(VLOOKUP(F2667,TCD!$A$4:$C$362,3,FALSE),"Commune de ramassage")</f>
        <v>Commune de passage</v>
      </c>
      <c r="P2667">
        <v>271</v>
      </c>
    </row>
    <row r="2668" spans="1:16" x14ac:dyDescent="0.3">
      <c r="A2668">
        <f t="shared" si="287"/>
        <v>2667</v>
      </c>
      <c r="B2668" t="s">
        <v>27</v>
      </c>
      <c r="C2668" s="8">
        <v>44636.348437499997</v>
      </c>
      <c r="D2668" s="7">
        <f>C2668</f>
        <v>44636.348437499997</v>
      </c>
      <c r="E2668" s="6" t="s">
        <v>23</v>
      </c>
      <c r="F2668" s="6" t="str">
        <f t="shared" si="288"/>
        <v>69099 44636,34844</v>
      </c>
      <c r="G2668" s="6" t="str">
        <f t="shared" si="289"/>
        <v>44636,3484375 69099</v>
      </c>
      <c r="H2668" s="6" t="str">
        <f t="shared" si="290"/>
        <v>Dans 69099</v>
      </c>
      <c r="I2668" s="6" t="str">
        <f t="shared" si="293"/>
        <v>Dans 69099</v>
      </c>
      <c r="J2668" s="5" t="str">
        <f t="shared" si="291"/>
        <v/>
      </c>
      <c r="K2668" s="6">
        <v>6</v>
      </c>
      <c r="L2668" s="7">
        <v>2.3148148148148147E-5</v>
      </c>
      <c r="M2668">
        <v>-2.9E-5</v>
      </c>
      <c r="N2668" s="9" t="str">
        <f t="shared" si="292"/>
        <v>ramassage possible</v>
      </c>
      <c r="O2668" s="6" t="str">
        <f>IFERROR(VLOOKUP(F2668,TCD!$A$4:$C$362,3,FALSE),"Commune de ramassage")</f>
        <v>Commune de ramassage</v>
      </c>
      <c r="P2668">
        <v>272</v>
      </c>
    </row>
    <row r="2669" spans="1:16" x14ac:dyDescent="0.3">
      <c r="A2669">
        <f t="shared" si="287"/>
        <v>2668</v>
      </c>
      <c r="B2669" t="s">
        <v>27</v>
      </c>
      <c r="C2669" s="8">
        <v>44636.348460648151</v>
      </c>
      <c r="D2669" s="7">
        <f>C2669</f>
        <v>44636.348460648151</v>
      </c>
      <c r="E2669" s="6" t="s">
        <v>23</v>
      </c>
      <c r="F2669" s="6" t="str">
        <f t="shared" si="288"/>
        <v>69099 44636,34846</v>
      </c>
      <c r="G2669" s="6" t="str">
        <f t="shared" si="289"/>
        <v>44636,3484606482 69099</v>
      </c>
      <c r="H2669" s="6" t="str">
        <f t="shared" si="290"/>
        <v>Dans 69099</v>
      </c>
      <c r="I2669" s="6" t="str">
        <f t="shared" si="293"/>
        <v>Dans 69099</v>
      </c>
      <c r="J2669" s="5" t="str">
        <f t="shared" si="291"/>
        <v/>
      </c>
      <c r="K2669" s="6">
        <v>6</v>
      </c>
      <c r="L2669" s="7">
        <v>1.1805555555555556E-3</v>
      </c>
      <c r="M2669">
        <v>-2.8909999999999999E-3</v>
      </c>
      <c r="N2669" s="9" t="str">
        <f t="shared" si="292"/>
        <v>ramassage possible</v>
      </c>
      <c r="O2669" s="6" t="str">
        <f>IFERROR(VLOOKUP(F2669,TCD!$A$4:$C$362,3,FALSE),"Commune de ramassage")</f>
        <v>Commune de ramassage</v>
      </c>
      <c r="P2669">
        <v>273</v>
      </c>
    </row>
    <row r="2670" spans="1:16" x14ac:dyDescent="0.3">
      <c r="A2670">
        <f t="shared" si="287"/>
        <v>2669</v>
      </c>
      <c r="B2670" t="s">
        <v>27</v>
      </c>
      <c r="C2670" s="8">
        <v>44636.349641203706</v>
      </c>
      <c r="D2670" s="7">
        <f>C2670</f>
        <v>44636.349641203706</v>
      </c>
      <c r="E2670" s="6" t="s">
        <v>23</v>
      </c>
      <c r="F2670" s="6" t="str">
        <f t="shared" si="288"/>
        <v>69099 44636,34964</v>
      </c>
      <c r="G2670" s="6" t="str">
        <f t="shared" si="289"/>
        <v>44636,3496412037 69099</v>
      </c>
      <c r="H2670" s="6" t="str">
        <f t="shared" si="290"/>
        <v>Dans 69099</v>
      </c>
      <c r="I2670" s="6" t="str">
        <f t="shared" si="293"/>
        <v>Dans 69099</v>
      </c>
      <c r="J2670" s="5" t="str">
        <f t="shared" si="291"/>
        <v/>
      </c>
      <c r="K2670" s="6">
        <v>0</v>
      </c>
      <c r="L2670" s="7">
        <v>8.1018518518518516E-4</v>
      </c>
      <c r="M2670">
        <v>-7.4399999999999998E-4</v>
      </c>
      <c r="N2670" s="9" t="str">
        <f t="shared" si="292"/>
        <v>ramassage possible</v>
      </c>
      <c r="O2670" s="6" t="str">
        <f>IFERROR(VLOOKUP(F2670,TCD!$A$4:$C$362,3,FALSE),"Commune de ramassage")</f>
        <v>Commune de passage</v>
      </c>
      <c r="P2670">
        <v>274</v>
      </c>
    </row>
    <row r="2671" spans="1:16" x14ac:dyDescent="0.3">
      <c r="A2671">
        <f t="shared" si="287"/>
        <v>2670</v>
      </c>
      <c r="B2671" t="s">
        <v>27</v>
      </c>
      <c r="C2671" s="8">
        <v>44636.350451388891</v>
      </c>
      <c r="D2671" s="7">
        <f>C2671</f>
        <v>44636.350451388891</v>
      </c>
      <c r="E2671" s="6" t="s">
        <v>23</v>
      </c>
      <c r="F2671" s="6" t="str">
        <f t="shared" si="288"/>
        <v>69099 44636,35045</v>
      </c>
      <c r="G2671" s="6" t="str">
        <f t="shared" si="289"/>
        <v>44636,3504513889 69099</v>
      </c>
      <c r="H2671" s="6" t="str">
        <f t="shared" si="290"/>
        <v>Dans 69099</v>
      </c>
      <c r="I2671" s="6" t="str">
        <f t="shared" si="293"/>
        <v>Dans 69099</v>
      </c>
      <c r="J2671" s="5" t="str">
        <f t="shared" si="291"/>
        <v/>
      </c>
      <c r="K2671" s="6">
        <v>14</v>
      </c>
      <c r="L2671" s="7">
        <v>1.1921296296296296E-3</v>
      </c>
      <c r="M2671">
        <v>-2.7300000000000002E-4</v>
      </c>
      <c r="N2671" s="9" t="str">
        <f t="shared" si="292"/>
        <v>passage possible</v>
      </c>
      <c r="O2671" s="6" t="str">
        <f>IFERROR(VLOOKUP(F2671,TCD!$A$4:$C$362,3,FALSE),"Commune de ramassage")</f>
        <v>Commune de ramassage</v>
      </c>
      <c r="P2671">
        <v>275</v>
      </c>
    </row>
    <row r="2672" spans="1:16" x14ac:dyDescent="0.3">
      <c r="A2672">
        <f t="shared" si="287"/>
        <v>2671</v>
      </c>
      <c r="B2672" t="s">
        <v>27</v>
      </c>
      <c r="C2672" s="8">
        <v>44636.351643518516</v>
      </c>
      <c r="D2672" s="7">
        <f>C2672</f>
        <v>44636.351643518516</v>
      </c>
      <c r="E2672" s="6" t="s">
        <v>23</v>
      </c>
      <c r="F2672" s="6" t="str">
        <f t="shared" si="288"/>
        <v>69099 44636,35164</v>
      </c>
      <c r="G2672" s="6" t="str">
        <f t="shared" si="289"/>
        <v>44636,3516435185 69099</v>
      </c>
      <c r="H2672" s="6" t="str">
        <f t="shared" si="290"/>
        <v>Dans 69099</v>
      </c>
      <c r="I2672" s="6" t="str">
        <f t="shared" si="293"/>
        <v>Dans 69099</v>
      </c>
      <c r="J2672" s="5" t="str">
        <f t="shared" si="291"/>
        <v/>
      </c>
      <c r="K2672" s="6">
        <v>0</v>
      </c>
      <c r="L2672" s="7">
        <v>2.7777777777777778E-4</v>
      </c>
      <c r="M2672">
        <v>1.0000000000000001E-5</v>
      </c>
      <c r="N2672" s="9" t="str">
        <f t="shared" si="292"/>
        <v>ramassage possible</v>
      </c>
      <c r="O2672" s="6" t="str">
        <f>IFERROR(VLOOKUP(F2672,TCD!$A$4:$C$362,3,FALSE),"Commune de ramassage")</f>
        <v>Commune de passage</v>
      </c>
      <c r="P2672">
        <v>276</v>
      </c>
    </row>
    <row r="2673" spans="1:16" x14ac:dyDescent="0.3">
      <c r="A2673">
        <f t="shared" si="287"/>
        <v>2672</v>
      </c>
      <c r="B2673" t="s">
        <v>27</v>
      </c>
      <c r="C2673" s="8">
        <v>44636.351921296293</v>
      </c>
      <c r="D2673" s="7">
        <f>C2673</f>
        <v>44636.351921296293</v>
      </c>
      <c r="E2673" s="6" t="s">
        <v>23</v>
      </c>
      <c r="F2673" s="6" t="str">
        <f t="shared" si="288"/>
        <v>69099 44636,35192</v>
      </c>
      <c r="G2673" s="6" t="str">
        <f t="shared" si="289"/>
        <v>44636,3519212963 69099</v>
      </c>
      <c r="H2673" s="6" t="str">
        <f t="shared" si="290"/>
        <v>Dans 69099</v>
      </c>
      <c r="I2673" s="6" t="str">
        <f t="shared" si="293"/>
        <v>Dans 69099</v>
      </c>
      <c r="J2673" s="5" t="str">
        <f t="shared" si="291"/>
        <v/>
      </c>
      <c r="K2673" s="6">
        <v>6</v>
      </c>
      <c r="L2673" s="7">
        <v>4.6296296296296294E-5</v>
      </c>
      <c r="M2673">
        <v>5.7000000000000003E-5</v>
      </c>
      <c r="N2673" s="9" t="str">
        <f t="shared" si="292"/>
        <v>ramassage possible</v>
      </c>
      <c r="O2673" s="6" t="str">
        <f>IFERROR(VLOOKUP(F2673,TCD!$A$4:$C$362,3,FALSE),"Commune de ramassage")</f>
        <v>Commune de ramassage</v>
      </c>
      <c r="P2673">
        <v>277</v>
      </c>
    </row>
    <row r="2674" spans="1:16" x14ac:dyDescent="0.3">
      <c r="A2674">
        <f t="shared" si="287"/>
        <v>2673</v>
      </c>
      <c r="B2674" t="s">
        <v>27</v>
      </c>
      <c r="C2674" s="8">
        <v>44636.351967592593</v>
      </c>
      <c r="D2674" s="7">
        <f>C2674</f>
        <v>44636.351967592593</v>
      </c>
      <c r="E2674" s="6" t="s">
        <v>23</v>
      </c>
      <c r="F2674" s="6" t="str">
        <f t="shared" si="288"/>
        <v>69099 44636,35197</v>
      </c>
      <c r="G2674" s="6" t="str">
        <f t="shared" si="289"/>
        <v>44636,3519675926 69099</v>
      </c>
      <c r="H2674" s="6" t="str">
        <f t="shared" si="290"/>
        <v>Dans 69099</v>
      </c>
      <c r="I2674" s="6" t="str">
        <f t="shared" si="293"/>
        <v>Dans 69099</v>
      </c>
      <c r="J2674" s="5" t="str">
        <f t="shared" si="291"/>
        <v/>
      </c>
      <c r="K2674" s="6">
        <v>6</v>
      </c>
      <c r="L2674" s="7">
        <v>3.9351851851851852E-4</v>
      </c>
      <c r="M2674">
        <v>3.3000000000000003E-5</v>
      </c>
      <c r="N2674" s="9" t="str">
        <f t="shared" si="292"/>
        <v>ramassage possible</v>
      </c>
      <c r="O2674" s="6" t="str">
        <f>IFERROR(VLOOKUP(F2674,TCD!$A$4:$C$362,3,FALSE),"Commune de ramassage")</f>
        <v>Commune de ramassage</v>
      </c>
      <c r="P2674">
        <v>278</v>
      </c>
    </row>
    <row r="2675" spans="1:16" x14ac:dyDescent="0.3">
      <c r="A2675">
        <f t="shared" si="287"/>
        <v>2674</v>
      </c>
      <c r="B2675" t="s">
        <v>27</v>
      </c>
      <c r="C2675" s="8">
        <v>44636.352361111109</v>
      </c>
      <c r="D2675" s="7">
        <f>C2675</f>
        <v>44636.352361111109</v>
      </c>
      <c r="E2675" s="6" t="s">
        <v>23</v>
      </c>
      <c r="F2675" s="6" t="str">
        <f t="shared" si="288"/>
        <v>69099 44636,35236</v>
      </c>
      <c r="G2675" s="6" t="str">
        <f t="shared" si="289"/>
        <v>44636,3523611111 69099</v>
      </c>
      <c r="H2675" s="6" t="str">
        <f t="shared" si="290"/>
        <v>Dans 69099</v>
      </c>
      <c r="I2675" s="6" t="str">
        <f t="shared" si="293"/>
        <v>Dans 69099</v>
      </c>
      <c r="J2675" s="5" t="str">
        <f t="shared" si="291"/>
        <v/>
      </c>
      <c r="K2675" s="6">
        <v>0</v>
      </c>
      <c r="L2675" s="7">
        <v>2.3148148148148146E-4</v>
      </c>
      <c r="M2675">
        <v>1.22E-4</v>
      </c>
      <c r="N2675" s="9" t="str">
        <f t="shared" si="292"/>
        <v>ramassage possible</v>
      </c>
      <c r="O2675" s="6" t="str">
        <f>IFERROR(VLOOKUP(F2675,TCD!$A$4:$C$362,3,FALSE),"Commune de ramassage")</f>
        <v>Commune de passage</v>
      </c>
      <c r="P2675">
        <v>279</v>
      </c>
    </row>
    <row r="2676" spans="1:16" x14ac:dyDescent="0.3">
      <c r="A2676">
        <f t="shared" si="287"/>
        <v>2675</v>
      </c>
      <c r="B2676" t="s">
        <v>27</v>
      </c>
      <c r="C2676" s="8">
        <v>44636.352592592593</v>
      </c>
      <c r="D2676" s="7">
        <f>C2676</f>
        <v>44636.352592592593</v>
      </c>
      <c r="E2676" s="6" t="s">
        <v>23</v>
      </c>
      <c r="F2676" s="6" t="str">
        <f t="shared" si="288"/>
        <v>69099 44636,35259</v>
      </c>
      <c r="G2676" s="6" t="str">
        <f t="shared" si="289"/>
        <v>44636,3525925925 69099</v>
      </c>
      <c r="H2676" s="6" t="str">
        <f t="shared" si="290"/>
        <v>Dans 69099</v>
      </c>
      <c r="I2676" s="6" t="str">
        <f t="shared" si="293"/>
        <v>Dans 69099</v>
      </c>
      <c r="J2676" s="5" t="str">
        <f t="shared" si="291"/>
        <v/>
      </c>
      <c r="K2676" s="6">
        <v>20</v>
      </c>
      <c r="L2676" s="7">
        <v>1.3888888888888889E-4</v>
      </c>
      <c r="M2676">
        <v>1.3300000000000001E-4</v>
      </c>
      <c r="N2676" s="9" t="str">
        <f t="shared" si="292"/>
        <v>passage possible</v>
      </c>
      <c r="O2676" s="6" t="str">
        <f>IFERROR(VLOOKUP(F2676,TCD!$A$4:$C$362,3,FALSE),"Commune de ramassage")</f>
        <v>Commune de ramassage</v>
      </c>
      <c r="P2676">
        <v>280</v>
      </c>
    </row>
    <row r="2677" spans="1:16" x14ac:dyDescent="0.3">
      <c r="A2677">
        <f t="shared" si="287"/>
        <v>2676</v>
      </c>
      <c r="B2677" t="s">
        <v>27</v>
      </c>
      <c r="C2677" s="8">
        <v>44636.352731481478</v>
      </c>
      <c r="D2677" s="7">
        <f>C2677</f>
        <v>44636.352731481478</v>
      </c>
      <c r="E2677" s="6" t="s">
        <v>23</v>
      </c>
      <c r="F2677" s="6" t="str">
        <f t="shared" si="288"/>
        <v>69099 44636,35273</v>
      </c>
      <c r="G2677" s="6" t="str">
        <f t="shared" si="289"/>
        <v>44636,3527314815 69099</v>
      </c>
      <c r="H2677" s="6" t="str">
        <f t="shared" si="290"/>
        <v>Dans 69099</v>
      </c>
      <c r="I2677" s="6" t="str">
        <f t="shared" si="293"/>
        <v>Dans 69099</v>
      </c>
      <c r="J2677" s="5" t="str">
        <f t="shared" si="291"/>
        <v/>
      </c>
      <c r="K2677" s="6">
        <v>11</v>
      </c>
      <c r="L2677" s="7">
        <v>2.5462962962962961E-4</v>
      </c>
      <c r="M2677">
        <v>8.2799999999999996E-4</v>
      </c>
      <c r="N2677" s="9" t="str">
        <f t="shared" si="292"/>
        <v>passage possible</v>
      </c>
      <c r="O2677" s="6" t="str">
        <f>IFERROR(VLOOKUP(F2677,TCD!$A$4:$C$362,3,FALSE),"Commune de ramassage")</f>
        <v>Commune de ramassage</v>
      </c>
      <c r="P2677">
        <v>281</v>
      </c>
    </row>
    <row r="2678" spans="1:16" x14ac:dyDescent="0.3">
      <c r="A2678">
        <f t="shared" si="287"/>
        <v>2677</v>
      </c>
      <c r="B2678" t="s">
        <v>27</v>
      </c>
      <c r="C2678" s="8">
        <v>44636.352986111109</v>
      </c>
      <c r="D2678" s="7">
        <f>C2678</f>
        <v>44636.352986111109</v>
      </c>
      <c r="E2678" s="6" t="s">
        <v>23</v>
      </c>
      <c r="F2678" s="6" t="str">
        <f t="shared" si="288"/>
        <v>69099 44636,35299</v>
      </c>
      <c r="G2678" s="6" t="str">
        <f t="shared" si="289"/>
        <v>44636,3529861111 69099</v>
      </c>
      <c r="H2678" s="6" t="str">
        <f t="shared" si="290"/>
        <v>Dans 69099</v>
      </c>
      <c r="I2678" s="6" t="str">
        <f t="shared" si="293"/>
        <v>Dans 69099</v>
      </c>
      <c r="J2678" s="5" t="str">
        <f t="shared" si="291"/>
        <v/>
      </c>
      <c r="K2678" s="6">
        <v>25</v>
      </c>
      <c r="L2678" s="7">
        <v>8.3333333333333339E-4</v>
      </c>
      <c r="M2678">
        <v>1.2689999999999999E-3</v>
      </c>
      <c r="N2678" s="9" t="str">
        <f t="shared" si="292"/>
        <v>passage possible</v>
      </c>
      <c r="O2678" s="6" t="str">
        <f>IFERROR(VLOOKUP(F2678,TCD!$A$4:$C$362,3,FALSE),"Commune de ramassage")</f>
        <v>Commune de ramassage</v>
      </c>
      <c r="P2678">
        <v>282</v>
      </c>
    </row>
    <row r="2679" spans="1:16" x14ac:dyDescent="0.3">
      <c r="A2679">
        <f t="shared" si="287"/>
        <v>2678</v>
      </c>
      <c r="B2679" t="s">
        <v>27</v>
      </c>
      <c r="C2679" s="8">
        <v>44636.353819444441</v>
      </c>
      <c r="D2679" s="7">
        <f>C2679</f>
        <v>44636.353819444441</v>
      </c>
      <c r="E2679" s="6" t="s">
        <v>23</v>
      </c>
      <c r="F2679" s="6" t="str">
        <f t="shared" si="288"/>
        <v>69099 44636,35382</v>
      </c>
      <c r="G2679" s="6" t="str">
        <f t="shared" si="289"/>
        <v>44636,3538194444 69099</v>
      </c>
      <c r="H2679" s="6" t="str">
        <f t="shared" si="290"/>
        <v>Dans 69099</v>
      </c>
      <c r="I2679" s="6" t="str">
        <f t="shared" si="293"/>
        <v>Dans 69099</v>
      </c>
      <c r="J2679" s="5" t="str">
        <f t="shared" si="291"/>
        <v/>
      </c>
      <c r="K2679" s="6">
        <v>0</v>
      </c>
      <c r="L2679" s="7">
        <v>1.6203703703703703E-4</v>
      </c>
      <c r="M2679">
        <v>2.13E-4</v>
      </c>
      <c r="N2679" s="9" t="str">
        <f t="shared" si="292"/>
        <v>ramassage possible</v>
      </c>
      <c r="O2679" s="6" t="str">
        <f>IFERROR(VLOOKUP(F2679,TCD!$A$4:$C$362,3,FALSE),"Commune de ramassage")</f>
        <v>Commune de passage</v>
      </c>
      <c r="P2679">
        <v>283</v>
      </c>
    </row>
    <row r="2680" spans="1:16" x14ac:dyDescent="0.3">
      <c r="A2680">
        <f t="shared" si="287"/>
        <v>2679</v>
      </c>
      <c r="B2680" t="s">
        <v>27</v>
      </c>
      <c r="C2680" s="8">
        <v>44636.353981481479</v>
      </c>
      <c r="D2680" s="7">
        <f>C2680</f>
        <v>44636.353981481479</v>
      </c>
      <c r="E2680" s="6" t="s">
        <v>23</v>
      </c>
      <c r="F2680" s="6" t="str">
        <f t="shared" si="288"/>
        <v>69099 44636,35398</v>
      </c>
      <c r="G2680" s="6" t="str">
        <f t="shared" si="289"/>
        <v>44636,3539814815 69099</v>
      </c>
      <c r="H2680" s="6" t="str">
        <f t="shared" si="290"/>
        <v>Dans 69099</v>
      </c>
      <c r="I2680" s="6" t="str">
        <f t="shared" si="293"/>
        <v>Dans 69099</v>
      </c>
      <c r="J2680" s="5" t="str">
        <f t="shared" si="291"/>
        <v/>
      </c>
      <c r="K2680" s="6">
        <v>0</v>
      </c>
      <c r="L2680" s="7">
        <v>3.8194444444444446E-4</v>
      </c>
      <c r="M2680">
        <v>3.8499999999999998E-4</v>
      </c>
      <c r="N2680" s="9" t="str">
        <f t="shared" si="292"/>
        <v>ramassage possible</v>
      </c>
      <c r="O2680" s="6" t="str">
        <f>IFERROR(VLOOKUP(F2680,TCD!$A$4:$C$362,3,FALSE),"Commune de ramassage")</f>
        <v>Commune de passage</v>
      </c>
      <c r="P2680">
        <v>284</v>
      </c>
    </row>
    <row r="2681" spans="1:16" x14ac:dyDescent="0.3">
      <c r="A2681">
        <f t="shared" si="287"/>
        <v>2680</v>
      </c>
      <c r="B2681" t="s">
        <v>27</v>
      </c>
      <c r="C2681" s="8">
        <v>44636.354363425926</v>
      </c>
      <c r="D2681" s="7">
        <f>C2681</f>
        <v>44636.354363425926</v>
      </c>
      <c r="E2681" s="6" t="s">
        <v>23</v>
      </c>
      <c r="F2681" s="6" t="str">
        <f t="shared" si="288"/>
        <v>69099 44636,3543599999</v>
      </c>
      <c r="G2681" s="6" t="str">
        <f t="shared" si="289"/>
        <v>44636,3543634259 69099</v>
      </c>
      <c r="H2681" s="6" t="str">
        <f t="shared" si="290"/>
        <v>Dans 69099</v>
      </c>
      <c r="I2681" s="6" t="str">
        <f t="shared" si="293"/>
        <v>Dans 69099</v>
      </c>
      <c r="J2681" s="5" t="str">
        <f t="shared" si="291"/>
        <v/>
      </c>
      <c r="K2681" s="6">
        <v>6</v>
      </c>
      <c r="L2681" s="7">
        <v>4.8611111111111104E-4</v>
      </c>
      <c r="M2681">
        <v>-2.0820000000000001E-3</v>
      </c>
      <c r="N2681" s="9" t="str">
        <f t="shared" si="292"/>
        <v>ramassage possible</v>
      </c>
      <c r="O2681" s="6" t="str">
        <f>IFERROR(VLOOKUP(F2681,TCD!$A$4:$C$362,3,FALSE),"Commune de ramassage")</f>
        <v>Commune de ramassage</v>
      </c>
      <c r="P2681">
        <v>285</v>
      </c>
    </row>
    <row r="2682" spans="1:16" x14ac:dyDescent="0.3">
      <c r="A2682">
        <f t="shared" si="287"/>
        <v>2681</v>
      </c>
      <c r="B2682" t="s">
        <v>27</v>
      </c>
      <c r="C2682" s="8">
        <v>44636.354849537034</v>
      </c>
      <c r="D2682" s="7">
        <f>C2682</f>
        <v>44636.354849537034</v>
      </c>
      <c r="E2682" s="6" t="s">
        <v>23</v>
      </c>
      <c r="F2682" s="6" t="str">
        <f t="shared" si="288"/>
        <v>69099 44636,35485</v>
      </c>
      <c r="G2682" s="6" t="str">
        <f t="shared" si="289"/>
        <v>44636,354849537 69099</v>
      </c>
      <c r="H2682" s="6" t="str">
        <f t="shared" si="290"/>
        <v>Dans 69099</v>
      </c>
      <c r="I2682" s="6" t="str">
        <f t="shared" si="293"/>
        <v>Dans 69099</v>
      </c>
      <c r="J2682" s="5" t="str">
        <f t="shared" si="291"/>
        <v/>
      </c>
      <c r="K2682" s="6">
        <v>18</v>
      </c>
      <c r="L2682" s="7">
        <v>4.6296296296296294E-5</v>
      </c>
      <c r="M2682">
        <v>2.6999999999999999E-5</v>
      </c>
      <c r="N2682" s="9" t="str">
        <f t="shared" si="292"/>
        <v>passage possible</v>
      </c>
      <c r="O2682" s="6" t="str">
        <f>IFERROR(VLOOKUP(F2682,TCD!$A$4:$C$362,3,FALSE),"Commune de ramassage")</f>
        <v>Commune de ramassage</v>
      </c>
      <c r="P2682">
        <v>286</v>
      </c>
    </row>
    <row r="2683" spans="1:16" x14ac:dyDescent="0.3">
      <c r="A2683">
        <f t="shared" si="287"/>
        <v>2682</v>
      </c>
      <c r="B2683" t="s">
        <v>27</v>
      </c>
      <c r="C2683" s="8">
        <v>44636.354895833334</v>
      </c>
      <c r="D2683" s="7">
        <f>C2683</f>
        <v>44636.354895833334</v>
      </c>
      <c r="E2683" s="6" t="s">
        <v>23</v>
      </c>
      <c r="F2683" s="6" t="str">
        <f t="shared" si="288"/>
        <v>69099 44636,3549</v>
      </c>
      <c r="G2683" s="6" t="str">
        <f t="shared" si="289"/>
        <v>44636,3548958333 69099</v>
      </c>
      <c r="H2683" s="6" t="str">
        <f t="shared" si="290"/>
        <v>Dans 69099</v>
      </c>
      <c r="I2683" s="6" t="str">
        <f t="shared" si="293"/>
        <v>Dans 69099</v>
      </c>
      <c r="J2683" s="5" t="str">
        <f t="shared" si="291"/>
        <v/>
      </c>
      <c r="K2683" s="6">
        <v>15</v>
      </c>
      <c r="L2683" s="7">
        <v>1.6203703703703703E-4</v>
      </c>
      <c r="M2683">
        <v>4.6000000000000001E-4</v>
      </c>
      <c r="N2683" s="9" t="str">
        <f t="shared" si="292"/>
        <v>passage possible</v>
      </c>
      <c r="O2683" s="6" t="str">
        <f>IFERROR(VLOOKUP(F2683,TCD!$A$4:$C$362,3,FALSE),"Commune de ramassage")</f>
        <v>Commune de ramassage</v>
      </c>
      <c r="P2683">
        <v>287</v>
      </c>
    </row>
    <row r="2684" spans="1:16" x14ac:dyDescent="0.3">
      <c r="A2684">
        <f t="shared" si="287"/>
        <v>2683</v>
      </c>
      <c r="B2684" t="s">
        <v>27</v>
      </c>
      <c r="C2684" s="8">
        <v>44636.355057870373</v>
      </c>
      <c r="D2684" s="7">
        <f>C2684</f>
        <v>44636.355057870373</v>
      </c>
      <c r="E2684" s="6" t="s">
        <v>23</v>
      </c>
      <c r="F2684" s="6" t="str">
        <f t="shared" si="288"/>
        <v>69099 44636,35506</v>
      </c>
      <c r="G2684" s="6" t="str">
        <f t="shared" si="289"/>
        <v>44636,3550578704 69099</v>
      </c>
      <c r="H2684" s="6" t="str">
        <f t="shared" si="290"/>
        <v>Dans 69099</v>
      </c>
      <c r="I2684" s="6" t="str">
        <f t="shared" si="293"/>
        <v>Dans 69099</v>
      </c>
      <c r="J2684" s="5" t="str">
        <f t="shared" si="291"/>
        <v/>
      </c>
      <c r="K2684" s="6">
        <v>13</v>
      </c>
      <c r="L2684" s="7">
        <v>1.1574074074074073E-5</v>
      </c>
      <c r="M2684">
        <v>1.5E-5</v>
      </c>
      <c r="N2684" s="9" t="str">
        <f t="shared" si="292"/>
        <v>passage possible</v>
      </c>
      <c r="O2684" s="6" t="str">
        <f>IFERROR(VLOOKUP(F2684,TCD!$A$4:$C$362,3,FALSE),"Commune de ramassage")</f>
        <v>Commune de ramassage</v>
      </c>
      <c r="P2684">
        <v>288</v>
      </c>
    </row>
    <row r="2685" spans="1:16" x14ac:dyDescent="0.3">
      <c r="A2685">
        <f t="shared" si="287"/>
        <v>2684</v>
      </c>
      <c r="B2685" t="s">
        <v>27</v>
      </c>
      <c r="C2685" s="8">
        <v>44636.355069444442</v>
      </c>
      <c r="D2685" s="7">
        <f>C2685</f>
        <v>44636.355069444442</v>
      </c>
      <c r="E2685" s="6" t="s">
        <v>23</v>
      </c>
      <c r="F2685" s="6" t="str">
        <f t="shared" si="288"/>
        <v>69099 44636,35507</v>
      </c>
      <c r="G2685" s="6" t="str">
        <f t="shared" si="289"/>
        <v>44636,3550694444 69099</v>
      </c>
      <c r="H2685" s="6" t="str">
        <f t="shared" si="290"/>
        <v>Dans 69099</v>
      </c>
      <c r="I2685" s="6" t="str">
        <f t="shared" si="293"/>
        <v>Dans 69099</v>
      </c>
      <c r="J2685" s="5" t="str">
        <f t="shared" si="291"/>
        <v/>
      </c>
      <c r="K2685" s="6">
        <v>10</v>
      </c>
      <c r="L2685" s="7">
        <v>1.1574074074074073E-5</v>
      </c>
      <c r="M2685">
        <v>-5.0000000000000004E-6</v>
      </c>
      <c r="N2685" s="9" t="str">
        <f t="shared" si="292"/>
        <v>passage possible</v>
      </c>
      <c r="O2685" s="6" t="str">
        <f>IFERROR(VLOOKUP(F2685,TCD!$A$4:$C$362,3,FALSE),"Commune de ramassage")</f>
        <v>Commune de ramassage</v>
      </c>
      <c r="P2685">
        <v>289</v>
      </c>
    </row>
    <row r="2686" spans="1:16" x14ac:dyDescent="0.3">
      <c r="A2686">
        <f t="shared" si="287"/>
        <v>2685</v>
      </c>
      <c r="B2686" t="s">
        <v>27</v>
      </c>
      <c r="C2686" s="8">
        <v>44636.355081018519</v>
      </c>
      <c r="D2686" s="7">
        <f>C2686</f>
        <v>44636.355081018519</v>
      </c>
      <c r="E2686" s="6" t="s">
        <v>23</v>
      </c>
      <c r="F2686" s="6" t="str">
        <f t="shared" si="288"/>
        <v>69099 44636,35508</v>
      </c>
      <c r="G2686" s="6" t="str">
        <f t="shared" si="289"/>
        <v>44636,3550810185 69099</v>
      </c>
      <c r="H2686" s="6" t="str">
        <f t="shared" si="290"/>
        <v>Dans 69099</v>
      </c>
      <c r="I2686" s="6" t="str">
        <f t="shared" si="293"/>
        <v>Dans 69099</v>
      </c>
      <c r="J2686" s="5" t="str">
        <f t="shared" si="291"/>
        <v/>
      </c>
      <c r="K2686" s="6">
        <v>9</v>
      </c>
      <c r="L2686" s="7">
        <v>1.0300925925925926E-3</v>
      </c>
      <c r="M2686">
        <v>-4.8000000000000001E-5</v>
      </c>
      <c r="N2686" s="9" t="str">
        <f t="shared" si="292"/>
        <v>ramassage possible</v>
      </c>
      <c r="O2686" s="6" t="str">
        <f>IFERROR(VLOOKUP(F2686,TCD!$A$4:$C$362,3,FALSE),"Commune de ramassage")</f>
        <v>Commune de ramassage</v>
      </c>
      <c r="P2686">
        <v>290</v>
      </c>
    </row>
    <row r="2687" spans="1:16" x14ac:dyDescent="0.3">
      <c r="A2687">
        <f t="shared" si="287"/>
        <v>2686</v>
      </c>
      <c r="B2687" t="s">
        <v>27</v>
      </c>
      <c r="C2687" s="8">
        <v>44636.356111111112</v>
      </c>
      <c r="D2687" s="7">
        <f>C2687</f>
        <v>44636.356111111112</v>
      </c>
      <c r="E2687" s="6" t="s">
        <v>23</v>
      </c>
      <c r="F2687" s="6" t="str">
        <f t="shared" si="288"/>
        <v>69099 44636,35611</v>
      </c>
      <c r="G2687" s="6" t="str">
        <f t="shared" si="289"/>
        <v>44636,3561111111 69099</v>
      </c>
      <c r="H2687" s="6" t="str">
        <f t="shared" si="290"/>
        <v>Dans 69099</v>
      </c>
      <c r="I2687" s="6" t="str">
        <f t="shared" si="293"/>
        <v>Dans 69099</v>
      </c>
      <c r="J2687" s="5" t="str">
        <f t="shared" si="291"/>
        <v/>
      </c>
      <c r="K2687" s="6">
        <v>7</v>
      </c>
      <c r="L2687" s="7">
        <v>1.5046296296296297E-4</v>
      </c>
      <c r="M2687">
        <v>-1.7000000000000001E-4</v>
      </c>
      <c r="N2687" s="9" t="str">
        <f t="shared" si="292"/>
        <v>ramassage possible</v>
      </c>
      <c r="O2687" s="6" t="str">
        <f>IFERROR(VLOOKUP(F2687,TCD!$A$4:$C$362,3,FALSE),"Commune de ramassage")</f>
        <v>Commune de ramassage</v>
      </c>
      <c r="P2687">
        <v>291</v>
      </c>
    </row>
    <row r="2688" spans="1:16" x14ac:dyDescent="0.3">
      <c r="A2688">
        <f t="shared" si="287"/>
        <v>2687</v>
      </c>
      <c r="B2688" t="s">
        <v>27</v>
      </c>
      <c r="C2688" s="8">
        <v>44636.356261574074</v>
      </c>
      <c r="D2688" s="7">
        <f>C2688</f>
        <v>44636.356261574074</v>
      </c>
      <c r="E2688" s="6" t="s">
        <v>23</v>
      </c>
      <c r="F2688" s="6" t="str">
        <f t="shared" si="288"/>
        <v>69099 44636,35626</v>
      </c>
      <c r="G2688" s="6" t="str">
        <f t="shared" si="289"/>
        <v>44636,3562615741 69099</v>
      </c>
      <c r="H2688" s="6" t="str">
        <f t="shared" si="290"/>
        <v>Dans 69099</v>
      </c>
      <c r="I2688" s="6" t="str">
        <f t="shared" si="293"/>
        <v>Dans 69099</v>
      </c>
      <c r="J2688" s="5" t="str">
        <f t="shared" si="291"/>
        <v/>
      </c>
      <c r="K2688" s="6">
        <v>11</v>
      </c>
      <c r="L2688" s="7">
        <v>4.6296296296296294E-5</v>
      </c>
      <c r="M2688">
        <v>-1.2999999999999999E-4</v>
      </c>
      <c r="N2688" s="9" t="str">
        <f t="shared" si="292"/>
        <v>passage possible</v>
      </c>
      <c r="O2688" s="6" t="str">
        <f>IFERROR(VLOOKUP(F2688,TCD!$A$4:$C$362,3,FALSE),"Commune de ramassage")</f>
        <v>Commune de ramassage</v>
      </c>
      <c r="P2688">
        <v>292</v>
      </c>
    </row>
    <row r="2689" spans="1:16" x14ac:dyDescent="0.3">
      <c r="A2689">
        <f t="shared" si="287"/>
        <v>2688</v>
      </c>
      <c r="B2689" t="s">
        <v>27</v>
      </c>
      <c r="C2689" s="8">
        <v>44636.356307870374</v>
      </c>
      <c r="D2689" s="7">
        <f>C2689</f>
        <v>44636.356307870374</v>
      </c>
      <c r="E2689" s="6" t="s">
        <v>23</v>
      </c>
      <c r="F2689" s="6" t="str">
        <f t="shared" si="288"/>
        <v>69099 44636,35631</v>
      </c>
      <c r="G2689" s="6" t="str">
        <f t="shared" si="289"/>
        <v>44636,3563078704 69099</v>
      </c>
      <c r="H2689" s="6" t="str">
        <f t="shared" si="290"/>
        <v>Dans 69099</v>
      </c>
      <c r="I2689" s="6" t="str">
        <f t="shared" si="293"/>
        <v>Dans 69099</v>
      </c>
      <c r="J2689" s="5" t="str">
        <f t="shared" si="291"/>
        <v/>
      </c>
      <c r="K2689" s="6">
        <v>14</v>
      </c>
      <c r="L2689" s="7">
        <v>1.0416666666666667E-4</v>
      </c>
      <c r="M2689">
        <v>-1.94E-4</v>
      </c>
      <c r="N2689" s="9" t="str">
        <f t="shared" si="292"/>
        <v>passage possible</v>
      </c>
      <c r="O2689" s="6" t="str">
        <f>IFERROR(VLOOKUP(F2689,TCD!$A$4:$C$362,3,FALSE),"Commune de ramassage")</f>
        <v>Commune de ramassage</v>
      </c>
      <c r="P2689">
        <v>293</v>
      </c>
    </row>
    <row r="2690" spans="1:16" x14ac:dyDescent="0.3">
      <c r="A2690">
        <f t="shared" si="287"/>
        <v>2689</v>
      </c>
      <c r="B2690" t="s">
        <v>27</v>
      </c>
      <c r="C2690" s="8">
        <v>44636.356412037036</v>
      </c>
      <c r="D2690" s="7">
        <f>C2690</f>
        <v>44636.356412037036</v>
      </c>
      <c r="E2690" s="6" t="s">
        <v>23</v>
      </c>
      <c r="F2690" s="6" t="str">
        <f t="shared" si="288"/>
        <v>69099 44636,35641</v>
      </c>
      <c r="G2690" s="6" t="str">
        <f t="shared" si="289"/>
        <v>44636,356412037 69099</v>
      </c>
      <c r="H2690" s="6" t="str">
        <f t="shared" si="290"/>
        <v>Dans 69099</v>
      </c>
      <c r="I2690" s="6" t="str">
        <f t="shared" si="293"/>
        <v>Dans 69099</v>
      </c>
      <c r="J2690" s="5" t="str">
        <f t="shared" si="291"/>
        <v/>
      </c>
      <c r="K2690" s="6">
        <v>8</v>
      </c>
      <c r="L2690" s="7">
        <v>2.3148148148148147E-5</v>
      </c>
      <c r="M2690">
        <v>-2.0999999999999999E-5</v>
      </c>
      <c r="N2690" s="9" t="str">
        <f t="shared" si="292"/>
        <v>ramassage possible</v>
      </c>
      <c r="O2690" s="6" t="str">
        <f>IFERROR(VLOOKUP(F2690,TCD!$A$4:$C$362,3,FALSE),"Commune de ramassage")</f>
        <v>Commune de ramassage</v>
      </c>
      <c r="P2690">
        <v>294</v>
      </c>
    </row>
    <row r="2691" spans="1:16" x14ac:dyDescent="0.3">
      <c r="A2691">
        <f t="shared" ref="A2691:A2754" si="294">A2690+1</f>
        <v>2690</v>
      </c>
      <c r="B2691" t="s">
        <v>27</v>
      </c>
      <c r="C2691" s="8">
        <v>44636.356435185182</v>
      </c>
      <c r="D2691" s="7">
        <f>C2691</f>
        <v>44636.356435185182</v>
      </c>
      <c r="E2691" s="6" t="s">
        <v>23</v>
      </c>
      <c r="F2691" s="6" t="str">
        <f t="shared" ref="F2691:F2754" si="295">E2691&amp;" "&amp;ROUND(D2691,5)</f>
        <v>69099 44636,35644</v>
      </c>
      <c r="G2691" s="6" t="str">
        <f t="shared" ref="G2691:G2754" si="296">D2691&amp;" "&amp;E2691</f>
        <v>44636,3564351852 69099</v>
      </c>
      <c r="H2691" s="6" t="str">
        <f t="shared" ref="H2691:H2754" si="297">IF(E2691=E2692,"Dans"&amp;" "&amp;E2691,"sortie"&amp;" "&amp;E2691)</f>
        <v>Dans 69099</v>
      </c>
      <c r="I2691" s="6" t="str">
        <f t="shared" si="293"/>
        <v>Dans 69099</v>
      </c>
      <c r="J2691" s="5" t="str">
        <f t="shared" ref="J2691:J2754" si="298">IF(IFERROR(SEARCH("sortie",H2691),0)=1,H2691,IF(IFERROR(SEARCH("Entree",I2691),0)=1,I2691,""))</f>
        <v/>
      </c>
      <c r="K2691" s="6">
        <v>8</v>
      </c>
      <c r="L2691" s="7">
        <v>2.3148148148148147E-5</v>
      </c>
      <c r="M2691">
        <v>-4.1999999999999998E-5</v>
      </c>
      <c r="N2691" s="9" t="str">
        <f t="shared" ref="N2691:N2754" si="299">IF(K2691&lt;10,"ramassage possible","passage possible")</f>
        <v>ramassage possible</v>
      </c>
      <c r="O2691" s="6" t="str">
        <f>IFERROR(VLOOKUP(F2691,TCD!$A$4:$C$362,3,FALSE),"Commune de ramassage")</f>
        <v>Commune de ramassage</v>
      </c>
      <c r="P2691">
        <v>295</v>
      </c>
    </row>
    <row r="2692" spans="1:16" x14ac:dyDescent="0.3">
      <c r="A2692">
        <f t="shared" si="294"/>
        <v>2691</v>
      </c>
      <c r="B2692" t="s">
        <v>27</v>
      </c>
      <c r="C2692" s="8">
        <v>44636.356458333335</v>
      </c>
      <c r="D2692" s="7">
        <f>C2692</f>
        <v>44636.356458333335</v>
      </c>
      <c r="E2692" s="6" t="s">
        <v>23</v>
      </c>
      <c r="F2692" s="6" t="str">
        <f t="shared" si="295"/>
        <v>69099 44636,35646</v>
      </c>
      <c r="G2692" s="6" t="str">
        <f t="shared" si="296"/>
        <v>44636,3564583333 69099</v>
      </c>
      <c r="H2692" s="6" t="str">
        <f t="shared" si="297"/>
        <v>Dans 69099</v>
      </c>
      <c r="I2692" s="6" t="str">
        <f t="shared" si="293"/>
        <v>Dans 69099</v>
      </c>
      <c r="J2692" s="5" t="str">
        <f t="shared" si="298"/>
        <v/>
      </c>
      <c r="K2692" s="6">
        <v>11</v>
      </c>
      <c r="L2692" s="7">
        <v>6.9444444444444447E-4</v>
      </c>
      <c r="M2692">
        <v>-3.4220000000000001E-3</v>
      </c>
      <c r="N2692" s="9" t="str">
        <f t="shared" si="299"/>
        <v>passage possible</v>
      </c>
      <c r="O2692" s="6" t="str">
        <f>IFERROR(VLOOKUP(F2692,TCD!$A$4:$C$362,3,FALSE),"Commune de ramassage")</f>
        <v>Commune de ramassage</v>
      </c>
      <c r="P2692">
        <v>296</v>
      </c>
    </row>
    <row r="2693" spans="1:16" x14ac:dyDescent="0.3">
      <c r="A2693">
        <f t="shared" si="294"/>
        <v>2692</v>
      </c>
      <c r="B2693" t="s">
        <v>27</v>
      </c>
      <c r="C2693" s="8">
        <v>44636.357152777775</v>
      </c>
      <c r="D2693" s="7">
        <f>C2693</f>
        <v>44636.357152777775</v>
      </c>
      <c r="E2693" s="6" t="s">
        <v>23</v>
      </c>
      <c r="F2693" s="6" t="str">
        <f t="shared" si="295"/>
        <v>69099 44636,35715</v>
      </c>
      <c r="G2693" s="6" t="str">
        <f t="shared" si="296"/>
        <v>44636,3571527778 69099</v>
      </c>
      <c r="H2693" s="6" t="str">
        <f t="shared" si="297"/>
        <v>Dans 69099</v>
      </c>
      <c r="I2693" s="6" t="str">
        <f t="shared" ref="I2693:I2756" si="300">IF(E2693&lt;&gt;E2692,"Entree"&amp;" "&amp;E2693,"Dans"&amp;" "&amp;E2692)</f>
        <v>Dans 69099</v>
      </c>
      <c r="J2693" s="5" t="str">
        <f t="shared" si="298"/>
        <v/>
      </c>
      <c r="K2693" s="6">
        <v>30</v>
      </c>
      <c r="L2693" s="7">
        <v>1.0300925925925926E-3</v>
      </c>
      <c r="M2693">
        <v>-8.7799999999999998E-4</v>
      </c>
      <c r="N2693" s="9" t="str">
        <f t="shared" si="299"/>
        <v>passage possible</v>
      </c>
      <c r="O2693" s="6" t="str">
        <f>IFERROR(VLOOKUP(F2693,TCD!$A$4:$C$362,3,FALSE),"Commune de ramassage")</f>
        <v>Commune de ramassage</v>
      </c>
      <c r="P2693">
        <v>297</v>
      </c>
    </row>
    <row r="2694" spans="1:16" x14ac:dyDescent="0.3">
      <c r="A2694">
        <f t="shared" si="294"/>
        <v>2693</v>
      </c>
      <c r="B2694" t="s">
        <v>27</v>
      </c>
      <c r="C2694" s="8">
        <v>44636.358182870368</v>
      </c>
      <c r="D2694" s="7">
        <f>C2694</f>
        <v>44636.358182870368</v>
      </c>
      <c r="E2694" s="6" t="s">
        <v>23</v>
      </c>
      <c r="F2694" s="6" t="str">
        <f t="shared" si="295"/>
        <v>69099 44636,35818</v>
      </c>
      <c r="G2694" s="6" t="str">
        <f t="shared" si="296"/>
        <v>44636,3581828704 69099</v>
      </c>
      <c r="H2694" s="6" t="str">
        <f t="shared" si="297"/>
        <v>Dans 69099</v>
      </c>
      <c r="I2694" s="6" t="str">
        <f t="shared" si="300"/>
        <v>Dans 69099</v>
      </c>
      <c r="J2694" s="5" t="str">
        <f t="shared" si="298"/>
        <v/>
      </c>
      <c r="K2694" s="6">
        <v>8</v>
      </c>
      <c r="L2694" s="7">
        <v>3.4722222222222222E-5</v>
      </c>
      <c r="M2694">
        <v>-3.8000000000000002E-5</v>
      </c>
      <c r="N2694" s="9" t="str">
        <f t="shared" si="299"/>
        <v>ramassage possible</v>
      </c>
      <c r="O2694" s="6" t="str">
        <f>IFERROR(VLOOKUP(F2694,TCD!$A$4:$C$362,3,FALSE),"Commune de ramassage")</f>
        <v>Commune de ramassage</v>
      </c>
      <c r="P2694">
        <v>298</v>
      </c>
    </row>
    <row r="2695" spans="1:16" x14ac:dyDescent="0.3">
      <c r="A2695">
        <f t="shared" si="294"/>
        <v>2694</v>
      </c>
      <c r="B2695" t="s">
        <v>27</v>
      </c>
      <c r="C2695" s="8">
        <v>44636.358217592591</v>
      </c>
      <c r="D2695" s="7">
        <f>C2695</f>
        <v>44636.358217592591</v>
      </c>
      <c r="E2695" s="6" t="s">
        <v>23</v>
      </c>
      <c r="F2695" s="6" t="str">
        <f t="shared" si="295"/>
        <v>69099 44636,35822</v>
      </c>
      <c r="G2695" s="6" t="str">
        <f t="shared" si="296"/>
        <v>44636,3582175926 69099</v>
      </c>
      <c r="H2695" s="6" t="str">
        <f t="shared" si="297"/>
        <v>Dans 69099</v>
      </c>
      <c r="I2695" s="6" t="str">
        <f t="shared" si="300"/>
        <v>Dans 69099</v>
      </c>
      <c r="J2695" s="5" t="str">
        <f t="shared" si="298"/>
        <v/>
      </c>
      <c r="K2695" s="6">
        <v>9</v>
      </c>
      <c r="L2695" s="7">
        <v>1.1574074074074073E-5</v>
      </c>
      <c r="M2695">
        <v>-6.9999999999999994E-5</v>
      </c>
      <c r="N2695" s="9" t="str">
        <f t="shared" si="299"/>
        <v>ramassage possible</v>
      </c>
      <c r="O2695" s="6" t="str">
        <f>IFERROR(VLOOKUP(F2695,TCD!$A$4:$C$362,3,FALSE),"Commune de ramassage")</f>
        <v>Commune de ramassage</v>
      </c>
      <c r="P2695">
        <v>299</v>
      </c>
    </row>
    <row r="2696" spans="1:16" x14ac:dyDescent="0.3">
      <c r="A2696">
        <f t="shared" si="294"/>
        <v>2695</v>
      </c>
      <c r="B2696" t="s">
        <v>27</v>
      </c>
      <c r="C2696" s="8">
        <v>44636.358229166668</v>
      </c>
      <c r="D2696" s="7">
        <f>C2696</f>
        <v>44636.358229166668</v>
      </c>
      <c r="E2696" s="6" t="s">
        <v>23</v>
      </c>
      <c r="F2696" s="6" t="str">
        <f t="shared" si="295"/>
        <v>69099 44636,35823</v>
      </c>
      <c r="G2696" s="6" t="str">
        <f t="shared" si="296"/>
        <v>44636,3582291667 69099</v>
      </c>
      <c r="H2696" s="6" t="str">
        <f t="shared" si="297"/>
        <v>Dans 69099</v>
      </c>
      <c r="I2696" s="6" t="str">
        <f t="shared" si="300"/>
        <v>Dans 69099</v>
      </c>
      <c r="J2696" s="5" t="str">
        <f t="shared" si="298"/>
        <v/>
      </c>
      <c r="K2696" s="6">
        <v>12</v>
      </c>
      <c r="L2696" s="7">
        <v>3.7037037037037035E-4</v>
      </c>
      <c r="M2696">
        <v>-2.0539999999999998E-3</v>
      </c>
      <c r="N2696" s="9" t="str">
        <f t="shared" si="299"/>
        <v>passage possible</v>
      </c>
      <c r="O2696" s="6" t="str">
        <f>IFERROR(VLOOKUP(F2696,TCD!$A$4:$C$362,3,FALSE),"Commune de ramassage")</f>
        <v>Commune de ramassage</v>
      </c>
      <c r="P2696">
        <v>300</v>
      </c>
    </row>
    <row r="2697" spans="1:16" x14ac:dyDescent="0.3">
      <c r="A2697">
        <f t="shared" si="294"/>
        <v>2696</v>
      </c>
      <c r="B2697" t="s">
        <v>27</v>
      </c>
      <c r="C2697" s="8">
        <v>44636.358599537038</v>
      </c>
      <c r="D2697" s="7">
        <f>C2697</f>
        <v>44636.358599537038</v>
      </c>
      <c r="E2697" s="6" t="s">
        <v>23</v>
      </c>
      <c r="F2697" s="6" t="str">
        <f t="shared" si="295"/>
        <v>69099 44636,3586</v>
      </c>
      <c r="G2697" s="6" t="str">
        <f t="shared" si="296"/>
        <v>44636,358599537 69099</v>
      </c>
      <c r="H2697" s="6" t="str">
        <f t="shared" si="297"/>
        <v>Dans 69099</v>
      </c>
      <c r="I2697" s="6" t="str">
        <f t="shared" si="300"/>
        <v>Dans 69099</v>
      </c>
      <c r="J2697" s="5" t="str">
        <f t="shared" si="298"/>
        <v/>
      </c>
      <c r="K2697" s="6">
        <v>35</v>
      </c>
      <c r="L2697" s="7">
        <v>4.2824074074074075E-4</v>
      </c>
      <c r="M2697">
        <v>-1.505E-3</v>
      </c>
      <c r="N2697" s="9" t="str">
        <f t="shared" si="299"/>
        <v>passage possible</v>
      </c>
      <c r="O2697" s="6" t="str">
        <f>IFERROR(VLOOKUP(F2697,TCD!$A$4:$C$362,3,FALSE),"Commune de ramassage")</f>
        <v>Commune de ramassage</v>
      </c>
      <c r="P2697">
        <v>301</v>
      </c>
    </row>
    <row r="2698" spans="1:16" x14ac:dyDescent="0.3">
      <c r="A2698">
        <f t="shared" si="294"/>
        <v>2697</v>
      </c>
      <c r="B2698" t="s">
        <v>27</v>
      </c>
      <c r="C2698" s="8">
        <v>44636.359027777777</v>
      </c>
      <c r="D2698" s="7">
        <f>C2698</f>
        <v>44636.359027777777</v>
      </c>
      <c r="E2698" s="6" t="s">
        <v>23</v>
      </c>
      <c r="F2698" s="6" t="str">
        <f t="shared" si="295"/>
        <v>69099 44636,35903</v>
      </c>
      <c r="G2698" s="6" t="str">
        <f t="shared" si="296"/>
        <v>44636,3590277778 69099</v>
      </c>
      <c r="H2698" s="6" t="str">
        <f t="shared" si="297"/>
        <v>Dans 69099</v>
      </c>
      <c r="I2698" s="6" t="str">
        <f t="shared" si="300"/>
        <v>Dans 69099</v>
      </c>
      <c r="J2698" s="5" t="str">
        <f t="shared" si="298"/>
        <v/>
      </c>
      <c r="K2698" s="6">
        <v>9</v>
      </c>
      <c r="L2698" s="7">
        <v>5.7870370370370366E-5</v>
      </c>
      <c r="M2698">
        <v>-8.1000000000000004E-5</v>
      </c>
      <c r="N2698" s="9" t="str">
        <f t="shared" si="299"/>
        <v>ramassage possible</v>
      </c>
      <c r="O2698" s="6" t="str">
        <f>IFERROR(VLOOKUP(F2698,TCD!$A$4:$C$362,3,FALSE),"Commune de ramassage")</f>
        <v>Commune de ramassage</v>
      </c>
      <c r="P2698">
        <v>302</v>
      </c>
    </row>
    <row r="2699" spans="1:16" x14ac:dyDescent="0.3">
      <c r="A2699">
        <f t="shared" si="294"/>
        <v>2698</v>
      </c>
      <c r="B2699" t="s">
        <v>27</v>
      </c>
      <c r="C2699" s="8">
        <v>44636.359085648146</v>
      </c>
      <c r="D2699" s="7">
        <f>C2699</f>
        <v>44636.359085648146</v>
      </c>
      <c r="E2699" s="6" t="s">
        <v>23</v>
      </c>
      <c r="F2699" s="6" t="str">
        <f t="shared" si="295"/>
        <v>69099 44636,35909</v>
      </c>
      <c r="G2699" s="6" t="str">
        <f t="shared" si="296"/>
        <v>44636,3590856481 69099</v>
      </c>
      <c r="H2699" s="6" t="str">
        <f t="shared" si="297"/>
        <v>Dans 69099</v>
      </c>
      <c r="I2699" s="6" t="str">
        <f t="shared" si="300"/>
        <v>Dans 69099</v>
      </c>
      <c r="J2699" s="5" t="str">
        <f t="shared" si="298"/>
        <v/>
      </c>
      <c r="K2699" s="6">
        <v>6</v>
      </c>
      <c r="L2699" s="7">
        <v>3.1250000000000001E-4</v>
      </c>
      <c r="M2699">
        <v>-4.0200000000000001E-4</v>
      </c>
      <c r="N2699" s="9" t="str">
        <f t="shared" si="299"/>
        <v>ramassage possible</v>
      </c>
      <c r="O2699" s="6" t="str">
        <f>IFERROR(VLOOKUP(F2699,TCD!$A$4:$C$362,3,FALSE),"Commune de ramassage")</f>
        <v>Commune de ramassage</v>
      </c>
      <c r="P2699">
        <v>303</v>
      </c>
    </row>
    <row r="2700" spans="1:16" x14ac:dyDescent="0.3">
      <c r="A2700">
        <f t="shared" si="294"/>
        <v>2699</v>
      </c>
      <c r="B2700" t="s">
        <v>27</v>
      </c>
      <c r="C2700" s="8">
        <v>44636.359398148146</v>
      </c>
      <c r="D2700" s="7">
        <f>C2700</f>
        <v>44636.359398148146</v>
      </c>
      <c r="E2700" s="6" t="s">
        <v>23</v>
      </c>
      <c r="F2700" s="6" t="str">
        <f t="shared" si="295"/>
        <v>69099 44636,3594</v>
      </c>
      <c r="G2700" s="6" t="str">
        <f t="shared" si="296"/>
        <v>44636,3593981481 69099</v>
      </c>
      <c r="H2700" s="6" t="str">
        <f t="shared" si="297"/>
        <v>Dans 69099</v>
      </c>
      <c r="I2700" s="6" t="str">
        <f t="shared" si="300"/>
        <v>Dans 69099</v>
      </c>
      <c r="J2700" s="5" t="str">
        <f t="shared" si="298"/>
        <v/>
      </c>
      <c r="K2700" s="6">
        <v>18</v>
      </c>
      <c r="L2700" s="7">
        <v>2.199074074074074E-4</v>
      </c>
      <c r="M2700">
        <v>-1.92E-4</v>
      </c>
      <c r="N2700" s="9" t="str">
        <f t="shared" si="299"/>
        <v>passage possible</v>
      </c>
      <c r="O2700" s="6" t="str">
        <f>IFERROR(VLOOKUP(F2700,TCD!$A$4:$C$362,3,FALSE),"Commune de ramassage")</f>
        <v>Commune de ramassage</v>
      </c>
      <c r="P2700">
        <v>304</v>
      </c>
    </row>
    <row r="2701" spans="1:16" x14ac:dyDescent="0.3">
      <c r="A2701">
        <f t="shared" si="294"/>
        <v>2700</v>
      </c>
      <c r="B2701" t="s">
        <v>27</v>
      </c>
      <c r="C2701" s="8">
        <v>44636.359618055554</v>
      </c>
      <c r="D2701" s="7">
        <f>C2701</f>
        <v>44636.359618055554</v>
      </c>
      <c r="E2701" s="6" t="s">
        <v>23</v>
      </c>
      <c r="F2701" s="6" t="str">
        <f t="shared" si="295"/>
        <v>69099 44636,35962</v>
      </c>
      <c r="G2701" s="6" t="str">
        <f t="shared" si="296"/>
        <v>44636,3596180556 69099</v>
      </c>
      <c r="H2701" s="6" t="str">
        <f t="shared" si="297"/>
        <v>Dans 69099</v>
      </c>
      <c r="I2701" s="6" t="str">
        <f t="shared" si="300"/>
        <v>Dans 69099</v>
      </c>
      <c r="J2701" s="5" t="str">
        <f t="shared" si="298"/>
        <v/>
      </c>
      <c r="K2701" s="6">
        <v>21</v>
      </c>
      <c r="L2701" s="7">
        <v>9.0277777777777784E-4</v>
      </c>
      <c r="M2701">
        <v>-3.1329999999999999E-3</v>
      </c>
      <c r="N2701" s="9" t="str">
        <f t="shared" si="299"/>
        <v>passage possible</v>
      </c>
      <c r="O2701" s="6" t="str">
        <f>IFERROR(VLOOKUP(F2701,TCD!$A$4:$C$362,3,FALSE),"Commune de ramassage")</f>
        <v>Commune de ramassage</v>
      </c>
      <c r="P2701">
        <v>305</v>
      </c>
    </row>
    <row r="2702" spans="1:16" x14ac:dyDescent="0.3">
      <c r="A2702">
        <f t="shared" si="294"/>
        <v>2701</v>
      </c>
      <c r="B2702" t="s">
        <v>27</v>
      </c>
      <c r="C2702" s="8">
        <v>44636.360520833332</v>
      </c>
      <c r="D2702" s="7">
        <f>C2702</f>
        <v>44636.360520833332</v>
      </c>
      <c r="E2702" s="6" t="s">
        <v>23</v>
      </c>
      <c r="F2702" s="6" t="str">
        <f t="shared" si="295"/>
        <v>69099 44636,36052</v>
      </c>
      <c r="G2702" s="6" t="str">
        <f t="shared" si="296"/>
        <v>44636,3605208333 69099</v>
      </c>
      <c r="H2702" s="6" t="str">
        <f t="shared" si="297"/>
        <v>Dans 69099</v>
      </c>
      <c r="I2702" s="6" t="str">
        <f t="shared" si="300"/>
        <v>Dans 69099</v>
      </c>
      <c r="J2702" s="5" t="str">
        <f t="shared" si="298"/>
        <v/>
      </c>
      <c r="K2702" s="6">
        <v>8</v>
      </c>
      <c r="L2702" s="7">
        <v>1.1574074074074073E-5</v>
      </c>
      <c r="M2702">
        <v>3.6999999999999998E-5</v>
      </c>
      <c r="N2702" s="9" t="str">
        <f t="shared" si="299"/>
        <v>ramassage possible</v>
      </c>
      <c r="O2702" s="6" t="str">
        <f>IFERROR(VLOOKUP(F2702,TCD!$A$4:$C$362,3,FALSE),"Commune de ramassage")</f>
        <v>Commune de ramassage</v>
      </c>
      <c r="P2702">
        <v>306</v>
      </c>
    </row>
    <row r="2703" spans="1:16" x14ac:dyDescent="0.3">
      <c r="A2703">
        <f t="shared" si="294"/>
        <v>2702</v>
      </c>
      <c r="B2703" t="s">
        <v>27</v>
      </c>
      <c r="C2703" s="8">
        <v>44636.360532407409</v>
      </c>
      <c r="D2703" s="7">
        <f>C2703</f>
        <v>44636.360532407409</v>
      </c>
      <c r="E2703" s="6" t="s">
        <v>23</v>
      </c>
      <c r="F2703" s="6" t="str">
        <f t="shared" si="295"/>
        <v>69099 44636,36053</v>
      </c>
      <c r="G2703" s="6" t="str">
        <f t="shared" si="296"/>
        <v>44636,3605324074 69099</v>
      </c>
      <c r="H2703" s="6" t="str">
        <f t="shared" si="297"/>
        <v>Dans 69099</v>
      </c>
      <c r="I2703" s="6" t="str">
        <f t="shared" si="300"/>
        <v>Dans 69099</v>
      </c>
      <c r="J2703" s="5" t="str">
        <f t="shared" si="298"/>
        <v/>
      </c>
      <c r="K2703" s="6">
        <v>9</v>
      </c>
      <c r="L2703" s="7">
        <v>6.134259259259259E-4</v>
      </c>
      <c r="M2703">
        <v>5.9999999999999995E-4</v>
      </c>
      <c r="N2703" s="9" t="str">
        <f t="shared" si="299"/>
        <v>ramassage possible</v>
      </c>
      <c r="O2703" s="6" t="str">
        <f>IFERROR(VLOOKUP(F2703,TCD!$A$4:$C$362,3,FALSE),"Commune de ramassage")</f>
        <v>Commune de ramassage</v>
      </c>
      <c r="P2703">
        <v>307</v>
      </c>
    </row>
    <row r="2704" spans="1:16" x14ac:dyDescent="0.3">
      <c r="A2704">
        <f t="shared" si="294"/>
        <v>2703</v>
      </c>
      <c r="B2704" t="s">
        <v>27</v>
      </c>
      <c r="C2704" s="8">
        <v>44636.361145833333</v>
      </c>
      <c r="D2704" s="7">
        <f>C2704</f>
        <v>44636.361145833333</v>
      </c>
      <c r="E2704" s="6" t="s">
        <v>23</v>
      </c>
      <c r="F2704" s="6" t="str">
        <f t="shared" si="295"/>
        <v>69099 44636,36115</v>
      </c>
      <c r="G2704" s="6" t="str">
        <f t="shared" si="296"/>
        <v>44636,3611458333 69099</v>
      </c>
      <c r="H2704" s="6" t="str">
        <f t="shared" si="297"/>
        <v>Dans 69099</v>
      </c>
      <c r="I2704" s="6" t="str">
        <f t="shared" si="300"/>
        <v>Dans 69099</v>
      </c>
      <c r="J2704" s="5" t="str">
        <f t="shared" si="298"/>
        <v/>
      </c>
      <c r="K2704" s="6">
        <v>21</v>
      </c>
      <c r="L2704" s="7">
        <v>6.9444444444444444E-5</v>
      </c>
      <c r="M2704">
        <v>3.9800000000000002E-4</v>
      </c>
      <c r="N2704" s="9" t="str">
        <f t="shared" si="299"/>
        <v>passage possible</v>
      </c>
      <c r="O2704" s="6" t="str">
        <f>IFERROR(VLOOKUP(F2704,TCD!$A$4:$C$362,3,FALSE),"Commune de ramassage")</f>
        <v>Commune de ramassage</v>
      </c>
      <c r="P2704">
        <v>308</v>
      </c>
    </row>
    <row r="2705" spans="1:16" x14ac:dyDescent="0.3">
      <c r="A2705">
        <f t="shared" si="294"/>
        <v>2704</v>
      </c>
      <c r="B2705" t="s">
        <v>27</v>
      </c>
      <c r="C2705" s="8">
        <v>44636.361215277779</v>
      </c>
      <c r="D2705" s="7">
        <f>C2705</f>
        <v>44636.361215277779</v>
      </c>
      <c r="E2705" s="6" t="s">
        <v>23</v>
      </c>
      <c r="F2705" s="6" t="str">
        <f t="shared" si="295"/>
        <v>69099 44636,36122</v>
      </c>
      <c r="G2705" s="6" t="str">
        <f t="shared" si="296"/>
        <v>44636,3612152778 69099</v>
      </c>
      <c r="H2705" s="6" t="str">
        <f t="shared" si="297"/>
        <v>Dans 69099</v>
      </c>
      <c r="I2705" s="6" t="str">
        <f t="shared" si="300"/>
        <v>Dans 69099</v>
      </c>
      <c r="J2705" s="5" t="str">
        <f t="shared" si="298"/>
        <v/>
      </c>
      <c r="K2705" s="6">
        <v>26</v>
      </c>
      <c r="L2705" s="7">
        <v>1.1574074074074073E-4</v>
      </c>
      <c r="M2705">
        <v>8.03E-4</v>
      </c>
      <c r="N2705" s="9" t="str">
        <f t="shared" si="299"/>
        <v>passage possible</v>
      </c>
      <c r="O2705" s="6" t="str">
        <f>IFERROR(VLOOKUP(F2705,TCD!$A$4:$C$362,3,FALSE),"Commune de ramassage")</f>
        <v>Commune de ramassage</v>
      </c>
      <c r="P2705">
        <v>309</v>
      </c>
    </row>
    <row r="2706" spans="1:16" x14ac:dyDescent="0.3">
      <c r="A2706">
        <f t="shared" si="294"/>
        <v>2705</v>
      </c>
      <c r="B2706" t="s">
        <v>27</v>
      </c>
      <c r="C2706" s="8">
        <v>44636.361331018517</v>
      </c>
      <c r="D2706" s="7">
        <f>C2706</f>
        <v>44636.361331018517</v>
      </c>
      <c r="E2706" s="6" t="s">
        <v>23</v>
      </c>
      <c r="F2706" s="6" t="str">
        <f t="shared" si="295"/>
        <v>69099 44636,36133</v>
      </c>
      <c r="G2706" s="6" t="str">
        <f t="shared" si="296"/>
        <v>44636,3613310185 69099</v>
      </c>
      <c r="H2706" s="6" t="str">
        <f t="shared" si="297"/>
        <v>Dans 69099</v>
      </c>
      <c r="I2706" s="6" t="str">
        <f t="shared" si="300"/>
        <v>Dans 69099</v>
      </c>
      <c r="J2706" s="5" t="str">
        <f t="shared" si="298"/>
        <v/>
      </c>
      <c r="K2706" s="6">
        <v>17</v>
      </c>
      <c r="L2706" s="7">
        <v>1.1574074074074073E-3</v>
      </c>
      <c r="M2706">
        <v>6.7669999999999996E-3</v>
      </c>
      <c r="N2706" s="9" t="str">
        <f t="shared" si="299"/>
        <v>passage possible</v>
      </c>
      <c r="O2706" s="6" t="str">
        <f>IFERROR(VLOOKUP(F2706,TCD!$A$4:$C$362,3,FALSE),"Commune de ramassage")</f>
        <v>Commune de ramassage</v>
      </c>
      <c r="P2706">
        <v>310</v>
      </c>
    </row>
    <row r="2707" spans="1:16" x14ac:dyDescent="0.3">
      <c r="A2707">
        <f t="shared" si="294"/>
        <v>2706</v>
      </c>
      <c r="B2707" t="s">
        <v>27</v>
      </c>
      <c r="C2707" s="8">
        <v>44636.362488425926</v>
      </c>
      <c r="D2707" s="7">
        <f>C2707</f>
        <v>44636.362488425926</v>
      </c>
      <c r="E2707" s="6" t="s">
        <v>23</v>
      </c>
      <c r="F2707" s="6" t="str">
        <f t="shared" si="295"/>
        <v>69099 44636,36249</v>
      </c>
      <c r="G2707" s="6" t="str">
        <f t="shared" si="296"/>
        <v>44636,3624884259 69099</v>
      </c>
      <c r="H2707" s="6" t="str">
        <f t="shared" si="297"/>
        <v>Dans 69099</v>
      </c>
      <c r="I2707" s="6" t="str">
        <f t="shared" si="300"/>
        <v>Dans 69099</v>
      </c>
      <c r="J2707" s="5" t="str">
        <f t="shared" si="298"/>
        <v/>
      </c>
      <c r="K2707" s="6">
        <v>26</v>
      </c>
      <c r="L2707" s="7">
        <v>1.1689814814814816E-3</v>
      </c>
      <c r="M2707">
        <v>3.5980000000000001E-3</v>
      </c>
      <c r="N2707" s="9" t="str">
        <f t="shared" si="299"/>
        <v>passage possible</v>
      </c>
      <c r="O2707" s="6" t="str">
        <f>IFERROR(VLOOKUP(F2707,TCD!$A$4:$C$362,3,FALSE),"Commune de ramassage")</f>
        <v>Commune de ramassage</v>
      </c>
      <c r="P2707">
        <v>311</v>
      </c>
    </row>
    <row r="2708" spans="1:16" x14ac:dyDescent="0.3">
      <c r="A2708">
        <f t="shared" si="294"/>
        <v>2707</v>
      </c>
      <c r="B2708" t="s">
        <v>27</v>
      </c>
      <c r="C2708" s="8">
        <v>44636.363657407404</v>
      </c>
      <c r="D2708" s="7">
        <f>C2708</f>
        <v>44636.363657407404</v>
      </c>
      <c r="E2708" s="6" t="s">
        <v>23</v>
      </c>
      <c r="F2708" s="6" t="str">
        <f t="shared" si="295"/>
        <v>69099 44636,36366</v>
      </c>
      <c r="G2708" s="6" t="str">
        <f t="shared" si="296"/>
        <v>44636,3636574074 69099</v>
      </c>
      <c r="H2708" s="6" t="str">
        <f t="shared" si="297"/>
        <v>Dans 69099</v>
      </c>
      <c r="I2708" s="6" t="str">
        <f t="shared" si="300"/>
        <v>Dans 69099</v>
      </c>
      <c r="J2708" s="5" t="str">
        <f t="shared" si="298"/>
        <v/>
      </c>
      <c r="K2708" s="6">
        <v>24</v>
      </c>
      <c r="L2708" s="7">
        <v>1.0532407407407407E-3</v>
      </c>
      <c r="M2708">
        <v>2.7550000000000001E-3</v>
      </c>
      <c r="N2708" s="9" t="str">
        <f t="shared" si="299"/>
        <v>passage possible</v>
      </c>
      <c r="O2708" s="6" t="str">
        <f>IFERROR(VLOOKUP(F2708,TCD!$A$4:$C$362,3,FALSE),"Commune de ramassage")</f>
        <v>Commune de ramassage</v>
      </c>
      <c r="P2708">
        <v>312</v>
      </c>
    </row>
    <row r="2709" spans="1:16" x14ac:dyDescent="0.3">
      <c r="A2709">
        <f t="shared" si="294"/>
        <v>2708</v>
      </c>
      <c r="B2709" t="s">
        <v>27</v>
      </c>
      <c r="C2709" s="8">
        <v>44636.364710648151</v>
      </c>
      <c r="D2709" s="7">
        <f>C2709</f>
        <v>44636.364710648151</v>
      </c>
      <c r="E2709" s="6" t="s">
        <v>23</v>
      </c>
      <c r="F2709" s="6" t="str">
        <f t="shared" si="295"/>
        <v>69099 44636,36471</v>
      </c>
      <c r="G2709" s="6" t="str">
        <f t="shared" si="296"/>
        <v>44636,3647106482 69099</v>
      </c>
      <c r="H2709" s="6" t="str">
        <f t="shared" si="297"/>
        <v>Dans 69099</v>
      </c>
      <c r="I2709" s="6" t="str">
        <f t="shared" si="300"/>
        <v>Dans 69099</v>
      </c>
      <c r="J2709" s="5" t="str">
        <f t="shared" si="298"/>
        <v/>
      </c>
      <c r="K2709" s="6">
        <v>6</v>
      </c>
      <c r="L2709" s="7">
        <v>2.3148148148148147E-5</v>
      </c>
      <c r="M2709">
        <v>0</v>
      </c>
      <c r="N2709" s="9" t="str">
        <f t="shared" si="299"/>
        <v>ramassage possible</v>
      </c>
      <c r="O2709" s="6" t="str">
        <f>IFERROR(VLOOKUP(F2709,TCD!$A$4:$C$362,3,FALSE),"Commune de ramassage")</f>
        <v>Commune de ramassage</v>
      </c>
      <c r="P2709">
        <v>313</v>
      </c>
    </row>
    <row r="2710" spans="1:16" x14ac:dyDescent="0.3">
      <c r="A2710">
        <f t="shared" si="294"/>
        <v>2709</v>
      </c>
      <c r="B2710" t="s">
        <v>27</v>
      </c>
      <c r="C2710" s="8">
        <v>44636.364733796298</v>
      </c>
      <c r="D2710" s="7">
        <f>C2710</f>
        <v>44636.364733796298</v>
      </c>
      <c r="E2710" s="6" t="s">
        <v>23</v>
      </c>
      <c r="F2710" s="6" t="str">
        <f t="shared" si="295"/>
        <v>69099 44636,36473</v>
      </c>
      <c r="G2710" s="6" t="str">
        <f t="shared" si="296"/>
        <v>44636,3647337963 69099</v>
      </c>
      <c r="H2710" s="6" t="str">
        <f t="shared" si="297"/>
        <v>Dans 69099</v>
      </c>
      <c r="I2710" s="6" t="str">
        <f t="shared" si="300"/>
        <v>Dans 69099</v>
      </c>
      <c r="J2710" s="5" t="str">
        <f t="shared" si="298"/>
        <v/>
      </c>
      <c r="K2710" s="6">
        <v>7</v>
      </c>
      <c r="L2710" s="7">
        <v>1.1689814814814816E-3</v>
      </c>
      <c r="M2710">
        <v>-9.6100000000000005E-4</v>
      </c>
      <c r="N2710" s="9" t="str">
        <f t="shared" si="299"/>
        <v>ramassage possible</v>
      </c>
      <c r="O2710" s="6" t="str">
        <f>IFERROR(VLOOKUP(F2710,TCD!$A$4:$C$362,3,FALSE),"Commune de ramassage")</f>
        <v>Commune de ramassage</v>
      </c>
      <c r="P2710">
        <v>314</v>
      </c>
    </row>
    <row r="2711" spans="1:16" x14ac:dyDescent="0.3">
      <c r="A2711">
        <f t="shared" si="294"/>
        <v>2710</v>
      </c>
      <c r="B2711" t="s">
        <v>27</v>
      </c>
      <c r="C2711" s="8">
        <v>44636.365902777776</v>
      </c>
      <c r="D2711" s="7">
        <f>C2711</f>
        <v>44636.365902777776</v>
      </c>
      <c r="E2711" s="6" t="s">
        <v>23</v>
      </c>
      <c r="F2711" s="6" t="str">
        <f t="shared" si="295"/>
        <v>69099 44636,3659</v>
      </c>
      <c r="G2711" s="6" t="str">
        <f t="shared" si="296"/>
        <v>44636,3659027778 69099</v>
      </c>
      <c r="H2711" s="6" t="str">
        <f t="shared" si="297"/>
        <v>Dans 69099</v>
      </c>
      <c r="I2711" s="6" t="str">
        <f t="shared" si="300"/>
        <v>Dans 69099</v>
      </c>
      <c r="J2711" s="5" t="str">
        <f t="shared" si="298"/>
        <v/>
      </c>
      <c r="K2711" s="6">
        <v>17</v>
      </c>
      <c r="L2711" s="7">
        <v>1.5046296296296297E-4</v>
      </c>
      <c r="M2711">
        <v>-3.7500000000000001E-4</v>
      </c>
      <c r="N2711" s="9" t="str">
        <f t="shared" si="299"/>
        <v>passage possible</v>
      </c>
      <c r="O2711" s="6" t="str">
        <f>IFERROR(VLOOKUP(F2711,TCD!$A$4:$C$362,3,FALSE),"Commune de ramassage")</f>
        <v>Commune de ramassage</v>
      </c>
      <c r="P2711">
        <v>315</v>
      </c>
    </row>
    <row r="2712" spans="1:16" x14ac:dyDescent="0.3">
      <c r="A2712">
        <f t="shared" si="294"/>
        <v>2711</v>
      </c>
      <c r="B2712" t="s">
        <v>27</v>
      </c>
      <c r="C2712" s="8">
        <v>44636.366053240738</v>
      </c>
      <c r="D2712" s="7">
        <f>C2712</f>
        <v>44636.366053240738</v>
      </c>
      <c r="E2712" s="6" t="s">
        <v>23</v>
      </c>
      <c r="F2712" s="6" t="str">
        <f t="shared" si="295"/>
        <v>69099 44636,36605</v>
      </c>
      <c r="G2712" s="6" t="str">
        <f t="shared" si="296"/>
        <v>44636,3660532407 69099</v>
      </c>
      <c r="H2712" s="6" t="str">
        <f t="shared" si="297"/>
        <v>Dans 69099</v>
      </c>
      <c r="I2712" s="6" t="str">
        <f t="shared" si="300"/>
        <v>Dans 69099</v>
      </c>
      <c r="J2712" s="5" t="str">
        <f t="shared" si="298"/>
        <v/>
      </c>
      <c r="K2712" s="6">
        <v>15</v>
      </c>
      <c r="L2712" s="7">
        <v>2.3148148148148147E-5</v>
      </c>
      <c r="M2712">
        <v>2.0999999999999999E-5</v>
      </c>
      <c r="N2712" s="9" t="str">
        <f t="shared" si="299"/>
        <v>passage possible</v>
      </c>
      <c r="O2712" s="6" t="str">
        <f>IFERROR(VLOOKUP(F2712,TCD!$A$4:$C$362,3,FALSE),"Commune de ramassage")</f>
        <v>Commune de ramassage</v>
      </c>
      <c r="P2712">
        <v>316</v>
      </c>
    </row>
    <row r="2713" spans="1:16" x14ac:dyDescent="0.3">
      <c r="A2713">
        <f t="shared" si="294"/>
        <v>2712</v>
      </c>
      <c r="B2713" t="s">
        <v>27</v>
      </c>
      <c r="C2713" s="8">
        <v>44636.366076388891</v>
      </c>
      <c r="D2713" s="7">
        <f>C2713</f>
        <v>44636.366076388891</v>
      </c>
      <c r="E2713" s="6" t="s">
        <v>23</v>
      </c>
      <c r="F2713" s="6" t="str">
        <f t="shared" si="295"/>
        <v>69099 44636,36608</v>
      </c>
      <c r="G2713" s="6" t="str">
        <f t="shared" si="296"/>
        <v>44636,3660763889 69099</v>
      </c>
      <c r="H2713" s="6" t="str">
        <f t="shared" si="297"/>
        <v>Dans 69099</v>
      </c>
      <c r="I2713" s="6" t="str">
        <f t="shared" si="300"/>
        <v>Dans 69099</v>
      </c>
      <c r="J2713" s="5" t="str">
        <f t="shared" si="298"/>
        <v/>
      </c>
      <c r="K2713" s="6">
        <v>14</v>
      </c>
      <c r="L2713" s="7">
        <v>7.5231481481481471E-4</v>
      </c>
      <c r="M2713">
        <v>4.0000000000000003E-5</v>
      </c>
      <c r="N2713" s="9" t="str">
        <f t="shared" si="299"/>
        <v>passage possible</v>
      </c>
      <c r="O2713" s="6" t="str">
        <f>IFERROR(VLOOKUP(F2713,TCD!$A$4:$C$362,3,FALSE),"Commune de ramassage")</f>
        <v>Commune de ramassage</v>
      </c>
      <c r="P2713">
        <v>317</v>
      </c>
    </row>
    <row r="2714" spans="1:16" x14ac:dyDescent="0.3">
      <c r="A2714">
        <f t="shared" si="294"/>
        <v>2713</v>
      </c>
      <c r="B2714" t="s">
        <v>27</v>
      </c>
      <c r="C2714" s="8">
        <v>44636.366828703707</v>
      </c>
      <c r="D2714" s="7">
        <f>C2714</f>
        <v>44636.366828703707</v>
      </c>
      <c r="E2714" s="6" t="s">
        <v>23</v>
      </c>
      <c r="F2714" s="6" t="str">
        <f t="shared" si="295"/>
        <v>69099 44636,36683</v>
      </c>
      <c r="G2714" s="6" t="str">
        <f t="shared" si="296"/>
        <v>44636,3668287037 69099</v>
      </c>
      <c r="H2714" s="6" t="str">
        <f t="shared" si="297"/>
        <v>Dans 69099</v>
      </c>
      <c r="I2714" s="6" t="str">
        <f t="shared" si="300"/>
        <v>Dans 69099</v>
      </c>
      <c r="J2714" s="5" t="str">
        <f t="shared" si="298"/>
        <v/>
      </c>
      <c r="K2714" s="6">
        <v>0</v>
      </c>
      <c r="L2714" s="7">
        <v>7.0601851851851847E-4</v>
      </c>
      <c r="M2714">
        <v>5.5000000000000002E-5</v>
      </c>
      <c r="N2714" s="9" t="str">
        <f t="shared" si="299"/>
        <v>ramassage possible</v>
      </c>
      <c r="O2714" s="6" t="str">
        <f>IFERROR(VLOOKUP(F2714,TCD!$A$4:$C$362,3,FALSE),"Commune de ramassage")</f>
        <v>Commune de passage</v>
      </c>
      <c r="P2714">
        <v>318</v>
      </c>
    </row>
    <row r="2715" spans="1:16" x14ac:dyDescent="0.3">
      <c r="A2715">
        <f t="shared" si="294"/>
        <v>2714</v>
      </c>
      <c r="B2715" t="s">
        <v>27</v>
      </c>
      <c r="C2715" s="8">
        <v>44636.367534722223</v>
      </c>
      <c r="D2715" s="7">
        <f>C2715</f>
        <v>44636.367534722223</v>
      </c>
      <c r="E2715" s="6" t="s">
        <v>23</v>
      </c>
      <c r="F2715" s="6" t="str">
        <f t="shared" si="295"/>
        <v>69099 44636,36753</v>
      </c>
      <c r="G2715" s="6" t="str">
        <f t="shared" si="296"/>
        <v>44636,3675347222 69099</v>
      </c>
      <c r="H2715" s="6" t="str">
        <f t="shared" si="297"/>
        <v>Dans 69099</v>
      </c>
      <c r="I2715" s="6" t="str">
        <f t="shared" si="300"/>
        <v>Dans 69099</v>
      </c>
      <c r="J2715" s="5" t="str">
        <f t="shared" si="298"/>
        <v/>
      </c>
      <c r="K2715" s="6">
        <v>0</v>
      </c>
      <c r="L2715" s="7">
        <v>2.3148148148148147E-5</v>
      </c>
      <c r="M2715">
        <v>-2.0999999999999999E-5</v>
      </c>
      <c r="N2715" s="9" t="str">
        <f t="shared" si="299"/>
        <v>ramassage possible</v>
      </c>
      <c r="O2715" s="6" t="str">
        <f>IFERROR(VLOOKUP(F2715,TCD!$A$4:$C$362,3,FALSE),"Commune de ramassage")</f>
        <v>Commune de passage</v>
      </c>
      <c r="P2715">
        <v>319</v>
      </c>
    </row>
    <row r="2716" spans="1:16" x14ac:dyDescent="0.3">
      <c r="A2716">
        <f t="shared" si="294"/>
        <v>2715</v>
      </c>
      <c r="B2716" t="s">
        <v>27</v>
      </c>
      <c r="C2716" s="8">
        <v>44636.36755787037</v>
      </c>
      <c r="D2716" s="7">
        <f>C2716</f>
        <v>44636.36755787037</v>
      </c>
      <c r="E2716" s="6" t="s">
        <v>23</v>
      </c>
      <c r="F2716" s="6" t="str">
        <f t="shared" si="295"/>
        <v>69099 44636,36756</v>
      </c>
      <c r="G2716" s="6" t="str">
        <f t="shared" si="296"/>
        <v>44636,3675578704 69099</v>
      </c>
      <c r="H2716" s="6" t="str">
        <f t="shared" si="297"/>
        <v>Dans 69099</v>
      </c>
      <c r="I2716" s="6" t="str">
        <f t="shared" si="300"/>
        <v>Dans 69099</v>
      </c>
      <c r="J2716" s="5" t="str">
        <f t="shared" si="298"/>
        <v/>
      </c>
      <c r="K2716" s="6">
        <v>7</v>
      </c>
      <c r="L2716" s="7">
        <v>5.4398148148148144E-4</v>
      </c>
      <c r="M2716">
        <v>-8.3999999999999995E-5</v>
      </c>
      <c r="N2716" s="9" t="str">
        <f t="shared" si="299"/>
        <v>ramassage possible</v>
      </c>
      <c r="O2716" s="6" t="str">
        <f>IFERROR(VLOOKUP(F2716,TCD!$A$4:$C$362,3,FALSE),"Commune de ramassage")</f>
        <v>Commune de ramassage</v>
      </c>
      <c r="P2716">
        <v>320</v>
      </c>
    </row>
    <row r="2717" spans="1:16" x14ac:dyDescent="0.3">
      <c r="A2717">
        <f t="shared" si="294"/>
        <v>2716</v>
      </c>
      <c r="B2717" t="s">
        <v>27</v>
      </c>
      <c r="C2717" s="8">
        <v>44636.368101851855</v>
      </c>
      <c r="D2717" s="7">
        <f>C2717</f>
        <v>44636.368101851855</v>
      </c>
      <c r="E2717" s="6" t="s">
        <v>23</v>
      </c>
      <c r="F2717" s="6" t="str">
        <f t="shared" si="295"/>
        <v>69099 44636,3681</v>
      </c>
      <c r="G2717" s="6" t="str">
        <f t="shared" si="296"/>
        <v>44636,3681018519 69099</v>
      </c>
      <c r="H2717" s="6" t="str">
        <f t="shared" si="297"/>
        <v>Dans 69099</v>
      </c>
      <c r="I2717" s="6" t="str">
        <f t="shared" si="300"/>
        <v>Dans 69099</v>
      </c>
      <c r="J2717" s="5" t="str">
        <f t="shared" si="298"/>
        <v/>
      </c>
      <c r="K2717" s="6">
        <v>9</v>
      </c>
      <c r="L2717" s="7">
        <v>1.0416666666666667E-4</v>
      </c>
      <c r="M2717">
        <v>1.6899999999999999E-4</v>
      </c>
      <c r="N2717" s="9" t="str">
        <f t="shared" si="299"/>
        <v>ramassage possible</v>
      </c>
      <c r="O2717" s="6" t="str">
        <f>IFERROR(VLOOKUP(F2717,TCD!$A$4:$C$362,3,FALSE),"Commune de ramassage")</f>
        <v>Commune de ramassage</v>
      </c>
      <c r="P2717">
        <v>321</v>
      </c>
    </row>
    <row r="2718" spans="1:16" x14ac:dyDescent="0.3">
      <c r="A2718">
        <f t="shared" si="294"/>
        <v>2717</v>
      </c>
      <c r="B2718" t="s">
        <v>27</v>
      </c>
      <c r="C2718" s="8">
        <v>44636.368206018517</v>
      </c>
      <c r="D2718" s="7">
        <f>C2718</f>
        <v>44636.368206018517</v>
      </c>
      <c r="E2718" s="6" t="s">
        <v>23</v>
      </c>
      <c r="F2718" s="6" t="str">
        <f t="shared" si="295"/>
        <v>69099 44636,36821</v>
      </c>
      <c r="G2718" s="6" t="str">
        <f t="shared" si="296"/>
        <v>44636,3682060185 69099</v>
      </c>
      <c r="H2718" s="6" t="str">
        <f t="shared" si="297"/>
        <v>Dans 69099</v>
      </c>
      <c r="I2718" s="6" t="str">
        <f t="shared" si="300"/>
        <v>Dans 69099</v>
      </c>
      <c r="J2718" s="5" t="str">
        <f t="shared" si="298"/>
        <v/>
      </c>
      <c r="K2718" s="6">
        <v>15</v>
      </c>
      <c r="L2718" s="7">
        <v>5.6712962962962956E-4</v>
      </c>
      <c r="M2718">
        <v>1.235E-3</v>
      </c>
      <c r="N2718" s="9" t="str">
        <f t="shared" si="299"/>
        <v>passage possible</v>
      </c>
      <c r="O2718" s="6" t="str">
        <f>IFERROR(VLOOKUP(F2718,TCD!$A$4:$C$362,3,FALSE),"Commune de ramassage")</f>
        <v>Commune de ramassage</v>
      </c>
      <c r="P2718">
        <v>322</v>
      </c>
    </row>
    <row r="2719" spans="1:16" x14ac:dyDescent="0.3">
      <c r="A2719">
        <f t="shared" si="294"/>
        <v>2718</v>
      </c>
      <c r="B2719" t="s">
        <v>27</v>
      </c>
      <c r="C2719" s="8">
        <v>44636.368773148148</v>
      </c>
      <c r="D2719" s="7">
        <f>C2719</f>
        <v>44636.368773148148</v>
      </c>
      <c r="E2719" s="6" t="s">
        <v>23</v>
      </c>
      <c r="F2719" s="6" t="str">
        <f t="shared" si="295"/>
        <v>69099 44636,36877</v>
      </c>
      <c r="G2719" s="6" t="str">
        <f t="shared" si="296"/>
        <v>44636,3687731481 69099</v>
      </c>
      <c r="H2719" s="6" t="str">
        <f t="shared" si="297"/>
        <v>Dans 69099</v>
      </c>
      <c r="I2719" s="6" t="str">
        <f t="shared" si="300"/>
        <v>Dans 69099</v>
      </c>
      <c r="J2719" s="5" t="str">
        <f t="shared" si="298"/>
        <v/>
      </c>
      <c r="K2719" s="6">
        <v>8</v>
      </c>
      <c r="L2719" s="7">
        <v>2.3148148148148147E-5</v>
      </c>
      <c r="M2719">
        <v>2.5999999999999998E-5</v>
      </c>
      <c r="N2719" s="9" t="str">
        <f t="shared" si="299"/>
        <v>ramassage possible</v>
      </c>
      <c r="O2719" s="6" t="str">
        <f>IFERROR(VLOOKUP(F2719,TCD!$A$4:$C$362,3,FALSE),"Commune de ramassage")</f>
        <v>Commune de ramassage</v>
      </c>
      <c r="P2719">
        <v>323</v>
      </c>
    </row>
    <row r="2720" spans="1:16" x14ac:dyDescent="0.3">
      <c r="A2720">
        <f t="shared" si="294"/>
        <v>2719</v>
      </c>
      <c r="B2720" t="s">
        <v>27</v>
      </c>
      <c r="C2720" s="8">
        <v>44636.368796296294</v>
      </c>
      <c r="D2720" s="7">
        <f>C2720</f>
        <v>44636.368796296294</v>
      </c>
      <c r="E2720" s="6" t="s">
        <v>23</v>
      </c>
      <c r="F2720" s="6" t="str">
        <f t="shared" si="295"/>
        <v>69099 44636,3688</v>
      </c>
      <c r="G2720" s="6" t="str">
        <f t="shared" si="296"/>
        <v>44636,3687962963 69099</v>
      </c>
      <c r="H2720" s="6" t="str">
        <f t="shared" si="297"/>
        <v>Dans 69099</v>
      </c>
      <c r="I2720" s="6" t="str">
        <f t="shared" si="300"/>
        <v>Dans 69099</v>
      </c>
      <c r="J2720" s="5" t="str">
        <f t="shared" si="298"/>
        <v/>
      </c>
      <c r="K2720" s="6">
        <v>6</v>
      </c>
      <c r="L2720" s="7">
        <v>7.0601851851851847E-4</v>
      </c>
      <c r="M2720">
        <v>3.77E-4</v>
      </c>
      <c r="N2720" s="9" t="str">
        <f t="shared" si="299"/>
        <v>ramassage possible</v>
      </c>
      <c r="O2720" s="6" t="str">
        <f>IFERROR(VLOOKUP(F2720,TCD!$A$4:$C$362,3,FALSE),"Commune de ramassage")</f>
        <v>Commune de ramassage</v>
      </c>
      <c r="P2720">
        <v>324</v>
      </c>
    </row>
    <row r="2721" spans="1:16" x14ac:dyDescent="0.3">
      <c r="A2721">
        <f t="shared" si="294"/>
        <v>2720</v>
      </c>
      <c r="B2721" t="s">
        <v>27</v>
      </c>
      <c r="C2721" s="8">
        <v>44636.369502314818</v>
      </c>
      <c r="D2721" s="7">
        <f>C2721</f>
        <v>44636.369502314818</v>
      </c>
      <c r="E2721" s="6" t="s">
        <v>23</v>
      </c>
      <c r="F2721" s="6" t="str">
        <f t="shared" si="295"/>
        <v>69099 44636,3695</v>
      </c>
      <c r="G2721" s="6" t="str">
        <f t="shared" si="296"/>
        <v>44636,3695023148 69099</v>
      </c>
      <c r="H2721" s="6" t="str">
        <f t="shared" si="297"/>
        <v>Dans 69099</v>
      </c>
      <c r="I2721" s="6" t="str">
        <f t="shared" si="300"/>
        <v>Dans 69099</v>
      </c>
      <c r="J2721" s="5" t="str">
        <f t="shared" si="298"/>
        <v/>
      </c>
      <c r="K2721" s="6">
        <v>0</v>
      </c>
      <c r="L2721" s="7">
        <v>7.7546296296296304E-4</v>
      </c>
      <c r="M2721">
        <v>0</v>
      </c>
      <c r="N2721" s="9" t="str">
        <f t="shared" si="299"/>
        <v>ramassage possible</v>
      </c>
      <c r="O2721" s="6" t="str">
        <f>IFERROR(VLOOKUP(F2721,TCD!$A$4:$C$362,3,FALSE),"Commune de ramassage")</f>
        <v>Commune de passage</v>
      </c>
      <c r="P2721">
        <v>325</v>
      </c>
    </row>
    <row r="2722" spans="1:16" x14ac:dyDescent="0.3">
      <c r="A2722">
        <f t="shared" si="294"/>
        <v>2721</v>
      </c>
      <c r="B2722" t="s">
        <v>27</v>
      </c>
      <c r="C2722" s="8">
        <v>44636.37027777778</v>
      </c>
      <c r="D2722" s="7">
        <f>C2722</f>
        <v>44636.37027777778</v>
      </c>
      <c r="E2722" s="6" t="s">
        <v>23</v>
      </c>
      <c r="F2722" s="6" t="str">
        <f t="shared" si="295"/>
        <v>69099 44636,37028</v>
      </c>
      <c r="G2722" s="6" t="str">
        <f t="shared" si="296"/>
        <v>44636,3702777777 69099</v>
      </c>
      <c r="H2722" s="6" t="str">
        <f t="shared" si="297"/>
        <v>Dans 69099</v>
      </c>
      <c r="I2722" s="6" t="str">
        <f t="shared" si="300"/>
        <v>Dans 69099</v>
      </c>
      <c r="J2722" s="5" t="str">
        <f t="shared" si="298"/>
        <v/>
      </c>
      <c r="K2722" s="6">
        <v>0</v>
      </c>
      <c r="L2722" s="7">
        <v>1.8634259259259261E-3</v>
      </c>
      <c r="M2722">
        <v>1.3470000000000001E-3</v>
      </c>
      <c r="N2722" s="9" t="str">
        <f t="shared" si="299"/>
        <v>ramassage possible</v>
      </c>
      <c r="O2722" s="6" t="str">
        <f>IFERROR(VLOOKUP(F2722,TCD!$A$4:$C$362,3,FALSE),"Commune de ramassage")</f>
        <v>Commune de passage</v>
      </c>
      <c r="P2722">
        <v>326</v>
      </c>
    </row>
    <row r="2723" spans="1:16" x14ac:dyDescent="0.3">
      <c r="A2723">
        <f t="shared" si="294"/>
        <v>2722</v>
      </c>
      <c r="B2723" t="s">
        <v>27</v>
      </c>
      <c r="C2723" s="8">
        <v>44636.372141203705</v>
      </c>
      <c r="D2723" s="7">
        <f>C2723</f>
        <v>44636.372141203705</v>
      </c>
      <c r="E2723" s="6" t="s">
        <v>23</v>
      </c>
      <c r="F2723" s="6" t="str">
        <f t="shared" si="295"/>
        <v>69099 44636,37214</v>
      </c>
      <c r="G2723" s="6" t="str">
        <f t="shared" si="296"/>
        <v>44636,3721412037 69099</v>
      </c>
      <c r="H2723" s="6" t="str">
        <f t="shared" si="297"/>
        <v>Dans 69099</v>
      </c>
      <c r="I2723" s="6" t="str">
        <f t="shared" si="300"/>
        <v>Dans 69099</v>
      </c>
      <c r="J2723" s="5" t="str">
        <f t="shared" si="298"/>
        <v/>
      </c>
      <c r="K2723" s="6">
        <v>16</v>
      </c>
      <c r="L2723" s="7">
        <v>1.1574074074074073E-5</v>
      </c>
      <c r="M2723">
        <v>-2.9E-5</v>
      </c>
      <c r="N2723" s="9" t="str">
        <f t="shared" si="299"/>
        <v>passage possible</v>
      </c>
      <c r="O2723" s="6" t="str">
        <f>IFERROR(VLOOKUP(F2723,TCD!$A$4:$C$362,3,FALSE),"Commune de ramassage")</f>
        <v>Commune de ramassage</v>
      </c>
      <c r="P2723">
        <v>327</v>
      </c>
    </row>
    <row r="2724" spans="1:16" x14ac:dyDescent="0.3">
      <c r="A2724">
        <f t="shared" si="294"/>
        <v>2723</v>
      </c>
      <c r="B2724" t="s">
        <v>27</v>
      </c>
      <c r="C2724" s="8">
        <v>44636.372152777774</v>
      </c>
      <c r="D2724" s="7">
        <f>C2724</f>
        <v>44636.372152777774</v>
      </c>
      <c r="E2724" s="6" t="s">
        <v>23</v>
      </c>
      <c r="F2724" s="6" t="str">
        <f t="shared" si="295"/>
        <v>69099 44636,37215</v>
      </c>
      <c r="G2724" s="6" t="str">
        <f t="shared" si="296"/>
        <v>44636,3721527778 69099</v>
      </c>
      <c r="H2724" s="6" t="str">
        <f t="shared" si="297"/>
        <v>Dans 69099</v>
      </c>
      <c r="I2724" s="6" t="str">
        <f t="shared" si="300"/>
        <v>Dans 69099</v>
      </c>
      <c r="J2724" s="5" t="str">
        <f t="shared" si="298"/>
        <v/>
      </c>
      <c r="K2724" s="6">
        <v>16</v>
      </c>
      <c r="L2724" s="7">
        <v>3.4722222222222222E-5</v>
      </c>
      <c r="M2724">
        <v>-9.2999999999999997E-5</v>
      </c>
      <c r="N2724" s="9" t="str">
        <f t="shared" si="299"/>
        <v>passage possible</v>
      </c>
      <c r="O2724" s="6" t="str">
        <f>IFERROR(VLOOKUP(F2724,TCD!$A$4:$C$362,3,FALSE),"Commune de ramassage")</f>
        <v>Commune de ramassage</v>
      </c>
      <c r="P2724">
        <v>328</v>
      </c>
    </row>
    <row r="2725" spans="1:16" x14ac:dyDescent="0.3">
      <c r="A2725">
        <f t="shared" si="294"/>
        <v>2724</v>
      </c>
      <c r="B2725" t="s">
        <v>27</v>
      </c>
      <c r="C2725" s="8">
        <v>44636.372187499997</v>
      </c>
      <c r="D2725" s="7">
        <f>C2725</f>
        <v>44636.372187499997</v>
      </c>
      <c r="E2725" s="6" t="s">
        <v>23</v>
      </c>
      <c r="F2725" s="6" t="str">
        <f t="shared" si="295"/>
        <v>69099 44636,37219</v>
      </c>
      <c r="G2725" s="6" t="str">
        <f t="shared" si="296"/>
        <v>44636,3721875 69099</v>
      </c>
      <c r="H2725" s="6" t="str">
        <f t="shared" si="297"/>
        <v>Dans 69099</v>
      </c>
      <c r="I2725" s="6" t="str">
        <f t="shared" si="300"/>
        <v>Dans 69099</v>
      </c>
      <c r="J2725" s="5" t="str">
        <f t="shared" si="298"/>
        <v/>
      </c>
      <c r="K2725" s="6">
        <v>14</v>
      </c>
      <c r="L2725" s="7">
        <v>2.3148148148148147E-5</v>
      </c>
      <c r="M2725">
        <v>-8.2000000000000001E-5</v>
      </c>
      <c r="N2725" s="9" t="str">
        <f t="shared" si="299"/>
        <v>passage possible</v>
      </c>
      <c r="O2725" s="6" t="str">
        <f>IFERROR(VLOOKUP(F2725,TCD!$A$4:$C$362,3,FALSE),"Commune de ramassage")</f>
        <v>Commune de ramassage</v>
      </c>
      <c r="P2725">
        <v>329</v>
      </c>
    </row>
    <row r="2726" spans="1:16" x14ac:dyDescent="0.3">
      <c r="A2726">
        <f t="shared" si="294"/>
        <v>2725</v>
      </c>
      <c r="B2726" t="s">
        <v>27</v>
      </c>
      <c r="C2726" s="8">
        <v>44636.372210648151</v>
      </c>
      <c r="D2726" s="7">
        <f>C2726</f>
        <v>44636.372210648151</v>
      </c>
      <c r="E2726" s="6" t="s">
        <v>23</v>
      </c>
      <c r="F2726" s="6" t="str">
        <f t="shared" si="295"/>
        <v>69099 44636,37221</v>
      </c>
      <c r="G2726" s="6" t="str">
        <f t="shared" si="296"/>
        <v>44636,3722106482 69099</v>
      </c>
      <c r="H2726" s="6" t="str">
        <f t="shared" si="297"/>
        <v>Dans 69099</v>
      </c>
      <c r="I2726" s="6" t="str">
        <f t="shared" si="300"/>
        <v>Dans 69099</v>
      </c>
      <c r="J2726" s="5" t="str">
        <f t="shared" si="298"/>
        <v/>
      </c>
      <c r="K2726" s="6">
        <v>14</v>
      </c>
      <c r="L2726" s="7">
        <v>1.273148148148148E-4</v>
      </c>
      <c r="M2726">
        <v>-3.4000000000000002E-4</v>
      </c>
      <c r="N2726" s="9" t="str">
        <f t="shared" si="299"/>
        <v>passage possible</v>
      </c>
      <c r="O2726" s="6" t="str">
        <f>IFERROR(VLOOKUP(F2726,TCD!$A$4:$C$362,3,FALSE),"Commune de ramassage")</f>
        <v>Commune de ramassage</v>
      </c>
      <c r="P2726">
        <v>330</v>
      </c>
    </row>
    <row r="2727" spans="1:16" x14ac:dyDescent="0.3">
      <c r="A2727">
        <f t="shared" si="294"/>
        <v>2726</v>
      </c>
      <c r="B2727" t="s">
        <v>27</v>
      </c>
      <c r="C2727" s="8">
        <v>44636.372337962966</v>
      </c>
      <c r="D2727" s="7">
        <f>C2727</f>
        <v>44636.372337962966</v>
      </c>
      <c r="E2727" s="6" t="s">
        <v>23</v>
      </c>
      <c r="F2727" s="6" t="str">
        <f t="shared" si="295"/>
        <v>69099 44636,37234</v>
      </c>
      <c r="G2727" s="6" t="str">
        <f t="shared" si="296"/>
        <v>44636,3723379629 69099</v>
      </c>
      <c r="H2727" s="6" t="str">
        <f t="shared" si="297"/>
        <v>Dans 69099</v>
      </c>
      <c r="I2727" s="6" t="str">
        <f t="shared" si="300"/>
        <v>Dans 69099</v>
      </c>
      <c r="J2727" s="5" t="str">
        <f t="shared" si="298"/>
        <v/>
      </c>
      <c r="K2727" s="6">
        <v>14</v>
      </c>
      <c r="L2727" s="7">
        <v>8.449074074074075E-4</v>
      </c>
      <c r="M2727">
        <v>-1.26E-4</v>
      </c>
      <c r="N2727" s="9" t="str">
        <f t="shared" si="299"/>
        <v>passage possible</v>
      </c>
      <c r="O2727" s="6" t="str">
        <f>IFERROR(VLOOKUP(F2727,TCD!$A$4:$C$362,3,FALSE),"Commune de ramassage")</f>
        <v>Commune de ramassage</v>
      </c>
      <c r="P2727">
        <v>331</v>
      </c>
    </row>
    <row r="2728" spans="1:16" x14ac:dyDescent="0.3">
      <c r="A2728">
        <f t="shared" si="294"/>
        <v>2727</v>
      </c>
      <c r="B2728" t="s">
        <v>27</v>
      </c>
      <c r="C2728" s="8">
        <v>44636.373182870368</v>
      </c>
      <c r="D2728" s="7">
        <f>C2728</f>
        <v>44636.373182870368</v>
      </c>
      <c r="E2728" s="6" t="s">
        <v>23</v>
      </c>
      <c r="F2728" s="6" t="str">
        <f t="shared" si="295"/>
        <v>69099 44636,37318</v>
      </c>
      <c r="G2728" s="6" t="str">
        <f t="shared" si="296"/>
        <v>44636,3731828704 69099</v>
      </c>
      <c r="H2728" s="6" t="str">
        <f t="shared" si="297"/>
        <v>Dans 69099</v>
      </c>
      <c r="I2728" s="6" t="str">
        <f t="shared" si="300"/>
        <v>Dans 69099</v>
      </c>
      <c r="J2728" s="5" t="str">
        <f t="shared" si="298"/>
        <v/>
      </c>
      <c r="K2728" s="6">
        <v>0</v>
      </c>
      <c r="L2728" s="7">
        <v>7.7546296296296304E-4</v>
      </c>
      <c r="M2728">
        <v>-6.9999999999999994E-5</v>
      </c>
      <c r="N2728" s="9" t="str">
        <f t="shared" si="299"/>
        <v>ramassage possible</v>
      </c>
      <c r="O2728" s="6" t="str">
        <f>IFERROR(VLOOKUP(F2728,TCD!$A$4:$C$362,3,FALSE),"Commune de ramassage")</f>
        <v>Commune de passage</v>
      </c>
      <c r="P2728">
        <v>332</v>
      </c>
    </row>
    <row r="2729" spans="1:16" x14ac:dyDescent="0.3">
      <c r="A2729">
        <f t="shared" si="294"/>
        <v>2728</v>
      </c>
      <c r="B2729" t="s">
        <v>27</v>
      </c>
      <c r="C2729" s="8">
        <v>44636.37395833333</v>
      </c>
      <c r="D2729" s="7">
        <f>C2729</f>
        <v>44636.37395833333</v>
      </c>
      <c r="E2729" s="6" t="s">
        <v>23</v>
      </c>
      <c r="F2729" s="6" t="str">
        <f t="shared" si="295"/>
        <v>69099 44636,3739599999</v>
      </c>
      <c r="G2729" s="6" t="str">
        <f t="shared" si="296"/>
        <v>44636,3739583333 69099</v>
      </c>
      <c r="H2729" s="6" t="str">
        <f t="shared" si="297"/>
        <v>Dans 69099</v>
      </c>
      <c r="I2729" s="6" t="str">
        <f t="shared" si="300"/>
        <v>Dans 69099</v>
      </c>
      <c r="J2729" s="5" t="str">
        <f t="shared" si="298"/>
        <v/>
      </c>
      <c r="K2729" s="6">
        <v>18</v>
      </c>
      <c r="L2729" s="7">
        <v>1.7361111111111112E-4</v>
      </c>
      <c r="M2729">
        <v>7.1500000000000003E-4</v>
      </c>
      <c r="N2729" s="9" t="str">
        <f t="shared" si="299"/>
        <v>passage possible</v>
      </c>
      <c r="O2729" s="6" t="str">
        <f>IFERROR(VLOOKUP(F2729,TCD!$A$4:$C$362,3,FALSE),"Commune de ramassage")</f>
        <v>Commune de ramassage</v>
      </c>
      <c r="P2729">
        <v>333</v>
      </c>
    </row>
    <row r="2730" spans="1:16" x14ac:dyDescent="0.3">
      <c r="A2730">
        <f t="shared" si="294"/>
        <v>2729</v>
      </c>
      <c r="B2730" t="s">
        <v>27</v>
      </c>
      <c r="C2730" s="8">
        <v>44636.374131944445</v>
      </c>
      <c r="D2730" s="7">
        <f>C2730</f>
        <v>44636.374131944445</v>
      </c>
      <c r="E2730" s="6" t="s">
        <v>23</v>
      </c>
      <c r="F2730" s="6" t="str">
        <f t="shared" si="295"/>
        <v>69099 44636,37413</v>
      </c>
      <c r="G2730" s="6" t="str">
        <f t="shared" si="296"/>
        <v>44636,3741319444 69099</v>
      </c>
      <c r="H2730" s="6" t="str">
        <f t="shared" si="297"/>
        <v>Dans 69099</v>
      </c>
      <c r="I2730" s="6" t="str">
        <f t="shared" si="300"/>
        <v>Dans 69099</v>
      </c>
      <c r="J2730" s="5" t="str">
        <f t="shared" si="298"/>
        <v/>
      </c>
      <c r="K2730" s="6">
        <v>18</v>
      </c>
      <c r="L2730" s="7">
        <v>1.1458333333333333E-3</v>
      </c>
      <c r="M2730">
        <v>1.578E-3</v>
      </c>
      <c r="N2730" s="9" t="str">
        <f t="shared" si="299"/>
        <v>passage possible</v>
      </c>
      <c r="O2730" s="6" t="str">
        <f>IFERROR(VLOOKUP(F2730,TCD!$A$4:$C$362,3,FALSE),"Commune de ramassage")</f>
        <v>Commune de ramassage</v>
      </c>
      <c r="P2730">
        <v>334</v>
      </c>
    </row>
    <row r="2731" spans="1:16" x14ac:dyDescent="0.3">
      <c r="A2731">
        <f t="shared" si="294"/>
        <v>2730</v>
      </c>
      <c r="B2731" t="s">
        <v>27</v>
      </c>
      <c r="C2731" s="8">
        <v>44636.375277777777</v>
      </c>
      <c r="D2731" s="7">
        <f>C2731</f>
        <v>44636.375277777777</v>
      </c>
      <c r="E2731" s="6" t="s">
        <v>23</v>
      </c>
      <c r="F2731" s="6" t="str">
        <f t="shared" si="295"/>
        <v>69099 44636,37528</v>
      </c>
      <c r="G2731" s="6" t="str">
        <f t="shared" si="296"/>
        <v>44636,3752777778 69099</v>
      </c>
      <c r="H2731" s="6" t="str">
        <f t="shared" si="297"/>
        <v>Dans 69099</v>
      </c>
      <c r="I2731" s="6" t="str">
        <f t="shared" si="300"/>
        <v>Dans 69099</v>
      </c>
      <c r="J2731" s="5" t="str">
        <f t="shared" si="298"/>
        <v/>
      </c>
      <c r="K2731" s="6">
        <v>11</v>
      </c>
      <c r="L2731" s="7">
        <v>2.3148148148148147E-5</v>
      </c>
      <c r="M2731">
        <v>3.4999999999999997E-5</v>
      </c>
      <c r="N2731" s="9" t="str">
        <f t="shared" si="299"/>
        <v>passage possible</v>
      </c>
      <c r="O2731" s="6" t="str">
        <f>IFERROR(VLOOKUP(F2731,TCD!$A$4:$C$362,3,FALSE),"Commune de ramassage")</f>
        <v>Commune de ramassage</v>
      </c>
      <c r="P2731">
        <v>335</v>
      </c>
    </row>
    <row r="2732" spans="1:16" x14ac:dyDescent="0.3">
      <c r="A2732">
        <f t="shared" si="294"/>
        <v>2731</v>
      </c>
      <c r="B2732" t="s">
        <v>27</v>
      </c>
      <c r="C2732" s="8">
        <v>44636.375300925924</v>
      </c>
      <c r="D2732" s="7">
        <f>C2732</f>
        <v>44636.375300925924</v>
      </c>
      <c r="E2732" s="6" t="s">
        <v>23</v>
      </c>
      <c r="F2732" s="6" t="str">
        <f t="shared" si="295"/>
        <v>69099 44636,3753</v>
      </c>
      <c r="G2732" s="6" t="str">
        <f t="shared" si="296"/>
        <v>44636,3753009259 69099</v>
      </c>
      <c r="H2732" s="6" t="str">
        <f t="shared" si="297"/>
        <v>Dans 69099</v>
      </c>
      <c r="I2732" s="6" t="str">
        <f t="shared" si="300"/>
        <v>Dans 69099</v>
      </c>
      <c r="J2732" s="5" t="str">
        <f t="shared" si="298"/>
        <v/>
      </c>
      <c r="K2732" s="6">
        <v>12</v>
      </c>
      <c r="L2732" s="7">
        <v>2.8935185185185189E-4</v>
      </c>
      <c r="M2732">
        <v>1.7000000000000001E-4</v>
      </c>
      <c r="N2732" s="9" t="str">
        <f t="shared" si="299"/>
        <v>passage possible</v>
      </c>
      <c r="O2732" s="6" t="str">
        <f>IFERROR(VLOOKUP(F2732,TCD!$A$4:$C$362,3,FALSE),"Commune de ramassage")</f>
        <v>Commune de ramassage</v>
      </c>
      <c r="P2732">
        <v>336</v>
      </c>
    </row>
    <row r="2733" spans="1:16" x14ac:dyDescent="0.3">
      <c r="A2733">
        <f t="shared" si="294"/>
        <v>2732</v>
      </c>
      <c r="B2733" t="s">
        <v>27</v>
      </c>
      <c r="C2733" s="8">
        <v>44636.375590277778</v>
      </c>
      <c r="D2733" s="7">
        <f>C2733</f>
        <v>44636.375590277778</v>
      </c>
      <c r="E2733" s="6" t="s">
        <v>23</v>
      </c>
      <c r="F2733" s="6" t="str">
        <f t="shared" si="295"/>
        <v>69099 44636,37559</v>
      </c>
      <c r="G2733" s="6" t="str">
        <f t="shared" si="296"/>
        <v>44636,3755902778 69099</v>
      </c>
      <c r="H2733" s="6" t="str">
        <f t="shared" si="297"/>
        <v>Dans 69099</v>
      </c>
      <c r="I2733" s="6" t="str">
        <f t="shared" si="300"/>
        <v>Dans 69099</v>
      </c>
      <c r="J2733" s="5" t="str">
        <f t="shared" si="298"/>
        <v/>
      </c>
      <c r="K2733" s="6">
        <v>8</v>
      </c>
      <c r="L2733" s="7">
        <v>2.3148148148148147E-5</v>
      </c>
      <c r="M2733">
        <v>4.5199999999999998E-4</v>
      </c>
      <c r="N2733" s="9" t="str">
        <f t="shared" si="299"/>
        <v>ramassage possible</v>
      </c>
      <c r="O2733" s="6" t="str">
        <f>IFERROR(VLOOKUP(F2733,TCD!$A$4:$C$362,3,FALSE),"Commune de ramassage")</f>
        <v>Commune de ramassage</v>
      </c>
      <c r="P2733">
        <v>337</v>
      </c>
    </row>
    <row r="2734" spans="1:16" x14ac:dyDescent="0.3">
      <c r="A2734">
        <f t="shared" si="294"/>
        <v>2733</v>
      </c>
      <c r="B2734" t="s">
        <v>27</v>
      </c>
      <c r="C2734" s="8">
        <v>44636.375613425924</v>
      </c>
      <c r="D2734" s="7">
        <f>C2734</f>
        <v>44636.375613425924</v>
      </c>
      <c r="E2734" s="6" t="s">
        <v>23</v>
      </c>
      <c r="F2734" s="6" t="str">
        <f t="shared" si="295"/>
        <v>69099 44636,37561</v>
      </c>
      <c r="G2734" s="6" t="str">
        <f t="shared" si="296"/>
        <v>44636,3756134259 69099</v>
      </c>
      <c r="H2734" s="6" t="str">
        <f t="shared" si="297"/>
        <v>Dans 69099</v>
      </c>
      <c r="I2734" s="6" t="str">
        <f t="shared" si="300"/>
        <v>Dans 69099</v>
      </c>
      <c r="J2734" s="5" t="str">
        <f t="shared" si="298"/>
        <v/>
      </c>
      <c r="K2734" s="6">
        <v>14</v>
      </c>
      <c r="L2734" s="7">
        <v>1.6203703703703703E-4</v>
      </c>
      <c r="M2734">
        <v>4.3800000000000002E-4</v>
      </c>
      <c r="N2734" s="9" t="str">
        <f t="shared" si="299"/>
        <v>passage possible</v>
      </c>
      <c r="O2734" s="6" t="str">
        <f>IFERROR(VLOOKUP(F2734,TCD!$A$4:$C$362,3,FALSE),"Commune de ramassage")</f>
        <v>Commune de ramassage</v>
      </c>
      <c r="P2734">
        <v>338</v>
      </c>
    </row>
    <row r="2735" spans="1:16" x14ac:dyDescent="0.3">
      <c r="A2735">
        <f t="shared" si="294"/>
        <v>2734</v>
      </c>
      <c r="B2735" t="s">
        <v>27</v>
      </c>
      <c r="C2735" s="8">
        <v>44636.375775462962</v>
      </c>
      <c r="D2735" s="7">
        <f>C2735</f>
        <v>44636.375775462962</v>
      </c>
      <c r="E2735" s="6" t="s">
        <v>23</v>
      </c>
      <c r="F2735" s="6" t="str">
        <f t="shared" si="295"/>
        <v>69099 44636,37578</v>
      </c>
      <c r="G2735" s="6" t="str">
        <f t="shared" si="296"/>
        <v>44636,375775463 69099</v>
      </c>
      <c r="H2735" s="6" t="str">
        <f t="shared" si="297"/>
        <v>Dans 69099</v>
      </c>
      <c r="I2735" s="6" t="str">
        <f t="shared" si="300"/>
        <v>Dans 69099</v>
      </c>
      <c r="J2735" s="5" t="str">
        <f t="shared" si="298"/>
        <v/>
      </c>
      <c r="K2735" s="6">
        <v>9</v>
      </c>
      <c r="L2735" s="7">
        <v>1.1574074074074073E-5</v>
      </c>
      <c r="M2735">
        <v>6.9999999999999994E-5</v>
      </c>
      <c r="N2735" s="9" t="str">
        <f t="shared" si="299"/>
        <v>ramassage possible</v>
      </c>
      <c r="O2735" s="6" t="str">
        <f>IFERROR(VLOOKUP(F2735,TCD!$A$4:$C$362,3,FALSE),"Commune de ramassage")</f>
        <v>Commune de ramassage</v>
      </c>
      <c r="P2735">
        <v>339</v>
      </c>
    </row>
    <row r="2736" spans="1:16" x14ac:dyDescent="0.3">
      <c r="A2736">
        <f t="shared" si="294"/>
        <v>2735</v>
      </c>
      <c r="B2736" t="s">
        <v>27</v>
      </c>
      <c r="C2736" s="8">
        <v>44636.375787037039</v>
      </c>
      <c r="D2736" s="7">
        <f>C2736</f>
        <v>44636.375787037039</v>
      </c>
      <c r="E2736" s="6" t="s">
        <v>23</v>
      </c>
      <c r="F2736" s="6" t="str">
        <f t="shared" si="295"/>
        <v>69099 44636,37579</v>
      </c>
      <c r="G2736" s="6" t="str">
        <f t="shared" si="296"/>
        <v>44636,375787037 69099</v>
      </c>
      <c r="H2736" s="6" t="str">
        <f t="shared" si="297"/>
        <v>Dans 69099</v>
      </c>
      <c r="I2736" s="6" t="str">
        <f t="shared" si="300"/>
        <v>Dans 69099</v>
      </c>
      <c r="J2736" s="5" t="str">
        <f t="shared" si="298"/>
        <v/>
      </c>
      <c r="K2736" s="6">
        <v>7</v>
      </c>
      <c r="L2736" s="7">
        <v>6.4814814814814813E-4</v>
      </c>
      <c r="M2736">
        <v>-3.0000000000000001E-6</v>
      </c>
      <c r="N2736" s="9" t="str">
        <f t="shared" si="299"/>
        <v>ramassage possible</v>
      </c>
      <c r="O2736" s="6" t="str">
        <f>IFERROR(VLOOKUP(F2736,TCD!$A$4:$C$362,3,FALSE),"Commune de ramassage")</f>
        <v>Commune de ramassage</v>
      </c>
      <c r="P2736">
        <v>340</v>
      </c>
    </row>
    <row r="2737" spans="1:16" x14ac:dyDescent="0.3">
      <c r="A2737">
        <f t="shared" si="294"/>
        <v>2736</v>
      </c>
      <c r="B2737" t="s">
        <v>27</v>
      </c>
      <c r="C2737" s="8">
        <v>44636.376435185186</v>
      </c>
      <c r="D2737" s="7">
        <f>C2737</f>
        <v>44636.376435185186</v>
      </c>
      <c r="E2737" s="6" t="s">
        <v>23</v>
      </c>
      <c r="F2737" s="6" t="str">
        <f t="shared" si="295"/>
        <v>69099 44636,37644</v>
      </c>
      <c r="G2737" s="6" t="str">
        <f t="shared" si="296"/>
        <v>44636,3764351852 69099</v>
      </c>
      <c r="H2737" s="6" t="str">
        <f t="shared" si="297"/>
        <v>Dans 69099</v>
      </c>
      <c r="I2737" s="6" t="str">
        <f t="shared" si="300"/>
        <v>Dans 69099</v>
      </c>
      <c r="J2737" s="5" t="str">
        <f t="shared" si="298"/>
        <v/>
      </c>
      <c r="K2737" s="6">
        <v>0</v>
      </c>
      <c r="L2737" s="7">
        <v>3.2407407407407406E-4</v>
      </c>
      <c r="M2737">
        <v>0</v>
      </c>
      <c r="N2737" s="9" t="str">
        <f t="shared" si="299"/>
        <v>ramassage possible</v>
      </c>
      <c r="O2737" s="6" t="str">
        <f>IFERROR(VLOOKUP(F2737,TCD!$A$4:$C$362,3,FALSE),"Commune de ramassage")</f>
        <v>Commune de passage</v>
      </c>
      <c r="P2737">
        <v>341</v>
      </c>
    </row>
    <row r="2738" spans="1:16" x14ac:dyDescent="0.3">
      <c r="A2738">
        <f t="shared" si="294"/>
        <v>2737</v>
      </c>
      <c r="B2738" t="s">
        <v>27</v>
      </c>
      <c r="C2738" s="8">
        <v>44636.376759259256</v>
      </c>
      <c r="D2738" s="7">
        <f>C2738</f>
        <v>44636.376759259256</v>
      </c>
      <c r="E2738" s="6" t="s">
        <v>23</v>
      </c>
      <c r="F2738" s="6" t="str">
        <f t="shared" si="295"/>
        <v>69099 44636,37676</v>
      </c>
      <c r="G2738" s="6" t="str">
        <f t="shared" si="296"/>
        <v>44636,3767592593 69099</v>
      </c>
      <c r="H2738" s="6" t="str">
        <f t="shared" si="297"/>
        <v>Dans 69099</v>
      </c>
      <c r="I2738" s="6" t="str">
        <f t="shared" si="300"/>
        <v>Dans 69099</v>
      </c>
      <c r="J2738" s="5" t="str">
        <f t="shared" si="298"/>
        <v/>
      </c>
      <c r="K2738" s="6">
        <v>0</v>
      </c>
      <c r="L2738" s="7">
        <v>1.1689814814814816E-3</v>
      </c>
      <c r="M2738">
        <v>1.0000000000000001E-5</v>
      </c>
      <c r="N2738" s="9" t="str">
        <f t="shared" si="299"/>
        <v>ramassage possible</v>
      </c>
      <c r="O2738" s="6" t="str">
        <f>IFERROR(VLOOKUP(F2738,TCD!$A$4:$C$362,3,FALSE),"Commune de ramassage")</f>
        <v>Commune de passage</v>
      </c>
      <c r="P2738">
        <v>342</v>
      </c>
    </row>
    <row r="2739" spans="1:16" x14ac:dyDescent="0.3">
      <c r="A2739">
        <f t="shared" si="294"/>
        <v>2738</v>
      </c>
      <c r="B2739" t="s">
        <v>27</v>
      </c>
      <c r="C2739" s="8">
        <v>44636.377928240741</v>
      </c>
      <c r="D2739" s="7">
        <f>C2739</f>
        <v>44636.377928240741</v>
      </c>
      <c r="E2739" s="6" t="s">
        <v>23</v>
      </c>
      <c r="F2739" s="6" t="str">
        <f t="shared" si="295"/>
        <v>69099 44636,37793</v>
      </c>
      <c r="G2739" s="6" t="str">
        <f t="shared" si="296"/>
        <v>44636,3779282407 69099</v>
      </c>
      <c r="H2739" s="6" t="str">
        <f t="shared" si="297"/>
        <v>Dans 69099</v>
      </c>
      <c r="I2739" s="6" t="str">
        <f t="shared" si="300"/>
        <v>Dans 69099</v>
      </c>
      <c r="J2739" s="5" t="str">
        <f t="shared" si="298"/>
        <v/>
      </c>
      <c r="K2739" s="6">
        <v>0</v>
      </c>
      <c r="L2739" s="7">
        <v>1.0416666666666667E-4</v>
      </c>
      <c r="M2739">
        <v>0</v>
      </c>
      <c r="N2739" s="9" t="str">
        <f t="shared" si="299"/>
        <v>ramassage possible</v>
      </c>
      <c r="O2739" s="6" t="str">
        <f>IFERROR(VLOOKUP(F2739,TCD!$A$4:$C$362,3,FALSE),"Commune de ramassage")</f>
        <v>Commune de passage</v>
      </c>
      <c r="P2739">
        <v>343</v>
      </c>
    </row>
    <row r="2740" spans="1:16" x14ac:dyDescent="0.3">
      <c r="A2740">
        <f t="shared" si="294"/>
        <v>2739</v>
      </c>
      <c r="B2740" t="s">
        <v>27</v>
      </c>
      <c r="C2740" s="8">
        <v>44636.378032407411</v>
      </c>
      <c r="D2740" s="7">
        <f>C2740</f>
        <v>44636.378032407411</v>
      </c>
      <c r="E2740" s="6" t="s">
        <v>23</v>
      </c>
      <c r="F2740" s="6" t="str">
        <f t="shared" si="295"/>
        <v>69099 44636,37803</v>
      </c>
      <c r="G2740" s="6" t="str">
        <f t="shared" si="296"/>
        <v>44636,3780324074 69099</v>
      </c>
      <c r="H2740" s="6" t="str">
        <f t="shared" si="297"/>
        <v>Dans 69099</v>
      </c>
      <c r="I2740" s="6" t="str">
        <f t="shared" si="300"/>
        <v>Dans 69099</v>
      </c>
      <c r="J2740" s="5" t="str">
        <f t="shared" si="298"/>
        <v/>
      </c>
      <c r="K2740" s="6">
        <v>0</v>
      </c>
      <c r="L2740" s="7">
        <v>1.3958333333333335E-2</v>
      </c>
      <c r="M2740">
        <v>-3.6999999999999998E-5</v>
      </c>
      <c r="N2740" s="9" t="str">
        <f t="shared" si="299"/>
        <v>ramassage possible</v>
      </c>
      <c r="O2740" s="6" t="str">
        <f>IFERROR(VLOOKUP(F2740,TCD!$A$4:$C$362,3,FALSE),"Commune de ramassage")</f>
        <v>Commune de passage</v>
      </c>
      <c r="P2740">
        <v>344</v>
      </c>
    </row>
    <row r="2741" spans="1:16" x14ac:dyDescent="0.3">
      <c r="A2741">
        <f t="shared" si="294"/>
        <v>2740</v>
      </c>
      <c r="B2741" t="s">
        <v>27</v>
      </c>
      <c r="C2741" s="8">
        <v>44636.39199074074</v>
      </c>
      <c r="D2741" s="7">
        <f>C2741</f>
        <v>44636.39199074074</v>
      </c>
      <c r="E2741" s="6" t="s">
        <v>23</v>
      </c>
      <c r="F2741" s="6" t="str">
        <f t="shared" si="295"/>
        <v>69099 44636,39199</v>
      </c>
      <c r="G2741" s="6" t="str">
        <f t="shared" si="296"/>
        <v>44636,3919907407 69099</v>
      </c>
      <c r="H2741" s="6" t="str">
        <f t="shared" si="297"/>
        <v>Dans 69099</v>
      </c>
      <c r="I2741" s="6" t="str">
        <f t="shared" si="300"/>
        <v>Dans 69099</v>
      </c>
      <c r="J2741" s="5" t="str">
        <f t="shared" si="298"/>
        <v/>
      </c>
      <c r="K2741" s="6">
        <v>7</v>
      </c>
      <c r="L2741" s="7">
        <v>6.9444444444444444E-5</v>
      </c>
      <c r="M2741">
        <v>4.6999999999999997E-5</v>
      </c>
      <c r="N2741" s="9" t="str">
        <f t="shared" si="299"/>
        <v>ramassage possible</v>
      </c>
      <c r="O2741" s="6" t="str">
        <f>IFERROR(VLOOKUP(F2741,TCD!$A$4:$C$362,3,FALSE),"Commune de ramassage")</f>
        <v>Commune de ramassage</v>
      </c>
      <c r="P2741">
        <v>345</v>
      </c>
    </row>
    <row r="2742" spans="1:16" x14ac:dyDescent="0.3">
      <c r="A2742">
        <f t="shared" si="294"/>
        <v>2741</v>
      </c>
      <c r="B2742" t="s">
        <v>27</v>
      </c>
      <c r="C2742" s="8">
        <v>44636.392060185186</v>
      </c>
      <c r="D2742" s="7">
        <f>C2742</f>
        <v>44636.392060185186</v>
      </c>
      <c r="E2742" s="6" t="s">
        <v>23</v>
      </c>
      <c r="F2742" s="6" t="str">
        <f t="shared" si="295"/>
        <v>69099 44636,39206</v>
      </c>
      <c r="G2742" s="6" t="str">
        <f t="shared" si="296"/>
        <v>44636,3920601852 69099</v>
      </c>
      <c r="H2742" s="6" t="str">
        <f t="shared" si="297"/>
        <v>Dans 69099</v>
      </c>
      <c r="I2742" s="6" t="str">
        <f t="shared" si="300"/>
        <v>Dans 69099</v>
      </c>
      <c r="J2742" s="5" t="str">
        <f t="shared" si="298"/>
        <v/>
      </c>
      <c r="K2742" s="6">
        <v>11</v>
      </c>
      <c r="L2742" s="7">
        <v>2.3148148148148147E-5</v>
      </c>
      <c r="M2742">
        <v>5.3000000000000001E-5</v>
      </c>
      <c r="N2742" s="9" t="str">
        <f t="shared" si="299"/>
        <v>passage possible</v>
      </c>
      <c r="O2742" s="6" t="str">
        <f>IFERROR(VLOOKUP(F2742,TCD!$A$4:$C$362,3,FALSE),"Commune de ramassage")</f>
        <v>Commune de ramassage</v>
      </c>
      <c r="P2742">
        <v>346</v>
      </c>
    </row>
    <row r="2743" spans="1:16" x14ac:dyDescent="0.3">
      <c r="A2743">
        <f t="shared" si="294"/>
        <v>2742</v>
      </c>
      <c r="B2743" t="s">
        <v>27</v>
      </c>
      <c r="C2743" s="8">
        <v>44636.392083333332</v>
      </c>
      <c r="D2743" s="7">
        <f>C2743</f>
        <v>44636.392083333332</v>
      </c>
      <c r="E2743" s="6" t="s">
        <v>23</v>
      </c>
      <c r="F2743" s="6" t="str">
        <f t="shared" si="295"/>
        <v>69099 44636,39208</v>
      </c>
      <c r="G2743" s="6" t="str">
        <f t="shared" si="296"/>
        <v>44636,3920833333 69099</v>
      </c>
      <c r="H2743" s="6" t="str">
        <f t="shared" si="297"/>
        <v>Dans 69099</v>
      </c>
      <c r="I2743" s="6" t="str">
        <f t="shared" si="300"/>
        <v>Dans 69099</v>
      </c>
      <c r="J2743" s="5" t="str">
        <f t="shared" si="298"/>
        <v/>
      </c>
      <c r="K2743" s="6">
        <v>6</v>
      </c>
      <c r="L2743" s="7">
        <v>3.2407407407407406E-4</v>
      </c>
      <c r="M2743">
        <v>6.0000000000000002E-5</v>
      </c>
      <c r="N2743" s="9" t="str">
        <f t="shared" si="299"/>
        <v>ramassage possible</v>
      </c>
      <c r="O2743" s="6" t="str">
        <f>IFERROR(VLOOKUP(F2743,TCD!$A$4:$C$362,3,FALSE),"Commune de ramassage")</f>
        <v>Commune de ramassage</v>
      </c>
      <c r="P2743">
        <v>347</v>
      </c>
    </row>
    <row r="2744" spans="1:16" x14ac:dyDescent="0.3">
      <c r="A2744">
        <f t="shared" si="294"/>
        <v>2743</v>
      </c>
      <c r="B2744" t="s">
        <v>27</v>
      </c>
      <c r="C2744" s="8">
        <v>44636.392407407409</v>
      </c>
      <c r="D2744" s="7">
        <f>C2744</f>
        <v>44636.392407407409</v>
      </c>
      <c r="E2744" s="6" t="s">
        <v>23</v>
      </c>
      <c r="F2744" s="6" t="str">
        <f t="shared" si="295"/>
        <v>69099 44636,39241</v>
      </c>
      <c r="G2744" s="6" t="str">
        <f t="shared" si="296"/>
        <v>44636,3924074074 69099</v>
      </c>
      <c r="H2744" s="6" t="str">
        <f t="shared" si="297"/>
        <v>Dans 69099</v>
      </c>
      <c r="I2744" s="6" t="str">
        <f t="shared" si="300"/>
        <v>Dans 69099</v>
      </c>
      <c r="J2744" s="5" t="str">
        <f t="shared" si="298"/>
        <v/>
      </c>
      <c r="K2744" s="6">
        <v>8</v>
      </c>
      <c r="L2744" s="7">
        <v>3.8194444444444446E-4</v>
      </c>
      <c r="M2744">
        <v>-5.6700000000000001E-4</v>
      </c>
      <c r="N2744" s="9" t="str">
        <f t="shared" si="299"/>
        <v>ramassage possible</v>
      </c>
      <c r="O2744" s="6" t="str">
        <f>IFERROR(VLOOKUP(F2744,TCD!$A$4:$C$362,3,FALSE),"Commune de ramassage")</f>
        <v>Commune de ramassage</v>
      </c>
      <c r="P2744">
        <v>348</v>
      </c>
    </row>
    <row r="2745" spans="1:16" x14ac:dyDescent="0.3">
      <c r="A2745">
        <f t="shared" si="294"/>
        <v>2744</v>
      </c>
      <c r="B2745" t="s">
        <v>27</v>
      </c>
      <c r="C2745" s="8">
        <v>44636.392789351848</v>
      </c>
      <c r="D2745" s="7">
        <f>C2745</f>
        <v>44636.392789351848</v>
      </c>
      <c r="E2745" s="6" t="s">
        <v>23</v>
      </c>
      <c r="F2745" s="6" t="str">
        <f t="shared" si="295"/>
        <v>69099 44636,39279</v>
      </c>
      <c r="G2745" s="6" t="str">
        <f t="shared" si="296"/>
        <v>44636,3927893518 69099</v>
      </c>
      <c r="H2745" s="6" t="str">
        <f t="shared" si="297"/>
        <v>Dans 69099</v>
      </c>
      <c r="I2745" s="6" t="str">
        <f t="shared" si="300"/>
        <v>Dans 69099</v>
      </c>
      <c r="J2745" s="5" t="str">
        <f t="shared" si="298"/>
        <v/>
      </c>
      <c r="K2745" s="6">
        <v>10</v>
      </c>
      <c r="L2745" s="7">
        <v>1.273148148148148E-4</v>
      </c>
      <c r="M2745">
        <v>1.0000000000000001E-5</v>
      </c>
      <c r="N2745" s="9" t="str">
        <f t="shared" si="299"/>
        <v>passage possible</v>
      </c>
      <c r="O2745" s="6" t="str">
        <f>IFERROR(VLOOKUP(F2745,TCD!$A$4:$C$362,3,FALSE),"Commune de ramassage")</f>
        <v>Commune de ramassage</v>
      </c>
      <c r="P2745">
        <v>349</v>
      </c>
    </row>
    <row r="2746" spans="1:16" x14ac:dyDescent="0.3">
      <c r="A2746">
        <f t="shared" si="294"/>
        <v>2745</v>
      </c>
      <c r="B2746" t="s">
        <v>27</v>
      </c>
      <c r="C2746" s="8">
        <v>44636.392916666664</v>
      </c>
      <c r="D2746" s="7">
        <f>C2746</f>
        <v>44636.392916666664</v>
      </c>
      <c r="E2746" s="6" t="s">
        <v>23</v>
      </c>
      <c r="F2746" s="6" t="str">
        <f t="shared" si="295"/>
        <v>69099 44636,39292</v>
      </c>
      <c r="G2746" s="6" t="str">
        <f t="shared" si="296"/>
        <v>44636,3929166667 69099</v>
      </c>
      <c r="H2746" s="6" t="str">
        <f t="shared" si="297"/>
        <v>Dans 69099</v>
      </c>
      <c r="I2746" s="6" t="str">
        <f t="shared" si="300"/>
        <v>Dans 69099</v>
      </c>
      <c r="J2746" s="5" t="str">
        <f t="shared" si="298"/>
        <v/>
      </c>
      <c r="K2746" s="6">
        <v>12</v>
      </c>
      <c r="L2746" s="7">
        <v>1.0763888888888889E-3</v>
      </c>
      <c r="M2746">
        <v>1.377E-3</v>
      </c>
      <c r="N2746" s="9" t="str">
        <f t="shared" si="299"/>
        <v>passage possible</v>
      </c>
      <c r="O2746" s="6" t="str">
        <f>IFERROR(VLOOKUP(F2746,TCD!$A$4:$C$362,3,FALSE),"Commune de ramassage")</f>
        <v>Commune de ramassage</v>
      </c>
      <c r="P2746">
        <v>350</v>
      </c>
    </row>
    <row r="2747" spans="1:16" x14ac:dyDescent="0.3">
      <c r="A2747">
        <f t="shared" si="294"/>
        <v>2746</v>
      </c>
      <c r="B2747" t="s">
        <v>27</v>
      </c>
      <c r="C2747" s="8">
        <v>44636.393993055557</v>
      </c>
      <c r="D2747" s="7">
        <f>C2747</f>
        <v>44636.393993055557</v>
      </c>
      <c r="E2747" s="6" t="s">
        <v>23</v>
      </c>
      <c r="F2747" s="6" t="str">
        <f t="shared" si="295"/>
        <v>69099 44636,39399</v>
      </c>
      <c r="G2747" s="6" t="str">
        <f t="shared" si="296"/>
        <v>44636,3939930556 69099</v>
      </c>
      <c r="H2747" s="6" t="str">
        <f t="shared" si="297"/>
        <v>Dans 69099</v>
      </c>
      <c r="I2747" s="6" t="str">
        <f t="shared" si="300"/>
        <v>Dans 69099</v>
      </c>
      <c r="J2747" s="5" t="str">
        <f t="shared" si="298"/>
        <v/>
      </c>
      <c r="K2747" s="6">
        <v>32</v>
      </c>
      <c r="L2747" s="7">
        <v>9.2592592592592588E-5</v>
      </c>
      <c r="M2747">
        <v>5.9199999999999997E-4</v>
      </c>
      <c r="N2747" s="9" t="str">
        <f t="shared" si="299"/>
        <v>passage possible</v>
      </c>
      <c r="O2747" s="6" t="str">
        <f>IFERROR(VLOOKUP(F2747,TCD!$A$4:$C$362,3,FALSE),"Commune de ramassage")</f>
        <v>Commune de ramassage</v>
      </c>
      <c r="P2747">
        <v>351</v>
      </c>
    </row>
    <row r="2748" spans="1:16" x14ac:dyDescent="0.3">
      <c r="A2748">
        <f t="shared" si="294"/>
        <v>2747</v>
      </c>
      <c r="B2748" t="s">
        <v>27</v>
      </c>
      <c r="C2748" s="8">
        <v>44636.394085648149</v>
      </c>
      <c r="D2748" s="7">
        <f>C2748</f>
        <v>44636.394085648149</v>
      </c>
      <c r="E2748" s="6" t="s">
        <v>23</v>
      </c>
      <c r="F2748" s="6" t="str">
        <f t="shared" si="295"/>
        <v>69099 44636,39409</v>
      </c>
      <c r="G2748" s="6" t="str">
        <f t="shared" si="296"/>
        <v>44636,3940856481 69099</v>
      </c>
      <c r="H2748" s="6" t="str">
        <f t="shared" si="297"/>
        <v>Dans 69099</v>
      </c>
      <c r="I2748" s="6" t="str">
        <f t="shared" si="300"/>
        <v>Dans 69099</v>
      </c>
      <c r="J2748" s="5" t="str">
        <f t="shared" si="298"/>
        <v/>
      </c>
      <c r="K2748" s="6">
        <v>21</v>
      </c>
      <c r="L2748" s="7">
        <v>2.3148148148148146E-4</v>
      </c>
      <c r="M2748">
        <v>1.3159999999999999E-3</v>
      </c>
      <c r="N2748" s="9" t="str">
        <f t="shared" si="299"/>
        <v>passage possible</v>
      </c>
      <c r="O2748" s="6" t="str">
        <f>IFERROR(VLOOKUP(F2748,TCD!$A$4:$C$362,3,FALSE),"Commune de ramassage")</f>
        <v>Commune de ramassage</v>
      </c>
      <c r="P2748">
        <v>352</v>
      </c>
    </row>
    <row r="2749" spans="1:16" x14ac:dyDescent="0.3">
      <c r="A2749">
        <f t="shared" si="294"/>
        <v>2748</v>
      </c>
      <c r="B2749" t="s">
        <v>27</v>
      </c>
      <c r="C2749" s="8">
        <v>44636.394317129627</v>
      </c>
      <c r="D2749" s="7">
        <f>C2749</f>
        <v>44636.394317129627</v>
      </c>
      <c r="E2749" s="6" t="s">
        <v>23</v>
      </c>
      <c r="F2749" s="6" t="str">
        <f t="shared" si="295"/>
        <v>69099 44636,39432</v>
      </c>
      <c r="G2749" s="6" t="str">
        <f t="shared" si="296"/>
        <v>44636,3943171296 69099</v>
      </c>
      <c r="H2749" s="6" t="str">
        <f t="shared" si="297"/>
        <v>Dans 69099</v>
      </c>
      <c r="I2749" s="6" t="str">
        <f t="shared" si="300"/>
        <v>Dans 69099</v>
      </c>
      <c r="J2749" s="5" t="str">
        <f t="shared" si="298"/>
        <v/>
      </c>
      <c r="K2749" s="6">
        <v>19</v>
      </c>
      <c r="L2749" s="7">
        <v>3.4722222222222222E-5</v>
      </c>
      <c r="M2749">
        <v>6.9999999999999999E-6</v>
      </c>
      <c r="N2749" s="9" t="str">
        <f t="shared" si="299"/>
        <v>passage possible</v>
      </c>
      <c r="O2749" s="6" t="str">
        <f>IFERROR(VLOOKUP(F2749,TCD!$A$4:$C$362,3,FALSE),"Commune de ramassage")</f>
        <v>Commune de ramassage</v>
      </c>
      <c r="P2749">
        <v>353</v>
      </c>
    </row>
    <row r="2750" spans="1:16" x14ac:dyDescent="0.3">
      <c r="A2750">
        <f t="shared" si="294"/>
        <v>2749</v>
      </c>
      <c r="B2750" t="s">
        <v>27</v>
      </c>
      <c r="C2750" s="8">
        <v>44636.39435185185</v>
      </c>
      <c r="D2750" s="7">
        <f>C2750</f>
        <v>44636.39435185185</v>
      </c>
      <c r="E2750" s="6" t="s">
        <v>23</v>
      </c>
      <c r="F2750" s="6" t="str">
        <f t="shared" si="295"/>
        <v>69099 44636,39435</v>
      </c>
      <c r="G2750" s="6" t="str">
        <f t="shared" si="296"/>
        <v>44636,3943518518 69099</v>
      </c>
      <c r="H2750" s="6" t="str">
        <f t="shared" si="297"/>
        <v>Dans 69099</v>
      </c>
      <c r="I2750" s="6" t="str">
        <f t="shared" si="300"/>
        <v>Dans 69099</v>
      </c>
      <c r="J2750" s="5" t="str">
        <f t="shared" si="298"/>
        <v/>
      </c>
      <c r="K2750" s="6">
        <v>17</v>
      </c>
      <c r="L2750" s="7">
        <v>2.7777777777777778E-4</v>
      </c>
      <c r="M2750">
        <v>-5.6300000000000002E-4</v>
      </c>
      <c r="N2750" s="9" t="str">
        <f t="shared" si="299"/>
        <v>passage possible</v>
      </c>
      <c r="O2750" s="6" t="str">
        <f>IFERROR(VLOOKUP(F2750,TCD!$A$4:$C$362,3,FALSE),"Commune de ramassage")</f>
        <v>Commune de ramassage</v>
      </c>
      <c r="P2750">
        <v>354</v>
      </c>
    </row>
    <row r="2751" spans="1:16" x14ac:dyDescent="0.3">
      <c r="A2751">
        <f t="shared" si="294"/>
        <v>2750</v>
      </c>
      <c r="B2751" t="s">
        <v>27</v>
      </c>
      <c r="C2751" s="8">
        <v>44636.394629629627</v>
      </c>
      <c r="D2751" s="7">
        <f>C2751</f>
        <v>44636.394629629627</v>
      </c>
      <c r="E2751" s="6" t="s">
        <v>23</v>
      </c>
      <c r="F2751" s="6" t="str">
        <f t="shared" si="295"/>
        <v>69099 44636,39463</v>
      </c>
      <c r="G2751" s="6" t="str">
        <f t="shared" si="296"/>
        <v>44636,3946296296 69099</v>
      </c>
      <c r="H2751" s="6" t="str">
        <f t="shared" si="297"/>
        <v>Dans 69099</v>
      </c>
      <c r="I2751" s="6" t="str">
        <f t="shared" si="300"/>
        <v>Dans 69099</v>
      </c>
      <c r="J2751" s="5" t="str">
        <f t="shared" si="298"/>
        <v/>
      </c>
      <c r="K2751" s="6">
        <v>11</v>
      </c>
      <c r="L2751" s="7">
        <v>1.2384259259259258E-3</v>
      </c>
      <c r="M2751">
        <v>-5.8699999999999996E-4</v>
      </c>
      <c r="N2751" s="9" t="str">
        <f t="shared" si="299"/>
        <v>passage possible</v>
      </c>
      <c r="O2751" s="6" t="str">
        <f>IFERROR(VLOOKUP(F2751,TCD!$A$4:$C$362,3,FALSE),"Commune de ramassage")</f>
        <v>Commune de ramassage</v>
      </c>
      <c r="P2751">
        <v>355</v>
      </c>
    </row>
    <row r="2752" spans="1:16" x14ac:dyDescent="0.3">
      <c r="A2752">
        <f t="shared" si="294"/>
        <v>2751</v>
      </c>
      <c r="B2752" t="s">
        <v>27</v>
      </c>
      <c r="C2752" s="8">
        <v>44636.395868055559</v>
      </c>
      <c r="D2752" s="7">
        <f>C2752</f>
        <v>44636.395868055559</v>
      </c>
      <c r="E2752" s="6" t="s">
        <v>23</v>
      </c>
      <c r="F2752" s="6" t="str">
        <f t="shared" si="295"/>
        <v>69099 44636,39587</v>
      </c>
      <c r="G2752" s="6" t="str">
        <f t="shared" si="296"/>
        <v>44636,3958680556 69099</v>
      </c>
      <c r="H2752" s="6" t="str">
        <f t="shared" si="297"/>
        <v>Dans 69099</v>
      </c>
      <c r="I2752" s="6" t="str">
        <f t="shared" si="300"/>
        <v>Dans 69099</v>
      </c>
      <c r="J2752" s="5" t="str">
        <f t="shared" si="298"/>
        <v/>
      </c>
      <c r="K2752" s="6">
        <v>15</v>
      </c>
      <c r="L2752" s="7">
        <v>3.5879629629629635E-4</v>
      </c>
      <c r="M2752">
        <v>5.8699999999999996E-4</v>
      </c>
      <c r="N2752" s="9" t="str">
        <f t="shared" si="299"/>
        <v>passage possible</v>
      </c>
      <c r="O2752" s="6" t="str">
        <f>IFERROR(VLOOKUP(F2752,TCD!$A$4:$C$362,3,FALSE),"Commune de ramassage")</f>
        <v>Commune de ramassage</v>
      </c>
      <c r="P2752">
        <v>356</v>
      </c>
    </row>
    <row r="2753" spans="1:16" x14ac:dyDescent="0.3">
      <c r="A2753">
        <f t="shared" si="294"/>
        <v>2752</v>
      </c>
      <c r="B2753" t="s">
        <v>27</v>
      </c>
      <c r="C2753" s="8">
        <v>44636.396226851852</v>
      </c>
      <c r="D2753" s="7">
        <f>C2753</f>
        <v>44636.396226851852</v>
      </c>
      <c r="E2753" s="6" t="s">
        <v>23</v>
      </c>
      <c r="F2753" s="6" t="str">
        <f t="shared" si="295"/>
        <v>69099 44636,39623</v>
      </c>
      <c r="G2753" s="6" t="str">
        <f t="shared" si="296"/>
        <v>44636,3962268519 69099</v>
      </c>
      <c r="H2753" s="6" t="str">
        <f t="shared" si="297"/>
        <v>Dans 69099</v>
      </c>
      <c r="I2753" s="6" t="str">
        <f t="shared" si="300"/>
        <v>Dans 69099</v>
      </c>
      <c r="J2753" s="5" t="str">
        <f t="shared" si="298"/>
        <v/>
      </c>
      <c r="K2753" s="6">
        <v>10</v>
      </c>
      <c r="L2753" s="7">
        <v>3.2407407407407406E-4</v>
      </c>
      <c r="M2753">
        <v>-5.1999999999999997E-5</v>
      </c>
      <c r="N2753" s="9" t="str">
        <f t="shared" si="299"/>
        <v>passage possible</v>
      </c>
      <c r="O2753" s="6" t="str">
        <f>IFERROR(VLOOKUP(F2753,TCD!$A$4:$C$362,3,FALSE),"Commune de ramassage")</f>
        <v>Commune de ramassage</v>
      </c>
      <c r="P2753">
        <v>357</v>
      </c>
    </row>
    <row r="2754" spans="1:16" x14ac:dyDescent="0.3">
      <c r="A2754">
        <f t="shared" si="294"/>
        <v>2753</v>
      </c>
      <c r="B2754" t="s">
        <v>27</v>
      </c>
      <c r="C2754" s="8">
        <v>44636.396550925929</v>
      </c>
      <c r="D2754" s="7">
        <f>C2754</f>
        <v>44636.396550925929</v>
      </c>
      <c r="E2754" s="6" t="s">
        <v>23</v>
      </c>
      <c r="F2754" s="6" t="str">
        <f t="shared" si="295"/>
        <v>69099 44636,39655</v>
      </c>
      <c r="G2754" s="6" t="str">
        <f t="shared" si="296"/>
        <v>44636,3965509259 69099</v>
      </c>
      <c r="H2754" s="6" t="str">
        <f t="shared" si="297"/>
        <v>Dans 69099</v>
      </c>
      <c r="I2754" s="6" t="str">
        <f t="shared" si="300"/>
        <v>Dans 69099</v>
      </c>
      <c r="J2754" s="5" t="str">
        <f t="shared" si="298"/>
        <v/>
      </c>
      <c r="K2754" s="6">
        <v>17</v>
      </c>
      <c r="L2754" s="7">
        <v>5.7870370370370366E-5</v>
      </c>
      <c r="M2754">
        <v>2.1800000000000001E-4</v>
      </c>
      <c r="N2754" s="9" t="str">
        <f t="shared" si="299"/>
        <v>passage possible</v>
      </c>
      <c r="O2754" s="6" t="str">
        <f>IFERROR(VLOOKUP(F2754,TCD!$A$4:$C$362,3,FALSE),"Commune de ramassage")</f>
        <v>Commune de ramassage</v>
      </c>
      <c r="P2754">
        <v>358</v>
      </c>
    </row>
    <row r="2755" spans="1:16" x14ac:dyDescent="0.3">
      <c r="A2755">
        <f t="shared" ref="A2755:A2818" si="301">A2754+1</f>
        <v>2754</v>
      </c>
      <c r="B2755" t="s">
        <v>27</v>
      </c>
      <c r="C2755" s="8">
        <v>44636.396608796298</v>
      </c>
      <c r="D2755" s="7">
        <f>C2755</f>
        <v>44636.396608796298</v>
      </c>
      <c r="E2755" s="6" t="s">
        <v>23</v>
      </c>
      <c r="F2755" s="6" t="str">
        <f t="shared" ref="F2755:F2818" si="302">E2755&amp;" "&amp;ROUND(D2755,5)</f>
        <v>69099 44636,39661</v>
      </c>
      <c r="G2755" s="6" t="str">
        <f t="shared" ref="G2755:G2818" si="303">D2755&amp;" "&amp;E2755</f>
        <v>44636,3966087963 69099</v>
      </c>
      <c r="H2755" s="6" t="str">
        <f t="shared" ref="H2755:H2818" si="304">IF(E2755=E2756,"Dans"&amp;" "&amp;E2755,"sortie"&amp;" "&amp;E2755)</f>
        <v>Dans 69099</v>
      </c>
      <c r="I2755" s="6" t="str">
        <f t="shared" si="300"/>
        <v>Dans 69099</v>
      </c>
      <c r="J2755" s="5" t="str">
        <f t="shared" ref="J2755:J2818" si="305">IF(IFERROR(SEARCH("sortie",H2755),0)=1,H2755,IF(IFERROR(SEARCH("Entree",I2755),0)=1,I2755,""))</f>
        <v/>
      </c>
      <c r="K2755" s="6">
        <v>23</v>
      </c>
      <c r="L2755" s="7">
        <v>1.6203703703703703E-4</v>
      </c>
      <c r="M2755">
        <v>6.3199999999999997E-4</v>
      </c>
      <c r="N2755" s="9" t="str">
        <f t="shared" ref="N2755:N2818" si="306">IF(K2755&lt;10,"ramassage possible","passage possible")</f>
        <v>passage possible</v>
      </c>
      <c r="O2755" s="6" t="str">
        <f>IFERROR(VLOOKUP(F2755,TCD!$A$4:$C$362,3,FALSE),"Commune de ramassage")</f>
        <v>Commune de ramassage</v>
      </c>
      <c r="P2755">
        <v>359</v>
      </c>
    </row>
    <row r="2756" spans="1:16" x14ac:dyDescent="0.3">
      <c r="A2756">
        <f t="shared" si="301"/>
        <v>2755</v>
      </c>
      <c r="B2756" t="s">
        <v>27</v>
      </c>
      <c r="C2756" s="8">
        <v>44636.396770833337</v>
      </c>
      <c r="D2756" s="7">
        <f>C2756</f>
        <v>44636.396770833337</v>
      </c>
      <c r="E2756" s="6" t="s">
        <v>23</v>
      </c>
      <c r="F2756" s="6" t="str">
        <f t="shared" si="302"/>
        <v>69099 44636,39677</v>
      </c>
      <c r="G2756" s="6" t="str">
        <f t="shared" si="303"/>
        <v>44636,3967708333 69099</v>
      </c>
      <c r="H2756" s="6" t="str">
        <f t="shared" si="304"/>
        <v>Dans 69099</v>
      </c>
      <c r="I2756" s="6" t="str">
        <f t="shared" si="300"/>
        <v>Dans 69099</v>
      </c>
      <c r="J2756" s="5" t="str">
        <f t="shared" si="305"/>
        <v/>
      </c>
      <c r="K2756" s="6">
        <v>29</v>
      </c>
      <c r="L2756" s="7">
        <v>1.273148148148148E-4</v>
      </c>
      <c r="M2756">
        <v>2.8200000000000002E-4</v>
      </c>
      <c r="N2756" s="9" t="str">
        <f t="shared" si="306"/>
        <v>passage possible</v>
      </c>
      <c r="O2756" s="6" t="str">
        <f>IFERROR(VLOOKUP(F2756,TCD!$A$4:$C$362,3,FALSE),"Commune de ramassage")</f>
        <v>Commune de ramassage</v>
      </c>
      <c r="P2756">
        <v>360</v>
      </c>
    </row>
    <row r="2757" spans="1:16" x14ac:dyDescent="0.3">
      <c r="A2757">
        <f t="shared" si="301"/>
        <v>2756</v>
      </c>
      <c r="B2757" t="s">
        <v>27</v>
      </c>
      <c r="C2757" s="8">
        <v>44636.396898148145</v>
      </c>
      <c r="D2757" s="7">
        <f>C2757</f>
        <v>44636.396898148145</v>
      </c>
      <c r="E2757" s="6" t="s">
        <v>23</v>
      </c>
      <c r="F2757" s="6" t="str">
        <f t="shared" si="302"/>
        <v>69099 44636,3969</v>
      </c>
      <c r="G2757" s="6" t="str">
        <f t="shared" si="303"/>
        <v>44636,3968981481 69099</v>
      </c>
      <c r="H2757" s="6" t="str">
        <f t="shared" si="304"/>
        <v>Dans 69099</v>
      </c>
      <c r="I2757" s="6" t="str">
        <f t="shared" ref="I2757:I2820" si="307">IF(E2757&lt;&gt;E2756,"Entree"&amp;" "&amp;E2757,"Dans"&amp;" "&amp;E2756)</f>
        <v>Dans 69099</v>
      </c>
      <c r="J2757" s="5" t="str">
        <f t="shared" si="305"/>
        <v/>
      </c>
      <c r="K2757" s="6">
        <v>26</v>
      </c>
      <c r="L2757" s="7">
        <v>3.0092592592592595E-4</v>
      </c>
      <c r="M2757">
        <v>9.3599999999999998E-4</v>
      </c>
      <c r="N2757" s="9" t="str">
        <f t="shared" si="306"/>
        <v>passage possible</v>
      </c>
      <c r="O2757" s="6" t="str">
        <f>IFERROR(VLOOKUP(F2757,TCD!$A$4:$C$362,3,FALSE),"Commune de ramassage")</f>
        <v>Commune de ramassage</v>
      </c>
      <c r="P2757">
        <v>361</v>
      </c>
    </row>
    <row r="2758" spans="1:16" x14ac:dyDescent="0.3">
      <c r="A2758">
        <f t="shared" si="301"/>
        <v>2757</v>
      </c>
      <c r="B2758" t="s">
        <v>27</v>
      </c>
      <c r="C2758" s="8">
        <v>44636.397199074076</v>
      </c>
      <c r="D2758" s="7">
        <f>C2758</f>
        <v>44636.397199074076</v>
      </c>
      <c r="E2758" s="6" t="s">
        <v>23</v>
      </c>
      <c r="F2758" s="6" t="str">
        <f t="shared" si="302"/>
        <v>69099 44636,3972</v>
      </c>
      <c r="G2758" s="6" t="str">
        <f t="shared" si="303"/>
        <v>44636,3971990741 69099</v>
      </c>
      <c r="H2758" s="6" t="str">
        <f t="shared" si="304"/>
        <v>Dans 69099</v>
      </c>
      <c r="I2758" s="6" t="str">
        <f t="shared" si="307"/>
        <v>Dans 69099</v>
      </c>
      <c r="J2758" s="5" t="str">
        <f t="shared" si="305"/>
        <v/>
      </c>
      <c r="K2758" s="6">
        <v>28</v>
      </c>
      <c r="L2758" s="7">
        <v>2.5462962962962961E-4</v>
      </c>
      <c r="M2758">
        <v>3.0200000000000002E-4</v>
      </c>
      <c r="N2758" s="9" t="str">
        <f t="shared" si="306"/>
        <v>passage possible</v>
      </c>
      <c r="O2758" s="6" t="str">
        <f>IFERROR(VLOOKUP(F2758,TCD!$A$4:$C$362,3,FALSE),"Commune de ramassage")</f>
        <v>Commune de ramassage</v>
      </c>
      <c r="P2758">
        <v>362</v>
      </c>
    </row>
    <row r="2759" spans="1:16" x14ac:dyDescent="0.3">
      <c r="A2759">
        <f t="shared" si="301"/>
        <v>2758</v>
      </c>
      <c r="B2759" t="s">
        <v>27</v>
      </c>
      <c r="C2759" s="8">
        <v>44636.397453703707</v>
      </c>
      <c r="D2759" s="7">
        <f>C2759</f>
        <v>44636.397453703707</v>
      </c>
      <c r="E2759" s="6" t="s">
        <v>23</v>
      </c>
      <c r="F2759" s="6" t="str">
        <f t="shared" si="302"/>
        <v>69099 44636,39745</v>
      </c>
      <c r="G2759" s="6" t="str">
        <f t="shared" si="303"/>
        <v>44636,3974537037 69099</v>
      </c>
      <c r="H2759" s="6" t="str">
        <f t="shared" si="304"/>
        <v>Dans 69099</v>
      </c>
      <c r="I2759" s="6" t="str">
        <f t="shared" si="307"/>
        <v>Dans 69099</v>
      </c>
      <c r="J2759" s="5" t="str">
        <f t="shared" si="305"/>
        <v/>
      </c>
      <c r="K2759" s="6">
        <v>19</v>
      </c>
      <c r="L2759" s="7">
        <v>4.5138888888888892E-4</v>
      </c>
      <c r="M2759">
        <v>-6.8999999999999997E-4</v>
      </c>
      <c r="N2759" s="9" t="str">
        <f t="shared" si="306"/>
        <v>passage possible</v>
      </c>
      <c r="O2759" s="6" t="str">
        <f>IFERROR(VLOOKUP(F2759,TCD!$A$4:$C$362,3,FALSE),"Commune de ramassage")</f>
        <v>Commune de ramassage</v>
      </c>
      <c r="P2759">
        <v>363</v>
      </c>
    </row>
    <row r="2760" spans="1:16" x14ac:dyDescent="0.3">
      <c r="A2760">
        <f t="shared" si="301"/>
        <v>2759</v>
      </c>
      <c r="B2760" t="s">
        <v>27</v>
      </c>
      <c r="C2760" s="8">
        <v>44636.397905092592</v>
      </c>
      <c r="D2760" s="7">
        <f>C2760</f>
        <v>44636.397905092592</v>
      </c>
      <c r="E2760" s="6" t="s">
        <v>23</v>
      </c>
      <c r="F2760" s="6" t="str">
        <f t="shared" si="302"/>
        <v>69099 44636,39791</v>
      </c>
      <c r="G2760" s="6" t="str">
        <f t="shared" si="303"/>
        <v>44636,3979050926 69099</v>
      </c>
      <c r="H2760" s="6" t="str">
        <f t="shared" si="304"/>
        <v>Dans 69099</v>
      </c>
      <c r="I2760" s="6" t="str">
        <f t="shared" si="307"/>
        <v>Dans 69099</v>
      </c>
      <c r="J2760" s="5" t="str">
        <f t="shared" si="305"/>
        <v/>
      </c>
      <c r="K2760" s="6">
        <v>19</v>
      </c>
      <c r="L2760" s="7">
        <v>1.7361111111111112E-4</v>
      </c>
      <c r="M2760">
        <v>-5.9500000000000004E-4</v>
      </c>
      <c r="N2760" s="9" t="str">
        <f t="shared" si="306"/>
        <v>passage possible</v>
      </c>
      <c r="O2760" s="6" t="str">
        <f>IFERROR(VLOOKUP(F2760,TCD!$A$4:$C$362,3,FALSE),"Commune de ramassage")</f>
        <v>Commune de ramassage</v>
      </c>
      <c r="P2760">
        <v>364</v>
      </c>
    </row>
    <row r="2761" spans="1:16" x14ac:dyDescent="0.3">
      <c r="A2761">
        <f t="shared" si="301"/>
        <v>2760</v>
      </c>
      <c r="B2761" t="s">
        <v>27</v>
      </c>
      <c r="C2761" s="8">
        <v>44636.398078703707</v>
      </c>
      <c r="D2761" s="7">
        <f>C2761</f>
        <v>44636.398078703707</v>
      </c>
      <c r="E2761" s="6" t="s">
        <v>23</v>
      </c>
      <c r="F2761" s="6" t="str">
        <f t="shared" si="302"/>
        <v>69099 44636,39808</v>
      </c>
      <c r="G2761" s="6" t="str">
        <f t="shared" si="303"/>
        <v>44636,3980787037 69099</v>
      </c>
      <c r="H2761" s="6" t="str">
        <f t="shared" si="304"/>
        <v>Dans 69099</v>
      </c>
      <c r="I2761" s="6" t="str">
        <f t="shared" si="307"/>
        <v>Dans 69099</v>
      </c>
      <c r="J2761" s="5" t="str">
        <f t="shared" si="305"/>
        <v/>
      </c>
      <c r="K2761" s="6">
        <v>25</v>
      </c>
      <c r="L2761" s="7">
        <v>2.3148148148148147E-5</v>
      </c>
      <c r="M2761">
        <v>7.9999999999999996E-6</v>
      </c>
      <c r="N2761" s="9" t="str">
        <f t="shared" si="306"/>
        <v>passage possible</v>
      </c>
      <c r="O2761" s="6" t="str">
        <f>IFERROR(VLOOKUP(F2761,TCD!$A$4:$C$362,3,FALSE),"Commune de ramassage")</f>
        <v>Commune de ramassage</v>
      </c>
      <c r="P2761">
        <v>365</v>
      </c>
    </row>
    <row r="2762" spans="1:16" x14ac:dyDescent="0.3">
      <c r="A2762">
        <f t="shared" si="301"/>
        <v>2761</v>
      </c>
      <c r="B2762" t="s">
        <v>27</v>
      </c>
      <c r="C2762" s="8">
        <v>44636.398101851853</v>
      </c>
      <c r="D2762" s="7">
        <f>C2762</f>
        <v>44636.398101851853</v>
      </c>
      <c r="E2762" s="6" t="s">
        <v>23</v>
      </c>
      <c r="F2762" s="6" t="str">
        <f t="shared" si="302"/>
        <v>69099 44636,3981</v>
      </c>
      <c r="G2762" s="6" t="str">
        <f t="shared" si="303"/>
        <v>44636,3981018519 69099</v>
      </c>
      <c r="H2762" s="6" t="str">
        <f t="shared" si="304"/>
        <v>Dans 69099</v>
      </c>
      <c r="I2762" s="6" t="str">
        <f t="shared" si="307"/>
        <v>Dans 69099</v>
      </c>
      <c r="J2762" s="5" t="str">
        <f t="shared" si="305"/>
        <v/>
      </c>
      <c r="K2762" s="6">
        <v>23</v>
      </c>
      <c r="L2762" s="7">
        <v>3.5879629629629635E-4</v>
      </c>
      <c r="M2762">
        <v>1.065E-3</v>
      </c>
      <c r="N2762" s="9" t="str">
        <f t="shared" si="306"/>
        <v>passage possible</v>
      </c>
      <c r="O2762" s="6" t="str">
        <f>IFERROR(VLOOKUP(F2762,TCD!$A$4:$C$362,3,FALSE),"Commune de ramassage")</f>
        <v>Commune de ramassage</v>
      </c>
      <c r="P2762">
        <v>366</v>
      </c>
    </row>
    <row r="2763" spans="1:16" x14ac:dyDescent="0.3">
      <c r="A2763">
        <f t="shared" si="301"/>
        <v>2762</v>
      </c>
      <c r="B2763" t="s">
        <v>27</v>
      </c>
      <c r="C2763" s="8">
        <v>44636.398460648146</v>
      </c>
      <c r="D2763" s="7">
        <f>C2763</f>
        <v>44636.398460648146</v>
      </c>
      <c r="E2763" s="6" t="s">
        <v>23</v>
      </c>
      <c r="F2763" s="6" t="str">
        <f t="shared" si="302"/>
        <v>69099 44636,39846</v>
      </c>
      <c r="G2763" s="6" t="str">
        <f t="shared" si="303"/>
        <v>44636,3984606481 69099</v>
      </c>
      <c r="H2763" s="6" t="str">
        <f t="shared" si="304"/>
        <v>Dans 69099</v>
      </c>
      <c r="I2763" s="6" t="str">
        <f t="shared" si="307"/>
        <v>Dans 69099</v>
      </c>
      <c r="J2763" s="5" t="str">
        <f t="shared" si="305"/>
        <v/>
      </c>
      <c r="K2763" s="6">
        <v>7</v>
      </c>
      <c r="L2763" s="7">
        <v>1.1689814814814816E-3</v>
      </c>
      <c r="M2763">
        <v>2.457E-3</v>
      </c>
      <c r="N2763" s="9" t="str">
        <f t="shared" si="306"/>
        <v>ramassage possible</v>
      </c>
      <c r="O2763" s="6" t="str">
        <f>IFERROR(VLOOKUP(F2763,TCD!$A$4:$C$362,3,FALSE),"Commune de ramassage")</f>
        <v>Commune de ramassage</v>
      </c>
      <c r="P2763">
        <v>367</v>
      </c>
    </row>
    <row r="2764" spans="1:16" x14ac:dyDescent="0.3">
      <c r="A2764">
        <f t="shared" si="301"/>
        <v>2763</v>
      </c>
      <c r="B2764" t="s">
        <v>27</v>
      </c>
      <c r="C2764" s="8">
        <v>44636.399629629632</v>
      </c>
      <c r="D2764" s="7">
        <f>C2764</f>
        <v>44636.399629629632</v>
      </c>
      <c r="E2764" s="6" t="s">
        <v>23</v>
      </c>
      <c r="F2764" s="6" t="str">
        <f t="shared" si="302"/>
        <v>69099 44636,39963</v>
      </c>
      <c r="G2764" s="6" t="str">
        <f t="shared" si="303"/>
        <v>44636,3996296296 69099</v>
      </c>
      <c r="H2764" s="6" t="str">
        <f t="shared" si="304"/>
        <v>Dans 69099</v>
      </c>
      <c r="I2764" s="6" t="str">
        <f t="shared" si="307"/>
        <v>Dans 69099</v>
      </c>
      <c r="J2764" s="5" t="str">
        <f t="shared" si="305"/>
        <v/>
      </c>
      <c r="K2764" s="6">
        <v>26</v>
      </c>
      <c r="L2764" s="7">
        <v>5.6712962962962956E-4</v>
      </c>
      <c r="M2764">
        <v>1.165E-3</v>
      </c>
      <c r="N2764" s="9" t="str">
        <f t="shared" si="306"/>
        <v>passage possible</v>
      </c>
      <c r="O2764" s="6" t="str">
        <f>IFERROR(VLOOKUP(F2764,TCD!$A$4:$C$362,3,FALSE),"Commune de ramassage")</f>
        <v>Commune de ramassage</v>
      </c>
      <c r="P2764">
        <v>368</v>
      </c>
    </row>
    <row r="2765" spans="1:16" x14ac:dyDescent="0.3">
      <c r="A2765">
        <f t="shared" si="301"/>
        <v>2764</v>
      </c>
      <c r="B2765" t="s">
        <v>27</v>
      </c>
      <c r="C2765" s="8">
        <v>44636.400196759256</v>
      </c>
      <c r="D2765" s="7">
        <f>C2765</f>
        <v>44636.400196759256</v>
      </c>
      <c r="E2765" s="6" t="s">
        <v>23</v>
      </c>
      <c r="F2765" s="6" t="str">
        <f t="shared" si="302"/>
        <v>69099 44636,4002</v>
      </c>
      <c r="G2765" s="6" t="str">
        <f t="shared" si="303"/>
        <v>44636,4001967593 69099</v>
      </c>
      <c r="H2765" s="6" t="str">
        <f t="shared" si="304"/>
        <v>Dans 69099</v>
      </c>
      <c r="I2765" s="6" t="str">
        <f t="shared" si="307"/>
        <v>Dans 69099</v>
      </c>
      <c r="J2765" s="5" t="str">
        <f t="shared" si="305"/>
        <v/>
      </c>
      <c r="K2765" s="6">
        <v>26</v>
      </c>
      <c r="L2765" s="7">
        <v>1.1574074074074073E-4</v>
      </c>
      <c r="M2765">
        <v>2.0000000000000002E-5</v>
      </c>
      <c r="N2765" s="9" t="str">
        <f t="shared" si="306"/>
        <v>passage possible</v>
      </c>
      <c r="O2765" s="6" t="str">
        <f>IFERROR(VLOOKUP(F2765,TCD!$A$4:$C$362,3,FALSE),"Commune de ramassage")</f>
        <v>Commune de ramassage</v>
      </c>
      <c r="P2765">
        <v>369</v>
      </c>
    </row>
    <row r="2766" spans="1:16" x14ac:dyDescent="0.3">
      <c r="A2766">
        <f t="shared" si="301"/>
        <v>2765</v>
      </c>
      <c r="B2766" t="s">
        <v>27</v>
      </c>
      <c r="C2766" s="8">
        <v>44636.400312500002</v>
      </c>
      <c r="D2766" s="7">
        <f>C2766</f>
        <v>44636.400312500002</v>
      </c>
      <c r="E2766" s="6" t="s">
        <v>23</v>
      </c>
      <c r="F2766" s="6" t="str">
        <f t="shared" si="302"/>
        <v>69099 44636,40031</v>
      </c>
      <c r="G2766" s="6" t="str">
        <f t="shared" si="303"/>
        <v>44636,4003125 69099</v>
      </c>
      <c r="H2766" s="6" t="str">
        <f t="shared" si="304"/>
        <v>Dans 69099</v>
      </c>
      <c r="I2766" s="6" t="str">
        <f t="shared" si="307"/>
        <v>Dans 69099</v>
      </c>
      <c r="J2766" s="5" t="str">
        <f t="shared" si="305"/>
        <v/>
      </c>
      <c r="K2766" s="6">
        <v>7</v>
      </c>
      <c r="L2766" s="7">
        <v>2.3148148148148147E-5</v>
      </c>
      <c r="M2766">
        <v>-3.3000000000000003E-5</v>
      </c>
      <c r="N2766" s="9" t="str">
        <f t="shared" si="306"/>
        <v>ramassage possible</v>
      </c>
      <c r="O2766" s="6" t="str">
        <f>IFERROR(VLOOKUP(F2766,TCD!$A$4:$C$362,3,FALSE),"Commune de ramassage")</f>
        <v>Commune de ramassage</v>
      </c>
      <c r="P2766">
        <v>370</v>
      </c>
    </row>
    <row r="2767" spans="1:16" x14ac:dyDescent="0.3">
      <c r="A2767">
        <f t="shared" si="301"/>
        <v>2766</v>
      </c>
      <c r="B2767" t="s">
        <v>27</v>
      </c>
      <c r="C2767" s="8">
        <v>44636.400335648148</v>
      </c>
      <c r="D2767" s="7">
        <f>C2767</f>
        <v>44636.400335648148</v>
      </c>
      <c r="E2767" s="6" t="s">
        <v>23</v>
      </c>
      <c r="F2767" s="6" t="str">
        <f t="shared" si="302"/>
        <v>69099 44636,40034</v>
      </c>
      <c r="G2767" s="6" t="str">
        <f t="shared" si="303"/>
        <v>44636,4003356481 69099</v>
      </c>
      <c r="H2767" s="6" t="str">
        <f t="shared" si="304"/>
        <v>Dans 69099</v>
      </c>
      <c r="I2767" s="6" t="str">
        <f t="shared" si="307"/>
        <v>Dans 69099</v>
      </c>
      <c r="J2767" s="5" t="str">
        <f t="shared" si="305"/>
        <v/>
      </c>
      <c r="K2767" s="6">
        <v>6</v>
      </c>
      <c r="L2767" s="7">
        <v>2.3148148148148146E-4</v>
      </c>
      <c r="M2767">
        <v>2.8E-5</v>
      </c>
      <c r="N2767" s="9" t="str">
        <f t="shared" si="306"/>
        <v>ramassage possible</v>
      </c>
      <c r="O2767" s="6" t="str">
        <f>IFERROR(VLOOKUP(F2767,TCD!$A$4:$C$362,3,FALSE),"Commune de ramassage")</f>
        <v>Commune de ramassage</v>
      </c>
      <c r="P2767">
        <v>371</v>
      </c>
    </row>
    <row r="2768" spans="1:16" x14ac:dyDescent="0.3">
      <c r="A2768">
        <f t="shared" si="301"/>
        <v>2767</v>
      </c>
      <c r="B2768" t="s">
        <v>27</v>
      </c>
      <c r="C2768" s="8">
        <v>44636.400567129633</v>
      </c>
      <c r="D2768" s="7">
        <f>C2768</f>
        <v>44636.400567129633</v>
      </c>
      <c r="E2768" s="6" t="s">
        <v>23</v>
      </c>
      <c r="F2768" s="6" t="str">
        <f t="shared" si="302"/>
        <v>69099 44636,40057</v>
      </c>
      <c r="G2768" s="6" t="str">
        <f t="shared" si="303"/>
        <v>44636,4005671296 69099</v>
      </c>
      <c r="H2768" s="6" t="str">
        <f t="shared" si="304"/>
        <v>Dans 69099</v>
      </c>
      <c r="I2768" s="6" t="str">
        <f t="shared" si="307"/>
        <v>Dans 69099</v>
      </c>
      <c r="J2768" s="5" t="str">
        <f t="shared" si="305"/>
        <v/>
      </c>
      <c r="K2768" s="6">
        <v>6</v>
      </c>
      <c r="L2768" s="7">
        <v>3.0092592592592595E-4</v>
      </c>
      <c r="M2768">
        <v>-6.3E-5</v>
      </c>
      <c r="N2768" s="9" t="str">
        <f t="shared" si="306"/>
        <v>ramassage possible</v>
      </c>
      <c r="O2768" s="6" t="str">
        <f>IFERROR(VLOOKUP(F2768,TCD!$A$4:$C$362,3,FALSE),"Commune de ramassage")</f>
        <v>Commune de ramassage</v>
      </c>
      <c r="P2768">
        <v>372</v>
      </c>
    </row>
    <row r="2769" spans="1:16" x14ac:dyDescent="0.3">
      <c r="A2769">
        <f t="shared" si="301"/>
        <v>2768</v>
      </c>
      <c r="B2769" t="s">
        <v>27</v>
      </c>
      <c r="C2769" s="8">
        <v>44636.400868055556</v>
      </c>
      <c r="D2769" s="7">
        <f>C2769</f>
        <v>44636.400868055556</v>
      </c>
      <c r="E2769" s="6" t="s">
        <v>23</v>
      </c>
      <c r="F2769" s="6" t="str">
        <f t="shared" si="302"/>
        <v>69099 44636,40087</v>
      </c>
      <c r="G2769" s="6" t="str">
        <f t="shared" si="303"/>
        <v>44636,4008680556 69099</v>
      </c>
      <c r="H2769" s="6" t="str">
        <f t="shared" si="304"/>
        <v>Dans 69099</v>
      </c>
      <c r="I2769" s="6" t="str">
        <f t="shared" si="307"/>
        <v>Dans 69099</v>
      </c>
      <c r="J2769" s="5" t="str">
        <f t="shared" si="305"/>
        <v/>
      </c>
      <c r="K2769" s="6">
        <v>5</v>
      </c>
      <c r="L2769" s="7">
        <v>1.1689814814814816E-3</v>
      </c>
      <c r="M2769">
        <v>-9.3400000000000004E-4</v>
      </c>
      <c r="N2769" s="9" t="str">
        <f t="shared" si="306"/>
        <v>ramassage possible</v>
      </c>
      <c r="O2769" s="6" t="str">
        <f>IFERROR(VLOOKUP(F2769,TCD!$A$4:$C$362,3,FALSE),"Commune de ramassage")</f>
        <v>Commune de ramassage</v>
      </c>
      <c r="P2769">
        <v>373</v>
      </c>
    </row>
    <row r="2770" spans="1:16" x14ac:dyDescent="0.3">
      <c r="A2770">
        <f t="shared" si="301"/>
        <v>2769</v>
      </c>
      <c r="B2770" t="s">
        <v>27</v>
      </c>
      <c r="C2770" s="8">
        <v>44636.402037037034</v>
      </c>
      <c r="D2770" s="7">
        <f>C2770</f>
        <v>44636.402037037034</v>
      </c>
      <c r="E2770" s="6" t="s">
        <v>23</v>
      </c>
      <c r="F2770" s="6" t="str">
        <f t="shared" si="302"/>
        <v>69099 44636,40204</v>
      </c>
      <c r="G2770" s="6" t="str">
        <f t="shared" si="303"/>
        <v>44636,402037037 69099</v>
      </c>
      <c r="H2770" s="6" t="str">
        <f t="shared" si="304"/>
        <v>Dans 69099</v>
      </c>
      <c r="I2770" s="6" t="str">
        <f t="shared" si="307"/>
        <v>Dans 69099</v>
      </c>
      <c r="J2770" s="5" t="str">
        <f t="shared" si="305"/>
        <v/>
      </c>
      <c r="K2770" s="6">
        <v>9</v>
      </c>
      <c r="L2770" s="7">
        <v>3.4722222222222222E-5</v>
      </c>
      <c r="M2770">
        <v>6.9999999999999999E-6</v>
      </c>
      <c r="N2770" s="9" t="str">
        <f t="shared" si="306"/>
        <v>ramassage possible</v>
      </c>
      <c r="O2770" s="6" t="str">
        <f>IFERROR(VLOOKUP(F2770,TCD!$A$4:$C$362,3,FALSE),"Commune de ramassage")</f>
        <v>Commune de ramassage</v>
      </c>
      <c r="P2770">
        <v>374</v>
      </c>
    </row>
    <row r="2771" spans="1:16" x14ac:dyDescent="0.3">
      <c r="A2771">
        <f t="shared" si="301"/>
        <v>2770</v>
      </c>
      <c r="B2771" t="s">
        <v>27</v>
      </c>
      <c r="C2771" s="8">
        <v>44636.402071759258</v>
      </c>
      <c r="D2771" s="7">
        <f>C2771</f>
        <v>44636.402071759258</v>
      </c>
      <c r="E2771" s="6" t="s">
        <v>23</v>
      </c>
      <c r="F2771" s="6" t="str">
        <f t="shared" si="302"/>
        <v>69099 44636,40207</v>
      </c>
      <c r="G2771" s="6" t="str">
        <f t="shared" si="303"/>
        <v>44636,4020717593 69099</v>
      </c>
      <c r="H2771" s="6" t="str">
        <f t="shared" si="304"/>
        <v>Dans 69099</v>
      </c>
      <c r="I2771" s="6" t="str">
        <f t="shared" si="307"/>
        <v>Dans 69099</v>
      </c>
      <c r="J2771" s="5" t="str">
        <f t="shared" si="305"/>
        <v/>
      </c>
      <c r="K2771" s="6">
        <v>14</v>
      </c>
      <c r="L2771" s="7">
        <v>3.7037037037037035E-4</v>
      </c>
      <c r="M2771">
        <v>6.6E-4</v>
      </c>
      <c r="N2771" s="9" t="str">
        <f t="shared" si="306"/>
        <v>passage possible</v>
      </c>
      <c r="O2771" s="6" t="str">
        <f>IFERROR(VLOOKUP(F2771,TCD!$A$4:$C$362,3,FALSE),"Commune de ramassage")</f>
        <v>Commune de ramassage</v>
      </c>
      <c r="P2771">
        <v>375</v>
      </c>
    </row>
    <row r="2772" spans="1:16" x14ac:dyDescent="0.3">
      <c r="A2772">
        <f t="shared" si="301"/>
        <v>2771</v>
      </c>
      <c r="B2772" t="s">
        <v>27</v>
      </c>
      <c r="C2772" s="8">
        <v>44636.402442129627</v>
      </c>
      <c r="D2772" s="7">
        <f>C2772</f>
        <v>44636.402442129627</v>
      </c>
      <c r="E2772" s="6" t="s">
        <v>23</v>
      </c>
      <c r="F2772" s="6" t="str">
        <f t="shared" si="302"/>
        <v>69099 44636,40244</v>
      </c>
      <c r="G2772" s="6" t="str">
        <f t="shared" si="303"/>
        <v>44636,4024421296 69099</v>
      </c>
      <c r="H2772" s="6" t="str">
        <f t="shared" si="304"/>
        <v>Dans 69099</v>
      </c>
      <c r="I2772" s="6" t="str">
        <f t="shared" si="307"/>
        <v>Dans 69099</v>
      </c>
      <c r="J2772" s="5" t="str">
        <f t="shared" si="305"/>
        <v/>
      </c>
      <c r="K2772" s="6">
        <v>45</v>
      </c>
      <c r="L2772" s="7">
        <v>1.8518518518518518E-4</v>
      </c>
      <c r="M2772">
        <v>1.052E-3</v>
      </c>
      <c r="N2772" s="9" t="str">
        <f t="shared" si="306"/>
        <v>passage possible</v>
      </c>
      <c r="O2772" s="6" t="str">
        <f>IFERROR(VLOOKUP(F2772,TCD!$A$4:$C$362,3,FALSE),"Commune de ramassage")</f>
        <v>Commune de ramassage</v>
      </c>
      <c r="P2772">
        <v>376</v>
      </c>
    </row>
    <row r="2773" spans="1:16" x14ac:dyDescent="0.3">
      <c r="A2773">
        <f t="shared" si="301"/>
        <v>2772</v>
      </c>
      <c r="B2773" t="s">
        <v>27</v>
      </c>
      <c r="C2773" s="8">
        <v>44636.402627314812</v>
      </c>
      <c r="D2773" s="7">
        <f>C2773</f>
        <v>44636.402627314812</v>
      </c>
      <c r="E2773" s="6" t="s">
        <v>23</v>
      </c>
      <c r="F2773" s="6" t="str">
        <f t="shared" si="302"/>
        <v>69099 44636,40263</v>
      </c>
      <c r="G2773" s="6" t="str">
        <f t="shared" si="303"/>
        <v>44636,4026273148 69099</v>
      </c>
      <c r="H2773" s="6" t="str">
        <f t="shared" si="304"/>
        <v>Dans 69099</v>
      </c>
      <c r="I2773" s="6" t="str">
        <f t="shared" si="307"/>
        <v>Dans 69099</v>
      </c>
      <c r="J2773" s="5" t="str">
        <f t="shared" si="305"/>
        <v/>
      </c>
      <c r="K2773" s="6">
        <v>39</v>
      </c>
      <c r="L2773" s="7">
        <v>3.4722222222222222E-5</v>
      </c>
      <c r="M2773">
        <v>-1.2E-5</v>
      </c>
      <c r="N2773" s="9" t="str">
        <f t="shared" si="306"/>
        <v>passage possible</v>
      </c>
      <c r="O2773" s="6" t="str">
        <f>IFERROR(VLOOKUP(F2773,TCD!$A$4:$C$362,3,FALSE),"Commune de ramassage")</f>
        <v>Commune de ramassage</v>
      </c>
      <c r="P2773">
        <v>377</v>
      </c>
    </row>
    <row r="2774" spans="1:16" x14ac:dyDescent="0.3">
      <c r="A2774">
        <f t="shared" si="301"/>
        <v>2773</v>
      </c>
      <c r="B2774" t="s">
        <v>27</v>
      </c>
      <c r="C2774" s="8">
        <v>44636.402662037035</v>
      </c>
      <c r="D2774" s="7">
        <f>C2774</f>
        <v>44636.402662037035</v>
      </c>
      <c r="E2774" s="6" t="s">
        <v>23</v>
      </c>
      <c r="F2774" s="6" t="str">
        <f t="shared" si="302"/>
        <v>69099 44636,40266</v>
      </c>
      <c r="G2774" s="6" t="str">
        <f t="shared" si="303"/>
        <v>44636,402662037 69099</v>
      </c>
      <c r="H2774" s="6" t="str">
        <f t="shared" si="304"/>
        <v>Dans 69099</v>
      </c>
      <c r="I2774" s="6" t="str">
        <f t="shared" si="307"/>
        <v>Dans 69099</v>
      </c>
      <c r="J2774" s="5" t="str">
        <f t="shared" si="305"/>
        <v/>
      </c>
      <c r="K2774" s="6">
        <v>41</v>
      </c>
      <c r="L2774" s="7">
        <v>8.1018518518518516E-5</v>
      </c>
      <c r="M2774">
        <v>6.7999999999999999E-5</v>
      </c>
      <c r="N2774" s="9" t="str">
        <f t="shared" si="306"/>
        <v>passage possible</v>
      </c>
      <c r="O2774" s="6" t="str">
        <f>IFERROR(VLOOKUP(F2774,TCD!$A$4:$C$362,3,FALSE),"Commune de ramassage")</f>
        <v>Commune de ramassage</v>
      </c>
      <c r="P2774">
        <v>378</v>
      </c>
    </row>
    <row r="2775" spans="1:16" x14ac:dyDescent="0.3">
      <c r="A2775">
        <f t="shared" si="301"/>
        <v>2774</v>
      </c>
      <c r="B2775" t="s">
        <v>27</v>
      </c>
      <c r="C2775" s="8">
        <v>44636.402743055558</v>
      </c>
      <c r="D2775" s="7">
        <f>C2775</f>
        <v>44636.402743055558</v>
      </c>
      <c r="E2775" s="6" t="s">
        <v>23</v>
      </c>
      <c r="F2775" s="6" t="str">
        <f t="shared" si="302"/>
        <v>69099 44636,40274</v>
      </c>
      <c r="G2775" s="6" t="str">
        <f t="shared" si="303"/>
        <v>44636,4027430556 69099</v>
      </c>
      <c r="H2775" s="6" t="str">
        <f t="shared" si="304"/>
        <v>Dans 69099</v>
      </c>
      <c r="I2775" s="6" t="str">
        <f t="shared" si="307"/>
        <v>Dans 69099</v>
      </c>
      <c r="J2775" s="5" t="str">
        <f t="shared" si="305"/>
        <v/>
      </c>
      <c r="K2775" s="6">
        <v>39</v>
      </c>
      <c r="L2775" s="7">
        <v>2.199074074074074E-4</v>
      </c>
      <c r="M2775">
        <v>-7.7099999999999998E-4</v>
      </c>
      <c r="N2775" s="9" t="str">
        <f t="shared" si="306"/>
        <v>passage possible</v>
      </c>
      <c r="O2775" s="6" t="str">
        <f>IFERROR(VLOOKUP(F2775,TCD!$A$4:$C$362,3,FALSE),"Commune de ramassage")</f>
        <v>Commune de ramassage</v>
      </c>
      <c r="P2775">
        <v>379</v>
      </c>
    </row>
    <row r="2776" spans="1:16" x14ac:dyDescent="0.3">
      <c r="A2776">
        <f t="shared" si="301"/>
        <v>2775</v>
      </c>
      <c r="B2776" t="s">
        <v>27</v>
      </c>
      <c r="C2776" s="8">
        <v>44636.402962962966</v>
      </c>
      <c r="D2776" s="7">
        <f>C2776</f>
        <v>44636.402962962966</v>
      </c>
      <c r="E2776" s="6" t="s">
        <v>23</v>
      </c>
      <c r="F2776" s="6" t="str">
        <f t="shared" si="302"/>
        <v>69099 44636,40296</v>
      </c>
      <c r="G2776" s="6" t="str">
        <f t="shared" si="303"/>
        <v>44636,402962963 69099</v>
      </c>
      <c r="H2776" s="6" t="str">
        <f t="shared" si="304"/>
        <v>Dans 69099</v>
      </c>
      <c r="I2776" s="6" t="str">
        <f t="shared" si="307"/>
        <v>Dans 69099</v>
      </c>
      <c r="J2776" s="5" t="str">
        <f t="shared" si="305"/>
        <v/>
      </c>
      <c r="K2776" s="6">
        <v>40</v>
      </c>
      <c r="L2776" s="7">
        <v>5.7870370370370366E-5</v>
      </c>
      <c r="M2776">
        <v>2.7799999999999998E-4</v>
      </c>
      <c r="N2776" s="9" t="str">
        <f t="shared" si="306"/>
        <v>passage possible</v>
      </c>
      <c r="O2776" s="6" t="str">
        <f>IFERROR(VLOOKUP(F2776,TCD!$A$4:$C$362,3,FALSE),"Commune de ramassage")</f>
        <v>Commune de ramassage</v>
      </c>
      <c r="P2776">
        <v>380</v>
      </c>
    </row>
    <row r="2777" spans="1:16" x14ac:dyDescent="0.3">
      <c r="A2777">
        <f t="shared" si="301"/>
        <v>2776</v>
      </c>
      <c r="B2777" t="s">
        <v>27</v>
      </c>
      <c r="C2777" s="8">
        <v>44636.403020833335</v>
      </c>
      <c r="D2777" s="7">
        <f>C2777</f>
        <v>44636.403020833335</v>
      </c>
      <c r="E2777" s="6" t="s">
        <v>23</v>
      </c>
      <c r="F2777" s="6" t="str">
        <f t="shared" si="302"/>
        <v>69099 44636,40302</v>
      </c>
      <c r="G2777" s="6" t="str">
        <f t="shared" si="303"/>
        <v>44636,4030208333 69099</v>
      </c>
      <c r="H2777" s="6" t="str">
        <f t="shared" si="304"/>
        <v>Dans 69099</v>
      </c>
      <c r="I2777" s="6" t="str">
        <f t="shared" si="307"/>
        <v>Dans 69099</v>
      </c>
      <c r="J2777" s="5" t="str">
        <f t="shared" si="305"/>
        <v/>
      </c>
      <c r="K2777" s="6">
        <v>36</v>
      </c>
      <c r="L2777" s="7">
        <v>8.1018518518518516E-5</v>
      </c>
      <c r="M2777">
        <v>3.6999999999999999E-4</v>
      </c>
      <c r="N2777" s="9" t="str">
        <f t="shared" si="306"/>
        <v>passage possible</v>
      </c>
      <c r="O2777" s="6" t="str">
        <f>IFERROR(VLOOKUP(F2777,TCD!$A$4:$C$362,3,FALSE),"Commune de ramassage")</f>
        <v>Commune de ramassage</v>
      </c>
      <c r="P2777">
        <v>381</v>
      </c>
    </row>
    <row r="2778" spans="1:16" x14ac:dyDescent="0.3">
      <c r="A2778">
        <f t="shared" si="301"/>
        <v>2777</v>
      </c>
      <c r="B2778" t="s">
        <v>27</v>
      </c>
      <c r="C2778" s="8">
        <v>44636.403101851851</v>
      </c>
      <c r="D2778" s="7">
        <f>C2778</f>
        <v>44636.403101851851</v>
      </c>
      <c r="E2778" s="6" t="s">
        <v>23</v>
      </c>
      <c r="F2778" s="6" t="str">
        <f t="shared" si="302"/>
        <v>69099 44636,4031</v>
      </c>
      <c r="G2778" s="6" t="str">
        <f t="shared" si="303"/>
        <v>44636,4031018519 69099</v>
      </c>
      <c r="H2778" s="6" t="str">
        <f t="shared" si="304"/>
        <v>Dans 69099</v>
      </c>
      <c r="I2778" s="6" t="str">
        <f t="shared" si="307"/>
        <v>Dans 69099</v>
      </c>
      <c r="J2778" s="5" t="str">
        <f t="shared" si="305"/>
        <v/>
      </c>
      <c r="K2778" s="6">
        <v>39</v>
      </c>
      <c r="L2778" s="7">
        <v>1.1921296296296296E-3</v>
      </c>
      <c r="M2778">
        <v>3.5920000000000001E-3</v>
      </c>
      <c r="N2778" s="9" t="str">
        <f t="shared" si="306"/>
        <v>passage possible</v>
      </c>
      <c r="O2778" s="6" t="str">
        <f>IFERROR(VLOOKUP(F2778,TCD!$A$4:$C$362,3,FALSE),"Commune de ramassage")</f>
        <v>Commune de ramassage</v>
      </c>
      <c r="P2778">
        <v>382</v>
      </c>
    </row>
    <row r="2779" spans="1:16" x14ac:dyDescent="0.3">
      <c r="A2779">
        <f t="shared" si="301"/>
        <v>2778</v>
      </c>
      <c r="B2779" t="s">
        <v>27</v>
      </c>
      <c r="C2779" s="8">
        <v>44636.404293981483</v>
      </c>
      <c r="D2779" s="7">
        <f>C2779</f>
        <v>44636.404293981483</v>
      </c>
      <c r="E2779" s="6" t="s">
        <v>23</v>
      </c>
      <c r="F2779" s="6" t="str">
        <f t="shared" si="302"/>
        <v>69099 44636,40429</v>
      </c>
      <c r="G2779" s="6" t="str">
        <f t="shared" si="303"/>
        <v>44636,4042939815 69099</v>
      </c>
      <c r="H2779" s="6" t="str">
        <f t="shared" si="304"/>
        <v>Dans 69099</v>
      </c>
      <c r="I2779" s="6" t="str">
        <f t="shared" si="307"/>
        <v>Dans 69099</v>
      </c>
      <c r="J2779" s="5" t="str">
        <f t="shared" si="305"/>
        <v/>
      </c>
      <c r="K2779" s="6">
        <v>10</v>
      </c>
      <c r="L2779" s="7">
        <v>9.6064814814814808E-4</v>
      </c>
      <c r="M2779">
        <v>-2.2390000000000001E-3</v>
      </c>
      <c r="N2779" s="9" t="str">
        <f t="shared" si="306"/>
        <v>passage possible</v>
      </c>
      <c r="O2779" s="6" t="str">
        <f>IFERROR(VLOOKUP(F2779,TCD!$A$4:$C$362,3,FALSE),"Commune de ramassage")</f>
        <v>Commune de ramassage</v>
      </c>
      <c r="P2779">
        <v>383</v>
      </c>
    </row>
    <row r="2780" spans="1:16" x14ac:dyDescent="0.3">
      <c r="A2780">
        <f t="shared" si="301"/>
        <v>2779</v>
      </c>
      <c r="B2780" t="s">
        <v>27</v>
      </c>
      <c r="C2780" s="8">
        <v>44636.40525462963</v>
      </c>
      <c r="D2780" s="7">
        <f>C2780</f>
        <v>44636.40525462963</v>
      </c>
      <c r="E2780" s="6" t="s">
        <v>23</v>
      </c>
      <c r="F2780" s="6" t="str">
        <f t="shared" si="302"/>
        <v>69099 44636,40525</v>
      </c>
      <c r="G2780" s="6" t="str">
        <f t="shared" si="303"/>
        <v>44636,4052546296 69099</v>
      </c>
      <c r="H2780" s="6" t="str">
        <f t="shared" si="304"/>
        <v>Dans 69099</v>
      </c>
      <c r="I2780" s="6" t="str">
        <f t="shared" si="307"/>
        <v>Dans 69099</v>
      </c>
      <c r="J2780" s="5" t="str">
        <f t="shared" si="305"/>
        <v/>
      </c>
      <c r="K2780" s="6">
        <v>36</v>
      </c>
      <c r="L2780" s="7">
        <v>1.1226851851851851E-3</v>
      </c>
      <c r="M2780">
        <v>-4.6099999999999998E-4</v>
      </c>
      <c r="N2780" s="9" t="str">
        <f t="shared" si="306"/>
        <v>passage possible</v>
      </c>
      <c r="O2780" s="6" t="str">
        <f>IFERROR(VLOOKUP(F2780,TCD!$A$4:$C$362,3,FALSE),"Commune de ramassage")</f>
        <v>Commune de ramassage</v>
      </c>
      <c r="P2780">
        <v>384</v>
      </c>
    </row>
    <row r="2781" spans="1:16" x14ac:dyDescent="0.3">
      <c r="A2781">
        <f t="shared" si="301"/>
        <v>2780</v>
      </c>
      <c r="B2781" t="s">
        <v>27</v>
      </c>
      <c r="C2781" s="8">
        <v>44636.406377314815</v>
      </c>
      <c r="D2781" s="7">
        <f>C2781</f>
        <v>44636.406377314815</v>
      </c>
      <c r="E2781" s="6" t="s">
        <v>23</v>
      </c>
      <c r="F2781" s="6" t="str">
        <f t="shared" si="302"/>
        <v>69099 44636,40638</v>
      </c>
      <c r="G2781" s="6" t="str">
        <f t="shared" si="303"/>
        <v>44636,4063773148 69099</v>
      </c>
      <c r="H2781" s="6" t="str">
        <f t="shared" si="304"/>
        <v>Dans 69099</v>
      </c>
      <c r="I2781" s="6" t="str">
        <f t="shared" si="307"/>
        <v>Dans 69099</v>
      </c>
      <c r="J2781" s="5" t="str">
        <f t="shared" si="305"/>
        <v/>
      </c>
      <c r="K2781" s="6">
        <v>9</v>
      </c>
      <c r="L2781" s="7">
        <v>3.1250000000000001E-4</v>
      </c>
      <c r="M2781">
        <v>5.8E-5</v>
      </c>
      <c r="N2781" s="9" t="str">
        <f t="shared" si="306"/>
        <v>ramassage possible</v>
      </c>
      <c r="O2781" s="6" t="str">
        <f>IFERROR(VLOOKUP(F2781,TCD!$A$4:$C$362,3,FALSE),"Commune de ramassage")</f>
        <v>Commune de ramassage</v>
      </c>
      <c r="P2781">
        <v>385</v>
      </c>
    </row>
    <row r="2782" spans="1:16" x14ac:dyDescent="0.3">
      <c r="A2782">
        <f t="shared" si="301"/>
        <v>2781</v>
      </c>
      <c r="B2782" t="s">
        <v>27</v>
      </c>
      <c r="C2782" s="8">
        <v>44636.406689814816</v>
      </c>
      <c r="D2782" s="7">
        <f>C2782</f>
        <v>44636.406689814816</v>
      </c>
      <c r="E2782" s="6" t="s">
        <v>23</v>
      </c>
      <c r="F2782" s="6" t="str">
        <f t="shared" si="302"/>
        <v>69099 44636,40669</v>
      </c>
      <c r="G2782" s="6" t="str">
        <f t="shared" si="303"/>
        <v>44636,4066898148 69099</v>
      </c>
      <c r="H2782" s="6" t="str">
        <f t="shared" si="304"/>
        <v>Dans 69099</v>
      </c>
      <c r="I2782" s="6" t="str">
        <f t="shared" si="307"/>
        <v>Dans 69099</v>
      </c>
      <c r="J2782" s="5" t="str">
        <f t="shared" si="305"/>
        <v/>
      </c>
      <c r="K2782" s="6">
        <v>13</v>
      </c>
      <c r="L2782" s="7">
        <v>1.3888888888888889E-4</v>
      </c>
      <c r="M2782">
        <v>2.8930000000000002E-3</v>
      </c>
      <c r="N2782" s="9" t="str">
        <f t="shared" si="306"/>
        <v>passage possible</v>
      </c>
      <c r="O2782" s="6" t="str">
        <f>IFERROR(VLOOKUP(F2782,TCD!$A$4:$C$362,3,FALSE),"Commune de ramassage")</f>
        <v>Commune de ramassage</v>
      </c>
      <c r="P2782">
        <v>386</v>
      </c>
    </row>
    <row r="2783" spans="1:16" x14ac:dyDescent="0.3">
      <c r="A2783">
        <f t="shared" si="301"/>
        <v>2782</v>
      </c>
      <c r="B2783" t="s">
        <v>27</v>
      </c>
      <c r="C2783" s="8">
        <v>44636.406828703701</v>
      </c>
      <c r="D2783" s="7">
        <f>C2783</f>
        <v>44636.406828703701</v>
      </c>
      <c r="E2783" s="6" t="s">
        <v>23</v>
      </c>
      <c r="F2783" s="6" t="str">
        <f t="shared" si="302"/>
        <v>69099 44636,40683</v>
      </c>
      <c r="G2783" s="6" t="str">
        <f t="shared" si="303"/>
        <v>44636,4068287037 69099</v>
      </c>
      <c r="H2783" s="6" t="str">
        <f t="shared" si="304"/>
        <v>Dans 69099</v>
      </c>
      <c r="I2783" s="6" t="str">
        <f t="shared" si="307"/>
        <v>Dans 69099</v>
      </c>
      <c r="J2783" s="5" t="str">
        <f t="shared" si="305"/>
        <v/>
      </c>
      <c r="K2783" s="6">
        <v>52</v>
      </c>
      <c r="L2783" s="7">
        <v>9.2592592592592588E-5</v>
      </c>
      <c r="M2783">
        <v>1.74E-4</v>
      </c>
      <c r="N2783" s="9" t="str">
        <f t="shared" si="306"/>
        <v>passage possible</v>
      </c>
      <c r="O2783" s="6" t="str">
        <f>IFERROR(VLOOKUP(F2783,TCD!$A$4:$C$362,3,FALSE),"Commune de ramassage")</f>
        <v>Commune de ramassage</v>
      </c>
      <c r="P2783">
        <v>387</v>
      </c>
    </row>
    <row r="2784" spans="1:16" x14ac:dyDescent="0.3">
      <c r="A2784">
        <f t="shared" si="301"/>
        <v>2783</v>
      </c>
      <c r="B2784" t="s">
        <v>27</v>
      </c>
      <c r="C2784" s="8">
        <v>44636.406921296293</v>
      </c>
      <c r="D2784" s="7">
        <f>C2784</f>
        <v>44636.406921296293</v>
      </c>
      <c r="E2784" s="6" t="s">
        <v>23</v>
      </c>
      <c r="F2784" s="6" t="str">
        <f t="shared" si="302"/>
        <v>69099 44636,40692</v>
      </c>
      <c r="G2784" s="6" t="str">
        <f t="shared" si="303"/>
        <v>44636,4069212963 69099</v>
      </c>
      <c r="H2784" s="6" t="str">
        <f t="shared" si="304"/>
        <v>Dans 69099</v>
      </c>
      <c r="I2784" s="6" t="str">
        <f t="shared" si="307"/>
        <v>Dans 69099</v>
      </c>
      <c r="J2784" s="5" t="str">
        <f t="shared" si="305"/>
        <v/>
      </c>
      <c r="K2784" s="6">
        <v>57</v>
      </c>
      <c r="L2784" s="7">
        <v>2.3148148148148146E-4</v>
      </c>
      <c r="M2784">
        <v>-2.5999999999999998E-4</v>
      </c>
      <c r="N2784" s="9" t="str">
        <f t="shared" si="306"/>
        <v>passage possible</v>
      </c>
      <c r="O2784" s="6" t="str">
        <f>IFERROR(VLOOKUP(F2784,TCD!$A$4:$C$362,3,FALSE),"Commune de ramassage")</f>
        <v>Commune de ramassage</v>
      </c>
      <c r="P2784">
        <v>388</v>
      </c>
    </row>
    <row r="2785" spans="1:16" x14ac:dyDescent="0.3">
      <c r="A2785">
        <f t="shared" si="301"/>
        <v>2784</v>
      </c>
      <c r="B2785" t="s">
        <v>27</v>
      </c>
      <c r="C2785" s="8">
        <v>44636.407152777778</v>
      </c>
      <c r="D2785" s="7">
        <f>C2785</f>
        <v>44636.407152777778</v>
      </c>
      <c r="E2785" s="6" t="s">
        <v>23</v>
      </c>
      <c r="F2785" s="6" t="str">
        <f t="shared" si="302"/>
        <v>69099 44636,40715</v>
      </c>
      <c r="G2785" s="6" t="str">
        <f t="shared" si="303"/>
        <v>44636,4071527778 69099</v>
      </c>
      <c r="H2785" s="6" t="str">
        <f t="shared" si="304"/>
        <v>Dans 69099</v>
      </c>
      <c r="I2785" s="6" t="str">
        <f t="shared" si="307"/>
        <v>Dans 69099</v>
      </c>
      <c r="J2785" s="5" t="str">
        <f t="shared" si="305"/>
        <v/>
      </c>
      <c r="K2785" s="6">
        <v>18</v>
      </c>
      <c r="L2785" s="7">
        <v>1.1574074074074073E-5</v>
      </c>
      <c r="M2785">
        <v>1.15E-4</v>
      </c>
      <c r="N2785" s="9" t="str">
        <f t="shared" si="306"/>
        <v>passage possible</v>
      </c>
      <c r="O2785" s="6" t="str">
        <f>IFERROR(VLOOKUP(F2785,TCD!$A$4:$C$362,3,FALSE),"Commune de ramassage")</f>
        <v>Commune de ramassage</v>
      </c>
      <c r="P2785">
        <v>389</v>
      </c>
    </row>
    <row r="2786" spans="1:16" x14ac:dyDescent="0.3">
      <c r="A2786">
        <f t="shared" si="301"/>
        <v>2785</v>
      </c>
      <c r="B2786" t="s">
        <v>27</v>
      </c>
      <c r="C2786" s="8">
        <v>44636.407164351855</v>
      </c>
      <c r="D2786" s="7">
        <f>C2786</f>
        <v>44636.407164351855</v>
      </c>
      <c r="E2786" s="6" t="s">
        <v>23</v>
      </c>
      <c r="F2786" s="6" t="str">
        <f t="shared" si="302"/>
        <v>69099 44636,40716</v>
      </c>
      <c r="G2786" s="6" t="str">
        <f t="shared" si="303"/>
        <v>44636,4071643519 69099</v>
      </c>
      <c r="H2786" s="6" t="str">
        <f t="shared" si="304"/>
        <v>Dans 69099</v>
      </c>
      <c r="I2786" s="6" t="str">
        <f t="shared" si="307"/>
        <v>Dans 69099</v>
      </c>
      <c r="J2786" s="5" t="str">
        <f t="shared" si="305"/>
        <v/>
      </c>
      <c r="K2786" s="6">
        <v>21</v>
      </c>
      <c r="L2786" s="7">
        <v>6.9444444444444444E-5</v>
      </c>
      <c r="M2786">
        <v>-5.0000000000000002E-5</v>
      </c>
      <c r="N2786" s="9" t="str">
        <f t="shared" si="306"/>
        <v>passage possible</v>
      </c>
      <c r="O2786" s="6" t="str">
        <f>IFERROR(VLOOKUP(F2786,TCD!$A$4:$C$362,3,FALSE),"Commune de ramassage")</f>
        <v>Commune de ramassage</v>
      </c>
      <c r="P2786">
        <v>390</v>
      </c>
    </row>
    <row r="2787" spans="1:16" x14ac:dyDescent="0.3">
      <c r="A2787">
        <f t="shared" si="301"/>
        <v>2786</v>
      </c>
      <c r="B2787" t="s">
        <v>27</v>
      </c>
      <c r="C2787" s="8">
        <v>44636.407233796293</v>
      </c>
      <c r="D2787" s="7">
        <f>C2787</f>
        <v>44636.407233796293</v>
      </c>
      <c r="E2787" s="6" t="s">
        <v>23</v>
      </c>
      <c r="F2787" s="6" t="str">
        <f t="shared" si="302"/>
        <v>69099 44636,40723</v>
      </c>
      <c r="G2787" s="6" t="str">
        <f t="shared" si="303"/>
        <v>44636,4072337963 69099</v>
      </c>
      <c r="H2787" s="6" t="str">
        <f t="shared" si="304"/>
        <v>Dans 69099</v>
      </c>
      <c r="I2787" s="6" t="str">
        <f t="shared" si="307"/>
        <v>Dans 69099</v>
      </c>
      <c r="J2787" s="5" t="str">
        <f t="shared" si="305"/>
        <v/>
      </c>
      <c r="K2787" s="6">
        <v>27</v>
      </c>
      <c r="L2787" s="7">
        <v>6.4814814814814813E-4</v>
      </c>
      <c r="M2787">
        <v>7.5500000000000003E-4</v>
      </c>
      <c r="N2787" s="9" t="str">
        <f t="shared" si="306"/>
        <v>passage possible</v>
      </c>
      <c r="O2787" s="6" t="str">
        <f>IFERROR(VLOOKUP(F2787,TCD!$A$4:$C$362,3,FALSE),"Commune de ramassage")</f>
        <v>Commune de ramassage</v>
      </c>
      <c r="P2787">
        <v>391</v>
      </c>
    </row>
    <row r="2788" spans="1:16" x14ac:dyDescent="0.3">
      <c r="A2788">
        <f t="shared" si="301"/>
        <v>2787</v>
      </c>
      <c r="B2788" t="s">
        <v>27</v>
      </c>
      <c r="C2788" s="8">
        <v>44636.407881944448</v>
      </c>
      <c r="D2788" s="7">
        <f>C2788</f>
        <v>44636.407881944448</v>
      </c>
      <c r="E2788" s="6" t="s">
        <v>23</v>
      </c>
      <c r="F2788" s="6" t="str">
        <f t="shared" si="302"/>
        <v>69099 44636,40788</v>
      </c>
      <c r="G2788" s="6" t="str">
        <f t="shared" si="303"/>
        <v>44636,4078819444 69099</v>
      </c>
      <c r="H2788" s="6" t="str">
        <f t="shared" si="304"/>
        <v>Dans 69099</v>
      </c>
      <c r="I2788" s="6" t="str">
        <f t="shared" si="307"/>
        <v>Dans 69099</v>
      </c>
      <c r="J2788" s="5" t="str">
        <f t="shared" si="305"/>
        <v/>
      </c>
      <c r="K2788" s="6">
        <v>36</v>
      </c>
      <c r="L2788" s="7">
        <v>1.1574074074074073E-5</v>
      </c>
      <c r="M2788">
        <v>0</v>
      </c>
      <c r="N2788" s="9" t="str">
        <f t="shared" si="306"/>
        <v>passage possible</v>
      </c>
      <c r="O2788" s="6" t="str">
        <f>IFERROR(VLOOKUP(F2788,TCD!$A$4:$C$362,3,FALSE),"Commune de ramassage")</f>
        <v>Commune de ramassage</v>
      </c>
      <c r="P2788">
        <v>392</v>
      </c>
    </row>
    <row r="2789" spans="1:16" x14ac:dyDescent="0.3">
      <c r="A2789">
        <f t="shared" si="301"/>
        <v>2788</v>
      </c>
      <c r="B2789" t="s">
        <v>27</v>
      </c>
      <c r="C2789" s="8">
        <v>44636.407893518517</v>
      </c>
      <c r="D2789" s="7">
        <f>C2789</f>
        <v>44636.407893518517</v>
      </c>
      <c r="E2789" s="6" t="s">
        <v>23</v>
      </c>
      <c r="F2789" s="6" t="str">
        <f t="shared" si="302"/>
        <v>69099 44636,40789</v>
      </c>
      <c r="G2789" s="6" t="str">
        <f t="shared" si="303"/>
        <v>44636,4078935185 69099</v>
      </c>
      <c r="H2789" s="6" t="str">
        <f t="shared" si="304"/>
        <v>Dans 69099</v>
      </c>
      <c r="I2789" s="6" t="str">
        <f t="shared" si="307"/>
        <v>Dans 69099</v>
      </c>
      <c r="J2789" s="5" t="str">
        <f t="shared" si="305"/>
        <v/>
      </c>
      <c r="K2789" s="6">
        <v>36</v>
      </c>
      <c r="L2789" s="7">
        <v>6.9444444444444447E-4</v>
      </c>
      <c r="M2789">
        <v>4.2779999999999997E-3</v>
      </c>
      <c r="N2789" s="9" t="str">
        <f t="shared" si="306"/>
        <v>passage possible</v>
      </c>
      <c r="O2789" s="6" t="str">
        <f>IFERROR(VLOOKUP(F2789,TCD!$A$4:$C$362,3,FALSE),"Commune de ramassage")</f>
        <v>Commune de ramassage</v>
      </c>
      <c r="P2789">
        <v>393</v>
      </c>
    </row>
    <row r="2790" spans="1:16" x14ac:dyDescent="0.3">
      <c r="A2790">
        <f t="shared" si="301"/>
        <v>2789</v>
      </c>
      <c r="B2790" t="s">
        <v>27</v>
      </c>
      <c r="C2790" s="8">
        <v>44636.408587962964</v>
      </c>
      <c r="D2790" s="7">
        <f>C2790</f>
        <v>44636.408587962964</v>
      </c>
      <c r="E2790" s="6" t="s">
        <v>23</v>
      </c>
      <c r="F2790" s="6" t="str">
        <f t="shared" si="302"/>
        <v>69099 44636,40859</v>
      </c>
      <c r="G2790" s="6" t="str">
        <f t="shared" si="303"/>
        <v>44636,408587963 69099</v>
      </c>
      <c r="H2790" s="6" t="str">
        <f t="shared" si="304"/>
        <v>Dans 69099</v>
      </c>
      <c r="I2790" s="6" t="str">
        <f t="shared" si="307"/>
        <v>Dans 69099</v>
      </c>
      <c r="J2790" s="5" t="str">
        <f t="shared" si="305"/>
        <v/>
      </c>
      <c r="K2790" s="6">
        <v>0</v>
      </c>
      <c r="L2790" s="7">
        <v>5.2083333333333333E-4</v>
      </c>
      <c r="M2790">
        <v>2.1499999999999999E-4</v>
      </c>
      <c r="N2790" s="9" t="str">
        <f t="shared" si="306"/>
        <v>ramassage possible</v>
      </c>
      <c r="O2790" s="6" t="str">
        <f>IFERROR(VLOOKUP(F2790,TCD!$A$4:$C$362,3,FALSE),"Commune de ramassage")</f>
        <v>Commune de passage</v>
      </c>
      <c r="P2790">
        <v>394</v>
      </c>
    </row>
    <row r="2791" spans="1:16" x14ac:dyDescent="0.3">
      <c r="A2791">
        <f t="shared" si="301"/>
        <v>2790</v>
      </c>
      <c r="B2791" t="s">
        <v>27</v>
      </c>
      <c r="C2791" s="8">
        <v>44636.409108796295</v>
      </c>
      <c r="D2791" s="7">
        <f>C2791</f>
        <v>44636.409108796295</v>
      </c>
      <c r="E2791" s="6" t="s">
        <v>23</v>
      </c>
      <c r="F2791" s="6" t="str">
        <f t="shared" si="302"/>
        <v>69099 44636,40911</v>
      </c>
      <c r="G2791" s="6" t="str">
        <f t="shared" si="303"/>
        <v>44636,4091087963 69099</v>
      </c>
      <c r="H2791" s="6" t="str">
        <f t="shared" si="304"/>
        <v>Dans 69099</v>
      </c>
      <c r="I2791" s="6" t="str">
        <f t="shared" si="307"/>
        <v>Dans 69099</v>
      </c>
      <c r="J2791" s="5" t="str">
        <f t="shared" si="305"/>
        <v/>
      </c>
      <c r="K2791" s="6">
        <v>14</v>
      </c>
      <c r="L2791" s="7">
        <v>1.1574074074074073E-5</v>
      </c>
      <c r="M2791">
        <v>1.6200000000000001E-4</v>
      </c>
      <c r="N2791" s="9" t="str">
        <f t="shared" si="306"/>
        <v>passage possible</v>
      </c>
      <c r="O2791" s="6" t="str">
        <f>IFERROR(VLOOKUP(F2791,TCD!$A$4:$C$362,3,FALSE),"Commune de ramassage")</f>
        <v>Commune de ramassage</v>
      </c>
      <c r="P2791">
        <v>395</v>
      </c>
    </row>
    <row r="2792" spans="1:16" x14ac:dyDescent="0.3">
      <c r="A2792">
        <f t="shared" si="301"/>
        <v>2791</v>
      </c>
      <c r="B2792" t="s">
        <v>27</v>
      </c>
      <c r="C2792" s="8">
        <v>44636.409120370372</v>
      </c>
      <c r="D2792" s="7">
        <f>C2792</f>
        <v>44636.409120370372</v>
      </c>
      <c r="E2792" s="6" t="s">
        <v>23</v>
      </c>
      <c r="F2792" s="6" t="str">
        <f t="shared" si="302"/>
        <v>69099 44636,40912</v>
      </c>
      <c r="G2792" s="6" t="str">
        <f t="shared" si="303"/>
        <v>44636,4091203704 69099</v>
      </c>
      <c r="H2792" s="6" t="str">
        <f t="shared" si="304"/>
        <v>Dans 69099</v>
      </c>
      <c r="I2792" s="6" t="str">
        <f t="shared" si="307"/>
        <v>Dans 69099</v>
      </c>
      <c r="J2792" s="5" t="str">
        <f t="shared" si="305"/>
        <v/>
      </c>
      <c r="K2792" s="6">
        <v>16</v>
      </c>
      <c r="L2792" s="7">
        <v>6.134259259259259E-4</v>
      </c>
      <c r="M2792">
        <v>1.7799999999999999E-4</v>
      </c>
      <c r="N2792" s="9" t="str">
        <f t="shared" si="306"/>
        <v>passage possible</v>
      </c>
      <c r="O2792" s="6" t="str">
        <f>IFERROR(VLOOKUP(F2792,TCD!$A$4:$C$362,3,FALSE),"Commune de ramassage")</f>
        <v>Commune de ramassage</v>
      </c>
      <c r="P2792">
        <v>396</v>
      </c>
    </row>
    <row r="2793" spans="1:16" x14ac:dyDescent="0.3">
      <c r="A2793">
        <f t="shared" si="301"/>
        <v>2792</v>
      </c>
      <c r="B2793" t="s">
        <v>27</v>
      </c>
      <c r="C2793" s="8">
        <v>44636.409733796296</v>
      </c>
      <c r="D2793" s="7">
        <f>C2793</f>
        <v>44636.409733796296</v>
      </c>
      <c r="E2793" s="6" t="s">
        <v>23</v>
      </c>
      <c r="F2793" s="6" t="str">
        <f t="shared" si="302"/>
        <v>69099 44636,40973</v>
      </c>
      <c r="G2793" s="6" t="str">
        <f t="shared" si="303"/>
        <v>44636,4097337963 69099</v>
      </c>
      <c r="H2793" s="6" t="str">
        <f t="shared" si="304"/>
        <v>Dans 69099</v>
      </c>
      <c r="I2793" s="6" t="str">
        <f t="shared" si="307"/>
        <v>Dans 69099</v>
      </c>
      <c r="J2793" s="5" t="str">
        <f t="shared" si="305"/>
        <v/>
      </c>
      <c r="K2793" s="6">
        <v>26</v>
      </c>
      <c r="L2793" s="7">
        <v>3.4722222222222222E-5</v>
      </c>
      <c r="M2793">
        <v>8.6200000000000003E-4</v>
      </c>
      <c r="N2793" s="9" t="str">
        <f t="shared" si="306"/>
        <v>passage possible</v>
      </c>
      <c r="O2793" s="6" t="str">
        <f>IFERROR(VLOOKUP(F2793,TCD!$A$4:$C$362,3,FALSE),"Commune de ramassage")</f>
        <v>Commune de ramassage</v>
      </c>
      <c r="P2793">
        <v>397</v>
      </c>
    </row>
    <row r="2794" spans="1:16" x14ac:dyDescent="0.3">
      <c r="A2794">
        <f t="shared" si="301"/>
        <v>2793</v>
      </c>
      <c r="B2794" t="s">
        <v>27</v>
      </c>
      <c r="C2794" s="8">
        <v>44636.409768518519</v>
      </c>
      <c r="D2794" s="7">
        <f>C2794</f>
        <v>44636.409768518519</v>
      </c>
      <c r="E2794" s="6" t="s">
        <v>23</v>
      </c>
      <c r="F2794" s="6" t="str">
        <f t="shared" si="302"/>
        <v>69099 44636,40977</v>
      </c>
      <c r="G2794" s="6" t="str">
        <f t="shared" si="303"/>
        <v>44636,4097685185 69099</v>
      </c>
      <c r="H2794" s="6" t="str">
        <f t="shared" si="304"/>
        <v>Dans 69099</v>
      </c>
      <c r="I2794" s="6" t="str">
        <f t="shared" si="307"/>
        <v>Dans 69099</v>
      </c>
      <c r="J2794" s="5" t="str">
        <f t="shared" si="305"/>
        <v/>
      </c>
      <c r="K2794" s="6">
        <v>6</v>
      </c>
      <c r="L2794" s="7">
        <v>6.9444444444444444E-5</v>
      </c>
      <c r="M2794">
        <v>-9.2E-5</v>
      </c>
      <c r="N2794" s="9" t="str">
        <f t="shared" si="306"/>
        <v>ramassage possible</v>
      </c>
      <c r="O2794" s="6" t="str">
        <f>IFERROR(VLOOKUP(F2794,TCD!$A$4:$C$362,3,FALSE),"Commune de ramassage")</f>
        <v>Commune de ramassage</v>
      </c>
      <c r="P2794">
        <v>398</v>
      </c>
    </row>
    <row r="2795" spans="1:16" x14ac:dyDescent="0.3">
      <c r="A2795">
        <f t="shared" si="301"/>
        <v>2794</v>
      </c>
      <c r="B2795" t="s">
        <v>27</v>
      </c>
      <c r="C2795" s="8">
        <v>44636.409837962965</v>
      </c>
      <c r="D2795" s="7">
        <f>C2795</f>
        <v>44636.409837962965</v>
      </c>
      <c r="E2795" s="6" t="s">
        <v>23</v>
      </c>
      <c r="F2795" s="6" t="str">
        <f t="shared" si="302"/>
        <v>69099 44636,40984</v>
      </c>
      <c r="G2795" s="6" t="str">
        <f t="shared" si="303"/>
        <v>44636,409837963 69099</v>
      </c>
      <c r="H2795" s="6" t="str">
        <f t="shared" si="304"/>
        <v>Dans 69099</v>
      </c>
      <c r="I2795" s="6" t="str">
        <f t="shared" si="307"/>
        <v>Dans 69099</v>
      </c>
      <c r="J2795" s="5" t="str">
        <f t="shared" si="305"/>
        <v/>
      </c>
      <c r="K2795" s="6">
        <v>7</v>
      </c>
      <c r="L2795" s="7">
        <v>2.3148148148148146E-4</v>
      </c>
      <c r="M2795">
        <v>-6.3199999999999997E-4</v>
      </c>
      <c r="N2795" s="9" t="str">
        <f t="shared" si="306"/>
        <v>ramassage possible</v>
      </c>
      <c r="O2795" s="6" t="str">
        <f>IFERROR(VLOOKUP(F2795,TCD!$A$4:$C$362,3,FALSE),"Commune de ramassage")</f>
        <v>Commune de ramassage</v>
      </c>
      <c r="P2795">
        <v>399</v>
      </c>
    </row>
    <row r="2796" spans="1:16" x14ac:dyDescent="0.3">
      <c r="A2796">
        <f t="shared" si="301"/>
        <v>2795</v>
      </c>
      <c r="B2796" t="s">
        <v>27</v>
      </c>
      <c r="C2796" s="8">
        <v>44636.410069444442</v>
      </c>
      <c r="D2796" s="7">
        <f>C2796</f>
        <v>44636.410069444442</v>
      </c>
      <c r="E2796" s="6" t="s">
        <v>23</v>
      </c>
      <c r="F2796" s="6" t="str">
        <f t="shared" si="302"/>
        <v>69099 44636,41007</v>
      </c>
      <c r="G2796" s="6" t="str">
        <f t="shared" si="303"/>
        <v>44636,4100694444 69099</v>
      </c>
      <c r="H2796" s="6" t="str">
        <f t="shared" si="304"/>
        <v>Dans 69099</v>
      </c>
      <c r="I2796" s="6" t="str">
        <f t="shared" si="307"/>
        <v>Dans 69099</v>
      </c>
      <c r="J2796" s="5" t="str">
        <f t="shared" si="305"/>
        <v/>
      </c>
      <c r="K2796" s="6">
        <v>19</v>
      </c>
      <c r="L2796" s="7">
        <v>9.6064814814814808E-4</v>
      </c>
      <c r="M2796">
        <v>-2.196E-3</v>
      </c>
      <c r="N2796" s="9" t="str">
        <f t="shared" si="306"/>
        <v>passage possible</v>
      </c>
      <c r="O2796" s="6" t="str">
        <f>IFERROR(VLOOKUP(F2796,TCD!$A$4:$C$362,3,FALSE),"Commune de ramassage")</f>
        <v>Commune de ramassage</v>
      </c>
      <c r="P2796">
        <v>400</v>
      </c>
    </row>
    <row r="2797" spans="1:16" x14ac:dyDescent="0.3">
      <c r="A2797">
        <f t="shared" si="301"/>
        <v>2796</v>
      </c>
      <c r="B2797" t="s">
        <v>27</v>
      </c>
      <c r="C2797" s="8">
        <v>44636.411030092589</v>
      </c>
      <c r="D2797" s="7">
        <f>C2797</f>
        <v>44636.411030092589</v>
      </c>
      <c r="E2797" s="6" t="s">
        <v>23</v>
      </c>
      <c r="F2797" s="6" t="str">
        <f t="shared" si="302"/>
        <v>69099 44636,41103</v>
      </c>
      <c r="G2797" s="6" t="str">
        <f t="shared" si="303"/>
        <v>44636,4110300926 69099</v>
      </c>
      <c r="H2797" s="6" t="str">
        <f t="shared" si="304"/>
        <v>Dans 69099</v>
      </c>
      <c r="I2797" s="6" t="str">
        <f t="shared" si="307"/>
        <v>Dans 69099</v>
      </c>
      <c r="J2797" s="5" t="str">
        <f t="shared" si="305"/>
        <v/>
      </c>
      <c r="K2797" s="6">
        <v>11</v>
      </c>
      <c r="L2797" s="7">
        <v>1.273148148148148E-4</v>
      </c>
      <c r="M2797">
        <v>-9.5699999999999995E-4</v>
      </c>
      <c r="N2797" s="9" t="str">
        <f t="shared" si="306"/>
        <v>passage possible</v>
      </c>
      <c r="O2797" s="6" t="str">
        <f>IFERROR(VLOOKUP(F2797,TCD!$A$4:$C$362,3,FALSE),"Commune de ramassage")</f>
        <v>Commune de ramassage</v>
      </c>
      <c r="P2797">
        <v>401</v>
      </c>
    </row>
    <row r="2798" spans="1:16" x14ac:dyDescent="0.3">
      <c r="A2798">
        <f t="shared" si="301"/>
        <v>2797</v>
      </c>
      <c r="B2798" t="s">
        <v>27</v>
      </c>
      <c r="C2798" s="8">
        <v>44636.411157407405</v>
      </c>
      <c r="D2798" s="7">
        <f>C2798</f>
        <v>44636.411157407405</v>
      </c>
      <c r="E2798" s="6" t="s">
        <v>23</v>
      </c>
      <c r="F2798" s="6" t="str">
        <f t="shared" si="302"/>
        <v>69099 44636,41116</v>
      </c>
      <c r="G2798" s="6" t="str">
        <f t="shared" si="303"/>
        <v>44636,4111574074 69099</v>
      </c>
      <c r="H2798" s="6" t="str">
        <f t="shared" si="304"/>
        <v>Dans 69099</v>
      </c>
      <c r="I2798" s="6" t="str">
        <f t="shared" si="307"/>
        <v>Dans 69099</v>
      </c>
      <c r="J2798" s="5" t="str">
        <f t="shared" si="305"/>
        <v/>
      </c>
      <c r="K2798" s="6">
        <v>20</v>
      </c>
      <c r="L2798" s="7">
        <v>1.4814814814814814E-3</v>
      </c>
      <c r="M2798">
        <v>-2.2100000000000002E-3</v>
      </c>
      <c r="N2798" s="9" t="str">
        <f t="shared" si="306"/>
        <v>passage possible</v>
      </c>
      <c r="O2798" s="6" t="str">
        <f>IFERROR(VLOOKUP(F2798,TCD!$A$4:$C$362,3,FALSE),"Commune de ramassage")</f>
        <v>Commune de ramassage</v>
      </c>
      <c r="P2798">
        <v>402</v>
      </c>
    </row>
    <row r="2799" spans="1:16" x14ac:dyDescent="0.3">
      <c r="A2799">
        <f t="shared" si="301"/>
        <v>2798</v>
      </c>
      <c r="B2799" t="s">
        <v>27</v>
      </c>
      <c r="C2799" s="8">
        <v>44636.412638888891</v>
      </c>
      <c r="D2799" s="7">
        <f>C2799</f>
        <v>44636.412638888891</v>
      </c>
      <c r="E2799" s="6" t="s">
        <v>23</v>
      </c>
      <c r="F2799" s="6" t="str">
        <f t="shared" si="302"/>
        <v>69099 44636,41264</v>
      </c>
      <c r="G2799" s="6" t="str">
        <f t="shared" si="303"/>
        <v>44636,4126388889 69099</v>
      </c>
      <c r="H2799" s="6" t="str">
        <f t="shared" si="304"/>
        <v>Dans 69099</v>
      </c>
      <c r="I2799" s="6" t="str">
        <f t="shared" si="307"/>
        <v>Dans 69099</v>
      </c>
      <c r="J2799" s="5" t="str">
        <f t="shared" si="305"/>
        <v/>
      </c>
      <c r="K2799" s="6">
        <v>26</v>
      </c>
      <c r="L2799" s="7">
        <v>3.4722222222222224E-4</v>
      </c>
      <c r="M2799">
        <v>1.4530000000000001E-3</v>
      </c>
      <c r="N2799" s="9" t="str">
        <f t="shared" si="306"/>
        <v>passage possible</v>
      </c>
      <c r="O2799" s="6" t="str">
        <f>IFERROR(VLOOKUP(F2799,TCD!$A$4:$C$362,3,FALSE),"Commune de ramassage")</f>
        <v>Commune de ramassage</v>
      </c>
      <c r="P2799">
        <v>403</v>
      </c>
    </row>
    <row r="2800" spans="1:16" x14ac:dyDescent="0.3">
      <c r="A2800">
        <f t="shared" si="301"/>
        <v>2799</v>
      </c>
      <c r="B2800" t="s">
        <v>27</v>
      </c>
      <c r="C2800" s="8">
        <v>44636.412986111114</v>
      </c>
      <c r="D2800" s="7">
        <f>C2800</f>
        <v>44636.412986111114</v>
      </c>
      <c r="E2800" s="6" t="s">
        <v>23</v>
      </c>
      <c r="F2800" s="6" t="str">
        <f t="shared" si="302"/>
        <v>69099 44636,41299</v>
      </c>
      <c r="G2800" s="6" t="str">
        <f t="shared" si="303"/>
        <v>44636,4129861111 69099</v>
      </c>
      <c r="H2800" s="6" t="str">
        <f t="shared" si="304"/>
        <v>Dans 69099</v>
      </c>
      <c r="I2800" s="6" t="str">
        <f t="shared" si="307"/>
        <v>Dans 69099</v>
      </c>
      <c r="J2800" s="5" t="str">
        <f t="shared" si="305"/>
        <v/>
      </c>
      <c r="K2800" s="6">
        <v>40</v>
      </c>
      <c r="L2800" s="7">
        <v>1.6203703703703703E-4</v>
      </c>
      <c r="M2800">
        <v>1.3439999999999999E-3</v>
      </c>
      <c r="N2800" s="9" t="str">
        <f t="shared" si="306"/>
        <v>passage possible</v>
      </c>
      <c r="O2800" s="6" t="str">
        <f>IFERROR(VLOOKUP(F2800,TCD!$A$4:$C$362,3,FALSE),"Commune de ramassage")</f>
        <v>Commune de ramassage</v>
      </c>
      <c r="P2800">
        <v>404</v>
      </c>
    </row>
    <row r="2801" spans="1:16" x14ac:dyDescent="0.3">
      <c r="A2801">
        <f t="shared" si="301"/>
        <v>2800</v>
      </c>
      <c r="B2801" t="s">
        <v>27</v>
      </c>
      <c r="C2801" s="8">
        <v>44636.413148148145</v>
      </c>
      <c r="D2801" s="7">
        <f>C2801</f>
        <v>44636.413148148145</v>
      </c>
      <c r="E2801" s="6" t="s">
        <v>23</v>
      </c>
      <c r="F2801" s="6" t="str">
        <f t="shared" si="302"/>
        <v>69099 44636,41315</v>
      </c>
      <c r="G2801" s="6" t="str">
        <f t="shared" si="303"/>
        <v>44636,4131481481 69099</v>
      </c>
      <c r="H2801" s="6" t="str">
        <f t="shared" si="304"/>
        <v>Dans 69099</v>
      </c>
      <c r="I2801" s="6" t="str">
        <f t="shared" si="307"/>
        <v>Dans 69099</v>
      </c>
      <c r="J2801" s="5" t="str">
        <f t="shared" si="305"/>
        <v/>
      </c>
      <c r="K2801" s="6">
        <v>35</v>
      </c>
      <c r="L2801" s="7">
        <v>1.1111111111111111E-3</v>
      </c>
      <c r="M2801">
        <v>1.536E-3</v>
      </c>
      <c r="N2801" s="9" t="str">
        <f t="shared" si="306"/>
        <v>passage possible</v>
      </c>
      <c r="O2801" s="6" t="str">
        <f>IFERROR(VLOOKUP(F2801,TCD!$A$4:$C$362,3,FALSE),"Commune de ramassage")</f>
        <v>Commune de ramassage</v>
      </c>
      <c r="P2801">
        <v>405</v>
      </c>
    </row>
    <row r="2802" spans="1:16" x14ac:dyDescent="0.3">
      <c r="A2802">
        <f t="shared" si="301"/>
        <v>2801</v>
      </c>
      <c r="B2802" t="s">
        <v>27</v>
      </c>
      <c r="C2802" s="8">
        <v>44636.414259259262</v>
      </c>
      <c r="D2802" s="7">
        <f>C2802</f>
        <v>44636.414259259262</v>
      </c>
      <c r="E2802" s="6" t="s">
        <v>23</v>
      </c>
      <c r="F2802" s="6" t="str">
        <f t="shared" si="302"/>
        <v>69099 44636,41426</v>
      </c>
      <c r="G2802" s="6" t="str">
        <f t="shared" si="303"/>
        <v>44636,4142592593 69099</v>
      </c>
      <c r="H2802" s="6" t="str">
        <f t="shared" si="304"/>
        <v>Dans 69099</v>
      </c>
      <c r="I2802" s="6" t="str">
        <f t="shared" si="307"/>
        <v>Dans 69099</v>
      </c>
      <c r="J2802" s="5" t="str">
        <f t="shared" si="305"/>
        <v/>
      </c>
      <c r="K2802" s="6">
        <v>0</v>
      </c>
      <c r="L2802" s="7">
        <v>1.3888888888888889E-4</v>
      </c>
      <c r="M2802">
        <v>0</v>
      </c>
      <c r="N2802" s="9" t="str">
        <f t="shared" si="306"/>
        <v>ramassage possible</v>
      </c>
      <c r="O2802" s="6" t="str">
        <f>IFERROR(VLOOKUP(F2802,TCD!$A$4:$C$362,3,FALSE),"Commune de ramassage")</f>
        <v>Commune de passage</v>
      </c>
      <c r="P2802">
        <v>406</v>
      </c>
    </row>
    <row r="2803" spans="1:16" x14ac:dyDescent="0.3">
      <c r="A2803">
        <f t="shared" si="301"/>
        <v>2802</v>
      </c>
      <c r="B2803" t="s">
        <v>27</v>
      </c>
      <c r="C2803" s="8">
        <v>44636.414398148147</v>
      </c>
      <c r="D2803" s="7">
        <f>C2803</f>
        <v>44636.414398148147</v>
      </c>
      <c r="E2803" s="6" t="s">
        <v>23</v>
      </c>
      <c r="F2803" s="6" t="str">
        <f t="shared" si="302"/>
        <v>69099 44636,4144</v>
      </c>
      <c r="G2803" s="6" t="str">
        <f t="shared" si="303"/>
        <v>44636,4143981481 69099</v>
      </c>
      <c r="H2803" s="6" t="str">
        <f t="shared" si="304"/>
        <v>Dans 69099</v>
      </c>
      <c r="I2803" s="6" t="str">
        <f t="shared" si="307"/>
        <v>Dans 69099</v>
      </c>
      <c r="J2803" s="5" t="str">
        <f t="shared" si="305"/>
        <v/>
      </c>
      <c r="K2803" s="6">
        <v>4</v>
      </c>
      <c r="L2803" s="7">
        <v>1.1689814814814816E-3</v>
      </c>
      <c r="M2803">
        <v>3.0170000000000002E-3</v>
      </c>
      <c r="N2803" s="9" t="str">
        <f t="shared" si="306"/>
        <v>ramassage possible</v>
      </c>
      <c r="O2803" s="6" t="str">
        <f>IFERROR(VLOOKUP(F2803,TCD!$A$4:$C$362,3,FALSE),"Commune de ramassage")</f>
        <v>Commune de ramassage</v>
      </c>
      <c r="P2803">
        <v>407</v>
      </c>
    </row>
    <row r="2804" spans="1:16" x14ac:dyDescent="0.3">
      <c r="A2804">
        <f t="shared" si="301"/>
        <v>2803</v>
      </c>
      <c r="B2804" t="s">
        <v>27</v>
      </c>
      <c r="C2804" s="8">
        <v>44636.415567129632</v>
      </c>
      <c r="D2804" s="7">
        <f>C2804</f>
        <v>44636.415567129632</v>
      </c>
      <c r="E2804" s="6" t="s">
        <v>23</v>
      </c>
      <c r="F2804" s="6" t="str">
        <f t="shared" si="302"/>
        <v>69099 44636,41557</v>
      </c>
      <c r="G2804" s="6" t="str">
        <f t="shared" si="303"/>
        <v>44636,4155671296 69099</v>
      </c>
      <c r="H2804" s="6" t="str">
        <f t="shared" si="304"/>
        <v>sortie 69099</v>
      </c>
      <c r="I2804" s="6" t="str">
        <f t="shared" si="307"/>
        <v>Dans 69099</v>
      </c>
      <c r="J2804" s="5" t="str">
        <f t="shared" si="305"/>
        <v>sortie 69099</v>
      </c>
      <c r="K2804" s="6">
        <v>0</v>
      </c>
      <c r="L2804" s="7">
        <v>1.1574074074074073E-3</v>
      </c>
      <c r="M2804">
        <v>2.3869999999999998E-3</v>
      </c>
      <c r="N2804" s="9" t="str">
        <f t="shared" si="306"/>
        <v>ramassage possible</v>
      </c>
      <c r="O2804" s="6" t="str">
        <f>IFERROR(VLOOKUP(F2804,TCD!$A$4:$C$362,3,FALSE),"Commune de ramassage")</f>
        <v>Commune de passage</v>
      </c>
      <c r="P2804">
        <v>408</v>
      </c>
    </row>
    <row r="2805" spans="1:16" x14ac:dyDescent="0.3">
      <c r="A2805">
        <f t="shared" si="301"/>
        <v>2804</v>
      </c>
      <c r="B2805" t="s">
        <v>27</v>
      </c>
      <c r="C2805" s="8">
        <v>44636.416724537034</v>
      </c>
      <c r="D2805" s="7">
        <f>C2805</f>
        <v>44636.416724537034</v>
      </c>
      <c r="E2805" s="6" t="s">
        <v>14</v>
      </c>
      <c r="F2805" s="6" t="str">
        <f t="shared" si="302"/>
        <v>69220 44636,41672</v>
      </c>
      <c r="G2805" s="6" t="str">
        <f t="shared" si="303"/>
        <v>44636,416724537 69220</v>
      </c>
      <c r="H2805" s="6" t="str">
        <f t="shared" si="304"/>
        <v>Dans 69220</v>
      </c>
      <c r="I2805" s="6" t="str">
        <f t="shared" si="307"/>
        <v>Entree 69220</v>
      </c>
      <c r="J2805" s="5" t="str">
        <f t="shared" si="305"/>
        <v>Entree 69220</v>
      </c>
      <c r="K2805" s="6">
        <v>52</v>
      </c>
      <c r="L2805" s="7">
        <v>6.018518518518519E-4</v>
      </c>
      <c r="M2805">
        <v>2.5630000000000002E-3</v>
      </c>
      <c r="N2805" s="9" t="str">
        <f t="shared" si="306"/>
        <v>passage possible</v>
      </c>
      <c r="O2805" s="6" t="str">
        <f>IFERROR(VLOOKUP(F2805,TCD!$A$4:$C$362,3,FALSE),"Commune de ramassage")</f>
        <v>Commune de ramassage</v>
      </c>
      <c r="P2805">
        <v>409</v>
      </c>
    </row>
    <row r="2806" spans="1:16" x14ac:dyDescent="0.3">
      <c r="A2806">
        <f t="shared" si="301"/>
        <v>2805</v>
      </c>
      <c r="B2806" t="s">
        <v>27</v>
      </c>
      <c r="C2806" s="8">
        <v>44636.417326388888</v>
      </c>
      <c r="D2806" s="7">
        <f>C2806</f>
        <v>44636.417326388888</v>
      </c>
      <c r="E2806" s="6" t="s">
        <v>14</v>
      </c>
      <c r="F2806" s="6" t="str">
        <f t="shared" si="302"/>
        <v>69220 44636,41733</v>
      </c>
      <c r="G2806" s="6" t="str">
        <f t="shared" si="303"/>
        <v>44636,4173263889 69220</v>
      </c>
      <c r="H2806" s="6" t="str">
        <f t="shared" si="304"/>
        <v>Dans 69220</v>
      </c>
      <c r="I2806" s="6" t="str">
        <f t="shared" si="307"/>
        <v>Dans 69220</v>
      </c>
      <c r="J2806" s="5" t="str">
        <f t="shared" si="305"/>
        <v/>
      </c>
      <c r="K2806" s="6">
        <v>18</v>
      </c>
      <c r="L2806" s="7">
        <v>5.7870370370370366E-5</v>
      </c>
      <c r="M2806">
        <v>1.8699999999999999E-4</v>
      </c>
      <c r="N2806" s="9" t="str">
        <f t="shared" si="306"/>
        <v>passage possible</v>
      </c>
      <c r="O2806" s="6" t="str">
        <f>IFERROR(VLOOKUP(F2806,TCD!$A$4:$C$362,3,FALSE),"Commune de ramassage")</f>
        <v>Commune de ramassage</v>
      </c>
      <c r="P2806">
        <v>410</v>
      </c>
    </row>
    <row r="2807" spans="1:16" x14ac:dyDescent="0.3">
      <c r="A2807">
        <f t="shared" si="301"/>
        <v>2806</v>
      </c>
      <c r="B2807" t="s">
        <v>27</v>
      </c>
      <c r="C2807" s="8">
        <v>44636.417384259257</v>
      </c>
      <c r="D2807" s="7">
        <f>C2807</f>
        <v>44636.417384259257</v>
      </c>
      <c r="E2807" s="6" t="s">
        <v>14</v>
      </c>
      <c r="F2807" s="6" t="str">
        <f t="shared" si="302"/>
        <v>69220 44636,4173799999</v>
      </c>
      <c r="G2807" s="6" t="str">
        <f t="shared" si="303"/>
        <v>44636,4173842593 69220</v>
      </c>
      <c r="H2807" s="6" t="str">
        <f t="shared" si="304"/>
        <v>Dans 69220</v>
      </c>
      <c r="I2807" s="6" t="str">
        <f t="shared" si="307"/>
        <v>Dans 69220</v>
      </c>
      <c r="J2807" s="5" t="str">
        <f t="shared" si="305"/>
        <v/>
      </c>
      <c r="K2807" s="6">
        <v>6</v>
      </c>
      <c r="L2807" s="7">
        <v>1.1805555555555556E-3</v>
      </c>
      <c r="M2807">
        <v>-6.3999999999999997E-5</v>
      </c>
      <c r="N2807" s="9" t="str">
        <f t="shared" si="306"/>
        <v>ramassage possible</v>
      </c>
      <c r="O2807" s="6" t="str">
        <f>IFERROR(VLOOKUP(F2807,TCD!$A$4:$C$362,3,FALSE),"Commune de ramassage")</f>
        <v>Commune de ramassage</v>
      </c>
      <c r="P2807">
        <v>411</v>
      </c>
    </row>
    <row r="2808" spans="1:16" x14ac:dyDescent="0.3">
      <c r="A2808">
        <f t="shared" si="301"/>
        <v>2807</v>
      </c>
      <c r="B2808" t="s">
        <v>27</v>
      </c>
      <c r="C2808" s="8">
        <v>44636.418564814812</v>
      </c>
      <c r="D2808" s="7">
        <f>C2808</f>
        <v>44636.418564814812</v>
      </c>
      <c r="E2808" s="6" t="s">
        <v>14</v>
      </c>
      <c r="F2808" s="6" t="str">
        <f t="shared" si="302"/>
        <v>69220 44636,41856</v>
      </c>
      <c r="G2808" s="6" t="str">
        <f t="shared" si="303"/>
        <v>44636,4185648148 69220</v>
      </c>
      <c r="H2808" s="6" t="str">
        <f t="shared" si="304"/>
        <v>Dans 69220</v>
      </c>
      <c r="I2808" s="6" t="str">
        <f t="shared" si="307"/>
        <v>Dans 69220</v>
      </c>
      <c r="J2808" s="5" t="str">
        <f t="shared" si="305"/>
        <v/>
      </c>
      <c r="K2808" s="6">
        <v>0</v>
      </c>
      <c r="L2808" s="7">
        <v>2.3148148148148147E-5</v>
      </c>
      <c r="M2808">
        <v>0</v>
      </c>
      <c r="N2808" s="9" t="str">
        <f t="shared" si="306"/>
        <v>ramassage possible</v>
      </c>
      <c r="O2808" s="6" t="str">
        <f>IFERROR(VLOOKUP(F2808,TCD!$A$4:$C$362,3,FALSE),"Commune de ramassage")</f>
        <v>Commune de passage</v>
      </c>
      <c r="P2808">
        <v>412</v>
      </c>
    </row>
    <row r="2809" spans="1:16" x14ac:dyDescent="0.3">
      <c r="A2809">
        <f t="shared" si="301"/>
        <v>2808</v>
      </c>
      <c r="B2809" t="s">
        <v>27</v>
      </c>
      <c r="C2809" s="8">
        <v>44636.418587962966</v>
      </c>
      <c r="D2809" s="7">
        <f>C2809</f>
        <v>44636.418587962966</v>
      </c>
      <c r="E2809" s="6" t="s">
        <v>14</v>
      </c>
      <c r="F2809" s="6" t="str">
        <f t="shared" si="302"/>
        <v>69220 44636,41859</v>
      </c>
      <c r="G2809" s="6" t="str">
        <f t="shared" si="303"/>
        <v>44636,418587963 69220</v>
      </c>
      <c r="H2809" s="6" t="str">
        <f t="shared" si="304"/>
        <v>Dans 69220</v>
      </c>
      <c r="I2809" s="6" t="str">
        <f t="shared" si="307"/>
        <v>Dans 69220</v>
      </c>
      <c r="J2809" s="5" t="str">
        <f t="shared" si="305"/>
        <v/>
      </c>
      <c r="K2809" s="6">
        <v>0</v>
      </c>
      <c r="L2809" s="7">
        <v>1.4004629629629629E-3</v>
      </c>
      <c r="M2809">
        <v>-2.5000000000000001E-5</v>
      </c>
      <c r="N2809" s="9" t="str">
        <f t="shared" si="306"/>
        <v>ramassage possible</v>
      </c>
      <c r="O2809" s="6" t="str">
        <f>IFERROR(VLOOKUP(F2809,TCD!$A$4:$C$362,3,FALSE),"Commune de ramassage")</f>
        <v>Commune de passage</v>
      </c>
      <c r="P2809">
        <v>413</v>
      </c>
    </row>
    <row r="2810" spans="1:16" x14ac:dyDescent="0.3">
      <c r="A2810">
        <f t="shared" si="301"/>
        <v>2809</v>
      </c>
      <c r="B2810" t="s">
        <v>27</v>
      </c>
      <c r="C2810" s="8">
        <v>44636.419988425929</v>
      </c>
      <c r="D2810" s="7">
        <f>C2810</f>
        <v>44636.419988425929</v>
      </c>
      <c r="E2810" s="6" t="s">
        <v>14</v>
      </c>
      <c r="F2810" s="6" t="str">
        <f t="shared" si="302"/>
        <v>69220 44636,41999</v>
      </c>
      <c r="G2810" s="6" t="str">
        <f t="shared" si="303"/>
        <v>44636,4199884259 69220</v>
      </c>
      <c r="H2810" s="6" t="str">
        <f t="shared" si="304"/>
        <v>Dans 69220</v>
      </c>
      <c r="I2810" s="6" t="str">
        <f t="shared" si="307"/>
        <v>Dans 69220</v>
      </c>
      <c r="J2810" s="5" t="str">
        <f t="shared" si="305"/>
        <v/>
      </c>
      <c r="K2810" s="6">
        <v>6</v>
      </c>
      <c r="L2810" s="7">
        <v>6.9444444444444444E-5</v>
      </c>
      <c r="M2810">
        <v>-5.3000000000000001E-5</v>
      </c>
      <c r="N2810" s="9" t="str">
        <f t="shared" si="306"/>
        <v>ramassage possible</v>
      </c>
      <c r="O2810" s="6" t="str">
        <f>IFERROR(VLOOKUP(F2810,TCD!$A$4:$C$362,3,FALSE),"Commune de ramassage")</f>
        <v>Commune de ramassage</v>
      </c>
      <c r="P2810">
        <v>414</v>
      </c>
    </row>
    <row r="2811" spans="1:16" x14ac:dyDescent="0.3">
      <c r="A2811">
        <f t="shared" si="301"/>
        <v>2810</v>
      </c>
      <c r="B2811" t="s">
        <v>27</v>
      </c>
      <c r="C2811" s="8">
        <v>44636.420057870368</v>
      </c>
      <c r="D2811" s="7">
        <f>C2811</f>
        <v>44636.420057870368</v>
      </c>
      <c r="E2811" s="6" t="s">
        <v>14</v>
      </c>
      <c r="F2811" s="6" t="str">
        <f t="shared" si="302"/>
        <v>69220 44636,42006</v>
      </c>
      <c r="G2811" s="6" t="str">
        <f t="shared" si="303"/>
        <v>44636,4200578704 69220</v>
      </c>
      <c r="H2811" s="6" t="str">
        <f t="shared" si="304"/>
        <v>Dans 69220</v>
      </c>
      <c r="I2811" s="6" t="str">
        <f t="shared" si="307"/>
        <v>Dans 69220</v>
      </c>
      <c r="J2811" s="5" t="str">
        <f t="shared" si="305"/>
        <v/>
      </c>
      <c r="K2811" s="6">
        <v>6</v>
      </c>
      <c r="L2811" s="7">
        <v>4.6296296296296294E-5</v>
      </c>
      <c r="M2811">
        <v>-8.7999999999999998E-5</v>
      </c>
      <c r="N2811" s="9" t="str">
        <f t="shared" si="306"/>
        <v>ramassage possible</v>
      </c>
      <c r="O2811" s="6" t="str">
        <f>IFERROR(VLOOKUP(F2811,TCD!$A$4:$C$362,3,FALSE),"Commune de ramassage")</f>
        <v>Commune de ramassage</v>
      </c>
      <c r="P2811">
        <v>415</v>
      </c>
    </row>
    <row r="2812" spans="1:16" x14ac:dyDescent="0.3">
      <c r="A2812">
        <f t="shared" si="301"/>
        <v>2811</v>
      </c>
      <c r="B2812" t="s">
        <v>27</v>
      </c>
      <c r="C2812" s="8">
        <v>44636.420104166667</v>
      </c>
      <c r="D2812" s="7">
        <f>C2812</f>
        <v>44636.420104166667</v>
      </c>
      <c r="E2812" s="6" t="s">
        <v>14</v>
      </c>
      <c r="F2812" s="6" t="str">
        <f t="shared" si="302"/>
        <v>69220 44636,4201</v>
      </c>
      <c r="G2812" s="6" t="str">
        <f t="shared" si="303"/>
        <v>44636,4201041667 69220</v>
      </c>
      <c r="H2812" s="6" t="str">
        <f t="shared" si="304"/>
        <v>Dans 69220</v>
      </c>
      <c r="I2812" s="6" t="str">
        <f t="shared" si="307"/>
        <v>Dans 69220</v>
      </c>
      <c r="J2812" s="5" t="str">
        <f t="shared" si="305"/>
        <v/>
      </c>
      <c r="K2812" s="6">
        <v>8</v>
      </c>
      <c r="L2812" s="7">
        <v>2.3148148148148147E-5</v>
      </c>
      <c r="M2812">
        <v>-3.6999999999999998E-5</v>
      </c>
      <c r="N2812" s="9" t="str">
        <f t="shared" si="306"/>
        <v>ramassage possible</v>
      </c>
      <c r="O2812" s="6" t="str">
        <f>IFERROR(VLOOKUP(F2812,TCD!$A$4:$C$362,3,FALSE),"Commune de ramassage")</f>
        <v>Commune de ramassage</v>
      </c>
      <c r="P2812">
        <v>416</v>
      </c>
    </row>
    <row r="2813" spans="1:16" x14ac:dyDescent="0.3">
      <c r="A2813">
        <f t="shared" si="301"/>
        <v>2812</v>
      </c>
      <c r="B2813" t="s">
        <v>27</v>
      </c>
      <c r="C2813" s="8">
        <v>44636.420127314814</v>
      </c>
      <c r="D2813" s="7">
        <f>C2813</f>
        <v>44636.420127314814</v>
      </c>
      <c r="E2813" s="6" t="s">
        <v>14</v>
      </c>
      <c r="F2813" s="6" t="str">
        <f t="shared" si="302"/>
        <v>69220 44636,42013</v>
      </c>
      <c r="G2813" s="6" t="str">
        <f t="shared" si="303"/>
        <v>44636,4201273148 69220</v>
      </c>
      <c r="H2813" s="6" t="str">
        <f t="shared" si="304"/>
        <v>Dans 69220</v>
      </c>
      <c r="I2813" s="6" t="str">
        <f t="shared" si="307"/>
        <v>Dans 69220</v>
      </c>
      <c r="J2813" s="5" t="str">
        <f t="shared" si="305"/>
        <v/>
      </c>
      <c r="K2813" s="6">
        <v>11</v>
      </c>
      <c r="L2813" s="7">
        <v>6.9444444444444444E-5</v>
      </c>
      <c r="M2813">
        <v>6.7000000000000002E-5</v>
      </c>
      <c r="N2813" s="9" t="str">
        <f t="shared" si="306"/>
        <v>passage possible</v>
      </c>
      <c r="O2813" s="6" t="str">
        <f>IFERROR(VLOOKUP(F2813,TCD!$A$4:$C$362,3,FALSE),"Commune de ramassage")</f>
        <v>Commune de ramassage</v>
      </c>
      <c r="P2813">
        <v>417</v>
      </c>
    </row>
    <row r="2814" spans="1:16" x14ac:dyDescent="0.3">
      <c r="A2814">
        <f t="shared" si="301"/>
        <v>2813</v>
      </c>
      <c r="B2814" t="s">
        <v>27</v>
      </c>
      <c r="C2814" s="8">
        <v>44636.42019675926</v>
      </c>
      <c r="D2814" s="7">
        <f>C2814</f>
        <v>44636.42019675926</v>
      </c>
      <c r="E2814" s="6" t="s">
        <v>14</v>
      </c>
      <c r="F2814" s="6" t="str">
        <f t="shared" si="302"/>
        <v>69220 44636,4202</v>
      </c>
      <c r="G2814" s="6" t="str">
        <f t="shared" si="303"/>
        <v>44636,4201967593 69220</v>
      </c>
      <c r="H2814" s="6" t="str">
        <f t="shared" si="304"/>
        <v>Dans 69220</v>
      </c>
      <c r="I2814" s="6" t="str">
        <f t="shared" si="307"/>
        <v>Dans 69220</v>
      </c>
      <c r="J2814" s="5" t="str">
        <f t="shared" si="305"/>
        <v/>
      </c>
      <c r="K2814" s="6">
        <v>23</v>
      </c>
      <c r="L2814" s="7">
        <v>2.8935185185185189E-4</v>
      </c>
      <c r="M2814">
        <v>3.5300000000000002E-4</v>
      </c>
      <c r="N2814" s="9" t="str">
        <f t="shared" si="306"/>
        <v>passage possible</v>
      </c>
      <c r="O2814" s="6" t="str">
        <f>IFERROR(VLOOKUP(F2814,TCD!$A$4:$C$362,3,FALSE),"Commune de ramassage")</f>
        <v>Commune de ramassage</v>
      </c>
      <c r="P2814">
        <v>418</v>
      </c>
    </row>
    <row r="2815" spans="1:16" x14ac:dyDescent="0.3">
      <c r="A2815">
        <f t="shared" si="301"/>
        <v>2814</v>
      </c>
      <c r="B2815" t="s">
        <v>27</v>
      </c>
      <c r="C2815" s="8">
        <v>44636.420486111114</v>
      </c>
      <c r="D2815" s="7">
        <f>C2815</f>
        <v>44636.420486111114</v>
      </c>
      <c r="E2815" s="6" t="s">
        <v>14</v>
      </c>
      <c r="F2815" s="6" t="str">
        <f t="shared" si="302"/>
        <v>69220 44636,42049</v>
      </c>
      <c r="G2815" s="6" t="str">
        <f t="shared" si="303"/>
        <v>44636,4204861111 69220</v>
      </c>
      <c r="H2815" s="6" t="str">
        <f t="shared" si="304"/>
        <v>Dans 69220</v>
      </c>
      <c r="I2815" s="6" t="str">
        <f t="shared" si="307"/>
        <v>Dans 69220</v>
      </c>
      <c r="J2815" s="5" t="str">
        <f t="shared" si="305"/>
        <v/>
      </c>
      <c r="K2815" s="6">
        <v>36</v>
      </c>
      <c r="L2815" s="7">
        <v>2.3148148148148147E-5</v>
      </c>
      <c r="M2815">
        <v>-1.85E-4</v>
      </c>
      <c r="N2815" s="9" t="str">
        <f t="shared" si="306"/>
        <v>passage possible</v>
      </c>
      <c r="O2815" s="6" t="str">
        <f>IFERROR(VLOOKUP(F2815,TCD!$A$4:$C$362,3,FALSE),"Commune de ramassage")</f>
        <v>Commune de ramassage</v>
      </c>
      <c r="P2815">
        <v>419</v>
      </c>
    </row>
    <row r="2816" spans="1:16" x14ac:dyDescent="0.3">
      <c r="A2816">
        <f t="shared" si="301"/>
        <v>2815</v>
      </c>
      <c r="B2816" t="s">
        <v>27</v>
      </c>
      <c r="C2816" s="8">
        <v>44636.42050925926</v>
      </c>
      <c r="D2816" s="7">
        <f>C2816</f>
        <v>44636.42050925926</v>
      </c>
      <c r="E2816" s="6" t="s">
        <v>14</v>
      </c>
      <c r="F2816" s="6" t="str">
        <f t="shared" si="302"/>
        <v>69220 44636,42051</v>
      </c>
      <c r="G2816" s="6" t="str">
        <f t="shared" si="303"/>
        <v>44636,4205092593 69220</v>
      </c>
      <c r="H2816" s="6" t="str">
        <f t="shared" si="304"/>
        <v>Dans 69220</v>
      </c>
      <c r="I2816" s="6" t="str">
        <f t="shared" si="307"/>
        <v>Dans 69220</v>
      </c>
      <c r="J2816" s="5" t="str">
        <f t="shared" si="305"/>
        <v/>
      </c>
      <c r="K2816" s="6">
        <v>38</v>
      </c>
      <c r="L2816" s="7">
        <v>2.199074074074074E-4</v>
      </c>
      <c r="M2816">
        <v>-1.3450000000000001E-3</v>
      </c>
      <c r="N2816" s="9" t="str">
        <f t="shared" si="306"/>
        <v>passage possible</v>
      </c>
      <c r="O2816" s="6" t="str">
        <f>IFERROR(VLOOKUP(F2816,TCD!$A$4:$C$362,3,FALSE),"Commune de ramassage")</f>
        <v>Commune de ramassage</v>
      </c>
      <c r="P2816">
        <v>420</v>
      </c>
    </row>
    <row r="2817" spans="1:16" x14ac:dyDescent="0.3">
      <c r="A2817">
        <f t="shared" si="301"/>
        <v>2816</v>
      </c>
      <c r="B2817" t="s">
        <v>27</v>
      </c>
      <c r="C2817" s="8">
        <v>44636.420729166668</v>
      </c>
      <c r="D2817" s="7">
        <f>C2817</f>
        <v>44636.420729166668</v>
      </c>
      <c r="E2817" s="6" t="s">
        <v>14</v>
      </c>
      <c r="F2817" s="6" t="str">
        <f t="shared" si="302"/>
        <v>69220 44636,42073</v>
      </c>
      <c r="G2817" s="6" t="str">
        <f t="shared" si="303"/>
        <v>44636,4207291667 69220</v>
      </c>
      <c r="H2817" s="6" t="str">
        <f t="shared" si="304"/>
        <v>Dans 69220</v>
      </c>
      <c r="I2817" s="6" t="str">
        <f t="shared" si="307"/>
        <v>Dans 69220</v>
      </c>
      <c r="J2817" s="5" t="str">
        <f t="shared" si="305"/>
        <v/>
      </c>
      <c r="K2817" s="6">
        <v>40</v>
      </c>
      <c r="L2817" s="7">
        <v>2.6620370370370372E-4</v>
      </c>
      <c r="M2817">
        <v>-7.0200000000000004E-4</v>
      </c>
      <c r="N2817" s="9" t="str">
        <f t="shared" si="306"/>
        <v>passage possible</v>
      </c>
      <c r="O2817" s="6" t="str">
        <f>IFERROR(VLOOKUP(F2817,TCD!$A$4:$C$362,3,FALSE),"Commune de ramassage")</f>
        <v>Commune de ramassage</v>
      </c>
      <c r="P2817">
        <v>421</v>
      </c>
    </row>
    <row r="2818" spans="1:16" x14ac:dyDescent="0.3">
      <c r="A2818">
        <f t="shared" si="301"/>
        <v>2817</v>
      </c>
      <c r="B2818" t="s">
        <v>27</v>
      </c>
      <c r="C2818" s="8">
        <v>44636.420995370368</v>
      </c>
      <c r="D2818" s="7">
        <f>C2818</f>
        <v>44636.420995370368</v>
      </c>
      <c r="E2818" s="6" t="s">
        <v>14</v>
      </c>
      <c r="F2818" s="6" t="str">
        <f t="shared" si="302"/>
        <v>69220 44636,421</v>
      </c>
      <c r="G2818" s="6" t="str">
        <f t="shared" si="303"/>
        <v>44636,4209953704 69220</v>
      </c>
      <c r="H2818" s="6" t="str">
        <f t="shared" si="304"/>
        <v>Dans 69220</v>
      </c>
      <c r="I2818" s="6" t="str">
        <f t="shared" si="307"/>
        <v>Dans 69220</v>
      </c>
      <c r="J2818" s="5" t="str">
        <f t="shared" si="305"/>
        <v/>
      </c>
      <c r="K2818" s="6">
        <v>47</v>
      </c>
      <c r="L2818" s="7">
        <v>5.5555555555555556E-4</v>
      </c>
      <c r="M2818">
        <v>-4.1009999999999996E-3</v>
      </c>
      <c r="N2818" s="9" t="str">
        <f t="shared" si="306"/>
        <v>passage possible</v>
      </c>
      <c r="O2818" s="6" t="str">
        <f>IFERROR(VLOOKUP(F2818,TCD!$A$4:$C$362,3,FALSE),"Commune de ramassage")</f>
        <v>Commune de ramassage</v>
      </c>
      <c r="P2818">
        <v>422</v>
      </c>
    </row>
    <row r="2819" spans="1:16" x14ac:dyDescent="0.3">
      <c r="A2819">
        <f t="shared" ref="A2819:A2882" si="308">A2818+1</f>
        <v>2818</v>
      </c>
      <c r="B2819" t="s">
        <v>27</v>
      </c>
      <c r="C2819" s="8">
        <v>44636.421550925923</v>
      </c>
      <c r="D2819" s="7">
        <f>C2819</f>
        <v>44636.421550925923</v>
      </c>
      <c r="E2819" s="6" t="s">
        <v>14</v>
      </c>
      <c r="F2819" s="6" t="str">
        <f t="shared" ref="F2819:F2882" si="309">E2819&amp;" "&amp;ROUND(D2819,5)</f>
        <v>69220 44636,42155</v>
      </c>
      <c r="G2819" s="6" t="str">
        <f t="shared" ref="G2819:G2882" si="310">D2819&amp;" "&amp;E2819</f>
        <v>44636,4215509259 69220</v>
      </c>
      <c r="H2819" s="6" t="str">
        <f t="shared" ref="H2819:H2882" si="311">IF(E2819=E2820,"Dans"&amp;" "&amp;E2819,"sortie"&amp;" "&amp;E2819)</f>
        <v>Dans 69220</v>
      </c>
      <c r="I2819" s="6" t="str">
        <f t="shared" si="307"/>
        <v>Dans 69220</v>
      </c>
      <c r="J2819" s="5" t="str">
        <f t="shared" ref="J2819:J2882" si="312">IF(IFERROR(SEARCH("sortie",H2819),0)=1,H2819,IF(IFERROR(SEARCH("Entree",I2819),0)=1,I2819,""))</f>
        <v/>
      </c>
      <c r="K2819" s="6">
        <v>58</v>
      </c>
      <c r="L2819" s="7">
        <v>1.1574074074074073E-4</v>
      </c>
      <c r="M2819">
        <v>9.9999999999999995E-7</v>
      </c>
      <c r="N2819" s="9" t="str">
        <f t="shared" ref="N2819:N2882" si="313">IF(K2819&lt;10,"ramassage possible","passage possible")</f>
        <v>passage possible</v>
      </c>
      <c r="O2819" s="6" t="str">
        <f>IFERROR(VLOOKUP(F2819,TCD!$A$4:$C$362,3,FALSE),"Commune de ramassage")</f>
        <v>Commune de ramassage</v>
      </c>
      <c r="P2819">
        <v>423</v>
      </c>
    </row>
    <row r="2820" spans="1:16" x14ac:dyDescent="0.3">
      <c r="A2820">
        <f t="shared" si="308"/>
        <v>2819</v>
      </c>
      <c r="B2820" t="s">
        <v>27</v>
      </c>
      <c r="C2820" s="8">
        <v>44636.421666666669</v>
      </c>
      <c r="D2820" s="7">
        <f>C2820</f>
        <v>44636.421666666669</v>
      </c>
      <c r="E2820" s="6" t="s">
        <v>14</v>
      </c>
      <c r="F2820" s="6" t="str">
        <f t="shared" si="309"/>
        <v>69220 44636,42167</v>
      </c>
      <c r="G2820" s="6" t="str">
        <f t="shared" si="310"/>
        <v>44636,4216666667 69220</v>
      </c>
      <c r="H2820" s="6" t="str">
        <f t="shared" si="311"/>
        <v>Dans 69220</v>
      </c>
      <c r="I2820" s="6" t="str">
        <f t="shared" si="307"/>
        <v>Dans 69220</v>
      </c>
      <c r="J2820" s="5" t="str">
        <f t="shared" si="312"/>
        <v/>
      </c>
      <c r="K2820" s="6">
        <v>35</v>
      </c>
      <c r="L2820" s="7">
        <v>6.9444444444444444E-5</v>
      </c>
      <c r="M2820">
        <v>3.6999999999999998E-5</v>
      </c>
      <c r="N2820" s="9" t="str">
        <f t="shared" si="313"/>
        <v>passage possible</v>
      </c>
      <c r="O2820" s="6" t="str">
        <f>IFERROR(VLOOKUP(F2820,TCD!$A$4:$C$362,3,FALSE),"Commune de ramassage")</f>
        <v>Commune de ramassage</v>
      </c>
      <c r="P2820">
        <v>424</v>
      </c>
    </row>
    <row r="2821" spans="1:16" x14ac:dyDescent="0.3">
      <c r="A2821">
        <f t="shared" si="308"/>
        <v>2820</v>
      </c>
      <c r="B2821" t="s">
        <v>27</v>
      </c>
      <c r="C2821" s="8">
        <v>44636.421736111108</v>
      </c>
      <c r="D2821" s="7">
        <f>C2821</f>
        <v>44636.421736111108</v>
      </c>
      <c r="E2821" s="6" t="s">
        <v>14</v>
      </c>
      <c r="F2821" s="6" t="str">
        <f t="shared" si="309"/>
        <v>69220 44636,42174</v>
      </c>
      <c r="G2821" s="6" t="str">
        <f t="shared" si="310"/>
        <v>44636,4217361111 69220</v>
      </c>
      <c r="H2821" s="6" t="str">
        <f t="shared" si="311"/>
        <v>Dans 69220</v>
      </c>
      <c r="I2821" s="6" t="str">
        <f t="shared" ref="I2821:I2884" si="314">IF(E2821&lt;&gt;E2820,"Entree"&amp;" "&amp;E2821,"Dans"&amp;" "&amp;E2820)</f>
        <v>Dans 69220</v>
      </c>
      <c r="J2821" s="5" t="str">
        <f t="shared" si="312"/>
        <v/>
      </c>
      <c r="K2821" s="6">
        <v>19</v>
      </c>
      <c r="L2821" s="7">
        <v>4.6296296296296294E-5</v>
      </c>
      <c r="M2821">
        <v>-1.07E-4</v>
      </c>
      <c r="N2821" s="9" t="str">
        <f t="shared" si="313"/>
        <v>passage possible</v>
      </c>
      <c r="O2821" s="6" t="str">
        <f>IFERROR(VLOOKUP(F2821,TCD!$A$4:$C$362,3,FALSE),"Commune de ramassage")</f>
        <v>Commune de ramassage</v>
      </c>
      <c r="P2821">
        <v>425</v>
      </c>
    </row>
    <row r="2822" spans="1:16" x14ac:dyDescent="0.3">
      <c r="A2822">
        <f t="shared" si="308"/>
        <v>2821</v>
      </c>
      <c r="B2822" t="s">
        <v>27</v>
      </c>
      <c r="C2822" s="8">
        <v>44636.421782407408</v>
      </c>
      <c r="D2822" s="7">
        <f>C2822</f>
        <v>44636.421782407408</v>
      </c>
      <c r="E2822" s="6" t="s">
        <v>14</v>
      </c>
      <c r="F2822" s="6" t="str">
        <f t="shared" si="309"/>
        <v>69220 44636,42178</v>
      </c>
      <c r="G2822" s="6" t="str">
        <f t="shared" si="310"/>
        <v>44636,4217824074 69220</v>
      </c>
      <c r="H2822" s="6" t="str">
        <f t="shared" si="311"/>
        <v>Dans 69220</v>
      </c>
      <c r="I2822" s="6" t="str">
        <f t="shared" si="314"/>
        <v>Dans 69220</v>
      </c>
      <c r="J2822" s="5" t="str">
        <f t="shared" si="312"/>
        <v/>
      </c>
      <c r="K2822" s="6">
        <v>20</v>
      </c>
      <c r="L2822" s="7">
        <v>1.7361111111111112E-4</v>
      </c>
      <c r="M2822">
        <v>-1.446E-3</v>
      </c>
      <c r="N2822" s="9" t="str">
        <f t="shared" si="313"/>
        <v>passage possible</v>
      </c>
      <c r="O2822" s="6" t="str">
        <f>IFERROR(VLOOKUP(F2822,TCD!$A$4:$C$362,3,FALSE),"Commune de ramassage")</f>
        <v>Commune de ramassage</v>
      </c>
      <c r="P2822">
        <v>426</v>
      </c>
    </row>
    <row r="2823" spans="1:16" x14ac:dyDescent="0.3">
      <c r="A2823">
        <f t="shared" si="308"/>
        <v>2822</v>
      </c>
      <c r="B2823" t="s">
        <v>27</v>
      </c>
      <c r="C2823" s="8">
        <v>44636.421956018516</v>
      </c>
      <c r="D2823" s="7">
        <f>C2823</f>
        <v>44636.421956018516</v>
      </c>
      <c r="E2823" s="6" t="s">
        <v>14</v>
      </c>
      <c r="F2823" s="6" t="str">
        <f t="shared" si="309"/>
        <v>69220 44636,42196</v>
      </c>
      <c r="G2823" s="6" t="str">
        <f t="shared" si="310"/>
        <v>44636,4219560185 69220</v>
      </c>
      <c r="H2823" s="6" t="str">
        <f t="shared" si="311"/>
        <v>Dans 69220</v>
      </c>
      <c r="I2823" s="6" t="str">
        <f t="shared" si="314"/>
        <v>Dans 69220</v>
      </c>
      <c r="J2823" s="5" t="str">
        <f t="shared" si="312"/>
        <v/>
      </c>
      <c r="K2823" s="6">
        <v>46</v>
      </c>
      <c r="L2823" s="7">
        <v>9.2592592592592588E-5</v>
      </c>
      <c r="M2823">
        <v>-6.9999999999999999E-4</v>
      </c>
      <c r="N2823" s="9" t="str">
        <f t="shared" si="313"/>
        <v>passage possible</v>
      </c>
      <c r="O2823" s="6" t="str">
        <f>IFERROR(VLOOKUP(F2823,TCD!$A$4:$C$362,3,FALSE),"Commune de ramassage")</f>
        <v>Commune de ramassage</v>
      </c>
      <c r="P2823">
        <v>427</v>
      </c>
    </row>
    <row r="2824" spans="1:16" x14ac:dyDescent="0.3">
      <c r="A2824">
        <f t="shared" si="308"/>
        <v>2823</v>
      </c>
      <c r="B2824" t="s">
        <v>27</v>
      </c>
      <c r="C2824" s="8">
        <v>44636.422048611108</v>
      </c>
      <c r="D2824" s="7">
        <f>C2824</f>
        <v>44636.422048611108</v>
      </c>
      <c r="E2824" s="6" t="s">
        <v>14</v>
      </c>
      <c r="F2824" s="6" t="str">
        <f t="shared" si="309"/>
        <v>69220 44636,42205</v>
      </c>
      <c r="G2824" s="6" t="str">
        <f t="shared" si="310"/>
        <v>44636,4220486111 69220</v>
      </c>
      <c r="H2824" s="6" t="str">
        <f t="shared" si="311"/>
        <v>Dans 69220</v>
      </c>
      <c r="I2824" s="6" t="str">
        <f t="shared" si="314"/>
        <v>Dans 69220</v>
      </c>
      <c r="J2824" s="5" t="str">
        <f t="shared" si="312"/>
        <v/>
      </c>
      <c r="K2824" s="6">
        <v>43</v>
      </c>
      <c r="L2824" s="7">
        <v>8.1018518518518516E-5</v>
      </c>
      <c r="M2824">
        <v>-3.2200000000000002E-4</v>
      </c>
      <c r="N2824" s="9" t="str">
        <f t="shared" si="313"/>
        <v>passage possible</v>
      </c>
      <c r="O2824" s="6" t="str">
        <f>IFERROR(VLOOKUP(F2824,TCD!$A$4:$C$362,3,FALSE),"Commune de ramassage")</f>
        <v>Commune de ramassage</v>
      </c>
      <c r="P2824">
        <v>428</v>
      </c>
    </row>
    <row r="2825" spans="1:16" x14ac:dyDescent="0.3">
      <c r="A2825">
        <f t="shared" si="308"/>
        <v>2824</v>
      </c>
      <c r="B2825" t="s">
        <v>27</v>
      </c>
      <c r="C2825" s="8">
        <v>44636.422129629631</v>
      </c>
      <c r="D2825" s="7">
        <f>C2825</f>
        <v>44636.422129629631</v>
      </c>
      <c r="E2825" s="6" t="s">
        <v>14</v>
      </c>
      <c r="F2825" s="6" t="str">
        <f t="shared" si="309"/>
        <v>69220 44636,42213</v>
      </c>
      <c r="G2825" s="6" t="str">
        <f t="shared" si="310"/>
        <v>44636,4221296296 69220</v>
      </c>
      <c r="H2825" s="6" t="str">
        <f t="shared" si="311"/>
        <v>Dans 69220</v>
      </c>
      <c r="I2825" s="6" t="str">
        <f t="shared" si="314"/>
        <v>Dans 69220</v>
      </c>
      <c r="J2825" s="5" t="str">
        <f t="shared" si="312"/>
        <v/>
      </c>
      <c r="K2825" s="6">
        <v>44</v>
      </c>
      <c r="L2825" s="7">
        <v>9.2592592592592588E-5</v>
      </c>
      <c r="M2825">
        <v>-8.1700000000000002E-4</v>
      </c>
      <c r="N2825" s="9" t="str">
        <f t="shared" si="313"/>
        <v>passage possible</v>
      </c>
      <c r="O2825" s="6" t="str">
        <f>IFERROR(VLOOKUP(F2825,TCD!$A$4:$C$362,3,FALSE),"Commune de ramassage")</f>
        <v>Commune de ramassage</v>
      </c>
      <c r="P2825">
        <v>429</v>
      </c>
    </row>
    <row r="2826" spans="1:16" x14ac:dyDescent="0.3">
      <c r="A2826">
        <f t="shared" si="308"/>
        <v>2825</v>
      </c>
      <c r="B2826" t="s">
        <v>27</v>
      </c>
      <c r="C2826" s="8">
        <v>44636.422222222223</v>
      </c>
      <c r="D2826" s="7">
        <f>C2826</f>
        <v>44636.422222222223</v>
      </c>
      <c r="E2826" s="6" t="s">
        <v>14</v>
      </c>
      <c r="F2826" s="6" t="str">
        <f t="shared" si="309"/>
        <v>69220 44636,42222</v>
      </c>
      <c r="G2826" s="6" t="str">
        <f t="shared" si="310"/>
        <v>44636,4222222222 69220</v>
      </c>
      <c r="H2826" s="6" t="str">
        <f t="shared" si="311"/>
        <v>Dans 69220</v>
      </c>
      <c r="I2826" s="6" t="str">
        <f t="shared" si="314"/>
        <v>Dans 69220</v>
      </c>
      <c r="J2826" s="5" t="str">
        <f t="shared" si="312"/>
        <v/>
      </c>
      <c r="K2826" s="6">
        <v>44</v>
      </c>
      <c r="L2826" s="7">
        <v>1.9675925925925926E-4</v>
      </c>
      <c r="M2826">
        <v>-1.9499999999999999E-3</v>
      </c>
      <c r="N2826" s="9" t="str">
        <f t="shared" si="313"/>
        <v>passage possible</v>
      </c>
      <c r="O2826" s="6" t="str">
        <f>IFERROR(VLOOKUP(F2826,TCD!$A$4:$C$362,3,FALSE),"Commune de ramassage")</f>
        <v>Commune de ramassage</v>
      </c>
      <c r="P2826">
        <v>430</v>
      </c>
    </row>
    <row r="2827" spans="1:16" x14ac:dyDescent="0.3">
      <c r="A2827">
        <f t="shared" si="308"/>
        <v>2826</v>
      </c>
      <c r="B2827" t="s">
        <v>27</v>
      </c>
      <c r="C2827" s="8">
        <v>44636.422418981485</v>
      </c>
      <c r="D2827" s="7">
        <f>C2827</f>
        <v>44636.422418981485</v>
      </c>
      <c r="E2827" s="6" t="s">
        <v>14</v>
      </c>
      <c r="F2827" s="6" t="str">
        <f t="shared" si="309"/>
        <v>69220 44636,42242</v>
      </c>
      <c r="G2827" s="6" t="str">
        <f t="shared" si="310"/>
        <v>44636,4224189815 69220</v>
      </c>
      <c r="H2827" s="6" t="str">
        <f t="shared" si="311"/>
        <v>Dans 69220</v>
      </c>
      <c r="I2827" s="6" t="str">
        <f t="shared" si="314"/>
        <v>Dans 69220</v>
      </c>
      <c r="J2827" s="5" t="str">
        <f t="shared" si="312"/>
        <v/>
      </c>
      <c r="K2827" s="6">
        <v>43</v>
      </c>
      <c r="L2827" s="7">
        <v>4.6296296296296294E-5</v>
      </c>
      <c r="M2827">
        <v>-3.68E-4</v>
      </c>
      <c r="N2827" s="9" t="str">
        <f t="shared" si="313"/>
        <v>passage possible</v>
      </c>
      <c r="O2827" s="6" t="str">
        <f>IFERROR(VLOOKUP(F2827,TCD!$A$4:$C$362,3,FALSE),"Commune de ramassage")</f>
        <v>Commune de ramassage</v>
      </c>
      <c r="P2827">
        <v>431</v>
      </c>
    </row>
    <row r="2828" spans="1:16" x14ac:dyDescent="0.3">
      <c r="A2828">
        <f t="shared" si="308"/>
        <v>2827</v>
      </c>
      <c r="B2828" t="s">
        <v>27</v>
      </c>
      <c r="C2828" s="8">
        <v>44636.422465277778</v>
      </c>
      <c r="D2828" s="7">
        <f>C2828</f>
        <v>44636.422465277778</v>
      </c>
      <c r="E2828" s="6" t="s">
        <v>14</v>
      </c>
      <c r="F2828" s="6" t="str">
        <f t="shared" si="309"/>
        <v>69220 44636,42247</v>
      </c>
      <c r="G2828" s="6" t="str">
        <f t="shared" si="310"/>
        <v>44636,4224652778 69220</v>
      </c>
      <c r="H2828" s="6" t="str">
        <f t="shared" si="311"/>
        <v>Dans 69220</v>
      </c>
      <c r="I2828" s="6" t="str">
        <f t="shared" si="314"/>
        <v>Dans 69220</v>
      </c>
      <c r="J2828" s="5" t="str">
        <f t="shared" si="312"/>
        <v/>
      </c>
      <c r="K2828" s="6">
        <v>42</v>
      </c>
      <c r="L2828" s="7">
        <v>3.4722222222222222E-5</v>
      </c>
      <c r="M2828">
        <v>-1.8699999999999999E-4</v>
      </c>
      <c r="N2828" s="9" t="str">
        <f t="shared" si="313"/>
        <v>passage possible</v>
      </c>
      <c r="O2828" s="6" t="str">
        <f>IFERROR(VLOOKUP(F2828,TCD!$A$4:$C$362,3,FALSE),"Commune de ramassage")</f>
        <v>Commune de ramassage</v>
      </c>
      <c r="P2828">
        <v>432</v>
      </c>
    </row>
    <row r="2829" spans="1:16" x14ac:dyDescent="0.3">
      <c r="A2829">
        <f t="shared" si="308"/>
        <v>2828</v>
      </c>
      <c r="B2829" t="s">
        <v>27</v>
      </c>
      <c r="C2829" s="8">
        <v>44636.422500000001</v>
      </c>
      <c r="D2829" s="7">
        <f>C2829</f>
        <v>44636.422500000001</v>
      </c>
      <c r="E2829" s="6" t="s">
        <v>14</v>
      </c>
      <c r="F2829" s="6" t="str">
        <f t="shared" si="309"/>
        <v>69220 44636,4225</v>
      </c>
      <c r="G2829" s="6" t="str">
        <f t="shared" si="310"/>
        <v>44636,4225 69220</v>
      </c>
      <c r="H2829" s="6" t="str">
        <f t="shared" si="311"/>
        <v>Dans 69220</v>
      </c>
      <c r="I2829" s="6" t="str">
        <f t="shared" si="314"/>
        <v>Dans 69220</v>
      </c>
      <c r="J2829" s="5" t="str">
        <f t="shared" si="312"/>
        <v/>
      </c>
      <c r="K2829" s="6">
        <v>45</v>
      </c>
      <c r="L2829" s="7">
        <v>8.1018518518518516E-5</v>
      </c>
      <c r="M2829">
        <v>-3.3500000000000001E-4</v>
      </c>
      <c r="N2829" s="9" t="str">
        <f t="shared" si="313"/>
        <v>passage possible</v>
      </c>
      <c r="O2829" s="6" t="str">
        <f>IFERROR(VLOOKUP(F2829,TCD!$A$4:$C$362,3,FALSE),"Commune de ramassage")</f>
        <v>Commune de ramassage</v>
      </c>
      <c r="P2829">
        <v>433</v>
      </c>
    </row>
    <row r="2830" spans="1:16" x14ac:dyDescent="0.3">
      <c r="A2830">
        <f t="shared" si="308"/>
        <v>2829</v>
      </c>
      <c r="B2830" t="s">
        <v>27</v>
      </c>
      <c r="C2830" s="8">
        <v>44636.422581018516</v>
      </c>
      <c r="D2830" s="7">
        <f>C2830</f>
        <v>44636.422581018516</v>
      </c>
      <c r="E2830" s="6" t="s">
        <v>14</v>
      </c>
      <c r="F2830" s="6" t="str">
        <f t="shared" si="309"/>
        <v>69220 44636,42258</v>
      </c>
      <c r="G2830" s="6" t="str">
        <f t="shared" si="310"/>
        <v>44636,4225810185 69220</v>
      </c>
      <c r="H2830" s="6" t="str">
        <f t="shared" si="311"/>
        <v>Dans 69220</v>
      </c>
      <c r="I2830" s="6" t="str">
        <f t="shared" si="314"/>
        <v>Dans 69220</v>
      </c>
      <c r="J2830" s="5" t="str">
        <f t="shared" si="312"/>
        <v/>
      </c>
      <c r="K2830" s="6">
        <v>39</v>
      </c>
      <c r="L2830" s="7">
        <v>2.4305555555555552E-4</v>
      </c>
      <c r="M2830">
        <v>-2.1229999999999999E-3</v>
      </c>
      <c r="N2830" s="9" t="str">
        <f t="shared" si="313"/>
        <v>passage possible</v>
      </c>
      <c r="O2830" s="6" t="str">
        <f>IFERROR(VLOOKUP(F2830,TCD!$A$4:$C$362,3,FALSE),"Commune de ramassage")</f>
        <v>Commune de ramassage</v>
      </c>
      <c r="P2830">
        <v>434</v>
      </c>
    </row>
    <row r="2831" spans="1:16" x14ac:dyDescent="0.3">
      <c r="A2831">
        <f t="shared" si="308"/>
        <v>2830</v>
      </c>
      <c r="B2831" t="s">
        <v>27</v>
      </c>
      <c r="C2831" s="8">
        <v>44636.422824074078</v>
      </c>
      <c r="D2831" s="7">
        <f>C2831</f>
        <v>44636.422824074078</v>
      </c>
      <c r="E2831" s="6" t="s">
        <v>14</v>
      </c>
      <c r="F2831" s="6" t="str">
        <f t="shared" si="309"/>
        <v>69220 44636,42282</v>
      </c>
      <c r="G2831" s="6" t="str">
        <f t="shared" si="310"/>
        <v>44636,4228240741 69220</v>
      </c>
      <c r="H2831" s="6" t="str">
        <f t="shared" si="311"/>
        <v>Dans 69220</v>
      </c>
      <c r="I2831" s="6" t="str">
        <f t="shared" si="314"/>
        <v>Dans 69220</v>
      </c>
      <c r="J2831" s="5" t="str">
        <f t="shared" si="312"/>
        <v/>
      </c>
      <c r="K2831" s="6">
        <v>51</v>
      </c>
      <c r="L2831" s="7">
        <v>4.1666666666666669E-4</v>
      </c>
      <c r="M2831">
        <v>-3.898E-3</v>
      </c>
      <c r="N2831" s="9" t="str">
        <f t="shared" si="313"/>
        <v>passage possible</v>
      </c>
      <c r="O2831" s="6" t="str">
        <f>IFERROR(VLOOKUP(F2831,TCD!$A$4:$C$362,3,FALSE),"Commune de ramassage")</f>
        <v>Commune de ramassage</v>
      </c>
      <c r="P2831">
        <v>435</v>
      </c>
    </row>
    <row r="2832" spans="1:16" x14ac:dyDescent="0.3">
      <c r="A2832">
        <f t="shared" si="308"/>
        <v>2831</v>
      </c>
      <c r="B2832" t="s">
        <v>27</v>
      </c>
      <c r="C2832" s="8">
        <v>44636.42324074074</v>
      </c>
      <c r="D2832" s="7">
        <f>C2832</f>
        <v>44636.42324074074</v>
      </c>
      <c r="E2832" s="6" t="s">
        <v>14</v>
      </c>
      <c r="F2832" s="6" t="str">
        <f t="shared" si="309"/>
        <v>69220 44636,42324</v>
      </c>
      <c r="G2832" s="6" t="str">
        <f t="shared" si="310"/>
        <v>44636,4232407407 69220</v>
      </c>
      <c r="H2832" s="6" t="str">
        <f t="shared" si="311"/>
        <v>Dans 69220</v>
      </c>
      <c r="I2832" s="6" t="str">
        <f t="shared" si="314"/>
        <v>Dans 69220</v>
      </c>
      <c r="J2832" s="5" t="str">
        <f t="shared" si="312"/>
        <v/>
      </c>
      <c r="K2832" s="6">
        <v>46</v>
      </c>
      <c r="L2832" s="7">
        <v>4.6296296296296294E-5</v>
      </c>
      <c r="M2832">
        <v>-3.6000000000000002E-4</v>
      </c>
      <c r="N2832" s="9" t="str">
        <f t="shared" si="313"/>
        <v>passage possible</v>
      </c>
      <c r="O2832" s="6" t="str">
        <f>IFERROR(VLOOKUP(F2832,TCD!$A$4:$C$362,3,FALSE),"Commune de ramassage")</f>
        <v>Commune de ramassage</v>
      </c>
      <c r="P2832">
        <v>436</v>
      </c>
    </row>
    <row r="2833" spans="1:16" x14ac:dyDescent="0.3">
      <c r="A2833">
        <f t="shared" si="308"/>
        <v>2832</v>
      </c>
      <c r="B2833" t="s">
        <v>27</v>
      </c>
      <c r="C2833" s="8">
        <v>44636.42328703704</v>
      </c>
      <c r="D2833" s="7">
        <f>C2833</f>
        <v>44636.42328703704</v>
      </c>
      <c r="E2833" s="6" t="s">
        <v>14</v>
      </c>
      <c r="F2833" s="6" t="str">
        <f t="shared" si="309"/>
        <v>69220 44636,42329</v>
      </c>
      <c r="G2833" s="6" t="str">
        <f t="shared" si="310"/>
        <v>44636,423287037 69220</v>
      </c>
      <c r="H2833" s="6" t="str">
        <f t="shared" si="311"/>
        <v>Dans 69220</v>
      </c>
      <c r="I2833" s="6" t="str">
        <f t="shared" si="314"/>
        <v>Dans 69220</v>
      </c>
      <c r="J2833" s="5" t="str">
        <f t="shared" si="312"/>
        <v/>
      </c>
      <c r="K2833" s="6">
        <v>50</v>
      </c>
      <c r="L2833" s="7">
        <v>1.1574074074074073E-5</v>
      </c>
      <c r="M2833">
        <v>-4.2000000000000002E-4</v>
      </c>
      <c r="N2833" s="9" t="str">
        <f t="shared" si="313"/>
        <v>passage possible</v>
      </c>
      <c r="O2833" s="6" t="str">
        <f>IFERROR(VLOOKUP(F2833,TCD!$A$4:$C$362,3,FALSE),"Commune de ramassage")</f>
        <v>Commune de ramassage</v>
      </c>
      <c r="P2833">
        <v>437</v>
      </c>
    </row>
    <row r="2834" spans="1:16" x14ac:dyDescent="0.3">
      <c r="A2834">
        <f t="shared" si="308"/>
        <v>2833</v>
      </c>
      <c r="B2834" t="s">
        <v>27</v>
      </c>
      <c r="C2834" s="8">
        <v>44636.423298611109</v>
      </c>
      <c r="D2834" s="7">
        <f>C2834</f>
        <v>44636.423298611109</v>
      </c>
      <c r="E2834" s="6" t="s">
        <v>14</v>
      </c>
      <c r="F2834" s="6" t="str">
        <f t="shared" si="309"/>
        <v>69220 44636,4233</v>
      </c>
      <c r="G2834" s="6" t="str">
        <f t="shared" si="310"/>
        <v>44636,4232986111 69220</v>
      </c>
      <c r="H2834" s="6" t="str">
        <f t="shared" si="311"/>
        <v>Dans 69220</v>
      </c>
      <c r="I2834" s="6" t="str">
        <f t="shared" si="314"/>
        <v>Dans 69220</v>
      </c>
      <c r="J2834" s="5" t="str">
        <f t="shared" si="312"/>
        <v/>
      </c>
      <c r="K2834" s="6">
        <v>48</v>
      </c>
      <c r="L2834" s="7">
        <v>1.5046296296296297E-4</v>
      </c>
      <c r="M2834">
        <v>-7.2000000000000005E-4</v>
      </c>
      <c r="N2834" s="9" t="str">
        <f t="shared" si="313"/>
        <v>passage possible</v>
      </c>
      <c r="O2834" s="6" t="str">
        <f>IFERROR(VLOOKUP(F2834,TCD!$A$4:$C$362,3,FALSE),"Commune de ramassage")</f>
        <v>Commune de ramassage</v>
      </c>
      <c r="P2834">
        <v>438</v>
      </c>
    </row>
    <row r="2835" spans="1:16" x14ac:dyDescent="0.3">
      <c r="A2835">
        <f t="shared" si="308"/>
        <v>2834</v>
      </c>
      <c r="B2835" t="s">
        <v>27</v>
      </c>
      <c r="C2835" s="8">
        <v>44636.423449074071</v>
      </c>
      <c r="D2835" s="7">
        <f>C2835</f>
        <v>44636.423449074071</v>
      </c>
      <c r="E2835" s="6" t="s">
        <v>14</v>
      </c>
      <c r="F2835" s="6" t="str">
        <f t="shared" si="309"/>
        <v>69220 44636,42345</v>
      </c>
      <c r="G2835" s="6" t="str">
        <f t="shared" si="310"/>
        <v>44636,4234490741 69220</v>
      </c>
      <c r="H2835" s="6" t="str">
        <f t="shared" si="311"/>
        <v>Dans 69220</v>
      </c>
      <c r="I2835" s="6" t="str">
        <f t="shared" si="314"/>
        <v>Dans 69220</v>
      </c>
      <c r="J2835" s="5" t="str">
        <f t="shared" si="312"/>
        <v/>
      </c>
      <c r="K2835" s="6">
        <v>33</v>
      </c>
      <c r="L2835" s="7">
        <v>4.6296296296296294E-5</v>
      </c>
      <c r="M2835">
        <v>-3.4000000000000002E-4</v>
      </c>
      <c r="N2835" s="9" t="str">
        <f t="shared" si="313"/>
        <v>passage possible</v>
      </c>
      <c r="O2835" s="6" t="str">
        <f>IFERROR(VLOOKUP(F2835,TCD!$A$4:$C$362,3,FALSE),"Commune de ramassage")</f>
        <v>Commune de ramassage</v>
      </c>
      <c r="P2835">
        <v>439</v>
      </c>
    </row>
    <row r="2836" spans="1:16" x14ac:dyDescent="0.3">
      <c r="A2836">
        <f t="shared" si="308"/>
        <v>2835</v>
      </c>
      <c r="B2836" t="s">
        <v>27</v>
      </c>
      <c r="C2836" s="8">
        <v>44636.423495370371</v>
      </c>
      <c r="D2836" s="7">
        <f>C2836</f>
        <v>44636.423495370371</v>
      </c>
      <c r="E2836" s="6" t="s">
        <v>14</v>
      </c>
      <c r="F2836" s="6" t="str">
        <f t="shared" si="309"/>
        <v>69220 44636,4235</v>
      </c>
      <c r="G2836" s="6" t="str">
        <f t="shared" si="310"/>
        <v>44636,4234953704 69220</v>
      </c>
      <c r="H2836" s="6" t="str">
        <f t="shared" si="311"/>
        <v>sortie 69220</v>
      </c>
      <c r="I2836" s="6" t="str">
        <f t="shared" si="314"/>
        <v>Dans 69220</v>
      </c>
      <c r="J2836" s="5" t="str">
        <f t="shared" si="312"/>
        <v>sortie 69220</v>
      </c>
      <c r="K2836" s="6">
        <v>41</v>
      </c>
      <c r="L2836" s="7">
        <v>2.0833333333333335E-4</v>
      </c>
      <c r="M2836">
        <v>-1.575E-3</v>
      </c>
      <c r="N2836" s="9" t="str">
        <f t="shared" si="313"/>
        <v>passage possible</v>
      </c>
      <c r="O2836" s="6" t="str">
        <f>IFERROR(VLOOKUP(F2836,TCD!$A$4:$C$362,3,FALSE),"Commune de ramassage")</f>
        <v>Commune de ramassage</v>
      </c>
      <c r="P2836">
        <v>440</v>
      </c>
    </row>
    <row r="2837" spans="1:16" x14ac:dyDescent="0.3">
      <c r="A2837">
        <f t="shared" si="308"/>
        <v>2836</v>
      </c>
      <c r="B2837" t="s">
        <v>27</v>
      </c>
      <c r="C2837" s="8">
        <v>44636.423703703702</v>
      </c>
      <c r="D2837" s="7">
        <f>C2837</f>
        <v>44636.423703703702</v>
      </c>
      <c r="E2837" s="6" t="s">
        <v>13</v>
      </c>
      <c r="F2837" s="6" t="str">
        <f t="shared" si="309"/>
        <v>69203 44636,4237</v>
      </c>
      <c r="G2837" s="6" t="str">
        <f t="shared" si="310"/>
        <v>44636,4237037037 69203</v>
      </c>
      <c r="H2837" s="6" t="str">
        <f t="shared" si="311"/>
        <v>Dans 69203</v>
      </c>
      <c r="I2837" s="6" t="str">
        <f t="shared" si="314"/>
        <v>Entree 69203</v>
      </c>
      <c r="J2837" s="5" t="str">
        <f t="shared" si="312"/>
        <v>Entree 69203</v>
      </c>
      <c r="K2837" s="6">
        <v>36</v>
      </c>
      <c r="L2837" s="7">
        <v>3.9351851851851852E-4</v>
      </c>
      <c r="M2837">
        <v>-2.0539999999999998E-3</v>
      </c>
      <c r="N2837" s="9" t="str">
        <f t="shared" si="313"/>
        <v>passage possible</v>
      </c>
      <c r="O2837" s="6" t="str">
        <f>IFERROR(VLOOKUP(F2837,TCD!$A$4:$C$362,3,FALSE),"Commune de ramassage")</f>
        <v>Commune de ramassage</v>
      </c>
      <c r="P2837">
        <v>441</v>
      </c>
    </row>
    <row r="2838" spans="1:16" x14ac:dyDescent="0.3">
      <c r="A2838">
        <f t="shared" si="308"/>
        <v>2837</v>
      </c>
      <c r="B2838" t="s">
        <v>27</v>
      </c>
      <c r="C2838" s="8">
        <v>44636.424097222225</v>
      </c>
      <c r="D2838" s="7">
        <f>C2838</f>
        <v>44636.424097222225</v>
      </c>
      <c r="E2838" s="6" t="s">
        <v>13</v>
      </c>
      <c r="F2838" s="6" t="str">
        <f t="shared" si="309"/>
        <v>69203 44636,4241</v>
      </c>
      <c r="G2838" s="6" t="str">
        <f t="shared" si="310"/>
        <v>44636,4240972222 69203</v>
      </c>
      <c r="H2838" s="6" t="str">
        <f t="shared" si="311"/>
        <v>Dans 69203</v>
      </c>
      <c r="I2838" s="6" t="str">
        <f t="shared" si="314"/>
        <v>Dans 69203</v>
      </c>
      <c r="J2838" s="5" t="str">
        <f t="shared" si="312"/>
        <v/>
      </c>
      <c r="K2838" s="6">
        <v>30</v>
      </c>
      <c r="L2838" s="7">
        <v>4.6296296296296294E-5</v>
      </c>
      <c r="M2838">
        <v>-2.2599999999999999E-4</v>
      </c>
      <c r="N2838" s="9" t="str">
        <f t="shared" si="313"/>
        <v>passage possible</v>
      </c>
      <c r="O2838" s="6" t="str">
        <f>IFERROR(VLOOKUP(F2838,TCD!$A$4:$C$362,3,FALSE),"Commune de ramassage")</f>
        <v>Commune de ramassage</v>
      </c>
      <c r="P2838">
        <v>442</v>
      </c>
    </row>
    <row r="2839" spans="1:16" x14ac:dyDescent="0.3">
      <c r="A2839">
        <f t="shared" si="308"/>
        <v>2838</v>
      </c>
      <c r="B2839" t="s">
        <v>27</v>
      </c>
      <c r="C2839" s="8">
        <v>44636.424143518518</v>
      </c>
      <c r="D2839" s="7">
        <f>C2839</f>
        <v>44636.424143518518</v>
      </c>
      <c r="E2839" s="6" t="s">
        <v>13</v>
      </c>
      <c r="F2839" s="6" t="str">
        <f t="shared" si="309"/>
        <v>69203 44636,42414</v>
      </c>
      <c r="G2839" s="6" t="str">
        <f t="shared" si="310"/>
        <v>44636,4241435185 69203</v>
      </c>
      <c r="H2839" s="6" t="str">
        <f t="shared" si="311"/>
        <v>Dans 69203</v>
      </c>
      <c r="I2839" s="6" t="str">
        <f t="shared" si="314"/>
        <v>Dans 69203</v>
      </c>
      <c r="J2839" s="5" t="str">
        <f t="shared" si="312"/>
        <v/>
      </c>
      <c r="K2839" s="6">
        <v>32</v>
      </c>
      <c r="L2839" s="7">
        <v>1.1574074074074073E-4</v>
      </c>
      <c r="M2839">
        <v>-7.7999999999999999E-4</v>
      </c>
      <c r="N2839" s="9" t="str">
        <f t="shared" si="313"/>
        <v>passage possible</v>
      </c>
      <c r="O2839" s="6" t="str">
        <f>IFERROR(VLOOKUP(F2839,TCD!$A$4:$C$362,3,FALSE),"Commune de ramassage")</f>
        <v>Commune de ramassage</v>
      </c>
      <c r="P2839">
        <v>443</v>
      </c>
    </row>
    <row r="2840" spans="1:16" x14ac:dyDescent="0.3">
      <c r="A2840">
        <f t="shared" si="308"/>
        <v>2839</v>
      </c>
      <c r="B2840" t="s">
        <v>27</v>
      </c>
      <c r="C2840" s="8">
        <v>44636.424259259256</v>
      </c>
      <c r="D2840" s="7">
        <f>C2840</f>
        <v>44636.424259259256</v>
      </c>
      <c r="E2840" s="6" t="s">
        <v>13</v>
      </c>
      <c r="F2840" s="6" t="str">
        <f t="shared" si="309"/>
        <v>69203 44636,4242599999</v>
      </c>
      <c r="G2840" s="6" t="str">
        <f t="shared" si="310"/>
        <v>44636,4242592593 69203</v>
      </c>
      <c r="H2840" s="6" t="str">
        <f t="shared" si="311"/>
        <v>Dans 69203</v>
      </c>
      <c r="I2840" s="6" t="str">
        <f t="shared" si="314"/>
        <v>Dans 69203</v>
      </c>
      <c r="J2840" s="5" t="str">
        <f t="shared" si="312"/>
        <v/>
      </c>
      <c r="K2840" s="6">
        <v>40</v>
      </c>
      <c r="L2840" s="7">
        <v>4.7453703703703704E-4</v>
      </c>
      <c r="M2840">
        <v>-2.0990000000000002E-3</v>
      </c>
      <c r="N2840" s="9" t="str">
        <f t="shared" si="313"/>
        <v>passage possible</v>
      </c>
      <c r="O2840" s="6" t="str">
        <f>IFERROR(VLOOKUP(F2840,TCD!$A$4:$C$362,3,FALSE),"Commune de ramassage")</f>
        <v>Commune de ramassage</v>
      </c>
      <c r="P2840">
        <v>444</v>
      </c>
    </row>
    <row r="2841" spans="1:16" x14ac:dyDescent="0.3">
      <c r="A2841">
        <f t="shared" si="308"/>
        <v>2840</v>
      </c>
      <c r="B2841" t="s">
        <v>27</v>
      </c>
      <c r="C2841" s="8">
        <v>44636.424733796295</v>
      </c>
      <c r="D2841" s="7">
        <f>C2841</f>
        <v>44636.424733796295</v>
      </c>
      <c r="E2841" s="6" t="s">
        <v>13</v>
      </c>
      <c r="F2841" s="6" t="str">
        <f t="shared" si="309"/>
        <v>69203 44636,42473</v>
      </c>
      <c r="G2841" s="6" t="str">
        <f t="shared" si="310"/>
        <v>44636,4247337963 69203</v>
      </c>
      <c r="H2841" s="6" t="str">
        <f t="shared" si="311"/>
        <v>Dans 69203</v>
      </c>
      <c r="I2841" s="6" t="str">
        <f t="shared" si="314"/>
        <v>Dans 69203</v>
      </c>
      <c r="J2841" s="5" t="str">
        <f t="shared" si="312"/>
        <v/>
      </c>
      <c r="K2841" s="6">
        <v>41</v>
      </c>
      <c r="L2841" s="7">
        <v>5.5555555555555556E-4</v>
      </c>
      <c r="M2841">
        <v>-4.2779999999999997E-3</v>
      </c>
      <c r="N2841" s="9" t="str">
        <f t="shared" si="313"/>
        <v>passage possible</v>
      </c>
      <c r="O2841" s="6" t="str">
        <f>IFERROR(VLOOKUP(F2841,TCD!$A$4:$C$362,3,FALSE),"Commune de ramassage")</f>
        <v>Commune de ramassage</v>
      </c>
      <c r="P2841">
        <v>445</v>
      </c>
    </row>
    <row r="2842" spans="1:16" x14ac:dyDescent="0.3">
      <c r="A2842">
        <f t="shared" si="308"/>
        <v>2841</v>
      </c>
      <c r="B2842" t="s">
        <v>27</v>
      </c>
      <c r="C2842" s="8">
        <v>44636.42528935185</v>
      </c>
      <c r="D2842" s="7">
        <f>C2842</f>
        <v>44636.42528935185</v>
      </c>
      <c r="E2842" s="6" t="s">
        <v>13</v>
      </c>
      <c r="F2842" s="6" t="str">
        <f t="shared" si="309"/>
        <v>69203 44636,42529</v>
      </c>
      <c r="G2842" s="6" t="str">
        <f t="shared" si="310"/>
        <v>44636,4252893518 69203</v>
      </c>
      <c r="H2842" s="6" t="str">
        <f t="shared" si="311"/>
        <v>sortie 69203</v>
      </c>
      <c r="I2842" s="6" t="str">
        <f t="shared" si="314"/>
        <v>Dans 69203</v>
      </c>
      <c r="J2842" s="5" t="str">
        <f t="shared" si="312"/>
        <v>sortie 69203</v>
      </c>
      <c r="K2842" s="6">
        <v>24</v>
      </c>
      <c r="L2842" s="7">
        <v>5.7870370370370366E-5</v>
      </c>
      <c r="M2842">
        <v>-2.0699999999999999E-4</v>
      </c>
      <c r="N2842" s="9" t="str">
        <f t="shared" si="313"/>
        <v>passage possible</v>
      </c>
      <c r="O2842" s="6" t="str">
        <f>IFERROR(VLOOKUP(F2842,TCD!$A$4:$C$362,3,FALSE),"Commune de ramassage")</f>
        <v>Commune de ramassage</v>
      </c>
      <c r="P2842">
        <v>446</v>
      </c>
    </row>
    <row r="2843" spans="1:16" x14ac:dyDescent="0.3">
      <c r="A2843">
        <f t="shared" si="308"/>
        <v>2842</v>
      </c>
      <c r="B2843" t="s">
        <v>27</v>
      </c>
      <c r="C2843" s="8">
        <v>44636.425347222219</v>
      </c>
      <c r="D2843" s="7">
        <f>C2843</f>
        <v>44636.425347222219</v>
      </c>
      <c r="E2843" s="6" t="s">
        <v>12</v>
      </c>
      <c r="F2843" s="6" t="str">
        <f t="shared" si="309"/>
        <v>69178 44636,42535</v>
      </c>
      <c r="G2843" s="6" t="str">
        <f t="shared" si="310"/>
        <v>44636,4253472222 69178</v>
      </c>
      <c r="H2843" s="6" t="str">
        <f t="shared" si="311"/>
        <v>Dans 69178</v>
      </c>
      <c r="I2843" s="6" t="str">
        <f t="shared" si="314"/>
        <v>Entree 69178</v>
      </c>
      <c r="J2843" s="5" t="str">
        <f t="shared" si="312"/>
        <v>Entree 69178</v>
      </c>
      <c r="K2843" s="6">
        <v>15</v>
      </c>
      <c r="L2843" s="7">
        <v>8.1018518518518516E-5</v>
      </c>
      <c r="M2843">
        <v>-1.95E-4</v>
      </c>
      <c r="N2843" s="9" t="str">
        <f t="shared" si="313"/>
        <v>passage possible</v>
      </c>
      <c r="O2843" s="6" t="str">
        <f>IFERROR(VLOOKUP(F2843,TCD!$A$4:$C$362,3,FALSE),"Commune de ramassage")</f>
        <v>Commune de ramassage</v>
      </c>
      <c r="P2843">
        <v>447</v>
      </c>
    </row>
    <row r="2844" spans="1:16" x14ac:dyDescent="0.3">
      <c r="A2844">
        <f t="shared" si="308"/>
        <v>2843</v>
      </c>
      <c r="B2844" t="s">
        <v>27</v>
      </c>
      <c r="C2844" s="8">
        <v>44636.425428240742</v>
      </c>
      <c r="D2844" s="7">
        <f>C2844</f>
        <v>44636.425428240742</v>
      </c>
      <c r="E2844" s="6" t="s">
        <v>12</v>
      </c>
      <c r="F2844" s="6" t="str">
        <f t="shared" si="309"/>
        <v>69178 44636,42543</v>
      </c>
      <c r="G2844" s="6" t="str">
        <f t="shared" si="310"/>
        <v>44636,4254282407 69178</v>
      </c>
      <c r="H2844" s="6" t="str">
        <f t="shared" si="311"/>
        <v>Dans 69178</v>
      </c>
      <c r="I2844" s="6" t="str">
        <f t="shared" si="314"/>
        <v>Dans 69178</v>
      </c>
      <c r="J2844" s="5" t="str">
        <f t="shared" si="312"/>
        <v/>
      </c>
      <c r="K2844" s="6">
        <v>13</v>
      </c>
      <c r="L2844" s="7">
        <v>6.8287037037037025E-4</v>
      </c>
      <c r="M2844">
        <v>-3.5829999999999998E-3</v>
      </c>
      <c r="N2844" s="9" t="str">
        <f t="shared" si="313"/>
        <v>passage possible</v>
      </c>
      <c r="O2844" s="6" t="str">
        <f>IFERROR(VLOOKUP(F2844,TCD!$A$4:$C$362,3,FALSE),"Commune de ramassage")</f>
        <v>Commune de ramassage</v>
      </c>
      <c r="P2844">
        <v>448</v>
      </c>
    </row>
    <row r="2845" spans="1:16" x14ac:dyDescent="0.3">
      <c r="A2845">
        <f t="shared" si="308"/>
        <v>2844</v>
      </c>
      <c r="B2845" t="s">
        <v>27</v>
      </c>
      <c r="C2845" s="8">
        <v>44636.426111111112</v>
      </c>
      <c r="D2845" s="7">
        <f>C2845</f>
        <v>44636.426111111112</v>
      </c>
      <c r="E2845" s="6" t="s">
        <v>12</v>
      </c>
      <c r="F2845" s="6" t="str">
        <f t="shared" si="309"/>
        <v>69178 44636,42611</v>
      </c>
      <c r="G2845" s="6" t="str">
        <f t="shared" si="310"/>
        <v>44636,4261111111 69178</v>
      </c>
      <c r="H2845" s="6" t="str">
        <f t="shared" si="311"/>
        <v>Dans 69178</v>
      </c>
      <c r="I2845" s="6" t="str">
        <f t="shared" si="314"/>
        <v>Dans 69178</v>
      </c>
      <c r="J2845" s="5" t="str">
        <f t="shared" si="312"/>
        <v/>
      </c>
      <c r="K2845" s="6">
        <v>10</v>
      </c>
      <c r="L2845" s="7">
        <v>4.7453703703703704E-4</v>
      </c>
      <c r="M2845">
        <v>-1.6080000000000001E-3</v>
      </c>
      <c r="N2845" s="9" t="str">
        <f t="shared" si="313"/>
        <v>passage possible</v>
      </c>
      <c r="O2845" s="6" t="str">
        <f>IFERROR(VLOOKUP(F2845,TCD!$A$4:$C$362,3,FALSE),"Commune de ramassage")</f>
        <v>Commune de ramassage</v>
      </c>
      <c r="P2845">
        <v>449</v>
      </c>
    </row>
    <row r="2846" spans="1:16" x14ac:dyDescent="0.3">
      <c r="A2846">
        <f t="shared" si="308"/>
        <v>2845</v>
      </c>
      <c r="B2846" t="s">
        <v>27</v>
      </c>
      <c r="C2846" s="8">
        <v>44636.426585648151</v>
      </c>
      <c r="D2846" s="7">
        <f>C2846</f>
        <v>44636.426585648151</v>
      </c>
      <c r="E2846" s="6" t="s">
        <v>12</v>
      </c>
      <c r="F2846" s="6" t="str">
        <f t="shared" si="309"/>
        <v>69178 44636,42659</v>
      </c>
      <c r="G2846" s="6" t="str">
        <f t="shared" si="310"/>
        <v>44636,4265856482 69178</v>
      </c>
      <c r="H2846" s="6" t="str">
        <f t="shared" si="311"/>
        <v>Dans 69178</v>
      </c>
      <c r="I2846" s="6" t="str">
        <f t="shared" si="314"/>
        <v>Dans 69178</v>
      </c>
      <c r="J2846" s="5" t="str">
        <f t="shared" si="312"/>
        <v/>
      </c>
      <c r="K2846" s="6">
        <v>13</v>
      </c>
      <c r="L2846" s="7">
        <v>8.1018518518518516E-5</v>
      </c>
      <c r="M2846">
        <v>-9.2E-5</v>
      </c>
      <c r="N2846" s="9" t="str">
        <f t="shared" si="313"/>
        <v>passage possible</v>
      </c>
      <c r="O2846" s="6" t="str">
        <f>IFERROR(VLOOKUP(F2846,TCD!$A$4:$C$362,3,FALSE),"Commune de ramassage")</f>
        <v>Commune de ramassage</v>
      </c>
      <c r="P2846">
        <v>450</v>
      </c>
    </row>
    <row r="2847" spans="1:16" x14ac:dyDescent="0.3">
      <c r="A2847">
        <f t="shared" si="308"/>
        <v>2846</v>
      </c>
      <c r="B2847" t="s">
        <v>27</v>
      </c>
      <c r="C2847" s="8">
        <v>44636.426666666666</v>
      </c>
      <c r="D2847" s="7">
        <f>C2847</f>
        <v>44636.426666666666</v>
      </c>
      <c r="E2847" s="6" t="s">
        <v>12</v>
      </c>
      <c r="F2847" s="6" t="str">
        <f t="shared" si="309"/>
        <v>69178 44636,42667</v>
      </c>
      <c r="G2847" s="6" t="str">
        <f t="shared" si="310"/>
        <v>44636,4266666667 69178</v>
      </c>
      <c r="H2847" s="6" t="str">
        <f t="shared" si="311"/>
        <v>Dans 69178</v>
      </c>
      <c r="I2847" s="6" t="str">
        <f t="shared" si="314"/>
        <v>Dans 69178</v>
      </c>
      <c r="J2847" s="5" t="str">
        <f t="shared" si="312"/>
        <v/>
      </c>
      <c r="K2847" s="6">
        <v>20</v>
      </c>
      <c r="L2847" s="7">
        <v>9.2592592592592588E-5</v>
      </c>
      <c r="M2847">
        <v>1.7E-5</v>
      </c>
      <c r="N2847" s="9" t="str">
        <f t="shared" si="313"/>
        <v>passage possible</v>
      </c>
      <c r="O2847" s="6" t="str">
        <f>IFERROR(VLOOKUP(F2847,TCD!$A$4:$C$362,3,FALSE),"Commune de ramassage")</f>
        <v>Commune de ramassage</v>
      </c>
      <c r="P2847">
        <v>451</v>
      </c>
    </row>
    <row r="2848" spans="1:16" x14ac:dyDescent="0.3">
      <c r="A2848">
        <f t="shared" si="308"/>
        <v>2847</v>
      </c>
      <c r="B2848" t="s">
        <v>27</v>
      </c>
      <c r="C2848" s="8">
        <v>44636.426759259259</v>
      </c>
      <c r="D2848" s="7">
        <f>C2848</f>
        <v>44636.426759259259</v>
      </c>
      <c r="E2848" s="6" t="s">
        <v>12</v>
      </c>
      <c r="F2848" s="6" t="str">
        <f t="shared" si="309"/>
        <v>69178 44636,42676</v>
      </c>
      <c r="G2848" s="6" t="str">
        <f t="shared" si="310"/>
        <v>44636,4267592593 69178</v>
      </c>
      <c r="H2848" s="6" t="str">
        <f t="shared" si="311"/>
        <v>sortie 69178</v>
      </c>
      <c r="I2848" s="6" t="str">
        <f t="shared" si="314"/>
        <v>Dans 69178</v>
      </c>
      <c r="J2848" s="5" t="str">
        <f t="shared" si="312"/>
        <v>sortie 69178</v>
      </c>
      <c r="K2848" s="6">
        <v>31</v>
      </c>
      <c r="L2848" s="7">
        <v>2.6620370370370372E-4</v>
      </c>
      <c r="M2848">
        <v>7.2099999999999996E-4</v>
      </c>
      <c r="N2848" s="9" t="str">
        <f t="shared" si="313"/>
        <v>passage possible</v>
      </c>
      <c r="O2848" s="6" t="str">
        <f>IFERROR(VLOOKUP(F2848,TCD!$A$4:$C$362,3,FALSE),"Commune de ramassage")</f>
        <v>Commune de ramassage</v>
      </c>
      <c r="P2848">
        <v>452</v>
      </c>
    </row>
    <row r="2849" spans="1:16" x14ac:dyDescent="0.3">
      <c r="A2849">
        <f t="shared" si="308"/>
        <v>2848</v>
      </c>
      <c r="B2849" t="s">
        <v>27</v>
      </c>
      <c r="C2849" s="8">
        <v>44636.427025462966</v>
      </c>
      <c r="D2849" s="7">
        <f>C2849</f>
        <v>44636.427025462966</v>
      </c>
      <c r="E2849" s="6" t="s">
        <v>11</v>
      </c>
      <c r="F2849" s="6" t="str">
        <f t="shared" si="309"/>
        <v>69201 44636,42703</v>
      </c>
      <c r="G2849" s="6" t="str">
        <f t="shared" si="310"/>
        <v>44636,4270254629 69201</v>
      </c>
      <c r="H2849" s="6" t="str">
        <f t="shared" si="311"/>
        <v>Dans 69201</v>
      </c>
      <c r="I2849" s="6" t="str">
        <f t="shared" si="314"/>
        <v>Entree 69201</v>
      </c>
      <c r="J2849" s="5" t="str">
        <f t="shared" si="312"/>
        <v>Entree 69201</v>
      </c>
      <c r="K2849" s="6">
        <v>7</v>
      </c>
      <c r="L2849" s="7">
        <v>6.9444444444444444E-5</v>
      </c>
      <c r="M2849">
        <v>-1.21E-4</v>
      </c>
      <c r="N2849" s="9" t="str">
        <f t="shared" si="313"/>
        <v>ramassage possible</v>
      </c>
      <c r="O2849" s="6" t="str">
        <f>IFERROR(VLOOKUP(F2849,TCD!$A$4:$C$362,3,FALSE),"Commune de ramassage")</f>
        <v>Commune de ramassage</v>
      </c>
      <c r="P2849">
        <v>453</v>
      </c>
    </row>
    <row r="2850" spans="1:16" x14ac:dyDescent="0.3">
      <c r="A2850">
        <f t="shared" si="308"/>
        <v>2849</v>
      </c>
      <c r="B2850" t="s">
        <v>27</v>
      </c>
      <c r="C2850" s="8">
        <v>44636.427094907405</v>
      </c>
      <c r="D2850" s="7">
        <f>C2850</f>
        <v>44636.427094907405</v>
      </c>
      <c r="E2850" s="6" t="s">
        <v>11</v>
      </c>
      <c r="F2850" s="6" t="str">
        <f t="shared" si="309"/>
        <v>69201 44636,42709</v>
      </c>
      <c r="G2850" s="6" t="str">
        <f t="shared" si="310"/>
        <v>44636,4270949074 69201</v>
      </c>
      <c r="H2850" s="6" t="str">
        <f t="shared" si="311"/>
        <v>Dans 69201</v>
      </c>
      <c r="I2850" s="6" t="str">
        <f t="shared" si="314"/>
        <v>Dans 69201</v>
      </c>
      <c r="J2850" s="5" t="str">
        <f t="shared" si="312"/>
        <v/>
      </c>
      <c r="K2850" s="6">
        <v>7</v>
      </c>
      <c r="L2850" s="7">
        <v>1.1805555555555556E-3</v>
      </c>
      <c r="M2850">
        <v>-4.37E-4</v>
      </c>
      <c r="N2850" s="9" t="str">
        <f t="shared" si="313"/>
        <v>ramassage possible</v>
      </c>
      <c r="O2850" s="6" t="str">
        <f>IFERROR(VLOOKUP(F2850,TCD!$A$4:$C$362,3,FALSE),"Commune de ramassage")</f>
        <v>Commune de ramassage</v>
      </c>
      <c r="P2850">
        <v>454</v>
      </c>
    </row>
    <row r="2851" spans="1:16" x14ac:dyDescent="0.3">
      <c r="A2851">
        <f t="shared" si="308"/>
        <v>2850</v>
      </c>
      <c r="B2851" t="s">
        <v>27</v>
      </c>
      <c r="C2851" s="8">
        <v>44636.42827546296</v>
      </c>
      <c r="D2851" s="7">
        <f>C2851</f>
        <v>44636.42827546296</v>
      </c>
      <c r="E2851" s="6" t="s">
        <v>11</v>
      </c>
      <c r="F2851" s="6" t="str">
        <f t="shared" si="309"/>
        <v>69201 44636,42828</v>
      </c>
      <c r="G2851" s="6" t="str">
        <f t="shared" si="310"/>
        <v>44636,428275463 69201</v>
      </c>
      <c r="H2851" s="6" t="str">
        <f t="shared" si="311"/>
        <v>Dans 69201</v>
      </c>
      <c r="I2851" s="6" t="str">
        <f t="shared" si="314"/>
        <v>Dans 69201</v>
      </c>
      <c r="J2851" s="5" t="str">
        <f t="shared" si="312"/>
        <v/>
      </c>
      <c r="K2851" s="6">
        <v>0</v>
      </c>
      <c r="L2851" s="7">
        <v>6.9444444444444444E-5</v>
      </c>
      <c r="M2851">
        <v>-2.5000000000000001E-5</v>
      </c>
      <c r="N2851" s="9" t="str">
        <f t="shared" si="313"/>
        <v>ramassage possible</v>
      </c>
      <c r="O2851" s="6" t="str">
        <f>IFERROR(VLOOKUP(F2851,TCD!$A$4:$C$362,3,FALSE),"Commune de ramassage")</f>
        <v>Commune de passage</v>
      </c>
      <c r="P2851">
        <v>455</v>
      </c>
    </row>
    <row r="2852" spans="1:16" x14ac:dyDescent="0.3">
      <c r="A2852">
        <f t="shared" si="308"/>
        <v>2851</v>
      </c>
      <c r="B2852" t="s">
        <v>27</v>
      </c>
      <c r="C2852" s="8">
        <v>44636.428344907406</v>
      </c>
      <c r="D2852" s="7">
        <f>C2852</f>
        <v>44636.428344907406</v>
      </c>
      <c r="E2852" s="6" t="s">
        <v>11</v>
      </c>
      <c r="F2852" s="6" t="str">
        <f t="shared" si="309"/>
        <v>69201 44636,42834</v>
      </c>
      <c r="G2852" s="6" t="str">
        <f t="shared" si="310"/>
        <v>44636,4283449074 69201</v>
      </c>
      <c r="H2852" s="6" t="str">
        <f t="shared" si="311"/>
        <v>Dans 69201</v>
      </c>
      <c r="I2852" s="6" t="str">
        <f t="shared" si="314"/>
        <v>Dans 69201</v>
      </c>
      <c r="J2852" s="5" t="str">
        <f t="shared" si="312"/>
        <v/>
      </c>
      <c r="K2852" s="6">
        <v>6</v>
      </c>
      <c r="L2852" s="7">
        <v>8.1018518518518516E-5</v>
      </c>
      <c r="M2852">
        <v>7.2999999999999999E-5</v>
      </c>
      <c r="N2852" s="9" t="str">
        <f t="shared" si="313"/>
        <v>ramassage possible</v>
      </c>
      <c r="O2852" s="6" t="str">
        <f>IFERROR(VLOOKUP(F2852,TCD!$A$4:$C$362,3,FALSE),"Commune de ramassage")</f>
        <v>Commune de ramassage</v>
      </c>
      <c r="P2852">
        <v>456</v>
      </c>
    </row>
    <row r="2853" spans="1:16" x14ac:dyDescent="0.3">
      <c r="A2853">
        <f t="shared" si="308"/>
        <v>2852</v>
      </c>
      <c r="B2853" t="s">
        <v>27</v>
      </c>
      <c r="C2853" s="8">
        <v>44636.428425925929</v>
      </c>
      <c r="D2853" s="7">
        <f>C2853</f>
        <v>44636.428425925929</v>
      </c>
      <c r="E2853" s="6" t="s">
        <v>11</v>
      </c>
      <c r="F2853" s="6" t="str">
        <f t="shared" si="309"/>
        <v>69201 44636,42843</v>
      </c>
      <c r="G2853" s="6" t="str">
        <f t="shared" si="310"/>
        <v>44636,4284259259 69201</v>
      </c>
      <c r="H2853" s="6" t="str">
        <f t="shared" si="311"/>
        <v>Dans 69201</v>
      </c>
      <c r="I2853" s="6" t="str">
        <f t="shared" si="314"/>
        <v>Dans 69201</v>
      </c>
      <c r="J2853" s="5" t="str">
        <f t="shared" si="312"/>
        <v/>
      </c>
      <c r="K2853" s="6">
        <v>9</v>
      </c>
      <c r="L2853" s="7">
        <v>3.4722222222222222E-5</v>
      </c>
      <c r="M2853">
        <v>2.2499999999999999E-4</v>
      </c>
      <c r="N2853" s="9" t="str">
        <f t="shared" si="313"/>
        <v>ramassage possible</v>
      </c>
      <c r="O2853" s="6" t="str">
        <f>IFERROR(VLOOKUP(F2853,TCD!$A$4:$C$362,3,FALSE),"Commune de ramassage")</f>
        <v>Commune de ramassage</v>
      </c>
      <c r="P2853">
        <v>457</v>
      </c>
    </row>
    <row r="2854" spans="1:16" x14ac:dyDescent="0.3">
      <c r="A2854">
        <f t="shared" si="308"/>
        <v>2853</v>
      </c>
      <c r="B2854" t="s">
        <v>27</v>
      </c>
      <c r="C2854" s="8">
        <v>44636.428460648145</v>
      </c>
      <c r="D2854" s="7">
        <f>C2854</f>
        <v>44636.428460648145</v>
      </c>
      <c r="E2854" s="6" t="s">
        <v>11</v>
      </c>
      <c r="F2854" s="6" t="str">
        <f t="shared" si="309"/>
        <v>69201 44636,42846</v>
      </c>
      <c r="G2854" s="6" t="str">
        <f t="shared" si="310"/>
        <v>44636,4284606481 69201</v>
      </c>
      <c r="H2854" s="6" t="str">
        <f t="shared" si="311"/>
        <v>Dans 69201</v>
      </c>
      <c r="I2854" s="6" t="str">
        <f t="shared" si="314"/>
        <v>Dans 69201</v>
      </c>
      <c r="J2854" s="5" t="str">
        <f t="shared" si="312"/>
        <v/>
      </c>
      <c r="K2854" s="6">
        <v>15</v>
      </c>
      <c r="L2854" s="7">
        <v>2.3148148148148147E-5</v>
      </c>
      <c r="M2854">
        <v>9.2E-5</v>
      </c>
      <c r="N2854" s="9" t="str">
        <f t="shared" si="313"/>
        <v>passage possible</v>
      </c>
      <c r="O2854" s="6" t="str">
        <f>IFERROR(VLOOKUP(F2854,TCD!$A$4:$C$362,3,FALSE),"Commune de ramassage")</f>
        <v>Commune de ramassage</v>
      </c>
      <c r="P2854">
        <v>458</v>
      </c>
    </row>
    <row r="2855" spans="1:16" x14ac:dyDescent="0.3">
      <c r="A2855">
        <f t="shared" si="308"/>
        <v>2854</v>
      </c>
      <c r="B2855" t="s">
        <v>27</v>
      </c>
      <c r="C2855" s="8">
        <v>44636.428483796299</v>
      </c>
      <c r="D2855" s="7">
        <f>C2855</f>
        <v>44636.428483796299</v>
      </c>
      <c r="E2855" s="6" t="s">
        <v>11</v>
      </c>
      <c r="F2855" s="6" t="str">
        <f t="shared" si="309"/>
        <v>69201 44636,42848</v>
      </c>
      <c r="G2855" s="6" t="str">
        <f t="shared" si="310"/>
        <v>44636,4284837963 69201</v>
      </c>
      <c r="H2855" s="6" t="str">
        <f t="shared" si="311"/>
        <v>Dans 69201</v>
      </c>
      <c r="I2855" s="6" t="str">
        <f t="shared" si="314"/>
        <v>Dans 69201</v>
      </c>
      <c r="J2855" s="5" t="str">
        <f t="shared" si="312"/>
        <v/>
      </c>
      <c r="K2855" s="6">
        <v>12</v>
      </c>
      <c r="L2855" s="7">
        <v>3.4722222222222222E-5</v>
      </c>
      <c r="M2855">
        <v>4.1999999999999998E-5</v>
      </c>
      <c r="N2855" s="9" t="str">
        <f t="shared" si="313"/>
        <v>passage possible</v>
      </c>
      <c r="O2855" s="6" t="str">
        <f>IFERROR(VLOOKUP(F2855,TCD!$A$4:$C$362,3,FALSE),"Commune de ramassage")</f>
        <v>Commune de ramassage</v>
      </c>
      <c r="P2855">
        <v>459</v>
      </c>
    </row>
    <row r="2856" spans="1:16" x14ac:dyDescent="0.3">
      <c r="A2856">
        <f t="shared" si="308"/>
        <v>2855</v>
      </c>
      <c r="B2856" t="s">
        <v>27</v>
      </c>
      <c r="C2856" s="8">
        <v>44636.428518518522</v>
      </c>
      <c r="D2856" s="7">
        <f>C2856</f>
        <v>44636.428518518522</v>
      </c>
      <c r="E2856" s="6" t="s">
        <v>11</v>
      </c>
      <c r="F2856" s="6" t="str">
        <f t="shared" si="309"/>
        <v>69201 44636,42852</v>
      </c>
      <c r="G2856" s="6" t="str">
        <f t="shared" si="310"/>
        <v>44636,4285185185 69201</v>
      </c>
      <c r="H2856" s="6" t="str">
        <f t="shared" si="311"/>
        <v>Dans 69201</v>
      </c>
      <c r="I2856" s="6" t="str">
        <f t="shared" si="314"/>
        <v>Dans 69201</v>
      </c>
      <c r="J2856" s="5" t="str">
        <f t="shared" si="312"/>
        <v/>
      </c>
      <c r="K2856" s="6">
        <v>9</v>
      </c>
      <c r="L2856" s="7">
        <v>2.3148148148148147E-5</v>
      </c>
      <c r="M2856">
        <v>-1.0000000000000001E-5</v>
      </c>
      <c r="N2856" s="9" t="str">
        <f t="shared" si="313"/>
        <v>ramassage possible</v>
      </c>
      <c r="O2856" s="6" t="str">
        <f>IFERROR(VLOOKUP(F2856,TCD!$A$4:$C$362,3,FALSE),"Commune de ramassage")</f>
        <v>Commune de ramassage</v>
      </c>
      <c r="P2856">
        <v>460</v>
      </c>
    </row>
    <row r="2857" spans="1:16" x14ac:dyDescent="0.3">
      <c r="A2857">
        <f t="shared" si="308"/>
        <v>2856</v>
      </c>
      <c r="B2857" t="s">
        <v>27</v>
      </c>
      <c r="C2857" s="8">
        <v>44636.428541666668</v>
      </c>
      <c r="D2857" s="7">
        <f>C2857</f>
        <v>44636.428541666668</v>
      </c>
      <c r="E2857" s="6" t="s">
        <v>11</v>
      </c>
      <c r="F2857" s="6" t="str">
        <f t="shared" si="309"/>
        <v>69201 44636,42854</v>
      </c>
      <c r="G2857" s="6" t="str">
        <f t="shared" si="310"/>
        <v>44636,4285416667 69201</v>
      </c>
      <c r="H2857" s="6" t="str">
        <f t="shared" si="311"/>
        <v>Dans 69201</v>
      </c>
      <c r="I2857" s="6" t="str">
        <f t="shared" si="314"/>
        <v>Dans 69201</v>
      </c>
      <c r="J2857" s="5" t="str">
        <f t="shared" si="312"/>
        <v/>
      </c>
      <c r="K2857" s="6">
        <v>8</v>
      </c>
      <c r="L2857" s="7">
        <v>2.3148148148148147E-5</v>
      </c>
      <c r="M2857">
        <v>-3.8999999999999999E-5</v>
      </c>
      <c r="N2857" s="9" t="str">
        <f t="shared" si="313"/>
        <v>ramassage possible</v>
      </c>
      <c r="O2857" s="6" t="str">
        <f>IFERROR(VLOOKUP(F2857,TCD!$A$4:$C$362,3,FALSE),"Commune de ramassage")</f>
        <v>Commune de ramassage</v>
      </c>
      <c r="P2857">
        <v>461</v>
      </c>
    </row>
    <row r="2858" spans="1:16" x14ac:dyDescent="0.3">
      <c r="A2858">
        <f t="shared" si="308"/>
        <v>2857</v>
      </c>
      <c r="B2858" t="s">
        <v>27</v>
      </c>
      <c r="C2858" s="8">
        <v>44636.428564814814</v>
      </c>
      <c r="D2858" s="7">
        <f>C2858</f>
        <v>44636.428564814814</v>
      </c>
      <c r="E2858" s="6" t="s">
        <v>11</v>
      </c>
      <c r="F2858" s="6" t="str">
        <f t="shared" si="309"/>
        <v>69201 44636,42856</v>
      </c>
      <c r="G2858" s="6" t="str">
        <f t="shared" si="310"/>
        <v>44636,4285648148 69201</v>
      </c>
      <c r="H2858" s="6" t="str">
        <f t="shared" si="311"/>
        <v>Dans 69201</v>
      </c>
      <c r="I2858" s="6" t="str">
        <f t="shared" si="314"/>
        <v>Dans 69201</v>
      </c>
      <c r="J2858" s="5" t="str">
        <f t="shared" si="312"/>
        <v/>
      </c>
      <c r="K2858" s="6">
        <v>9</v>
      </c>
      <c r="L2858" s="7">
        <v>3.1250000000000001E-4</v>
      </c>
      <c r="M2858">
        <v>-6.4000000000000005E-4</v>
      </c>
      <c r="N2858" s="9" t="str">
        <f t="shared" si="313"/>
        <v>ramassage possible</v>
      </c>
      <c r="O2858" s="6" t="str">
        <f>IFERROR(VLOOKUP(F2858,TCD!$A$4:$C$362,3,FALSE),"Commune de ramassage")</f>
        <v>Commune de ramassage</v>
      </c>
      <c r="P2858">
        <v>462</v>
      </c>
    </row>
    <row r="2859" spans="1:16" x14ac:dyDescent="0.3">
      <c r="A2859">
        <f t="shared" si="308"/>
        <v>2858</v>
      </c>
      <c r="B2859" t="s">
        <v>27</v>
      </c>
      <c r="C2859" s="8">
        <v>44636.428877314815</v>
      </c>
      <c r="D2859" s="7">
        <f>C2859</f>
        <v>44636.428877314815</v>
      </c>
      <c r="E2859" s="6" t="s">
        <v>11</v>
      </c>
      <c r="F2859" s="6" t="str">
        <f t="shared" si="309"/>
        <v>69201 44636,42888</v>
      </c>
      <c r="G2859" s="6" t="str">
        <f t="shared" si="310"/>
        <v>44636,4288773148 69201</v>
      </c>
      <c r="H2859" s="6" t="str">
        <f t="shared" si="311"/>
        <v>Dans 69201</v>
      </c>
      <c r="I2859" s="6" t="str">
        <f t="shared" si="314"/>
        <v>Dans 69201</v>
      </c>
      <c r="J2859" s="5" t="str">
        <f t="shared" si="312"/>
        <v/>
      </c>
      <c r="K2859" s="6">
        <v>8</v>
      </c>
      <c r="L2859" s="7">
        <v>2.3148148148148147E-5</v>
      </c>
      <c r="M2859">
        <v>-1.1E-5</v>
      </c>
      <c r="N2859" s="9" t="str">
        <f t="shared" si="313"/>
        <v>ramassage possible</v>
      </c>
      <c r="O2859" s="6" t="str">
        <f>IFERROR(VLOOKUP(F2859,TCD!$A$4:$C$362,3,FALSE),"Commune de ramassage")</f>
        <v>Commune de ramassage</v>
      </c>
      <c r="P2859">
        <v>463</v>
      </c>
    </row>
    <row r="2860" spans="1:16" x14ac:dyDescent="0.3">
      <c r="A2860">
        <f t="shared" si="308"/>
        <v>2859</v>
      </c>
      <c r="B2860" t="s">
        <v>27</v>
      </c>
      <c r="C2860" s="8">
        <v>44636.428900462961</v>
      </c>
      <c r="D2860" s="7">
        <f>C2860</f>
        <v>44636.428900462961</v>
      </c>
      <c r="E2860" s="6" t="s">
        <v>11</v>
      </c>
      <c r="F2860" s="6" t="str">
        <f t="shared" si="309"/>
        <v>69201 44636,4289</v>
      </c>
      <c r="G2860" s="6" t="str">
        <f t="shared" si="310"/>
        <v>44636,428900463 69201</v>
      </c>
      <c r="H2860" s="6" t="str">
        <f t="shared" si="311"/>
        <v>Dans 69201</v>
      </c>
      <c r="I2860" s="6" t="str">
        <f t="shared" si="314"/>
        <v>Dans 69201</v>
      </c>
      <c r="J2860" s="5" t="str">
        <f t="shared" si="312"/>
        <v/>
      </c>
      <c r="K2860" s="6">
        <v>6</v>
      </c>
      <c r="L2860" s="7">
        <v>9.2592592592592588E-5</v>
      </c>
      <c r="M2860">
        <v>-6.9999999999999999E-6</v>
      </c>
      <c r="N2860" s="9" t="str">
        <f t="shared" si="313"/>
        <v>ramassage possible</v>
      </c>
      <c r="O2860" s="6" t="str">
        <f>IFERROR(VLOOKUP(F2860,TCD!$A$4:$C$362,3,FALSE),"Commune de ramassage")</f>
        <v>Commune de ramassage</v>
      </c>
      <c r="P2860">
        <v>464</v>
      </c>
    </row>
    <row r="2861" spans="1:16" x14ac:dyDescent="0.3">
      <c r="A2861">
        <f t="shared" si="308"/>
        <v>2860</v>
      </c>
      <c r="B2861" t="s">
        <v>27</v>
      </c>
      <c r="C2861" s="8">
        <v>44636.428993055553</v>
      </c>
      <c r="D2861" s="7">
        <f>C2861</f>
        <v>44636.428993055553</v>
      </c>
      <c r="E2861" s="6" t="s">
        <v>11</v>
      </c>
      <c r="F2861" s="6" t="str">
        <f t="shared" si="309"/>
        <v>69201 44636,42899</v>
      </c>
      <c r="G2861" s="6" t="str">
        <f t="shared" si="310"/>
        <v>44636,4289930556 69201</v>
      </c>
      <c r="H2861" s="6" t="str">
        <f t="shared" si="311"/>
        <v>Dans 69201</v>
      </c>
      <c r="I2861" s="6" t="str">
        <f t="shared" si="314"/>
        <v>Dans 69201</v>
      </c>
      <c r="J2861" s="5" t="str">
        <f t="shared" si="312"/>
        <v/>
      </c>
      <c r="K2861" s="6">
        <v>6</v>
      </c>
      <c r="L2861" s="7">
        <v>8.1018518518518516E-4</v>
      </c>
      <c r="M2861">
        <v>-4.1999999999999998E-5</v>
      </c>
      <c r="N2861" s="9" t="str">
        <f t="shared" si="313"/>
        <v>ramassage possible</v>
      </c>
      <c r="O2861" s="6" t="str">
        <f>IFERROR(VLOOKUP(F2861,TCD!$A$4:$C$362,3,FALSE),"Commune de ramassage")</f>
        <v>Commune de ramassage</v>
      </c>
      <c r="P2861">
        <v>465</v>
      </c>
    </row>
    <row r="2862" spans="1:16" x14ac:dyDescent="0.3">
      <c r="A2862">
        <f t="shared" si="308"/>
        <v>2861</v>
      </c>
      <c r="B2862" t="s">
        <v>27</v>
      </c>
      <c r="C2862" s="8">
        <v>44636.429803240739</v>
      </c>
      <c r="D2862" s="7">
        <f>C2862</f>
        <v>44636.429803240739</v>
      </c>
      <c r="E2862" s="6" t="s">
        <v>11</v>
      </c>
      <c r="F2862" s="6" t="str">
        <f t="shared" si="309"/>
        <v>69201 44636,4298</v>
      </c>
      <c r="G2862" s="6" t="str">
        <f t="shared" si="310"/>
        <v>44636,4298032407 69201</v>
      </c>
      <c r="H2862" s="6" t="str">
        <f t="shared" si="311"/>
        <v>Dans 69201</v>
      </c>
      <c r="I2862" s="6" t="str">
        <f t="shared" si="314"/>
        <v>Dans 69201</v>
      </c>
      <c r="J2862" s="5" t="str">
        <f t="shared" si="312"/>
        <v/>
      </c>
      <c r="K2862" s="6">
        <v>0</v>
      </c>
      <c r="L2862" s="7">
        <v>4.8611111111111104E-4</v>
      </c>
      <c r="M2862">
        <v>8.8999999999999995E-5</v>
      </c>
      <c r="N2862" s="9" t="str">
        <f t="shared" si="313"/>
        <v>ramassage possible</v>
      </c>
      <c r="O2862" s="6" t="str">
        <f>IFERROR(VLOOKUP(F2862,TCD!$A$4:$C$362,3,FALSE),"Commune de ramassage")</f>
        <v>Commune de passage</v>
      </c>
      <c r="P2862">
        <v>466</v>
      </c>
    </row>
    <row r="2863" spans="1:16" x14ac:dyDescent="0.3">
      <c r="A2863">
        <f t="shared" si="308"/>
        <v>2862</v>
      </c>
      <c r="B2863" t="s">
        <v>27</v>
      </c>
      <c r="C2863" s="8">
        <v>44636.430289351854</v>
      </c>
      <c r="D2863" s="7">
        <f>C2863</f>
        <v>44636.430289351854</v>
      </c>
      <c r="E2863" s="6" t="s">
        <v>11</v>
      </c>
      <c r="F2863" s="6" t="str">
        <f t="shared" si="309"/>
        <v>69201 44636,43029</v>
      </c>
      <c r="G2863" s="6" t="str">
        <f t="shared" si="310"/>
        <v>44636,4302893519 69201</v>
      </c>
      <c r="H2863" s="6" t="str">
        <f t="shared" si="311"/>
        <v>Dans 69201</v>
      </c>
      <c r="I2863" s="6" t="str">
        <f t="shared" si="314"/>
        <v>Dans 69201</v>
      </c>
      <c r="J2863" s="5" t="str">
        <f t="shared" si="312"/>
        <v/>
      </c>
      <c r="K2863" s="6">
        <v>0</v>
      </c>
      <c r="L2863" s="7">
        <v>1.2037037037037038E-3</v>
      </c>
      <c r="M2863">
        <v>0</v>
      </c>
      <c r="N2863" s="9" t="str">
        <f t="shared" si="313"/>
        <v>ramassage possible</v>
      </c>
      <c r="O2863" s="6" t="str">
        <f>IFERROR(VLOOKUP(F2863,TCD!$A$4:$C$362,3,FALSE),"Commune de ramassage")</f>
        <v>Commune de passage</v>
      </c>
      <c r="P2863">
        <v>467</v>
      </c>
    </row>
    <row r="2864" spans="1:16" x14ac:dyDescent="0.3">
      <c r="A2864">
        <f t="shared" si="308"/>
        <v>2863</v>
      </c>
      <c r="B2864" t="s">
        <v>27</v>
      </c>
      <c r="C2864" s="8">
        <v>44636.431493055556</v>
      </c>
      <c r="D2864" s="7">
        <f>C2864</f>
        <v>44636.431493055556</v>
      </c>
      <c r="E2864" s="6" t="s">
        <v>11</v>
      </c>
      <c r="F2864" s="6" t="str">
        <f t="shared" si="309"/>
        <v>69201 44636,43149</v>
      </c>
      <c r="G2864" s="6" t="str">
        <f t="shared" si="310"/>
        <v>44636,4314930556 69201</v>
      </c>
      <c r="H2864" s="6" t="str">
        <f t="shared" si="311"/>
        <v>Dans 69201</v>
      </c>
      <c r="I2864" s="6" t="str">
        <f t="shared" si="314"/>
        <v>Dans 69201</v>
      </c>
      <c r="J2864" s="5" t="str">
        <f t="shared" si="312"/>
        <v/>
      </c>
      <c r="K2864" s="6">
        <v>0</v>
      </c>
      <c r="L2864" s="7">
        <v>1.8518518518518518E-4</v>
      </c>
      <c r="M2864">
        <v>1.5E-5</v>
      </c>
      <c r="N2864" s="9" t="str">
        <f t="shared" si="313"/>
        <v>ramassage possible</v>
      </c>
      <c r="O2864" s="6" t="str">
        <f>IFERROR(VLOOKUP(F2864,TCD!$A$4:$C$362,3,FALSE),"Commune de ramassage")</f>
        <v>Commune de passage</v>
      </c>
      <c r="P2864">
        <v>468</v>
      </c>
    </row>
    <row r="2865" spans="1:16" x14ac:dyDescent="0.3">
      <c r="A2865">
        <f t="shared" si="308"/>
        <v>2864</v>
      </c>
      <c r="B2865" t="s">
        <v>27</v>
      </c>
      <c r="C2865" s="8">
        <v>44636.43167824074</v>
      </c>
      <c r="D2865" s="7">
        <f>C2865</f>
        <v>44636.43167824074</v>
      </c>
      <c r="E2865" s="6" t="s">
        <v>11</v>
      </c>
      <c r="F2865" s="6" t="str">
        <f t="shared" si="309"/>
        <v>69201 44636,43168</v>
      </c>
      <c r="G2865" s="6" t="str">
        <f t="shared" si="310"/>
        <v>44636,4316782407 69201</v>
      </c>
      <c r="H2865" s="6" t="str">
        <f t="shared" si="311"/>
        <v>Dans 69201</v>
      </c>
      <c r="I2865" s="6" t="str">
        <f t="shared" si="314"/>
        <v>Dans 69201</v>
      </c>
      <c r="J2865" s="5" t="str">
        <f t="shared" si="312"/>
        <v/>
      </c>
      <c r="K2865" s="6">
        <v>0</v>
      </c>
      <c r="L2865" s="7">
        <v>1.1921296296296296E-3</v>
      </c>
      <c r="M2865">
        <v>0</v>
      </c>
      <c r="N2865" s="9" t="str">
        <f t="shared" si="313"/>
        <v>ramassage possible</v>
      </c>
      <c r="O2865" s="6" t="str">
        <f>IFERROR(VLOOKUP(F2865,TCD!$A$4:$C$362,3,FALSE),"Commune de ramassage")</f>
        <v>Commune de passage</v>
      </c>
      <c r="P2865">
        <v>469</v>
      </c>
    </row>
    <row r="2866" spans="1:16" x14ac:dyDescent="0.3">
      <c r="A2866">
        <f t="shared" si="308"/>
        <v>2865</v>
      </c>
      <c r="B2866" t="s">
        <v>27</v>
      </c>
      <c r="C2866" s="8">
        <v>44636.432870370372</v>
      </c>
      <c r="D2866" s="7">
        <f>C2866</f>
        <v>44636.432870370372</v>
      </c>
      <c r="E2866" s="6" t="s">
        <v>11</v>
      </c>
      <c r="F2866" s="6" t="str">
        <f t="shared" si="309"/>
        <v>69201 44636,43287</v>
      </c>
      <c r="G2866" s="6" t="str">
        <f t="shared" si="310"/>
        <v>44636,4328703704 69201</v>
      </c>
      <c r="H2866" s="6" t="str">
        <f t="shared" si="311"/>
        <v>Dans 69201</v>
      </c>
      <c r="I2866" s="6" t="str">
        <f t="shared" si="314"/>
        <v>Dans 69201</v>
      </c>
      <c r="J2866" s="5" t="str">
        <f t="shared" si="312"/>
        <v/>
      </c>
      <c r="K2866" s="6">
        <v>0</v>
      </c>
      <c r="L2866" s="7">
        <v>3.4722222222222222E-5</v>
      </c>
      <c r="M2866">
        <v>-1.44E-4</v>
      </c>
      <c r="N2866" s="9" t="str">
        <f t="shared" si="313"/>
        <v>ramassage possible</v>
      </c>
      <c r="O2866" s="6" t="str">
        <f>IFERROR(VLOOKUP(F2866,TCD!$A$4:$C$362,3,FALSE),"Commune de ramassage")</f>
        <v>Commune de passage</v>
      </c>
      <c r="P2866">
        <v>470</v>
      </c>
    </row>
    <row r="2867" spans="1:16" x14ac:dyDescent="0.3">
      <c r="A2867">
        <f t="shared" si="308"/>
        <v>2866</v>
      </c>
      <c r="B2867" t="s">
        <v>27</v>
      </c>
      <c r="C2867" s="8">
        <v>44636.432905092595</v>
      </c>
      <c r="D2867" s="7">
        <f>C2867</f>
        <v>44636.432905092595</v>
      </c>
      <c r="E2867" s="6" t="s">
        <v>11</v>
      </c>
      <c r="F2867" s="6" t="str">
        <f t="shared" si="309"/>
        <v>69201 44636,43291</v>
      </c>
      <c r="G2867" s="6" t="str">
        <f t="shared" si="310"/>
        <v>44636,4329050926 69201</v>
      </c>
      <c r="H2867" s="6" t="str">
        <f t="shared" si="311"/>
        <v>Dans 69201</v>
      </c>
      <c r="I2867" s="6" t="str">
        <f t="shared" si="314"/>
        <v>Dans 69201</v>
      </c>
      <c r="J2867" s="5" t="str">
        <f t="shared" si="312"/>
        <v/>
      </c>
      <c r="K2867" s="6">
        <v>12</v>
      </c>
      <c r="L2867" s="7">
        <v>9.2592592592592588E-5</v>
      </c>
      <c r="M2867">
        <v>1.7899999999999999E-4</v>
      </c>
      <c r="N2867" s="9" t="str">
        <f t="shared" si="313"/>
        <v>passage possible</v>
      </c>
      <c r="O2867" s="6" t="str">
        <f>IFERROR(VLOOKUP(F2867,TCD!$A$4:$C$362,3,FALSE),"Commune de ramassage")</f>
        <v>Commune de ramassage</v>
      </c>
      <c r="P2867">
        <v>471</v>
      </c>
    </row>
    <row r="2868" spans="1:16" x14ac:dyDescent="0.3">
      <c r="A2868">
        <f t="shared" si="308"/>
        <v>2867</v>
      </c>
      <c r="B2868" t="s">
        <v>27</v>
      </c>
      <c r="C2868" s="8">
        <v>44636.432997685188</v>
      </c>
      <c r="D2868" s="7">
        <f>C2868</f>
        <v>44636.432997685188</v>
      </c>
      <c r="E2868" s="6" t="s">
        <v>11</v>
      </c>
      <c r="F2868" s="6" t="str">
        <f t="shared" si="309"/>
        <v>69201 44636,433</v>
      </c>
      <c r="G2868" s="6" t="str">
        <f t="shared" si="310"/>
        <v>44636,4329976852 69201</v>
      </c>
      <c r="H2868" s="6" t="str">
        <f t="shared" si="311"/>
        <v>Dans 69201</v>
      </c>
      <c r="I2868" s="6" t="str">
        <f t="shared" si="314"/>
        <v>Dans 69201</v>
      </c>
      <c r="J2868" s="5" t="str">
        <f t="shared" si="312"/>
        <v/>
      </c>
      <c r="K2868" s="6">
        <v>15</v>
      </c>
      <c r="L2868" s="7">
        <v>2.0833333333333335E-4</v>
      </c>
      <c r="M2868">
        <v>6.0800000000000003E-4</v>
      </c>
      <c r="N2868" s="9" t="str">
        <f t="shared" si="313"/>
        <v>passage possible</v>
      </c>
      <c r="O2868" s="6" t="str">
        <f>IFERROR(VLOOKUP(F2868,TCD!$A$4:$C$362,3,FALSE),"Commune de ramassage")</f>
        <v>Commune de ramassage</v>
      </c>
      <c r="P2868">
        <v>472</v>
      </c>
    </row>
    <row r="2869" spans="1:16" x14ac:dyDescent="0.3">
      <c r="A2869">
        <f t="shared" si="308"/>
        <v>2868</v>
      </c>
      <c r="B2869" t="s">
        <v>27</v>
      </c>
      <c r="C2869" s="8">
        <v>44636.433206018519</v>
      </c>
      <c r="D2869" s="7">
        <f>C2869</f>
        <v>44636.433206018519</v>
      </c>
      <c r="E2869" s="6" t="s">
        <v>11</v>
      </c>
      <c r="F2869" s="6" t="str">
        <f t="shared" si="309"/>
        <v>69201 44636,43321</v>
      </c>
      <c r="G2869" s="6" t="str">
        <f t="shared" si="310"/>
        <v>44636,4332060185 69201</v>
      </c>
      <c r="H2869" s="6" t="str">
        <f t="shared" si="311"/>
        <v>Dans 69201</v>
      </c>
      <c r="I2869" s="6" t="str">
        <f t="shared" si="314"/>
        <v>Dans 69201</v>
      </c>
      <c r="J2869" s="5" t="str">
        <f t="shared" si="312"/>
        <v/>
      </c>
      <c r="K2869" s="6">
        <v>10</v>
      </c>
      <c r="L2869" s="7">
        <v>3.4722222222222222E-5</v>
      </c>
      <c r="M2869">
        <v>-4.0000000000000003E-5</v>
      </c>
      <c r="N2869" s="9" t="str">
        <f t="shared" si="313"/>
        <v>passage possible</v>
      </c>
      <c r="O2869" s="6" t="str">
        <f>IFERROR(VLOOKUP(F2869,TCD!$A$4:$C$362,3,FALSE),"Commune de ramassage")</f>
        <v>Commune de ramassage</v>
      </c>
      <c r="P2869">
        <v>473</v>
      </c>
    </row>
    <row r="2870" spans="1:16" x14ac:dyDescent="0.3">
      <c r="A2870">
        <f t="shared" si="308"/>
        <v>2869</v>
      </c>
      <c r="B2870" t="s">
        <v>27</v>
      </c>
      <c r="C2870" s="8">
        <v>44636.433240740742</v>
      </c>
      <c r="D2870" s="7">
        <f>C2870</f>
        <v>44636.433240740742</v>
      </c>
      <c r="E2870" s="6" t="s">
        <v>11</v>
      </c>
      <c r="F2870" s="6" t="str">
        <f t="shared" si="309"/>
        <v>69201 44636,43324</v>
      </c>
      <c r="G2870" s="6" t="str">
        <f t="shared" si="310"/>
        <v>44636,4332407407 69201</v>
      </c>
      <c r="H2870" s="6" t="str">
        <f t="shared" si="311"/>
        <v>Dans 69201</v>
      </c>
      <c r="I2870" s="6" t="str">
        <f t="shared" si="314"/>
        <v>Dans 69201</v>
      </c>
      <c r="J2870" s="5" t="str">
        <f t="shared" si="312"/>
        <v/>
      </c>
      <c r="K2870" s="6">
        <v>17</v>
      </c>
      <c r="L2870" s="7">
        <v>3.4722222222222222E-5</v>
      </c>
      <c r="M2870">
        <v>-8.7999999999999998E-5</v>
      </c>
      <c r="N2870" s="9" t="str">
        <f t="shared" si="313"/>
        <v>passage possible</v>
      </c>
      <c r="O2870" s="6" t="str">
        <f>IFERROR(VLOOKUP(F2870,TCD!$A$4:$C$362,3,FALSE),"Commune de ramassage")</f>
        <v>Commune de ramassage</v>
      </c>
      <c r="P2870">
        <v>474</v>
      </c>
    </row>
    <row r="2871" spans="1:16" x14ac:dyDescent="0.3">
      <c r="A2871">
        <f t="shared" si="308"/>
        <v>2870</v>
      </c>
      <c r="B2871" t="s">
        <v>27</v>
      </c>
      <c r="C2871" s="8">
        <v>44636.433275462965</v>
      </c>
      <c r="D2871" s="7">
        <f>C2871</f>
        <v>44636.433275462965</v>
      </c>
      <c r="E2871" s="6" t="s">
        <v>11</v>
      </c>
      <c r="F2871" s="6" t="str">
        <f t="shared" si="309"/>
        <v>69201 44636,4332799999</v>
      </c>
      <c r="G2871" s="6" t="str">
        <f t="shared" si="310"/>
        <v>44636,433275463 69201</v>
      </c>
      <c r="H2871" s="6" t="str">
        <f t="shared" si="311"/>
        <v>Dans 69201</v>
      </c>
      <c r="I2871" s="6" t="str">
        <f t="shared" si="314"/>
        <v>Dans 69201</v>
      </c>
      <c r="J2871" s="5" t="str">
        <f t="shared" si="312"/>
        <v/>
      </c>
      <c r="K2871" s="6">
        <v>19</v>
      </c>
      <c r="L2871" s="7">
        <v>6.9444444444444444E-5</v>
      </c>
      <c r="M2871">
        <v>-2.8899999999999998E-4</v>
      </c>
      <c r="N2871" s="9" t="str">
        <f t="shared" si="313"/>
        <v>passage possible</v>
      </c>
      <c r="O2871" s="6" t="str">
        <f>IFERROR(VLOOKUP(F2871,TCD!$A$4:$C$362,3,FALSE),"Commune de ramassage")</f>
        <v>Commune de ramassage</v>
      </c>
      <c r="P2871">
        <v>475</v>
      </c>
    </row>
    <row r="2872" spans="1:16" x14ac:dyDescent="0.3">
      <c r="A2872">
        <f t="shared" si="308"/>
        <v>2871</v>
      </c>
      <c r="B2872" t="s">
        <v>27</v>
      </c>
      <c r="C2872" s="8">
        <v>44636.433344907404</v>
      </c>
      <c r="D2872" s="7">
        <f>C2872</f>
        <v>44636.433344907404</v>
      </c>
      <c r="E2872" s="6" t="s">
        <v>11</v>
      </c>
      <c r="F2872" s="6" t="str">
        <f t="shared" si="309"/>
        <v>69201 44636,43334</v>
      </c>
      <c r="G2872" s="6" t="str">
        <f t="shared" si="310"/>
        <v>44636,4333449074 69201</v>
      </c>
      <c r="H2872" s="6" t="str">
        <f t="shared" si="311"/>
        <v>Dans 69201</v>
      </c>
      <c r="I2872" s="6" t="str">
        <f t="shared" si="314"/>
        <v>Dans 69201</v>
      </c>
      <c r="J2872" s="5" t="str">
        <f t="shared" si="312"/>
        <v/>
      </c>
      <c r="K2872" s="6">
        <v>15</v>
      </c>
      <c r="L2872" s="7">
        <v>2.3148148148148147E-5</v>
      </c>
      <c r="M2872">
        <v>-4.8000000000000001E-5</v>
      </c>
      <c r="N2872" s="9" t="str">
        <f t="shared" si="313"/>
        <v>passage possible</v>
      </c>
      <c r="O2872" s="6" t="str">
        <f>IFERROR(VLOOKUP(F2872,TCD!$A$4:$C$362,3,FALSE),"Commune de ramassage")</f>
        <v>Commune de ramassage</v>
      </c>
      <c r="P2872">
        <v>476</v>
      </c>
    </row>
    <row r="2873" spans="1:16" x14ac:dyDescent="0.3">
      <c r="A2873">
        <f t="shared" si="308"/>
        <v>2872</v>
      </c>
      <c r="B2873" t="s">
        <v>27</v>
      </c>
      <c r="C2873" s="8">
        <v>44636.433368055557</v>
      </c>
      <c r="D2873" s="7">
        <f>C2873</f>
        <v>44636.433368055557</v>
      </c>
      <c r="E2873" s="6" t="s">
        <v>11</v>
      </c>
      <c r="F2873" s="6" t="str">
        <f t="shared" si="309"/>
        <v>69201 44636,43337</v>
      </c>
      <c r="G2873" s="6" t="str">
        <f t="shared" si="310"/>
        <v>44636,4333680556 69201</v>
      </c>
      <c r="H2873" s="6" t="str">
        <f t="shared" si="311"/>
        <v>Dans 69201</v>
      </c>
      <c r="I2873" s="6" t="str">
        <f t="shared" si="314"/>
        <v>Dans 69201</v>
      </c>
      <c r="J2873" s="5" t="str">
        <f t="shared" si="312"/>
        <v/>
      </c>
      <c r="K2873" s="6">
        <v>11</v>
      </c>
      <c r="L2873" s="7">
        <v>3.4722222222222222E-5</v>
      </c>
      <c r="M2873">
        <v>2.5000000000000001E-5</v>
      </c>
      <c r="N2873" s="9" t="str">
        <f t="shared" si="313"/>
        <v>passage possible</v>
      </c>
      <c r="O2873" s="6" t="str">
        <f>IFERROR(VLOOKUP(F2873,TCD!$A$4:$C$362,3,FALSE),"Commune de ramassage")</f>
        <v>Commune de ramassage</v>
      </c>
      <c r="P2873">
        <v>477</v>
      </c>
    </row>
    <row r="2874" spans="1:16" x14ac:dyDescent="0.3">
      <c r="A2874">
        <f t="shared" si="308"/>
        <v>2873</v>
      </c>
      <c r="B2874" t="s">
        <v>27</v>
      </c>
      <c r="C2874" s="8">
        <v>44636.43340277778</v>
      </c>
      <c r="D2874" s="7">
        <f>C2874</f>
        <v>44636.43340277778</v>
      </c>
      <c r="E2874" s="6" t="s">
        <v>11</v>
      </c>
      <c r="F2874" s="6" t="str">
        <f t="shared" si="309"/>
        <v>69201 44636,4334</v>
      </c>
      <c r="G2874" s="6" t="str">
        <f t="shared" si="310"/>
        <v>44636,4334027778 69201</v>
      </c>
      <c r="H2874" s="6" t="str">
        <f t="shared" si="311"/>
        <v>Dans 69201</v>
      </c>
      <c r="I2874" s="6" t="str">
        <f t="shared" si="314"/>
        <v>Dans 69201</v>
      </c>
      <c r="J2874" s="5" t="str">
        <f t="shared" si="312"/>
        <v/>
      </c>
      <c r="K2874" s="6">
        <v>10</v>
      </c>
      <c r="L2874" s="7">
        <v>2.3148148148148147E-5</v>
      </c>
      <c r="M2874">
        <v>5.3000000000000001E-5</v>
      </c>
      <c r="N2874" s="9" t="str">
        <f t="shared" si="313"/>
        <v>passage possible</v>
      </c>
      <c r="O2874" s="6" t="str">
        <f>IFERROR(VLOOKUP(F2874,TCD!$A$4:$C$362,3,FALSE),"Commune de ramassage")</f>
        <v>Commune de ramassage</v>
      </c>
      <c r="P2874">
        <v>478</v>
      </c>
    </row>
    <row r="2875" spans="1:16" x14ac:dyDescent="0.3">
      <c r="A2875">
        <f t="shared" si="308"/>
        <v>2874</v>
      </c>
      <c r="B2875" t="s">
        <v>27</v>
      </c>
      <c r="C2875" s="8">
        <v>44636.433425925927</v>
      </c>
      <c r="D2875" s="7">
        <f>C2875</f>
        <v>44636.433425925927</v>
      </c>
      <c r="E2875" s="6" t="s">
        <v>11</v>
      </c>
      <c r="F2875" s="6" t="str">
        <f t="shared" si="309"/>
        <v>69201 44636,43343</v>
      </c>
      <c r="G2875" s="6" t="str">
        <f t="shared" si="310"/>
        <v>44636,4334259259 69201</v>
      </c>
      <c r="H2875" s="6" t="str">
        <f t="shared" si="311"/>
        <v>Dans 69201</v>
      </c>
      <c r="I2875" s="6" t="str">
        <f t="shared" si="314"/>
        <v>Dans 69201</v>
      </c>
      <c r="J2875" s="5" t="str">
        <f t="shared" si="312"/>
        <v/>
      </c>
      <c r="K2875" s="6">
        <v>8</v>
      </c>
      <c r="L2875" s="7">
        <v>1.5046296296296297E-4</v>
      </c>
      <c r="M2875">
        <v>1.2899999999999999E-4</v>
      </c>
      <c r="N2875" s="9" t="str">
        <f t="shared" si="313"/>
        <v>ramassage possible</v>
      </c>
      <c r="O2875" s="6" t="str">
        <f>IFERROR(VLOOKUP(F2875,TCD!$A$4:$C$362,3,FALSE),"Commune de ramassage")</f>
        <v>Commune de ramassage</v>
      </c>
      <c r="P2875">
        <v>479</v>
      </c>
    </row>
    <row r="2876" spans="1:16" x14ac:dyDescent="0.3">
      <c r="A2876">
        <f t="shared" si="308"/>
        <v>2875</v>
      </c>
      <c r="B2876" t="s">
        <v>27</v>
      </c>
      <c r="C2876" s="8">
        <v>44636.433576388888</v>
      </c>
      <c r="D2876" s="7">
        <f>C2876</f>
        <v>44636.433576388888</v>
      </c>
      <c r="E2876" s="6" t="s">
        <v>11</v>
      </c>
      <c r="F2876" s="6" t="str">
        <f t="shared" si="309"/>
        <v>69201 44636,43358</v>
      </c>
      <c r="G2876" s="6" t="str">
        <f t="shared" si="310"/>
        <v>44636,4335763889 69201</v>
      </c>
      <c r="H2876" s="6" t="str">
        <f t="shared" si="311"/>
        <v>Dans 69201</v>
      </c>
      <c r="I2876" s="6" t="str">
        <f t="shared" si="314"/>
        <v>Dans 69201</v>
      </c>
      <c r="J2876" s="5" t="str">
        <f t="shared" si="312"/>
        <v/>
      </c>
      <c r="K2876" s="6">
        <v>0</v>
      </c>
      <c r="L2876" s="7">
        <v>4.8611111111111104E-4</v>
      </c>
      <c r="M2876">
        <v>-4.7199999999999998E-4</v>
      </c>
      <c r="N2876" s="9" t="str">
        <f t="shared" si="313"/>
        <v>ramassage possible</v>
      </c>
      <c r="O2876" s="6" t="str">
        <f>IFERROR(VLOOKUP(F2876,TCD!$A$4:$C$362,3,FALSE),"Commune de ramassage")</f>
        <v>Commune de passage</v>
      </c>
      <c r="P2876">
        <v>480</v>
      </c>
    </row>
    <row r="2877" spans="1:16" x14ac:dyDescent="0.3">
      <c r="A2877">
        <f t="shared" si="308"/>
        <v>2876</v>
      </c>
      <c r="B2877" t="s">
        <v>27</v>
      </c>
      <c r="C2877" s="8">
        <v>44636.434062499997</v>
      </c>
      <c r="D2877" s="7">
        <f>C2877</f>
        <v>44636.434062499997</v>
      </c>
      <c r="E2877" s="6" t="s">
        <v>11</v>
      </c>
      <c r="F2877" s="6" t="str">
        <f t="shared" si="309"/>
        <v>69201 44636,43406</v>
      </c>
      <c r="G2877" s="6" t="str">
        <f t="shared" si="310"/>
        <v>44636,4340625 69201</v>
      </c>
      <c r="H2877" s="6" t="str">
        <f t="shared" si="311"/>
        <v>Dans 69201</v>
      </c>
      <c r="I2877" s="6" t="str">
        <f t="shared" si="314"/>
        <v>Dans 69201</v>
      </c>
      <c r="J2877" s="5" t="str">
        <f t="shared" si="312"/>
        <v/>
      </c>
      <c r="K2877" s="6">
        <v>11</v>
      </c>
      <c r="L2877" s="7">
        <v>3.4722222222222222E-5</v>
      </c>
      <c r="M2877">
        <v>-2.6999999999999999E-5</v>
      </c>
      <c r="N2877" s="9" t="str">
        <f t="shared" si="313"/>
        <v>passage possible</v>
      </c>
      <c r="O2877" s="6" t="str">
        <f>IFERROR(VLOOKUP(F2877,TCD!$A$4:$C$362,3,FALSE),"Commune de ramassage")</f>
        <v>Commune de ramassage</v>
      </c>
      <c r="P2877">
        <v>481</v>
      </c>
    </row>
    <row r="2878" spans="1:16" x14ac:dyDescent="0.3">
      <c r="A2878">
        <f t="shared" si="308"/>
        <v>2877</v>
      </c>
      <c r="B2878" t="s">
        <v>27</v>
      </c>
      <c r="C2878" s="8">
        <v>44636.43409722222</v>
      </c>
      <c r="D2878" s="7">
        <f>C2878</f>
        <v>44636.43409722222</v>
      </c>
      <c r="E2878" s="6" t="s">
        <v>11</v>
      </c>
      <c r="F2878" s="6" t="str">
        <f t="shared" si="309"/>
        <v>69201 44636,4341</v>
      </c>
      <c r="G2878" s="6" t="str">
        <f t="shared" si="310"/>
        <v>44636,4340972222 69201</v>
      </c>
      <c r="H2878" s="6" t="str">
        <f t="shared" si="311"/>
        <v>Dans 69201</v>
      </c>
      <c r="I2878" s="6" t="str">
        <f t="shared" si="314"/>
        <v>Dans 69201</v>
      </c>
      <c r="J2878" s="5" t="str">
        <f t="shared" si="312"/>
        <v/>
      </c>
      <c r="K2878" s="6">
        <v>8</v>
      </c>
      <c r="L2878" s="7">
        <v>9.1435185185185185E-4</v>
      </c>
      <c r="M2878">
        <v>1.17E-4</v>
      </c>
      <c r="N2878" s="9" t="str">
        <f t="shared" si="313"/>
        <v>ramassage possible</v>
      </c>
      <c r="O2878" s="6" t="str">
        <f>IFERROR(VLOOKUP(F2878,TCD!$A$4:$C$362,3,FALSE),"Commune de ramassage")</f>
        <v>Commune de ramassage</v>
      </c>
      <c r="P2878">
        <v>482</v>
      </c>
    </row>
    <row r="2879" spans="1:16" x14ac:dyDescent="0.3">
      <c r="A2879">
        <f t="shared" si="308"/>
        <v>2878</v>
      </c>
      <c r="B2879" t="s">
        <v>27</v>
      </c>
      <c r="C2879" s="8">
        <v>44636.435011574074</v>
      </c>
      <c r="D2879" s="7">
        <f>C2879</f>
        <v>44636.435011574074</v>
      </c>
      <c r="E2879" s="6" t="s">
        <v>11</v>
      </c>
      <c r="F2879" s="6" t="str">
        <f t="shared" si="309"/>
        <v>69201 44636,43501</v>
      </c>
      <c r="G2879" s="6" t="str">
        <f t="shared" si="310"/>
        <v>44636,4350115741 69201</v>
      </c>
      <c r="H2879" s="6" t="str">
        <f t="shared" si="311"/>
        <v>Dans 69201</v>
      </c>
      <c r="I2879" s="6" t="str">
        <f t="shared" si="314"/>
        <v>Dans 69201</v>
      </c>
      <c r="J2879" s="5" t="str">
        <f t="shared" si="312"/>
        <v/>
      </c>
      <c r="K2879" s="6">
        <v>0</v>
      </c>
      <c r="L2879" s="7">
        <v>3.7731481481481483E-3</v>
      </c>
      <c r="M2879">
        <v>0</v>
      </c>
      <c r="N2879" s="9" t="str">
        <f t="shared" si="313"/>
        <v>ramassage possible</v>
      </c>
      <c r="O2879" s="6" t="str">
        <f>IFERROR(VLOOKUP(F2879,TCD!$A$4:$C$362,3,FALSE),"Commune de ramassage")</f>
        <v>Commune de passage</v>
      </c>
      <c r="P2879">
        <v>483</v>
      </c>
    </row>
    <row r="2880" spans="1:16" x14ac:dyDescent="0.3">
      <c r="A2880">
        <f t="shared" si="308"/>
        <v>2879</v>
      </c>
      <c r="B2880" t="s">
        <v>27</v>
      </c>
      <c r="C2880" s="8">
        <v>44636.438784722224</v>
      </c>
      <c r="D2880" s="7">
        <f>C2880</f>
        <v>44636.438784722224</v>
      </c>
      <c r="E2880" s="6" t="s">
        <v>11</v>
      </c>
      <c r="F2880" s="6" t="str">
        <f t="shared" si="309"/>
        <v>69201 44636,43878</v>
      </c>
      <c r="G2880" s="6" t="str">
        <f t="shared" si="310"/>
        <v>44636,4387847222 69201</v>
      </c>
      <c r="H2880" s="6" t="str">
        <f t="shared" si="311"/>
        <v>Dans 69201</v>
      </c>
      <c r="I2880" s="6" t="str">
        <f t="shared" si="314"/>
        <v>Dans 69201</v>
      </c>
      <c r="J2880" s="5" t="str">
        <f t="shared" si="312"/>
        <v/>
      </c>
      <c r="K2880" s="6">
        <v>0</v>
      </c>
      <c r="L2880" s="7">
        <v>4.5138888888888892E-4</v>
      </c>
      <c r="M2880">
        <v>2.3E-5</v>
      </c>
      <c r="N2880" s="9" t="str">
        <f t="shared" si="313"/>
        <v>ramassage possible</v>
      </c>
      <c r="O2880" s="6" t="str">
        <f>IFERROR(VLOOKUP(F2880,TCD!$A$4:$C$362,3,FALSE),"Commune de ramassage")</f>
        <v>Commune de passage</v>
      </c>
      <c r="P2880">
        <v>484</v>
      </c>
    </row>
    <row r="2881" spans="1:16" x14ac:dyDescent="0.3">
      <c r="A2881">
        <f t="shared" si="308"/>
        <v>2880</v>
      </c>
      <c r="B2881" t="s">
        <v>27</v>
      </c>
      <c r="C2881" s="8">
        <v>44636.439236111109</v>
      </c>
      <c r="D2881" s="7">
        <f>C2881</f>
        <v>44636.439236111109</v>
      </c>
      <c r="E2881" s="6" t="s">
        <v>11</v>
      </c>
      <c r="F2881" s="6" t="str">
        <f t="shared" si="309"/>
        <v>69201 44636,43924</v>
      </c>
      <c r="G2881" s="6" t="str">
        <f t="shared" si="310"/>
        <v>44636,4392361111 69201</v>
      </c>
      <c r="H2881" s="6" t="str">
        <f t="shared" si="311"/>
        <v>Dans 69201</v>
      </c>
      <c r="I2881" s="6" t="str">
        <f t="shared" si="314"/>
        <v>Dans 69201</v>
      </c>
      <c r="J2881" s="5" t="str">
        <f t="shared" si="312"/>
        <v/>
      </c>
      <c r="K2881" s="6">
        <v>6</v>
      </c>
      <c r="L2881" s="7">
        <v>1.8518518518518518E-4</v>
      </c>
      <c r="M2881">
        <v>5.0699999999999996E-4</v>
      </c>
      <c r="N2881" s="9" t="str">
        <f t="shared" si="313"/>
        <v>ramassage possible</v>
      </c>
      <c r="O2881" s="6" t="str">
        <f>IFERROR(VLOOKUP(F2881,TCD!$A$4:$C$362,3,FALSE),"Commune de ramassage")</f>
        <v>Commune de ramassage</v>
      </c>
      <c r="P2881">
        <v>485</v>
      </c>
    </row>
    <row r="2882" spans="1:16" x14ac:dyDescent="0.3">
      <c r="A2882">
        <f t="shared" si="308"/>
        <v>2881</v>
      </c>
      <c r="B2882" t="s">
        <v>27</v>
      </c>
      <c r="C2882" s="8">
        <v>44636.439421296294</v>
      </c>
      <c r="D2882" s="7">
        <f>C2882</f>
        <v>44636.439421296294</v>
      </c>
      <c r="E2882" s="6" t="s">
        <v>11</v>
      </c>
      <c r="F2882" s="6" t="str">
        <f t="shared" si="309"/>
        <v>69201 44636,43942</v>
      </c>
      <c r="G2882" s="6" t="str">
        <f t="shared" si="310"/>
        <v>44636,4394212963 69201</v>
      </c>
      <c r="H2882" s="6" t="str">
        <f t="shared" si="311"/>
        <v>Dans 69201</v>
      </c>
      <c r="I2882" s="6" t="str">
        <f t="shared" si="314"/>
        <v>Dans 69201</v>
      </c>
      <c r="J2882" s="5" t="str">
        <f t="shared" si="312"/>
        <v/>
      </c>
      <c r="K2882" s="6">
        <v>13</v>
      </c>
      <c r="L2882" s="7">
        <v>2.3148148148148147E-5</v>
      </c>
      <c r="M2882">
        <v>5.5000000000000002E-5</v>
      </c>
      <c r="N2882" s="9" t="str">
        <f t="shared" si="313"/>
        <v>passage possible</v>
      </c>
      <c r="O2882" s="6" t="str">
        <f>IFERROR(VLOOKUP(F2882,TCD!$A$4:$C$362,3,FALSE),"Commune de ramassage")</f>
        <v>Commune de ramassage</v>
      </c>
      <c r="P2882">
        <v>486</v>
      </c>
    </row>
    <row r="2883" spans="1:16" x14ac:dyDescent="0.3">
      <c r="A2883">
        <f t="shared" ref="A2883:A2946" si="315">A2882+1</f>
        <v>2882</v>
      </c>
      <c r="B2883" t="s">
        <v>27</v>
      </c>
      <c r="C2883" s="8">
        <v>44636.439444444448</v>
      </c>
      <c r="D2883" s="7">
        <f>C2883</f>
        <v>44636.439444444448</v>
      </c>
      <c r="E2883" s="6" t="s">
        <v>11</v>
      </c>
      <c r="F2883" s="6" t="str">
        <f t="shared" ref="F2883:F2946" si="316">E2883&amp;" "&amp;ROUND(D2883,5)</f>
        <v>69201 44636,43944</v>
      </c>
      <c r="G2883" s="6" t="str">
        <f t="shared" ref="G2883:G2946" si="317">D2883&amp;" "&amp;E2883</f>
        <v>44636,4394444444 69201</v>
      </c>
      <c r="H2883" s="6" t="str">
        <f t="shared" ref="H2883:H2946" si="318">IF(E2883=E2884,"Dans"&amp;" "&amp;E2883,"sortie"&amp;" "&amp;E2883)</f>
        <v>Dans 69201</v>
      </c>
      <c r="I2883" s="6" t="str">
        <f t="shared" si="314"/>
        <v>Dans 69201</v>
      </c>
      <c r="J2883" s="5" t="str">
        <f t="shared" ref="J2883:J2946" si="319">IF(IFERROR(SEARCH("sortie",H2883),0)=1,H2883,IF(IFERROR(SEARCH("Entree",I2883),0)=1,I2883,""))</f>
        <v/>
      </c>
      <c r="K2883" s="6">
        <v>9</v>
      </c>
      <c r="L2883" s="7">
        <v>1.0416666666666667E-4</v>
      </c>
      <c r="M2883">
        <v>5.3000000000000001E-5</v>
      </c>
      <c r="N2883" s="9" t="str">
        <f t="shared" ref="N2883:N2946" si="320">IF(K2883&lt;10,"ramassage possible","passage possible")</f>
        <v>ramassage possible</v>
      </c>
      <c r="O2883" s="6" t="str">
        <f>IFERROR(VLOOKUP(F2883,TCD!$A$4:$C$362,3,FALSE),"Commune de ramassage")</f>
        <v>Commune de ramassage</v>
      </c>
      <c r="P2883">
        <v>487</v>
      </c>
    </row>
    <row r="2884" spans="1:16" x14ac:dyDescent="0.3">
      <c r="A2884">
        <f t="shared" si="315"/>
        <v>2883</v>
      </c>
      <c r="B2884" t="s">
        <v>27</v>
      </c>
      <c r="C2884" s="8">
        <v>44636.43954861111</v>
      </c>
      <c r="D2884" s="7">
        <f>C2884</f>
        <v>44636.43954861111</v>
      </c>
      <c r="E2884" s="6" t="s">
        <v>11</v>
      </c>
      <c r="F2884" s="6" t="str">
        <f t="shared" si="316"/>
        <v>69201 44636,43955</v>
      </c>
      <c r="G2884" s="6" t="str">
        <f t="shared" si="317"/>
        <v>44636,4395486111 69201</v>
      </c>
      <c r="H2884" s="6" t="str">
        <f t="shared" si="318"/>
        <v>Dans 69201</v>
      </c>
      <c r="I2884" s="6" t="str">
        <f t="shared" si="314"/>
        <v>Dans 69201</v>
      </c>
      <c r="J2884" s="5" t="str">
        <f t="shared" si="319"/>
        <v/>
      </c>
      <c r="K2884" s="6">
        <v>6</v>
      </c>
      <c r="L2884" s="7">
        <v>2.199074074074074E-4</v>
      </c>
      <c r="M2884">
        <v>1.25E-4</v>
      </c>
      <c r="N2884" s="9" t="str">
        <f t="shared" si="320"/>
        <v>ramassage possible</v>
      </c>
      <c r="O2884" s="6" t="str">
        <f>IFERROR(VLOOKUP(F2884,TCD!$A$4:$C$362,3,FALSE),"Commune de ramassage")</f>
        <v>Commune de ramassage</v>
      </c>
      <c r="P2884">
        <v>488</v>
      </c>
    </row>
    <row r="2885" spans="1:16" x14ac:dyDescent="0.3">
      <c r="A2885">
        <f t="shared" si="315"/>
        <v>2884</v>
      </c>
      <c r="B2885" t="s">
        <v>27</v>
      </c>
      <c r="C2885" s="8">
        <v>44636.439768518518</v>
      </c>
      <c r="D2885" s="7">
        <f>C2885</f>
        <v>44636.439768518518</v>
      </c>
      <c r="E2885" s="6" t="s">
        <v>11</v>
      </c>
      <c r="F2885" s="6" t="str">
        <f t="shared" si="316"/>
        <v>69201 44636,43977</v>
      </c>
      <c r="G2885" s="6" t="str">
        <f t="shared" si="317"/>
        <v>44636,4397685185 69201</v>
      </c>
      <c r="H2885" s="6" t="str">
        <f t="shared" si="318"/>
        <v>sortie 69201</v>
      </c>
      <c r="I2885" s="6" t="str">
        <f t="shared" ref="I2885:I2948" si="321">IF(E2885&lt;&gt;E2884,"Entree"&amp;" "&amp;E2885,"Dans"&amp;" "&amp;E2884)</f>
        <v>Dans 69201</v>
      </c>
      <c r="J2885" s="5" t="str">
        <f t="shared" si="319"/>
        <v>sortie 69201</v>
      </c>
      <c r="K2885" s="6">
        <v>0</v>
      </c>
      <c r="L2885" s="7">
        <v>3.7037037037037035E-4</v>
      </c>
      <c r="M2885">
        <v>-7.1000000000000002E-4</v>
      </c>
      <c r="N2885" s="9" t="str">
        <f t="shared" si="320"/>
        <v>ramassage possible</v>
      </c>
      <c r="O2885" s="6" t="str">
        <f>IFERROR(VLOOKUP(F2885,TCD!$A$4:$C$362,3,FALSE),"Commune de ramassage")</f>
        <v>Commune de passage</v>
      </c>
      <c r="P2885">
        <v>489</v>
      </c>
    </row>
    <row r="2886" spans="1:16" x14ac:dyDescent="0.3">
      <c r="A2886">
        <f t="shared" si="315"/>
        <v>2885</v>
      </c>
      <c r="B2886" t="s">
        <v>27</v>
      </c>
      <c r="C2886" s="8">
        <v>44636.440138888887</v>
      </c>
      <c r="D2886" s="7">
        <f>C2886</f>
        <v>44636.440138888887</v>
      </c>
      <c r="E2886" s="6" t="s">
        <v>12</v>
      </c>
      <c r="F2886" s="6" t="str">
        <f t="shared" si="316"/>
        <v>69178 44636,44014</v>
      </c>
      <c r="G2886" s="6" t="str">
        <f t="shared" si="317"/>
        <v>44636,4401388889 69178</v>
      </c>
      <c r="H2886" s="6" t="str">
        <f t="shared" si="318"/>
        <v>Dans 69178</v>
      </c>
      <c r="I2886" s="6" t="str">
        <f t="shared" si="321"/>
        <v>Entree 69178</v>
      </c>
      <c r="J2886" s="5" t="str">
        <f t="shared" si="319"/>
        <v>Entree 69178</v>
      </c>
      <c r="K2886" s="6">
        <v>36</v>
      </c>
      <c r="L2886" s="7">
        <v>1.273148148148148E-4</v>
      </c>
      <c r="M2886">
        <v>9.2E-5</v>
      </c>
      <c r="N2886" s="9" t="str">
        <f t="shared" si="320"/>
        <v>passage possible</v>
      </c>
      <c r="O2886" s="6" t="str">
        <f>IFERROR(VLOOKUP(F2886,TCD!$A$4:$C$362,3,FALSE),"Commune de ramassage")</f>
        <v>Commune de ramassage</v>
      </c>
      <c r="P2886">
        <v>490</v>
      </c>
    </row>
    <row r="2887" spans="1:16" x14ac:dyDescent="0.3">
      <c r="A2887">
        <f t="shared" si="315"/>
        <v>2886</v>
      </c>
      <c r="B2887" t="s">
        <v>27</v>
      </c>
      <c r="C2887" s="8">
        <v>44636.440266203703</v>
      </c>
      <c r="D2887" s="7">
        <f>C2887</f>
        <v>44636.440266203703</v>
      </c>
      <c r="E2887" s="6" t="s">
        <v>12</v>
      </c>
      <c r="F2887" s="6" t="str">
        <f t="shared" si="316"/>
        <v>69178 44636,44027</v>
      </c>
      <c r="G2887" s="6" t="str">
        <f t="shared" si="317"/>
        <v>44636,4402662037 69178</v>
      </c>
      <c r="H2887" s="6" t="str">
        <f t="shared" si="318"/>
        <v>Dans 69178</v>
      </c>
      <c r="I2887" s="6" t="str">
        <f t="shared" si="321"/>
        <v>Dans 69178</v>
      </c>
      <c r="J2887" s="5" t="str">
        <f t="shared" si="319"/>
        <v/>
      </c>
      <c r="K2887" s="6">
        <v>9</v>
      </c>
      <c r="L2887" s="7">
        <v>3.4722222222222222E-5</v>
      </c>
      <c r="M2887">
        <v>9.7E-5</v>
      </c>
      <c r="N2887" s="9" t="str">
        <f t="shared" si="320"/>
        <v>ramassage possible</v>
      </c>
      <c r="O2887" s="6" t="str">
        <f>IFERROR(VLOOKUP(F2887,TCD!$A$4:$C$362,3,FALSE),"Commune de ramassage")</f>
        <v>Commune de ramassage</v>
      </c>
      <c r="P2887">
        <v>491</v>
      </c>
    </row>
    <row r="2888" spans="1:16" x14ac:dyDescent="0.3">
      <c r="A2888">
        <f t="shared" si="315"/>
        <v>2887</v>
      </c>
      <c r="B2888" t="s">
        <v>27</v>
      </c>
      <c r="C2888" s="8">
        <v>44636.440300925926</v>
      </c>
      <c r="D2888" s="7">
        <f>C2888</f>
        <v>44636.440300925926</v>
      </c>
      <c r="E2888" s="6" t="s">
        <v>12</v>
      </c>
      <c r="F2888" s="6" t="str">
        <f t="shared" si="316"/>
        <v>69178 44636,4403</v>
      </c>
      <c r="G2888" s="6" t="str">
        <f t="shared" si="317"/>
        <v>44636,4403009259 69178</v>
      </c>
      <c r="H2888" s="6" t="str">
        <f t="shared" si="318"/>
        <v>Dans 69178</v>
      </c>
      <c r="I2888" s="6" t="str">
        <f t="shared" si="321"/>
        <v>Dans 69178</v>
      </c>
      <c r="J2888" s="5" t="str">
        <f t="shared" si="319"/>
        <v/>
      </c>
      <c r="K2888" s="6">
        <v>13</v>
      </c>
      <c r="L2888" s="7">
        <v>2.3148148148148147E-5</v>
      </c>
      <c r="M2888">
        <v>1.63E-4</v>
      </c>
      <c r="N2888" s="9" t="str">
        <f t="shared" si="320"/>
        <v>passage possible</v>
      </c>
      <c r="O2888" s="6" t="str">
        <f>IFERROR(VLOOKUP(F2888,TCD!$A$4:$C$362,3,FALSE),"Commune de ramassage")</f>
        <v>Commune de ramassage</v>
      </c>
      <c r="P2888">
        <v>492</v>
      </c>
    </row>
    <row r="2889" spans="1:16" x14ac:dyDescent="0.3">
      <c r="A2889">
        <f t="shared" si="315"/>
        <v>2888</v>
      </c>
      <c r="B2889" t="s">
        <v>27</v>
      </c>
      <c r="C2889" s="8">
        <v>44636.440324074072</v>
      </c>
      <c r="D2889" s="7">
        <f>C2889</f>
        <v>44636.440324074072</v>
      </c>
      <c r="E2889" s="6" t="s">
        <v>12</v>
      </c>
      <c r="F2889" s="6" t="str">
        <f t="shared" si="316"/>
        <v>69178 44636,44032</v>
      </c>
      <c r="G2889" s="6" t="str">
        <f t="shared" si="317"/>
        <v>44636,4403240741 69178</v>
      </c>
      <c r="H2889" s="6" t="str">
        <f t="shared" si="318"/>
        <v>Dans 69178</v>
      </c>
      <c r="I2889" s="6" t="str">
        <f t="shared" si="321"/>
        <v>Dans 69178</v>
      </c>
      <c r="J2889" s="5" t="str">
        <f t="shared" si="319"/>
        <v/>
      </c>
      <c r="K2889" s="6">
        <v>18</v>
      </c>
      <c r="L2889" s="7">
        <v>1.1574074074074073E-3</v>
      </c>
      <c r="M2889">
        <v>1.0970000000000001E-3</v>
      </c>
      <c r="N2889" s="9" t="str">
        <f t="shared" si="320"/>
        <v>passage possible</v>
      </c>
      <c r="O2889" s="6" t="str">
        <f>IFERROR(VLOOKUP(F2889,TCD!$A$4:$C$362,3,FALSE),"Commune de ramassage")</f>
        <v>Commune de ramassage</v>
      </c>
      <c r="P2889">
        <v>493</v>
      </c>
    </row>
    <row r="2890" spans="1:16" x14ac:dyDescent="0.3">
      <c r="A2890">
        <f t="shared" si="315"/>
        <v>2889</v>
      </c>
      <c r="B2890" t="s">
        <v>27</v>
      </c>
      <c r="C2890" s="8">
        <v>44636.441481481481</v>
      </c>
      <c r="D2890" s="7">
        <f>C2890</f>
        <v>44636.441481481481</v>
      </c>
      <c r="E2890" s="6" t="s">
        <v>12</v>
      </c>
      <c r="F2890" s="6" t="str">
        <f t="shared" si="316"/>
        <v>69178 44636,44148</v>
      </c>
      <c r="G2890" s="6" t="str">
        <f t="shared" si="317"/>
        <v>44636,4414814815 69178</v>
      </c>
      <c r="H2890" s="6" t="str">
        <f t="shared" si="318"/>
        <v>Dans 69178</v>
      </c>
      <c r="I2890" s="6" t="str">
        <f t="shared" si="321"/>
        <v>Dans 69178</v>
      </c>
      <c r="J2890" s="5" t="str">
        <f t="shared" si="319"/>
        <v/>
      </c>
      <c r="K2890" s="6">
        <v>7</v>
      </c>
      <c r="L2890" s="7">
        <v>1.1574074074074073E-4</v>
      </c>
      <c r="M2890">
        <v>-4.6999999999999997E-5</v>
      </c>
      <c r="N2890" s="9" t="str">
        <f t="shared" si="320"/>
        <v>ramassage possible</v>
      </c>
      <c r="O2890" s="6" t="str">
        <f>IFERROR(VLOOKUP(F2890,TCD!$A$4:$C$362,3,FALSE),"Commune de ramassage")</f>
        <v>Commune de ramassage</v>
      </c>
      <c r="P2890">
        <v>494</v>
      </c>
    </row>
    <row r="2891" spans="1:16" x14ac:dyDescent="0.3">
      <c r="A2891">
        <f t="shared" si="315"/>
        <v>2890</v>
      </c>
      <c r="B2891" t="s">
        <v>27</v>
      </c>
      <c r="C2891" s="8">
        <v>44636.44159722222</v>
      </c>
      <c r="D2891" s="7">
        <f>C2891</f>
        <v>44636.44159722222</v>
      </c>
      <c r="E2891" s="6" t="s">
        <v>12</v>
      </c>
      <c r="F2891" s="6" t="str">
        <f t="shared" si="316"/>
        <v>69178 44636,4416</v>
      </c>
      <c r="G2891" s="6" t="str">
        <f t="shared" si="317"/>
        <v>44636,4415972222 69178</v>
      </c>
      <c r="H2891" s="6" t="str">
        <f t="shared" si="318"/>
        <v>Dans 69178</v>
      </c>
      <c r="I2891" s="6" t="str">
        <f t="shared" si="321"/>
        <v>Dans 69178</v>
      </c>
      <c r="J2891" s="5" t="str">
        <f t="shared" si="319"/>
        <v/>
      </c>
      <c r="K2891" s="6">
        <v>6</v>
      </c>
      <c r="L2891" s="7">
        <v>8.1018518518518516E-5</v>
      </c>
      <c r="M2891">
        <v>-2.1999999999999999E-5</v>
      </c>
      <c r="N2891" s="9" t="str">
        <f t="shared" si="320"/>
        <v>ramassage possible</v>
      </c>
      <c r="O2891" s="6" t="str">
        <f>IFERROR(VLOOKUP(F2891,TCD!$A$4:$C$362,3,FALSE),"Commune de ramassage")</f>
        <v>Commune de ramassage</v>
      </c>
      <c r="P2891">
        <v>495</v>
      </c>
    </row>
    <row r="2892" spans="1:16" x14ac:dyDescent="0.3">
      <c r="A2892">
        <f t="shared" si="315"/>
        <v>2891</v>
      </c>
      <c r="B2892" t="s">
        <v>27</v>
      </c>
      <c r="C2892" s="8">
        <v>44636.441678240742</v>
      </c>
      <c r="D2892" s="7">
        <f>C2892</f>
        <v>44636.441678240742</v>
      </c>
      <c r="E2892" s="6" t="s">
        <v>12</v>
      </c>
      <c r="F2892" s="6" t="str">
        <f t="shared" si="316"/>
        <v>69178 44636,44168</v>
      </c>
      <c r="G2892" s="6" t="str">
        <f t="shared" si="317"/>
        <v>44636,4416782407 69178</v>
      </c>
      <c r="H2892" s="6" t="str">
        <f t="shared" si="318"/>
        <v>Dans 69178</v>
      </c>
      <c r="I2892" s="6" t="str">
        <f t="shared" si="321"/>
        <v>Dans 69178</v>
      </c>
      <c r="J2892" s="5" t="str">
        <f t="shared" si="319"/>
        <v/>
      </c>
      <c r="K2892" s="6">
        <v>7</v>
      </c>
      <c r="L2892" s="7">
        <v>3.7037037037037035E-4</v>
      </c>
      <c r="M2892">
        <v>-1.05E-4</v>
      </c>
      <c r="N2892" s="9" t="str">
        <f t="shared" si="320"/>
        <v>ramassage possible</v>
      </c>
      <c r="O2892" s="6" t="str">
        <f>IFERROR(VLOOKUP(F2892,TCD!$A$4:$C$362,3,FALSE),"Commune de ramassage")</f>
        <v>Commune de ramassage</v>
      </c>
      <c r="P2892">
        <v>496</v>
      </c>
    </row>
    <row r="2893" spans="1:16" x14ac:dyDescent="0.3">
      <c r="A2893">
        <f t="shared" si="315"/>
        <v>2892</v>
      </c>
      <c r="B2893" t="s">
        <v>27</v>
      </c>
      <c r="C2893" s="8">
        <v>44636.442048611112</v>
      </c>
      <c r="D2893" s="7">
        <f>C2893</f>
        <v>44636.442048611112</v>
      </c>
      <c r="E2893" s="6" t="s">
        <v>12</v>
      </c>
      <c r="F2893" s="6" t="str">
        <f t="shared" si="316"/>
        <v>69178 44636,44205</v>
      </c>
      <c r="G2893" s="6" t="str">
        <f t="shared" si="317"/>
        <v>44636,4420486111 69178</v>
      </c>
      <c r="H2893" s="6" t="str">
        <f t="shared" si="318"/>
        <v>Dans 69178</v>
      </c>
      <c r="I2893" s="6" t="str">
        <f t="shared" si="321"/>
        <v>Dans 69178</v>
      </c>
      <c r="J2893" s="5" t="str">
        <f t="shared" si="319"/>
        <v/>
      </c>
      <c r="K2893" s="6">
        <v>10</v>
      </c>
      <c r="L2893" s="7">
        <v>2.7777777777777778E-4</v>
      </c>
      <c r="M2893">
        <v>-1.0529999999999999E-3</v>
      </c>
      <c r="N2893" s="9" t="str">
        <f t="shared" si="320"/>
        <v>passage possible</v>
      </c>
      <c r="O2893" s="6" t="str">
        <f>IFERROR(VLOOKUP(F2893,TCD!$A$4:$C$362,3,FALSE),"Commune de ramassage")</f>
        <v>Commune de ramassage</v>
      </c>
      <c r="P2893">
        <v>497</v>
      </c>
    </row>
    <row r="2894" spans="1:16" x14ac:dyDescent="0.3">
      <c r="A2894">
        <f t="shared" si="315"/>
        <v>2893</v>
      </c>
      <c r="B2894" t="s">
        <v>27</v>
      </c>
      <c r="C2894" s="8">
        <v>44636.442326388889</v>
      </c>
      <c r="D2894" s="7">
        <f>C2894</f>
        <v>44636.442326388889</v>
      </c>
      <c r="E2894" s="6" t="s">
        <v>12</v>
      </c>
      <c r="F2894" s="6" t="str">
        <f t="shared" si="316"/>
        <v>69178 44636,44233</v>
      </c>
      <c r="G2894" s="6" t="str">
        <f t="shared" si="317"/>
        <v>44636,4423263889 69178</v>
      </c>
      <c r="H2894" s="6" t="str">
        <f t="shared" si="318"/>
        <v>Dans 69178</v>
      </c>
      <c r="I2894" s="6" t="str">
        <f t="shared" si="321"/>
        <v>Dans 69178</v>
      </c>
      <c r="J2894" s="5" t="str">
        <f t="shared" si="319"/>
        <v/>
      </c>
      <c r="K2894" s="6">
        <v>16</v>
      </c>
      <c r="L2894" s="7">
        <v>1.3888888888888889E-4</v>
      </c>
      <c r="M2894">
        <v>-2.1699999999999999E-4</v>
      </c>
      <c r="N2894" s="9" t="str">
        <f t="shared" si="320"/>
        <v>passage possible</v>
      </c>
      <c r="O2894" s="6" t="str">
        <f>IFERROR(VLOOKUP(F2894,TCD!$A$4:$C$362,3,FALSE),"Commune de ramassage")</f>
        <v>Commune de ramassage</v>
      </c>
      <c r="P2894">
        <v>498</v>
      </c>
    </row>
    <row r="2895" spans="1:16" x14ac:dyDescent="0.3">
      <c r="A2895">
        <f t="shared" si="315"/>
        <v>2894</v>
      </c>
      <c r="B2895" t="s">
        <v>27</v>
      </c>
      <c r="C2895" s="8">
        <v>44636.442465277774</v>
      </c>
      <c r="D2895" s="7">
        <f>C2895</f>
        <v>44636.442465277774</v>
      </c>
      <c r="E2895" s="6" t="s">
        <v>12</v>
      </c>
      <c r="F2895" s="6" t="str">
        <f t="shared" si="316"/>
        <v>69178 44636,44247</v>
      </c>
      <c r="G2895" s="6" t="str">
        <f t="shared" si="317"/>
        <v>44636,4424652778 69178</v>
      </c>
      <c r="H2895" s="6" t="str">
        <f t="shared" si="318"/>
        <v>Dans 69178</v>
      </c>
      <c r="I2895" s="6" t="str">
        <f t="shared" si="321"/>
        <v>Dans 69178</v>
      </c>
      <c r="J2895" s="5" t="str">
        <f t="shared" si="319"/>
        <v/>
      </c>
      <c r="K2895" s="6">
        <v>27</v>
      </c>
      <c r="L2895" s="7">
        <v>1.0416666666666667E-4</v>
      </c>
      <c r="M2895">
        <v>7.4999999999999993E-5</v>
      </c>
      <c r="N2895" s="9" t="str">
        <f t="shared" si="320"/>
        <v>passage possible</v>
      </c>
      <c r="O2895" s="6" t="str">
        <f>IFERROR(VLOOKUP(F2895,TCD!$A$4:$C$362,3,FALSE),"Commune de ramassage")</f>
        <v>Commune de ramassage</v>
      </c>
      <c r="P2895">
        <v>499</v>
      </c>
    </row>
    <row r="2896" spans="1:16" x14ac:dyDescent="0.3">
      <c r="A2896">
        <f t="shared" si="315"/>
        <v>2895</v>
      </c>
      <c r="B2896" t="s">
        <v>27</v>
      </c>
      <c r="C2896" s="8">
        <v>44636.442569444444</v>
      </c>
      <c r="D2896" s="7">
        <f>C2896</f>
        <v>44636.442569444444</v>
      </c>
      <c r="E2896" s="6" t="s">
        <v>12</v>
      </c>
      <c r="F2896" s="6" t="str">
        <f t="shared" si="316"/>
        <v>69178 44636,44257</v>
      </c>
      <c r="G2896" s="6" t="str">
        <f t="shared" si="317"/>
        <v>44636,4425694444 69178</v>
      </c>
      <c r="H2896" s="6" t="str">
        <f t="shared" si="318"/>
        <v>Dans 69178</v>
      </c>
      <c r="I2896" s="6" t="str">
        <f t="shared" si="321"/>
        <v>Dans 69178</v>
      </c>
      <c r="J2896" s="5" t="str">
        <f t="shared" si="319"/>
        <v/>
      </c>
      <c r="K2896" s="6">
        <v>16</v>
      </c>
      <c r="L2896" s="7">
        <v>2.3148148148148147E-5</v>
      </c>
      <c r="M2896">
        <v>8.8999999999999995E-5</v>
      </c>
      <c r="N2896" s="9" t="str">
        <f t="shared" si="320"/>
        <v>passage possible</v>
      </c>
      <c r="O2896" s="6" t="str">
        <f>IFERROR(VLOOKUP(F2896,TCD!$A$4:$C$362,3,FALSE),"Commune de ramassage")</f>
        <v>Commune de ramassage</v>
      </c>
      <c r="P2896">
        <v>500</v>
      </c>
    </row>
    <row r="2897" spans="1:16" x14ac:dyDescent="0.3">
      <c r="A2897">
        <f t="shared" si="315"/>
        <v>2896</v>
      </c>
      <c r="B2897" t="s">
        <v>27</v>
      </c>
      <c r="C2897" s="8">
        <v>44636.44259259259</v>
      </c>
      <c r="D2897" s="7">
        <f>C2897</f>
        <v>44636.44259259259</v>
      </c>
      <c r="E2897" s="6" t="s">
        <v>12</v>
      </c>
      <c r="F2897" s="6" t="str">
        <f t="shared" si="316"/>
        <v>69178 44636,44259</v>
      </c>
      <c r="G2897" s="6" t="str">
        <f t="shared" si="317"/>
        <v>44636,4425925926 69178</v>
      </c>
      <c r="H2897" s="6" t="str">
        <f t="shared" si="318"/>
        <v>Dans 69178</v>
      </c>
      <c r="I2897" s="6" t="str">
        <f t="shared" si="321"/>
        <v>Dans 69178</v>
      </c>
      <c r="J2897" s="5" t="str">
        <f t="shared" si="319"/>
        <v/>
      </c>
      <c r="K2897" s="6">
        <v>7</v>
      </c>
      <c r="L2897" s="7">
        <v>4.8611111111111104E-4</v>
      </c>
      <c r="M2897">
        <v>4.0000000000000003E-5</v>
      </c>
      <c r="N2897" s="9" t="str">
        <f t="shared" si="320"/>
        <v>ramassage possible</v>
      </c>
      <c r="O2897" s="6" t="str">
        <f>IFERROR(VLOOKUP(F2897,TCD!$A$4:$C$362,3,FALSE),"Commune de ramassage")</f>
        <v>Commune de ramassage</v>
      </c>
      <c r="P2897">
        <v>501</v>
      </c>
    </row>
    <row r="2898" spans="1:16" x14ac:dyDescent="0.3">
      <c r="A2898">
        <f t="shared" si="315"/>
        <v>2897</v>
      </c>
      <c r="B2898" t="s">
        <v>27</v>
      </c>
      <c r="C2898" s="8">
        <v>44636.443078703705</v>
      </c>
      <c r="D2898" s="7">
        <f>C2898</f>
        <v>44636.443078703705</v>
      </c>
      <c r="E2898" s="6" t="s">
        <v>12</v>
      </c>
      <c r="F2898" s="6" t="str">
        <f t="shared" si="316"/>
        <v>69178 44636,44308</v>
      </c>
      <c r="G2898" s="6" t="str">
        <f t="shared" si="317"/>
        <v>44636,4430787037 69178</v>
      </c>
      <c r="H2898" s="6" t="str">
        <f t="shared" si="318"/>
        <v>sortie 69178</v>
      </c>
      <c r="I2898" s="6" t="str">
        <f t="shared" si="321"/>
        <v>Dans 69178</v>
      </c>
      <c r="J2898" s="5" t="str">
        <f t="shared" si="319"/>
        <v>sortie 69178</v>
      </c>
      <c r="K2898" s="6">
        <v>8</v>
      </c>
      <c r="L2898" s="7">
        <v>1.1689814814814816E-3</v>
      </c>
      <c r="M2898">
        <v>5.0379999999999999E-3</v>
      </c>
      <c r="N2898" s="9" t="str">
        <f t="shared" si="320"/>
        <v>ramassage possible</v>
      </c>
      <c r="O2898" s="6" t="str">
        <f>IFERROR(VLOOKUP(F2898,TCD!$A$4:$C$362,3,FALSE),"Commune de ramassage")</f>
        <v>Commune de ramassage</v>
      </c>
      <c r="P2898">
        <v>502</v>
      </c>
    </row>
    <row r="2899" spans="1:16" x14ac:dyDescent="0.3">
      <c r="A2899">
        <f t="shared" si="315"/>
        <v>2898</v>
      </c>
      <c r="B2899" t="s">
        <v>27</v>
      </c>
      <c r="C2899" s="8">
        <v>44636.444247685184</v>
      </c>
      <c r="D2899" s="7">
        <f>C2899</f>
        <v>44636.444247685184</v>
      </c>
      <c r="E2899" s="6" t="s">
        <v>11</v>
      </c>
      <c r="F2899" s="6" t="str">
        <f t="shared" si="316"/>
        <v>69201 44636,44425</v>
      </c>
      <c r="G2899" s="6" t="str">
        <f t="shared" si="317"/>
        <v>44636,4442476852 69201</v>
      </c>
      <c r="H2899" s="6" t="str">
        <f t="shared" si="318"/>
        <v>sortie 69201</v>
      </c>
      <c r="I2899" s="6" t="str">
        <f t="shared" si="321"/>
        <v>Entree 69201</v>
      </c>
      <c r="J2899" s="5" t="str">
        <f t="shared" si="319"/>
        <v>sortie 69201</v>
      </c>
      <c r="K2899" s="6">
        <v>13</v>
      </c>
      <c r="L2899" s="7">
        <v>3.4722222222222222E-5</v>
      </c>
      <c r="M2899">
        <v>9.7E-5</v>
      </c>
      <c r="N2899" s="9" t="str">
        <f t="shared" si="320"/>
        <v>passage possible</v>
      </c>
      <c r="O2899" s="6" t="str">
        <f>IFERROR(VLOOKUP(F2899,TCD!$A$4:$C$362,3,FALSE),"Commune de ramassage")</f>
        <v>Commune de ramassage</v>
      </c>
      <c r="P2899">
        <v>503</v>
      </c>
    </row>
    <row r="2900" spans="1:16" x14ac:dyDescent="0.3">
      <c r="A2900">
        <f t="shared" si="315"/>
        <v>2899</v>
      </c>
      <c r="B2900" t="s">
        <v>27</v>
      </c>
      <c r="C2900" s="8">
        <v>44636.444282407407</v>
      </c>
      <c r="D2900" s="7">
        <f>C2900</f>
        <v>44636.444282407407</v>
      </c>
      <c r="E2900" s="6" t="s">
        <v>12</v>
      </c>
      <c r="F2900" s="6" t="str">
        <f t="shared" si="316"/>
        <v>69178 44636,44428</v>
      </c>
      <c r="G2900" s="6" t="str">
        <f t="shared" si="317"/>
        <v>44636,4442824074 69178</v>
      </c>
      <c r="H2900" s="6" t="str">
        <f t="shared" si="318"/>
        <v>sortie 69178</v>
      </c>
      <c r="I2900" s="6" t="str">
        <f t="shared" si="321"/>
        <v>Entree 69178</v>
      </c>
      <c r="J2900" s="5" t="str">
        <f t="shared" si="319"/>
        <v>sortie 69178</v>
      </c>
      <c r="K2900" s="6">
        <v>17</v>
      </c>
      <c r="L2900" s="7">
        <v>8.1018518518518516E-5</v>
      </c>
      <c r="M2900">
        <v>1.3100000000000001E-4</v>
      </c>
      <c r="N2900" s="9" t="str">
        <f t="shared" si="320"/>
        <v>passage possible</v>
      </c>
      <c r="O2900" s="6" t="str">
        <f>IFERROR(VLOOKUP(F2900,TCD!$A$4:$C$362,3,FALSE),"Commune de ramassage")</f>
        <v>Commune de ramassage</v>
      </c>
      <c r="P2900">
        <v>504</v>
      </c>
    </row>
    <row r="2901" spans="1:16" x14ac:dyDescent="0.3">
      <c r="A2901">
        <f t="shared" si="315"/>
        <v>2900</v>
      </c>
      <c r="B2901" t="s">
        <v>27</v>
      </c>
      <c r="C2901" s="8">
        <v>44636.444363425922</v>
      </c>
      <c r="D2901" s="7">
        <f>C2901</f>
        <v>44636.444363425922</v>
      </c>
      <c r="E2901" s="6" t="s">
        <v>13</v>
      </c>
      <c r="F2901" s="6" t="str">
        <f t="shared" si="316"/>
        <v>69203 44636,44436</v>
      </c>
      <c r="G2901" s="6" t="str">
        <f t="shared" si="317"/>
        <v>44636,4443634259 69203</v>
      </c>
      <c r="H2901" s="6" t="str">
        <f t="shared" si="318"/>
        <v>Dans 69203</v>
      </c>
      <c r="I2901" s="6" t="str">
        <f t="shared" si="321"/>
        <v>Entree 69203</v>
      </c>
      <c r="J2901" s="5" t="str">
        <f t="shared" si="319"/>
        <v>Entree 69203</v>
      </c>
      <c r="K2901" s="6">
        <v>13</v>
      </c>
      <c r="L2901" s="7">
        <v>1.1574074074074073E-5</v>
      </c>
      <c r="M2901">
        <v>7.4999999999999993E-5</v>
      </c>
      <c r="N2901" s="9" t="str">
        <f t="shared" si="320"/>
        <v>passage possible</v>
      </c>
      <c r="O2901" s="6" t="str">
        <f>IFERROR(VLOOKUP(F2901,TCD!$A$4:$C$362,3,FALSE),"Commune de ramassage")</f>
        <v>Commune de ramassage</v>
      </c>
      <c r="P2901">
        <v>505</v>
      </c>
    </row>
    <row r="2902" spans="1:16" x14ac:dyDescent="0.3">
      <c r="A2902">
        <f t="shared" si="315"/>
        <v>2901</v>
      </c>
      <c r="B2902" t="s">
        <v>27</v>
      </c>
      <c r="C2902" s="8">
        <v>44636.444374999999</v>
      </c>
      <c r="D2902" s="7">
        <f>C2902</f>
        <v>44636.444374999999</v>
      </c>
      <c r="E2902" s="6" t="s">
        <v>13</v>
      </c>
      <c r="F2902" s="6" t="str">
        <f t="shared" si="316"/>
        <v>69203 44636,44438</v>
      </c>
      <c r="G2902" s="6" t="str">
        <f t="shared" si="317"/>
        <v>44636,444375 69203</v>
      </c>
      <c r="H2902" s="6" t="str">
        <f t="shared" si="318"/>
        <v>Dans 69203</v>
      </c>
      <c r="I2902" s="6" t="str">
        <f t="shared" si="321"/>
        <v>Dans 69203</v>
      </c>
      <c r="J2902" s="5" t="str">
        <f t="shared" si="319"/>
        <v/>
      </c>
      <c r="K2902" s="6">
        <v>13</v>
      </c>
      <c r="L2902" s="7">
        <v>2.3148148148148147E-5</v>
      </c>
      <c r="M2902">
        <v>-9.9999999999999995E-7</v>
      </c>
      <c r="N2902" s="9" t="str">
        <f t="shared" si="320"/>
        <v>passage possible</v>
      </c>
      <c r="O2902" s="6" t="str">
        <f>IFERROR(VLOOKUP(F2902,TCD!$A$4:$C$362,3,FALSE),"Commune de ramassage")</f>
        <v>Commune de ramassage</v>
      </c>
      <c r="P2902">
        <v>506</v>
      </c>
    </row>
    <row r="2903" spans="1:16" x14ac:dyDescent="0.3">
      <c r="A2903">
        <f t="shared" si="315"/>
        <v>2902</v>
      </c>
      <c r="B2903" t="s">
        <v>27</v>
      </c>
      <c r="C2903" s="8">
        <v>44636.444398148145</v>
      </c>
      <c r="D2903" s="7">
        <f>C2903</f>
        <v>44636.444398148145</v>
      </c>
      <c r="E2903" s="6" t="s">
        <v>13</v>
      </c>
      <c r="F2903" s="6" t="str">
        <f t="shared" si="316"/>
        <v>69203 44636,4444</v>
      </c>
      <c r="G2903" s="6" t="str">
        <f t="shared" si="317"/>
        <v>44636,4443981481 69203</v>
      </c>
      <c r="H2903" s="6" t="str">
        <f t="shared" si="318"/>
        <v>sortie 69203</v>
      </c>
      <c r="I2903" s="6" t="str">
        <f t="shared" si="321"/>
        <v>Dans 69203</v>
      </c>
      <c r="J2903" s="5" t="str">
        <f t="shared" si="319"/>
        <v>sortie 69203</v>
      </c>
      <c r="K2903" s="6">
        <v>18</v>
      </c>
      <c r="L2903" s="7">
        <v>3.4722222222222222E-5</v>
      </c>
      <c r="M2903">
        <v>-7.8999999999999996E-5</v>
      </c>
      <c r="N2903" s="9" t="str">
        <f t="shared" si="320"/>
        <v>passage possible</v>
      </c>
      <c r="O2903" s="6" t="str">
        <f>IFERROR(VLOOKUP(F2903,TCD!$A$4:$C$362,3,FALSE),"Commune de ramassage")</f>
        <v>Commune de ramassage</v>
      </c>
      <c r="P2903">
        <v>507</v>
      </c>
    </row>
    <row r="2904" spans="1:16" x14ac:dyDescent="0.3">
      <c r="A2904">
        <f t="shared" si="315"/>
        <v>2903</v>
      </c>
      <c r="B2904" t="s">
        <v>27</v>
      </c>
      <c r="C2904" s="8">
        <v>44636.444432870368</v>
      </c>
      <c r="D2904" s="7">
        <f>C2904</f>
        <v>44636.444432870368</v>
      </c>
      <c r="E2904" s="6" t="s">
        <v>12</v>
      </c>
      <c r="F2904" s="6" t="str">
        <f t="shared" si="316"/>
        <v>69178 44636,44443</v>
      </c>
      <c r="G2904" s="6" t="str">
        <f t="shared" si="317"/>
        <v>44636,4444328704 69178</v>
      </c>
      <c r="H2904" s="6" t="str">
        <f t="shared" si="318"/>
        <v>Dans 69178</v>
      </c>
      <c r="I2904" s="6" t="str">
        <f t="shared" si="321"/>
        <v>Entree 69178</v>
      </c>
      <c r="J2904" s="5" t="str">
        <f t="shared" si="319"/>
        <v>Entree 69178</v>
      </c>
      <c r="K2904" s="6">
        <v>20</v>
      </c>
      <c r="L2904" s="7">
        <v>1.5046296296296297E-4</v>
      </c>
      <c r="M2904">
        <v>-2.5300000000000002E-4</v>
      </c>
      <c r="N2904" s="9" t="str">
        <f t="shared" si="320"/>
        <v>passage possible</v>
      </c>
      <c r="O2904" s="6" t="str">
        <f>IFERROR(VLOOKUP(F2904,TCD!$A$4:$C$362,3,FALSE),"Commune de ramassage")</f>
        <v>Commune de ramassage</v>
      </c>
      <c r="P2904">
        <v>508</v>
      </c>
    </row>
    <row r="2905" spans="1:16" x14ac:dyDescent="0.3">
      <c r="A2905">
        <f t="shared" si="315"/>
        <v>2904</v>
      </c>
      <c r="B2905" t="s">
        <v>27</v>
      </c>
      <c r="C2905" s="8">
        <v>44636.44458333333</v>
      </c>
      <c r="D2905" s="7">
        <f>C2905</f>
        <v>44636.44458333333</v>
      </c>
      <c r="E2905" s="6" t="s">
        <v>12</v>
      </c>
      <c r="F2905" s="6" t="str">
        <f t="shared" si="316"/>
        <v>69178 44636,44458</v>
      </c>
      <c r="G2905" s="6" t="str">
        <f t="shared" si="317"/>
        <v>44636,4445833333 69178</v>
      </c>
      <c r="H2905" s="6" t="str">
        <f t="shared" si="318"/>
        <v>Dans 69178</v>
      </c>
      <c r="I2905" s="6" t="str">
        <f t="shared" si="321"/>
        <v>Dans 69178</v>
      </c>
      <c r="J2905" s="5" t="str">
        <f t="shared" si="319"/>
        <v/>
      </c>
      <c r="K2905" s="6">
        <v>12</v>
      </c>
      <c r="L2905" s="7">
        <v>1.1458333333333333E-3</v>
      </c>
      <c r="M2905">
        <v>-4.3199999999999998E-4</v>
      </c>
      <c r="N2905" s="9" t="str">
        <f t="shared" si="320"/>
        <v>passage possible</v>
      </c>
      <c r="O2905" s="6" t="str">
        <f>IFERROR(VLOOKUP(F2905,TCD!$A$4:$C$362,3,FALSE),"Commune de ramassage")</f>
        <v>Commune de ramassage</v>
      </c>
      <c r="P2905">
        <v>509</v>
      </c>
    </row>
    <row r="2906" spans="1:16" x14ac:dyDescent="0.3">
      <c r="A2906">
        <f t="shared" si="315"/>
        <v>2905</v>
      </c>
      <c r="B2906" t="s">
        <v>27</v>
      </c>
      <c r="C2906" s="8">
        <v>44636.445729166669</v>
      </c>
      <c r="D2906" s="7">
        <f>C2906</f>
        <v>44636.445729166669</v>
      </c>
      <c r="E2906" s="6" t="s">
        <v>12</v>
      </c>
      <c r="F2906" s="6" t="str">
        <f t="shared" si="316"/>
        <v>69178 44636,44573</v>
      </c>
      <c r="G2906" s="6" t="str">
        <f t="shared" si="317"/>
        <v>44636,4457291667 69178</v>
      </c>
      <c r="H2906" s="6" t="str">
        <f t="shared" si="318"/>
        <v>Dans 69178</v>
      </c>
      <c r="I2906" s="6" t="str">
        <f t="shared" si="321"/>
        <v>Dans 69178</v>
      </c>
      <c r="J2906" s="5" t="str">
        <f t="shared" si="319"/>
        <v/>
      </c>
      <c r="K2906" s="6">
        <v>9</v>
      </c>
      <c r="L2906" s="7">
        <v>2.3148148148148147E-5</v>
      </c>
      <c r="M2906">
        <v>-4.0000000000000003E-5</v>
      </c>
      <c r="N2906" s="9" t="str">
        <f t="shared" si="320"/>
        <v>ramassage possible</v>
      </c>
      <c r="O2906" s="6" t="str">
        <f>IFERROR(VLOOKUP(F2906,TCD!$A$4:$C$362,3,FALSE),"Commune de ramassage")</f>
        <v>Commune de ramassage</v>
      </c>
      <c r="P2906">
        <v>510</v>
      </c>
    </row>
    <row r="2907" spans="1:16" x14ac:dyDescent="0.3">
      <c r="A2907">
        <f t="shared" si="315"/>
        <v>2906</v>
      </c>
      <c r="B2907" t="s">
        <v>27</v>
      </c>
      <c r="C2907" s="8">
        <v>44636.445752314816</v>
      </c>
      <c r="D2907" s="7">
        <f>C2907</f>
        <v>44636.445752314816</v>
      </c>
      <c r="E2907" s="6" t="s">
        <v>12</v>
      </c>
      <c r="F2907" s="6" t="str">
        <f t="shared" si="316"/>
        <v>69178 44636,44575</v>
      </c>
      <c r="G2907" s="6" t="str">
        <f t="shared" si="317"/>
        <v>44636,4457523148 69178</v>
      </c>
      <c r="H2907" s="6" t="str">
        <f t="shared" si="318"/>
        <v>Dans 69178</v>
      </c>
      <c r="I2907" s="6" t="str">
        <f t="shared" si="321"/>
        <v>Dans 69178</v>
      </c>
      <c r="J2907" s="5" t="str">
        <f t="shared" si="319"/>
        <v/>
      </c>
      <c r="K2907" s="6">
        <v>6</v>
      </c>
      <c r="L2907" s="7">
        <v>2.199074074074074E-4</v>
      </c>
      <c r="M2907">
        <v>3.9999999999999998E-6</v>
      </c>
      <c r="N2907" s="9" t="str">
        <f t="shared" si="320"/>
        <v>ramassage possible</v>
      </c>
      <c r="O2907" s="6" t="str">
        <f>IFERROR(VLOOKUP(F2907,TCD!$A$4:$C$362,3,FALSE),"Commune de ramassage")</f>
        <v>Commune de ramassage</v>
      </c>
      <c r="P2907">
        <v>511</v>
      </c>
    </row>
    <row r="2908" spans="1:16" x14ac:dyDescent="0.3">
      <c r="A2908">
        <f t="shared" si="315"/>
        <v>2907</v>
      </c>
      <c r="B2908" t="s">
        <v>27</v>
      </c>
      <c r="C2908" s="8">
        <v>44636.445972222224</v>
      </c>
      <c r="D2908" s="7">
        <f>C2908</f>
        <v>44636.445972222224</v>
      </c>
      <c r="E2908" s="6" t="s">
        <v>12</v>
      </c>
      <c r="F2908" s="6" t="str">
        <f t="shared" si="316"/>
        <v>69178 44636,44597</v>
      </c>
      <c r="G2908" s="6" t="str">
        <f t="shared" si="317"/>
        <v>44636,4459722222 69178</v>
      </c>
      <c r="H2908" s="6" t="str">
        <f t="shared" si="318"/>
        <v>Dans 69178</v>
      </c>
      <c r="I2908" s="6" t="str">
        <f t="shared" si="321"/>
        <v>Dans 69178</v>
      </c>
      <c r="J2908" s="5" t="str">
        <f t="shared" si="319"/>
        <v/>
      </c>
      <c r="K2908" s="6">
        <v>9</v>
      </c>
      <c r="L2908" s="7">
        <v>1.0185185185185186E-3</v>
      </c>
      <c r="M2908">
        <v>1.9799999999999999E-4</v>
      </c>
      <c r="N2908" s="9" t="str">
        <f t="shared" si="320"/>
        <v>ramassage possible</v>
      </c>
      <c r="O2908" s="6" t="str">
        <f>IFERROR(VLOOKUP(F2908,TCD!$A$4:$C$362,3,FALSE),"Commune de ramassage")</f>
        <v>Commune de ramassage</v>
      </c>
      <c r="P2908">
        <v>512</v>
      </c>
    </row>
    <row r="2909" spans="1:16" x14ac:dyDescent="0.3">
      <c r="A2909">
        <f t="shared" si="315"/>
        <v>2908</v>
      </c>
      <c r="B2909" t="s">
        <v>27</v>
      </c>
      <c r="C2909" s="8">
        <v>44636.44699074074</v>
      </c>
      <c r="D2909" s="7">
        <f>C2909</f>
        <v>44636.44699074074</v>
      </c>
      <c r="E2909" s="6" t="s">
        <v>12</v>
      </c>
      <c r="F2909" s="6" t="str">
        <f t="shared" si="316"/>
        <v>69178 44636,44699</v>
      </c>
      <c r="G2909" s="6" t="str">
        <f t="shared" si="317"/>
        <v>44636,4469907407 69178</v>
      </c>
      <c r="H2909" s="6" t="str">
        <f t="shared" si="318"/>
        <v>Dans 69178</v>
      </c>
      <c r="I2909" s="6" t="str">
        <f t="shared" si="321"/>
        <v>Dans 69178</v>
      </c>
      <c r="J2909" s="5" t="str">
        <f t="shared" si="319"/>
        <v/>
      </c>
      <c r="K2909" s="6">
        <v>6</v>
      </c>
      <c r="L2909" s="7">
        <v>1.7361111111111112E-4</v>
      </c>
      <c r="M2909">
        <v>9.2999999999999997E-5</v>
      </c>
      <c r="N2909" s="9" t="str">
        <f t="shared" si="320"/>
        <v>ramassage possible</v>
      </c>
      <c r="O2909" s="6" t="str">
        <f>IFERROR(VLOOKUP(F2909,TCD!$A$4:$C$362,3,FALSE),"Commune de ramassage")</f>
        <v>Commune de ramassage</v>
      </c>
      <c r="P2909">
        <v>513</v>
      </c>
    </row>
    <row r="2910" spans="1:16" x14ac:dyDescent="0.3">
      <c r="A2910">
        <f t="shared" si="315"/>
        <v>2909</v>
      </c>
      <c r="B2910" t="s">
        <v>27</v>
      </c>
      <c r="C2910" s="8">
        <v>44636.447164351855</v>
      </c>
      <c r="D2910" s="7">
        <f>C2910</f>
        <v>44636.447164351855</v>
      </c>
      <c r="E2910" s="6" t="s">
        <v>12</v>
      </c>
      <c r="F2910" s="6" t="str">
        <f t="shared" si="316"/>
        <v>69178 44636,44716</v>
      </c>
      <c r="G2910" s="6" t="str">
        <f t="shared" si="317"/>
        <v>44636,4471643519 69178</v>
      </c>
      <c r="H2910" s="6" t="str">
        <f t="shared" si="318"/>
        <v>Dans 69178</v>
      </c>
      <c r="I2910" s="6" t="str">
        <f t="shared" si="321"/>
        <v>Dans 69178</v>
      </c>
      <c r="J2910" s="5" t="str">
        <f t="shared" si="319"/>
        <v/>
      </c>
      <c r="K2910" s="6">
        <v>0</v>
      </c>
      <c r="L2910" s="7">
        <v>1.0416666666666667E-4</v>
      </c>
      <c r="M2910">
        <v>6.8999999999999997E-5</v>
      </c>
      <c r="N2910" s="9" t="str">
        <f t="shared" si="320"/>
        <v>ramassage possible</v>
      </c>
      <c r="O2910" s="6" t="str">
        <f>IFERROR(VLOOKUP(F2910,TCD!$A$4:$C$362,3,FALSE),"Commune de ramassage")</f>
        <v>Commune de passage</v>
      </c>
      <c r="P2910">
        <v>514</v>
      </c>
    </row>
    <row r="2911" spans="1:16" x14ac:dyDescent="0.3">
      <c r="A2911">
        <f t="shared" si="315"/>
        <v>2910</v>
      </c>
      <c r="B2911" t="s">
        <v>27</v>
      </c>
      <c r="C2911" s="8">
        <v>44636.447268518517</v>
      </c>
      <c r="D2911" s="7">
        <f>C2911</f>
        <v>44636.447268518517</v>
      </c>
      <c r="E2911" s="6" t="s">
        <v>12</v>
      </c>
      <c r="F2911" s="6" t="str">
        <f t="shared" si="316"/>
        <v>69178 44636,44727</v>
      </c>
      <c r="G2911" s="6" t="str">
        <f t="shared" si="317"/>
        <v>44636,4472685185 69178</v>
      </c>
      <c r="H2911" s="6" t="str">
        <f t="shared" si="318"/>
        <v>sortie 69178</v>
      </c>
      <c r="I2911" s="6" t="str">
        <f t="shared" si="321"/>
        <v>Dans 69178</v>
      </c>
      <c r="J2911" s="5" t="str">
        <f t="shared" si="319"/>
        <v>sortie 69178</v>
      </c>
      <c r="K2911" s="6">
        <v>0</v>
      </c>
      <c r="L2911" s="7">
        <v>6.3657407407407402E-4</v>
      </c>
      <c r="M2911">
        <v>1.1E-4</v>
      </c>
      <c r="N2911" s="9" t="str">
        <f t="shared" si="320"/>
        <v>ramassage possible</v>
      </c>
      <c r="O2911" s="6" t="str">
        <f>IFERROR(VLOOKUP(F2911,TCD!$A$4:$C$362,3,FALSE),"Commune de ramassage")</f>
        <v>Commune de passage</v>
      </c>
      <c r="P2911">
        <v>515</v>
      </c>
    </row>
    <row r="2912" spans="1:16" x14ac:dyDescent="0.3">
      <c r="A2912">
        <f t="shared" si="315"/>
        <v>2911</v>
      </c>
      <c r="B2912" t="s">
        <v>27</v>
      </c>
      <c r="C2912" s="8">
        <v>44636.447905092595</v>
      </c>
      <c r="D2912" s="7">
        <f>C2912</f>
        <v>44636.447905092595</v>
      </c>
      <c r="E2912" s="6" t="s">
        <v>11</v>
      </c>
      <c r="F2912" s="6" t="str">
        <f t="shared" si="316"/>
        <v>69201 44636,44791</v>
      </c>
      <c r="G2912" s="6" t="str">
        <f t="shared" si="317"/>
        <v>44636,4479050926 69201</v>
      </c>
      <c r="H2912" s="6" t="str">
        <f t="shared" si="318"/>
        <v>Dans 69201</v>
      </c>
      <c r="I2912" s="6" t="str">
        <f t="shared" si="321"/>
        <v>Entree 69201</v>
      </c>
      <c r="J2912" s="5" t="str">
        <f t="shared" si="319"/>
        <v>Entree 69201</v>
      </c>
      <c r="K2912" s="6">
        <v>6</v>
      </c>
      <c r="L2912" s="7">
        <v>6.9444444444444444E-5</v>
      </c>
      <c r="M2912">
        <v>-1.4899999999999999E-4</v>
      </c>
      <c r="N2912" s="9" t="str">
        <f t="shared" si="320"/>
        <v>ramassage possible</v>
      </c>
      <c r="O2912" s="6" t="str">
        <f>IFERROR(VLOOKUP(F2912,TCD!$A$4:$C$362,3,FALSE),"Commune de ramassage")</f>
        <v>Commune de ramassage</v>
      </c>
      <c r="P2912">
        <v>516</v>
      </c>
    </row>
    <row r="2913" spans="1:16" x14ac:dyDescent="0.3">
      <c r="A2913">
        <f t="shared" si="315"/>
        <v>2912</v>
      </c>
      <c r="B2913" t="s">
        <v>27</v>
      </c>
      <c r="C2913" s="8">
        <v>44636.447974537034</v>
      </c>
      <c r="D2913" s="7">
        <f>C2913</f>
        <v>44636.447974537034</v>
      </c>
      <c r="E2913" s="6" t="s">
        <v>11</v>
      </c>
      <c r="F2913" s="6" t="str">
        <f t="shared" si="316"/>
        <v>69201 44636,44797</v>
      </c>
      <c r="G2913" s="6" t="str">
        <f t="shared" si="317"/>
        <v>44636,447974537 69201</v>
      </c>
      <c r="H2913" s="6" t="str">
        <f t="shared" si="318"/>
        <v>Dans 69201</v>
      </c>
      <c r="I2913" s="6" t="str">
        <f t="shared" si="321"/>
        <v>Dans 69201</v>
      </c>
      <c r="J2913" s="5" t="str">
        <f t="shared" si="319"/>
        <v/>
      </c>
      <c r="K2913" s="6">
        <v>9</v>
      </c>
      <c r="L2913" s="7">
        <v>7.7546296296296304E-4</v>
      </c>
      <c r="M2913">
        <v>-5.7600000000000001E-4</v>
      </c>
      <c r="N2913" s="9" t="str">
        <f t="shared" si="320"/>
        <v>ramassage possible</v>
      </c>
      <c r="O2913" s="6" t="str">
        <f>IFERROR(VLOOKUP(F2913,TCD!$A$4:$C$362,3,FALSE),"Commune de ramassage")</f>
        <v>Commune de ramassage</v>
      </c>
      <c r="P2913">
        <v>517</v>
      </c>
    </row>
    <row r="2914" spans="1:16" x14ac:dyDescent="0.3">
      <c r="A2914">
        <f t="shared" si="315"/>
        <v>2913</v>
      </c>
      <c r="B2914" t="s">
        <v>27</v>
      </c>
      <c r="C2914" s="8">
        <v>44636.448750000003</v>
      </c>
      <c r="D2914" s="7">
        <f>C2914</f>
        <v>44636.448750000003</v>
      </c>
      <c r="E2914" s="6" t="s">
        <v>11</v>
      </c>
      <c r="F2914" s="6" t="str">
        <f t="shared" si="316"/>
        <v>69201 44636,44875</v>
      </c>
      <c r="G2914" s="6" t="str">
        <f t="shared" si="317"/>
        <v>44636,44875 69201</v>
      </c>
      <c r="H2914" s="6" t="str">
        <f t="shared" si="318"/>
        <v>Dans 69201</v>
      </c>
      <c r="I2914" s="6" t="str">
        <f t="shared" si="321"/>
        <v>Dans 69201</v>
      </c>
      <c r="J2914" s="5" t="str">
        <f t="shared" si="319"/>
        <v/>
      </c>
      <c r="K2914" s="6">
        <v>0</v>
      </c>
      <c r="L2914" s="7">
        <v>5.7870370370370366E-5</v>
      </c>
      <c r="M2914">
        <v>-2.5500000000000002E-4</v>
      </c>
      <c r="N2914" s="9" t="str">
        <f t="shared" si="320"/>
        <v>ramassage possible</v>
      </c>
      <c r="O2914" s="6" t="str">
        <f>IFERROR(VLOOKUP(F2914,TCD!$A$4:$C$362,3,FALSE),"Commune de ramassage")</f>
        <v>Commune de passage</v>
      </c>
      <c r="P2914">
        <v>518</v>
      </c>
    </row>
    <row r="2915" spans="1:16" x14ac:dyDescent="0.3">
      <c r="A2915">
        <f t="shared" si="315"/>
        <v>2914</v>
      </c>
      <c r="B2915" t="s">
        <v>27</v>
      </c>
      <c r="C2915" s="8">
        <v>44636.448807870373</v>
      </c>
      <c r="D2915" s="7">
        <f>C2915</f>
        <v>44636.448807870373</v>
      </c>
      <c r="E2915" s="6" t="s">
        <v>11</v>
      </c>
      <c r="F2915" s="6" t="str">
        <f t="shared" si="316"/>
        <v>69201 44636,44881</v>
      </c>
      <c r="G2915" s="6" t="str">
        <f t="shared" si="317"/>
        <v>44636,4488078704 69201</v>
      </c>
      <c r="H2915" s="6" t="str">
        <f t="shared" si="318"/>
        <v>sortie 69201</v>
      </c>
      <c r="I2915" s="6" t="str">
        <f t="shared" si="321"/>
        <v>Dans 69201</v>
      </c>
      <c r="J2915" s="5" t="str">
        <f t="shared" si="319"/>
        <v>sortie 69201</v>
      </c>
      <c r="K2915" s="6">
        <v>14</v>
      </c>
      <c r="L2915" s="7">
        <v>7.7546296296296304E-4</v>
      </c>
      <c r="M2915">
        <v>-2.34E-4</v>
      </c>
      <c r="N2915" s="9" t="str">
        <f t="shared" si="320"/>
        <v>passage possible</v>
      </c>
      <c r="O2915" s="6" t="str">
        <f>IFERROR(VLOOKUP(F2915,TCD!$A$4:$C$362,3,FALSE),"Commune de ramassage")</f>
        <v>Commune de ramassage</v>
      </c>
      <c r="P2915">
        <v>519</v>
      </c>
    </row>
    <row r="2916" spans="1:16" x14ac:dyDescent="0.3">
      <c r="A2916">
        <f t="shared" si="315"/>
        <v>2915</v>
      </c>
      <c r="B2916" t="s">
        <v>27</v>
      </c>
      <c r="C2916" s="8">
        <v>44636.449583333335</v>
      </c>
      <c r="D2916" s="7">
        <f>C2916</f>
        <v>44636.449583333335</v>
      </c>
      <c r="E2916" s="6" t="s">
        <v>12</v>
      </c>
      <c r="F2916" s="6" t="str">
        <f t="shared" si="316"/>
        <v>69178 44636,44958</v>
      </c>
      <c r="G2916" s="6" t="str">
        <f t="shared" si="317"/>
        <v>44636,4495833333 69178</v>
      </c>
      <c r="H2916" s="6" t="str">
        <f t="shared" si="318"/>
        <v>Dans 69178</v>
      </c>
      <c r="I2916" s="6" t="str">
        <f t="shared" si="321"/>
        <v>Entree 69178</v>
      </c>
      <c r="J2916" s="5" t="str">
        <f t="shared" si="319"/>
        <v>Entree 69178</v>
      </c>
      <c r="K2916" s="6">
        <v>0</v>
      </c>
      <c r="L2916" s="7">
        <v>1.0185185185185186E-3</v>
      </c>
      <c r="M2916">
        <v>-1.0150000000000001E-3</v>
      </c>
      <c r="N2916" s="9" t="str">
        <f t="shared" si="320"/>
        <v>ramassage possible</v>
      </c>
      <c r="O2916" s="6" t="str">
        <f>IFERROR(VLOOKUP(F2916,TCD!$A$4:$C$362,3,FALSE),"Commune de ramassage")</f>
        <v>Commune de passage</v>
      </c>
      <c r="P2916">
        <v>520</v>
      </c>
    </row>
    <row r="2917" spans="1:16" x14ac:dyDescent="0.3">
      <c r="A2917">
        <f t="shared" si="315"/>
        <v>2916</v>
      </c>
      <c r="B2917" t="s">
        <v>27</v>
      </c>
      <c r="C2917" s="8">
        <v>44636.450601851851</v>
      </c>
      <c r="D2917" s="7">
        <f>C2917</f>
        <v>44636.450601851851</v>
      </c>
      <c r="E2917" s="6" t="s">
        <v>12</v>
      </c>
      <c r="F2917" s="6" t="str">
        <f t="shared" si="316"/>
        <v>69178 44636,4506</v>
      </c>
      <c r="G2917" s="6" t="str">
        <f t="shared" si="317"/>
        <v>44636,4506018519 69178</v>
      </c>
      <c r="H2917" s="6" t="str">
        <f t="shared" si="318"/>
        <v>Dans 69178</v>
      </c>
      <c r="I2917" s="6" t="str">
        <f t="shared" si="321"/>
        <v>Dans 69178</v>
      </c>
      <c r="J2917" s="5" t="str">
        <f t="shared" si="319"/>
        <v/>
      </c>
      <c r="K2917" s="6">
        <v>8</v>
      </c>
      <c r="L2917" s="7">
        <v>8.564814814814815E-4</v>
      </c>
      <c r="M2917">
        <v>-5.5000000000000003E-4</v>
      </c>
      <c r="N2917" s="9" t="str">
        <f t="shared" si="320"/>
        <v>ramassage possible</v>
      </c>
      <c r="O2917" s="6" t="str">
        <f>IFERROR(VLOOKUP(F2917,TCD!$A$4:$C$362,3,FALSE),"Commune de ramassage")</f>
        <v>Commune de ramassage</v>
      </c>
      <c r="P2917">
        <v>521</v>
      </c>
    </row>
    <row r="2918" spans="1:16" x14ac:dyDescent="0.3">
      <c r="A2918">
        <f t="shared" si="315"/>
        <v>2917</v>
      </c>
      <c r="B2918" t="s">
        <v>27</v>
      </c>
      <c r="C2918" s="8">
        <v>44636.451458333337</v>
      </c>
      <c r="D2918" s="7">
        <f>C2918</f>
        <v>44636.451458333337</v>
      </c>
      <c r="E2918" s="6" t="s">
        <v>12</v>
      </c>
      <c r="F2918" s="6" t="str">
        <f t="shared" si="316"/>
        <v>69178 44636,45146</v>
      </c>
      <c r="G2918" s="6" t="str">
        <f t="shared" si="317"/>
        <v>44636,4514583333 69178</v>
      </c>
      <c r="H2918" s="6" t="str">
        <f t="shared" si="318"/>
        <v>Dans 69178</v>
      </c>
      <c r="I2918" s="6" t="str">
        <f t="shared" si="321"/>
        <v>Dans 69178</v>
      </c>
      <c r="J2918" s="5" t="str">
        <f t="shared" si="319"/>
        <v/>
      </c>
      <c r="K2918" s="6">
        <v>0</v>
      </c>
      <c r="L2918" s="7">
        <v>9.9537037037037042E-4</v>
      </c>
      <c r="M2918">
        <v>-7.2800000000000002E-4</v>
      </c>
      <c r="N2918" s="9" t="str">
        <f t="shared" si="320"/>
        <v>ramassage possible</v>
      </c>
      <c r="O2918" s="6" t="str">
        <f>IFERROR(VLOOKUP(F2918,TCD!$A$4:$C$362,3,FALSE),"Commune de ramassage")</f>
        <v>Commune de passage</v>
      </c>
      <c r="P2918">
        <v>522</v>
      </c>
    </row>
    <row r="2919" spans="1:16" x14ac:dyDescent="0.3">
      <c r="A2919">
        <f t="shared" si="315"/>
        <v>2918</v>
      </c>
      <c r="B2919" t="s">
        <v>27</v>
      </c>
      <c r="C2919" s="8">
        <v>44636.452453703707</v>
      </c>
      <c r="D2919" s="7">
        <f>C2919</f>
        <v>44636.452453703707</v>
      </c>
      <c r="E2919" s="6" t="s">
        <v>12</v>
      </c>
      <c r="F2919" s="6" t="str">
        <f t="shared" si="316"/>
        <v>69178 44636,45245</v>
      </c>
      <c r="G2919" s="6" t="str">
        <f t="shared" si="317"/>
        <v>44636,4524537037 69178</v>
      </c>
      <c r="H2919" s="6" t="str">
        <f t="shared" si="318"/>
        <v>Dans 69178</v>
      </c>
      <c r="I2919" s="6" t="str">
        <f t="shared" si="321"/>
        <v>Dans 69178</v>
      </c>
      <c r="J2919" s="5" t="str">
        <f t="shared" si="319"/>
        <v/>
      </c>
      <c r="K2919" s="6">
        <v>15</v>
      </c>
      <c r="L2919" s="7">
        <v>3.7037037037037035E-4</v>
      </c>
      <c r="M2919">
        <v>3.5500000000000001E-4</v>
      </c>
      <c r="N2919" s="9" t="str">
        <f t="shared" si="320"/>
        <v>passage possible</v>
      </c>
      <c r="O2919" s="6" t="str">
        <f>IFERROR(VLOOKUP(F2919,TCD!$A$4:$C$362,3,FALSE),"Commune de ramassage")</f>
        <v>Commune de ramassage</v>
      </c>
      <c r="P2919">
        <v>523</v>
      </c>
    </row>
    <row r="2920" spans="1:16" x14ac:dyDescent="0.3">
      <c r="A2920">
        <f t="shared" si="315"/>
        <v>2919</v>
      </c>
      <c r="B2920" t="s">
        <v>27</v>
      </c>
      <c r="C2920" s="8">
        <v>44636.452824074076</v>
      </c>
      <c r="D2920" s="7">
        <f>C2920</f>
        <v>44636.452824074076</v>
      </c>
      <c r="E2920" s="6" t="s">
        <v>12</v>
      </c>
      <c r="F2920" s="6" t="str">
        <f t="shared" si="316"/>
        <v>69178 44636,45282</v>
      </c>
      <c r="G2920" s="6" t="str">
        <f t="shared" si="317"/>
        <v>44636,452824074 69178</v>
      </c>
      <c r="H2920" s="6" t="str">
        <f t="shared" si="318"/>
        <v>Dans 69178</v>
      </c>
      <c r="I2920" s="6" t="str">
        <f t="shared" si="321"/>
        <v>Dans 69178</v>
      </c>
      <c r="J2920" s="5" t="str">
        <f t="shared" si="319"/>
        <v/>
      </c>
      <c r="K2920" s="6">
        <v>9</v>
      </c>
      <c r="L2920" s="7">
        <v>2.3148148148148147E-5</v>
      </c>
      <c r="M2920">
        <v>3.0000000000000001E-5</v>
      </c>
      <c r="N2920" s="9" t="str">
        <f t="shared" si="320"/>
        <v>ramassage possible</v>
      </c>
      <c r="O2920" s="6" t="str">
        <f>IFERROR(VLOOKUP(F2920,TCD!$A$4:$C$362,3,FALSE),"Commune de ramassage")</f>
        <v>Commune de ramassage</v>
      </c>
      <c r="P2920">
        <v>524</v>
      </c>
    </row>
    <row r="2921" spans="1:16" x14ac:dyDescent="0.3">
      <c r="A2921">
        <f t="shared" si="315"/>
        <v>2920</v>
      </c>
      <c r="B2921" t="s">
        <v>27</v>
      </c>
      <c r="C2921" s="8">
        <v>44636.452847222223</v>
      </c>
      <c r="D2921" s="7">
        <f>C2921</f>
        <v>44636.452847222223</v>
      </c>
      <c r="E2921" s="6" t="s">
        <v>12</v>
      </c>
      <c r="F2921" s="6" t="str">
        <f t="shared" si="316"/>
        <v>69178 44636,45285</v>
      </c>
      <c r="G2921" s="6" t="str">
        <f t="shared" si="317"/>
        <v>44636,4528472222 69178</v>
      </c>
      <c r="H2921" s="6" t="str">
        <f t="shared" si="318"/>
        <v>Dans 69178</v>
      </c>
      <c r="I2921" s="6" t="str">
        <f t="shared" si="321"/>
        <v>Dans 69178</v>
      </c>
      <c r="J2921" s="5" t="str">
        <f t="shared" si="319"/>
        <v/>
      </c>
      <c r="K2921" s="6">
        <v>6</v>
      </c>
      <c r="L2921" s="7">
        <v>8.1018518518518516E-5</v>
      </c>
      <c r="M2921">
        <v>5.0000000000000004E-6</v>
      </c>
      <c r="N2921" s="9" t="str">
        <f t="shared" si="320"/>
        <v>ramassage possible</v>
      </c>
      <c r="O2921" s="6" t="str">
        <f>IFERROR(VLOOKUP(F2921,TCD!$A$4:$C$362,3,FALSE),"Commune de ramassage")</f>
        <v>Commune de ramassage</v>
      </c>
      <c r="P2921">
        <v>525</v>
      </c>
    </row>
    <row r="2922" spans="1:16" x14ac:dyDescent="0.3">
      <c r="A2922">
        <f t="shared" si="315"/>
        <v>2921</v>
      </c>
      <c r="B2922" t="s">
        <v>27</v>
      </c>
      <c r="C2922" s="8">
        <v>44636.452928240738</v>
      </c>
      <c r="D2922" s="7">
        <f>C2922</f>
        <v>44636.452928240738</v>
      </c>
      <c r="E2922" s="6" t="s">
        <v>12</v>
      </c>
      <c r="F2922" s="6" t="str">
        <f t="shared" si="316"/>
        <v>69178 44636,45293</v>
      </c>
      <c r="G2922" s="6" t="str">
        <f t="shared" si="317"/>
        <v>44636,4529282407 69178</v>
      </c>
      <c r="H2922" s="6" t="str">
        <f t="shared" si="318"/>
        <v>Dans 69178</v>
      </c>
      <c r="I2922" s="6" t="str">
        <f t="shared" si="321"/>
        <v>Dans 69178</v>
      </c>
      <c r="J2922" s="5" t="str">
        <f t="shared" si="319"/>
        <v/>
      </c>
      <c r="K2922" s="6">
        <v>7</v>
      </c>
      <c r="L2922" s="7">
        <v>1.1574074074074073E-4</v>
      </c>
      <c r="M2922">
        <v>-8.7999999999999998E-5</v>
      </c>
      <c r="N2922" s="9" t="str">
        <f t="shared" si="320"/>
        <v>ramassage possible</v>
      </c>
      <c r="O2922" s="6" t="str">
        <f>IFERROR(VLOOKUP(F2922,TCD!$A$4:$C$362,3,FALSE),"Commune de ramassage")</f>
        <v>Commune de ramassage</v>
      </c>
      <c r="P2922">
        <v>526</v>
      </c>
    </row>
    <row r="2923" spans="1:16" x14ac:dyDescent="0.3">
      <c r="A2923">
        <f t="shared" si="315"/>
        <v>2922</v>
      </c>
      <c r="B2923" t="s">
        <v>27</v>
      </c>
      <c r="C2923" s="8">
        <v>44636.453043981484</v>
      </c>
      <c r="D2923" s="7">
        <f>C2923</f>
        <v>44636.453043981484</v>
      </c>
      <c r="E2923" s="6" t="s">
        <v>12</v>
      </c>
      <c r="F2923" s="6" t="str">
        <f t="shared" si="316"/>
        <v>69178 44636,45304</v>
      </c>
      <c r="G2923" s="6" t="str">
        <f t="shared" si="317"/>
        <v>44636,4530439815 69178</v>
      </c>
      <c r="H2923" s="6" t="str">
        <f t="shared" si="318"/>
        <v>Dans 69178</v>
      </c>
      <c r="I2923" s="6" t="str">
        <f t="shared" si="321"/>
        <v>Dans 69178</v>
      </c>
      <c r="J2923" s="5" t="str">
        <f t="shared" si="319"/>
        <v/>
      </c>
      <c r="K2923" s="6">
        <v>6</v>
      </c>
      <c r="L2923" s="7">
        <v>1.3888888888888889E-4</v>
      </c>
      <c r="M2923">
        <v>-1.5E-5</v>
      </c>
      <c r="N2923" s="9" t="str">
        <f t="shared" si="320"/>
        <v>ramassage possible</v>
      </c>
      <c r="O2923" s="6" t="str">
        <f>IFERROR(VLOOKUP(F2923,TCD!$A$4:$C$362,3,FALSE),"Commune de ramassage")</f>
        <v>Commune de ramassage</v>
      </c>
      <c r="P2923">
        <v>527</v>
      </c>
    </row>
    <row r="2924" spans="1:16" x14ac:dyDescent="0.3">
      <c r="A2924">
        <f t="shared" si="315"/>
        <v>2923</v>
      </c>
      <c r="B2924" t="s">
        <v>27</v>
      </c>
      <c r="C2924" s="8">
        <v>44636.453182870369</v>
      </c>
      <c r="D2924" s="7">
        <f>C2924</f>
        <v>44636.453182870369</v>
      </c>
      <c r="E2924" s="6" t="s">
        <v>12</v>
      </c>
      <c r="F2924" s="6" t="str">
        <f t="shared" si="316"/>
        <v>69178 44636,45318</v>
      </c>
      <c r="G2924" s="6" t="str">
        <f t="shared" si="317"/>
        <v>44636,4531828704 69178</v>
      </c>
      <c r="H2924" s="6" t="str">
        <f t="shared" si="318"/>
        <v>Dans 69178</v>
      </c>
      <c r="I2924" s="6" t="str">
        <f t="shared" si="321"/>
        <v>Dans 69178</v>
      </c>
      <c r="J2924" s="5" t="str">
        <f t="shared" si="319"/>
        <v/>
      </c>
      <c r="K2924" s="6">
        <v>7</v>
      </c>
      <c r="L2924" s="7">
        <v>1.261574074074074E-3</v>
      </c>
      <c r="M2924">
        <v>-4.5199999999999998E-4</v>
      </c>
      <c r="N2924" s="9" t="str">
        <f t="shared" si="320"/>
        <v>ramassage possible</v>
      </c>
      <c r="O2924" s="6" t="str">
        <f>IFERROR(VLOOKUP(F2924,TCD!$A$4:$C$362,3,FALSE),"Commune de ramassage")</f>
        <v>Commune de ramassage</v>
      </c>
      <c r="P2924">
        <v>528</v>
      </c>
    </row>
    <row r="2925" spans="1:16" x14ac:dyDescent="0.3">
      <c r="A2925">
        <f t="shared" si="315"/>
        <v>2924</v>
      </c>
      <c r="B2925" t="s">
        <v>27</v>
      </c>
      <c r="C2925" s="8">
        <v>44636.454444444447</v>
      </c>
      <c r="D2925" s="7">
        <f>C2925</f>
        <v>44636.454444444447</v>
      </c>
      <c r="E2925" s="6" t="s">
        <v>12</v>
      </c>
      <c r="F2925" s="6" t="str">
        <f t="shared" si="316"/>
        <v>69178 44636,45444</v>
      </c>
      <c r="G2925" s="6" t="str">
        <f t="shared" si="317"/>
        <v>44636,4544444444 69178</v>
      </c>
      <c r="H2925" s="6" t="str">
        <f t="shared" si="318"/>
        <v>Dans 69178</v>
      </c>
      <c r="I2925" s="6" t="str">
        <f t="shared" si="321"/>
        <v>Dans 69178</v>
      </c>
      <c r="J2925" s="5" t="str">
        <f t="shared" si="319"/>
        <v/>
      </c>
      <c r="K2925" s="6">
        <v>0</v>
      </c>
      <c r="L2925" s="7">
        <v>2.199074074074074E-4</v>
      </c>
      <c r="M2925">
        <v>7.7000000000000001E-5</v>
      </c>
      <c r="N2925" s="9" t="str">
        <f t="shared" si="320"/>
        <v>ramassage possible</v>
      </c>
      <c r="O2925" s="6" t="str">
        <f>IFERROR(VLOOKUP(F2925,TCD!$A$4:$C$362,3,FALSE),"Commune de ramassage")</f>
        <v>Commune de passage</v>
      </c>
      <c r="P2925">
        <v>529</v>
      </c>
    </row>
    <row r="2926" spans="1:16" x14ac:dyDescent="0.3">
      <c r="A2926">
        <f t="shared" si="315"/>
        <v>2925</v>
      </c>
      <c r="B2926" t="s">
        <v>27</v>
      </c>
      <c r="C2926" s="8">
        <v>44636.454664351855</v>
      </c>
      <c r="D2926" s="7">
        <f>C2926</f>
        <v>44636.454664351855</v>
      </c>
      <c r="E2926" s="6" t="s">
        <v>12</v>
      </c>
      <c r="F2926" s="6" t="str">
        <f t="shared" si="316"/>
        <v>69178 44636,45466</v>
      </c>
      <c r="G2926" s="6" t="str">
        <f t="shared" si="317"/>
        <v>44636,4546643519 69178</v>
      </c>
      <c r="H2926" s="6" t="str">
        <f t="shared" si="318"/>
        <v>Dans 69178</v>
      </c>
      <c r="I2926" s="6" t="str">
        <f t="shared" si="321"/>
        <v>Dans 69178</v>
      </c>
      <c r="J2926" s="5" t="str">
        <f t="shared" si="319"/>
        <v/>
      </c>
      <c r="K2926" s="6">
        <v>0</v>
      </c>
      <c r="L2926" s="7">
        <v>4.0509259259259258E-4</v>
      </c>
      <c r="M2926">
        <v>0</v>
      </c>
      <c r="N2926" s="9" t="str">
        <f t="shared" si="320"/>
        <v>ramassage possible</v>
      </c>
      <c r="O2926" s="6" t="str">
        <f>IFERROR(VLOOKUP(F2926,TCD!$A$4:$C$362,3,FALSE),"Commune de ramassage")</f>
        <v>Commune de passage</v>
      </c>
      <c r="P2926">
        <v>530</v>
      </c>
    </row>
    <row r="2927" spans="1:16" x14ac:dyDescent="0.3">
      <c r="A2927">
        <f t="shared" si="315"/>
        <v>2926</v>
      </c>
      <c r="B2927" t="s">
        <v>27</v>
      </c>
      <c r="C2927" s="8">
        <v>44636.455069444448</v>
      </c>
      <c r="D2927" s="7">
        <f>C2927</f>
        <v>44636.455069444448</v>
      </c>
      <c r="E2927" s="6" t="s">
        <v>12</v>
      </c>
      <c r="F2927" s="6" t="str">
        <f t="shared" si="316"/>
        <v>69178 44636,45507</v>
      </c>
      <c r="G2927" s="6" t="str">
        <f t="shared" si="317"/>
        <v>44636,4550694444 69178</v>
      </c>
      <c r="H2927" s="6" t="str">
        <f t="shared" si="318"/>
        <v>Dans 69178</v>
      </c>
      <c r="I2927" s="6" t="str">
        <f t="shared" si="321"/>
        <v>Dans 69178</v>
      </c>
      <c r="J2927" s="5" t="str">
        <f t="shared" si="319"/>
        <v/>
      </c>
      <c r="K2927" s="6">
        <v>8</v>
      </c>
      <c r="L2927" s="7">
        <v>8.1018518518518516E-5</v>
      </c>
      <c r="M2927">
        <v>-4.3999999999999999E-5</v>
      </c>
      <c r="N2927" s="9" t="str">
        <f t="shared" si="320"/>
        <v>ramassage possible</v>
      </c>
      <c r="O2927" s="6" t="str">
        <f>IFERROR(VLOOKUP(F2927,TCD!$A$4:$C$362,3,FALSE),"Commune de ramassage")</f>
        <v>Commune de ramassage</v>
      </c>
      <c r="P2927">
        <v>531</v>
      </c>
    </row>
    <row r="2928" spans="1:16" x14ac:dyDescent="0.3">
      <c r="A2928">
        <f t="shared" si="315"/>
        <v>2927</v>
      </c>
      <c r="B2928" t="s">
        <v>27</v>
      </c>
      <c r="C2928" s="8">
        <v>44636.455150462964</v>
      </c>
      <c r="D2928" s="7">
        <f>C2928</f>
        <v>44636.455150462964</v>
      </c>
      <c r="E2928" s="6" t="s">
        <v>12</v>
      </c>
      <c r="F2928" s="6" t="str">
        <f t="shared" si="316"/>
        <v>69178 44636,45515</v>
      </c>
      <c r="G2928" s="6" t="str">
        <f t="shared" si="317"/>
        <v>44636,455150463 69178</v>
      </c>
      <c r="H2928" s="6" t="str">
        <f t="shared" si="318"/>
        <v>Dans 69178</v>
      </c>
      <c r="I2928" s="6" t="str">
        <f t="shared" si="321"/>
        <v>Dans 69178</v>
      </c>
      <c r="J2928" s="5" t="str">
        <f t="shared" si="319"/>
        <v/>
      </c>
      <c r="K2928" s="6">
        <v>8</v>
      </c>
      <c r="L2928" s="7">
        <v>3.4722222222222222E-5</v>
      </c>
      <c r="M2928">
        <v>-6.6000000000000005E-5</v>
      </c>
      <c r="N2928" s="9" t="str">
        <f t="shared" si="320"/>
        <v>ramassage possible</v>
      </c>
      <c r="O2928" s="6" t="str">
        <f>IFERROR(VLOOKUP(F2928,TCD!$A$4:$C$362,3,FALSE),"Commune de ramassage")</f>
        <v>Commune de ramassage</v>
      </c>
      <c r="P2928">
        <v>532</v>
      </c>
    </row>
    <row r="2929" spans="1:16" x14ac:dyDescent="0.3">
      <c r="A2929">
        <f t="shared" si="315"/>
        <v>2928</v>
      </c>
      <c r="B2929" t="s">
        <v>27</v>
      </c>
      <c r="C2929" s="8">
        <v>44636.455185185187</v>
      </c>
      <c r="D2929" s="7">
        <f>C2929</f>
        <v>44636.455185185187</v>
      </c>
      <c r="E2929" s="6" t="s">
        <v>12</v>
      </c>
      <c r="F2929" s="6" t="str">
        <f t="shared" si="316"/>
        <v>69178 44636,45519</v>
      </c>
      <c r="G2929" s="6" t="str">
        <f t="shared" si="317"/>
        <v>44636,4551851851 69178</v>
      </c>
      <c r="H2929" s="6" t="str">
        <f t="shared" si="318"/>
        <v>Dans 69178</v>
      </c>
      <c r="I2929" s="6" t="str">
        <f t="shared" si="321"/>
        <v>Dans 69178</v>
      </c>
      <c r="J2929" s="5" t="str">
        <f t="shared" si="319"/>
        <v/>
      </c>
      <c r="K2929" s="6">
        <v>7</v>
      </c>
      <c r="L2929" s="7">
        <v>9.1435185185185185E-4</v>
      </c>
      <c r="M2929">
        <v>-1.3370000000000001E-3</v>
      </c>
      <c r="N2929" s="9" t="str">
        <f t="shared" si="320"/>
        <v>ramassage possible</v>
      </c>
      <c r="O2929" s="6" t="str">
        <f>IFERROR(VLOOKUP(F2929,TCD!$A$4:$C$362,3,FALSE),"Commune de ramassage")</f>
        <v>Commune de ramassage</v>
      </c>
      <c r="P2929">
        <v>533</v>
      </c>
    </row>
    <row r="2930" spans="1:16" x14ac:dyDescent="0.3">
      <c r="A2930">
        <f t="shared" si="315"/>
        <v>2929</v>
      </c>
      <c r="B2930" t="s">
        <v>27</v>
      </c>
      <c r="C2930" s="8">
        <v>44636.456099537034</v>
      </c>
      <c r="D2930" s="7">
        <f>C2930</f>
        <v>44636.456099537034</v>
      </c>
      <c r="E2930" s="6" t="s">
        <v>12</v>
      </c>
      <c r="F2930" s="6" t="str">
        <f t="shared" si="316"/>
        <v>69178 44636,4561</v>
      </c>
      <c r="G2930" s="6" t="str">
        <f t="shared" si="317"/>
        <v>44636,456099537 69178</v>
      </c>
      <c r="H2930" s="6" t="str">
        <f t="shared" si="318"/>
        <v>Dans 69178</v>
      </c>
      <c r="I2930" s="6" t="str">
        <f t="shared" si="321"/>
        <v>Dans 69178</v>
      </c>
      <c r="J2930" s="5" t="str">
        <f t="shared" si="319"/>
        <v/>
      </c>
      <c r="K2930" s="6">
        <v>20</v>
      </c>
      <c r="L2930" s="7">
        <v>1.1458333333333333E-3</v>
      </c>
      <c r="M2930">
        <v>-1.853E-3</v>
      </c>
      <c r="N2930" s="9" t="str">
        <f t="shared" si="320"/>
        <v>passage possible</v>
      </c>
      <c r="O2930" s="6" t="str">
        <f>IFERROR(VLOOKUP(F2930,TCD!$A$4:$C$362,3,FALSE),"Commune de ramassage")</f>
        <v>Commune de ramassage</v>
      </c>
      <c r="P2930">
        <v>534</v>
      </c>
    </row>
    <row r="2931" spans="1:16" x14ac:dyDescent="0.3">
      <c r="A2931">
        <f t="shared" si="315"/>
        <v>2930</v>
      </c>
      <c r="B2931" t="s">
        <v>27</v>
      </c>
      <c r="C2931" s="8">
        <v>44636.457245370373</v>
      </c>
      <c r="D2931" s="7">
        <f>C2931</f>
        <v>44636.457245370373</v>
      </c>
      <c r="E2931" s="6" t="s">
        <v>12</v>
      </c>
      <c r="F2931" s="6" t="str">
        <f t="shared" si="316"/>
        <v>69178 44636,45725</v>
      </c>
      <c r="G2931" s="6" t="str">
        <f t="shared" si="317"/>
        <v>44636,4572453703 69178</v>
      </c>
      <c r="H2931" s="6" t="str">
        <f t="shared" si="318"/>
        <v>Dans 69178</v>
      </c>
      <c r="I2931" s="6" t="str">
        <f t="shared" si="321"/>
        <v>Dans 69178</v>
      </c>
      <c r="J2931" s="5" t="str">
        <f t="shared" si="319"/>
        <v/>
      </c>
      <c r="K2931" s="6">
        <v>0</v>
      </c>
      <c r="L2931" s="7">
        <v>8.1018518518518516E-5</v>
      </c>
      <c r="M2931">
        <v>-4.8999999999999998E-5</v>
      </c>
      <c r="N2931" s="9" t="str">
        <f t="shared" si="320"/>
        <v>ramassage possible</v>
      </c>
      <c r="O2931" s="6" t="str">
        <f>IFERROR(VLOOKUP(F2931,TCD!$A$4:$C$362,3,FALSE),"Commune de ramassage")</f>
        <v>Commune de passage</v>
      </c>
      <c r="P2931">
        <v>535</v>
      </c>
    </row>
    <row r="2932" spans="1:16" x14ac:dyDescent="0.3">
      <c r="A2932">
        <f t="shared" si="315"/>
        <v>2931</v>
      </c>
      <c r="B2932" t="s">
        <v>27</v>
      </c>
      <c r="C2932" s="8">
        <v>44636.457326388889</v>
      </c>
      <c r="D2932" s="7">
        <f>C2932</f>
        <v>44636.457326388889</v>
      </c>
      <c r="E2932" s="6" t="s">
        <v>12</v>
      </c>
      <c r="F2932" s="6" t="str">
        <f t="shared" si="316"/>
        <v>69178 44636,45733</v>
      </c>
      <c r="G2932" s="6" t="str">
        <f t="shared" si="317"/>
        <v>44636,4573263889 69178</v>
      </c>
      <c r="H2932" s="6" t="str">
        <f t="shared" si="318"/>
        <v>Dans 69178</v>
      </c>
      <c r="I2932" s="6" t="str">
        <f t="shared" si="321"/>
        <v>Dans 69178</v>
      </c>
      <c r="J2932" s="5" t="str">
        <f t="shared" si="319"/>
        <v/>
      </c>
      <c r="K2932" s="6">
        <v>8</v>
      </c>
      <c r="L2932" s="7">
        <v>1.1574074074074073E-4</v>
      </c>
      <c r="M2932">
        <v>-2.5000000000000001E-4</v>
      </c>
      <c r="N2932" s="9" t="str">
        <f t="shared" si="320"/>
        <v>ramassage possible</v>
      </c>
      <c r="O2932" s="6" t="str">
        <f>IFERROR(VLOOKUP(F2932,TCD!$A$4:$C$362,3,FALSE),"Commune de ramassage")</f>
        <v>Commune de ramassage</v>
      </c>
      <c r="P2932">
        <v>536</v>
      </c>
    </row>
    <row r="2933" spans="1:16" x14ac:dyDescent="0.3">
      <c r="A2933">
        <f t="shared" si="315"/>
        <v>2932</v>
      </c>
      <c r="B2933" t="s">
        <v>27</v>
      </c>
      <c r="C2933" s="8">
        <v>44636.457442129627</v>
      </c>
      <c r="D2933" s="7">
        <f>C2933</f>
        <v>44636.457442129627</v>
      </c>
      <c r="E2933" s="6" t="s">
        <v>12</v>
      </c>
      <c r="F2933" s="6" t="str">
        <f t="shared" si="316"/>
        <v>69178 44636,45744</v>
      </c>
      <c r="G2933" s="6" t="str">
        <f t="shared" si="317"/>
        <v>44636,4574421296 69178</v>
      </c>
      <c r="H2933" s="6" t="str">
        <f t="shared" si="318"/>
        <v>Dans 69178</v>
      </c>
      <c r="I2933" s="6" t="str">
        <f t="shared" si="321"/>
        <v>Dans 69178</v>
      </c>
      <c r="J2933" s="5" t="str">
        <f t="shared" si="319"/>
        <v/>
      </c>
      <c r="K2933" s="6">
        <v>9</v>
      </c>
      <c r="L2933" s="7">
        <v>1.1689814814814816E-3</v>
      </c>
      <c r="M2933">
        <v>-2.0330000000000001E-3</v>
      </c>
      <c r="N2933" s="9" t="str">
        <f t="shared" si="320"/>
        <v>ramassage possible</v>
      </c>
      <c r="O2933" s="6" t="str">
        <f>IFERROR(VLOOKUP(F2933,TCD!$A$4:$C$362,3,FALSE),"Commune de ramassage")</f>
        <v>Commune de ramassage</v>
      </c>
      <c r="P2933">
        <v>537</v>
      </c>
    </row>
    <row r="2934" spans="1:16" x14ac:dyDescent="0.3">
      <c r="A2934">
        <f t="shared" si="315"/>
        <v>2933</v>
      </c>
      <c r="B2934" t="s">
        <v>27</v>
      </c>
      <c r="C2934" s="8">
        <v>44636.458611111113</v>
      </c>
      <c r="D2934" s="7">
        <f>C2934</f>
        <v>44636.458611111113</v>
      </c>
      <c r="E2934" s="6" t="s">
        <v>12</v>
      </c>
      <c r="F2934" s="6" t="str">
        <f t="shared" si="316"/>
        <v>69178 44636,45861</v>
      </c>
      <c r="G2934" s="6" t="str">
        <f t="shared" si="317"/>
        <v>44636,4586111111 69178</v>
      </c>
      <c r="H2934" s="6" t="str">
        <f t="shared" si="318"/>
        <v>Dans 69178</v>
      </c>
      <c r="I2934" s="6" t="str">
        <f t="shared" si="321"/>
        <v>Dans 69178</v>
      </c>
      <c r="J2934" s="5" t="str">
        <f t="shared" si="319"/>
        <v/>
      </c>
      <c r="K2934" s="6">
        <v>26</v>
      </c>
      <c r="L2934" s="7">
        <v>9.2592592592592588E-5</v>
      </c>
      <c r="M2934">
        <v>-2.6699999999999998E-4</v>
      </c>
      <c r="N2934" s="9" t="str">
        <f t="shared" si="320"/>
        <v>passage possible</v>
      </c>
      <c r="O2934" s="6" t="str">
        <f>IFERROR(VLOOKUP(F2934,TCD!$A$4:$C$362,3,FALSE),"Commune de ramassage")</f>
        <v>Commune de ramassage</v>
      </c>
      <c r="P2934">
        <v>538</v>
      </c>
    </row>
    <row r="2935" spans="1:16" x14ac:dyDescent="0.3">
      <c r="A2935">
        <f t="shared" si="315"/>
        <v>2934</v>
      </c>
      <c r="B2935" t="s">
        <v>27</v>
      </c>
      <c r="C2935" s="8">
        <v>44636.458703703705</v>
      </c>
      <c r="D2935" s="7">
        <f>C2935</f>
        <v>44636.458703703705</v>
      </c>
      <c r="E2935" s="6" t="s">
        <v>12</v>
      </c>
      <c r="F2935" s="6" t="str">
        <f t="shared" si="316"/>
        <v>69178 44636,4587</v>
      </c>
      <c r="G2935" s="6" t="str">
        <f t="shared" si="317"/>
        <v>44636,4587037037 69178</v>
      </c>
      <c r="H2935" s="6" t="str">
        <f t="shared" si="318"/>
        <v>Dans 69178</v>
      </c>
      <c r="I2935" s="6" t="str">
        <f t="shared" si="321"/>
        <v>Dans 69178</v>
      </c>
      <c r="J2935" s="5" t="str">
        <f t="shared" si="319"/>
        <v/>
      </c>
      <c r="K2935" s="6">
        <v>9</v>
      </c>
      <c r="L2935" s="7">
        <v>4.6296296296296294E-5</v>
      </c>
      <c r="M2935">
        <v>4.1999999999999998E-5</v>
      </c>
      <c r="N2935" s="9" t="str">
        <f t="shared" si="320"/>
        <v>ramassage possible</v>
      </c>
      <c r="O2935" s="6" t="str">
        <f>IFERROR(VLOOKUP(F2935,TCD!$A$4:$C$362,3,FALSE),"Commune de ramassage")</f>
        <v>Commune de ramassage</v>
      </c>
      <c r="P2935">
        <v>539</v>
      </c>
    </row>
    <row r="2936" spans="1:16" x14ac:dyDescent="0.3">
      <c r="A2936">
        <f t="shared" si="315"/>
        <v>2935</v>
      </c>
      <c r="B2936" t="s">
        <v>27</v>
      </c>
      <c r="C2936" s="8">
        <v>44636.458749999998</v>
      </c>
      <c r="D2936" s="7">
        <f>C2936</f>
        <v>44636.458749999998</v>
      </c>
      <c r="E2936" s="6" t="s">
        <v>12</v>
      </c>
      <c r="F2936" s="6" t="str">
        <f t="shared" si="316"/>
        <v>69178 44636,45875</v>
      </c>
      <c r="G2936" s="6" t="str">
        <f t="shared" si="317"/>
        <v>44636,45875 69178</v>
      </c>
      <c r="H2936" s="6" t="str">
        <f t="shared" si="318"/>
        <v>Dans 69178</v>
      </c>
      <c r="I2936" s="6" t="str">
        <f t="shared" si="321"/>
        <v>Dans 69178</v>
      </c>
      <c r="J2936" s="5" t="str">
        <f t="shared" si="319"/>
        <v/>
      </c>
      <c r="K2936" s="6">
        <v>6</v>
      </c>
      <c r="L2936" s="7">
        <v>2.3148148148148147E-5</v>
      </c>
      <c r="M2936">
        <v>4.3000000000000002E-5</v>
      </c>
      <c r="N2936" s="9" t="str">
        <f t="shared" si="320"/>
        <v>ramassage possible</v>
      </c>
      <c r="O2936" s="6" t="str">
        <f>IFERROR(VLOOKUP(F2936,TCD!$A$4:$C$362,3,FALSE),"Commune de ramassage")</f>
        <v>Commune de ramassage</v>
      </c>
      <c r="P2936">
        <v>540</v>
      </c>
    </row>
    <row r="2937" spans="1:16" x14ac:dyDescent="0.3">
      <c r="A2937">
        <f t="shared" si="315"/>
        <v>2936</v>
      </c>
      <c r="B2937" t="s">
        <v>27</v>
      </c>
      <c r="C2937" s="8">
        <v>44636.458773148152</v>
      </c>
      <c r="D2937" s="7">
        <f>C2937</f>
        <v>44636.458773148152</v>
      </c>
      <c r="E2937" s="6" t="s">
        <v>12</v>
      </c>
      <c r="F2937" s="6" t="str">
        <f t="shared" si="316"/>
        <v>69178 44636,45877</v>
      </c>
      <c r="G2937" s="6" t="str">
        <f t="shared" si="317"/>
        <v>44636,4587731482 69178</v>
      </c>
      <c r="H2937" s="6" t="str">
        <f t="shared" si="318"/>
        <v>Dans 69178</v>
      </c>
      <c r="I2937" s="6" t="str">
        <f t="shared" si="321"/>
        <v>Dans 69178</v>
      </c>
      <c r="J2937" s="5" t="str">
        <f t="shared" si="319"/>
        <v/>
      </c>
      <c r="K2937" s="6">
        <v>8</v>
      </c>
      <c r="L2937" s="7">
        <v>2.3148148148148147E-5</v>
      </c>
      <c r="M2937">
        <v>1.5E-5</v>
      </c>
      <c r="N2937" s="9" t="str">
        <f t="shared" si="320"/>
        <v>ramassage possible</v>
      </c>
      <c r="O2937" s="6" t="str">
        <f>IFERROR(VLOOKUP(F2937,TCD!$A$4:$C$362,3,FALSE),"Commune de ramassage")</f>
        <v>Commune de ramassage</v>
      </c>
      <c r="P2937">
        <v>541</v>
      </c>
    </row>
    <row r="2938" spans="1:16" x14ac:dyDescent="0.3">
      <c r="A2938">
        <f t="shared" si="315"/>
        <v>2937</v>
      </c>
      <c r="B2938" t="s">
        <v>27</v>
      </c>
      <c r="C2938" s="8">
        <v>44636.458796296298</v>
      </c>
      <c r="D2938" s="7">
        <f>C2938</f>
        <v>44636.458796296298</v>
      </c>
      <c r="E2938" s="6" t="s">
        <v>12</v>
      </c>
      <c r="F2938" s="6" t="str">
        <f t="shared" si="316"/>
        <v>69178 44636,4588</v>
      </c>
      <c r="G2938" s="6" t="str">
        <f t="shared" si="317"/>
        <v>44636,4587962963 69178</v>
      </c>
      <c r="H2938" s="6" t="str">
        <f t="shared" si="318"/>
        <v>Dans 69178</v>
      </c>
      <c r="I2938" s="6" t="str">
        <f t="shared" si="321"/>
        <v>Dans 69178</v>
      </c>
      <c r="J2938" s="5" t="str">
        <f t="shared" si="319"/>
        <v/>
      </c>
      <c r="K2938" s="6">
        <v>8</v>
      </c>
      <c r="L2938" s="7">
        <v>1.9675925925925926E-4</v>
      </c>
      <c r="M2938">
        <v>-2.5999999999999998E-5</v>
      </c>
      <c r="N2938" s="9" t="str">
        <f t="shared" si="320"/>
        <v>ramassage possible</v>
      </c>
      <c r="O2938" s="6" t="str">
        <f>IFERROR(VLOOKUP(F2938,TCD!$A$4:$C$362,3,FALSE),"Commune de ramassage")</f>
        <v>Commune de ramassage</v>
      </c>
      <c r="P2938">
        <v>542</v>
      </c>
    </row>
    <row r="2939" spans="1:16" x14ac:dyDescent="0.3">
      <c r="A2939">
        <f t="shared" si="315"/>
        <v>2938</v>
      </c>
      <c r="B2939" t="s">
        <v>27</v>
      </c>
      <c r="C2939" s="8">
        <v>44636.458993055552</v>
      </c>
      <c r="D2939" s="7">
        <f>C2939</f>
        <v>44636.458993055552</v>
      </c>
      <c r="E2939" s="6" t="s">
        <v>12</v>
      </c>
      <c r="F2939" s="6" t="str">
        <f t="shared" si="316"/>
        <v>69178 44636,45899</v>
      </c>
      <c r="G2939" s="6" t="str">
        <f t="shared" si="317"/>
        <v>44636,4589930556 69178</v>
      </c>
      <c r="H2939" s="6" t="str">
        <f t="shared" si="318"/>
        <v>Dans 69178</v>
      </c>
      <c r="I2939" s="6" t="str">
        <f t="shared" si="321"/>
        <v>Dans 69178</v>
      </c>
      <c r="J2939" s="5" t="str">
        <f t="shared" si="319"/>
        <v/>
      </c>
      <c r="K2939" s="6">
        <v>7</v>
      </c>
      <c r="L2939" s="7">
        <v>2.199074074074074E-4</v>
      </c>
      <c r="M2939">
        <v>-5.8200000000000005E-4</v>
      </c>
      <c r="N2939" s="9" t="str">
        <f t="shared" si="320"/>
        <v>ramassage possible</v>
      </c>
      <c r="O2939" s="6" t="str">
        <f>IFERROR(VLOOKUP(F2939,TCD!$A$4:$C$362,3,FALSE),"Commune de ramassage")</f>
        <v>Commune de ramassage</v>
      </c>
      <c r="P2939">
        <v>543</v>
      </c>
    </row>
    <row r="2940" spans="1:16" x14ac:dyDescent="0.3">
      <c r="A2940">
        <f t="shared" si="315"/>
        <v>2939</v>
      </c>
      <c r="B2940" t="s">
        <v>27</v>
      </c>
      <c r="C2940" s="8">
        <v>44636.45921296296</v>
      </c>
      <c r="D2940" s="7">
        <f>C2940</f>
        <v>44636.45921296296</v>
      </c>
      <c r="E2940" s="6" t="s">
        <v>12</v>
      </c>
      <c r="F2940" s="6" t="str">
        <f t="shared" si="316"/>
        <v>69178 44636,45921</v>
      </c>
      <c r="G2940" s="6" t="str">
        <f t="shared" si="317"/>
        <v>44636,459212963 69178</v>
      </c>
      <c r="H2940" s="6" t="str">
        <f t="shared" si="318"/>
        <v>Dans 69178</v>
      </c>
      <c r="I2940" s="6" t="str">
        <f t="shared" si="321"/>
        <v>Dans 69178</v>
      </c>
      <c r="J2940" s="5" t="str">
        <f t="shared" si="319"/>
        <v/>
      </c>
      <c r="K2940" s="6">
        <v>24</v>
      </c>
      <c r="L2940" s="7">
        <v>1.9675925925925926E-4</v>
      </c>
      <c r="M2940">
        <v>-5.8200000000000005E-4</v>
      </c>
      <c r="N2940" s="9" t="str">
        <f t="shared" si="320"/>
        <v>passage possible</v>
      </c>
      <c r="O2940" s="6" t="str">
        <f>IFERROR(VLOOKUP(F2940,TCD!$A$4:$C$362,3,FALSE),"Commune de ramassage")</f>
        <v>Commune de ramassage</v>
      </c>
      <c r="P2940">
        <v>544</v>
      </c>
    </row>
    <row r="2941" spans="1:16" x14ac:dyDescent="0.3">
      <c r="A2941">
        <f t="shared" si="315"/>
        <v>2940</v>
      </c>
      <c r="B2941" t="s">
        <v>27</v>
      </c>
      <c r="C2941" s="8">
        <v>44636.459409722222</v>
      </c>
      <c r="D2941" s="7">
        <f>C2941</f>
        <v>44636.459409722222</v>
      </c>
      <c r="E2941" s="6" t="s">
        <v>12</v>
      </c>
      <c r="F2941" s="6" t="str">
        <f t="shared" si="316"/>
        <v>69178 44636,45941</v>
      </c>
      <c r="G2941" s="6" t="str">
        <f t="shared" si="317"/>
        <v>44636,4594097222 69178</v>
      </c>
      <c r="H2941" s="6" t="str">
        <f t="shared" si="318"/>
        <v>Dans 69178</v>
      </c>
      <c r="I2941" s="6" t="str">
        <f t="shared" si="321"/>
        <v>Dans 69178</v>
      </c>
      <c r="J2941" s="5" t="str">
        <f t="shared" si="319"/>
        <v/>
      </c>
      <c r="K2941" s="6">
        <v>19</v>
      </c>
      <c r="L2941" s="7">
        <v>2.3148148148148147E-5</v>
      </c>
      <c r="M2941">
        <v>6.8999999999999997E-5</v>
      </c>
      <c r="N2941" s="9" t="str">
        <f t="shared" si="320"/>
        <v>passage possible</v>
      </c>
      <c r="O2941" s="6" t="str">
        <f>IFERROR(VLOOKUP(F2941,TCD!$A$4:$C$362,3,FALSE),"Commune de ramassage")</f>
        <v>Commune de ramassage</v>
      </c>
      <c r="P2941">
        <v>545</v>
      </c>
    </row>
    <row r="2942" spans="1:16" x14ac:dyDescent="0.3">
      <c r="A2942">
        <f t="shared" si="315"/>
        <v>2941</v>
      </c>
      <c r="B2942" t="s">
        <v>27</v>
      </c>
      <c r="C2942" s="8">
        <v>44636.459432870368</v>
      </c>
      <c r="D2942" s="7">
        <f>C2942</f>
        <v>44636.459432870368</v>
      </c>
      <c r="E2942" s="6" t="s">
        <v>12</v>
      </c>
      <c r="F2942" s="6" t="str">
        <f t="shared" si="316"/>
        <v>69178 44636,45943</v>
      </c>
      <c r="G2942" s="6" t="str">
        <f t="shared" si="317"/>
        <v>44636,4594328704 69178</v>
      </c>
      <c r="H2942" s="6" t="str">
        <f t="shared" si="318"/>
        <v>Dans 69178</v>
      </c>
      <c r="I2942" s="6" t="str">
        <f t="shared" si="321"/>
        <v>Dans 69178</v>
      </c>
      <c r="J2942" s="5" t="str">
        <f t="shared" si="319"/>
        <v/>
      </c>
      <c r="K2942" s="6">
        <v>16</v>
      </c>
      <c r="L2942" s="7">
        <v>4.6296296296296294E-5</v>
      </c>
      <c r="M2942">
        <v>1.7799999999999999E-4</v>
      </c>
      <c r="N2942" s="9" t="str">
        <f t="shared" si="320"/>
        <v>passage possible</v>
      </c>
      <c r="O2942" s="6" t="str">
        <f>IFERROR(VLOOKUP(F2942,TCD!$A$4:$C$362,3,FALSE),"Commune de ramassage")</f>
        <v>Commune de ramassage</v>
      </c>
      <c r="P2942">
        <v>546</v>
      </c>
    </row>
    <row r="2943" spans="1:16" x14ac:dyDescent="0.3">
      <c r="A2943">
        <f t="shared" si="315"/>
        <v>2942</v>
      </c>
      <c r="B2943" t="s">
        <v>27</v>
      </c>
      <c r="C2943" s="8">
        <v>44636.459479166668</v>
      </c>
      <c r="D2943" s="7">
        <f>C2943</f>
        <v>44636.459479166668</v>
      </c>
      <c r="E2943" s="6" t="s">
        <v>12</v>
      </c>
      <c r="F2943" s="6" t="str">
        <f t="shared" si="316"/>
        <v>69178 44636,45948</v>
      </c>
      <c r="G2943" s="6" t="str">
        <f t="shared" si="317"/>
        <v>44636,4594791667 69178</v>
      </c>
      <c r="H2943" s="6" t="str">
        <f t="shared" si="318"/>
        <v>Dans 69178</v>
      </c>
      <c r="I2943" s="6" t="str">
        <f t="shared" si="321"/>
        <v>Dans 69178</v>
      </c>
      <c r="J2943" s="5" t="str">
        <f t="shared" si="319"/>
        <v/>
      </c>
      <c r="K2943" s="6">
        <v>21</v>
      </c>
      <c r="L2943" s="7">
        <v>1.7361111111111112E-4</v>
      </c>
      <c r="M2943">
        <v>7.9699999999999997E-4</v>
      </c>
      <c r="N2943" s="9" t="str">
        <f t="shared" si="320"/>
        <v>passage possible</v>
      </c>
      <c r="O2943" s="6" t="str">
        <f>IFERROR(VLOOKUP(F2943,TCD!$A$4:$C$362,3,FALSE),"Commune de ramassage")</f>
        <v>Commune de ramassage</v>
      </c>
      <c r="P2943">
        <v>547</v>
      </c>
    </row>
    <row r="2944" spans="1:16" x14ac:dyDescent="0.3">
      <c r="A2944">
        <f t="shared" si="315"/>
        <v>2943</v>
      </c>
      <c r="B2944" t="s">
        <v>27</v>
      </c>
      <c r="C2944" s="8">
        <v>44636.459652777776</v>
      </c>
      <c r="D2944" s="7">
        <f>C2944</f>
        <v>44636.459652777776</v>
      </c>
      <c r="E2944" s="6" t="s">
        <v>12</v>
      </c>
      <c r="F2944" s="6" t="str">
        <f t="shared" si="316"/>
        <v>69178 44636,45965</v>
      </c>
      <c r="G2944" s="6" t="str">
        <f t="shared" si="317"/>
        <v>44636,4596527778 69178</v>
      </c>
      <c r="H2944" s="6" t="str">
        <f t="shared" si="318"/>
        <v>Dans 69178</v>
      </c>
      <c r="I2944" s="6" t="str">
        <f t="shared" si="321"/>
        <v>Dans 69178</v>
      </c>
      <c r="J2944" s="5" t="str">
        <f t="shared" si="319"/>
        <v/>
      </c>
      <c r="K2944" s="6">
        <v>16</v>
      </c>
      <c r="L2944" s="7">
        <v>5.7870370370370366E-5</v>
      </c>
      <c r="M2944">
        <v>6.9999999999999994E-5</v>
      </c>
      <c r="N2944" s="9" t="str">
        <f t="shared" si="320"/>
        <v>passage possible</v>
      </c>
      <c r="O2944" s="6" t="str">
        <f>IFERROR(VLOOKUP(F2944,TCD!$A$4:$C$362,3,FALSE),"Commune de ramassage")</f>
        <v>Commune de ramassage</v>
      </c>
      <c r="P2944">
        <v>548</v>
      </c>
    </row>
    <row r="2945" spans="1:16" x14ac:dyDescent="0.3">
      <c r="A2945">
        <f t="shared" si="315"/>
        <v>2944</v>
      </c>
      <c r="B2945" t="s">
        <v>27</v>
      </c>
      <c r="C2945" s="8">
        <v>44636.459710648145</v>
      </c>
      <c r="D2945" s="7">
        <f>C2945</f>
        <v>44636.459710648145</v>
      </c>
      <c r="E2945" s="6" t="s">
        <v>12</v>
      </c>
      <c r="F2945" s="6" t="str">
        <f t="shared" si="316"/>
        <v>69178 44636,45971</v>
      </c>
      <c r="G2945" s="6" t="str">
        <f t="shared" si="317"/>
        <v>44636,4597106481 69178</v>
      </c>
      <c r="H2945" s="6" t="str">
        <f t="shared" si="318"/>
        <v>Dans 69178</v>
      </c>
      <c r="I2945" s="6" t="str">
        <f t="shared" si="321"/>
        <v>Dans 69178</v>
      </c>
      <c r="J2945" s="5" t="str">
        <f t="shared" si="319"/>
        <v/>
      </c>
      <c r="K2945" s="6">
        <v>19</v>
      </c>
      <c r="L2945" s="7">
        <v>4.6296296296296294E-5</v>
      </c>
      <c r="M2945">
        <v>1.2300000000000001E-4</v>
      </c>
      <c r="N2945" s="9" t="str">
        <f t="shared" si="320"/>
        <v>passage possible</v>
      </c>
      <c r="O2945" s="6" t="str">
        <f>IFERROR(VLOOKUP(F2945,TCD!$A$4:$C$362,3,FALSE),"Commune de ramassage")</f>
        <v>Commune de ramassage</v>
      </c>
      <c r="P2945">
        <v>549</v>
      </c>
    </row>
    <row r="2946" spans="1:16" x14ac:dyDescent="0.3">
      <c r="A2946">
        <f t="shared" si="315"/>
        <v>2945</v>
      </c>
      <c r="B2946" t="s">
        <v>27</v>
      </c>
      <c r="C2946" s="8">
        <v>44636.459756944445</v>
      </c>
      <c r="D2946" s="7">
        <f>C2946</f>
        <v>44636.459756944445</v>
      </c>
      <c r="E2946" s="6" t="s">
        <v>12</v>
      </c>
      <c r="F2946" s="6" t="str">
        <f t="shared" si="316"/>
        <v>69178 44636,4597599999</v>
      </c>
      <c r="G2946" s="6" t="str">
        <f t="shared" si="317"/>
        <v>44636,4597569444 69178</v>
      </c>
      <c r="H2946" s="6" t="str">
        <f t="shared" si="318"/>
        <v>Dans 69178</v>
      </c>
      <c r="I2946" s="6" t="str">
        <f t="shared" si="321"/>
        <v>Dans 69178</v>
      </c>
      <c r="J2946" s="5" t="str">
        <f t="shared" si="319"/>
        <v/>
      </c>
      <c r="K2946" s="6">
        <v>22</v>
      </c>
      <c r="L2946" s="7">
        <v>4.6296296296296294E-5</v>
      </c>
      <c r="M2946">
        <v>1.7200000000000001E-4</v>
      </c>
      <c r="N2946" s="9" t="str">
        <f t="shared" si="320"/>
        <v>passage possible</v>
      </c>
      <c r="O2946" s="6" t="str">
        <f>IFERROR(VLOOKUP(F2946,TCD!$A$4:$C$362,3,FALSE),"Commune de ramassage")</f>
        <v>Commune de ramassage</v>
      </c>
      <c r="P2946">
        <v>550</v>
      </c>
    </row>
    <row r="2947" spans="1:16" x14ac:dyDescent="0.3">
      <c r="A2947">
        <f t="shared" ref="A2947:A3010" si="322">A2946+1</f>
        <v>2946</v>
      </c>
      <c r="B2947" t="s">
        <v>27</v>
      </c>
      <c r="C2947" s="8">
        <v>44636.459803240738</v>
      </c>
      <c r="D2947" s="7">
        <f>C2947</f>
        <v>44636.459803240738</v>
      </c>
      <c r="E2947" s="6" t="s">
        <v>12</v>
      </c>
      <c r="F2947" s="6" t="str">
        <f t="shared" ref="F2947:F3010" si="323">E2947&amp;" "&amp;ROUND(D2947,5)</f>
        <v>69178 44636,4598</v>
      </c>
      <c r="G2947" s="6" t="str">
        <f t="shared" ref="G2947:G3010" si="324">D2947&amp;" "&amp;E2947</f>
        <v>44636,4598032407 69178</v>
      </c>
      <c r="H2947" s="6" t="str">
        <f t="shared" ref="H2947:H3010" si="325">IF(E2947=E2948,"Dans"&amp;" "&amp;E2947,"sortie"&amp;" "&amp;E2947)</f>
        <v>Dans 69178</v>
      </c>
      <c r="I2947" s="6" t="str">
        <f t="shared" si="321"/>
        <v>Dans 69178</v>
      </c>
      <c r="J2947" s="5" t="str">
        <f t="shared" ref="J2947:J3010" si="326">IF(IFERROR(SEARCH("sortie",H2947),0)=1,H2947,IF(IFERROR(SEARCH("Entree",I2947),0)=1,I2947,""))</f>
        <v/>
      </c>
      <c r="K2947" s="6">
        <v>19</v>
      </c>
      <c r="L2947" s="7">
        <v>5.5555555555555556E-4</v>
      </c>
      <c r="M2947">
        <v>8.2600000000000002E-4</v>
      </c>
      <c r="N2947" s="9" t="str">
        <f t="shared" ref="N2947:N3010" si="327">IF(K2947&lt;10,"ramassage possible","passage possible")</f>
        <v>passage possible</v>
      </c>
      <c r="O2947" s="6" t="str">
        <f>IFERROR(VLOOKUP(F2947,TCD!$A$4:$C$362,3,FALSE),"Commune de ramassage")</f>
        <v>Commune de ramassage</v>
      </c>
      <c r="P2947">
        <v>551</v>
      </c>
    </row>
    <row r="2948" spans="1:16" x14ac:dyDescent="0.3">
      <c r="A2948">
        <f t="shared" si="322"/>
        <v>2947</v>
      </c>
      <c r="B2948" t="s">
        <v>27</v>
      </c>
      <c r="C2948" s="8">
        <v>44636.460358796299</v>
      </c>
      <c r="D2948" s="7">
        <f>C2948</f>
        <v>44636.460358796299</v>
      </c>
      <c r="E2948" s="6" t="s">
        <v>12</v>
      </c>
      <c r="F2948" s="6" t="str">
        <f t="shared" si="323"/>
        <v>69178 44636,46036</v>
      </c>
      <c r="G2948" s="6" t="str">
        <f t="shared" si="324"/>
        <v>44636,4603587963 69178</v>
      </c>
      <c r="H2948" s="6" t="str">
        <f t="shared" si="325"/>
        <v>Dans 69178</v>
      </c>
      <c r="I2948" s="6" t="str">
        <f t="shared" si="321"/>
        <v>Dans 69178</v>
      </c>
      <c r="J2948" s="5" t="str">
        <f t="shared" si="326"/>
        <v/>
      </c>
      <c r="K2948" s="6">
        <v>23</v>
      </c>
      <c r="L2948" s="7">
        <v>9.2592592592592588E-5</v>
      </c>
      <c r="M2948">
        <v>2.2900000000000001E-4</v>
      </c>
      <c r="N2948" s="9" t="str">
        <f t="shared" si="327"/>
        <v>passage possible</v>
      </c>
      <c r="O2948" s="6" t="str">
        <f>IFERROR(VLOOKUP(F2948,TCD!$A$4:$C$362,3,FALSE),"Commune de ramassage")</f>
        <v>Commune de ramassage</v>
      </c>
      <c r="P2948">
        <v>552</v>
      </c>
    </row>
    <row r="2949" spans="1:16" x14ac:dyDescent="0.3">
      <c r="A2949">
        <f t="shared" si="322"/>
        <v>2948</v>
      </c>
      <c r="B2949" t="s">
        <v>27</v>
      </c>
      <c r="C2949" s="8">
        <v>44636.460451388892</v>
      </c>
      <c r="D2949" s="7">
        <f>C2949</f>
        <v>44636.460451388892</v>
      </c>
      <c r="E2949" s="6" t="s">
        <v>12</v>
      </c>
      <c r="F2949" s="6" t="str">
        <f t="shared" si="323"/>
        <v>69178 44636,46045</v>
      </c>
      <c r="G2949" s="6" t="str">
        <f t="shared" si="324"/>
        <v>44636,4604513889 69178</v>
      </c>
      <c r="H2949" s="6" t="str">
        <f t="shared" si="325"/>
        <v>Dans 69178</v>
      </c>
      <c r="I2949" s="6" t="str">
        <f t="shared" ref="I2949:I3012" si="328">IF(E2949&lt;&gt;E2948,"Entree"&amp;" "&amp;E2949,"Dans"&amp;" "&amp;E2948)</f>
        <v>Dans 69178</v>
      </c>
      <c r="J2949" s="5" t="str">
        <f t="shared" si="326"/>
        <v/>
      </c>
      <c r="K2949" s="6">
        <v>6</v>
      </c>
      <c r="L2949" s="7">
        <v>1.1574074074074073E-5</v>
      </c>
      <c r="M2949">
        <v>6.0000000000000002E-6</v>
      </c>
      <c r="N2949" s="9" t="str">
        <f t="shared" si="327"/>
        <v>ramassage possible</v>
      </c>
      <c r="O2949" s="6" t="str">
        <f>IFERROR(VLOOKUP(F2949,TCD!$A$4:$C$362,3,FALSE),"Commune de ramassage")</f>
        <v>Commune de ramassage</v>
      </c>
      <c r="P2949">
        <v>553</v>
      </c>
    </row>
    <row r="2950" spans="1:16" x14ac:dyDescent="0.3">
      <c r="A2950">
        <f t="shared" si="322"/>
        <v>2949</v>
      </c>
      <c r="B2950" t="s">
        <v>27</v>
      </c>
      <c r="C2950" s="8">
        <v>44636.460462962961</v>
      </c>
      <c r="D2950" s="7">
        <f>C2950</f>
        <v>44636.460462962961</v>
      </c>
      <c r="E2950" s="6" t="s">
        <v>12</v>
      </c>
      <c r="F2950" s="6" t="str">
        <f t="shared" si="323"/>
        <v>69178 44636,46046</v>
      </c>
      <c r="G2950" s="6" t="str">
        <f t="shared" si="324"/>
        <v>44636,460462963 69178</v>
      </c>
      <c r="H2950" s="6" t="str">
        <f t="shared" si="325"/>
        <v>Dans 69178</v>
      </c>
      <c r="I2950" s="6" t="str">
        <f t="shared" si="328"/>
        <v>Dans 69178</v>
      </c>
      <c r="J2950" s="5" t="str">
        <f t="shared" si="326"/>
        <v/>
      </c>
      <c r="K2950" s="6">
        <v>8</v>
      </c>
      <c r="L2950" s="7">
        <v>1.1574074074074073E-5</v>
      </c>
      <c r="M2950">
        <v>4.1999999999999998E-5</v>
      </c>
      <c r="N2950" s="9" t="str">
        <f t="shared" si="327"/>
        <v>ramassage possible</v>
      </c>
      <c r="O2950" s="6" t="str">
        <f>IFERROR(VLOOKUP(F2950,TCD!$A$4:$C$362,3,FALSE),"Commune de ramassage")</f>
        <v>Commune de ramassage</v>
      </c>
      <c r="P2950">
        <v>554</v>
      </c>
    </row>
    <row r="2951" spans="1:16" x14ac:dyDescent="0.3">
      <c r="A2951">
        <f t="shared" si="322"/>
        <v>2950</v>
      </c>
      <c r="B2951" t="s">
        <v>27</v>
      </c>
      <c r="C2951" s="8">
        <v>44636.460474537038</v>
      </c>
      <c r="D2951" s="7">
        <f>C2951</f>
        <v>44636.460474537038</v>
      </c>
      <c r="E2951" s="6" t="s">
        <v>12</v>
      </c>
      <c r="F2951" s="6" t="str">
        <f t="shared" si="323"/>
        <v>69178 44636,46047</v>
      </c>
      <c r="G2951" s="6" t="str">
        <f t="shared" si="324"/>
        <v>44636,460474537 69178</v>
      </c>
      <c r="H2951" s="6" t="str">
        <f t="shared" si="325"/>
        <v>Dans 69178</v>
      </c>
      <c r="I2951" s="6" t="str">
        <f t="shared" si="328"/>
        <v>Dans 69178</v>
      </c>
      <c r="J2951" s="5" t="str">
        <f t="shared" si="326"/>
        <v/>
      </c>
      <c r="K2951" s="6">
        <v>8</v>
      </c>
      <c r="L2951" s="7">
        <v>3.3564814814814812E-4</v>
      </c>
      <c r="M2951">
        <v>-5.5000000000000002E-5</v>
      </c>
      <c r="N2951" s="9" t="str">
        <f t="shared" si="327"/>
        <v>ramassage possible</v>
      </c>
      <c r="O2951" s="6" t="str">
        <f>IFERROR(VLOOKUP(F2951,TCD!$A$4:$C$362,3,FALSE),"Commune de ramassage")</f>
        <v>Commune de ramassage</v>
      </c>
      <c r="P2951">
        <v>555</v>
      </c>
    </row>
    <row r="2952" spans="1:16" x14ac:dyDescent="0.3">
      <c r="A2952">
        <f t="shared" si="322"/>
        <v>2951</v>
      </c>
      <c r="B2952" t="s">
        <v>27</v>
      </c>
      <c r="C2952" s="8">
        <v>44636.460810185185</v>
      </c>
      <c r="D2952" s="7">
        <f>C2952</f>
        <v>44636.460810185185</v>
      </c>
      <c r="E2952" s="6" t="s">
        <v>12</v>
      </c>
      <c r="F2952" s="6" t="str">
        <f t="shared" si="323"/>
        <v>69178 44636,46081</v>
      </c>
      <c r="G2952" s="6" t="str">
        <f t="shared" si="324"/>
        <v>44636,4608101852 69178</v>
      </c>
      <c r="H2952" s="6" t="str">
        <f t="shared" si="325"/>
        <v>Dans 69178</v>
      </c>
      <c r="I2952" s="6" t="str">
        <f t="shared" si="328"/>
        <v>Dans 69178</v>
      </c>
      <c r="J2952" s="5" t="str">
        <f t="shared" si="326"/>
        <v/>
      </c>
      <c r="K2952" s="6">
        <v>6</v>
      </c>
      <c r="L2952" s="7">
        <v>3.9351851851851852E-4</v>
      </c>
      <c r="M2952">
        <v>-7.7000000000000001E-5</v>
      </c>
      <c r="N2952" s="9" t="str">
        <f t="shared" si="327"/>
        <v>ramassage possible</v>
      </c>
      <c r="O2952" s="6" t="str">
        <f>IFERROR(VLOOKUP(F2952,TCD!$A$4:$C$362,3,FALSE),"Commune de ramassage")</f>
        <v>Commune de ramassage</v>
      </c>
      <c r="P2952">
        <v>556</v>
      </c>
    </row>
    <row r="2953" spans="1:16" x14ac:dyDescent="0.3">
      <c r="A2953">
        <f t="shared" si="322"/>
        <v>2952</v>
      </c>
      <c r="B2953" t="s">
        <v>27</v>
      </c>
      <c r="C2953" s="8">
        <v>44636.4612037037</v>
      </c>
      <c r="D2953" s="7">
        <f>C2953</f>
        <v>44636.4612037037</v>
      </c>
      <c r="E2953" s="6" t="s">
        <v>12</v>
      </c>
      <c r="F2953" s="6" t="str">
        <f t="shared" si="323"/>
        <v>69178 44636,4612</v>
      </c>
      <c r="G2953" s="6" t="str">
        <f t="shared" si="324"/>
        <v>44636,4612037037 69178</v>
      </c>
      <c r="H2953" s="6" t="str">
        <f t="shared" si="325"/>
        <v>Dans 69178</v>
      </c>
      <c r="I2953" s="6" t="str">
        <f t="shared" si="328"/>
        <v>Dans 69178</v>
      </c>
      <c r="J2953" s="5" t="str">
        <f t="shared" si="326"/>
        <v/>
      </c>
      <c r="K2953" s="6">
        <v>6</v>
      </c>
      <c r="L2953" s="7">
        <v>4.2824074074074075E-4</v>
      </c>
      <c r="M2953">
        <v>0</v>
      </c>
      <c r="N2953" s="9" t="str">
        <f t="shared" si="327"/>
        <v>ramassage possible</v>
      </c>
      <c r="O2953" s="6" t="str">
        <f>IFERROR(VLOOKUP(F2953,TCD!$A$4:$C$362,3,FALSE),"Commune de ramassage")</f>
        <v>Commune de ramassage</v>
      </c>
      <c r="P2953">
        <v>557</v>
      </c>
    </row>
    <row r="2954" spans="1:16" x14ac:dyDescent="0.3">
      <c r="A2954">
        <f t="shared" si="322"/>
        <v>2953</v>
      </c>
      <c r="B2954" t="s">
        <v>27</v>
      </c>
      <c r="C2954" s="8">
        <v>44636.461631944447</v>
      </c>
      <c r="D2954" s="7">
        <f>C2954</f>
        <v>44636.461631944447</v>
      </c>
      <c r="E2954" s="6" t="s">
        <v>12</v>
      </c>
      <c r="F2954" s="6" t="str">
        <f t="shared" si="323"/>
        <v>69178 44636,46163</v>
      </c>
      <c r="G2954" s="6" t="str">
        <f t="shared" si="324"/>
        <v>44636,4616319444 69178</v>
      </c>
      <c r="H2954" s="6" t="str">
        <f t="shared" si="325"/>
        <v>Dans 69178</v>
      </c>
      <c r="I2954" s="6" t="str">
        <f t="shared" si="328"/>
        <v>Dans 69178</v>
      </c>
      <c r="J2954" s="5" t="str">
        <f t="shared" si="326"/>
        <v/>
      </c>
      <c r="K2954" s="6">
        <v>0</v>
      </c>
      <c r="L2954" s="7">
        <v>3.5879629629629635E-4</v>
      </c>
      <c r="M2954">
        <v>-1.1950000000000001E-3</v>
      </c>
      <c r="N2954" s="9" t="str">
        <f t="shared" si="327"/>
        <v>ramassage possible</v>
      </c>
      <c r="O2954" s="6" t="str">
        <f>IFERROR(VLOOKUP(F2954,TCD!$A$4:$C$362,3,FALSE),"Commune de ramassage")</f>
        <v>Commune de passage</v>
      </c>
      <c r="P2954">
        <v>558</v>
      </c>
    </row>
    <row r="2955" spans="1:16" x14ac:dyDescent="0.3">
      <c r="A2955">
        <f t="shared" si="322"/>
        <v>2954</v>
      </c>
      <c r="B2955" t="s">
        <v>27</v>
      </c>
      <c r="C2955" s="8">
        <v>44636.46199074074</v>
      </c>
      <c r="D2955" s="7">
        <f>C2955</f>
        <v>44636.46199074074</v>
      </c>
      <c r="E2955" s="6" t="s">
        <v>12</v>
      </c>
      <c r="F2955" s="6" t="str">
        <f t="shared" si="323"/>
        <v>69178 44636,46199</v>
      </c>
      <c r="G2955" s="6" t="str">
        <f t="shared" si="324"/>
        <v>44636,4619907407 69178</v>
      </c>
      <c r="H2955" s="6" t="str">
        <f t="shared" si="325"/>
        <v>Dans 69178</v>
      </c>
      <c r="I2955" s="6" t="str">
        <f t="shared" si="328"/>
        <v>Dans 69178</v>
      </c>
      <c r="J2955" s="5" t="str">
        <f t="shared" si="326"/>
        <v/>
      </c>
      <c r="K2955" s="6">
        <v>23</v>
      </c>
      <c r="L2955" s="7">
        <v>5.7870370370370366E-5</v>
      </c>
      <c r="M2955">
        <v>-7.4999999999999993E-5</v>
      </c>
      <c r="N2955" s="9" t="str">
        <f t="shared" si="327"/>
        <v>passage possible</v>
      </c>
      <c r="O2955" s="6" t="str">
        <f>IFERROR(VLOOKUP(F2955,TCD!$A$4:$C$362,3,FALSE),"Commune de ramassage")</f>
        <v>Commune de ramassage</v>
      </c>
      <c r="P2955">
        <v>559</v>
      </c>
    </row>
    <row r="2956" spans="1:16" x14ac:dyDescent="0.3">
      <c r="A2956">
        <f t="shared" si="322"/>
        <v>2955</v>
      </c>
      <c r="B2956" t="s">
        <v>27</v>
      </c>
      <c r="C2956" s="8">
        <v>44636.462048611109</v>
      </c>
      <c r="D2956" s="7">
        <f>C2956</f>
        <v>44636.462048611109</v>
      </c>
      <c r="E2956" s="6" t="s">
        <v>12</v>
      </c>
      <c r="F2956" s="6" t="str">
        <f t="shared" si="323"/>
        <v>69178 44636,46205</v>
      </c>
      <c r="G2956" s="6" t="str">
        <f t="shared" si="324"/>
        <v>44636,4620486111 69178</v>
      </c>
      <c r="H2956" s="6" t="str">
        <f t="shared" si="325"/>
        <v>Dans 69178</v>
      </c>
      <c r="I2956" s="6" t="str">
        <f t="shared" si="328"/>
        <v>Dans 69178</v>
      </c>
      <c r="J2956" s="5" t="str">
        <f t="shared" si="326"/>
        <v/>
      </c>
      <c r="K2956" s="6">
        <v>16</v>
      </c>
      <c r="L2956" s="7">
        <v>4.6296296296296294E-5</v>
      </c>
      <c r="M2956">
        <v>4.8999999999999998E-5</v>
      </c>
      <c r="N2956" s="9" t="str">
        <f t="shared" si="327"/>
        <v>passage possible</v>
      </c>
      <c r="O2956" s="6" t="str">
        <f>IFERROR(VLOOKUP(F2956,TCD!$A$4:$C$362,3,FALSE),"Commune de ramassage")</f>
        <v>Commune de ramassage</v>
      </c>
      <c r="P2956">
        <v>560</v>
      </c>
    </row>
    <row r="2957" spans="1:16" x14ac:dyDescent="0.3">
      <c r="A2957">
        <f t="shared" si="322"/>
        <v>2956</v>
      </c>
      <c r="B2957" t="s">
        <v>27</v>
      </c>
      <c r="C2957" s="8">
        <v>44636.462094907409</v>
      </c>
      <c r="D2957" s="7">
        <f>C2957</f>
        <v>44636.462094907409</v>
      </c>
      <c r="E2957" s="6" t="s">
        <v>12</v>
      </c>
      <c r="F2957" s="6" t="str">
        <f t="shared" si="323"/>
        <v>69178 44636,46209</v>
      </c>
      <c r="G2957" s="6" t="str">
        <f t="shared" si="324"/>
        <v>44636,4620949074 69178</v>
      </c>
      <c r="H2957" s="6" t="str">
        <f t="shared" si="325"/>
        <v>Dans 69178</v>
      </c>
      <c r="I2957" s="6" t="str">
        <f t="shared" si="328"/>
        <v>Dans 69178</v>
      </c>
      <c r="J2957" s="5" t="str">
        <f t="shared" si="326"/>
        <v/>
      </c>
      <c r="K2957" s="6">
        <v>9</v>
      </c>
      <c r="L2957" s="7">
        <v>2.3148148148148147E-5</v>
      </c>
      <c r="M2957">
        <v>6.3E-5</v>
      </c>
      <c r="N2957" s="9" t="str">
        <f t="shared" si="327"/>
        <v>ramassage possible</v>
      </c>
      <c r="O2957" s="6" t="str">
        <f>IFERROR(VLOOKUP(F2957,TCD!$A$4:$C$362,3,FALSE),"Commune de ramassage")</f>
        <v>Commune de ramassage</v>
      </c>
      <c r="P2957">
        <v>561</v>
      </c>
    </row>
    <row r="2958" spans="1:16" x14ac:dyDescent="0.3">
      <c r="A2958">
        <f t="shared" si="322"/>
        <v>2957</v>
      </c>
      <c r="B2958" t="s">
        <v>27</v>
      </c>
      <c r="C2958" s="8">
        <v>44636.462118055555</v>
      </c>
      <c r="D2958" s="7">
        <f>C2958</f>
        <v>44636.462118055555</v>
      </c>
      <c r="E2958" s="6" t="s">
        <v>12</v>
      </c>
      <c r="F2958" s="6" t="str">
        <f t="shared" si="323"/>
        <v>69178 44636,46212</v>
      </c>
      <c r="G2958" s="6" t="str">
        <f t="shared" si="324"/>
        <v>44636,4621180556 69178</v>
      </c>
      <c r="H2958" s="6" t="str">
        <f t="shared" si="325"/>
        <v>Dans 69178</v>
      </c>
      <c r="I2958" s="6" t="str">
        <f t="shared" si="328"/>
        <v>Dans 69178</v>
      </c>
      <c r="J2958" s="5" t="str">
        <f t="shared" si="326"/>
        <v/>
      </c>
      <c r="K2958" s="6">
        <v>14</v>
      </c>
      <c r="L2958" s="7">
        <v>7.6388888888888893E-4</v>
      </c>
      <c r="M2958">
        <v>2.813E-3</v>
      </c>
      <c r="N2958" s="9" t="str">
        <f t="shared" si="327"/>
        <v>passage possible</v>
      </c>
      <c r="O2958" s="6" t="str">
        <f>IFERROR(VLOOKUP(F2958,TCD!$A$4:$C$362,3,FALSE),"Commune de ramassage")</f>
        <v>Commune de ramassage</v>
      </c>
      <c r="P2958">
        <v>562</v>
      </c>
    </row>
    <row r="2959" spans="1:16" x14ac:dyDescent="0.3">
      <c r="A2959">
        <f t="shared" si="322"/>
        <v>2958</v>
      </c>
      <c r="B2959" t="s">
        <v>27</v>
      </c>
      <c r="C2959" s="8">
        <v>44636.462881944448</v>
      </c>
      <c r="D2959" s="7">
        <f>C2959</f>
        <v>44636.462881944448</v>
      </c>
      <c r="E2959" s="6" t="s">
        <v>12</v>
      </c>
      <c r="F2959" s="6" t="str">
        <f t="shared" si="323"/>
        <v>69178 44636,46288</v>
      </c>
      <c r="G2959" s="6" t="str">
        <f t="shared" si="324"/>
        <v>44636,4628819444 69178</v>
      </c>
      <c r="H2959" s="6" t="str">
        <f t="shared" si="325"/>
        <v>Dans 69178</v>
      </c>
      <c r="I2959" s="6" t="str">
        <f t="shared" si="328"/>
        <v>Dans 69178</v>
      </c>
      <c r="J2959" s="5" t="str">
        <f t="shared" si="326"/>
        <v/>
      </c>
      <c r="K2959" s="6">
        <v>27</v>
      </c>
      <c r="L2959" s="7">
        <v>1.8518518518518518E-4</v>
      </c>
      <c r="M2959">
        <v>9.4899999999999997E-4</v>
      </c>
      <c r="N2959" s="9" t="str">
        <f t="shared" si="327"/>
        <v>passage possible</v>
      </c>
      <c r="O2959" s="6" t="str">
        <f>IFERROR(VLOOKUP(F2959,TCD!$A$4:$C$362,3,FALSE),"Commune de ramassage")</f>
        <v>Commune de ramassage</v>
      </c>
      <c r="P2959">
        <v>563</v>
      </c>
    </row>
    <row r="2960" spans="1:16" x14ac:dyDescent="0.3">
      <c r="A2960">
        <f t="shared" si="322"/>
        <v>2959</v>
      </c>
      <c r="B2960" t="s">
        <v>27</v>
      </c>
      <c r="C2960" s="8">
        <v>44636.463067129633</v>
      </c>
      <c r="D2960" s="7">
        <f>C2960</f>
        <v>44636.463067129633</v>
      </c>
      <c r="E2960" s="6" t="s">
        <v>12</v>
      </c>
      <c r="F2960" s="6" t="str">
        <f t="shared" si="323"/>
        <v>69178 44636,46307</v>
      </c>
      <c r="G2960" s="6" t="str">
        <f t="shared" si="324"/>
        <v>44636,4630671296 69178</v>
      </c>
      <c r="H2960" s="6" t="str">
        <f t="shared" si="325"/>
        <v>Dans 69178</v>
      </c>
      <c r="I2960" s="6" t="str">
        <f t="shared" si="328"/>
        <v>Dans 69178</v>
      </c>
      <c r="J2960" s="5" t="str">
        <f t="shared" si="326"/>
        <v/>
      </c>
      <c r="K2960" s="6">
        <v>28</v>
      </c>
      <c r="L2960" s="7">
        <v>9.2592592592592588E-5</v>
      </c>
      <c r="M2960">
        <v>5.5599999999999996E-4</v>
      </c>
      <c r="N2960" s="9" t="str">
        <f t="shared" si="327"/>
        <v>passage possible</v>
      </c>
      <c r="O2960" s="6" t="str">
        <f>IFERROR(VLOOKUP(F2960,TCD!$A$4:$C$362,3,FALSE),"Commune de ramassage")</f>
        <v>Commune de ramassage</v>
      </c>
      <c r="P2960">
        <v>564</v>
      </c>
    </row>
    <row r="2961" spans="1:16" x14ac:dyDescent="0.3">
      <c r="A2961">
        <f t="shared" si="322"/>
        <v>2960</v>
      </c>
      <c r="B2961" t="s">
        <v>27</v>
      </c>
      <c r="C2961" s="8">
        <v>44636.463159722225</v>
      </c>
      <c r="D2961" s="7">
        <f>C2961</f>
        <v>44636.463159722225</v>
      </c>
      <c r="E2961" s="6" t="s">
        <v>12</v>
      </c>
      <c r="F2961" s="6" t="str">
        <f t="shared" si="323"/>
        <v>69178 44636,46316</v>
      </c>
      <c r="G2961" s="6" t="str">
        <f t="shared" si="324"/>
        <v>44636,4631597222 69178</v>
      </c>
      <c r="H2961" s="6" t="str">
        <f t="shared" si="325"/>
        <v>Dans 69178</v>
      </c>
      <c r="I2961" s="6" t="str">
        <f t="shared" si="328"/>
        <v>Dans 69178</v>
      </c>
      <c r="J2961" s="5" t="str">
        <f t="shared" si="326"/>
        <v/>
      </c>
      <c r="K2961" s="6">
        <v>25</v>
      </c>
      <c r="L2961" s="7">
        <v>1.0416666666666667E-4</v>
      </c>
      <c r="M2961">
        <v>2.24E-4</v>
      </c>
      <c r="N2961" s="9" t="str">
        <f t="shared" si="327"/>
        <v>passage possible</v>
      </c>
      <c r="O2961" s="6" t="str">
        <f>IFERROR(VLOOKUP(F2961,TCD!$A$4:$C$362,3,FALSE),"Commune de ramassage")</f>
        <v>Commune de ramassage</v>
      </c>
      <c r="P2961">
        <v>565</v>
      </c>
    </row>
    <row r="2962" spans="1:16" x14ac:dyDescent="0.3">
      <c r="A2962">
        <f t="shared" si="322"/>
        <v>2961</v>
      </c>
      <c r="B2962" t="s">
        <v>27</v>
      </c>
      <c r="C2962" s="8">
        <v>44636.463263888887</v>
      </c>
      <c r="D2962" s="7">
        <f>C2962</f>
        <v>44636.463263888887</v>
      </c>
      <c r="E2962" s="6" t="s">
        <v>12</v>
      </c>
      <c r="F2962" s="6" t="str">
        <f t="shared" si="323"/>
        <v>69178 44636,46326</v>
      </c>
      <c r="G2962" s="6" t="str">
        <f t="shared" si="324"/>
        <v>44636,4632638889 69178</v>
      </c>
      <c r="H2962" s="6" t="str">
        <f t="shared" si="325"/>
        <v>Dans 69178</v>
      </c>
      <c r="I2962" s="6" t="str">
        <f t="shared" si="328"/>
        <v>Dans 69178</v>
      </c>
      <c r="J2962" s="5" t="str">
        <f t="shared" si="326"/>
        <v/>
      </c>
      <c r="K2962" s="6">
        <v>11</v>
      </c>
      <c r="L2962" s="7">
        <v>7.8703703703703705E-4</v>
      </c>
      <c r="M2962">
        <v>2.5230000000000001E-3</v>
      </c>
      <c r="N2962" s="9" t="str">
        <f t="shared" si="327"/>
        <v>passage possible</v>
      </c>
      <c r="O2962" s="6" t="str">
        <f>IFERROR(VLOOKUP(F2962,TCD!$A$4:$C$362,3,FALSE),"Commune de ramassage")</f>
        <v>Commune de ramassage</v>
      </c>
      <c r="P2962">
        <v>566</v>
      </c>
    </row>
    <row r="2963" spans="1:16" x14ac:dyDescent="0.3">
      <c r="A2963">
        <f t="shared" si="322"/>
        <v>2962</v>
      </c>
      <c r="B2963" t="s">
        <v>27</v>
      </c>
      <c r="C2963" s="8">
        <v>44636.464050925926</v>
      </c>
      <c r="D2963" s="7">
        <f>C2963</f>
        <v>44636.464050925926</v>
      </c>
      <c r="E2963" s="6" t="s">
        <v>12</v>
      </c>
      <c r="F2963" s="6" t="str">
        <f t="shared" si="323"/>
        <v>69178 44636,46405</v>
      </c>
      <c r="G2963" s="6" t="str">
        <f t="shared" si="324"/>
        <v>44636,4640509259 69178</v>
      </c>
      <c r="H2963" s="6" t="str">
        <f t="shared" si="325"/>
        <v>Dans 69178</v>
      </c>
      <c r="I2963" s="6" t="str">
        <f t="shared" si="328"/>
        <v>Dans 69178</v>
      </c>
      <c r="J2963" s="5" t="str">
        <f t="shared" si="326"/>
        <v/>
      </c>
      <c r="K2963" s="6">
        <v>12</v>
      </c>
      <c r="L2963" s="7">
        <v>9.1435185185185185E-4</v>
      </c>
      <c r="M2963">
        <v>-3.6999999999999999E-4</v>
      </c>
      <c r="N2963" s="9" t="str">
        <f t="shared" si="327"/>
        <v>passage possible</v>
      </c>
      <c r="O2963" s="6" t="str">
        <f>IFERROR(VLOOKUP(F2963,TCD!$A$4:$C$362,3,FALSE),"Commune de ramassage")</f>
        <v>Commune de ramassage</v>
      </c>
      <c r="P2963">
        <v>567</v>
      </c>
    </row>
    <row r="2964" spans="1:16" x14ac:dyDescent="0.3">
      <c r="A2964">
        <f t="shared" si="322"/>
        <v>2963</v>
      </c>
      <c r="B2964" t="s">
        <v>27</v>
      </c>
      <c r="C2964" s="8">
        <v>44636.464965277781</v>
      </c>
      <c r="D2964" s="7">
        <f>C2964</f>
        <v>44636.464965277781</v>
      </c>
      <c r="E2964" s="6" t="s">
        <v>12</v>
      </c>
      <c r="F2964" s="6" t="str">
        <f t="shared" si="323"/>
        <v>69178 44636,46497</v>
      </c>
      <c r="G2964" s="6" t="str">
        <f t="shared" si="324"/>
        <v>44636,4649652778 69178</v>
      </c>
      <c r="H2964" s="6" t="str">
        <f t="shared" si="325"/>
        <v>Dans 69178</v>
      </c>
      <c r="I2964" s="6" t="str">
        <f t="shared" si="328"/>
        <v>Dans 69178</v>
      </c>
      <c r="J2964" s="5" t="str">
        <f t="shared" si="326"/>
        <v/>
      </c>
      <c r="K2964" s="6">
        <v>0</v>
      </c>
      <c r="L2964" s="7">
        <v>2.6620370370370372E-4</v>
      </c>
      <c r="M2964">
        <v>5.0000000000000002E-5</v>
      </c>
      <c r="N2964" s="9" t="str">
        <f t="shared" si="327"/>
        <v>ramassage possible</v>
      </c>
      <c r="O2964" s="6" t="str">
        <f>IFERROR(VLOOKUP(F2964,TCD!$A$4:$C$362,3,FALSE),"Commune de ramassage")</f>
        <v>Commune de passage</v>
      </c>
      <c r="P2964">
        <v>568</v>
      </c>
    </row>
    <row r="2965" spans="1:16" x14ac:dyDescent="0.3">
      <c r="A2965">
        <f t="shared" si="322"/>
        <v>2964</v>
      </c>
      <c r="B2965" t="s">
        <v>27</v>
      </c>
      <c r="C2965" s="8">
        <v>44636.465231481481</v>
      </c>
      <c r="D2965" s="7">
        <f>C2965</f>
        <v>44636.465231481481</v>
      </c>
      <c r="E2965" s="6" t="s">
        <v>12</v>
      </c>
      <c r="F2965" s="6" t="str">
        <f t="shared" si="323"/>
        <v>69178 44636,46523</v>
      </c>
      <c r="G2965" s="6" t="str">
        <f t="shared" si="324"/>
        <v>44636,4652314815 69178</v>
      </c>
      <c r="H2965" s="6" t="str">
        <f t="shared" si="325"/>
        <v>Dans 69178</v>
      </c>
      <c r="I2965" s="6" t="str">
        <f t="shared" si="328"/>
        <v>Dans 69178</v>
      </c>
      <c r="J2965" s="5" t="str">
        <f t="shared" si="326"/>
        <v/>
      </c>
      <c r="K2965" s="6">
        <v>12</v>
      </c>
      <c r="L2965" s="7">
        <v>4.3981481481481481E-4</v>
      </c>
      <c r="M2965">
        <v>3.48E-4</v>
      </c>
      <c r="N2965" s="9" t="str">
        <f t="shared" si="327"/>
        <v>passage possible</v>
      </c>
      <c r="O2965" s="6" t="str">
        <f>IFERROR(VLOOKUP(F2965,TCD!$A$4:$C$362,3,FALSE),"Commune de ramassage")</f>
        <v>Commune de ramassage</v>
      </c>
      <c r="P2965">
        <v>569</v>
      </c>
    </row>
    <row r="2966" spans="1:16" x14ac:dyDescent="0.3">
      <c r="A2966">
        <f t="shared" si="322"/>
        <v>2965</v>
      </c>
      <c r="B2966" t="s">
        <v>27</v>
      </c>
      <c r="C2966" s="8">
        <v>44636.465671296297</v>
      </c>
      <c r="D2966" s="7">
        <f>C2966</f>
        <v>44636.465671296297</v>
      </c>
      <c r="E2966" s="6" t="s">
        <v>12</v>
      </c>
      <c r="F2966" s="6" t="str">
        <f t="shared" si="323"/>
        <v>69178 44636,46567</v>
      </c>
      <c r="G2966" s="6" t="str">
        <f t="shared" si="324"/>
        <v>44636,4656712963 69178</v>
      </c>
      <c r="H2966" s="6" t="str">
        <f t="shared" si="325"/>
        <v>Dans 69178</v>
      </c>
      <c r="I2966" s="6" t="str">
        <f t="shared" si="328"/>
        <v>Dans 69178</v>
      </c>
      <c r="J2966" s="5" t="str">
        <f t="shared" si="326"/>
        <v/>
      </c>
      <c r="K2966" s="6">
        <v>15</v>
      </c>
      <c r="L2966" s="7">
        <v>6.018518518518519E-4</v>
      </c>
      <c r="M2966">
        <v>-1.2800000000000001E-3</v>
      </c>
      <c r="N2966" s="9" t="str">
        <f t="shared" si="327"/>
        <v>passage possible</v>
      </c>
      <c r="O2966" s="6" t="str">
        <f>IFERROR(VLOOKUP(F2966,TCD!$A$4:$C$362,3,FALSE),"Commune de ramassage")</f>
        <v>Commune de ramassage</v>
      </c>
      <c r="P2966">
        <v>570</v>
      </c>
    </row>
    <row r="2967" spans="1:16" x14ac:dyDescent="0.3">
      <c r="A2967">
        <f t="shared" si="322"/>
        <v>2966</v>
      </c>
      <c r="B2967" t="s">
        <v>27</v>
      </c>
      <c r="C2967" s="8">
        <v>44636.466273148151</v>
      </c>
      <c r="D2967" s="7">
        <f>C2967</f>
        <v>44636.466273148151</v>
      </c>
      <c r="E2967" s="6" t="s">
        <v>12</v>
      </c>
      <c r="F2967" s="6" t="str">
        <f t="shared" si="323"/>
        <v>69178 44636,46627</v>
      </c>
      <c r="G2967" s="6" t="str">
        <f t="shared" si="324"/>
        <v>44636,4662731482 69178</v>
      </c>
      <c r="H2967" s="6" t="str">
        <f t="shared" si="325"/>
        <v>Dans 69178</v>
      </c>
      <c r="I2967" s="6" t="str">
        <f t="shared" si="328"/>
        <v>Dans 69178</v>
      </c>
      <c r="J2967" s="5" t="str">
        <f t="shared" si="326"/>
        <v/>
      </c>
      <c r="K2967" s="6">
        <v>22</v>
      </c>
      <c r="L2967" s="7">
        <v>6.134259259259259E-4</v>
      </c>
      <c r="M2967">
        <v>-1.1379999999999999E-3</v>
      </c>
      <c r="N2967" s="9" t="str">
        <f t="shared" si="327"/>
        <v>passage possible</v>
      </c>
      <c r="O2967" s="6" t="str">
        <f>IFERROR(VLOOKUP(F2967,TCD!$A$4:$C$362,3,FALSE),"Commune de ramassage")</f>
        <v>Commune de ramassage</v>
      </c>
      <c r="P2967">
        <v>571</v>
      </c>
    </row>
    <row r="2968" spans="1:16" x14ac:dyDescent="0.3">
      <c r="A2968">
        <f t="shared" si="322"/>
        <v>2967</v>
      </c>
      <c r="B2968" t="s">
        <v>27</v>
      </c>
      <c r="C2968" s="8">
        <v>44636.466886574075</v>
      </c>
      <c r="D2968" s="7">
        <f>C2968</f>
        <v>44636.466886574075</v>
      </c>
      <c r="E2968" s="6" t="s">
        <v>12</v>
      </c>
      <c r="F2968" s="6" t="str">
        <f t="shared" si="323"/>
        <v>69178 44636,46689</v>
      </c>
      <c r="G2968" s="6" t="str">
        <f t="shared" si="324"/>
        <v>44636,4668865741 69178</v>
      </c>
      <c r="H2968" s="6" t="str">
        <f t="shared" si="325"/>
        <v>Dans 69178</v>
      </c>
      <c r="I2968" s="6" t="str">
        <f t="shared" si="328"/>
        <v>Dans 69178</v>
      </c>
      <c r="J2968" s="5" t="str">
        <f t="shared" si="326"/>
        <v/>
      </c>
      <c r="K2968" s="6">
        <v>30</v>
      </c>
      <c r="L2968" s="7">
        <v>1.273148148148148E-4</v>
      </c>
      <c r="M2968">
        <v>-8.7000000000000001E-5</v>
      </c>
      <c r="N2968" s="9" t="str">
        <f t="shared" si="327"/>
        <v>passage possible</v>
      </c>
      <c r="O2968" s="6" t="str">
        <f>IFERROR(VLOOKUP(F2968,TCD!$A$4:$C$362,3,FALSE),"Commune de ramassage")</f>
        <v>Commune de ramassage</v>
      </c>
      <c r="P2968">
        <v>572</v>
      </c>
    </row>
    <row r="2969" spans="1:16" x14ac:dyDescent="0.3">
      <c r="A2969">
        <f t="shared" si="322"/>
        <v>2968</v>
      </c>
      <c r="B2969" t="s">
        <v>27</v>
      </c>
      <c r="C2969" s="8">
        <v>44636.467013888891</v>
      </c>
      <c r="D2969" s="7">
        <f>C2969</f>
        <v>44636.467013888891</v>
      </c>
      <c r="E2969" s="6" t="s">
        <v>12</v>
      </c>
      <c r="F2969" s="6" t="str">
        <f t="shared" si="323"/>
        <v>69178 44636,46701</v>
      </c>
      <c r="G2969" s="6" t="str">
        <f t="shared" si="324"/>
        <v>44636,4670138889 69178</v>
      </c>
      <c r="H2969" s="6" t="str">
        <f t="shared" si="325"/>
        <v>Dans 69178</v>
      </c>
      <c r="I2969" s="6" t="str">
        <f t="shared" si="328"/>
        <v>Dans 69178</v>
      </c>
      <c r="J2969" s="5" t="str">
        <f t="shared" si="326"/>
        <v/>
      </c>
      <c r="K2969" s="6">
        <v>12</v>
      </c>
      <c r="L2969" s="7">
        <v>1.6203703703703703E-4</v>
      </c>
      <c r="M2969">
        <v>2.8200000000000002E-4</v>
      </c>
      <c r="N2969" s="9" t="str">
        <f t="shared" si="327"/>
        <v>passage possible</v>
      </c>
      <c r="O2969" s="6" t="str">
        <f>IFERROR(VLOOKUP(F2969,TCD!$A$4:$C$362,3,FALSE),"Commune de ramassage")</f>
        <v>Commune de ramassage</v>
      </c>
      <c r="P2969">
        <v>573</v>
      </c>
    </row>
    <row r="2970" spans="1:16" x14ac:dyDescent="0.3">
      <c r="A2970">
        <f t="shared" si="322"/>
        <v>2969</v>
      </c>
      <c r="B2970" t="s">
        <v>27</v>
      </c>
      <c r="C2970" s="8">
        <v>44636.467175925929</v>
      </c>
      <c r="D2970" s="7">
        <f>C2970</f>
        <v>44636.467175925929</v>
      </c>
      <c r="E2970" s="6" t="s">
        <v>12</v>
      </c>
      <c r="F2970" s="6" t="str">
        <f t="shared" si="323"/>
        <v>69178 44636,46718</v>
      </c>
      <c r="G2970" s="6" t="str">
        <f t="shared" si="324"/>
        <v>44636,4671759259 69178</v>
      </c>
      <c r="H2970" s="6" t="str">
        <f t="shared" si="325"/>
        <v>Dans 69178</v>
      </c>
      <c r="I2970" s="6" t="str">
        <f t="shared" si="328"/>
        <v>Dans 69178</v>
      </c>
      <c r="J2970" s="5" t="str">
        <f t="shared" si="326"/>
        <v/>
      </c>
      <c r="K2970" s="6">
        <v>7</v>
      </c>
      <c r="L2970" s="7">
        <v>6.9444444444444444E-5</v>
      </c>
      <c r="M2970">
        <v>4.6999999999999997E-5</v>
      </c>
      <c r="N2970" s="9" t="str">
        <f t="shared" si="327"/>
        <v>ramassage possible</v>
      </c>
      <c r="O2970" s="6" t="str">
        <f>IFERROR(VLOOKUP(F2970,TCD!$A$4:$C$362,3,FALSE),"Commune de ramassage")</f>
        <v>Commune de ramassage</v>
      </c>
      <c r="P2970">
        <v>574</v>
      </c>
    </row>
    <row r="2971" spans="1:16" x14ac:dyDescent="0.3">
      <c r="A2971">
        <f t="shared" si="322"/>
        <v>2970</v>
      </c>
      <c r="B2971" t="s">
        <v>27</v>
      </c>
      <c r="C2971" s="8">
        <v>44636.467245370368</v>
      </c>
      <c r="D2971" s="7">
        <f>C2971</f>
        <v>44636.467245370368</v>
      </c>
      <c r="E2971" s="6" t="s">
        <v>12</v>
      </c>
      <c r="F2971" s="6" t="str">
        <f t="shared" si="323"/>
        <v>69178 44636,46725</v>
      </c>
      <c r="G2971" s="6" t="str">
        <f t="shared" si="324"/>
        <v>44636,4672453704 69178</v>
      </c>
      <c r="H2971" s="6" t="str">
        <f t="shared" si="325"/>
        <v>Dans 69178</v>
      </c>
      <c r="I2971" s="6" t="str">
        <f t="shared" si="328"/>
        <v>Dans 69178</v>
      </c>
      <c r="J2971" s="5" t="str">
        <f t="shared" si="326"/>
        <v/>
      </c>
      <c r="K2971" s="6">
        <v>8</v>
      </c>
      <c r="L2971" s="7">
        <v>9.2592592592592588E-5</v>
      </c>
      <c r="M2971">
        <v>-2.5000000000000001E-5</v>
      </c>
      <c r="N2971" s="9" t="str">
        <f t="shared" si="327"/>
        <v>ramassage possible</v>
      </c>
      <c r="O2971" s="6" t="str">
        <f>IFERROR(VLOOKUP(F2971,TCD!$A$4:$C$362,3,FALSE),"Commune de ramassage")</f>
        <v>Commune de ramassage</v>
      </c>
      <c r="P2971">
        <v>575</v>
      </c>
    </row>
    <row r="2972" spans="1:16" x14ac:dyDescent="0.3">
      <c r="A2972">
        <f t="shared" si="322"/>
        <v>2971</v>
      </c>
      <c r="B2972" t="s">
        <v>27</v>
      </c>
      <c r="C2972" s="8">
        <v>44636.46733796296</v>
      </c>
      <c r="D2972" s="7">
        <f>C2972</f>
        <v>44636.46733796296</v>
      </c>
      <c r="E2972" s="6" t="s">
        <v>12</v>
      </c>
      <c r="F2972" s="6" t="str">
        <f t="shared" si="323"/>
        <v>69178 44636,46734</v>
      </c>
      <c r="G2972" s="6" t="str">
        <f t="shared" si="324"/>
        <v>44636,467337963 69178</v>
      </c>
      <c r="H2972" s="6" t="str">
        <f t="shared" si="325"/>
        <v>Dans 69178</v>
      </c>
      <c r="I2972" s="6" t="str">
        <f t="shared" si="328"/>
        <v>Dans 69178</v>
      </c>
      <c r="J2972" s="5" t="str">
        <f t="shared" si="326"/>
        <v/>
      </c>
      <c r="K2972" s="6">
        <v>7</v>
      </c>
      <c r="L2972" s="7">
        <v>6.7129629629629625E-4</v>
      </c>
      <c r="M2972">
        <v>3.0000000000000001E-6</v>
      </c>
      <c r="N2972" s="9" t="str">
        <f t="shared" si="327"/>
        <v>ramassage possible</v>
      </c>
      <c r="O2972" s="6" t="str">
        <f>IFERROR(VLOOKUP(F2972,TCD!$A$4:$C$362,3,FALSE),"Commune de ramassage")</f>
        <v>Commune de ramassage</v>
      </c>
      <c r="P2972">
        <v>576</v>
      </c>
    </row>
    <row r="2973" spans="1:16" x14ac:dyDescent="0.3">
      <c r="A2973">
        <f t="shared" si="322"/>
        <v>2972</v>
      </c>
      <c r="B2973" t="s">
        <v>27</v>
      </c>
      <c r="C2973" s="8">
        <v>44636.468009259261</v>
      </c>
      <c r="D2973" s="7">
        <f>C2973</f>
        <v>44636.468009259261</v>
      </c>
      <c r="E2973" s="6" t="s">
        <v>12</v>
      </c>
      <c r="F2973" s="6" t="str">
        <f t="shared" si="323"/>
        <v>69178 44636,46801</v>
      </c>
      <c r="G2973" s="6" t="str">
        <f t="shared" si="324"/>
        <v>44636,4680092593 69178</v>
      </c>
      <c r="H2973" s="6" t="str">
        <f t="shared" si="325"/>
        <v>Dans 69178</v>
      </c>
      <c r="I2973" s="6" t="str">
        <f t="shared" si="328"/>
        <v>Dans 69178</v>
      </c>
      <c r="J2973" s="5" t="str">
        <f t="shared" si="326"/>
        <v/>
      </c>
      <c r="K2973" s="6">
        <v>0</v>
      </c>
      <c r="L2973" s="7">
        <v>9.2592592592592588E-5</v>
      </c>
      <c r="M2973">
        <v>0</v>
      </c>
      <c r="N2973" s="9" t="str">
        <f t="shared" si="327"/>
        <v>ramassage possible</v>
      </c>
      <c r="O2973" s="6" t="str">
        <f>IFERROR(VLOOKUP(F2973,TCD!$A$4:$C$362,3,FALSE),"Commune de ramassage")</f>
        <v>Commune de passage</v>
      </c>
      <c r="P2973">
        <v>577</v>
      </c>
    </row>
    <row r="2974" spans="1:16" x14ac:dyDescent="0.3">
      <c r="A2974">
        <f t="shared" si="322"/>
        <v>2973</v>
      </c>
      <c r="B2974" t="s">
        <v>27</v>
      </c>
      <c r="C2974" s="8">
        <v>44636.468101851853</v>
      </c>
      <c r="D2974" s="7">
        <f>C2974</f>
        <v>44636.468101851853</v>
      </c>
      <c r="E2974" s="6" t="s">
        <v>12</v>
      </c>
      <c r="F2974" s="6" t="str">
        <f t="shared" si="323"/>
        <v>69178 44636,4681</v>
      </c>
      <c r="G2974" s="6" t="str">
        <f t="shared" si="324"/>
        <v>44636,4681018519 69178</v>
      </c>
      <c r="H2974" s="6" t="str">
        <f t="shared" si="325"/>
        <v>Dans 69178</v>
      </c>
      <c r="I2974" s="6" t="str">
        <f t="shared" si="328"/>
        <v>Dans 69178</v>
      </c>
      <c r="J2974" s="5" t="str">
        <f t="shared" si="326"/>
        <v/>
      </c>
      <c r="K2974" s="6">
        <v>0</v>
      </c>
      <c r="L2974" s="7">
        <v>1.8518518518518518E-4</v>
      </c>
      <c r="M2974">
        <v>-7.9999999999999996E-6</v>
      </c>
      <c r="N2974" s="9" t="str">
        <f t="shared" si="327"/>
        <v>ramassage possible</v>
      </c>
      <c r="O2974" s="6" t="str">
        <f>IFERROR(VLOOKUP(F2974,TCD!$A$4:$C$362,3,FALSE),"Commune de ramassage")</f>
        <v>Commune de passage</v>
      </c>
      <c r="P2974">
        <v>578</v>
      </c>
    </row>
    <row r="2975" spans="1:16" x14ac:dyDescent="0.3">
      <c r="A2975">
        <f t="shared" si="322"/>
        <v>2974</v>
      </c>
      <c r="B2975" t="s">
        <v>27</v>
      </c>
      <c r="C2975" s="8">
        <v>44636.468287037038</v>
      </c>
      <c r="D2975" s="7">
        <f>C2975</f>
        <v>44636.468287037038</v>
      </c>
      <c r="E2975" s="6" t="s">
        <v>12</v>
      </c>
      <c r="F2975" s="6" t="str">
        <f t="shared" si="323"/>
        <v>69178 44636,46829</v>
      </c>
      <c r="G2975" s="6" t="str">
        <f t="shared" si="324"/>
        <v>44636,468287037 69178</v>
      </c>
      <c r="H2975" s="6" t="str">
        <f t="shared" si="325"/>
        <v>Dans 69178</v>
      </c>
      <c r="I2975" s="6" t="str">
        <f t="shared" si="328"/>
        <v>Dans 69178</v>
      </c>
      <c r="J2975" s="5" t="str">
        <f t="shared" si="326"/>
        <v/>
      </c>
      <c r="K2975" s="6">
        <v>8</v>
      </c>
      <c r="L2975" s="7">
        <v>8.1018518518518516E-5</v>
      </c>
      <c r="M2975">
        <v>1.5999999999999999E-5</v>
      </c>
      <c r="N2975" s="9" t="str">
        <f t="shared" si="327"/>
        <v>ramassage possible</v>
      </c>
      <c r="O2975" s="6" t="str">
        <f>IFERROR(VLOOKUP(F2975,TCD!$A$4:$C$362,3,FALSE),"Commune de ramassage")</f>
        <v>Commune de ramassage</v>
      </c>
      <c r="P2975">
        <v>579</v>
      </c>
    </row>
    <row r="2976" spans="1:16" x14ac:dyDescent="0.3">
      <c r="A2976">
        <f t="shared" si="322"/>
        <v>2975</v>
      </c>
      <c r="B2976" t="s">
        <v>27</v>
      </c>
      <c r="C2976" s="8">
        <v>44636.468368055554</v>
      </c>
      <c r="D2976" s="7">
        <f>C2976</f>
        <v>44636.468368055554</v>
      </c>
      <c r="E2976" s="6" t="s">
        <v>12</v>
      </c>
      <c r="F2976" s="6" t="str">
        <f t="shared" si="323"/>
        <v>69178 44636,46837</v>
      </c>
      <c r="G2976" s="6" t="str">
        <f t="shared" si="324"/>
        <v>44636,4683680556 69178</v>
      </c>
      <c r="H2976" s="6" t="str">
        <f t="shared" si="325"/>
        <v>Dans 69178</v>
      </c>
      <c r="I2976" s="6" t="str">
        <f t="shared" si="328"/>
        <v>Dans 69178</v>
      </c>
      <c r="J2976" s="5" t="str">
        <f t="shared" si="326"/>
        <v/>
      </c>
      <c r="K2976" s="6">
        <v>8</v>
      </c>
      <c r="L2976" s="7">
        <v>9.8379629629629642E-4</v>
      </c>
      <c r="M2976">
        <v>8.1499999999999997E-4</v>
      </c>
      <c r="N2976" s="9" t="str">
        <f t="shared" si="327"/>
        <v>ramassage possible</v>
      </c>
      <c r="O2976" s="6" t="str">
        <f>IFERROR(VLOOKUP(F2976,TCD!$A$4:$C$362,3,FALSE),"Commune de ramassage")</f>
        <v>Commune de ramassage</v>
      </c>
      <c r="P2976">
        <v>580</v>
      </c>
    </row>
    <row r="2977" spans="1:16" x14ac:dyDescent="0.3">
      <c r="A2977">
        <f t="shared" si="322"/>
        <v>2976</v>
      </c>
      <c r="B2977" t="s">
        <v>27</v>
      </c>
      <c r="C2977" s="8">
        <v>44636.469351851854</v>
      </c>
      <c r="D2977" s="7">
        <f>C2977</f>
        <v>44636.469351851854</v>
      </c>
      <c r="E2977" s="6" t="s">
        <v>12</v>
      </c>
      <c r="F2977" s="6" t="str">
        <f t="shared" si="323"/>
        <v>69178 44636,46935</v>
      </c>
      <c r="G2977" s="6" t="str">
        <f t="shared" si="324"/>
        <v>44636,4693518519 69178</v>
      </c>
      <c r="H2977" s="6" t="str">
        <f t="shared" si="325"/>
        <v>Dans 69178</v>
      </c>
      <c r="I2977" s="6" t="str">
        <f t="shared" si="328"/>
        <v>Dans 69178</v>
      </c>
      <c r="J2977" s="5" t="str">
        <f t="shared" si="326"/>
        <v/>
      </c>
      <c r="K2977" s="6">
        <v>16</v>
      </c>
      <c r="L2977" s="7">
        <v>3.4722222222222222E-5</v>
      </c>
      <c r="M2977">
        <v>-2.5999999999999998E-5</v>
      </c>
      <c r="N2977" s="9" t="str">
        <f t="shared" si="327"/>
        <v>passage possible</v>
      </c>
      <c r="O2977" s="6" t="str">
        <f>IFERROR(VLOOKUP(F2977,TCD!$A$4:$C$362,3,FALSE),"Commune de ramassage")</f>
        <v>Commune de ramassage</v>
      </c>
      <c r="P2977">
        <v>581</v>
      </c>
    </row>
    <row r="2978" spans="1:16" x14ac:dyDescent="0.3">
      <c r="A2978">
        <f t="shared" si="322"/>
        <v>2977</v>
      </c>
      <c r="B2978" t="s">
        <v>27</v>
      </c>
      <c r="C2978" s="8">
        <v>44636.469386574077</v>
      </c>
      <c r="D2978" s="7">
        <f>C2978</f>
        <v>44636.469386574077</v>
      </c>
      <c r="E2978" s="6" t="s">
        <v>12</v>
      </c>
      <c r="F2978" s="6" t="str">
        <f t="shared" si="323"/>
        <v>69178 44636,46939</v>
      </c>
      <c r="G2978" s="6" t="str">
        <f t="shared" si="324"/>
        <v>44636,4693865741 69178</v>
      </c>
      <c r="H2978" s="6" t="str">
        <f t="shared" si="325"/>
        <v>Dans 69178</v>
      </c>
      <c r="I2978" s="6" t="str">
        <f t="shared" si="328"/>
        <v>Dans 69178</v>
      </c>
      <c r="J2978" s="5" t="str">
        <f t="shared" si="326"/>
        <v/>
      </c>
      <c r="K2978" s="6">
        <v>12</v>
      </c>
      <c r="L2978" s="7">
        <v>1.1574074074074073E-5</v>
      </c>
      <c r="M2978">
        <v>-3.0000000000000001E-5</v>
      </c>
      <c r="N2978" s="9" t="str">
        <f t="shared" si="327"/>
        <v>passage possible</v>
      </c>
      <c r="O2978" s="6" t="str">
        <f>IFERROR(VLOOKUP(F2978,TCD!$A$4:$C$362,3,FALSE),"Commune de ramassage")</f>
        <v>Commune de ramassage</v>
      </c>
      <c r="P2978">
        <v>582</v>
      </c>
    </row>
    <row r="2979" spans="1:16" x14ac:dyDescent="0.3">
      <c r="A2979">
        <f t="shared" si="322"/>
        <v>2978</v>
      </c>
      <c r="B2979" t="s">
        <v>27</v>
      </c>
      <c r="C2979" s="8">
        <v>44636.469398148147</v>
      </c>
      <c r="D2979" s="7">
        <f>C2979</f>
        <v>44636.469398148147</v>
      </c>
      <c r="E2979" s="6" t="s">
        <v>12</v>
      </c>
      <c r="F2979" s="6" t="str">
        <f t="shared" si="323"/>
        <v>69178 44636,4694</v>
      </c>
      <c r="G2979" s="6" t="str">
        <f t="shared" si="324"/>
        <v>44636,4693981481 69178</v>
      </c>
      <c r="H2979" s="6" t="str">
        <f t="shared" si="325"/>
        <v>Dans 69178</v>
      </c>
      <c r="I2979" s="6" t="str">
        <f t="shared" si="328"/>
        <v>Dans 69178</v>
      </c>
      <c r="J2979" s="5" t="str">
        <f t="shared" si="326"/>
        <v/>
      </c>
      <c r="K2979" s="6">
        <v>10</v>
      </c>
      <c r="L2979" s="7">
        <v>5.4398148148148144E-4</v>
      </c>
      <c r="M2979">
        <v>-2.5999999999999998E-4</v>
      </c>
      <c r="N2979" s="9" t="str">
        <f t="shared" si="327"/>
        <v>passage possible</v>
      </c>
      <c r="O2979" s="6" t="str">
        <f>IFERROR(VLOOKUP(F2979,TCD!$A$4:$C$362,3,FALSE),"Commune de ramassage")</f>
        <v>Commune de ramassage</v>
      </c>
      <c r="P2979">
        <v>583</v>
      </c>
    </row>
    <row r="2980" spans="1:16" x14ac:dyDescent="0.3">
      <c r="A2980">
        <f t="shared" si="322"/>
        <v>2979</v>
      </c>
      <c r="B2980" t="s">
        <v>27</v>
      </c>
      <c r="C2980" s="8">
        <v>44636.469942129632</v>
      </c>
      <c r="D2980" s="7">
        <f>C2980</f>
        <v>44636.469942129632</v>
      </c>
      <c r="E2980" s="6" t="s">
        <v>12</v>
      </c>
      <c r="F2980" s="6" t="str">
        <f t="shared" si="323"/>
        <v>69178 44636,46994</v>
      </c>
      <c r="G2980" s="6" t="str">
        <f t="shared" si="324"/>
        <v>44636,4699421296 69178</v>
      </c>
      <c r="H2980" s="6" t="str">
        <f t="shared" si="325"/>
        <v>Dans 69178</v>
      </c>
      <c r="I2980" s="6" t="str">
        <f t="shared" si="328"/>
        <v>Dans 69178</v>
      </c>
      <c r="J2980" s="5" t="str">
        <f t="shared" si="326"/>
        <v/>
      </c>
      <c r="K2980" s="6">
        <v>14</v>
      </c>
      <c r="L2980" s="7">
        <v>1.7361111111111112E-4</v>
      </c>
      <c r="M2980">
        <v>-5.2400000000000005E-4</v>
      </c>
      <c r="N2980" s="9" t="str">
        <f t="shared" si="327"/>
        <v>passage possible</v>
      </c>
      <c r="O2980" s="6" t="str">
        <f>IFERROR(VLOOKUP(F2980,TCD!$A$4:$C$362,3,FALSE),"Commune de ramassage")</f>
        <v>Commune de ramassage</v>
      </c>
      <c r="P2980">
        <v>584</v>
      </c>
    </row>
    <row r="2981" spans="1:16" x14ac:dyDescent="0.3">
      <c r="A2981">
        <f t="shared" si="322"/>
        <v>2980</v>
      </c>
      <c r="B2981" t="s">
        <v>27</v>
      </c>
      <c r="C2981" s="8">
        <v>44636.47011574074</v>
      </c>
      <c r="D2981" s="7">
        <f>C2981</f>
        <v>44636.47011574074</v>
      </c>
      <c r="E2981" s="6" t="s">
        <v>12</v>
      </c>
      <c r="F2981" s="6" t="str">
        <f t="shared" si="323"/>
        <v>69178 44636,47012</v>
      </c>
      <c r="G2981" s="6" t="str">
        <f t="shared" si="324"/>
        <v>44636,4701157407 69178</v>
      </c>
      <c r="H2981" s="6" t="str">
        <f t="shared" si="325"/>
        <v>Dans 69178</v>
      </c>
      <c r="I2981" s="6" t="str">
        <f t="shared" si="328"/>
        <v>Dans 69178</v>
      </c>
      <c r="J2981" s="5" t="str">
        <f t="shared" si="326"/>
        <v/>
      </c>
      <c r="K2981" s="6">
        <v>12</v>
      </c>
      <c r="L2981" s="7">
        <v>2.3148148148148147E-5</v>
      </c>
      <c r="M2981">
        <v>1.7E-5</v>
      </c>
      <c r="N2981" s="9" t="str">
        <f t="shared" si="327"/>
        <v>passage possible</v>
      </c>
      <c r="O2981" s="6" t="str">
        <f>IFERROR(VLOOKUP(F2981,TCD!$A$4:$C$362,3,FALSE),"Commune de ramassage")</f>
        <v>Commune de ramassage</v>
      </c>
      <c r="P2981">
        <v>585</v>
      </c>
    </row>
    <row r="2982" spans="1:16" x14ac:dyDescent="0.3">
      <c r="A2982">
        <f t="shared" si="322"/>
        <v>2981</v>
      </c>
      <c r="B2982" t="s">
        <v>27</v>
      </c>
      <c r="C2982" s="8">
        <v>44636.470138888886</v>
      </c>
      <c r="D2982" s="7">
        <f>C2982</f>
        <v>44636.470138888886</v>
      </c>
      <c r="E2982" s="6" t="s">
        <v>12</v>
      </c>
      <c r="F2982" s="6" t="str">
        <f t="shared" si="323"/>
        <v>69178 44636,47014</v>
      </c>
      <c r="G2982" s="6" t="str">
        <f t="shared" si="324"/>
        <v>44636,4701388889 69178</v>
      </c>
      <c r="H2982" s="6" t="str">
        <f t="shared" si="325"/>
        <v>Dans 69178</v>
      </c>
      <c r="I2982" s="6" t="str">
        <f t="shared" si="328"/>
        <v>Dans 69178</v>
      </c>
      <c r="J2982" s="5" t="str">
        <f t="shared" si="326"/>
        <v/>
      </c>
      <c r="K2982" s="6">
        <v>12</v>
      </c>
      <c r="L2982" s="7">
        <v>8.6805555555555551E-4</v>
      </c>
      <c r="M2982">
        <v>2.5000000000000001E-5</v>
      </c>
      <c r="N2982" s="9" t="str">
        <f t="shared" si="327"/>
        <v>passage possible</v>
      </c>
      <c r="O2982" s="6" t="str">
        <f>IFERROR(VLOOKUP(F2982,TCD!$A$4:$C$362,3,FALSE),"Commune de ramassage")</f>
        <v>Commune de ramassage</v>
      </c>
      <c r="P2982">
        <v>586</v>
      </c>
    </row>
    <row r="2983" spans="1:16" x14ac:dyDescent="0.3">
      <c r="A2983">
        <f t="shared" si="322"/>
        <v>2982</v>
      </c>
      <c r="B2983" t="s">
        <v>27</v>
      </c>
      <c r="C2983" s="8">
        <v>44636.471006944441</v>
      </c>
      <c r="D2983" s="7">
        <f>C2983</f>
        <v>44636.471006944441</v>
      </c>
      <c r="E2983" s="6" t="s">
        <v>12</v>
      </c>
      <c r="F2983" s="6" t="str">
        <f t="shared" si="323"/>
        <v>69178 44636,47101</v>
      </c>
      <c r="G2983" s="6" t="str">
        <f t="shared" si="324"/>
        <v>44636,4710069444 69178</v>
      </c>
      <c r="H2983" s="6" t="str">
        <f t="shared" si="325"/>
        <v>Dans 69178</v>
      </c>
      <c r="I2983" s="6" t="str">
        <f t="shared" si="328"/>
        <v>Dans 69178</v>
      </c>
      <c r="J2983" s="5" t="str">
        <f t="shared" si="326"/>
        <v/>
      </c>
      <c r="K2983" s="6">
        <v>6</v>
      </c>
      <c r="L2983" s="7">
        <v>1.1805555555555556E-3</v>
      </c>
      <c r="M2983">
        <v>4.548E-3</v>
      </c>
      <c r="N2983" s="9" t="str">
        <f t="shared" si="327"/>
        <v>ramassage possible</v>
      </c>
      <c r="O2983" s="6" t="str">
        <f>IFERROR(VLOOKUP(F2983,TCD!$A$4:$C$362,3,FALSE),"Commune de ramassage")</f>
        <v>Commune de ramassage</v>
      </c>
      <c r="P2983">
        <v>587</v>
      </c>
    </row>
    <row r="2984" spans="1:16" x14ac:dyDescent="0.3">
      <c r="A2984">
        <f t="shared" si="322"/>
        <v>2983</v>
      </c>
      <c r="B2984" t="s">
        <v>27</v>
      </c>
      <c r="C2984" s="8">
        <v>44636.472187500003</v>
      </c>
      <c r="D2984" s="7">
        <f>C2984</f>
        <v>44636.472187500003</v>
      </c>
      <c r="E2984" s="6" t="s">
        <v>12</v>
      </c>
      <c r="F2984" s="6" t="str">
        <f t="shared" si="323"/>
        <v>69178 44636,47219</v>
      </c>
      <c r="G2984" s="6" t="str">
        <f t="shared" si="324"/>
        <v>44636,4721875 69178</v>
      </c>
      <c r="H2984" s="6" t="str">
        <f t="shared" si="325"/>
        <v>Dans 69178</v>
      </c>
      <c r="I2984" s="6" t="str">
        <f t="shared" si="328"/>
        <v>Dans 69178</v>
      </c>
      <c r="J2984" s="5" t="str">
        <f t="shared" si="326"/>
        <v/>
      </c>
      <c r="K2984" s="6">
        <v>27</v>
      </c>
      <c r="L2984" s="7">
        <v>1.1574074074074073E-4</v>
      </c>
      <c r="M2984">
        <v>6.8400000000000004E-4</v>
      </c>
      <c r="N2984" s="9" t="str">
        <f t="shared" si="327"/>
        <v>passage possible</v>
      </c>
      <c r="O2984" s="6" t="str">
        <f>IFERROR(VLOOKUP(F2984,TCD!$A$4:$C$362,3,FALSE),"Commune de ramassage")</f>
        <v>Commune de ramassage</v>
      </c>
      <c r="P2984">
        <v>588</v>
      </c>
    </row>
    <row r="2985" spans="1:16" x14ac:dyDescent="0.3">
      <c r="A2985">
        <f t="shared" si="322"/>
        <v>2984</v>
      </c>
      <c r="B2985" t="s">
        <v>27</v>
      </c>
      <c r="C2985" s="8">
        <v>44636.472303240742</v>
      </c>
      <c r="D2985" s="7">
        <f>C2985</f>
        <v>44636.472303240742</v>
      </c>
      <c r="E2985" s="6" t="s">
        <v>12</v>
      </c>
      <c r="F2985" s="6" t="str">
        <f t="shared" si="323"/>
        <v>69178 44636,4723</v>
      </c>
      <c r="G2985" s="6" t="str">
        <f t="shared" si="324"/>
        <v>44636,4723032407 69178</v>
      </c>
      <c r="H2985" s="6" t="str">
        <f t="shared" si="325"/>
        <v>Dans 69178</v>
      </c>
      <c r="I2985" s="6" t="str">
        <f t="shared" si="328"/>
        <v>Dans 69178</v>
      </c>
      <c r="J2985" s="5" t="str">
        <f t="shared" si="326"/>
        <v/>
      </c>
      <c r="K2985" s="6">
        <v>21</v>
      </c>
      <c r="L2985" s="7">
        <v>7.7546296296296304E-4</v>
      </c>
      <c r="M2985">
        <v>4.7980000000000002E-3</v>
      </c>
      <c r="N2985" s="9" t="str">
        <f t="shared" si="327"/>
        <v>passage possible</v>
      </c>
      <c r="O2985" s="6" t="str">
        <f>IFERROR(VLOOKUP(F2985,TCD!$A$4:$C$362,3,FALSE),"Commune de ramassage")</f>
        <v>Commune de ramassage</v>
      </c>
      <c r="P2985">
        <v>589</v>
      </c>
    </row>
    <row r="2986" spans="1:16" x14ac:dyDescent="0.3">
      <c r="A2986">
        <f t="shared" si="322"/>
        <v>2985</v>
      </c>
      <c r="B2986" t="s">
        <v>27</v>
      </c>
      <c r="C2986" s="8">
        <v>44636.473078703704</v>
      </c>
      <c r="D2986" s="7">
        <f>C2986</f>
        <v>44636.473078703704</v>
      </c>
      <c r="E2986" s="6" t="s">
        <v>12</v>
      </c>
      <c r="F2986" s="6" t="str">
        <f t="shared" si="323"/>
        <v>69178 44636,47308</v>
      </c>
      <c r="G2986" s="6" t="str">
        <f t="shared" si="324"/>
        <v>44636,4730787037 69178</v>
      </c>
      <c r="H2986" s="6" t="str">
        <f t="shared" si="325"/>
        <v>Dans 69178</v>
      </c>
      <c r="I2986" s="6" t="str">
        <f t="shared" si="328"/>
        <v>Dans 69178</v>
      </c>
      <c r="J2986" s="5" t="str">
        <f t="shared" si="326"/>
        <v/>
      </c>
      <c r="K2986" s="6">
        <v>27</v>
      </c>
      <c r="L2986" s="7">
        <v>3.1250000000000001E-4</v>
      </c>
      <c r="M2986">
        <v>1.7279999999999999E-3</v>
      </c>
      <c r="N2986" s="9" t="str">
        <f t="shared" si="327"/>
        <v>passage possible</v>
      </c>
      <c r="O2986" s="6" t="str">
        <f>IFERROR(VLOOKUP(F2986,TCD!$A$4:$C$362,3,FALSE),"Commune de ramassage")</f>
        <v>Commune de ramassage</v>
      </c>
      <c r="P2986">
        <v>590</v>
      </c>
    </row>
    <row r="2987" spans="1:16" x14ac:dyDescent="0.3">
      <c r="A2987">
        <f t="shared" si="322"/>
        <v>2986</v>
      </c>
      <c r="B2987" t="s">
        <v>27</v>
      </c>
      <c r="C2987" s="8">
        <v>44636.473391203705</v>
      </c>
      <c r="D2987" s="7">
        <f>C2987</f>
        <v>44636.473391203705</v>
      </c>
      <c r="E2987" s="6" t="s">
        <v>12</v>
      </c>
      <c r="F2987" s="6" t="str">
        <f t="shared" si="323"/>
        <v>69178 44636,47339</v>
      </c>
      <c r="G2987" s="6" t="str">
        <f t="shared" si="324"/>
        <v>44636,4733912037 69178</v>
      </c>
      <c r="H2987" s="6" t="str">
        <f t="shared" si="325"/>
        <v>Dans 69178</v>
      </c>
      <c r="I2987" s="6" t="str">
        <f t="shared" si="328"/>
        <v>Dans 69178</v>
      </c>
      <c r="J2987" s="5" t="str">
        <f t="shared" si="326"/>
        <v/>
      </c>
      <c r="K2987" s="6">
        <v>12</v>
      </c>
      <c r="L2987" s="7">
        <v>9.2592592592592585E-4</v>
      </c>
      <c r="M2987">
        <v>-8.1000000000000004E-5</v>
      </c>
      <c r="N2987" s="9" t="str">
        <f t="shared" si="327"/>
        <v>passage possible</v>
      </c>
      <c r="O2987" s="6" t="str">
        <f>IFERROR(VLOOKUP(F2987,TCD!$A$4:$C$362,3,FALSE),"Commune de ramassage")</f>
        <v>Commune de ramassage</v>
      </c>
      <c r="P2987">
        <v>591</v>
      </c>
    </row>
    <row r="2988" spans="1:16" x14ac:dyDescent="0.3">
      <c r="A2988">
        <f t="shared" si="322"/>
        <v>2987</v>
      </c>
      <c r="B2988" t="s">
        <v>27</v>
      </c>
      <c r="C2988" s="8">
        <v>44636.474317129629</v>
      </c>
      <c r="D2988" s="7">
        <f>C2988</f>
        <v>44636.474317129629</v>
      </c>
      <c r="E2988" s="6" t="s">
        <v>12</v>
      </c>
      <c r="F2988" s="6" t="str">
        <f t="shared" si="323"/>
        <v>69178 44636,47432</v>
      </c>
      <c r="G2988" s="6" t="str">
        <f t="shared" si="324"/>
        <v>44636,4743171296 69178</v>
      </c>
      <c r="H2988" s="6" t="str">
        <f t="shared" si="325"/>
        <v>Dans 69178</v>
      </c>
      <c r="I2988" s="6" t="str">
        <f t="shared" si="328"/>
        <v>Dans 69178</v>
      </c>
      <c r="J2988" s="5" t="str">
        <f t="shared" si="326"/>
        <v/>
      </c>
      <c r="K2988" s="6">
        <v>8</v>
      </c>
      <c r="L2988" s="7">
        <v>1.1574074074074073E-3</v>
      </c>
      <c r="M2988">
        <v>-7.0439999999999999E-3</v>
      </c>
      <c r="N2988" s="9" t="str">
        <f t="shared" si="327"/>
        <v>ramassage possible</v>
      </c>
      <c r="O2988" s="6" t="str">
        <f>IFERROR(VLOOKUP(F2988,TCD!$A$4:$C$362,3,FALSE),"Commune de ramassage")</f>
        <v>Commune de ramassage</v>
      </c>
      <c r="P2988">
        <v>592</v>
      </c>
    </row>
    <row r="2989" spans="1:16" x14ac:dyDescent="0.3">
      <c r="A2989">
        <f t="shared" si="322"/>
        <v>2988</v>
      </c>
      <c r="B2989" t="s">
        <v>27</v>
      </c>
      <c r="C2989" s="8">
        <v>44636.475474537037</v>
      </c>
      <c r="D2989" s="7">
        <f>C2989</f>
        <v>44636.475474537037</v>
      </c>
      <c r="E2989" s="6" t="s">
        <v>12</v>
      </c>
      <c r="F2989" s="6" t="str">
        <f t="shared" si="323"/>
        <v>69178 44636,47547</v>
      </c>
      <c r="G2989" s="6" t="str">
        <f t="shared" si="324"/>
        <v>44636,475474537 69178</v>
      </c>
      <c r="H2989" s="6" t="str">
        <f t="shared" si="325"/>
        <v>Dans 69178</v>
      </c>
      <c r="I2989" s="6" t="str">
        <f t="shared" si="328"/>
        <v>Dans 69178</v>
      </c>
      <c r="J2989" s="5" t="str">
        <f t="shared" si="326"/>
        <v/>
      </c>
      <c r="K2989" s="6">
        <v>24</v>
      </c>
      <c r="L2989" s="7">
        <v>1.0300925925925926E-3</v>
      </c>
      <c r="M2989">
        <v>-1.668E-3</v>
      </c>
      <c r="N2989" s="9" t="str">
        <f t="shared" si="327"/>
        <v>passage possible</v>
      </c>
      <c r="O2989" s="6" t="str">
        <f>IFERROR(VLOOKUP(F2989,TCD!$A$4:$C$362,3,FALSE),"Commune de ramassage")</f>
        <v>Commune de ramassage</v>
      </c>
      <c r="P2989">
        <v>593</v>
      </c>
    </row>
    <row r="2990" spans="1:16" x14ac:dyDescent="0.3">
      <c r="A2990">
        <f t="shared" si="322"/>
        <v>2989</v>
      </c>
      <c r="B2990" t="s">
        <v>27</v>
      </c>
      <c r="C2990" s="8">
        <v>44636.476504629631</v>
      </c>
      <c r="D2990" s="7">
        <f>C2990</f>
        <v>44636.476504629631</v>
      </c>
      <c r="E2990" s="6" t="s">
        <v>12</v>
      </c>
      <c r="F2990" s="6" t="str">
        <f t="shared" si="323"/>
        <v>69178 44636,4765</v>
      </c>
      <c r="G2990" s="6" t="str">
        <f t="shared" si="324"/>
        <v>44636,4765046296 69178</v>
      </c>
      <c r="H2990" s="6" t="str">
        <f t="shared" si="325"/>
        <v>Dans 69178</v>
      </c>
      <c r="I2990" s="6" t="str">
        <f t="shared" si="328"/>
        <v>Dans 69178</v>
      </c>
      <c r="J2990" s="5" t="str">
        <f t="shared" si="326"/>
        <v/>
      </c>
      <c r="K2990" s="6">
        <v>0</v>
      </c>
      <c r="L2990" s="7">
        <v>5.4398148148148144E-4</v>
      </c>
      <c r="M2990">
        <v>9.7999999999999997E-5</v>
      </c>
      <c r="N2990" s="9" t="str">
        <f t="shared" si="327"/>
        <v>ramassage possible</v>
      </c>
      <c r="O2990" s="6" t="str">
        <f>IFERROR(VLOOKUP(F2990,TCD!$A$4:$C$362,3,FALSE),"Commune de ramassage")</f>
        <v>Commune de passage</v>
      </c>
      <c r="P2990">
        <v>594</v>
      </c>
    </row>
    <row r="2991" spans="1:16" x14ac:dyDescent="0.3">
      <c r="A2991">
        <f t="shared" si="322"/>
        <v>2990</v>
      </c>
      <c r="B2991" t="s">
        <v>27</v>
      </c>
      <c r="C2991" s="8">
        <v>44636.477048611108</v>
      </c>
      <c r="D2991" s="7">
        <f>C2991</f>
        <v>44636.477048611108</v>
      </c>
      <c r="E2991" s="6" t="s">
        <v>12</v>
      </c>
      <c r="F2991" s="6" t="str">
        <f t="shared" si="323"/>
        <v>69178 44636,47705</v>
      </c>
      <c r="G2991" s="6" t="str">
        <f t="shared" si="324"/>
        <v>44636,4770486111 69178</v>
      </c>
      <c r="H2991" s="6" t="str">
        <f t="shared" si="325"/>
        <v>Dans 69178</v>
      </c>
      <c r="I2991" s="6" t="str">
        <f t="shared" si="328"/>
        <v>Dans 69178</v>
      </c>
      <c r="J2991" s="5" t="str">
        <f t="shared" si="326"/>
        <v/>
      </c>
      <c r="K2991" s="6">
        <v>5</v>
      </c>
      <c r="L2991" s="7">
        <v>6.9444444444444444E-5</v>
      </c>
      <c r="M2991">
        <v>-3.3000000000000003E-5</v>
      </c>
      <c r="N2991" s="9" t="str">
        <f t="shared" si="327"/>
        <v>ramassage possible</v>
      </c>
      <c r="O2991" s="6" t="str">
        <f>IFERROR(VLOOKUP(F2991,TCD!$A$4:$C$362,3,FALSE),"Commune de ramassage")</f>
        <v>Commune de ramassage</v>
      </c>
      <c r="P2991">
        <v>595</v>
      </c>
    </row>
    <row r="2992" spans="1:16" x14ac:dyDescent="0.3">
      <c r="A2992">
        <f t="shared" si="322"/>
        <v>2991</v>
      </c>
      <c r="B2992" t="s">
        <v>27</v>
      </c>
      <c r="C2992" s="8">
        <v>44636.477118055554</v>
      </c>
      <c r="D2992" s="7">
        <f>C2992</f>
        <v>44636.477118055554</v>
      </c>
      <c r="E2992" s="6" t="s">
        <v>12</v>
      </c>
      <c r="F2992" s="6" t="str">
        <f t="shared" si="323"/>
        <v>69178 44636,47712</v>
      </c>
      <c r="G2992" s="6" t="str">
        <f t="shared" si="324"/>
        <v>44636,4771180556 69178</v>
      </c>
      <c r="H2992" s="6" t="str">
        <f t="shared" si="325"/>
        <v>Dans 69178</v>
      </c>
      <c r="I2992" s="6" t="str">
        <f t="shared" si="328"/>
        <v>Dans 69178</v>
      </c>
      <c r="J2992" s="5" t="str">
        <f t="shared" si="326"/>
        <v/>
      </c>
      <c r="K2992" s="6">
        <v>6</v>
      </c>
      <c r="L2992" s="7">
        <v>5.7870370370370366E-5</v>
      </c>
      <c r="M2992">
        <v>-5.0000000000000002E-5</v>
      </c>
      <c r="N2992" s="9" t="str">
        <f t="shared" si="327"/>
        <v>ramassage possible</v>
      </c>
      <c r="O2992" s="6" t="str">
        <f>IFERROR(VLOOKUP(F2992,TCD!$A$4:$C$362,3,FALSE),"Commune de ramassage")</f>
        <v>Commune de ramassage</v>
      </c>
      <c r="P2992">
        <v>596</v>
      </c>
    </row>
    <row r="2993" spans="1:16" x14ac:dyDescent="0.3">
      <c r="A2993">
        <f t="shared" si="322"/>
        <v>2992</v>
      </c>
      <c r="B2993" t="s">
        <v>27</v>
      </c>
      <c r="C2993" s="8">
        <v>44636.477175925924</v>
      </c>
      <c r="D2993" s="7">
        <f>C2993</f>
        <v>44636.477175925924</v>
      </c>
      <c r="E2993" s="6" t="s">
        <v>12</v>
      </c>
      <c r="F2993" s="6" t="str">
        <f t="shared" si="323"/>
        <v>69178 44636,47718</v>
      </c>
      <c r="G2993" s="6" t="str">
        <f t="shared" si="324"/>
        <v>44636,4771759259 69178</v>
      </c>
      <c r="H2993" s="6" t="str">
        <f t="shared" si="325"/>
        <v>Dans 69178</v>
      </c>
      <c r="I2993" s="6" t="str">
        <f t="shared" si="328"/>
        <v>Dans 69178</v>
      </c>
      <c r="J2993" s="5" t="str">
        <f t="shared" si="326"/>
        <v/>
      </c>
      <c r="K2993" s="6">
        <v>6</v>
      </c>
      <c r="L2993" s="7">
        <v>5.6712962962962956E-4</v>
      </c>
      <c r="M2993">
        <v>-2.0449999999999999E-3</v>
      </c>
      <c r="N2993" s="9" t="str">
        <f t="shared" si="327"/>
        <v>ramassage possible</v>
      </c>
      <c r="O2993" s="6" t="str">
        <f>IFERROR(VLOOKUP(F2993,TCD!$A$4:$C$362,3,FALSE),"Commune de ramassage")</f>
        <v>Commune de ramassage</v>
      </c>
      <c r="P2993">
        <v>597</v>
      </c>
    </row>
    <row r="2994" spans="1:16" x14ac:dyDescent="0.3">
      <c r="A2994">
        <f t="shared" si="322"/>
        <v>2993</v>
      </c>
      <c r="B2994" t="s">
        <v>27</v>
      </c>
      <c r="C2994" s="8">
        <v>44636.477743055555</v>
      </c>
      <c r="D2994" s="7">
        <f>C2994</f>
        <v>44636.477743055555</v>
      </c>
      <c r="E2994" s="6" t="s">
        <v>12</v>
      </c>
      <c r="F2994" s="6" t="str">
        <f t="shared" si="323"/>
        <v>69178 44636,47774</v>
      </c>
      <c r="G2994" s="6" t="str">
        <f t="shared" si="324"/>
        <v>44636,4777430556 69178</v>
      </c>
      <c r="H2994" s="6" t="str">
        <f t="shared" si="325"/>
        <v>Dans 69178</v>
      </c>
      <c r="I2994" s="6" t="str">
        <f t="shared" si="328"/>
        <v>Dans 69178</v>
      </c>
      <c r="J2994" s="5" t="str">
        <f t="shared" si="326"/>
        <v/>
      </c>
      <c r="K2994" s="6">
        <v>6</v>
      </c>
      <c r="L2994" s="7">
        <v>6.9444444444444447E-4</v>
      </c>
      <c r="M2994">
        <v>-3.0000000000000001E-5</v>
      </c>
      <c r="N2994" s="9" t="str">
        <f t="shared" si="327"/>
        <v>ramassage possible</v>
      </c>
      <c r="O2994" s="6" t="str">
        <f>IFERROR(VLOOKUP(F2994,TCD!$A$4:$C$362,3,FALSE),"Commune de ramassage")</f>
        <v>Commune de ramassage</v>
      </c>
      <c r="P2994">
        <v>598</v>
      </c>
    </row>
    <row r="2995" spans="1:16" x14ac:dyDescent="0.3">
      <c r="A2995">
        <f t="shared" si="322"/>
        <v>2994</v>
      </c>
      <c r="B2995" t="s">
        <v>27</v>
      </c>
      <c r="C2995" s="8">
        <v>44636.478437500002</v>
      </c>
      <c r="D2995" s="7">
        <f>C2995</f>
        <v>44636.478437500002</v>
      </c>
      <c r="E2995" s="6" t="s">
        <v>12</v>
      </c>
      <c r="F2995" s="6" t="str">
        <f t="shared" si="323"/>
        <v>69178 44636,47844</v>
      </c>
      <c r="G2995" s="6" t="str">
        <f t="shared" si="324"/>
        <v>44636,4784375 69178</v>
      </c>
      <c r="H2995" s="6" t="str">
        <f t="shared" si="325"/>
        <v>Dans 69178</v>
      </c>
      <c r="I2995" s="6" t="str">
        <f t="shared" si="328"/>
        <v>Dans 69178</v>
      </c>
      <c r="J2995" s="5" t="str">
        <f t="shared" si="326"/>
        <v/>
      </c>
      <c r="K2995" s="6">
        <v>0</v>
      </c>
      <c r="L2995" s="7">
        <v>1.3425925925925925E-3</v>
      </c>
      <c r="M2995">
        <v>-7.2499999999999995E-4</v>
      </c>
      <c r="N2995" s="9" t="str">
        <f t="shared" si="327"/>
        <v>ramassage possible</v>
      </c>
      <c r="O2995" s="6" t="str">
        <f>IFERROR(VLOOKUP(F2995,TCD!$A$4:$C$362,3,FALSE),"Commune de ramassage")</f>
        <v>Commune de passage</v>
      </c>
      <c r="P2995">
        <v>599</v>
      </c>
    </row>
    <row r="2996" spans="1:16" x14ac:dyDescent="0.3">
      <c r="A2996">
        <f t="shared" si="322"/>
        <v>2995</v>
      </c>
      <c r="B2996" t="s">
        <v>27</v>
      </c>
      <c r="C2996" s="8">
        <v>44636.479780092595</v>
      </c>
      <c r="D2996" s="7">
        <f>C2996</f>
        <v>44636.479780092595</v>
      </c>
      <c r="E2996" s="6" t="s">
        <v>12</v>
      </c>
      <c r="F2996" s="6" t="str">
        <f t="shared" si="323"/>
        <v>69178 44636,47978</v>
      </c>
      <c r="G2996" s="6" t="str">
        <f t="shared" si="324"/>
        <v>44636,4797800926 69178</v>
      </c>
      <c r="H2996" s="6" t="str">
        <f t="shared" si="325"/>
        <v>Dans 69178</v>
      </c>
      <c r="I2996" s="6" t="str">
        <f t="shared" si="328"/>
        <v>Dans 69178</v>
      </c>
      <c r="J2996" s="5" t="str">
        <f t="shared" si="326"/>
        <v/>
      </c>
      <c r="K2996" s="6">
        <v>8</v>
      </c>
      <c r="L2996" s="7">
        <v>4.6296296296296294E-5</v>
      </c>
      <c r="M2996">
        <v>-3.3000000000000003E-5</v>
      </c>
      <c r="N2996" s="9" t="str">
        <f t="shared" si="327"/>
        <v>ramassage possible</v>
      </c>
      <c r="O2996" s="6" t="str">
        <f>IFERROR(VLOOKUP(F2996,TCD!$A$4:$C$362,3,FALSE),"Commune de ramassage")</f>
        <v>Commune de ramassage</v>
      </c>
      <c r="P2996">
        <v>600</v>
      </c>
    </row>
    <row r="2997" spans="1:16" x14ac:dyDescent="0.3">
      <c r="A2997">
        <f t="shared" si="322"/>
        <v>2996</v>
      </c>
      <c r="B2997" t="s">
        <v>27</v>
      </c>
      <c r="C2997" s="8">
        <v>44636.479826388888</v>
      </c>
      <c r="D2997" s="7">
        <f>C2997</f>
        <v>44636.479826388888</v>
      </c>
      <c r="E2997" s="6" t="s">
        <v>12</v>
      </c>
      <c r="F2997" s="6" t="str">
        <f t="shared" si="323"/>
        <v>69178 44636,47983</v>
      </c>
      <c r="G2997" s="6" t="str">
        <f t="shared" si="324"/>
        <v>44636,4798263889 69178</v>
      </c>
      <c r="H2997" s="6" t="str">
        <f t="shared" si="325"/>
        <v>Dans 69178</v>
      </c>
      <c r="I2997" s="6" t="str">
        <f t="shared" si="328"/>
        <v>Dans 69178</v>
      </c>
      <c r="J2997" s="5" t="str">
        <f t="shared" si="326"/>
        <v/>
      </c>
      <c r="K2997" s="6">
        <v>7</v>
      </c>
      <c r="L2997" s="7">
        <v>2.3148148148148147E-5</v>
      </c>
      <c r="M2997">
        <v>-5.8999999999999998E-5</v>
      </c>
      <c r="N2997" s="9" t="str">
        <f t="shared" si="327"/>
        <v>ramassage possible</v>
      </c>
      <c r="O2997" s="6" t="str">
        <f>IFERROR(VLOOKUP(F2997,TCD!$A$4:$C$362,3,FALSE),"Commune de ramassage")</f>
        <v>Commune de ramassage</v>
      </c>
      <c r="P2997">
        <v>601</v>
      </c>
    </row>
    <row r="2998" spans="1:16" x14ac:dyDescent="0.3">
      <c r="A2998">
        <f t="shared" si="322"/>
        <v>2997</v>
      </c>
      <c r="B2998" t="s">
        <v>27</v>
      </c>
      <c r="C2998" s="8">
        <v>44636.479849537034</v>
      </c>
      <c r="D2998" s="7">
        <f>C2998</f>
        <v>44636.479849537034</v>
      </c>
      <c r="E2998" s="6" t="s">
        <v>12</v>
      </c>
      <c r="F2998" s="6" t="str">
        <f t="shared" si="323"/>
        <v>69178 44636,47985</v>
      </c>
      <c r="G2998" s="6" t="str">
        <f t="shared" si="324"/>
        <v>44636,479849537 69178</v>
      </c>
      <c r="H2998" s="6" t="str">
        <f t="shared" si="325"/>
        <v>Dans 69178</v>
      </c>
      <c r="I2998" s="6" t="str">
        <f t="shared" si="328"/>
        <v>Dans 69178</v>
      </c>
      <c r="J2998" s="5" t="str">
        <f t="shared" si="326"/>
        <v/>
      </c>
      <c r="K2998" s="6">
        <v>11</v>
      </c>
      <c r="L2998" s="7">
        <v>1.5046296296296297E-4</v>
      </c>
      <c r="M2998">
        <v>-1.9799999999999999E-4</v>
      </c>
      <c r="N2998" s="9" t="str">
        <f t="shared" si="327"/>
        <v>passage possible</v>
      </c>
      <c r="O2998" s="6" t="str">
        <f>IFERROR(VLOOKUP(F2998,TCD!$A$4:$C$362,3,FALSE),"Commune de ramassage")</f>
        <v>Commune de ramassage</v>
      </c>
      <c r="P2998">
        <v>602</v>
      </c>
    </row>
    <row r="2999" spans="1:16" x14ac:dyDescent="0.3">
      <c r="A2999">
        <f t="shared" si="322"/>
        <v>2998</v>
      </c>
      <c r="B2999" t="s">
        <v>27</v>
      </c>
      <c r="C2999" s="8">
        <v>44636.480000000003</v>
      </c>
      <c r="D2999" s="7">
        <f>C2999</f>
        <v>44636.480000000003</v>
      </c>
      <c r="E2999" s="6" t="s">
        <v>12</v>
      </c>
      <c r="F2999" s="6" t="str">
        <f t="shared" si="323"/>
        <v>69178 44636,48</v>
      </c>
      <c r="G2999" s="6" t="str">
        <f t="shared" si="324"/>
        <v>44636,48 69178</v>
      </c>
      <c r="H2999" s="6" t="str">
        <f t="shared" si="325"/>
        <v>Dans 69178</v>
      </c>
      <c r="I2999" s="6" t="str">
        <f t="shared" si="328"/>
        <v>Dans 69178</v>
      </c>
      <c r="J2999" s="5" t="str">
        <f t="shared" si="326"/>
        <v/>
      </c>
      <c r="K2999" s="6">
        <v>13</v>
      </c>
      <c r="L2999" s="7">
        <v>1.1574074074074073E-3</v>
      </c>
      <c r="M2999">
        <v>-1.93E-4</v>
      </c>
      <c r="N2999" s="9" t="str">
        <f t="shared" si="327"/>
        <v>passage possible</v>
      </c>
      <c r="O2999" s="6" t="str">
        <f>IFERROR(VLOOKUP(F2999,TCD!$A$4:$C$362,3,FALSE),"Commune de ramassage")</f>
        <v>Commune de ramassage</v>
      </c>
      <c r="P2999">
        <v>603</v>
      </c>
    </row>
    <row r="3000" spans="1:16" x14ac:dyDescent="0.3">
      <c r="A3000">
        <f t="shared" si="322"/>
        <v>2999</v>
      </c>
      <c r="B3000" t="s">
        <v>27</v>
      </c>
      <c r="C3000" s="8">
        <v>44636.481157407405</v>
      </c>
      <c r="D3000" s="7">
        <f>C3000</f>
        <v>44636.481157407405</v>
      </c>
      <c r="E3000" s="6" t="s">
        <v>12</v>
      </c>
      <c r="F3000" s="6" t="str">
        <f t="shared" si="323"/>
        <v>69178 44636,48116</v>
      </c>
      <c r="G3000" s="6" t="str">
        <f t="shared" si="324"/>
        <v>44636,4811574074 69178</v>
      </c>
      <c r="H3000" s="6" t="str">
        <f t="shared" si="325"/>
        <v>Dans 69178</v>
      </c>
      <c r="I3000" s="6" t="str">
        <f t="shared" si="328"/>
        <v>Dans 69178</v>
      </c>
      <c r="J3000" s="5" t="str">
        <f t="shared" si="326"/>
        <v/>
      </c>
      <c r="K3000" s="6">
        <v>0</v>
      </c>
      <c r="L3000" s="7">
        <v>6.5972222222222213E-4</v>
      </c>
      <c r="M3000">
        <v>0</v>
      </c>
      <c r="N3000" s="9" t="str">
        <f t="shared" si="327"/>
        <v>ramassage possible</v>
      </c>
      <c r="O3000" s="6" t="str">
        <f>IFERROR(VLOOKUP(F3000,TCD!$A$4:$C$362,3,FALSE),"Commune de ramassage")</f>
        <v>Commune de passage</v>
      </c>
      <c r="P3000">
        <v>604</v>
      </c>
    </row>
    <row r="3001" spans="1:16" x14ac:dyDescent="0.3">
      <c r="A3001">
        <f t="shared" si="322"/>
        <v>3000</v>
      </c>
      <c r="B3001" t="s">
        <v>27</v>
      </c>
      <c r="C3001" s="8">
        <v>44636.481817129628</v>
      </c>
      <c r="D3001" s="7">
        <f>C3001</f>
        <v>44636.481817129628</v>
      </c>
      <c r="E3001" s="6" t="s">
        <v>12</v>
      </c>
      <c r="F3001" s="6" t="str">
        <f t="shared" si="323"/>
        <v>69178 44636,48182</v>
      </c>
      <c r="G3001" s="6" t="str">
        <f t="shared" si="324"/>
        <v>44636,4818171296 69178</v>
      </c>
      <c r="H3001" s="6" t="str">
        <f t="shared" si="325"/>
        <v>Dans 69178</v>
      </c>
      <c r="I3001" s="6" t="str">
        <f t="shared" si="328"/>
        <v>Dans 69178</v>
      </c>
      <c r="J3001" s="5" t="str">
        <f t="shared" si="326"/>
        <v/>
      </c>
      <c r="K3001" s="6">
        <v>3</v>
      </c>
      <c r="L3001" s="7">
        <v>5.0925925925925921E-4</v>
      </c>
      <c r="M3001">
        <v>-4.3199999999999998E-4</v>
      </c>
      <c r="N3001" s="9" t="str">
        <f t="shared" si="327"/>
        <v>ramassage possible</v>
      </c>
      <c r="O3001" s="6" t="str">
        <f>IFERROR(VLOOKUP(F3001,TCD!$A$4:$C$362,3,FALSE),"Commune de ramassage")</f>
        <v>Commune de ramassage</v>
      </c>
      <c r="P3001">
        <v>605</v>
      </c>
    </row>
    <row r="3002" spans="1:16" x14ac:dyDescent="0.3">
      <c r="A3002">
        <f t="shared" si="322"/>
        <v>3001</v>
      </c>
      <c r="B3002" t="s">
        <v>27</v>
      </c>
      <c r="C3002" s="8">
        <v>44636.48232638889</v>
      </c>
      <c r="D3002" s="7">
        <f>C3002</f>
        <v>44636.48232638889</v>
      </c>
      <c r="E3002" s="6" t="s">
        <v>12</v>
      </c>
      <c r="F3002" s="6" t="str">
        <f t="shared" si="323"/>
        <v>69178 44636,48233</v>
      </c>
      <c r="G3002" s="6" t="str">
        <f t="shared" si="324"/>
        <v>44636,4823263889 69178</v>
      </c>
      <c r="H3002" s="6" t="str">
        <f t="shared" si="325"/>
        <v>Dans 69178</v>
      </c>
      <c r="I3002" s="6" t="str">
        <f t="shared" si="328"/>
        <v>Dans 69178</v>
      </c>
      <c r="J3002" s="5" t="str">
        <f t="shared" si="326"/>
        <v/>
      </c>
      <c r="K3002" s="6">
        <v>10</v>
      </c>
      <c r="L3002" s="7">
        <v>5.9027777777777778E-4</v>
      </c>
      <c r="M3002">
        <v>4.8500000000000003E-4</v>
      </c>
      <c r="N3002" s="9" t="str">
        <f t="shared" si="327"/>
        <v>passage possible</v>
      </c>
      <c r="O3002" s="6" t="str">
        <f>IFERROR(VLOOKUP(F3002,TCD!$A$4:$C$362,3,FALSE),"Commune de ramassage")</f>
        <v>Commune de ramassage</v>
      </c>
      <c r="P3002">
        <v>606</v>
      </c>
    </row>
    <row r="3003" spans="1:16" x14ac:dyDescent="0.3">
      <c r="A3003">
        <f t="shared" si="322"/>
        <v>3002</v>
      </c>
      <c r="B3003" t="s">
        <v>27</v>
      </c>
      <c r="C3003" s="8">
        <v>44636.482916666668</v>
      </c>
      <c r="D3003" s="7">
        <f>C3003</f>
        <v>44636.482916666668</v>
      </c>
      <c r="E3003" s="6" t="s">
        <v>12</v>
      </c>
      <c r="F3003" s="6" t="str">
        <f t="shared" si="323"/>
        <v>69178 44636,48292</v>
      </c>
      <c r="G3003" s="6" t="str">
        <f t="shared" si="324"/>
        <v>44636,4829166667 69178</v>
      </c>
      <c r="H3003" s="6" t="str">
        <f t="shared" si="325"/>
        <v>Dans 69178</v>
      </c>
      <c r="I3003" s="6" t="str">
        <f t="shared" si="328"/>
        <v>Dans 69178</v>
      </c>
      <c r="J3003" s="5" t="str">
        <f t="shared" si="326"/>
        <v/>
      </c>
      <c r="K3003" s="6">
        <v>10</v>
      </c>
      <c r="L3003" s="7">
        <v>1.1574074074074073E-5</v>
      </c>
      <c r="M3003">
        <v>2.5000000000000001E-5</v>
      </c>
      <c r="N3003" s="9" t="str">
        <f t="shared" si="327"/>
        <v>passage possible</v>
      </c>
      <c r="O3003" s="6" t="str">
        <f>IFERROR(VLOOKUP(F3003,TCD!$A$4:$C$362,3,FALSE),"Commune de ramassage")</f>
        <v>Commune de ramassage</v>
      </c>
      <c r="P3003">
        <v>607</v>
      </c>
    </row>
    <row r="3004" spans="1:16" x14ac:dyDescent="0.3">
      <c r="A3004">
        <f t="shared" si="322"/>
        <v>3003</v>
      </c>
      <c r="B3004" t="s">
        <v>27</v>
      </c>
      <c r="C3004" s="8">
        <v>44636.482928240737</v>
      </c>
      <c r="D3004" s="7">
        <f>C3004</f>
        <v>44636.482928240737</v>
      </c>
      <c r="E3004" s="6" t="s">
        <v>12</v>
      </c>
      <c r="F3004" s="6" t="str">
        <f t="shared" si="323"/>
        <v>69178 44636,48293</v>
      </c>
      <c r="G3004" s="6" t="str">
        <f t="shared" si="324"/>
        <v>44636,4829282407 69178</v>
      </c>
      <c r="H3004" s="6" t="str">
        <f t="shared" si="325"/>
        <v>Dans 69178</v>
      </c>
      <c r="I3004" s="6" t="str">
        <f t="shared" si="328"/>
        <v>Dans 69178</v>
      </c>
      <c r="J3004" s="5" t="str">
        <f t="shared" si="326"/>
        <v/>
      </c>
      <c r="K3004" s="6">
        <v>8</v>
      </c>
      <c r="L3004" s="7">
        <v>2.3148148148148146E-4</v>
      </c>
      <c r="M3004">
        <v>-3.4999999999999997E-5</v>
      </c>
      <c r="N3004" s="9" t="str">
        <f t="shared" si="327"/>
        <v>ramassage possible</v>
      </c>
      <c r="O3004" s="6" t="str">
        <f>IFERROR(VLOOKUP(F3004,TCD!$A$4:$C$362,3,FALSE),"Commune de ramassage")</f>
        <v>Commune de ramassage</v>
      </c>
      <c r="P3004">
        <v>608</v>
      </c>
    </row>
    <row r="3005" spans="1:16" x14ac:dyDescent="0.3">
      <c r="A3005">
        <f t="shared" si="322"/>
        <v>3004</v>
      </c>
      <c r="B3005" t="s">
        <v>27</v>
      </c>
      <c r="C3005" s="8">
        <v>44636.483159722222</v>
      </c>
      <c r="D3005" s="7">
        <f>C3005</f>
        <v>44636.483159722222</v>
      </c>
      <c r="E3005" s="6" t="s">
        <v>12</v>
      </c>
      <c r="F3005" s="6" t="str">
        <f t="shared" si="323"/>
        <v>69178 44636,48316</v>
      </c>
      <c r="G3005" s="6" t="str">
        <f t="shared" si="324"/>
        <v>44636,4831597222 69178</v>
      </c>
      <c r="H3005" s="6" t="str">
        <f t="shared" si="325"/>
        <v>Dans 69178</v>
      </c>
      <c r="I3005" s="6" t="str">
        <f t="shared" si="328"/>
        <v>Dans 69178</v>
      </c>
      <c r="J3005" s="5" t="str">
        <f t="shared" si="326"/>
        <v/>
      </c>
      <c r="K3005" s="6">
        <v>6</v>
      </c>
      <c r="L3005" s="7">
        <v>7.6388888888888893E-4</v>
      </c>
      <c r="M3005">
        <v>-5.9299999999999999E-4</v>
      </c>
      <c r="N3005" s="9" t="str">
        <f t="shared" si="327"/>
        <v>ramassage possible</v>
      </c>
      <c r="O3005" s="6" t="str">
        <f>IFERROR(VLOOKUP(F3005,TCD!$A$4:$C$362,3,FALSE),"Commune de ramassage")</f>
        <v>Commune de ramassage</v>
      </c>
      <c r="P3005">
        <v>609</v>
      </c>
    </row>
    <row r="3006" spans="1:16" x14ac:dyDescent="0.3">
      <c r="A3006">
        <f t="shared" si="322"/>
        <v>3005</v>
      </c>
      <c r="B3006" t="s">
        <v>27</v>
      </c>
      <c r="C3006" s="8">
        <v>44636.483923611115</v>
      </c>
      <c r="D3006" s="7">
        <f>C3006</f>
        <v>44636.483923611115</v>
      </c>
      <c r="E3006" s="6" t="s">
        <v>12</v>
      </c>
      <c r="F3006" s="6" t="str">
        <f t="shared" si="323"/>
        <v>69178 44636,48392</v>
      </c>
      <c r="G3006" s="6" t="str">
        <f t="shared" si="324"/>
        <v>44636,4839236111 69178</v>
      </c>
      <c r="H3006" s="6" t="str">
        <f t="shared" si="325"/>
        <v>Dans 69178</v>
      </c>
      <c r="I3006" s="6" t="str">
        <f t="shared" si="328"/>
        <v>Dans 69178</v>
      </c>
      <c r="J3006" s="5" t="str">
        <f t="shared" si="326"/>
        <v/>
      </c>
      <c r="K3006" s="6">
        <v>9</v>
      </c>
      <c r="L3006" s="7">
        <v>1.1689814814814816E-3</v>
      </c>
      <c r="M3006">
        <v>-2.9E-4</v>
      </c>
      <c r="N3006" s="9" t="str">
        <f t="shared" si="327"/>
        <v>ramassage possible</v>
      </c>
      <c r="O3006" s="6" t="str">
        <f>IFERROR(VLOOKUP(F3006,TCD!$A$4:$C$362,3,FALSE),"Commune de ramassage")</f>
        <v>Commune de ramassage</v>
      </c>
      <c r="P3006">
        <v>610</v>
      </c>
    </row>
    <row r="3007" spans="1:16" x14ac:dyDescent="0.3">
      <c r="A3007">
        <f t="shared" si="322"/>
        <v>3006</v>
      </c>
      <c r="B3007" t="s">
        <v>27</v>
      </c>
      <c r="C3007" s="8">
        <v>44636.485092592593</v>
      </c>
      <c r="D3007" s="7">
        <f>C3007</f>
        <v>44636.485092592593</v>
      </c>
      <c r="E3007" s="6" t="s">
        <v>12</v>
      </c>
      <c r="F3007" s="6" t="str">
        <f t="shared" si="323"/>
        <v>69178 44636,48509</v>
      </c>
      <c r="G3007" s="6" t="str">
        <f t="shared" si="324"/>
        <v>44636,4850925926 69178</v>
      </c>
      <c r="H3007" s="6" t="str">
        <f t="shared" si="325"/>
        <v>Dans 69178</v>
      </c>
      <c r="I3007" s="6" t="str">
        <f t="shared" si="328"/>
        <v>Dans 69178</v>
      </c>
      <c r="J3007" s="5" t="str">
        <f t="shared" si="326"/>
        <v/>
      </c>
      <c r="K3007" s="6">
        <v>9</v>
      </c>
      <c r="L3007" s="7">
        <v>1.6203703703703703E-4</v>
      </c>
      <c r="M3007">
        <v>6.0000000000000002E-6</v>
      </c>
      <c r="N3007" s="9" t="str">
        <f t="shared" si="327"/>
        <v>ramassage possible</v>
      </c>
      <c r="O3007" s="6" t="str">
        <f>IFERROR(VLOOKUP(F3007,TCD!$A$4:$C$362,3,FALSE),"Commune de ramassage")</f>
        <v>Commune de ramassage</v>
      </c>
      <c r="P3007">
        <v>611</v>
      </c>
    </row>
    <row r="3008" spans="1:16" x14ac:dyDescent="0.3">
      <c r="A3008">
        <f t="shared" si="322"/>
        <v>3007</v>
      </c>
      <c r="B3008" t="s">
        <v>27</v>
      </c>
      <c r="C3008" s="8">
        <v>44636.485254629632</v>
      </c>
      <c r="D3008" s="7">
        <f>C3008</f>
        <v>44636.485254629632</v>
      </c>
      <c r="E3008" s="6" t="s">
        <v>12</v>
      </c>
      <c r="F3008" s="6" t="str">
        <f t="shared" si="323"/>
        <v>69178 44636,48525</v>
      </c>
      <c r="G3008" s="6" t="str">
        <f t="shared" si="324"/>
        <v>44636,4852546296 69178</v>
      </c>
      <c r="H3008" s="6" t="str">
        <f t="shared" si="325"/>
        <v>Dans 69178</v>
      </c>
      <c r="I3008" s="6" t="str">
        <f t="shared" si="328"/>
        <v>Dans 69178</v>
      </c>
      <c r="J3008" s="5" t="str">
        <f t="shared" si="326"/>
        <v/>
      </c>
      <c r="K3008" s="6">
        <v>0</v>
      </c>
      <c r="L3008" s="7">
        <v>1.25E-3</v>
      </c>
      <c r="M3008">
        <v>-2.0999999999999999E-5</v>
      </c>
      <c r="N3008" s="9" t="str">
        <f t="shared" si="327"/>
        <v>ramassage possible</v>
      </c>
      <c r="O3008" s="6" t="str">
        <f>IFERROR(VLOOKUP(F3008,TCD!$A$4:$C$362,3,FALSE),"Commune de ramassage")</f>
        <v>Commune de passage</v>
      </c>
      <c r="P3008">
        <v>612</v>
      </c>
    </row>
    <row r="3009" spans="1:16" x14ac:dyDescent="0.3">
      <c r="A3009">
        <f t="shared" si="322"/>
        <v>3008</v>
      </c>
      <c r="B3009" t="s">
        <v>27</v>
      </c>
      <c r="C3009" s="8">
        <v>44636.486504629633</v>
      </c>
      <c r="D3009" s="7">
        <f>C3009</f>
        <v>44636.486504629633</v>
      </c>
      <c r="E3009" s="6" t="s">
        <v>12</v>
      </c>
      <c r="F3009" s="6" t="str">
        <f t="shared" si="323"/>
        <v>69178 44636,4865</v>
      </c>
      <c r="G3009" s="6" t="str">
        <f t="shared" si="324"/>
        <v>44636,4865046296 69178</v>
      </c>
      <c r="H3009" s="6" t="str">
        <f t="shared" si="325"/>
        <v>Dans 69178</v>
      </c>
      <c r="I3009" s="6" t="str">
        <f t="shared" si="328"/>
        <v>Dans 69178</v>
      </c>
      <c r="J3009" s="5" t="str">
        <f t="shared" si="326"/>
        <v/>
      </c>
      <c r="K3009" s="6">
        <v>29</v>
      </c>
      <c r="L3009" s="7">
        <v>2.199074074074074E-4</v>
      </c>
      <c r="M3009">
        <v>-5.5900000000000004E-4</v>
      </c>
      <c r="N3009" s="9" t="str">
        <f t="shared" si="327"/>
        <v>passage possible</v>
      </c>
      <c r="O3009" s="6" t="str">
        <f>IFERROR(VLOOKUP(F3009,TCD!$A$4:$C$362,3,FALSE),"Commune de ramassage")</f>
        <v>Commune de ramassage</v>
      </c>
      <c r="P3009">
        <v>613</v>
      </c>
    </row>
    <row r="3010" spans="1:16" x14ac:dyDescent="0.3">
      <c r="A3010">
        <f t="shared" si="322"/>
        <v>3009</v>
      </c>
      <c r="B3010" t="s">
        <v>27</v>
      </c>
      <c r="C3010" s="8">
        <v>44636.486724537041</v>
      </c>
      <c r="D3010" s="7">
        <f>C3010</f>
        <v>44636.486724537041</v>
      </c>
      <c r="E3010" s="6" t="s">
        <v>12</v>
      </c>
      <c r="F3010" s="6" t="str">
        <f t="shared" si="323"/>
        <v>69178 44636,48672</v>
      </c>
      <c r="G3010" s="6" t="str">
        <f t="shared" si="324"/>
        <v>44636,486724537 69178</v>
      </c>
      <c r="H3010" s="6" t="str">
        <f t="shared" si="325"/>
        <v>Dans 69178</v>
      </c>
      <c r="I3010" s="6" t="str">
        <f t="shared" si="328"/>
        <v>Dans 69178</v>
      </c>
      <c r="J3010" s="5" t="str">
        <f t="shared" si="326"/>
        <v/>
      </c>
      <c r="K3010" s="6">
        <v>12</v>
      </c>
      <c r="L3010" s="7">
        <v>9.8379629629629642E-4</v>
      </c>
      <c r="M3010">
        <v>-4.6759999999999996E-3</v>
      </c>
      <c r="N3010" s="9" t="str">
        <f t="shared" si="327"/>
        <v>passage possible</v>
      </c>
      <c r="O3010" s="6" t="str">
        <f>IFERROR(VLOOKUP(F3010,TCD!$A$4:$C$362,3,FALSE),"Commune de ramassage")</f>
        <v>Commune de ramassage</v>
      </c>
      <c r="P3010">
        <v>614</v>
      </c>
    </row>
    <row r="3011" spans="1:16" x14ac:dyDescent="0.3">
      <c r="A3011">
        <f t="shared" ref="A3011:A3074" si="329">A3010+1</f>
        <v>3010</v>
      </c>
      <c r="B3011" t="s">
        <v>27</v>
      </c>
      <c r="C3011" s="8">
        <v>44636.487708333334</v>
      </c>
      <c r="D3011" s="7">
        <f>C3011</f>
        <v>44636.487708333334</v>
      </c>
      <c r="E3011" s="6" t="s">
        <v>12</v>
      </c>
      <c r="F3011" s="6" t="str">
        <f t="shared" ref="F3011:F3074" si="330">E3011&amp;" "&amp;ROUND(D3011,5)</f>
        <v>69178 44636,48771</v>
      </c>
      <c r="G3011" s="6" t="str">
        <f t="shared" ref="G3011:G3074" si="331">D3011&amp;" "&amp;E3011</f>
        <v>44636,4877083333 69178</v>
      </c>
      <c r="H3011" s="6" t="str">
        <f t="shared" ref="H3011:H3074" si="332">IF(E3011=E3012,"Dans"&amp;" "&amp;E3011,"sortie"&amp;" "&amp;E3011)</f>
        <v>Dans 69178</v>
      </c>
      <c r="I3011" s="6" t="str">
        <f t="shared" si="328"/>
        <v>Dans 69178</v>
      </c>
      <c r="J3011" s="5" t="str">
        <f t="shared" ref="J3011:J3074" si="333">IF(IFERROR(SEARCH("sortie",H3011),0)=1,H3011,IF(IFERROR(SEARCH("Entree",I3011),0)=1,I3011,""))</f>
        <v/>
      </c>
      <c r="K3011" s="6">
        <v>20</v>
      </c>
      <c r="L3011" s="7">
        <v>3.4722222222222222E-5</v>
      </c>
      <c r="M3011">
        <v>-1.12E-4</v>
      </c>
      <c r="N3011" s="9" t="str">
        <f t="shared" ref="N3011:N3074" si="334">IF(K3011&lt;10,"ramassage possible","passage possible")</f>
        <v>passage possible</v>
      </c>
      <c r="O3011" s="6" t="str">
        <f>IFERROR(VLOOKUP(F3011,TCD!$A$4:$C$362,3,FALSE),"Commune de ramassage")</f>
        <v>Commune de ramassage</v>
      </c>
      <c r="P3011">
        <v>615</v>
      </c>
    </row>
    <row r="3012" spans="1:16" x14ac:dyDescent="0.3">
      <c r="A3012">
        <f t="shared" si="329"/>
        <v>3011</v>
      </c>
      <c r="B3012" t="s">
        <v>27</v>
      </c>
      <c r="C3012" s="8">
        <v>44636.487743055557</v>
      </c>
      <c r="D3012" s="7">
        <f>C3012</f>
        <v>44636.487743055557</v>
      </c>
      <c r="E3012" s="6" t="s">
        <v>12</v>
      </c>
      <c r="F3012" s="6" t="str">
        <f t="shared" si="330"/>
        <v>69178 44636,48774</v>
      </c>
      <c r="G3012" s="6" t="str">
        <f t="shared" si="331"/>
        <v>44636,4877430556 69178</v>
      </c>
      <c r="H3012" s="6" t="str">
        <f t="shared" si="332"/>
        <v>Dans 69178</v>
      </c>
      <c r="I3012" s="6" t="str">
        <f t="shared" si="328"/>
        <v>Dans 69178</v>
      </c>
      <c r="J3012" s="5" t="str">
        <f t="shared" si="333"/>
        <v/>
      </c>
      <c r="K3012" s="6">
        <v>18</v>
      </c>
      <c r="L3012" s="7">
        <v>2.3148148148148147E-5</v>
      </c>
      <c r="M3012">
        <v>-9.7999999999999997E-5</v>
      </c>
      <c r="N3012" s="9" t="str">
        <f t="shared" si="334"/>
        <v>passage possible</v>
      </c>
      <c r="O3012" s="6" t="str">
        <f>IFERROR(VLOOKUP(F3012,TCD!$A$4:$C$362,3,FALSE),"Commune de ramassage")</f>
        <v>Commune de ramassage</v>
      </c>
      <c r="P3012">
        <v>616</v>
      </c>
    </row>
    <row r="3013" spans="1:16" x14ac:dyDescent="0.3">
      <c r="A3013">
        <f t="shared" si="329"/>
        <v>3012</v>
      </c>
      <c r="B3013" t="s">
        <v>27</v>
      </c>
      <c r="C3013" s="8">
        <v>44636.487766203703</v>
      </c>
      <c r="D3013" s="7">
        <f>C3013</f>
        <v>44636.487766203703</v>
      </c>
      <c r="E3013" s="6" t="s">
        <v>12</v>
      </c>
      <c r="F3013" s="6" t="str">
        <f t="shared" si="330"/>
        <v>69178 44636,48777</v>
      </c>
      <c r="G3013" s="6" t="str">
        <f t="shared" si="331"/>
        <v>44636,4877662037 69178</v>
      </c>
      <c r="H3013" s="6" t="str">
        <f t="shared" si="332"/>
        <v>Dans 69178</v>
      </c>
      <c r="I3013" s="6" t="str">
        <f t="shared" ref="I3013:I3076" si="335">IF(E3013&lt;&gt;E3012,"Entree"&amp;" "&amp;E3013,"Dans"&amp;" "&amp;E3012)</f>
        <v>Dans 69178</v>
      </c>
      <c r="J3013" s="5" t="str">
        <f t="shared" si="333"/>
        <v/>
      </c>
      <c r="K3013" s="6">
        <v>19</v>
      </c>
      <c r="L3013" s="7">
        <v>1.0416666666666667E-4</v>
      </c>
      <c r="M3013">
        <v>-3.6499999999999998E-4</v>
      </c>
      <c r="N3013" s="9" t="str">
        <f t="shared" si="334"/>
        <v>passage possible</v>
      </c>
      <c r="O3013" s="6" t="str">
        <f>IFERROR(VLOOKUP(F3013,TCD!$A$4:$C$362,3,FALSE),"Commune de ramassage")</f>
        <v>Commune de ramassage</v>
      </c>
      <c r="P3013">
        <v>617</v>
      </c>
    </row>
    <row r="3014" spans="1:16" x14ac:dyDescent="0.3">
      <c r="A3014">
        <f t="shared" si="329"/>
        <v>3013</v>
      </c>
      <c r="B3014" t="s">
        <v>27</v>
      </c>
      <c r="C3014" s="8">
        <v>44636.487870370373</v>
      </c>
      <c r="D3014" s="7">
        <f>C3014</f>
        <v>44636.487870370373</v>
      </c>
      <c r="E3014" s="6" t="s">
        <v>12</v>
      </c>
      <c r="F3014" s="6" t="str">
        <f t="shared" si="330"/>
        <v>69178 44636,48787</v>
      </c>
      <c r="G3014" s="6" t="str">
        <f t="shared" si="331"/>
        <v>44636,4878703704 69178</v>
      </c>
      <c r="H3014" s="6" t="str">
        <f t="shared" si="332"/>
        <v>Dans 69178</v>
      </c>
      <c r="I3014" s="6" t="str">
        <f t="shared" si="335"/>
        <v>Dans 69178</v>
      </c>
      <c r="J3014" s="5" t="str">
        <f t="shared" si="333"/>
        <v/>
      </c>
      <c r="K3014" s="6">
        <v>11</v>
      </c>
      <c r="L3014" s="7">
        <v>2.5462962962962961E-4</v>
      </c>
      <c r="M3014">
        <v>-3.0000000000000001E-5</v>
      </c>
      <c r="N3014" s="9" t="str">
        <f t="shared" si="334"/>
        <v>passage possible</v>
      </c>
      <c r="O3014" s="6" t="str">
        <f>IFERROR(VLOOKUP(F3014,TCD!$A$4:$C$362,3,FALSE),"Commune de ramassage")</f>
        <v>Commune de ramassage</v>
      </c>
      <c r="P3014">
        <v>618</v>
      </c>
    </row>
    <row r="3015" spans="1:16" x14ac:dyDescent="0.3">
      <c r="A3015">
        <f t="shared" si="329"/>
        <v>3014</v>
      </c>
      <c r="B3015" t="s">
        <v>27</v>
      </c>
      <c r="C3015" s="8">
        <v>44636.488125000003</v>
      </c>
      <c r="D3015" s="7">
        <f>C3015</f>
        <v>44636.488125000003</v>
      </c>
      <c r="E3015" s="6" t="s">
        <v>12</v>
      </c>
      <c r="F3015" s="6" t="str">
        <f t="shared" si="330"/>
        <v>69178 44636,48813</v>
      </c>
      <c r="G3015" s="6" t="str">
        <f t="shared" si="331"/>
        <v>44636,488125 69178</v>
      </c>
      <c r="H3015" s="6" t="str">
        <f t="shared" si="332"/>
        <v>Dans 69178</v>
      </c>
      <c r="I3015" s="6" t="str">
        <f t="shared" si="335"/>
        <v>Dans 69178</v>
      </c>
      <c r="J3015" s="5" t="str">
        <f t="shared" si="333"/>
        <v/>
      </c>
      <c r="K3015" s="6">
        <v>6</v>
      </c>
      <c r="L3015" s="7">
        <v>1.1226851851851851E-3</v>
      </c>
      <c r="M3015">
        <v>9.9999999999999995E-7</v>
      </c>
      <c r="N3015" s="9" t="str">
        <f t="shared" si="334"/>
        <v>ramassage possible</v>
      </c>
      <c r="O3015" s="6" t="str">
        <f>IFERROR(VLOOKUP(F3015,TCD!$A$4:$C$362,3,FALSE),"Commune de ramassage")</f>
        <v>Commune de ramassage</v>
      </c>
      <c r="P3015">
        <v>619</v>
      </c>
    </row>
    <row r="3016" spans="1:16" x14ac:dyDescent="0.3">
      <c r="A3016">
        <f t="shared" si="329"/>
        <v>3015</v>
      </c>
      <c r="B3016" t="s">
        <v>27</v>
      </c>
      <c r="C3016" s="8">
        <v>44636.489247685182</v>
      </c>
      <c r="D3016" s="7">
        <f>C3016</f>
        <v>44636.489247685182</v>
      </c>
      <c r="E3016" s="6" t="s">
        <v>12</v>
      </c>
      <c r="F3016" s="6" t="str">
        <f t="shared" si="330"/>
        <v>69178 44636,48925</v>
      </c>
      <c r="G3016" s="6" t="str">
        <f t="shared" si="331"/>
        <v>44636,4892476852 69178</v>
      </c>
      <c r="H3016" s="6" t="str">
        <f t="shared" si="332"/>
        <v>Dans 69178</v>
      </c>
      <c r="I3016" s="6" t="str">
        <f t="shared" si="335"/>
        <v>Dans 69178</v>
      </c>
      <c r="J3016" s="5" t="str">
        <f t="shared" si="333"/>
        <v/>
      </c>
      <c r="K3016" s="6">
        <v>0</v>
      </c>
      <c r="L3016" s="7">
        <v>1.1226851851851851E-3</v>
      </c>
      <c r="M3016">
        <v>0</v>
      </c>
      <c r="N3016" s="9" t="str">
        <f t="shared" si="334"/>
        <v>ramassage possible</v>
      </c>
      <c r="O3016" s="6" t="str">
        <f>IFERROR(VLOOKUP(F3016,TCD!$A$4:$C$362,3,FALSE),"Commune de ramassage")</f>
        <v>Commune de passage</v>
      </c>
      <c r="P3016">
        <v>620</v>
      </c>
    </row>
    <row r="3017" spans="1:16" x14ac:dyDescent="0.3">
      <c r="A3017">
        <f t="shared" si="329"/>
        <v>3016</v>
      </c>
      <c r="B3017" t="s">
        <v>27</v>
      </c>
      <c r="C3017" s="8">
        <v>44636.490370370368</v>
      </c>
      <c r="D3017" s="7">
        <f>C3017</f>
        <v>44636.490370370368</v>
      </c>
      <c r="E3017" s="6" t="s">
        <v>12</v>
      </c>
      <c r="F3017" s="6" t="str">
        <f t="shared" si="330"/>
        <v>69178 44636,49037</v>
      </c>
      <c r="G3017" s="6" t="str">
        <f t="shared" si="331"/>
        <v>44636,4903703704 69178</v>
      </c>
      <c r="H3017" s="6" t="str">
        <f t="shared" si="332"/>
        <v>Dans 69178</v>
      </c>
      <c r="I3017" s="6" t="str">
        <f t="shared" si="335"/>
        <v>Dans 69178</v>
      </c>
      <c r="J3017" s="5" t="str">
        <f t="shared" si="333"/>
        <v/>
      </c>
      <c r="K3017" s="6">
        <v>0</v>
      </c>
      <c r="L3017" s="7">
        <v>6.9444444444444444E-5</v>
      </c>
      <c r="M3017">
        <v>5.7000000000000003E-5</v>
      </c>
      <c r="N3017" s="9" t="str">
        <f t="shared" si="334"/>
        <v>ramassage possible</v>
      </c>
      <c r="O3017" s="6" t="str">
        <f>IFERROR(VLOOKUP(F3017,TCD!$A$4:$C$362,3,FALSE),"Commune de ramassage")</f>
        <v>Commune de passage</v>
      </c>
      <c r="P3017">
        <v>621</v>
      </c>
    </row>
    <row r="3018" spans="1:16" x14ac:dyDescent="0.3">
      <c r="A3018">
        <f t="shared" si="329"/>
        <v>3017</v>
      </c>
      <c r="B3018" t="s">
        <v>27</v>
      </c>
      <c r="C3018" s="8">
        <v>44636.490439814814</v>
      </c>
      <c r="D3018" s="7">
        <f>C3018</f>
        <v>44636.490439814814</v>
      </c>
      <c r="E3018" s="6" t="s">
        <v>12</v>
      </c>
      <c r="F3018" s="6" t="str">
        <f t="shared" si="330"/>
        <v>69178 44636,49044</v>
      </c>
      <c r="G3018" s="6" t="str">
        <f t="shared" si="331"/>
        <v>44636,4904398148 69178</v>
      </c>
      <c r="H3018" s="6" t="str">
        <f t="shared" si="332"/>
        <v>Dans 69178</v>
      </c>
      <c r="I3018" s="6" t="str">
        <f t="shared" si="335"/>
        <v>Dans 69178</v>
      </c>
      <c r="J3018" s="5" t="str">
        <f t="shared" si="333"/>
        <v/>
      </c>
      <c r="K3018" s="6">
        <v>6</v>
      </c>
      <c r="L3018" s="7">
        <v>5.7870370370370366E-5</v>
      </c>
      <c r="M3018">
        <v>1.17E-4</v>
      </c>
      <c r="N3018" s="9" t="str">
        <f t="shared" si="334"/>
        <v>ramassage possible</v>
      </c>
      <c r="O3018" s="6" t="str">
        <f>IFERROR(VLOOKUP(F3018,TCD!$A$4:$C$362,3,FALSE),"Commune de ramassage")</f>
        <v>Commune de ramassage</v>
      </c>
      <c r="P3018">
        <v>622</v>
      </c>
    </row>
    <row r="3019" spans="1:16" x14ac:dyDescent="0.3">
      <c r="A3019">
        <f t="shared" si="329"/>
        <v>3018</v>
      </c>
      <c r="B3019" t="s">
        <v>27</v>
      </c>
      <c r="C3019" s="8">
        <v>44636.490497685183</v>
      </c>
      <c r="D3019" s="7">
        <f>C3019</f>
        <v>44636.490497685183</v>
      </c>
      <c r="E3019" s="6" t="s">
        <v>12</v>
      </c>
      <c r="F3019" s="6" t="str">
        <f t="shared" si="330"/>
        <v>69178 44636,4905</v>
      </c>
      <c r="G3019" s="6" t="str">
        <f t="shared" si="331"/>
        <v>44636,4904976852 69178</v>
      </c>
      <c r="H3019" s="6" t="str">
        <f t="shared" si="332"/>
        <v>Dans 69178</v>
      </c>
      <c r="I3019" s="6" t="str">
        <f t="shared" si="335"/>
        <v>Dans 69178</v>
      </c>
      <c r="J3019" s="5" t="str">
        <f t="shared" si="333"/>
        <v/>
      </c>
      <c r="K3019" s="6">
        <v>12</v>
      </c>
      <c r="L3019" s="7">
        <v>1.9675925925925926E-4</v>
      </c>
      <c r="M3019">
        <v>6.8099999999999996E-4</v>
      </c>
      <c r="N3019" s="9" t="str">
        <f t="shared" si="334"/>
        <v>passage possible</v>
      </c>
      <c r="O3019" s="6" t="str">
        <f>IFERROR(VLOOKUP(F3019,TCD!$A$4:$C$362,3,FALSE),"Commune de ramassage")</f>
        <v>Commune de ramassage</v>
      </c>
      <c r="P3019">
        <v>623</v>
      </c>
    </row>
    <row r="3020" spans="1:16" x14ac:dyDescent="0.3">
      <c r="A3020">
        <f t="shared" si="329"/>
        <v>3019</v>
      </c>
      <c r="B3020" t="s">
        <v>27</v>
      </c>
      <c r="C3020" s="8">
        <v>44636.490694444445</v>
      </c>
      <c r="D3020" s="7">
        <f>C3020</f>
        <v>44636.490694444445</v>
      </c>
      <c r="E3020" s="6" t="s">
        <v>12</v>
      </c>
      <c r="F3020" s="6" t="str">
        <f t="shared" si="330"/>
        <v>69178 44636,49069</v>
      </c>
      <c r="G3020" s="6" t="str">
        <f t="shared" si="331"/>
        <v>44636,4906944444 69178</v>
      </c>
      <c r="H3020" s="6" t="str">
        <f t="shared" si="332"/>
        <v>Dans 69178</v>
      </c>
      <c r="I3020" s="6" t="str">
        <f t="shared" si="335"/>
        <v>Dans 69178</v>
      </c>
      <c r="J3020" s="5" t="str">
        <f t="shared" si="333"/>
        <v/>
      </c>
      <c r="K3020" s="6">
        <v>19</v>
      </c>
      <c r="L3020" s="7">
        <v>1.1805555555555556E-3</v>
      </c>
      <c r="M3020">
        <v>1.224E-3</v>
      </c>
      <c r="N3020" s="9" t="str">
        <f t="shared" si="334"/>
        <v>passage possible</v>
      </c>
      <c r="O3020" s="6" t="str">
        <f>IFERROR(VLOOKUP(F3020,TCD!$A$4:$C$362,3,FALSE),"Commune de ramassage")</f>
        <v>Commune de ramassage</v>
      </c>
      <c r="P3020">
        <v>624</v>
      </c>
    </row>
    <row r="3021" spans="1:16" x14ac:dyDescent="0.3">
      <c r="A3021">
        <f t="shared" si="329"/>
        <v>3020</v>
      </c>
      <c r="B3021" t="s">
        <v>27</v>
      </c>
      <c r="C3021" s="8">
        <v>44636.491875</v>
      </c>
      <c r="D3021" s="7">
        <f>C3021</f>
        <v>44636.491875</v>
      </c>
      <c r="E3021" s="6" t="s">
        <v>12</v>
      </c>
      <c r="F3021" s="6" t="str">
        <f t="shared" si="330"/>
        <v>69178 44636,49188</v>
      </c>
      <c r="G3021" s="6" t="str">
        <f t="shared" si="331"/>
        <v>44636,491875 69178</v>
      </c>
      <c r="H3021" s="6" t="str">
        <f t="shared" si="332"/>
        <v>Dans 69178</v>
      </c>
      <c r="I3021" s="6" t="str">
        <f t="shared" si="335"/>
        <v>Dans 69178</v>
      </c>
      <c r="J3021" s="5" t="str">
        <f t="shared" si="333"/>
        <v/>
      </c>
      <c r="K3021" s="6">
        <v>16</v>
      </c>
      <c r="L3021" s="7">
        <v>2.8935185185185189E-4</v>
      </c>
      <c r="M3021">
        <v>7.7999999999999999E-5</v>
      </c>
      <c r="N3021" s="9" t="str">
        <f t="shared" si="334"/>
        <v>passage possible</v>
      </c>
      <c r="O3021" s="6" t="str">
        <f>IFERROR(VLOOKUP(F3021,TCD!$A$4:$C$362,3,FALSE),"Commune de ramassage")</f>
        <v>Commune de ramassage</v>
      </c>
      <c r="P3021">
        <v>625</v>
      </c>
    </row>
    <row r="3022" spans="1:16" x14ac:dyDescent="0.3">
      <c r="A3022">
        <f t="shared" si="329"/>
        <v>3021</v>
      </c>
      <c r="B3022" t="s">
        <v>27</v>
      </c>
      <c r="C3022" s="8">
        <v>44636.492164351854</v>
      </c>
      <c r="D3022" s="7">
        <f>C3022</f>
        <v>44636.492164351854</v>
      </c>
      <c r="E3022" s="6" t="s">
        <v>12</v>
      </c>
      <c r="F3022" s="6" t="str">
        <f t="shared" si="330"/>
        <v>69178 44636,49216</v>
      </c>
      <c r="G3022" s="6" t="str">
        <f t="shared" si="331"/>
        <v>44636,4921643519 69178</v>
      </c>
      <c r="H3022" s="6" t="str">
        <f t="shared" si="332"/>
        <v>Dans 69178</v>
      </c>
      <c r="I3022" s="6" t="str">
        <f t="shared" si="335"/>
        <v>Dans 69178</v>
      </c>
      <c r="J3022" s="5" t="str">
        <f t="shared" si="333"/>
        <v/>
      </c>
      <c r="K3022" s="6">
        <v>0</v>
      </c>
      <c r="L3022" s="7">
        <v>2.7777777777777778E-4</v>
      </c>
      <c r="M3022">
        <v>9.4799999999999995E-4</v>
      </c>
      <c r="N3022" s="9" t="str">
        <f t="shared" si="334"/>
        <v>ramassage possible</v>
      </c>
      <c r="O3022" s="6" t="str">
        <f>IFERROR(VLOOKUP(F3022,TCD!$A$4:$C$362,3,FALSE),"Commune de ramassage")</f>
        <v>Commune de passage</v>
      </c>
      <c r="P3022">
        <v>626</v>
      </c>
    </row>
    <row r="3023" spans="1:16" x14ac:dyDescent="0.3">
      <c r="A3023">
        <f t="shared" si="329"/>
        <v>3022</v>
      </c>
      <c r="B3023" t="s">
        <v>27</v>
      </c>
      <c r="C3023" s="8">
        <v>44636.492442129631</v>
      </c>
      <c r="D3023" s="7">
        <f>C3023</f>
        <v>44636.492442129631</v>
      </c>
      <c r="E3023" s="6" t="s">
        <v>12</v>
      </c>
      <c r="F3023" s="6" t="str">
        <f t="shared" si="330"/>
        <v>69178 44636,49244</v>
      </c>
      <c r="G3023" s="6" t="str">
        <f t="shared" si="331"/>
        <v>44636,4924421296 69178</v>
      </c>
      <c r="H3023" s="6" t="str">
        <f t="shared" si="332"/>
        <v>Dans 69178</v>
      </c>
      <c r="I3023" s="6" t="str">
        <f t="shared" si="335"/>
        <v>Dans 69178</v>
      </c>
      <c r="J3023" s="5" t="str">
        <f t="shared" si="333"/>
        <v/>
      </c>
      <c r="K3023" s="6">
        <v>28</v>
      </c>
      <c r="L3023" s="7">
        <v>1.1458333333333333E-3</v>
      </c>
      <c r="M3023">
        <v>2.6020000000000001E-3</v>
      </c>
      <c r="N3023" s="9" t="str">
        <f t="shared" si="334"/>
        <v>passage possible</v>
      </c>
      <c r="O3023" s="6" t="str">
        <f>IFERROR(VLOOKUP(F3023,TCD!$A$4:$C$362,3,FALSE),"Commune de ramassage")</f>
        <v>Commune de ramassage</v>
      </c>
      <c r="P3023">
        <v>627</v>
      </c>
    </row>
    <row r="3024" spans="1:16" x14ac:dyDescent="0.3">
      <c r="A3024">
        <f t="shared" si="329"/>
        <v>3023</v>
      </c>
      <c r="B3024" t="s">
        <v>27</v>
      </c>
      <c r="C3024" s="8">
        <v>44636.493587962963</v>
      </c>
      <c r="D3024" s="7">
        <f>C3024</f>
        <v>44636.493587962963</v>
      </c>
      <c r="E3024" s="6" t="s">
        <v>12</v>
      </c>
      <c r="F3024" s="6" t="str">
        <f t="shared" si="330"/>
        <v>69178 44636,49359</v>
      </c>
      <c r="G3024" s="6" t="str">
        <f t="shared" si="331"/>
        <v>44636,493587963 69178</v>
      </c>
      <c r="H3024" s="6" t="str">
        <f t="shared" si="332"/>
        <v>Dans 69178</v>
      </c>
      <c r="I3024" s="6" t="str">
        <f t="shared" si="335"/>
        <v>Dans 69178</v>
      </c>
      <c r="J3024" s="5" t="str">
        <f t="shared" si="333"/>
        <v/>
      </c>
      <c r="K3024" s="6">
        <v>6</v>
      </c>
      <c r="L3024" s="7">
        <v>4.2824074074074075E-4</v>
      </c>
      <c r="M3024">
        <v>5.7200000000000003E-4</v>
      </c>
      <c r="N3024" s="9" t="str">
        <f t="shared" si="334"/>
        <v>ramassage possible</v>
      </c>
      <c r="O3024" s="6" t="str">
        <f>IFERROR(VLOOKUP(F3024,TCD!$A$4:$C$362,3,FALSE),"Commune de ramassage")</f>
        <v>Commune de ramassage</v>
      </c>
      <c r="P3024">
        <v>628</v>
      </c>
    </row>
    <row r="3025" spans="1:16" x14ac:dyDescent="0.3">
      <c r="A3025">
        <f t="shared" si="329"/>
        <v>3024</v>
      </c>
      <c r="B3025" t="s">
        <v>27</v>
      </c>
      <c r="C3025" s="8">
        <v>44636.494016203702</v>
      </c>
      <c r="D3025" s="7">
        <f>C3025</f>
        <v>44636.494016203702</v>
      </c>
      <c r="E3025" s="6" t="s">
        <v>12</v>
      </c>
      <c r="F3025" s="6" t="str">
        <f t="shared" si="330"/>
        <v>69178 44636,49402</v>
      </c>
      <c r="G3025" s="6" t="str">
        <f t="shared" si="331"/>
        <v>44636,4940162037 69178</v>
      </c>
      <c r="H3025" s="6" t="str">
        <f t="shared" si="332"/>
        <v>Dans 69178</v>
      </c>
      <c r="I3025" s="6" t="str">
        <f t="shared" si="335"/>
        <v>Dans 69178</v>
      </c>
      <c r="J3025" s="5" t="str">
        <f t="shared" si="333"/>
        <v/>
      </c>
      <c r="K3025" s="6">
        <v>18</v>
      </c>
      <c r="L3025" s="7">
        <v>1.6203703703703703E-4</v>
      </c>
      <c r="M3025">
        <v>5.0000000000000004E-6</v>
      </c>
      <c r="N3025" s="9" t="str">
        <f t="shared" si="334"/>
        <v>passage possible</v>
      </c>
      <c r="O3025" s="6" t="str">
        <f>IFERROR(VLOOKUP(F3025,TCD!$A$4:$C$362,3,FALSE),"Commune de ramassage")</f>
        <v>Commune de ramassage</v>
      </c>
      <c r="P3025">
        <v>629</v>
      </c>
    </row>
    <row r="3026" spans="1:16" x14ac:dyDescent="0.3">
      <c r="A3026">
        <f t="shared" si="329"/>
        <v>3025</v>
      </c>
      <c r="B3026" t="s">
        <v>27</v>
      </c>
      <c r="C3026" s="8">
        <v>44636.49417824074</v>
      </c>
      <c r="D3026" s="7">
        <f>C3026</f>
        <v>44636.49417824074</v>
      </c>
      <c r="E3026" s="6" t="s">
        <v>12</v>
      </c>
      <c r="F3026" s="6" t="str">
        <f t="shared" si="330"/>
        <v>69178 44636,49418</v>
      </c>
      <c r="G3026" s="6" t="str">
        <f t="shared" si="331"/>
        <v>44636,4941782407 69178</v>
      </c>
      <c r="H3026" s="6" t="str">
        <f t="shared" si="332"/>
        <v>sortie 69178</v>
      </c>
      <c r="I3026" s="6" t="str">
        <f t="shared" si="335"/>
        <v>Dans 69178</v>
      </c>
      <c r="J3026" s="5" t="str">
        <f t="shared" si="333"/>
        <v>sortie 69178</v>
      </c>
      <c r="K3026" s="6">
        <v>35</v>
      </c>
      <c r="L3026" s="7">
        <v>3.8194444444444446E-4</v>
      </c>
      <c r="M3026">
        <v>7.1000000000000002E-4</v>
      </c>
      <c r="N3026" s="9" t="str">
        <f t="shared" si="334"/>
        <v>passage possible</v>
      </c>
      <c r="O3026" s="6" t="str">
        <f>IFERROR(VLOOKUP(F3026,TCD!$A$4:$C$362,3,FALSE),"Commune de ramassage")</f>
        <v>Commune de ramassage</v>
      </c>
      <c r="P3026">
        <v>630</v>
      </c>
    </row>
    <row r="3027" spans="1:16" x14ac:dyDescent="0.3">
      <c r="A3027">
        <f t="shared" si="329"/>
        <v>3026</v>
      </c>
      <c r="B3027" t="s">
        <v>27</v>
      </c>
      <c r="C3027" s="8">
        <v>44636.494560185187</v>
      </c>
      <c r="D3027" s="7">
        <f>C3027</f>
        <v>44636.494560185187</v>
      </c>
      <c r="E3027" s="6" t="s">
        <v>11</v>
      </c>
      <c r="F3027" s="6" t="str">
        <f t="shared" si="330"/>
        <v>69201 44636,49456</v>
      </c>
      <c r="G3027" s="6" t="str">
        <f t="shared" si="331"/>
        <v>44636,4945601852 69201</v>
      </c>
      <c r="H3027" s="6" t="str">
        <f t="shared" si="332"/>
        <v>Dans 69201</v>
      </c>
      <c r="I3027" s="6" t="str">
        <f t="shared" si="335"/>
        <v>Entree 69201</v>
      </c>
      <c r="J3027" s="5" t="str">
        <f t="shared" si="333"/>
        <v>Entree 69201</v>
      </c>
      <c r="K3027" s="6">
        <v>13</v>
      </c>
      <c r="L3027" s="7">
        <v>1.1574074074074073E-5</v>
      </c>
      <c r="M3027">
        <v>-3.4999999999999997E-5</v>
      </c>
      <c r="N3027" s="9" t="str">
        <f t="shared" si="334"/>
        <v>passage possible</v>
      </c>
      <c r="O3027" s="6" t="str">
        <f>IFERROR(VLOOKUP(F3027,TCD!$A$4:$C$362,3,FALSE),"Commune de ramassage")</f>
        <v>Commune de ramassage</v>
      </c>
      <c r="P3027">
        <v>631</v>
      </c>
    </row>
    <row r="3028" spans="1:16" x14ac:dyDescent="0.3">
      <c r="A3028">
        <f t="shared" si="329"/>
        <v>3027</v>
      </c>
      <c r="B3028" t="s">
        <v>27</v>
      </c>
      <c r="C3028" s="8">
        <v>44636.494571759256</v>
      </c>
      <c r="D3028" s="7">
        <f>C3028</f>
        <v>44636.494571759256</v>
      </c>
      <c r="E3028" s="6" t="s">
        <v>11</v>
      </c>
      <c r="F3028" s="6" t="str">
        <f t="shared" si="330"/>
        <v>69201 44636,49457</v>
      </c>
      <c r="G3028" s="6" t="str">
        <f t="shared" si="331"/>
        <v>44636,4945717593 69201</v>
      </c>
      <c r="H3028" s="6" t="str">
        <f t="shared" si="332"/>
        <v>Dans 69201</v>
      </c>
      <c r="I3028" s="6" t="str">
        <f t="shared" si="335"/>
        <v>Dans 69201</v>
      </c>
      <c r="J3028" s="5" t="str">
        <f t="shared" si="333"/>
        <v/>
      </c>
      <c r="K3028" s="6">
        <v>12</v>
      </c>
      <c r="L3028" s="7">
        <v>2.3148148148148147E-5</v>
      </c>
      <c r="M3028">
        <v>-5.3999999999999998E-5</v>
      </c>
      <c r="N3028" s="9" t="str">
        <f t="shared" si="334"/>
        <v>passage possible</v>
      </c>
      <c r="O3028" s="6" t="str">
        <f>IFERROR(VLOOKUP(F3028,TCD!$A$4:$C$362,3,FALSE),"Commune de ramassage")</f>
        <v>Commune de ramassage</v>
      </c>
      <c r="P3028">
        <v>632</v>
      </c>
    </row>
    <row r="3029" spans="1:16" x14ac:dyDescent="0.3">
      <c r="A3029">
        <f t="shared" si="329"/>
        <v>3028</v>
      </c>
      <c r="B3029" t="s">
        <v>27</v>
      </c>
      <c r="C3029" s="8">
        <v>44636.49459490741</v>
      </c>
      <c r="D3029" s="7">
        <f>C3029</f>
        <v>44636.49459490741</v>
      </c>
      <c r="E3029" s="6" t="s">
        <v>11</v>
      </c>
      <c r="F3029" s="6" t="str">
        <f t="shared" si="330"/>
        <v>69201 44636,49459</v>
      </c>
      <c r="G3029" s="6" t="str">
        <f t="shared" si="331"/>
        <v>44636,4945949074 69201</v>
      </c>
      <c r="H3029" s="6" t="str">
        <f t="shared" si="332"/>
        <v>Dans 69201</v>
      </c>
      <c r="I3029" s="6" t="str">
        <f t="shared" si="335"/>
        <v>Dans 69201</v>
      </c>
      <c r="J3029" s="5" t="str">
        <f t="shared" si="333"/>
        <v/>
      </c>
      <c r="K3029" s="6">
        <v>11</v>
      </c>
      <c r="L3029" s="7">
        <v>6.9444444444444447E-4</v>
      </c>
      <c r="M3029">
        <v>-5.1800000000000001E-4</v>
      </c>
      <c r="N3029" s="9" t="str">
        <f t="shared" si="334"/>
        <v>passage possible</v>
      </c>
      <c r="O3029" s="6" t="str">
        <f>IFERROR(VLOOKUP(F3029,TCD!$A$4:$C$362,3,FALSE),"Commune de ramassage")</f>
        <v>Commune de ramassage</v>
      </c>
      <c r="P3029">
        <v>633</v>
      </c>
    </row>
    <row r="3030" spans="1:16" x14ac:dyDescent="0.3">
      <c r="A3030">
        <f t="shared" si="329"/>
        <v>3029</v>
      </c>
      <c r="B3030" t="s">
        <v>27</v>
      </c>
      <c r="C3030" s="8">
        <v>44636.495289351849</v>
      </c>
      <c r="D3030" s="7">
        <f>C3030</f>
        <v>44636.495289351849</v>
      </c>
      <c r="E3030" s="6" t="s">
        <v>11</v>
      </c>
      <c r="F3030" s="6" t="str">
        <f t="shared" si="330"/>
        <v>69201 44636,49529</v>
      </c>
      <c r="G3030" s="6" t="str">
        <f t="shared" si="331"/>
        <v>44636,4952893518 69201</v>
      </c>
      <c r="H3030" s="6" t="str">
        <f t="shared" si="332"/>
        <v>Dans 69201</v>
      </c>
      <c r="I3030" s="6" t="str">
        <f t="shared" si="335"/>
        <v>Dans 69201</v>
      </c>
      <c r="J3030" s="5" t="str">
        <f t="shared" si="333"/>
        <v/>
      </c>
      <c r="K3030" s="6">
        <v>9</v>
      </c>
      <c r="L3030" s="7">
        <v>4.6296296296296294E-5</v>
      </c>
      <c r="M3030">
        <v>-3.1999999999999999E-5</v>
      </c>
      <c r="N3030" s="9" t="str">
        <f t="shared" si="334"/>
        <v>ramassage possible</v>
      </c>
      <c r="O3030" s="6" t="str">
        <f>IFERROR(VLOOKUP(F3030,TCD!$A$4:$C$362,3,FALSE),"Commune de ramassage")</f>
        <v>Commune de ramassage</v>
      </c>
      <c r="P3030">
        <v>634</v>
      </c>
    </row>
    <row r="3031" spans="1:16" x14ac:dyDescent="0.3">
      <c r="A3031">
        <f t="shared" si="329"/>
        <v>3030</v>
      </c>
      <c r="B3031" t="s">
        <v>27</v>
      </c>
      <c r="C3031" s="8">
        <v>44636.495335648149</v>
      </c>
      <c r="D3031" s="7">
        <f>C3031</f>
        <v>44636.495335648149</v>
      </c>
      <c r="E3031" s="6" t="s">
        <v>11</v>
      </c>
      <c r="F3031" s="6" t="str">
        <f t="shared" si="330"/>
        <v>69201 44636,49534</v>
      </c>
      <c r="G3031" s="6" t="str">
        <f t="shared" si="331"/>
        <v>44636,4953356481 69201</v>
      </c>
      <c r="H3031" s="6" t="str">
        <f t="shared" si="332"/>
        <v>Dans 69201</v>
      </c>
      <c r="I3031" s="6" t="str">
        <f t="shared" si="335"/>
        <v>Dans 69201</v>
      </c>
      <c r="J3031" s="5" t="str">
        <f t="shared" si="333"/>
        <v/>
      </c>
      <c r="K3031" s="6">
        <v>8</v>
      </c>
      <c r="L3031" s="7">
        <v>8.1018518518518516E-5</v>
      </c>
      <c r="M3031">
        <v>3.9999999999999998E-6</v>
      </c>
      <c r="N3031" s="9" t="str">
        <f t="shared" si="334"/>
        <v>ramassage possible</v>
      </c>
      <c r="O3031" s="6" t="str">
        <f>IFERROR(VLOOKUP(F3031,TCD!$A$4:$C$362,3,FALSE),"Commune de ramassage")</f>
        <v>Commune de ramassage</v>
      </c>
      <c r="P3031">
        <v>635</v>
      </c>
    </row>
    <row r="3032" spans="1:16" x14ac:dyDescent="0.3">
      <c r="A3032">
        <f t="shared" si="329"/>
        <v>3031</v>
      </c>
      <c r="B3032" t="s">
        <v>27</v>
      </c>
      <c r="C3032" s="8">
        <v>44636.495416666665</v>
      </c>
      <c r="D3032" s="7">
        <f>C3032</f>
        <v>44636.495416666665</v>
      </c>
      <c r="E3032" s="6" t="s">
        <v>11</v>
      </c>
      <c r="F3032" s="6" t="str">
        <f t="shared" si="330"/>
        <v>69201 44636,49542</v>
      </c>
      <c r="G3032" s="6" t="str">
        <f t="shared" si="331"/>
        <v>44636,4954166667 69201</v>
      </c>
      <c r="H3032" s="6" t="str">
        <f t="shared" si="332"/>
        <v>Dans 69201</v>
      </c>
      <c r="I3032" s="6" t="str">
        <f t="shared" si="335"/>
        <v>Dans 69201</v>
      </c>
      <c r="J3032" s="5" t="str">
        <f t="shared" si="333"/>
        <v/>
      </c>
      <c r="K3032" s="6">
        <v>0</v>
      </c>
      <c r="L3032" s="7">
        <v>2.3148148148148146E-4</v>
      </c>
      <c r="M3032">
        <v>0</v>
      </c>
      <c r="N3032" s="9" t="str">
        <f t="shared" si="334"/>
        <v>ramassage possible</v>
      </c>
      <c r="O3032" s="6" t="str">
        <f>IFERROR(VLOOKUP(F3032,TCD!$A$4:$C$362,3,FALSE),"Commune de ramassage")</f>
        <v>Commune de passage</v>
      </c>
      <c r="P3032">
        <v>636</v>
      </c>
    </row>
    <row r="3033" spans="1:16" x14ac:dyDescent="0.3">
      <c r="A3033">
        <f t="shared" si="329"/>
        <v>3032</v>
      </c>
      <c r="B3033" t="s">
        <v>27</v>
      </c>
      <c r="C3033" s="8">
        <v>44636.495648148149</v>
      </c>
      <c r="D3033" s="7">
        <f>C3033</f>
        <v>44636.495648148149</v>
      </c>
      <c r="E3033" s="6" t="s">
        <v>11</v>
      </c>
      <c r="F3033" s="6" t="str">
        <f t="shared" si="330"/>
        <v>69201 44636,49565</v>
      </c>
      <c r="G3033" s="6" t="str">
        <f t="shared" si="331"/>
        <v>44636,4956481481 69201</v>
      </c>
      <c r="H3033" s="6" t="str">
        <f t="shared" si="332"/>
        <v>Dans 69201</v>
      </c>
      <c r="I3033" s="6" t="str">
        <f t="shared" si="335"/>
        <v>Dans 69201</v>
      </c>
      <c r="J3033" s="5" t="str">
        <f t="shared" si="333"/>
        <v/>
      </c>
      <c r="K3033" s="6">
        <v>3</v>
      </c>
      <c r="L3033" s="7">
        <v>5.7870370370370366E-5</v>
      </c>
      <c r="M3033">
        <v>8.2999999999999998E-5</v>
      </c>
      <c r="N3033" s="9" t="str">
        <f t="shared" si="334"/>
        <v>ramassage possible</v>
      </c>
      <c r="O3033" s="6" t="str">
        <f>IFERROR(VLOOKUP(F3033,TCD!$A$4:$C$362,3,FALSE),"Commune de ramassage")</f>
        <v>Commune de ramassage</v>
      </c>
      <c r="P3033">
        <v>637</v>
      </c>
    </row>
    <row r="3034" spans="1:16" x14ac:dyDescent="0.3">
      <c r="A3034">
        <f t="shared" si="329"/>
        <v>3033</v>
      </c>
      <c r="B3034" t="s">
        <v>27</v>
      </c>
      <c r="C3034" s="8">
        <v>44636.495706018519</v>
      </c>
      <c r="D3034" s="7">
        <f>C3034</f>
        <v>44636.495706018519</v>
      </c>
      <c r="E3034" s="6" t="s">
        <v>11</v>
      </c>
      <c r="F3034" s="6" t="str">
        <f t="shared" si="330"/>
        <v>69201 44636,49571</v>
      </c>
      <c r="G3034" s="6" t="str">
        <f t="shared" si="331"/>
        <v>44636,4957060185 69201</v>
      </c>
      <c r="H3034" s="6" t="str">
        <f t="shared" si="332"/>
        <v>Dans 69201</v>
      </c>
      <c r="I3034" s="6" t="str">
        <f t="shared" si="335"/>
        <v>Dans 69201</v>
      </c>
      <c r="J3034" s="5" t="str">
        <f t="shared" si="333"/>
        <v/>
      </c>
      <c r="K3034" s="6">
        <v>14</v>
      </c>
      <c r="L3034" s="7">
        <v>3.4722222222222222E-5</v>
      </c>
      <c r="M3034">
        <v>1.3799999999999999E-4</v>
      </c>
      <c r="N3034" s="9" t="str">
        <f t="shared" si="334"/>
        <v>passage possible</v>
      </c>
      <c r="O3034" s="6" t="str">
        <f>IFERROR(VLOOKUP(F3034,TCD!$A$4:$C$362,3,FALSE),"Commune de ramassage")</f>
        <v>Commune de ramassage</v>
      </c>
      <c r="P3034">
        <v>638</v>
      </c>
    </row>
    <row r="3035" spans="1:16" x14ac:dyDescent="0.3">
      <c r="A3035">
        <f t="shared" si="329"/>
        <v>3034</v>
      </c>
      <c r="B3035" t="s">
        <v>27</v>
      </c>
      <c r="C3035" s="8">
        <v>44636.495740740742</v>
      </c>
      <c r="D3035" s="7">
        <f>C3035</f>
        <v>44636.495740740742</v>
      </c>
      <c r="E3035" s="6" t="s">
        <v>11</v>
      </c>
      <c r="F3035" s="6" t="str">
        <f t="shared" si="330"/>
        <v>69201 44636,49574</v>
      </c>
      <c r="G3035" s="6" t="str">
        <f t="shared" si="331"/>
        <v>44636,4957407407 69201</v>
      </c>
      <c r="H3035" s="6" t="str">
        <f t="shared" si="332"/>
        <v>Dans 69201</v>
      </c>
      <c r="I3035" s="6" t="str">
        <f t="shared" si="335"/>
        <v>Dans 69201</v>
      </c>
      <c r="J3035" s="5" t="str">
        <f t="shared" si="333"/>
        <v/>
      </c>
      <c r="K3035" s="6">
        <v>16</v>
      </c>
      <c r="L3035" s="7">
        <v>6.9444444444444444E-5</v>
      </c>
      <c r="M3035">
        <v>2.0699999999999999E-4</v>
      </c>
      <c r="N3035" s="9" t="str">
        <f t="shared" si="334"/>
        <v>passage possible</v>
      </c>
      <c r="O3035" s="6" t="str">
        <f>IFERROR(VLOOKUP(F3035,TCD!$A$4:$C$362,3,FALSE),"Commune de ramassage")</f>
        <v>Commune de ramassage</v>
      </c>
      <c r="P3035">
        <v>639</v>
      </c>
    </row>
    <row r="3036" spans="1:16" x14ac:dyDescent="0.3">
      <c r="A3036">
        <f t="shared" si="329"/>
        <v>3035</v>
      </c>
      <c r="B3036" t="s">
        <v>27</v>
      </c>
      <c r="C3036" s="8">
        <v>44636.495810185188</v>
      </c>
      <c r="D3036" s="7">
        <f>C3036</f>
        <v>44636.495810185188</v>
      </c>
      <c r="E3036" s="6" t="s">
        <v>11</v>
      </c>
      <c r="F3036" s="6" t="str">
        <f t="shared" si="330"/>
        <v>69201 44636,49581</v>
      </c>
      <c r="G3036" s="6" t="str">
        <f t="shared" si="331"/>
        <v>44636,4958101852 69201</v>
      </c>
      <c r="H3036" s="6" t="str">
        <f t="shared" si="332"/>
        <v>Dans 69201</v>
      </c>
      <c r="I3036" s="6" t="str">
        <f t="shared" si="335"/>
        <v>Dans 69201</v>
      </c>
      <c r="J3036" s="5" t="str">
        <f t="shared" si="333"/>
        <v/>
      </c>
      <c r="K3036" s="6">
        <v>15</v>
      </c>
      <c r="L3036" s="7">
        <v>4.6296296296296294E-5</v>
      </c>
      <c r="M3036">
        <v>3.1999999999999999E-5</v>
      </c>
      <c r="N3036" s="9" t="str">
        <f t="shared" si="334"/>
        <v>passage possible</v>
      </c>
      <c r="O3036" s="6" t="str">
        <f>IFERROR(VLOOKUP(F3036,TCD!$A$4:$C$362,3,FALSE),"Commune de ramassage")</f>
        <v>Commune de ramassage</v>
      </c>
      <c r="P3036">
        <v>640</v>
      </c>
    </row>
    <row r="3037" spans="1:16" x14ac:dyDescent="0.3">
      <c r="A3037">
        <f t="shared" si="329"/>
        <v>3036</v>
      </c>
      <c r="B3037" t="s">
        <v>27</v>
      </c>
      <c r="C3037" s="8">
        <v>44636.495856481481</v>
      </c>
      <c r="D3037" s="7">
        <f>C3037</f>
        <v>44636.495856481481</v>
      </c>
      <c r="E3037" s="6" t="s">
        <v>11</v>
      </c>
      <c r="F3037" s="6" t="str">
        <f t="shared" si="330"/>
        <v>69201 44636,49586</v>
      </c>
      <c r="G3037" s="6" t="str">
        <f t="shared" si="331"/>
        <v>44636,4958564815 69201</v>
      </c>
      <c r="H3037" s="6" t="str">
        <f t="shared" si="332"/>
        <v>Dans 69201</v>
      </c>
      <c r="I3037" s="6" t="str">
        <f t="shared" si="335"/>
        <v>Dans 69201</v>
      </c>
      <c r="J3037" s="5" t="str">
        <f t="shared" si="333"/>
        <v/>
      </c>
      <c r="K3037" s="6">
        <v>12</v>
      </c>
      <c r="L3037" s="7">
        <v>1.1574074074074073E-5</v>
      </c>
      <c r="M3037">
        <v>-2.6999999999999999E-5</v>
      </c>
      <c r="N3037" s="9" t="str">
        <f t="shared" si="334"/>
        <v>passage possible</v>
      </c>
      <c r="O3037" s="6" t="str">
        <f>IFERROR(VLOOKUP(F3037,TCD!$A$4:$C$362,3,FALSE),"Commune de ramassage")</f>
        <v>Commune de ramassage</v>
      </c>
      <c r="P3037">
        <v>641</v>
      </c>
    </row>
    <row r="3038" spans="1:16" x14ac:dyDescent="0.3">
      <c r="A3038">
        <f t="shared" si="329"/>
        <v>3037</v>
      </c>
      <c r="B3038" t="s">
        <v>27</v>
      </c>
      <c r="C3038" s="8">
        <v>44636.495868055557</v>
      </c>
      <c r="D3038" s="7">
        <f>C3038</f>
        <v>44636.495868055557</v>
      </c>
      <c r="E3038" s="6" t="s">
        <v>11</v>
      </c>
      <c r="F3038" s="6" t="str">
        <f t="shared" si="330"/>
        <v>69201 44636,49587</v>
      </c>
      <c r="G3038" s="6" t="str">
        <f t="shared" si="331"/>
        <v>44636,4958680556 69201</v>
      </c>
      <c r="H3038" s="6" t="str">
        <f t="shared" si="332"/>
        <v>Dans 69201</v>
      </c>
      <c r="I3038" s="6" t="str">
        <f t="shared" si="335"/>
        <v>Dans 69201</v>
      </c>
      <c r="J3038" s="5" t="str">
        <f t="shared" si="333"/>
        <v/>
      </c>
      <c r="K3038" s="6">
        <v>11</v>
      </c>
      <c r="L3038" s="7">
        <v>2.3148148148148147E-5</v>
      </c>
      <c r="M3038">
        <v>-4.3000000000000002E-5</v>
      </c>
      <c r="N3038" s="9" t="str">
        <f t="shared" si="334"/>
        <v>passage possible</v>
      </c>
      <c r="O3038" s="6" t="str">
        <f>IFERROR(VLOOKUP(F3038,TCD!$A$4:$C$362,3,FALSE),"Commune de ramassage")</f>
        <v>Commune de ramassage</v>
      </c>
      <c r="P3038">
        <v>642</v>
      </c>
    </row>
    <row r="3039" spans="1:16" x14ac:dyDescent="0.3">
      <c r="A3039">
        <f t="shared" si="329"/>
        <v>3038</v>
      </c>
      <c r="B3039" t="s">
        <v>27</v>
      </c>
      <c r="C3039" s="8">
        <v>44636.495891203704</v>
      </c>
      <c r="D3039" s="7">
        <f>C3039</f>
        <v>44636.495891203704</v>
      </c>
      <c r="E3039" s="6" t="s">
        <v>11</v>
      </c>
      <c r="F3039" s="6" t="str">
        <f t="shared" si="330"/>
        <v>69201 44636,49589</v>
      </c>
      <c r="G3039" s="6" t="str">
        <f t="shared" si="331"/>
        <v>44636,4958912037 69201</v>
      </c>
      <c r="H3039" s="6" t="str">
        <f t="shared" si="332"/>
        <v>Dans 69201</v>
      </c>
      <c r="I3039" s="6" t="str">
        <f t="shared" si="335"/>
        <v>Dans 69201</v>
      </c>
      <c r="J3039" s="5" t="str">
        <f t="shared" si="333"/>
        <v/>
      </c>
      <c r="K3039" s="6">
        <v>8</v>
      </c>
      <c r="L3039" s="7">
        <v>2.4305555555555552E-4</v>
      </c>
      <c r="M3039">
        <v>-5.9000000000000003E-4</v>
      </c>
      <c r="N3039" s="9" t="str">
        <f t="shared" si="334"/>
        <v>ramassage possible</v>
      </c>
      <c r="O3039" s="6" t="str">
        <f>IFERROR(VLOOKUP(F3039,TCD!$A$4:$C$362,3,FALSE),"Commune de ramassage")</f>
        <v>Commune de ramassage</v>
      </c>
      <c r="P3039">
        <v>643</v>
      </c>
    </row>
    <row r="3040" spans="1:16" x14ac:dyDescent="0.3">
      <c r="A3040">
        <f t="shared" si="329"/>
        <v>3039</v>
      </c>
      <c r="B3040" t="s">
        <v>27</v>
      </c>
      <c r="C3040" s="8">
        <v>44636.496134259258</v>
      </c>
      <c r="D3040" s="7">
        <f>C3040</f>
        <v>44636.496134259258</v>
      </c>
      <c r="E3040" s="6" t="s">
        <v>11</v>
      </c>
      <c r="F3040" s="6" t="str">
        <f t="shared" si="330"/>
        <v>69201 44636,49613</v>
      </c>
      <c r="G3040" s="6" t="str">
        <f t="shared" si="331"/>
        <v>44636,4961342593 69201</v>
      </c>
      <c r="H3040" s="6" t="str">
        <f t="shared" si="332"/>
        <v>Dans 69201</v>
      </c>
      <c r="I3040" s="6" t="str">
        <f t="shared" si="335"/>
        <v>Dans 69201</v>
      </c>
      <c r="J3040" s="5" t="str">
        <f t="shared" si="333"/>
        <v/>
      </c>
      <c r="K3040" s="6">
        <v>7</v>
      </c>
      <c r="L3040" s="7">
        <v>6.9444444444444444E-5</v>
      </c>
      <c r="M3040">
        <v>-6.2000000000000003E-5</v>
      </c>
      <c r="N3040" s="9" t="str">
        <f t="shared" si="334"/>
        <v>ramassage possible</v>
      </c>
      <c r="O3040" s="6" t="str">
        <f>IFERROR(VLOOKUP(F3040,TCD!$A$4:$C$362,3,FALSE),"Commune de ramassage")</f>
        <v>Commune de ramassage</v>
      </c>
      <c r="P3040">
        <v>644</v>
      </c>
    </row>
    <row r="3041" spans="1:16" x14ac:dyDescent="0.3">
      <c r="A3041">
        <f t="shared" si="329"/>
        <v>3040</v>
      </c>
      <c r="B3041" t="s">
        <v>27</v>
      </c>
      <c r="C3041" s="8">
        <v>44636.496203703704</v>
      </c>
      <c r="D3041" s="7">
        <f>C3041</f>
        <v>44636.496203703704</v>
      </c>
      <c r="E3041" s="6" t="s">
        <v>11</v>
      </c>
      <c r="F3041" s="6" t="str">
        <f t="shared" si="330"/>
        <v>69201 44636,4962</v>
      </c>
      <c r="G3041" s="6" t="str">
        <f t="shared" si="331"/>
        <v>44636,4962037037 69201</v>
      </c>
      <c r="H3041" s="6" t="str">
        <f t="shared" si="332"/>
        <v>Dans 69201</v>
      </c>
      <c r="I3041" s="6" t="str">
        <f t="shared" si="335"/>
        <v>Dans 69201</v>
      </c>
      <c r="J3041" s="5" t="str">
        <f t="shared" si="333"/>
        <v/>
      </c>
      <c r="K3041" s="6">
        <v>6</v>
      </c>
      <c r="L3041" s="7">
        <v>1.1574074074074073E-3</v>
      </c>
      <c r="M3041">
        <v>3.3000000000000003E-5</v>
      </c>
      <c r="N3041" s="9" t="str">
        <f t="shared" si="334"/>
        <v>ramassage possible</v>
      </c>
      <c r="O3041" s="6" t="str">
        <f>IFERROR(VLOOKUP(F3041,TCD!$A$4:$C$362,3,FALSE),"Commune de ramassage")</f>
        <v>Commune de ramassage</v>
      </c>
      <c r="P3041">
        <v>645</v>
      </c>
    </row>
    <row r="3042" spans="1:16" x14ac:dyDescent="0.3">
      <c r="A3042">
        <f t="shared" si="329"/>
        <v>3041</v>
      </c>
      <c r="B3042" t="s">
        <v>27</v>
      </c>
      <c r="C3042" s="8">
        <v>44636.497361111113</v>
      </c>
      <c r="D3042" s="7">
        <f>C3042</f>
        <v>44636.497361111113</v>
      </c>
      <c r="E3042" s="6" t="s">
        <v>11</v>
      </c>
      <c r="F3042" s="6" t="str">
        <f t="shared" si="330"/>
        <v>69201 44636,49736</v>
      </c>
      <c r="G3042" s="6" t="str">
        <f t="shared" si="331"/>
        <v>44636,4973611111 69201</v>
      </c>
      <c r="H3042" s="6" t="str">
        <f t="shared" si="332"/>
        <v>Dans 69201</v>
      </c>
      <c r="I3042" s="6" t="str">
        <f t="shared" si="335"/>
        <v>Dans 69201</v>
      </c>
      <c r="J3042" s="5" t="str">
        <f t="shared" si="333"/>
        <v/>
      </c>
      <c r="K3042" s="6">
        <v>0</v>
      </c>
      <c r="L3042" s="7">
        <v>1.8171296296296297E-3</v>
      </c>
      <c r="M3042">
        <v>0</v>
      </c>
      <c r="N3042" s="9" t="str">
        <f t="shared" si="334"/>
        <v>ramassage possible</v>
      </c>
      <c r="O3042" s="6" t="str">
        <f>IFERROR(VLOOKUP(F3042,TCD!$A$4:$C$362,3,FALSE),"Commune de ramassage")</f>
        <v>Commune de passage</v>
      </c>
      <c r="P3042">
        <v>646</v>
      </c>
    </row>
    <row r="3043" spans="1:16" x14ac:dyDescent="0.3">
      <c r="A3043">
        <f t="shared" si="329"/>
        <v>3042</v>
      </c>
      <c r="B3043" t="s">
        <v>27</v>
      </c>
      <c r="C3043" s="8">
        <v>44636.499178240738</v>
      </c>
      <c r="D3043" s="7">
        <f>C3043</f>
        <v>44636.499178240738</v>
      </c>
      <c r="E3043" s="6" t="s">
        <v>11</v>
      </c>
      <c r="F3043" s="6" t="str">
        <f t="shared" si="330"/>
        <v>69201 44636,49918</v>
      </c>
      <c r="G3043" s="6" t="str">
        <f t="shared" si="331"/>
        <v>44636,4991782407 69201</v>
      </c>
      <c r="H3043" s="6" t="str">
        <f t="shared" si="332"/>
        <v>Dans 69201</v>
      </c>
      <c r="I3043" s="6" t="str">
        <f t="shared" si="335"/>
        <v>Dans 69201</v>
      </c>
      <c r="J3043" s="5" t="str">
        <f t="shared" si="333"/>
        <v/>
      </c>
      <c r="K3043" s="6">
        <v>0</v>
      </c>
      <c r="L3043" s="7">
        <v>1.8518518518518518E-4</v>
      </c>
      <c r="M3043">
        <v>-5.5999999999999999E-5</v>
      </c>
      <c r="N3043" s="9" t="str">
        <f t="shared" si="334"/>
        <v>ramassage possible</v>
      </c>
      <c r="O3043" s="6" t="str">
        <f>IFERROR(VLOOKUP(F3043,TCD!$A$4:$C$362,3,FALSE),"Commune de ramassage")</f>
        <v>Commune de passage</v>
      </c>
      <c r="P3043">
        <v>647</v>
      </c>
    </row>
    <row r="3044" spans="1:16" x14ac:dyDescent="0.3">
      <c r="A3044">
        <f t="shared" si="329"/>
        <v>3043</v>
      </c>
      <c r="B3044" t="s">
        <v>27</v>
      </c>
      <c r="C3044" s="8">
        <v>44636.499363425923</v>
      </c>
      <c r="D3044" s="7">
        <f>C3044</f>
        <v>44636.499363425923</v>
      </c>
      <c r="E3044" s="6" t="s">
        <v>11</v>
      </c>
      <c r="F3044" s="6" t="str">
        <f t="shared" si="330"/>
        <v>69201 44636,49936</v>
      </c>
      <c r="G3044" s="6" t="str">
        <f t="shared" si="331"/>
        <v>44636,4993634259 69201</v>
      </c>
      <c r="H3044" s="6" t="str">
        <f t="shared" si="332"/>
        <v>Dans 69201</v>
      </c>
      <c r="I3044" s="6" t="str">
        <f t="shared" si="335"/>
        <v>Dans 69201</v>
      </c>
      <c r="J3044" s="5" t="str">
        <f t="shared" si="333"/>
        <v/>
      </c>
      <c r="K3044" s="6">
        <v>6</v>
      </c>
      <c r="L3044" s="7">
        <v>2.3148148148148147E-5</v>
      </c>
      <c r="M3044">
        <v>-1.5E-5</v>
      </c>
      <c r="N3044" s="9" t="str">
        <f t="shared" si="334"/>
        <v>ramassage possible</v>
      </c>
      <c r="O3044" s="6" t="str">
        <f>IFERROR(VLOOKUP(F3044,TCD!$A$4:$C$362,3,FALSE),"Commune de ramassage")</f>
        <v>Commune de ramassage</v>
      </c>
      <c r="P3044">
        <v>648</v>
      </c>
    </row>
    <row r="3045" spans="1:16" x14ac:dyDescent="0.3">
      <c r="A3045">
        <f t="shared" si="329"/>
        <v>3044</v>
      </c>
      <c r="B3045" t="s">
        <v>27</v>
      </c>
      <c r="C3045" s="8">
        <v>44636.499386574076</v>
      </c>
      <c r="D3045" s="7">
        <f>C3045</f>
        <v>44636.499386574076</v>
      </c>
      <c r="E3045" s="6" t="s">
        <v>11</v>
      </c>
      <c r="F3045" s="6" t="str">
        <f t="shared" si="330"/>
        <v>69201 44636,49939</v>
      </c>
      <c r="G3045" s="6" t="str">
        <f t="shared" si="331"/>
        <v>44636,4993865741 69201</v>
      </c>
      <c r="H3045" s="6" t="str">
        <f t="shared" si="332"/>
        <v>Dans 69201</v>
      </c>
      <c r="I3045" s="6" t="str">
        <f t="shared" si="335"/>
        <v>Dans 69201</v>
      </c>
      <c r="J3045" s="5" t="str">
        <f t="shared" si="333"/>
        <v/>
      </c>
      <c r="K3045" s="6">
        <v>8</v>
      </c>
      <c r="L3045" s="7">
        <v>2.3148148148148147E-5</v>
      </c>
      <c r="M3045">
        <v>1.2999999999999999E-5</v>
      </c>
      <c r="N3045" s="9" t="str">
        <f t="shared" si="334"/>
        <v>ramassage possible</v>
      </c>
      <c r="O3045" s="6" t="str">
        <f>IFERROR(VLOOKUP(F3045,TCD!$A$4:$C$362,3,FALSE),"Commune de ramassage")</f>
        <v>Commune de ramassage</v>
      </c>
      <c r="P3045">
        <v>649</v>
      </c>
    </row>
    <row r="3046" spans="1:16" x14ac:dyDescent="0.3">
      <c r="A3046">
        <f t="shared" si="329"/>
        <v>3045</v>
      </c>
      <c r="B3046" t="s">
        <v>27</v>
      </c>
      <c r="C3046" s="8">
        <v>44636.499409722222</v>
      </c>
      <c r="D3046" s="7">
        <f>C3046</f>
        <v>44636.499409722222</v>
      </c>
      <c r="E3046" s="6" t="s">
        <v>11</v>
      </c>
      <c r="F3046" s="6" t="str">
        <f t="shared" si="330"/>
        <v>69201 44636,49941</v>
      </c>
      <c r="G3046" s="6" t="str">
        <f t="shared" si="331"/>
        <v>44636,4994097222 69201</v>
      </c>
      <c r="H3046" s="6" t="str">
        <f t="shared" si="332"/>
        <v>Dans 69201</v>
      </c>
      <c r="I3046" s="6" t="str">
        <f t="shared" si="335"/>
        <v>Dans 69201</v>
      </c>
      <c r="J3046" s="5" t="str">
        <f t="shared" si="333"/>
        <v/>
      </c>
      <c r="K3046" s="6">
        <v>9</v>
      </c>
      <c r="L3046" s="7">
        <v>3.4722222222222222E-5</v>
      </c>
      <c r="M3046">
        <v>4.0000000000000003E-5</v>
      </c>
      <c r="N3046" s="9" t="str">
        <f t="shared" si="334"/>
        <v>ramassage possible</v>
      </c>
      <c r="O3046" s="6" t="str">
        <f>IFERROR(VLOOKUP(F3046,TCD!$A$4:$C$362,3,FALSE),"Commune de ramassage")</f>
        <v>Commune de ramassage</v>
      </c>
      <c r="P3046">
        <v>650</v>
      </c>
    </row>
    <row r="3047" spans="1:16" x14ac:dyDescent="0.3">
      <c r="A3047">
        <f t="shared" si="329"/>
        <v>3046</v>
      </c>
      <c r="B3047" t="s">
        <v>27</v>
      </c>
      <c r="C3047" s="8">
        <v>44636.499444444446</v>
      </c>
      <c r="D3047" s="7">
        <f>C3047</f>
        <v>44636.499444444446</v>
      </c>
      <c r="E3047" s="6" t="s">
        <v>11</v>
      </c>
      <c r="F3047" s="6" t="str">
        <f t="shared" si="330"/>
        <v>69201 44636,49944</v>
      </c>
      <c r="G3047" s="6" t="str">
        <f t="shared" si="331"/>
        <v>44636,4994444444 69201</v>
      </c>
      <c r="H3047" s="6" t="str">
        <f t="shared" si="332"/>
        <v>Dans 69201</v>
      </c>
      <c r="I3047" s="6" t="str">
        <f t="shared" si="335"/>
        <v>Dans 69201</v>
      </c>
      <c r="J3047" s="5" t="str">
        <f t="shared" si="333"/>
        <v/>
      </c>
      <c r="K3047" s="6">
        <v>9</v>
      </c>
      <c r="L3047" s="7">
        <v>3.4722222222222222E-5</v>
      </c>
      <c r="M3047">
        <v>6.0000000000000002E-5</v>
      </c>
      <c r="N3047" s="9" t="str">
        <f t="shared" si="334"/>
        <v>ramassage possible</v>
      </c>
      <c r="O3047" s="6" t="str">
        <f>IFERROR(VLOOKUP(F3047,TCD!$A$4:$C$362,3,FALSE),"Commune de ramassage")</f>
        <v>Commune de ramassage</v>
      </c>
      <c r="P3047">
        <v>651</v>
      </c>
    </row>
    <row r="3048" spans="1:16" x14ac:dyDescent="0.3">
      <c r="A3048">
        <f t="shared" si="329"/>
        <v>3047</v>
      </c>
      <c r="B3048" t="s">
        <v>27</v>
      </c>
      <c r="C3048" s="8">
        <v>44636.499479166669</v>
      </c>
      <c r="D3048" s="7">
        <f>C3048</f>
        <v>44636.499479166669</v>
      </c>
      <c r="E3048" s="6" t="s">
        <v>11</v>
      </c>
      <c r="F3048" s="6" t="str">
        <f t="shared" si="330"/>
        <v>69201 44636,4994799999</v>
      </c>
      <c r="G3048" s="6" t="str">
        <f t="shared" si="331"/>
        <v>44636,4994791667 69201</v>
      </c>
      <c r="H3048" s="6" t="str">
        <f t="shared" si="332"/>
        <v>Dans 69201</v>
      </c>
      <c r="I3048" s="6" t="str">
        <f t="shared" si="335"/>
        <v>Dans 69201</v>
      </c>
      <c r="J3048" s="5" t="str">
        <f t="shared" si="333"/>
        <v/>
      </c>
      <c r="K3048" s="6">
        <v>7</v>
      </c>
      <c r="L3048" s="7">
        <v>2.4305555555555552E-4</v>
      </c>
      <c r="M3048">
        <v>6.1799999999999995E-4</v>
      </c>
      <c r="N3048" s="9" t="str">
        <f t="shared" si="334"/>
        <v>ramassage possible</v>
      </c>
      <c r="O3048" s="6" t="str">
        <f>IFERROR(VLOOKUP(F3048,TCD!$A$4:$C$362,3,FALSE),"Commune de ramassage")</f>
        <v>Commune de ramassage</v>
      </c>
      <c r="P3048">
        <v>652</v>
      </c>
    </row>
    <row r="3049" spans="1:16" x14ac:dyDescent="0.3">
      <c r="A3049">
        <f t="shared" si="329"/>
        <v>3048</v>
      </c>
      <c r="B3049" t="s">
        <v>27</v>
      </c>
      <c r="C3049" s="8">
        <v>44636.499722222223</v>
      </c>
      <c r="D3049" s="7">
        <f>C3049</f>
        <v>44636.499722222223</v>
      </c>
      <c r="E3049" s="6" t="s">
        <v>11</v>
      </c>
      <c r="F3049" s="6" t="str">
        <f t="shared" si="330"/>
        <v>69201 44636,49972</v>
      </c>
      <c r="G3049" s="6" t="str">
        <f t="shared" si="331"/>
        <v>44636,4997222222 69201</v>
      </c>
      <c r="H3049" s="6" t="str">
        <f t="shared" si="332"/>
        <v>Dans 69201</v>
      </c>
      <c r="I3049" s="6" t="str">
        <f t="shared" si="335"/>
        <v>Dans 69201</v>
      </c>
      <c r="J3049" s="5" t="str">
        <f t="shared" si="333"/>
        <v/>
      </c>
      <c r="K3049" s="6">
        <v>11</v>
      </c>
      <c r="L3049" s="7">
        <v>2.3148148148148147E-5</v>
      </c>
      <c r="M3049">
        <v>1.2E-5</v>
      </c>
      <c r="N3049" s="9" t="str">
        <f t="shared" si="334"/>
        <v>passage possible</v>
      </c>
      <c r="O3049" s="6" t="str">
        <f>IFERROR(VLOOKUP(F3049,TCD!$A$4:$C$362,3,FALSE),"Commune de ramassage")</f>
        <v>Commune de ramassage</v>
      </c>
      <c r="P3049">
        <v>653</v>
      </c>
    </row>
    <row r="3050" spans="1:16" x14ac:dyDescent="0.3">
      <c r="A3050">
        <f t="shared" si="329"/>
        <v>3049</v>
      </c>
      <c r="B3050" t="s">
        <v>27</v>
      </c>
      <c r="C3050" s="8">
        <v>44636.499745370369</v>
      </c>
      <c r="D3050" s="7">
        <f>C3050</f>
        <v>44636.499745370369</v>
      </c>
      <c r="E3050" s="6" t="s">
        <v>11</v>
      </c>
      <c r="F3050" s="6" t="str">
        <f t="shared" si="330"/>
        <v>69201 44636,49975</v>
      </c>
      <c r="G3050" s="6" t="str">
        <f t="shared" si="331"/>
        <v>44636,4997453704 69201</v>
      </c>
      <c r="H3050" s="6" t="str">
        <f t="shared" si="332"/>
        <v>Dans 69201</v>
      </c>
      <c r="I3050" s="6" t="str">
        <f t="shared" si="335"/>
        <v>Dans 69201</v>
      </c>
      <c r="J3050" s="5" t="str">
        <f t="shared" si="333"/>
        <v/>
      </c>
      <c r="K3050" s="6">
        <v>11</v>
      </c>
      <c r="L3050" s="7">
        <v>3.4722222222222222E-5</v>
      </c>
      <c r="M3050">
        <v>-4.6999999999999997E-5</v>
      </c>
      <c r="N3050" s="9" t="str">
        <f t="shared" si="334"/>
        <v>passage possible</v>
      </c>
      <c r="O3050" s="6" t="str">
        <f>IFERROR(VLOOKUP(F3050,TCD!$A$4:$C$362,3,FALSE),"Commune de ramassage")</f>
        <v>Commune de ramassage</v>
      </c>
      <c r="P3050">
        <v>654</v>
      </c>
    </row>
    <row r="3051" spans="1:16" x14ac:dyDescent="0.3">
      <c r="A3051">
        <f t="shared" si="329"/>
        <v>3050</v>
      </c>
      <c r="B3051" t="s">
        <v>27</v>
      </c>
      <c r="C3051" s="8">
        <v>44636.499780092592</v>
      </c>
      <c r="D3051" s="7">
        <f>C3051</f>
        <v>44636.499780092592</v>
      </c>
      <c r="E3051" s="6" t="s">
        <v>11</v>
      </c>
      <c r="F3051" s="6" t="str">
        <f t="shared" si="330"/>
        <v>69201 44636,49978</v>
      </c>
      <c r="G3051" s="6" t="str">
        <f t="shared" si="331"/>
        <v>44636,4997800926 69201</v>
      </c>
      <c r="H3051" s="6" t="str">
        <f t="shared" si="332"/>
        <v>Dans 69201</v>
      </c>
      <c r="I3051" s="6" t="str">
        <f t="shared" si="335"/>
        <v>Dans 69201</v>
      </c>
      <c r="J3051" s="5" t="str">
        <f t="shared" si="333"/>
        <v/>
      </c>
      <c r="K3051" s="6">
        <v>17</v>
      </c>
      <c r="L3051" s="7">
        <v>4.6296296296296294E-5</v>
      </c>
      <c r="M3051">
        <v>-1.15E-4</v>
      </c>
      <c r="N3051" s="9" t="str">
        <f t="shared" si="334"/>
        <v>passage possible</v>
      </c>
      <c r="O3051" s="6" t="str">
        <f>IFERROR(VLOOKUP(F3051,TCD!$A$4:$C$362,3,FALSE),"Commune de ramassage")</f>
        <v>Commune de ramassage</v>
      </c>
      <c r="P3051">
        <v>655</v>
      </c>
    </row>
    <row r="3052" spans="1:16" x14ac:dyDescent="0.3">
      <c r="A3052">
        <f t="shared" si="329"/>
        <v>3051</v>
      </c>
      <c r="B3052" t="s">
        <v>27</v>
      </c>
      <c r="C3052" s="8">
        <v>44636.499826388892</v>
      </c>
      <c r="D3052" s="7">
        <f>C3052</f>
        <v>44636.499826388892</v>
      </c>
      <c r="E3052" s="6" t="s">
        <v>11</v>
      </c>
      <c r="F3052" s="6" t="str">
        <f t="shared" si="330"/>
        <v>69201 44636,49983</v>
      </c>
      <c r="G3052" s="6" t="str">
        <f t="shared" si="331"/>
        <v>44636,4998263889 69201</v>
      </c>
      <c r="H3052" s="6" t="str">
        <f t="shared" si="332"/>
        <v>Dans 69201</v>
      </c>
      <c r="I3052" s="6" t="str">
        <f t="shared" si="335"/>
        <v>Dans 69201</v>
      </c>
      <c r="J3052" s="5" t="str">
        <f t="shared" si="333"/>
        <v/>
      </c>
      <c r="K3052" s="6">
        <v>19</v>
      </c>
      <c r="L3052" s="7">
        <v>4.6296296296296294E-5</v>
      </c>
      <c r="M3052">
        <v>-2.2599999999999999E-4</v>
      </c>
      <c r="N3052" s="9" t="str">
        <f t="shared" si="334"/>
        <v>passage possible</v>
      </c>
      <c r="O3052" s="6" t="str">
        <f>IFERROR(VLOOKUP(F3052,TCD!$A$4:$C$362,3,FALSE),"Commune de ramassage")</f>
        <v>Commune de ramassage</v>
      </c>
      <c r="P3052">
        <v>656</v>
      </c>
    </row>
    <row r="3053" spans="1:16" x14ac:dyDescent="0.3">
      <c r="A3053">
        <f t="shared" si="329"/>
        <v>3052</v>
      </c>
      <c r="B3053" t="s">
        <v>27</v>
      </c>
      <c r="C3053" s="8">
        <v>44636.499872685185</v>
      </c>
      <c r="D3053" s="7">
        <f>C3053</f>
        <v>44636.499872685185</v>
      </c>
      <c r="E3053" s="6" t="s">
        <v>11</v>
      </c>
      <c r="F3053" s="6" t="str">
        <f t="shared" si="330"/>
        <v>69201 44636,49987</v>
      </c>
      <c r="G3053" s="6" t="str">
        <f t="shared" si="331"/>
        <v>44636,4998726852 69201</v>
      </c>
      <c r="H3053" s="6" t="str">
        <f t="shared" si="332"/>
        <v>Dans 69201</v>
      </c>
      <c r="I3053" s="6" t="str">
        <f t="shared" si="335"/>
        <v>Dans 69201</v>
      </c>
      <c r="J3053" s="5" t="str">
        <f t="shared" si="333"/>
        <v/>
      </c>
      <c r="K3053" s="6">
        <v>16</v>
      </c>
      <c r="L3053" s="7">
        <v>3.4722222222222222E-5</v>
      </c>
      <c r="M3053">
        <v>-6.0000000000000002E-5</v>
      </c>
      <c r="N3053" s="9" t="str">
        <f t="shared" si="334"/>
        <v>passage possible</v>
      </c>
      <c r="O3053" s="6" t="str">
        <f>IFERROR(VLOOKUP(F3053,TCD!$A$4:$C$362,3,FALSE),"Commune de ramassage")</f>
        <v>Commune de ramassage</v>
      </c>
      <c r="P3053">
        <v>657</v>
      </c>
    </row>
    <row r="3054" spans="1:16" x14ac:dyDescent="0.3">
      <c r="A3054">
        <f t="shared" si="329"/>
        <v>3053</v>
      </c>
      <c r="B3054" t="s">
        <v>27</v>
      </c>
      <c r="C3054" s="8">
        <v>44636.499907407408</v>
      </c>
      <c r="D3054" s="7">
        <f>C3054</f>
        <v>44636.499907407408</v>
      </c>
      <c r="E3054" s="6" t="s">
        <v>11</v>
      </c>
      <c r="F3054" s="6" t="str">
        <f t="shared" si="330"/>
        <v>69201 44636,49991</v>
      </c>
      <c r="G3054" s="6" t="str">
        <f t="shared" si="331"/>
        <v>44636,4999074074 69201</v>
      </c>
      <c r="H3054" s="6" t="str">
        <f t="shared" si="332"/>
        <v>Dans 69201</v>
      </c>
      <c r="I3054" s="6" t="str">
        <f t="shared" si="335"/>
        <v>Dans 69201</v>
      </c>
      <c r="J3054" s="5" t="str">
        <f t="shared" si="333"/>
        <v/>
      </c>
      <c r="K3054" s="6">
        <v>14</v>
      </c>
      <c r="L3054" s="7">
        <v>2.3148148148148147E-5</v>
      </c>
      <c r="M3054">
        <v>-2.1999999999999999E-5</v>
      </c>
      <c r="N3054" s="9" t="str">
        <f t="shared" si="334"/>
        <v>passage possible</v>
      </c>
      <c r="O3054" s="6" t="str">
        <f>IFERROR(VLOOKUP(F3054,TCD!$A$4:$C$362,3,FALSE),"Commune de ramassage")</f>
        <v>Commune de ramassage</v>
      </c>
      <c r="P3054">
        <v>658</v>
      </c>
    </row>
    <row r="3055" spans="1:16" x14ac:dyDescent="0.3">
      <c r="A3055">
        <f t="shared" si="329"/>
        <v>3054</v>
      </c>
      <c r="B3055" t="s">
        <v>27</v>
      </c>
      <c r="C3055" s="8">
        <v>44636.499930555554</v>
      </c>
      <c r="D3055" s="7">
        <f>C3055</f>
        <v>44636.499930555554</v>
      </c>
      <c r="E3055" s="6" t="s">
        <v>11</v>
      </c>
      <c r="F3055" s="6" t="str">
        <f t="shared" si="330"/>
        <v>69201 44636,49993</v>
      </c>
      <c r="G3055" s="6" t="str">
        <f t="shared" si="331"/>
        <v>44636,4999305556 69201</v>
      </c>
      <c r="H3055" s="6" t="str">
        <f t="shared" si="332"/>
        <v>Dans 69201</v>
      </c>
      <c r="I3055" s="6" t="str">
        <f t="shared" si="335"/>
        <v>Dans 69201</v>
      </c>
      <c r="J3055" s="5" t="str">
        <f t="shared" si="333"/>
        <v/>
      </c>
      <c r="K3055" s="6">
        <v>12</v>
      </c>
      <c r="L3055" s="7">
        <v>2.3148148148148147E-5</v>
      </c>
      <c r="M3055">
        <v>2.6999999999999999E-5</v>
      </c>
      <c r="N3055" s="9" t="str">
        <f t="shared" si="334"/>
        <v>passage possible</v>
      </c>
      <c r="O3055" s="6" t="str">
        <f>IFERROR(VLOOKUP(F3055,TCD!$A$4:$C$362,3,FALSE),"Commune de ramassage")</f>
        <v>Commune de ramassage</v>
      </c>
      <c r="P3055">
        <v>659</v>
      </c>
    </row>
    <row r="3056" spans="1:16" x14ac:dyDescent="0.3">
      <c r="A3056">
        <f t="shared" si="329"/>
        <v>3055</v>
      </c>
      <c r="B3056" t="s">
        <v>27</v>
      </c>
      <c r="C3056" s="8">
        <v>44636.4999537037</v>
      </c>
      <c r="D3056" s="7">
        <f>C3056</f>
        <v>44636.4999537037</v>
      </c>
      <c r="E3056" s="6" t="s">
        <v>11</v>
      </c>
      <c r="F3056" s="6" t="str">
        <f t="shared" si="330"/>
        <v>69201 44636,49995</v>
      </c>
      <c r="G3056" s="6" t="str">
        <f t="shared" si="331"/>
        <v>44636,4999537037 69201</v>
      </c>
      <c r="H3056" s="6" t="str">
        <f t="shared" si="332"/>
        <v>Dans 69201</v>
      </c>
      <c r="I3056" s="6" t="str">
        <f t="shared" si="335"/>
        <v>Dans 69201</v>
      </c>
      <c r="J3056" s="5" t="str">
        <f t="shared" si="333"/>
        <v/>
      </c>
      <c r="K3056" s="6">
        <v>10</v>
      </c>
      <c r="L3056" s="7">
        <v>2.3148148148148147E-5</v>
      </c>
      <c r="M3056">
        <v>4.6E-5</v>
      </c>
      <c r="N3056" s="9" t="str">
        <f t="shared" si="334"/>
        <v>passage possible</v>
      </c>
      <c r="O3056" s="6" t="str">
        <f>IFERROR(VLOOKUP(F3056,TCD!$A$4:$C$362,3,FALSE),"Commune de ramassage")</f>
        <v>Commune de ramassage</v>
      </c>
      <c r="P3056">
        <v>660</v>
      </c>
    </row>
    <row r="3057" spans="1:16" x14ac:dyDescent="0.3">
      <c r="A3057">
        <f t="shared" si="329"/>
        <v>3056</v>
      </c>
      <c r="B3057" t="s">
        <v>27</v>
      </c>
      <c r="C3057" s="8">
        <v>44636.499976851854</v>
      </c>
      <c r="D3057" s="7">
        <f>C3057</f>
        <v>44636.499976851854</v>
      </c>
      <c r="E3057" s="6" t="s">
        <v>11</v>
      </c>
      <c r="F3057" s="6" t="str">
        <f t="shared" si="330"/>
        <v>69201 44636,49998</v>
      </c>
      <c r="G3057" s="6" t="str">
        <f t="shared" si="331"/>
        <v>44636,4999768519 69201</v>
      </c>
      <c r="H3057" s="6" t="str">
        <f t="shared" si="332"/>
        <v>Dans 69201</v>
      </c>
      <c r="I3057" s="6" t="str">
        <f t="shared" si="335"/>
        <v>Dans 69201</v>
      </c>
      <c r="J3057" s="5" t="str">
        <f t="shared" si="333"/>
        <v/>
      </c>
      <c r="K3057" s="6">
        <v>9</v>
      </c>
      <c r="L3057" s="7">
        <v>3.4722222222222222E-5</v>
      </c>
      <c r="M3057">
        <v>6.3999999999999997E-5</v>
      </c>
      <c r="N3057" s="9" t="str">
        <f t="shared" si="334"/>
        <v>ramassage possible</v>
      </c>
      <c r="O3057" s="6" t="str">
        <f>IFERROR(VLOOKUP(F3057,TCD!$A$4:$C$362,3,FALSE),"Commune de ramassage")</f>
        <v>Commune de ramassage</v>
      </c>
      <c r="P3057">
        <v>661</v>
      </c>
    </row>
    <row r="3058" spans="1:16" x14ac:dyDescent="0.3">
      <c r="A3058">
        <f t="shared" si="329"/>
        <v>3057</v>
      </c>
      <c r="B3058" t="s">
        <v>27</v>
      </c>
      <c r="C3058" s="8">
        <v>44636.500011574077</v>
      </c>
      <c r="D3058" s="7">
        <f>C3058</f>
        <v>44636.500011574077</v>
      </c>
      <c r="E3058" s="6" t="s">
        <v>11</v>
      </c>
      <c r="F3058" s="6" t="str">
        <f t="shared" si="330"/>
        <v>69201 44636,50001</v>
      </c>
      <c r="G3058" s="6" t="str">
        <f t="shared" si="331"/>
        <v>44636,5000115741 69201</v>
      </c>
      <c r="H3058" s="6" t="str">
        <f t="shared" si="332"/>
        <v>Dans 69201</v>
      </c>
      <c r="I3058" s="6" t="str">
        <f t="shared" si="335"/>
        <v>Dans 69201</v>
      </c>
      <c r="J3058" s="5" t="str">
        <f t="shared" si="333"/>
        <v/>
      </c>
      <c r="K3058" s="6">
        <v>6</v>
      </c>
      <c r="L3058" s="7">
        <v>3.9351851851851852E-4</v>
      </c>
      <c r="M3058">
        <v>2.8800000000000001E-4</v>
      </c>
      <c r="N3058" s="9" t="str">
        <f t="shared" si="334"/>
        <v>ramassage possible</v>
      </c>
      <c r="O3058" s="6" t="str">
        <f>IFERROR(VLOOKUP(F3058,TCD!$A$4:$C$362,3,FALSE),"Commune de ramassage")</f>
        <v>Commune de ramassage</v>
      </c>
      <c r="P3058">
        <v>662</v>
      </c>
    </row>
    <row r="3059" spans="1:16" x14ac:dyDescent="0.3">
      <c r="A3059">
        <f t="shared" si="329"/>
        <v>3058</v>
      </c>
      <c r="B3059" t="s">
        <v>27</v>
      </c>
      <c r="C3059" s="8">
        <v>44636.500405092593</v>
      </c>
      <c r="D3059" s="7">
        <f>C3059</f>
        <v>44636.500405092593</v>
      </c>
      <c r="E3059" s="6" t="s">
        <v>11</v>
      </c>
      <c r="F3059" s="6" t="str">
        <f t="shared" si="330"/>
        <v>69201 44636,50041</v>
      </c>
      <c r="G3059" s="6" t="str">
        <f t="shared" si="331"/>
        <v>44636,5004050926 69201</v>
      </c>
      <c r="H3059" s="6" t="str">
        <f t="shared" si="332"/>
        <v>Dans 69201</v>
      </c>
      <c r="I3059" s="6" t="str">
        <f t="shared" si="335"/>
        <v>Dans 69201</v>
      </c>
      <c r="J3059" s="5" t="str">
        <f t="shared" si="333"/>
        <v/>
      </c>
      <c r="K3059" s="6">
        <v>16</v>
      </c>
      <c r="L3059" s="7">
        <v>2.3148148148148147E-5</v>
      </c>
      <c r="M3059">
        <v>5.0000000000000004E-6</v>
      </c>
      <c r="N3059" s="9" t="str">
        <f t="shared" si="334"/>
        <v>passage possible</v>
      </c>
      <c r="O3059" s="6" t="str">
        <f>IFERROR(VLOOKUP(F3059,TCD!$A$4:$C$362,3,FALSE),"Commune de ramassage")</f>
        <v>Commune de ramassage</v>
      </c>
      <c r="P3059">
        <v>663</v>
      </c>
    </row>
    <row r="3060" spans="1:16" x14ac:dyDescent="0.3">
      <c r="A3060">
        <f t="shared" si="329"/>
        <v>3059</v>
      </c>
      <c r="B3060" t="s">
        <v>27</v>
      </c>
      <c r="C3060" s="8">
        <v>44636.500428240739</v>
      </c>
      <c r="D3060" s="7">
        <f>C3060</f>
        <v>44636.500428240739</v>
      </c>
      <c r="E3060" s="6" t="s">
        <v>11</v>
      </c>
      <c r="F3060" s="6" t="str">
        <f t="shared" si="330"/>
        <v>69201 44636,50043</v>
      </c>
      <c r="G3060" s="6" t="str">
        <f t="shared" si="331"/>
        <v>44636,5004282407 69201</v>
      </c>
      <c r="H3060" s="6" t="str">
        <f t="shared" si="332"/>
        <v>Dans 69201</v>
      </c>
      <c r="I3060" s="6" t="str">
        <f t="shared" si="335"/>
        <v>Dans 69201</v>
      </c>
      <c r="J3060" s="5" t="str">
        <f t="shared" si="333"/>
        <v/>
      </c>
      <c r="K3060" s="6">
        <v>15</v>
      </c>
      <c r="L3060" s="7">
        <v>2.3148148148148147E-5</v>
      </c>
      <c r="M3060">
        <v>-4.3000000000000002E-5</v>
      </c>
      <c r="N3060" s="9" t="str">
        <f t="shared" si="334"/>
        <v>passage possible</v>
      </c>
      <c r="O3060" s="6" t="str">
        <f>IFERROR(VLOOKUP(F3060,TCD!$A$4:$C$362,3,FALSE),"Commune de ramassage")</f>
        <v>Commune de ramassage</v>
      </c>
      <c r="P3060">
        <v>664</v>
      </c>
    </row>
    <row r="3061" spans="1:16" x14ac:dyDescent="0.3">
      <c r="A3061">
        <f t="shared" si="329"/>
        <v>3060</v>
      </c>
      <c r="B3061" t="s">
        <v>27</v>
      </c>
      <c r="C3061" s="8">
        <v>44636.500451388885</v>
      </c>
      <c r="D3061" s="7">
        <f>C3061</f>
        <v>44636.500451388885</v>
      </c>
      <c r="E3061" s="6" t="s">
        <v>11</v>
      </c>
      <c r="F3061" s="6" t="str">
        <f t="shared" si="330"/>
        <v>69201 44636,50045</v>
      </c>
      <c r="G3061" s="6" t="str">
        <f t="shared" si="331"/>
        <v>44636,5004513889 69201</v>
      </c>
      <c r="H3061" s="6" t="str">
        <f t="shared" si="332"/>
        <v>Dans 69201</v>
      </c>
      <c r="I3061" s="6" t="str">
        <f t="shared" si="335"/>
        <v>Dans 69201</v>
      </c>
      <c r="J3061" s="5" t="str">
        <f t="shared" si="333"/>
        <v/>
      </c>
      <c r="K3061" s="6">
        <v>16</v>
      </c>
      <c r="L3061" s="7">
        <v>2.3148148148148147E-5</v>
      </c>
      <c r="M3061">
        <v>-5.7000000000000003E-5</v>
      </c>
      <c r="N3061" s="9" t="str">
        <f t="shared" si="334"/>
        <v>passage possible</v>
      </c>
      <c r="O3061" s="6" t="str">
        <f>IFERROR(VLOOKUP(F3061,TCD!$A$4:$C$362,3,FALSE),"Commune de ramassage")</f>
        <v>Commune de ramassage</v>
      </c>
      <c r="P3061">
        <v>665</v>
      </c>
    </row>
    <row r="3062" spans="1:16" x14ac:dyDescent="0.3">
      <c r="A3062">
        <f t="shared" si="329"/>
        <v>3061</v>
      </c>
      <c r="B3062" t="s">
        <v>27</v>
      </c>
      <c r="C3062" s="8">
        <v>44636.500474537039</v>
      </c>
      <c r="D3062" s="7">
        <f>C3062</f>
        <v>44636.500474537039</v>
      </c>
      <c r="E3062" s="6" t="s">
        <v>11</v>
      </c>
      <c r="F3062" s="6" t="str">
        <f t="shared" si="330"/>
        <v>69201 44636,50047</v>
      </c>
      <c r="G3062" s="6" t="str">
        <f t="shared" si="331"/>
        <v>44636,500474537 69201</v>
      </c>
      <c r="H3062" s="6" t="str">
        <f t="shared" si="332"/>
        <v>Dans 69201</v>
      </c>
      <c r="I3062" s="6" t="str">
        <f t="shared" si="335"/>
        <v>Dans 69201</v>
      </c>
      <c r="J3062" s="5" t="str">
        <f t="shared" si="333"/>
        <v/>
      </c>
      <c r="K3062" s="6">
        <v>13</v>
      </c>
      <c r="L3062" s="7">
        <v>6.9444444444444444E-5</v>
      </c>
      <c r="M3062">
        <v>-1.55E-4</v>
      </c>
      <c r="N3062" s="9" t="str">
        <f t="shared" si="334"/>
        <v>passage possible</v>
      </c>
      <c r="O3062" s="6" t="str">
        <f>IFERROR(VLOOKUP(F3062,TCD!$A$4:$C$362,3,FALSE),"Commune de ramassage")</f>
        <v>Commune de ramassage</v>
      </c>
      <c r="P3062">
        <v>666</v>
      </c>
    </row>
    <row r="3063" spans="1:16" x14ac:dyDescent="0.3">
      <c r="A3063">
        <f t="shared" si="329"/>
        <v>3062</v>
      </c>
      <c r="B3063" t="s">
        <v>27</v>
      </c>
      <c r="C3063" s="8">
        <v>44636.500543981485</v>
      </c>
      <c r="D3063" s="7">
        <f>C3063</f>
        <v>44636.500543981485</v>
      </c>
      <c r="E3063" s="6" t="s">
        <v>11</v>
      </c>
      <c r="F3063" s="6" t="str">
        <f t="shared" si="330"/>
        <v>69201 44636,50054</v>
      </c>
      <c r="G3063" s="6" t="str">
        <f t="shared" si="331"/>
        <v>44636,5005439815 69201</v>
      </c>
      <c r="H3063" s="6" t="str">
        <f t="shared" si="332"/>
        <v>Dans 69201</v>
      </c>
      <c r="I3063" s="6" t="str">
        <f t="shared" si="335"/>
        <v>Dans 69201</v>
      </c>
      <c r="J3063" s="5" t="str">
        <f t="shared" si="333"/>
        <v/>
      </c>
      <c r="K3063" s="6">
        <v>9</v>
      </c>
      <c r="L3063" s="7">
        <v>2.3148148148148147E-5</v>
      </c>
      <c r="M3063">
        <v>-4.0000000000000003E-5</v>
      </c>
      <c r="N3063" s="9" t="str">
        <f t="shared" si="334"/>
        <v>ramassage possible</v>
      </c>
      <c r="O3063" s="6" t="str">
        <f>IFERROR(VLOOKUP(F3063,TCD!$A$4:$C$362,3,FALSE),"Commune de ramassage")</f>
        <v>Commune de ramassage</v>
      </c>
      <c r="P3063">
        <v>667</v>
      </c>
    </row>
    <row r="3064" spans="1:16" x14ac:dyDescent="0.3">
      <c r="A3064">
        <f t="shared" si="329"/>
        <v>3063</v>
      </c>
      <c r="B3064" t="s">
        <v>27</v>
      </c>
      <c r="C3064" s="8">
        <v>44636.500567129631</v>
      </c>
      <c r="D3064" s="7">
        <f>C3064</f>
        <v>44636.500567129631</v>
      </c>
      <c r="E3064" s="6" t="s">
        <v>11</v>
      </c>
      <c r="F3064" s="6" t="str">
        <f t="shared" si="330"/>
        <v>69201 44636,50057</v>
      </c>
      <c r="G3064" s="6" t="str">
        <f t="shared" si="331"/>
        <v>44636,5005671296 69201</v>
      </c>
      <c r="H3064" s="6" t="str">
        <f t="shared" si="332"/>
        <v>Dans 69201</v>
      </c>
      <c r="I3064" s="6" t="str">
        <f t="shared" si="335"/>
        <v>Dans 69201</v>
      </c>
      <c r="J3064" s="5" t="str">
        <f t="shared" si="333"/>
        <v/>
      </c>
      <c r="K3064" s="6">
        <v>10</v>
      </c>
      <c r="L3064" s="7">
        <v>1.1574074074074073E-5</v>
      </c>
      <c r="M3064">
        <v>-5.0000000000000004E-6</v>
      </c>
      <c r="N3064" s="9" t="str">
        <f t="shared" si="334"/>
        <v>passage possible</v>
      </c>
      <c r="O3064" s="6" t="str">
        <f>IFERROR(VLOOKUP(F3064,TCD!$A$4:$C$362,3,FALSE),"Commune de ramassage")</f>
        <v>Commune de ramassage</v>
      </c>
      <c r="P3064">
        <v>668</v>
      </c>
    </row>
    <row r="3065" spans="1:16" x14ac:dyDescent="0.3">
      <c r="A3065">
        <f t="shared" si="329"/>
        <v>3064</v>
      </c>
      <c r="B3065" t="s">
        <v>27</v>
      </c>
      <c r="C3065" s="8">
        <v>44636.500578703701</v>
      </c>
      <c r="D3065" s="7">
        <f>C3065</f>
        <v>44636.500578703701</v>
      </c>
      <c r="E3065" s="6" t="s">
        <v>11</v>
      </c>
      <c r="F3065" s="6" t="str">
        <f t="shared" si="330"/>
        <v>69201 44636,50058</v>
      </c>
      <c r="G3065" s="6" t="str">
        <f t="shared" si="331"/>
        <v>44636,5005787037 69201</v>
      </c>
      <c r="H3065" s="6" t="str">
        <f t="shared" si="332"/>
        <v>Dans 69201</v>
      </c>
      <c r="I3065" s="6" t="str">
        <f t="shared" si="335"/>
        <v>Dans 69201</v>
      </c>
      <c r="J3065" s="5" t="str">
        <f t="shared" si="333"/>
        <v/>
      </c>
      <c r="K3065" s="6">
        <v>9</v>
      </c>
      <c r="L3065" s="7">
        <v>2.3148148148148147E-5</v>
      </c>
      <c r="M3065">
        <v>1.2E-5</v>
      </c>
      <c r="N3065" s="9" t="str">
        <f t="shared" si="334"/>
        <v>ramassage possible</v>
      </c>
      <c r="O3065" s="6" t="str">
        <f>IFERROR(VLOOKUP(F3065,TCD!$A$4:$C$362,3,FALSE),"Commune de ramassage")</f>
        <v>Commune de ramassage</v>
      </c>
      <c r="P3065">
        <v>669</v>
      </c>
    </row>
    <row r="3066" spans="1:16" x14ac:dyDescent="0.3">
      <c r="A3066">
        <f t="shared" si="329"/>
        <v>3065</v>
      </c>
      <c r="B3066" t="s">
        <v>27</v>
      </c>
      <c r="C3066" s="8">
        <v>44636.500601851854</v>
      </c>
      <c r="D3066" s="7">
        <f>C3066</f>
        <v>44636.500601851854</v>
      </c>
      <c r="E3066" s="6" t="s">
        <v>11</v>
      </c>
      <c r="F3066" s="6" t="str">
        <f t="shared" si="330"/>
        <v>69201 44636,5006</v>
      </c>
      <c r="G3066" s="6" t="str">
        <f t="shared" si="331"/>
        <v>44636,5006018519 69201</v>
      </c>
      <c r="H3066" s="6" t="str">
        <f t="shared" si="332"/>
        <v>Dans 69201</v>
      </c>
      <c r="I3066" s="6" t="str">
        <f t="shared" si="335"/>
        <v>Dans 69201</v>
      </c>
      <c r="J3066" s="5" t="str">
        <f t="shared" si="333"/>
        <v/>
      </c>
      <c r="K3066" s="6">
        <v>10</v>
      </c>
      <c r="L3066" s="7">
        <v>1.1574074074074073E-3</v>
      </c>
      <c r="M3066">
        <v>-2.32E-4</v>
      </c>
      <c r="N3066" s="9" t="str">
        <f t="shared" si="334"/>
        <v>passage possible</v>
      </c>
      <c r="O3066" s="6" t="str">
        <f>IFERROR(VLOOKUP(F3066,TCD!$A$4:$C$362,3,FALSE),"Commune de ramassage")</f>
        <v>Commune de ramassage</v>
      </c>
      <c r="P3066">
        <v>670</v>
      </c>
    </row>
    <row r="3067" spans="1:16" x14ac:dyDescent="0.3">
      <c r="A3067">
        <f t="shared" si="329"/>
        <v>3066</v>
      </c>
      <c r="B3067" t="s">
        <v>27</v>
      </c>
      <c r="C3067" s="8">
        <v>44636.501759259256</v>
      </c>
      <c r="D3067" s="7">
        <f>C3067</f>
        <v>44636.501759259256</v>
      </c>
      <c r="E3067" s="6" t="s">
        <v>11</v>
      </c>
      <c r="F3067" s="6" t="str">
        <f t="shared" si="330"/>
        <v>69201 44636,50176</v>
      </c>
      <c r="G3067" s="6" t="str">
        <f t="shared" si="331"/>
        <v>44636,5017592593 69201</v>
      </c>
      <c r="H3067" s="6" t="str">
        <f t="shared" si="332"/>
        <v>Dans 69201</v>
      </c>
      <c r="I3067" s="6" t="str">
        <f t="shared" si="335"/>
        <v>Dans 69201</v>
      </c>
      <c r="J3067" s="5" t="str">
        <f t="shared" si="333"/>
        <v/>
      </c>
      <c r="K3067" s="6">
        <v>0</v>
      </c>
      <c r="L3067" s="7">
        <v>6.5972222222222213E-4</v>
      </c>
      <c r="M3067">
        <v>0</v>
      </c>
      <c r="N3067" s="9" t="str">
        <f t="shared" si="334"/>
        <v>ramassage possible</v>
      </c>
      <c r="O3067" s="6" t="str">
        <f>IFERROR(VLOOKUP(F3067,TCD!$A$4:$C$362,3,FALSE),"Commune de ramassage")</f>
        <v>Commune de passage</v>
      </c>
      <c r="P3067">
        <v>671</v>
      </c>
    </row>
    <row r="3068" spans="1:16" x14ac:dyDescent="0.3">
      <c r="A3068">
        <f t="shared" si="329"/>
        <v>3067</v>
      </c>
      <c r="B3068" t="s">
        <v>27</v>
      </c>
      <c r="C3068" s="8">
        <v>44636.502418981479</v>
      </c>
      <c r="D3068" s="7">
        <f>C3068</f>
        <v>44636.502418981479</v>
      </c>
      <c r="E3068" s="6" t="s">
        <v>11</v>
      </c>
      <c r="F3068" s="6" t="str">
        <f t="shared" si="330"/>
        <v>69201 44636,50242</v>
      </c>
      <c r="G3068" s="6" t="str">
        <f t="shared" si="331"/>
        <v>44636,5024189815 69201</v>
      </c>
      <c r="H3068" s="6" t="str">
        <f t="shared" si="332"/>
        <v>Dans 69201</v>
      </c>
      <c r="I3068" s="6" t="str">
        <f t="shared" si="335"/>
        <v>Dans 69201</v>
      </c>
      <c r="J3068" s="5" t="str">
        <f t="shared" si="333"/>
        <v/>
      </c>
      <c r="K3068" s="6">
        <v>0</v>
      </c>
      <c r="L3068" s="7">
        <v>7.0601851851851847E-4</v>
      </c>
      <c r="M3068">
        <v>-9.2999999999999997E-5</v>
      </c>
      <c r="N3068" s="9" t="str">
        <f t="shared" si="334"/>
        <v>ramassage possible</v>
      </c>
      <c r="O3068" s="6" t="str">
        <f>IFERROR(VLOOKUP(F3068,TCD!$A$4:$C$362,3,FALSE),"Commune de ramassage")</f>
        <v>Commune de passage</v>
      </c>
      <c r="P3068">
        <v>672</v>
      </c>
    </row>
    <row r="3069" spans="1:16" x14ac:dyDescent="0.3">
      <c r="A3069">
        <f t="shared" si="329"/>
        <v>3068</v>
      </c>
      <c r="B3069" t="s">
        <v>27</v>
      </c>
      <c r="C3069" s="8">
        <v>44636.503125000003</v>
      </c>
      <c r="D3069" s="7">
        <f>C3069</f>
        <v>44636.503125000003</v>
      </c>
      <c r="E3069" s="6" t="s">
        <v>11</v>
      </c>
      <c r="F3069" s="6" t="str">
        <f t="shared" si="330"/>
        <v>69201 44636,50313</v>
      </c>
      <c r="G3069" s="6" t="str">
        <f t="shared" si="331"/>
        <v>44636,503125 69201</v>
      </c>
      <c r="H3069" s="6" t="str">
        <f t="shared" si="332"/>
        <v>Dans 69201</v>
      </c>
      <c r="I3069" s="6" t="str">
        <f t="shared" si="335"/>
        <v>Dans 69201</v>
      </c>
      <c r="J3069" s="5" t="str">
        <f t="shared" si="333"/>
        <v/>
      </c>
      <c r="K3069" s="6">
        <v>0</v>
      </c>
      <c r="L3069" s="7">
        <v>4.971064814814815E-2</v>
      </c>
      <c r="M3069">
        <v>1.5E-5</v>
      </c>
      <c r="N3069" s="9" t="str">
        <f t="shared" si="334"/>
        <v>ramassage possible</v>
      </c>
      <c r="O3069" s="6" t="str">
        <f>IFERROR(VLOOKUP(F3069,TCD!$A$4:$C$362,3,FALSE),"Commune de ramassage")</f>
        <v>Commune de passage</v>
      </c>
      <c r="P3069">
        <v>673</v>
      </c>
    </row>
    <row r="3070" spans="1:16" x14ac:dyDescent="0.3">
      <c r="A3070">
        <f t="shared" si="329"/>
        <v>3069</v>
      </c>
      <c r="B3070" t="s">
        <v>27</v>
      </c>
      <c r="C3070" s="8">
        <v>44636.552835648145</v>
      </c>
      <c r="D3070" s="7">
        <f>C3070</f>
        <v>44636.552835648145</v>
      </c>
      <c r="E3070" s="6" t="s">
        <v>11</v>
      </c>
      <c r="F3070" s="6" t="str">
        <f t="shared" si="330"/>
        <v>69201 44636,55284</v>
      </c>
      <c r="G3070" s="6" t="str">
        <f t="shared" si="331"/>
        <v>44636,5528356481 69201</v>
      </c>
      <c r="H3070" s="6" t="str">
        <f t="shared" si="332"/>
        <v>Dans 69201</v>
      </c>
      <c r="I3070" s="6" t="str">
        <f t="shared" si="335"/>
        <v>Dans 69201</v>
      </c>
      <c r="J3070" s="5" t="str">
        <f t="shared" si="333"/>
        <v/>
      </c>
      <c r="K3070" s="6">
        <v>0</v>
      </c>
      <c r="L3070" s="7">
        <v>4.3981481481481481E-4</v>
      </c>
      <c r="M3070">
        <v>6.0000000000000002E-6</v>
      </c>
      <c r="N3070" s="9" t="str">
        <f t="shared" si="334"/>
        <v>ramassage possible</v>
      </c>
      <c r="O3070" s="6" t="str">
        <f>IFERROR(VLOOKUP(F3070,TCD!$A$4:$C$362,3,FALSE),"Commune de ramassage")</f>
        <v>Commune de passage</v>
      </c>
      <c r="P3070">
        <v>674</v>
      </c>
    </row>
    <row r="3071" spans="1:16" x14ac:dyDescent="0.3">
      <c r="A3071">
        <f t="shared" si="329"/>
        <v>3070</v>
      </c>
      <c r="B3071" t="s">
        <v>27</v>
      </c>
      <c r="C3071" s="8">
        <v>44636.55327546296</v>
      </c>
      <c r="D3071" s="7">
        <f>C3071</f>
        <v>44636.55327546296</v>
      </c>
      <c r="E3071" s="6" t="s">
        <v>11</v>
      </c>
      <c r="F3071" s="6" t="str">
        <f t="shared" si="330"/>
        <v>69201 44636,55328</v>
      </c>
      <c r="G3071" s="6" t="str">
        <f t="shared" si="331"/>
        <v>44636,553275463 69201</v>
      </c>
      <c r="H3071" s="6" t="str">
        <f t="shared" si="332"/>
        <v>Dans 69201</v>
      </c>
      <c r="I3071" s="6" t="str">
        <f t="shared" si="335"/>
        <v>Dans 69201</v>
      </c>
      <c r="J3071" s="5" t="str">
        <f t="shared" si="333"/>
        <v/>
      </c>
      <c r="K3071" s="6">
        <v>6</v>
      </c>
      <c r="L3071" s="7">
        <v>1.8518518518518518E-4</v>
      </c>
      <c r="M3071">
        <v>5.2999999999999998E-4</v>
      </c>
      <c r="N3071" s="9" t="str">
        <f t="shared" si="334"/>
        <v>ramassage possible</v>
      </c>
      <c r="O3071" s="6" t="str">
        <f>IFERROR(VLOOKUP(F3071,TCD!$A$4:$C$362,3,FALSE),"Commune de ramassage")</f>
        <v>Commune de ramassage</v>
      </c>
      <c r="P3071">
        <v>675</v>
      </c>
    </row>
    <row r="3072" spans="1:16" x14ac:dyDescent="0.3">
      <c r="A3072">
        <f t="shared" si="329"/>
        <v>3071</v>
      </c>
      <c r="B3072" t="s">
        <v>27</v>
      </c>
      <c r="C3072" s="8">
        <v>44636.553460648145</v>
      </c>
      <c r="D3072" s="7">
        <f>C3072</f>
        <v>44636.553460648145</v>
      </c>
      <c r="E3072" s="6" t="s">
        <v>11</v>
      </c>
      <c r="F3072" s="6" t="str">
        <f t="shared" si="330"/>
        <v>69201 44636,55346</v>
      </c>
      <c r="G3072" s="6" t="str">
        <f t="shared" si="331"/>
        <v>44636,5534606481 69201</v>
      </c>
      <c r="H3072" s="6" t="str">
        <f t="shared" si="332"/>
        <v>Dans 69201</v>
      </c>
      <c r="I3072" s="6" t="str">
        <f t="shared" si="335"/>
        <v>Dans 69201</v>
      </c>
      <c r="J3072" s="5" t="str">
        <f t="shared" si="333"/>
        <v/>
      </c>
      <c r="K3072" s="6">
        <v>13</v>
      </c>
      <c r="L3072" s="7">
        <v>5.7870370370370366E-5</v>
      </c>
      <c r="M3072">
        <v>8.2000000000000001E-5</v>
      </c>
      <c r="N3072" s="9" t="str">
        <f t="shared" si="334"/>
        <v>passage possible</v>
      </c>
      <c r="O3072" s="6" t="str">
        <f>IFERROR(VLOOKUP(F3072,TCD!$A$4:$C$362,3,FALSE),"Commune de ramassage")</f>
        <v>Commune de ramassage</v>
      </c>
      <c r="P3072">
        <v>676</v>
      </c>
    </row>
    <row r="3073" spans="1:16" x14ac:dyDescent="0.3">
      <c r="A3073">
        <f t="shared" si="329"/>
        <v>3072</v>
      </c>
      <c r="B3073" t="s">
        <v>27</v>
      </c>
      <c r="C3073" s="8">
        <v>44636.553518518522</v>
      </c>
      <c r="D3073" s="7">
        <f>C3073</f>
        <v>44636.553518518522</v>
      </c>
      <c r="E3073" s="6" t="s">
        <v>11</v>
      </c>
      <c r="F3073" s="6" t="str">
        <f t="shared" si="330"/>
        <v>69201 44636,55352</v>
      </c>
      <c r="G3073" s="6" t="str">
        <f t="shared" si="331"/>
        <v>44636,5535185185 69201</v>
      </c>
      <c r="H3073" s="6" t="str">
        <f t="shared" si="332"/>
        <v>Dans 69201</v>
      </c>
      <c r="I3073" s="6" t="str">
        <f t="shared" si="335"/>
        <v>Dans 69201</v>
      </c>
      <c r="J3073" s="5" t="str">
        <f t="shared" si="333"/>
        <v/>
      </c>
      <c r="K3073" s="6">
        <v>12</v>
      </c>
      <c r="L3073" s="7">
        <v>5.7870370370370366E-5</v>
      </c>
      <c r="M3073">
        <v>1.27E-4</v>
      </c>
      <c r="N3073" s="9" t="str">
        <f t="shared" si="334"/>
        <v>passage possible</v>
      </c>
      <c r="O3073" s="6" t="str">
        <f>IFERROR(VLOOKUP(F3073,TCD!$A$4:$C$362,3,FALSE),"Commune de ramassage")</f>
        <v>Commune de ramassage</v>
      </c>
      <c r="P3073">
        <v>677</v>
      </c>
    </row>
    <row r="3074" spans="1:16" x14ac:dyDescent="0.3">
      <c r="A3074">
        <f t="shared" si="329"/>
        <v>3073</v>
      </c>
      <c r="B3074" t="s">
        <v>27</v>
      </c>
      <c r="C3074" s="8">
        <v>44636.553576388891</v>
      </c>
      <c r="D3074" s="7">
        <f>C3074</f>
        <v>44636.553576388891</v>
      </c>
      <c r="E3074" s="6" t="s">
        <v>11</v>
      </c>
      <c r="F3074" s="6" t="str">
        <f t="shared" si="330"/>
        <v>69201 44636,55358</v>
      </c>
      <c r="G3074" s="6" t="str">
        <f t="shared" si="331"/>
        <v>44636,5535763889 69201</v>
      </c>
      <c r="H3074" s="6" t="str">
        <f t="shared" si="332"/>
        <v>Dans 69201</v>
      </c>
      <c r="I3074" s="6" t="str">
        <f t="shared" si="335"/>
        <v>Dans 69201</v>
      </c>
      <c r="J3074" s="5" t="str">
        <f t="shared" si="333"/>
        <v/>
      </c>
      <c r="K3074" s="6">
        <v>6</v>
      </c>
      <c r="L3074" s="7">
        <v>4.9768518518518521E-4</v>
      </c>
      <c r="M3074">
        <v>8.6000000000000003E-5</v>
      </c>
      <c r="N3074" s="9" t="str">
        <f t="shared" si="334"/>
        <v>ramassage possible</v>
      </c>
      <c r="O3074" s="6" t="str">
        <f>IFERROR(VLOOKUP(F3074,TCD!$A$4:$C$362,3,FALSE),"Commune de ramassage")</f>
        <v>Commune de ramassage</v>
      </c>
      <c r="P3074">
        <v>678</v>
      </c>
    </row>
    <row r="3075" spans="1:16" x14ac:dyDescent="0.3">
      <c r="A3075">
        <f t="shared" ref="A3075:A3138" si="336">A3074+1</f>
        <v>3074</v>
      </c>
      <c r="B3075" t="s">
        <v>27</v>
      </c>
      <c r="C3075" s="8">
        <v>44636.554074074076</v>
      </c>
      <c r="D3075" s="7">
        <f>C3075</f>
        <v>44636.554074074076</v>
      </c>
      <c r="E3075" s="6" t="s">
        <v>11</v>
      </c>
      <c r="F3075" s="6" t="str">
        <f t="shared" ref="F3075:F3138" si="337">E3075&amp;" "&amp;ROUND(D3075,5)</f>
        <v>69201 44636,55407</v>
      </c>
      <c r="G3075" s="6" t="str">
        <f t="shared" ref="G3075:G3138" si="338">D3075&amp;" "&amp;E3075</f>
        <v>44636,5540740741 69201</v>
      </c>
      <c r="H3075" s="6" t="str">
        <f t="shared" ref="H3075:H3138" si="339">IF(E3075=E3076,"Dans"&amp;" "&amp;E3075,"sortie"&amp;" "&amp;E3075)</f>
        <v>Dans 69201</v>
      </c>
      <c r="I3075" s="6" t="str">
        <f t="shared" si="335"/>
        <v>Dans 69201</v>
      </c>
      <c r="J3075" s="5" t="str">
        <f t="shared" ref="J3075:J3138" si="340">IF(IFERROR(SEARCH("sortie",H3075),0)=1,H3075,IF(IFERROR(SEARCH("Entree",I3075),0)=1,I3075,""))</f>
        <v/>
      </c>
      <c r="K3075" s="6">
        <v>9</v>
      </c>
      <c r="L3075" s="7">
        <v>1.1574074074074073E-5</v>
      </c>
      <c r="M3075">
        <v>1.7E-5</v>
      </c>
      <c r="N3075" s="9" t="str">
        <f t="shared" ref="N3075:N3138" si="341">IF(K3075&lt;10,"ramassage possible","passage possible")</f>
        <v>ramassage possible</v>
      </c>
      <c r="O3075" s="6" t="str">
        <f>IFERROR(VLOOKUP(F3075,TCD!$A$4:$C$362,3,FALSE),"Commune de ramassage")</f>
        <v>Commune de ramassage</v>
      </c>
      <c r="P3075">
        <v>679</v>
      </c>
    </row>
    <row r="3076" spans="1:16" x14ac:dyDescent="0.3">
      <c r="A3076">
        <f t="shared" si="336"/>
        <v>3075</v>
      </c>
      <c r="B3076" t="s">
        <v>27</v>
      </c>
      <c r="C3076" s="8">
        <v>44636.554085648146</v>
      </c>
      <c r="D3076" s="7">
        <f>C3076</f>
        <v>44636.554085648146</v>
      </c>
      <c r="E3076" s="6" t="s">
        <v>11</v>
      </c>
      <c r="F3076" s="6" t="str">
        <f t="shared" si="337"/>
        <v>69201 44636,55409</v>
      </c>
      <c r="G3076" s="6" t="str">
        <f t="shared" si="338"/>
        <v>44636,5540856481 69201</v>
      </c>
      <c r="H3076" s="6" t="str">
        <f t="shared" si="339"/>
        <v>Dans 69201</v>
      </c>
      <c r="I3076" s="6" t="str">
        <f t="shared" si="335"/>
        <v>Dans 69201</v>
      </c>
      <c r="J3076" s="5" t="str">
        <f t="shared" si="340"/>
        <v/>
      </c>
      <c r="K3076" s="6">
        <v>12</v>
      </c>
      <c r="L3076" s="7">
        <v>6.9444444444444444E-5</v>
      </c>
      <c r="M3076">
        <v>-1.25E-4</v>
      </c>
      <c r="N3076" s="9" t="str">
        <f t="shared" si="341"/>
        <v>passage possible</v>
      </c>
      <c r="O3076" s="6" t="str">
        <f>IFERROR(VLOOKUP(F3076,TCD!$A$4:$C$362,3,FALSE),"Commune de ramassage")</f>
        <v>Commune de ramassage</v>
      </c>
      <c r="P3076">
        <v>680</v>
      </c>
    </row>
    <row r="3077" spans="1:16" x14ac:dyDescent="0.3">
      <c r="A3077">
        <f t="shared" si="336"/>
        <v>3076</v>
      </c>
      <c r="B3077" t="s">
        <v>27</v>
      </c>
      <c r="C3077" s="8">
        <v>44636.554155092592</v>
      </c>
      <c r="D3077" s="7">
        <f>C3077</f>
        <v>44636.554155092592</v>
      </c>
      <c r="E3077" s="6" t="s">
        <v>11</v>
      </c>
      <c r="F3077" s="6" t="str">
        <f t="shared" si="337"/>
        <v>69201 44636,55416</v>
      </c>
      <c r="G3077" s="6" t="str">
        <f t="shared" si="338"/>
        <v>44636,5541550926 69201</v>
      </c>
      <c r="H3077" s="6" t="str">
        <f t="shared" si="339"/>
        <v>sortie 69201</v>
      </c>
      <c r="I3077" s="6" t="str">
        <f t="shared" ref="I3077:I3140" si="342">IF(E3077&lt;&gt;E3076,"Entree"&amp;" "&amp;E3077,"Dans"&amp;" "&amp;E3076)</f>
        <v>Dans 69201</v>
      </c>
      <c r="J3077" s="5" t="str">
        <f t="shared" si="340"/>
        <v>sortie 69201</v>
      </c>
      <c r="K3077" s="6">
        <v>24</v>
      </c>
      <c r="L3077" s="7">
        <v>1.6203703703703703E-4</v>
      </c>
      <c r="M3077">
        <v>-6.5700000000000003E-4</v>
      </c>
      <c r="N3077" s="9" t="str">
        <f t="shared" si="341"/>
        <v>passage possible</v>
      </c>
      <c r="O3077" s="6" t="str">
        <f>IFERROR(VLOOKUP(F3077,TCD!$A$4:$C$362,3,FALSE),"Commune de ramassage")</f>
        <v>Commune de ramassage</v>
      </c>
      <c r="P3077">
        <v>681</v>
      </c>
    </row>
    <row r="3078" spans="1:16" x14ac:dyDescent="0.3">
      <c r="A3078">
        <f t="shared" si="336"/>
        <v>3077</v>
      </c>
      <c r="B3078" t="s">
        <v>27</v>
      </c>
      <c r="C3078" s="8">
        <v>44636.55431712963</v>
      </c>
      <c r="D3078" s="7">
        <f>C3078</f>
        <v>44636.55431712963</v>
      </c>
      <c r="E3078" s="6" t="s">
        <v>12</v>
      </c>
      <c r="F3078" s="6" t="str">
        <f t="shared" si="337"/>
        <v>69178 44636,55432</v>
      </c>
      <c r="G3078" s="6" t="str">
        <f t="shared" si="338"/>
        <v>44636,5543171296 69178</v>
      </c>
      <c r="H3078" s="6" t="str">
        <f t="shared" si="339"/>
        <v>Dans 69178</v>
      </c>
      <c r="I3078" s="6" t="str">
        <f t="shared" si="342"/>
        <v>Entree 69178</v>
      </c>
      <c r="J3078" s="5" t="str">
        <f t="shared" si="340"/>
        <v>Entree 69178</v>
      </c>
      <c r="K3078" s="6">
        <v>35</v>
      </c>
      <c r="L3078" s="7">
        <v>1.0416666666666667E-4</v>
      </c>
      <c r="M3078">
        <v>5.5000000000000002E-5</v>
      </c>
      <c r="N3078" s="9" t="str">
        <f t="shared" si="341"/>
        <v>passage possible</v>
      </c>
      <c r="O3078" s="6" t="str">
        <f>IFERROR(VLOOKUP(F3078,TCD!$A$4:$C$362,3,FALSE),"Commune de ramassage")</f>
        <v>Commune de ramassage</v>
      </c>
      <c r="P3078">
        <v>682</v>
      </c>
    </row>
    <row r="3079" spans="1:16" x14ac:dyDescent="0.3">
      <c r="A3079">
        <f t="shared" si="336"/>
        <v>3078</v>
      </c>
      <c r="B3079" t="s">
        <v>27</v>
      </c>
      <c r="C3079" s="8">
        <v>44636.5544212963</v>
      </c>
      <c r="D3079" s="7">
        <f>C3079</f>
        <v>44636.5544212963</v>
      </c>
      <c r="E3079" s="6" t="s">
        <v>12</v>
      </c>
      <c r="F3079" s="6" t="str">
        <f t="shared" si="337"/>
        <v>69178 44636,55442</v>
      </c>
      <c r="G3079" s="6" t="str">
        <f t="shared" si="338"/>
        <v>44636,5544212963 69178</v>
      </c>
      <c r="H3079" s="6" t="str">
        <f t="shared" si="339"/>
        <v>Dans 69178</v>
      </c>
      <c r="I3079" s="6" t="str">
        <f t="shared" si="342"/>
        <v>Dans 69178</v>
      </c>
      <c r="J3079" s="5" t="str">
        <f t="shared" si="340"/>
        <v/>
      </c>
      <c r="K3079" s="6">
        <v>17</v>
      </c>
      <c r="L3079" s="7">
        <v>3.4722222222222222E-5</v>
      </c>
      <c r="M3079">
        <v>8.2000000000000001E-5</v>
      </c>
      <c r="N3079" s="9" t="str">
        <f t="shared" si="341"/>
        <v>passage possible</v>
      </c>
      <c r="O3079" s="6" t="str">
        <f>IFERROR(VLOOKUP(F3079,TCD!$A$4:$C$362,3,FALSE),"Commune de ramassage")</f>
        <v>Commune de ramassage</v>
      </c>
      <c r="P3079">
        <v>683</v>
      </c>
    </row>
    <row r="3080" spans="1:16" x14ac:dyDescent="0.3">
      <c r="A3080">
        <f t="shared" si="336"/>
        <v>3079</v>
      </c>
      <c r="B3080" t="s">
        <v>27</v>
      </c>
      <c r="C3080" s="8">
        <v>44636.554456018515</v>
      </c>
      <c r="D3080" s="7">
        <f>C3080</f>
        <v>44636.554456018515</v>
      </c>
      <c r="E3080" s="6" t="s">
        <v>12</v>
      </c>
      <c r="F3080" s="6" t="str">
        <f t="shared" si="337"/>
        <v>69178 44636,55446</v>
      </c>
      <c r="G3080" s="6" t="str">
        <f t="shared" si="338"/>
        <v>44636,5544560185 69178</v>
      </c>
      <c r="H3080" s="6" t="str">
        <f t="shared" si="339"/>
        <v>Dans 69178</v>
      </c>
      <c r="I3080" s="6" t="str">
        <f t="shared" si="342"/>
        <v>Dans 69178</v>
      </c>
      <c r="J3080" s="5" t="str">
        <f t="shared" si="340"/>
        <v/>
      </c>
      <c r="K3080" s="6">
        <v>10</v>
      </c>
      <c r="L3080" s="7">
        <v>1.1574074074074073E-5</v>
      </c>
      <c r="M3080">
        <v>5.5000000000000002E-5</v>
      </c>
      <c r="N3080" s="9" t="str">
        <f t="shared" si="341"/>
        <v>passage possible</v>
      </c>
      <c r="O3080" s="6" t="str">
        <f>IFERROR(VLOOKUP(F3080,TCD!$A$4:$C$362,3,FALSE),"Commune de ramassage")</f>
        <v>Commune de ramassage</v>
      </c>
      <c r="P3080">
        <v>684</v>
      </c>
    </row>
    <row r="3081" spans="1:16" x14ac:dyDescent="0.3">
      <c r="A3081">
        <f t="shared" si="336"/>
        <v>3080</v>
      </c>
      <c r="B3081" t="s">
        <v>27</v>
      </c>
      <c r="C3081" s="8">
        <v>44636.554467592592</v>
      </c>
      <c r="D3081" s="7">
        <f>C3081</f>
        <v>44636.554467592592</v>
      </c>
      <c r="E3081" s="6" t="s">
        <v>12</v>
      </c>
      <c r="F3081" s="6" t="str">
        <f t="shared" si="337"/>
        <v>69178 44636,55447</v>
      </c>
      <c r="G3081" s="6" t="str">
        <f t="shared" si="338"/>
        <v>44636,5544675926 69178</v>
      </c>
      <c r="H3081" s="6" t="str">
        <f t="shared" si="339"/>
        <v>sortie 69178</v>
      </c>
      <c r="I3081" s="6" t="str">
        <f t="shared" si="342"/>
        <v>Dans 69178</v>
      </c>
      <c r="J3081" s="5" t="str">
        <f t="shared" si="340"/>
        <v>sortie 69178</v>
      </c>
      <c r="K3081" s="6">
        <v>12</v>
      </c>
      <c r="L3081" s="7">
        <v>1.25E-3</v>
      </c>
      <c r="M3081">
        <v>5.117E-3</v>
      </c>
      <c r="N3081" s="9" t="str">
        <f t="shared" si="341"/>
        <v>passage possible</v>
      </c>
      <c r="O3081" s="6" t="str">
        <f>IFERROR(VLOOKUP(F3081,TCD!$A$4:$C$362,3,FALSE),"Commune de ramassage")</f>
        <v>Commune de ramassage</v>
      </c>
      <c r="P3081">
        <v>685</v>
      </c>
    </row>
    <row r="3082" spans="1:16" x14ac:dyDescent="0.3">
      <c r="A3082">
        <f t="shared" si="336"/>
        <v>3081</v>
      </c>
      <c r="B3082" t="s">
        <v>27</v>
      </c>
      <c r="C3082" s="8">
        <v>44636.555717592593</v>
      </c>
      <c r="D3082" s="7">
        <f>C3082</f>
        <v>44636.555717592593</v>
      </c>
      <c r="E3082" s="6" t="s">
        <v>11</v>
      </c>
      <c r="F3082" s="6" t="str">
        <f t="shared" si="337"/>
        <v>69201 44636,55572</v>
      </c>
      <c r="G3082" s="6" t="str">
        <f t="shared" si="338"/>
        <v>44636,5557175925 69201</v>
      </c>
      <c r="H3082" s="6" t="str">
        <f t="shared" si="339"/>
        <v>Dans 69201</v>
      </c>
      <c r="I3082" s="6" t="str">
        <f t="shared" si="342"/>
        <v>Entree 69201</v>
      </c>
      <c r="J3082" s="5" t="str">
        <f t="shared" si="340"/>
        <v>Entree 69201</v>
      </c>
      <c r="K3082" s="6">
        <v>14</v>
      </c>
      <c r="L3082" s="7">
        <v>2.3148148148148147E-5</v>
      </c>
      <c r="M3082">
        <v>4.0000000000000003E-5</v>
      </c>
      <c r="N3082" s="9" t="str">
        <f t="shared" si="341"/>
        <v>passage possible</v>
      </c>
      <c r="O3082" s="6" t="str">
        <f>IFERROR(VLOOKUP(F3082,TCD!$A$4:$C$362,3,FALSE),"Commune de ramassage")</f>
        <v>Commune de ramassage</v>
      </c>
      <c r="P3082">
        <v>686</v>
      </c>
    </row>
    <row r="3083" spans="1:16" x14ac:dyDescent="0.3">
      <c r="A3083">
        <f t="shared" si="336"/>
        <v>3082</v>
      </c>
      <c r="B3083" t="s">
        <v>27</v>
      </c>
      <c r="C3083" s="8">
        <v>44636.55574074074</v>
      </c>
      <c r="D3083" s="7">
        <f>C3083</f>
        <v>44636.55574074074</v>
      </c>
      <c r="E3083" s="6" t="s">
        <v>11</v>
      </c>
      <c r="F3083" s="6" t="str">
        <f t="shared" si="337"/>
        <v>69201 44636,55574</v>
      </c>
      <c r="G3083" s="6" t="str">
        <f t="shared" si="338"/>
        <v>44636,5557407407 69201</v>
      </c>
      <c r="H3083" s="6" t="str">
        <f t="shared" si="339"/>
        <v>sortie 69201</v>
      </c>
      <c r="I3083" s="6" t="str">
        <f t="shared" si="342"/>
        <v>Dans 69201</v>
      </c>
      <c r="J3083" s="5" t="str">
        <f t="shared" si="340"/>
        <v>sortie 69201</v>
      </c>
      <c r="K3083" s="6">
        <v>13</v>
      </c>
      <c r="L3083" s="7">
        <v>4.6296296296296294E-5</v>
      </c>
      <c r="M3083">
        <v>6.0000000000000002E-5</v>
      </c>
      <c r="N3083" s="9" t="str">
        <f t="shared" si="341"/>
        <v>passage possible</v>
      </c>
      <c r="O3083" s="6" t="str">
        <f>IFERROR(VLOOKUP(F3083,TCD!$A$4:$C$362,3,FALSE),"Commune de ramassage")</f>
        <v>Commune de ramassage</v>
      </c>
      <c r="P3083">
        <v>687</v>
      </c>
    </row>
    <row r="3084" spans="1:16" x14ac:dyDescent="0.3">
      <c r="A3084">
        <f t="shared" si="336"/>
        <v>3083</v>
      </c>
      <c r="B3084" t="s">
        <v>27</v>
      </c>
      <c r="C3084" s="8">
        <v>44636.555787037039</v>
      </c>
      <c r="D3084" s="7">
        <f>C3084</f>
        <v>44636.555787037039</v>
      </c>
      <c r="E3084" s="6" t="s">
        <v>12</v>
      </c>
      <c r="F3084" s="6" t="str">
        <f t="shared" si="337"/>
        <v>69178 44636,55579</v>
      </c>
      <c r="G3084" s="6" t="str">
        <f t="shared" si="338"/>
        <v>44636,555787037 69178</v>
      </c>
      <c r="H3084" s="6" t="str">
        <f t="shared" si="339"/>
        <v>sortie 69178</v>
      </c>
      <c r="I3084" s="6" t="str">
        <f t="shared" si="342"/>
        <v>Entree 69178</v>
      </c>
      <c r="J3084" s="5" t="str">
        <f t="shared" si="340"/>
        <v>sortie 69178</v>
      </c>
      <c r="K3084" s="6">
        <v>14</v>
      </c>
      <c r="L3084" s="7">
        <v>2.3148148148148147E-5</v>
      </c>
      <c r="M3084">
        <v>8.1000000000000004E-5</v>
      </c>
      <c r="N3084" s="9" t="str">
        <f t="shared" si="341"/>
        <v>passage possible</v>
      </c>
      <c r="O3084" s="6" t="str">
        <f>IFERROR(VLOOKUP(F3084,TCD!$A$4:$C$362,3,FALSE),"Commune de ramassage")</f>
        <v>Commune de ramassage</v>
      </c>
      <c r="P3084">
        <v>688</v>
      </c>
    </row>
    <row r="3085" spans="1:16" x14ac:dyDescent="0.3">
      <c r="A3085">
        <f t="shared" si="336"/>
        <v>3084</v>
      </c>
      <c r="B3085" t="s">
        <v>27</v>
      </c>
      <c r="C3085" s="8">
        <v>44636.555810185186</v>
      </c>
      <c r="D3085" s="7">
        <f>C3085</f>
        <v>44636.555810185186</v>
      </c>
      <c r="E3085" s="6" t="s">
        <v>13</v>
      </c>
      <c r="F3085" s="6" t="str">
        <f t="shared" si="337"/>
        <v>69203 44636,55581</v>
      </c>
      <c r="G3085" s="6" t="str">
        <f t="shared" si="338"/>
        <v>44636,5558101852 69203</v>
      </c>
      <c r="H3085" s="6" t="str">
        <f t="shared" si="339"/>
        <v>Dans 69203</v>
      </c>
      <c r="I3085" s="6" t="str">
        <f t="shared" si="342"/>
        <v>Entree 69203</v>
      </c>
      <c r="J3085" s="5" t="str">
        <f t="shared" si="340"/>
        <v>Entree 69203</v>
      </c>
      <c r="K3085" s="6">
        <v>15</v>
      </c>
      <c r="L3085" s="7">
        <v>3.8194444444444446E-4</v>
      </c>
      <c r="M3085">
        <v>2.5639999999999999E-3</v>
      </c>
      <c r="N3085" s="9" t="str">
        <f t="shared" si="341"/>
        <v>passage possible</v>
      </c>
      <c r="O3085" s="6" t="str">
        <f>IFERROR(VLOOKUP(F3085,TCD!$A$4:$C$362,3,FALSE),"Commune de ramassage")</f>
        <v>Commune de ramassage</v>
      </c>
      <c r="P3085">
        <v>689</v>
      </c>
    </row>
    <row r="3086" spans="1:16" x14ac:dyDescent="0.3">
      <c r="A3086">
        <f t="shared" si="336"/>
        <v>3085</v>
      </c>
      <c r="B3086" t="s">
        <v>27</v>
      </c>
      <c r="C3086" s="8">
        <v>44636.556192129632</v>
      </c>
      <c r="D3086" s="7">
        <f>C3086</f>
        <v>44636.556192129632</v>
      </c>
      <c r="E3086" s="6" t="s">
        <v>13</v>
      </c>
      <c r="F3086" s="6" t="str">
        <f t="shared" si="337"/>
        <v>69203 44636,55619</v>
      </c>
      <c r="G3086" s="6" t="str">
        <f t="shared" si="338"/>
        <v>44636,5561921296 69203</v>
      </c>
      <c r="H3086" s="6" t="str">
        <f t="shared" si="339"/>
        <v>Dans 69203</v>
      </c>
      <c r="I3086" s="6" t="str">
        <f t="shared" si="342"/>
        <v>Dans 69203</v>
      </c>
      <c r="J3086" s="5" t="str">
        <f t="shared" si="340"/>
        <v/>
      </c>
      <c r="K3086" s="6">
        <v>46</v>
      </c>
      <c r="L3086" s="7">
        <v>4.5138888888888892E-4</v>
      </c>
      <c r="M3086">
        <v>3.6059999999999998E-3</v>
      </c>
      <c r="N3086" s="9" t="str">
        <f t="shared" si="341"/>
        <v>passage possible</v>
      </c>
      <c r="O3086" s="6" t="str">
        <f>IFERROR(VLOOKUP(F3086,TCD!$A$4:$C$362,3,FALSE),"Commune de ramassage")</f>
        <v>Commune de ramassage</v>
      </c>
      <c r="P3086">
        <v>690</v>
      </c>
    </row>
    <row r="3087" spans="1:16" x14ac:dyDescent="0.3">
      <c r="A3087">
        <f t="shared" si="336"/>
        <v>3086</v>
      </c>
      <c r="B3087" t="s">
        <v>27</v>
      </c>
      <c r="C3087" s="8">
        <v>44636.556643518517</v>
      </c>
      <c r="D3087" s="7">
        <f>C3087</f>
        <v>44636.556643518517</v>
      </c>
      <c r="E3087" s="6" t="s">
        <v>13</v>
      </c>
      <c r="F3087" s="6" t="str">
        <f t="shared" si="337"/>
        <v>69203 44636,55664</v>
      </c>
      <c r="G3087" s="6" t="str">
        <f t="shared" si="338"/>
        <v>44636,5566435185 69203</v>
      </c>
      <c r="H3087" s="6" t="str">
        <f t="shared" si="339"/>
        <v>Dans 69203</v>
      </c>
      <c r="I3087" s="6" t="str">
        <f t="shared" si="342"/>
        <v>Dans 69203</v>
      </c>
      <c r="J3087" s="5" t="str">
        <f t="shared" si="340"/>
        <v/>
      </c>
      <c r="K3087" s="6">
        <v>45</v>
      </c>
      <c r="L3087" s="7">
        <v>3.3564814814814812E-4</v>
      </c>
      <c r="M3087">
        <v>1.3799999999999999E-3</v>
      </c>
      <c r="N3087" s="9" t="str">
        <f t="shared" si="341"/>
        <v>passage possible</v>
      </c>
      <c r="O3087" s="6" t="str">
        <f>IFERROR(VLOOKUP(F3087,TCD!$A$4:$C$362,3,FALSE),"Commune de ramassage")</f>
        <v>Commune de ramassage</v>
      </c>
      <c r="P3087">
        <v>691</v>
      </c>
    </row>
    <row r="3088" spans="1:16" x14ac:dyDescent="0.3">
      <c r="A3088">
        <f t="shared" si="336"/>
        <v>3087</v>
      </c>
      <c r="B3088" t="s">
        <v>27</v>
      </c>
      <c r="C3088" s="8">
        <v>44636.556979166664</v>
      </c>
      <c r="D3088" s="7">
        <f>C3088</f>
        <v>44636.556979166664</v>
      </c>
      <c r="E3088" s="6" t="s">
        <v>13</v>
      </c>
      <c r="F3088" s="6" t="str">
        <f t="shared" si="337"/>
        <v>69203 44636,55698</v>
      </c>
      <c r="G3088" s="6" t="str">
        <f t="shared" si="338"/>
        <v>44636,5569791667 69203</v>
      </c>
      <c r="H3088" s="6" t="str">
        <f t="shared" si="339"/>
        <v>Dans 69203</v>
      </c>
      <c r="I3088" s="6" t="str">
        <f t="shared" si="342"/>
        <v>Dans 69203</v>
      </c>
      <c r="J3088" s="5" t="str">
        <f t="shared" si="340"/>
        <v/>
      </c>
      <c r="K3088" s="6">
        <v>37</v>
      </c>
      <c r="L3088" s="7">
        <v>3.4722222222222222E-5</v>
      </c>
      <c r="M3088">
        <v>2.3900000000000001E-4</v>
      </c>
      <c r="N3088" s="9" t="str">
        <f t="shared" si="341"/>
        <v>passage possible</v>
      </c>
      <c r="O3088" s="6" t="str">
        <f>IFERROR(VLOOKUP(F3088,TCD!$A$4:$C$362,3,FALSE),"Commune de ramassage")</f>
        <v>Commune de ramassage</v>
      </c>
      <c r="P3088">
        <v>692</v>
      </c>
    </row>
    <row r="3089" spans="1:16" x14ac:dyDescent="0.3">
      <c r="A3089">
        <f t="shared" si="336"/>
        <v>3088</v>
      </c>
      <c r="B3089" t="s">
        <v>27</v>
      </c>
      <c r="C3089" s="8">
        <v>44636.557013888887</v>
      </c>
      <c r="D3089" s="7">
        <f>C3089</f>
        <v>44636.557013888887</v>
      </c>
      <c r="E3089" s="6" t="s">
        <v>13</v>
      </c>
      <c r="F3089" s="6" t="str">
        <f t="shared" si="337"/>
        <v>69203 44636,55701</v>
      </c>
      <c r="G3089" s="6" t="str">
        <f t="shared" si="338"/>
        <v>44636,5570138889 69203</v>
      </c>
      <c r="H3089" s="6" t="str">
        <f t="shared" si="339"/>
        <v>Dans 69203</v>
      </c>
      <c r="I3089" s="6" t="str">
        <f t="shared" si="342"/>
        <v>Dans 69203</v>
      </c>
      <c r="J3089" s="5" t="str">
        <f t="shared" si="340"/>
        <v/>
      </c>
      <c r="K3089" s="6">
        <v>33</v>
      </c>
      <c r="L3089" s="7">
        <v>2.3148148148148147E-5</v>
      </c>
      <c r="M3089">
        <v>1.3300000000000001E-4</v>
      </c>
      <c r="N3089" s="9" t="str">
        <f t="shared" si="341"/>
        <v>passage possible</v>
      </c>
      <c r="O3089" s="6" t="str">
        <f>IFERROR(VLOOKUP(F3089,TCD!$A$4:$C$362,3,FALSE),"Commune de ramassage")</f>
        <v>Commune de ramassage</v>
      </c>
      <c r="P3089">
        <v>693</v>
      </c>
    </row>
    <row r="3090" spans="1:16" x14ac:dyDescent="0.3">
      <c r="A3090">
        <f t="shared" si="336"/>
        <v>3089</v>
      </c>
      <c r="B3090" t="s">
        <v>27</v>
      </c>
      <c r="C3090" s="8">
        <v>44636.557037037041</v>
      </c>
      <c r="D3090" s="7">
        <f>C3090</f>
        <v>44636.557037037041</v>
      </c>
      <c r="E3090" s="6" t="s">
        <v>13</v>
      </c>
      <c r="F3090" s="6" t="str">
        <f t="shared" si="337"/>
        <v>69203 44636,55704</v>
      </c>
      <c r="G3090" s="6" t="str">
        <f t="shared" si="338"/>
        <v>44636,557037037 69203</v>
      </c>
      <c r="H3090" s="6" t="str">
        <f t="shared" si="339"/>
        <v>sortie 69203</v>
      </c>
      <c r="I3090" s="6" t="str">
        <f t="shared" si="342"/>
        <v>Dans 69203</v>
      </c>
      <c r="J3090" s="5" t="str">
        <f t="shared" si="340"/>
        <v>sortie 69203</v>
      </c>
      <c r="K3090" s="6">
        <v>35</v>
      </c>
      <c r="L3090" s="7">
        <v>4.7453703703703704E-4</v>
      </c>
      <c r="M3090">
        <v>3.4880000000000002E-3</v>
      </c>
      <c r="N3090" s="9" t="str">
        <f t="shared" si="341"/>
        <v>passage possible</v>
      </c>
      <c r="O3090" s="6" t="str">
        <f>IFERROR(VLOOKUP(F3090,TCD!$A$4:$C$362,3,FALSE),"Commune de ramassage")</f>
        <v>Commune de ramassage</v>
      </c>
      <c r="P3090">
        <v>694</v>
      </c>
    </row>
    <row r="3091" spans="1:16" x14ac:dyDescent="0.3">
      <c r="A3091">
        <f t="shared" si="336"/>
        <v>3090</v>
      </c>
      <c r="B3091" t="s">
        <v>27</v>
      </c>
      <c r="C3091" s="8">
        <v>44636.557511574072</v>
      </c>
      <c r="D3091" s="7">
        <f>C3091</f>
        <v>44636.557511574072</v>
      </c>
      <c r="E3091" s="6" t="s">
        <v>14</v>
      </c>
      <c r="F3091" s="6" t="str">
        <f t="shared" si="337"/>
        <v>69220 44636,55751</v>
      </c>
      <c r="G3091" s="6" t="str">
        <f t="shared" si="338"/>
        <v>44636,5575115741 69220</v>
      </c>
      <c r="H3091" s="6" t="str">
        <f t="shared" si="339"/>
        <v>Dans 69220</v>
      </c>
      <c r="I3091" s="6" t="str">
        <f t="shared" si="342"/>
        <v>Entree 69220</v>
      </c>
      <c r="J3091" s="5" t="str">
        <f t="shared" si="340"/>
        <v>Entree 69220</v>
      </c>
      <c r="K3091" s="6">
        <v>45</v>
      </c>
      <c r="L3091" s="7">
        <v>1.0416666666666667E-4</v>
      </c>
      <c r="M3091">
        <v>7.94E-4</v>
      </c>
      <c r="N3091" s="9" t="str">
        <f t="shared" si="341"/>
        <v>passage possible</v>
      </c>
      <c r="O3091" s="6" t="str">
        <f>IFERROR(VLOOKUP(F3091,TCD!$A$4:$C$362,3,FALSE),"Commune de ramassage")</f>
        <v>Commune de ramassage</v>
      </c>
      <c r="P3091">
        <v>695</v>
      </c>
    </row>
    <row r="3092" spans="1:16" x14ac:dyDescent="0.3">
      <c r="A3092">
        <f t="shared" si="336"/>
        <v>3091</v>
      </c>
      <c r="B3092" t="s">
        <v>27</v>
      </c>
      <c r="C3092" s="8">
        <v>44636.557615740741</v>
      </c>
      <c r="D3092" s="7">
        <f>C3092</f>
        <v>44636.557615740741</v>
      </c>
      <c r="E3092" s="6" t="s">
        <v>14</v>
      </c>
      <c r="F3092" s="6" t="str">
        <f t="shared" si="337"/>
        <v>69220 44636,55762</v>
      </c>
      <c r="G3092" s="6" t="str">
        <f t="shared" si="338"/>
        <v>44636,5576157407 69220</v>
      </c>
      <c r="H3092" s="6" t="str">
        <f t="shared" si="339"/>
        <v>Dans 69220</v>
      </c>
      <c r="I3092" s="6" t="str">
        <f t="shared" si="342"/>
        <v>Dans 69220</v>
      </c>
      <c r="J3092" s="5" t="str">
        <f t="shared" si="340"/>
        <v/>
      </c>
      <c r="K3092" s="6">
        <v>38</v>
      </c>
      <c r="L3092" s="7">
        <v>1.0416666666666667E-4</v>
      </c>
      <c r="M3092">
        <v>6.4800000000000003E-4</v>
      </c>
      <c r="N3092" s="9" t="str">
        <f t="shared" si="341"/>
        <v>passage possible</v>
      </c>
      <c r="O3092" s="6" t="str">
        <f>IFERROR(VLOOKUP(F3092,TCD!$A$4:$C$362,3,FALSE),"Commune de ramassage")</f>
        <v>Commune de ramassage</v>
      </c>
      <c r="P3092">
        <v>696</v>
      </c>
    </row>
    <row r="3093" spans="1:16" x14ac:dyDescent="0.3">
      <c r="A3093">
        <f t="shared" si="336"/>
        <v>3092</v>
      </c>
      <c r="B3093" t="s">
        <v>27</v>
      </c>
      <c r="C3093" s="8">
        <v>44636.557719907411</v>
      </c>
      <c r="D3093" s="7">
        <f>C3093</f>
        <v>44636.557719907411</v>
      </c>
      <c r="E3093" s="6" t="s">
        <v>14</v>
      </c>
      <c r="F3093" s="6" t="str">
        <f t="shared" si="337"/>
        <v>69220 44636,55772</v>
      </c>
      <c r="G3093" s="6" t="str">
        <f t="shared" si="338"/>
        <v>44636,5577199074 69220</v>
      </c>
      <c r="H3093" s="6" t="str">
        <f t="shared" si="339"/>
        <v>Dans 69220</v>
      </c>
      <c r="I3093" s="6" t="str">
        <f t="shared" si="342"/>
        <v>Dans 69220</v>
      </c>
      <c r="J3093" s="5" t="str">
        <f t="shared" si="340"/>
        <v/>
      </c>
      <c r="K3093" s="6">
        <v>45</v>
      </c>
      <c r="L3093" s="7">
        <v>3.4722222222222222E-5</v>
      </c>
      <c r="M3093">
        <v>3.6999999999999999E-4</v>
      </c>
      <c r="N3093" s="9" t="str">
        <f t="shared" si="341"/>
        <v>passage possible</v>
      </c>
      <c r="O3093" s="6" t="str">
        <f>IFERROR(VLOOKUP(F3093,TCD!$A$4:$C$362,3,FALSE),"Commune de ramassage")</f>
        <v>Commune de ramassage</v>
      </c>
      <c r="P3093">
        <v>697</v>
      </c>
    </row>
    <row r="3094" spans="1:16" x14ac:dyDescent="0.3">
      <c r="A3094">
        <f t="shared" si="336"/>
        <v>3093</v>
      </c>
      <c r="B3094" t="s">
        <v>27</v>
      </c>
      <c r="C3094" s="8">
        <v>44636.557754629626</v>
      </c>
      <c r="D3094" s="7">
        <f>C3094</f>
        <v>44636.557754629626</v>
      </c>
      <c r="E3094" s="6" t="s">
        <v>14</v>
      </c>
      <c r="F3094" s="6" t="str">
        <f t="shared" si="337"/>
        <v>69220 44636,55775</v>
      </c>
      <c r="G3094" s="6" t="str">
        <f t="shared" si="338"/>
        <v>44636,5577546296 69220</v>
      </c>
      <c r="H3094" s="6" t="str">
        <f t="shared" si="339"/>
        <v>Dans 69220</v>
      </c>
      <c r="I3094" s="6" t="str">
        <f t="shared" si="342"/>
        <v>Dans 69220</v>
      </c>
      <c r="J3094" s="5" t="str">
        <f t="shared" si="340"/>
        <v/>
      </c>
      <c r="K3094" s="6">
        <v>46</v>
      </c>
      <c r="L3094" s="7">
        <v>4.8611111111111104E-4</v>
      </c>
      <c r="M3094">
        <v>4.3880000000000004E-3</v>
      </c>
      <c r="N3094" s="9" t="str">
        <f t="shared" si="341"/>
        <v>passage possible</v>
      </c>
      <c r="O3094" s="6" t="str">
        <f>IFERROR(VLOOKUP(F3094,TCD!$A$4:$C$362,3,FALSE),"Commune de ramassage")</f>
        <v>Commune de ramassage</v>
      </c>
      <c r="P3094">
        <v>698</v>
      </c>
    </row>
    <row r="3095" spans="1:16" x14ac:dyDescent="0.3">
      <c r="A3095">
        <f t="shared" si="336"/>
        <v>3094</v>
      </c>
      <c r="B3095" t="s">
        <v>27</v>
      </c>
      <c r="C3095" s="8">
        <v>44636.558240740742</v>
      </c>
      <c r="D3095" s="7">
        <f>C3095</f>
        <v>44636.558240740742</v>
      </c>
      <c r="E3095" s="6" t="s">
        <v>14</v>
      </c>
      <c r="F3095" s="6" t="str">
        <f t="shared" si="337"/>
        <v>69220 44636,55824</v>
      </c>
      <c r="G3095" s="6" t="str">
        <f t="shared" si="338"/>
        <v>44636,5582407407 69220</v>
      </c>
      <c r="H3095" s="6" t="str">
        <f t="shared" si="339"/>
        <v>Dans 69220</v>
      </c>
      <c r="I3095" s="6" t="str">
        <f t="shared" si="342"/>
        <v>Dans 69220</v>
      </c>
      <c r="J3095" s="5" t="str">
        <f t="shared" si="340"/>
        <v/>
      </c>
      <c r="K3095" s="6">
        <v>53</v>
      </c>
      <c r="L3095" s="7">
        <v>1.3888888888888889E-4</v>
      </c>
      <c r="M3095">
        <v>1.6999999999999999E-3</v>
      </c>
      <c r="N3095" s="9" t="str">
        <f t="shared" si="341"/>
        <v>passage possible</v>
      </c>
      <c r="O3095" s="6" t="str">
        <f>IFERROR(VLOOKUP(F3095,TCD!$A$4:$C$362,3,FALSE),"Commune de ramassage")</f>
        <v>Commune de ramassage</v>
      </c>
      <c r="P3095">
        <v>699</v>
      </c>
    </row>
    <row r="3096" spans="1:16" x14ac:dyDescent="0.3">
      <c r="A3096">
        <f t="shared" si="336"/>
        <v>3095</v>
      </c>
      <c r="B3096" t="s">
        <v>27</v>
      </c>
      <c r="C3096" s="8">
        <v>44636.558379629627</v>
      </c>
      <c r="D3096" s="7">
        <f>C3096</f>
        <v>44636.558379629627</v>
      </c>
      <c r="E3096" s="6" t="s">
        <v>14</v>
      </c>
      <c r="F3096" s="6" t="str">
        <f t="shared" si="337"/>
        <v>69220 44636,55838</v>
      </c>
      <c r="G3096" s="6" t="str">
        <f t="shared" si="338"/>
        <v>44636,5583796296 69220</v>
      </c>
      <c r="H3096" s="6" t="str">
        <f t="shared" si="339"/>
        <v>Dans 69220</v>
      </c>
      <c r="I3096" s="6" t="str">
        <f t="shared" si="342"/>
        <v>Dans 69220</v>
      </c>
      <c r="J3096" s="5" t="str">
        <f t="shared" si="340"/>
        <v/>
      </c>
      <c r="K3096" s="6">
        <v>44</v>
      </c>
      <c r="L3096" s="7">
        <v>1.7361111111111112E-4</v>
      </c>
      <c r="M3096">
        <v>7.1900000000000002E-4</v>
      </c>
      <c r="N3096" s="9" t="str">
        <f t="shared" si="341"/>
        <v>passage possible</v>
      </c>
      <c r="O3096" s="6" t="str">
        <f>IFERROR(VLOOKUP(F3096,TCD!$A$4:$C$362,3,FALSE),"Commune de ramassage")</f>
        <v>Commune de ramassage</v>
      </c>
      <c r="P3096">
        <v>700</v>
      </c>
    </row>
    <row r="3097" spans="1:16" x14ac:dyDescent="0.3">
      <c r="A3097">
        <f t="shared" si="336"/>
        <v>3096</v>
      </c>
      <c r="B3097" t="s">
        <v>27</v>
      </c>
      <c r="C3097" s="8">
        <v>44636.558553240742</v>
      </c>
      <c r="D3097" s="7">
        <f>C3097</f>
        <v>44636.558553240742</v>
      </c>
      <c r="E3097" s="6" t="s">
        <v>14</v>
      </c>
      <c r="F3097" s="6" t="str">
        <f t="shared" si="337"/>
        <v>69220 44636,55855</v>
      </c>
      <c r="G3097" s="6" t="str">
        <f t="shared" si="338"/>
        <v>44636,5585532407 69220</v>
      </c>
      <c r="H3097" s="6" t="str">
        <f t="shared" si="339"/>
        <v>Dans 69220</v>
      </c>
      <c r="I3097" s="6" t="str">
        <f t="shared" si="342"/>
        <v>Dans 69220</v>
      </c>
      <c r="J3097" s="5" t="str">
        <f t="shared" si="340"/>
        <v/>
      </c>
      <c r="K3097" s="6">
        <v>47</v>
      </c>
      <c r="L3097" s="7">
        <v>2.3148148148148146E-4</v>
      </c>
      <c r="M3097">
        <v>2.2300000000000002E-3</v>
      </c>
      <c r="N3097" s="9" t="str">
        <f t="shared" si="341"/>
        <v>passage possible</v>
      </c>
      <c r="O3097" s="6" t="str">
        <f>IFERROR(VLOOKUP(F3097,TCD!$A$4:$C$362,3,FALSE),"Commune de ramassage")</f>
        <v>Commune de ramassage</v>
      </c>
      <c r="P3097">
        <v>701</v>
      </c>
    </row>
    <row r="3098" spans="1:16" x14ac:dyDescent="0.3">
      <c r="A3098">
        <f t="shared" si="336"/>
        <v>3097</v>
      </c>
      <c r="B3098" t="s">
        <v>27</v>
      </c>
      <c r="C3098" s="8">
        <v>44636.55878472222</v>
      </c>
      <c r="D3098" s="7">
        <f>C3098</f>
        <v>44636.55878472222</v>
      </c>
      <c r="E3098" s="6" t="s">
        <v>14</v>
      </c>
      <c r="F3098" s="6" t="str">
        <f t="shared" si="337"/>
        <v>69220 44636,55878</v>
      </c>
      <c r="G3098" s="6" t="str">
        <f t="shared" si="338"/>
        <v>44636,5587847222 69220</v>
      </c>
      <c r="H3098" s="6" t="str">
        <f t="shared" si="339"/>
        <v>Dans 69220</v>
      </c>
      <c r="I3098" s="6" t="str">
        <f t="shared" si="342"/>
        <v>Dans 69220</v>
      </c>
      <c r="J3098" s="5" t="str">
        <f t="shared" si="340"/>
        <v/>
      </c>
      <c r="K3098" s="6">
        <v>43</v>
      </c>
      <c r="L3098" s="7">
        <v>9.2592592592592588E-5</v>
      </c>
      <c r="M3098">
        <v>6.9499999999999998E-4</v>
      </c>
      <c r="N3098" s="9" t="str">
        <f t="shared" si="341"/>
        <v>passage possible</v>
      </c>
      <c r="O3098" s="6" t="str">
        <f>IFERROR(VLOOKUP(F3098,TCD!$A$4:$C$362,3,FALSE),"Commune de ramassage")</f>
        <v>Commune de ramassage</v>
      </c>
      <c r="P3098">
        <v>702</v>
      </c>
    </row>
    <row r="3099" spans="1:16" x14ac:dyDescent="0.3">
      <c r="A3099">
        <f t="shared" si="336"/>
        <v>3098</v>
      </c>
      <c r="B3099" t="s">
        <v>27</v>
      </c>
      <c r="C3099" s="8">
        <v>44636.558877314812</v>
      </c>
      <c r="D3099" s="7">
        <f>C3099</f>
        <v>44636.558877314812</v>
      </c>
      <c r="E3099" s="6" t="s">
        <v>14</v>
      </c>
      <c r="F3099" s="6" t="str">
        <f t="shared" si="337"/>
        <v>69220 44636,55888</v>
      </c>
      <c r="G3099" s="6" t="str">
        <f t="shared" si="338"/>
        <v>44636,5588773148 69220</v>
      </c>
      <c r="H3099" s="6" t="str">
        <f t="shared" si="339"/>
        <v>Dans 69220</v>
      </c>
      <c r="I3099" s="6" t="str">
        <f t="shared" si="342"/>
        <v>Dans 69220</v>
      </c>
      <c r="J3099" s="5" t="str">
        <f t="shared" si="340"/>
        <v/>
      </c>
      <c r="K3099" s="6">
        <v>46</v>
      </c>
      <c r="L3099" s="7">
        <v>3.4722222222222222E-5</v>
      </c>
      <c r="M3099">
        <v>3.3500000000000001E-4</v>
      </c>
      <c r="N3099" s="9" t="str">
        <f t="shared" si="341"/>
        <v>passage possible</v>
      </c>
      <c r="O3099" s="6" t="str">
        <f>IFERROR(VLOOKUP(F3099,TCD!$A$4:$C$362,3,FALSE),"Commune de ramassage")</f>
        <v>Commune de ramassage</v>
      </c>
      <c r="P3099">
        <v>703</v>
      </c>
    </row>
    <row r="3100" spans="1:16" x14ac:dyDescent="0.3">
      <c r="A3100">
        <f t="shared" si="336"/>
        <v>3099</v>
      </c>
      <c r="B3100" t="s">
        <v>27</v>
      </c>
      <c r="C3100" s="8">
        <v>44636.558912037035</v>
      </c>
      <c r="D3100" s="7">
        <f>C3100</f>
        <v>44636.558912037035</v>
      </c>
      <c r="E3100" s="6" t="s">
        <v>14</v>
      </c>
      <c r="F3100" s="6" t="str">
        <f t="shared" si="337"/>
        <v>69220 44636,55891</v>
      </c>
      <c r="G3100" s="6" t="str">
        <f t="shared" si="338"/>
        <v>44636,558912037 69220</v>
      </c>
      <c r="H3100" s="6" t="str">
        <f t="shared" si="339"/>
        <v>Dans 69220</v>
      </c>
      <c r="I3100" s="6" t="str">
        <f t="shared" si="342"/>
        <v>Dans 69220</v>
      </c>
      <c r="J3100" s="5" t="str">
        <f t="shared" si="340"/>
        <v/>
      </c>
      <c r="K3100" s="6">
        <v>46</v>
      </c>
      <c r="L3100" s="7">
        <v>3.4722222222222222E-5</v>
      </c>
      <c r="M3100">
        <v>3.0600000000000001E-4</v>
      </c>
      <c r="N3100" s="9" t="str">
        <f t="shared" si="341"/>
        <v>passage possible</v>
      </c>
      <c r="O3100" s="6" t="str">
        <f>IFERROR(VLOOKUP(F3100,TCD!$A$4:$C$362,3,FALSE),"Commune de ramassage")</f>
        <v>Commune de ramassage</v>
      </c>
      <c r="P3100">
        <v>704</v>
      </c>
    </row>
    <row r="3101" spans="1:16" x14ac:dyDescent="0.3">
      <c r="A3101">
        <f t="shared" si="336"/>
        <v>3100</v>
      </c>
      <c r="B3101" t="s">
        <v>27</v>
      </c>
      <c r="C3101" s="8">
        <v>44636.558946759258</v>
      </c>
      <c r="D3101" s="7">
        <f>C3101</f>
        <v>44636.558946759258</v>
      </c>
      <c r="E3101" s="6" t="s">
        <v>14</v>
      </c>
      <c r="F3101" s="6" t="str">
        <f t="shared" si="337"/>
        <v>69220 44636,55895</v>
      </c>
      <c r="G3101" s="6" t="str">
        <f t="shared" si="338"/>
        <v>44636,5589467593 69220</v>
      </c>
      <c r="H3101" s="6" t="str">
        <f t="shared" si="339"/>
        <v>Dans 69220</v>
      </c>
      <c r="I3101" s="6" t="str">
        <f t="shared" si="342"/>
        <v>Dans 69220</v>
      </c>
      <c r="J3101" s="5" t="str">
        <f t="shared" si="340"/>
        <v/>
      </c>
      <c r="K3101" s="6">
        <v>47</v>
      </c>
      <c r="L3101" s="7">
        <v>3.2407407407407406E-4</v>
      </c>
      <c r="M3101">
        <v>2.1700000000000001E-3</v>
      </c>
      <c r="N3101" s="9" t="str">
        <f t="shared" si="341"/>
        <v>passage possible</v>
      </c>
      <c r="O3101" s="6" t="str">
        <f>IFERROR(VLOOKUP(F3101,TCD!$A$4:$C$362,3,FALSE),"Commune de ramassage")</f>
        <v>Commune de ramassage</v>
      </c>
      <c r="P3101">
        <v>705</v>
      </c>
    </row>
    <row r="3102" spans="1:16" x14ac:dyDescent="0.3">
      <c r="A3102">
        <f t="shared" si="336"/>
        <v>3101</v>
      </c>
      <c r="B3102" t="s">
        <v>27</v>
      </c>
      <c r="C3102" s="8">
        <v>44636.559270833335</v>
      </c>
      <c r="D3102" s="7">
        <f>C3102</f>
        <v>44636.559270833335</v>
      </c>
      <c r="E3102" s="6" t="s">
        <v>14</v>
      </c>
      <c r="F3102" s="6" t="str">
        <f t="shared" si="337"/>
        <v>69220 44636,55927</v>
      </c>
      <c r="G3102" s="6" t="str">
        <f t="shared" si="338"/>
        <v>44636,5592708333 69220</v>
      </c>
      <c r="H3102" s="6" t="str">
        <f t="shared" si="339"/>
        <v>Dans 69220</v>
      </c>
      <c r="I3102" s="6" t="str">
        <f t="shared" si="342"/>
        <v>Dans 69220</v>
      </c>
      <c r="J3102" s="5" t="str">
        <f t="shared" si="340"/>
        <v/>
      </c>
      <c r="K3102" s="6">
        <v>21</v>
      </c>
      <c r="L3102" s="7">
        <v>5.5555555555555556E-4</v>
      </c>
      <c r="M3102">
        <v>3.3089999999999999E-3</v>
      </c>
      <c r="N3102" s="9" t="str">
        <f t="shared" si="341"/>
        <v>passage possible</v>
      </c>
      <c r="O3102" s="6" t="str">
        <f>IFERROR(VLOOKUP(F3102,TCD!$A$4:$C$362,3,FALSE),"Commune de ramassage")</f>
        <v>Commune de ramassage</v>
      </c>
      <c r="P3102">
        <v>706</v>
      </c>
    </row>
    <row r="3103" spans="1:16" x14ac:dyDescent="0.3">
      <c r="A3103">
        <f t="shared" si="336"/>
        <v>3102</v>
      </c>
      <c r="B3103" t="s">
        <v>27</v>
      </c>
      <c r="C3103" s="8">
        <v>44636.55982638889</v>
      </c>
      <c r="D3103" s="7">
        <f>C3103</f>
        <v>44636.55982638889</v>
      </c>
      <c r="E3103" s="6" t="s">
        <v>14</v>
      </c>
      <c r="F3103" s="6" t="str">
        <f t="shared" si="337"/>
        <v>69220 44636,55983</v>
      </c>
      <c r="G3103" s="6" t="str">
        <f t="shared" si="338"/>
        <v>44636,5598263889 69220</v>
      </c>
      <c r="H3103" s="6" t="str">
        <f t="shared" si="339"/>
        <v>Dans 69220</v>
      </c>
      <c r="I3103" s="6" t="str">
        <f t="shared" si="342"/>
        <v>Dans 69220</v>
      </c>
      <c r="J3103" s="5" t="str">
        <f t="shared" si="340"/>
        <v/>
      </c>
      <c r="K3103" s="6">
        <v>22</v>
      </c>
      <c r="L3103" s="7">
        <v>2.3148148148148147E-5</v>
      </c>
      <c r="M3103">
        <v>1.16E-4</v>
      </c>
      <c r="N3103" s="9" t="str">
        <f t="shared" si="341"/>
        <v>passage possible</v>
      </c>
      <c r="O3103" s="6" t="str">
        <f>IFERROR(VLOOKUP(F3103,TCD!$A$4:$C$362,3,FALSE),"Commune de ramassage")</f>
        <v>Commune de ramassage</v>
      </c>
      <c r="P3103">
        <v>707</v>
      </c>
    </row>
    <row r="3104" spans="1:16" x14ac:dyDescent="0.3">
      <c r="A3104">
        <f t="shared" si="336"/>
        <v>3103</v>
      </c>
      <c r="B3104" t="s">
        <v>27</v>
      </c>
      <c r="C3104" s="8">
        <v>44636.559849537036</v>
      </c>
      <c r="D3104" s="7">
        <f>C3104</f>
        <v>44636.559849537036</v>
      </c>
      <c r="E3104" s="6" t="s">
        <v>14</v>
      </c>
      <c r="F3104" s="6" t="str">
        <f t="shared" si="337"/>
        <v>69220 44636,55985</v>
      </c>
      <c r="G3104" s="6" t="str">
        <f t="shared" si="338"/>
        <v>44636,559849537 69220</v>
      </c>
      <c r="H3104" s="6" t="str">
        <f t="shared" si="339"/>
        <v>Dans 69220</v>
      </c>
      <c r="I3104" s="6" t="str">
        <f t="shared" si="342"/>
        <v>Dans 69220</v>
      </c>
      <c r="J3104" s="5" t="str">
        <f t="shared" si="340"/>
        <v/>
      </c>
      <c r="K3104" s="6">
        <v>20</v>
      </c>
      <c r="L3104" s="7">
        <v>5.7870370370370366E-5</v>
      </c>
      <c r="M3104">
        <v>-9.6000000000000002E-5</v>
      </c>
      <c r="N3104" s="9" t="str">
        <f t="shared" si="341"/>
        <v>passage possible</v>
      </c>
      <c r="O3104" s="6" t="str">
        <f>IFERROR(VLOOKUP(F3104,TCD!$A$4:$C$362,3,FALSE),"Commune de ramassage")</f>
        <v>Commune de ramassage</v>
      </c>
      <c r="P3104">
        <v>708</v>
      </c>
    </row>
    <row r="3105" spans="1:16" x14ac:dyDescent="0.3">
      <c r="A3105">
        <f t="shared" si="336"/>
        <v>3104</v>
      </c>
      <c r="B3105" t="s">
        <v>27</v>
      </c>
      <c r="C3105" s="8">
        <v>44636.559907407405</v>
      </c>
      <c r="D3105" s="7">
        <f>C3105</f>
        <v>44636.559907407405</v>
      </c>
      <c r="E3105" s="6" t="s">
        <v>14</v>
      </c>
      <c r="F3105" s="6" t="str">
        <f t="shared" si="337"/>
        <v>69220 44636,55991</v>
      </c>
      <c r="G3105" s="6" t="str">
        <f t="shared" si="338"/>
        <v>44636,5599074074 69220</v>
      </c>
      <c r="H3105" s="6" t="str">
        <f t="shared" si="339"/>
        <v>Dans 69220</v>
      </c>
      <c r="I3105" s="6" t="str">
        <f t="shared" si="342"/>
        <v>Dans 69220</v>
      </c>
      <c r="J3105" s="5" t="str">
        <f t="shared" si="340"/>
        <v/>
      </c>
      <c r="K3105" s="6">
        <v>24</v>
      </c>
      <c r="L3105" s="7">
        <v>9.2592592592592588E-5</v>
      </c>
      <c r="M3105">
        <v>-2.22E-4</v>
      </c>
      <c r="N3105" s="9" t="str">
        <f t="shared" si="341"/>
        <v>passage possible</v>
      </c>
      <c r="O3105" s="6" t="str">
        <f>IFERROR(VLOOKUP(F3105,TCD!$A$4:$C$362,3,FALSE),"Commune de ramassage")</f>
        <v>Commune de ramassage</v>
      </c>
      <c r="P3105">
        <v>709</v>
      </c>
    </row>
    <row r="3106" spans="1:16" x14ac:dyDescent="0.3">
      <c r="A3106">
        <f t="shared" si="336"/>
        <v>3105</v>
      </c>
      <c r="B3106" t="s">
        <v>27</v>
      </c>
      <c r="C3106" s="8">
        <v>44636.56</v>
      </c>
      <c r="D3106" s="7">
        <f>C3106</f>
        <v>44636.56</v>
      </c>
      <c r="E3106" s="6" t="s">
        <v>14</v>
      </c>
      <c r="F3106" s="6" t="str">
        <f t="shared" si="337"/>
        <v>69220 44636,56</v>
      </c>
      <c r="G3106" s="6" t="str">
        <f t="shared" si="338"/>
        <v>44636,56 69220</v>
      </c>
      <c r="H3106" s="6" t="str">
        <f t="shared" si="339"/>
        <v>Dans 69220</v>
      </c>
      <c r="I3106" s="6" t="str">
        <f t="shared" si="342"/>
        <v>Dans 69220</v>
      </c>
      <c r="J3106" s="5" t="str">
        <f t="shared" si="340"/>
        <v/>
      </c>
      <c r="K3106" s="6">
        <v>17</v>
      </c>
      <c r="L3106" s="7">
        <v>1.1574074074074073E-4</v>
      </c>
      <c r="M3106">
        <v>1.0000000000000001E-5</v>
      </c>
      <c r="N3106" s="9" t="str">
        <f t="shared" si="341"/>
        <v>passage possible</v>
      </c>
      <c r="O3106" s="6" t="str">
        <f>IFERROR(VLOOKUP(F3106,TCD!$A$4:$C$362,3,FALSE),"Commune de ramassage")</f>
        <v>Commune de ramassage</v>
      </c>
      <c r="P3106">
        <v>710</v>
      </c>
    </row>
    <row r="3107" spans="1:16" x14ac:dyDescent="0.3">
      <c r="A3107">
        <f t="shared" si="336"/>
        <v>3106</v>
      </c>
      <c r="B3107" t="s">
        <v>27</v>
      </c>
      <c r="C3107" s="8">
        <v>44636.560115740744</v>
      </c>
      <c r="D3107" s="7">
        <f>C3107</f>
        <v>44636.560115740744</v>
      </c>
      <c r="E3107" s="6" t="s">
        <v>14</v>
      </c>
      <c r="F3107" s="6" t="str">
        <f t="shared" si="337"/>
        <v>69220 44636,56012</v>
      </c>
      <c r="G3107" s="6" t="str">
        <f t="shared" si="338"/>
        <v>44636,5601157407 69220</v>
      </c>
      <c r="H3107" s="6" t="str">
        <f t="shared" si="339"/>
        <v>Dans 69220</v>
      </c>
      <c r="I3107" s="6" t="str">
        <f t="shared" si="342"/>
        <v>Dans 69220</v>
      </c>
      <c r="J3107" s="5" t="str">
        <f t="shared" si="340"/>
        <v/>
      </c>
      <c r="K3107" s="6">
        <v>20</v>
      </c>
      <c r="L3107" s="7">
        <v>5.3240740740740744E-4</v>
      </c>
      <c r="M3107">
        <v>-5.5699999999999999E-4</v>
      </c>
      <c r="N3107" s="9" t="str">
        <f t="shared" si="341"/>
        <v>passage possible</v>
      </c>
      <c r="O3107" s="6" t="str">
        <f>IFERROR(VLOOKUP(F3107,TCD!$A$4:$C$362,3,FALSE),"Commune de ramassage")</f>
        <v>Commune de ramassage</v>
      </c>
      <c r="P3107">
        <v>711</v>
      </c>
    </row>
    <row r="3108" spans="1:16" x14ac:dyDescent="0.3">
      <c r="A3108">
        <f t="shared" si="336"/>
        <v>3107</v>
      </c>
      <c r="B3108" t="s">
        <v>27</v>
      </c>
      <c r="C3108" s="8">
        <v>44636.560648148145</v>
      </c>
      <c r="D3108" s="7">
        <f>C3108</f>
        <v>44636.560648148145</v>
      </c>
      <c r="E3108" s="6" t="s">
        <v>14</v>
      </c>
      <c r="F3108" s="6" t="str">
        <f t="shared" si="337"/>
        <v>69220 44636,56065</v>
      </c>
      <c r="G3108" s="6" t="str">
        <f t="shared" si="338"/>
        <v>44636,5606481481 69220</v>
      </c>
      <c r="H3108" s="6" t="str">
        <f t="shared" si="339"/>
        <v>Dans 69220</v>
      </c>
      <c r="I3108" s="6" t="str">
        <f t="shared" si="342"/>
        <v>Dans 69220</v>
      </c>
      <c r="J3108" s="5" t="str">
        <f t="shared" si="340"/>
        <v/>
      </c>
      <c r="K3108" s="6">
        <v>9</v>
      </c>
      <c r="L3108" s="7">
        <v>2.3148148148148147E-5</v>
      </c>
      <c r="M3108">
        <v>2.34E-4</v>
      </c>
      <c r="N3108" s="9" t="str">
        <f t="shared" si="341"/>
        <v>ramassage possible</v>
      </c>
      <c r="O3108" s="6" t="str">
        <f>IFERROR(VLOOKUP(F3108,TCD!$A$4:$C$362,3,FALSE),"Commune de ramassage")</f>
        <v>Commune de ramassage</v>
      </c>
      <c r="P3108">
        <v>712</v>
      </c>
    </row>
    <row r="3109" spans="1:16" x14ac:dyDescent="0.3">
      <c r="A3109">
        <f t="shared" si="336"/>
        <v>3108</v>
      </c>
      <c r="B3109" t="s">
        <v>27</v>
      </c>
      <c r="C3109" s="8">
        <v>44636.560671296298</v>
      </c>
      <c r="D3109" s="7">
        <f>C3109</f>
        <v>44636.560671296298</v>
      </c>
      <c r="E3109" s="6" t="s">
        <v>14</v>
      </c>
      <c r="F3109" s="6" t="str">
        <f t="shared" si="337"/>
        <v>69220 44636,56067</v>
      </c>
      <c r="G3109" s="6" t="str">
        <f t="shared" si="338"/>
        <v>44636,5606712963 69220</v>
      </c>
      <c r="H3109" s="6" t="str">
        <f t="shared" si="339"/>
        <v>Dans 69220</v>
      </c>
      <c r="I3109" s="6" t="str">
        <f t="shared" si="342"/>
        <v>Dans 69220</v>
      </c>
      <c r="J3109" s="5" t="str">
        <f t="shared" si="340"/>
        <v/>
      </c>
      <c r="K3109" s="6">
        <v>7</v>
      </c>
      <c r="L3109" s="7">
        <v>1.1574074074074073E-5</v>
      </c>
      <c r="M3109">
        <v>8.0000000000000007E-5</v>
      </c>
      <c r="N3109" s="9" t="str">
        <f t="shared" si="341"/>
        <v>ramassage possible</v>
      </c>
      <c r="O3109" s="6" t="str">
        <f>IFERROR(VLOOKUP(F3109,TCD!$A$4:$C$362,3,FALSE),"Commune de ramassage")</f>
        <v>Commune de ramassage</v>
      </c>
      <c r="P3109">
        <v>713</v>
      </c>
    </row>
    <row r="3110" spans="1:16" x14ac:dyDescent="0.3">
      <c r="A3110">
        <f t="shared" si="336"/>
        <v>3109</v>
      </c>
      <c r="B3110" t="s">
        <v>27</v>
      </c>
      <c r="C3110" s="8">
        <v>44636.560682870368</v>
      </c>
      <c r="D3110" s="7">
        <f>C3110</f>
        <v>44636.560682870368</v>
      </c>
      <c r="E3110" s="6" t="s">
        <v>14</v>
      </c>
      <c r="F3110" s="6" t="str">
        <f t="shared" si="337"/>
        <v>69220 44636,56068</v>
      </c>
      <c r="G3110" s="6" t="str">
        <f t="shared" si="338"/>
        <v>44636,5606828704 69220</v>
      </c>
      <c r="H3110" s="6" t="str">
        <f t="shared" si="339"/>
        <v>Dans 69220</v>
      </c>
      <c r="I3110" s="6" t="str">
        <f t="shared" si="342"/>
        <v>Dans 69220</v>
      </c>
      <c r="J3110" s="5" t="str">
        <f t="shared" si="340"/>
        <v/>
      </c>
      <c r="K3110" s="6">
        <v>15</v>
      </c>
      <c r="L3110" s="7">
        <v>3.4722222222222224E-4</v>
      </c>
      <c r="M3110">
        <v>2.1549999999999998E-3</v>
      </c>
      <c r="N3110" s="9" t="str">
        <f t="shared" si="341"/>
        <v>passage possible</v>
      </c>
      <c r="O3110" s="6" t="str">
        <f>IFERROR(VLOOKUP(F3110,TCD!$A$4:$C$362,3,FALSE),"Commune de ramassage")</f>
        <v>Commune de ramassage</v>
      </c>
      <c r="P3110">
        <v>714</v>
      </c>
    </row>
    <row r="3111" spans="1:16" x14ac:dyDescent="0.3">
      <c r="A3111">
        <f t="shared" si="336"/>
        <v>3110</v>
      </c>
      <c r="B3111" t="s">
        <v>27</v>
      </c>
      <c r="C3111" s="8">
        <v>44636.561030092591</v>
      </c>
      <c r="D3111" s="7">
        <f>C3111</f>
        <v>44636.561030092591</v>
      </c>
      <c r="E3111" s="6" t="s">
        <v>14</v>
      </c>
      <c r="F3111" s="6" t="str">
        <f t="shared" si="337"/>
        <v>69220 44636,56103</v>
      </c>
      <c r="G3111" s="6" t="str">
        <f t="shared" si="338"/>
        <v>44636,5610300926 69220</v>
      </c>
      <c r="H3111" s="6" t="str">
        <f t="shared" si="339"/>
        <v>Dans 69220</v>
      </c>
      <c r="I3111" s="6" t="str">
        <f t="shared" si="342"/>
        <v>Dans 69220</v>
      </c>
      <c r="J3111" s="5" t="str">
        <f t="shared" si="340"/>
        <v/>
      </c>
      <c r="K3111" s="6">
        <v>34</v>
      </c>
      <c r="L3111" s="7">
        <v>1.1574074074074073E-3</v>
      </c>
      <c r="M3111">
        <v>8.6449999999999999E-3</v>
      </c>
      <c r="N3111" s="9" t="str">
        <f t="shared" si="341"/>
        <v>passage possible</v>
      </c>
      <c r="O3111" s="6" t="str">
        <f>IFERROR(VLOOKUP(F3111,TCD!$A$4:$C$362,3,FALSE),"Commune de ramassage")</f>
        <v>Commune de ramassage</v>
      </c>
      <c r="P3111">
        <v>715</v>
      </c>
    </row>
    <row r="3112" spans="1:16" x14ac:dyDescent="0.3">
      <c r="A3112">
        <f t="shared" si="336"/>
        <v>3111</v>
      </c>
      <c r="B3112" t="s">
        <v>27</v>
      </c>
      <c r="C3112" s="8">
        <v>44636.5621875</v>
      </c>
      <c r="D3112" s="7">
        <f>C3112</f>
        <v>44636.5621875</v>
      </c>
      <c r="E3112" s="6" t="s">
        <v>14</v>
      </c>
      <c r="F3112" s="6" t="str">
        <f t="shared" si="337"/>
        <v>69220 44636,56219</v>
      </c>
      <c r="G3112" s="6" t="str">
        <f t="shared" si="338"/>
        <v>44636,5621875 69220</v>
      </c>
      <c r="H3112" s="6" t="str">
        <f t="shared" si="339"/>
        <v>Dans 69220</v>
      </c>
      <c r="I3112" s="6" t="str">
        <f t="shared" si="342"/>
        <v>Dans 69220</v>
      </c>
      <c r="J3112" s="5" t="str">
        <f t="shared" si="340"/>
        <v/>
      </c>
      <c r="K3112" s="6">
        <v>52</v>
      </c>
      <c r="L3112" s="7">
        <v>1.273148148148148E-4</v>
      </c>
      <c r="M3112">
        <v>9.5600000000000004E-4</v>
      </c>
      <c r="N3112" s="9" t="str">
        <f t="shared" si="341"/>
        <v>passage possible</v>
      </c>
      <c r="O3112" s="6" t="str">
        <f>IFERROR(VLOOKUP(F3112,TCD!$A$4:$C$362,3,FALSE),"Commune de ramassage")</f>
        <v>Commune de ramassage</v>
      </c>
      <c r="P3112">
        <v>716</v>
      </c>
    </row>
    <row r="3113" spans="1:16" x14ac:dyDescent="0.3">
      <c r="A3113">
        <f t="shared" si="336"/>
        <v>3112</v>
      </c>
      <c r="B3113" t="s">
        <v>27</v>
      </c>
      <c r="C3113" s="8">
        <v>44636.562314814815</v>
      </c>
      <c r="D3113" s="7">
        <f>C3113</f>
        <v>44636.562314814815</v>
      </c>
      <c r="E3113" s="6" t="s">
        <v>14</v>
      </c>
      <c r="F3113" s="6" t="str">
        <f t="shared" si="337"/>
        <v>69220 44636,56231</v>
      </c>
      <c r="G3113" s="6" t="str">
        <f t="shared" si="338"/>
        <v>44636,5623148148 69220</v>
      </c>
      <c r="H3113" s="6" t="str">
        <f t="shared" si="339"/>
        <v>Dans 69220</v>
      </c>
      <c r="I3113" s="6" t="str">
        <f t="shared" si="342"/>
        <v>Dans 69220</v>
      </c>
      <c r="J3113" s="5" t="str">
        <f t="shared" si="340"/>
        <v/>
      </c>
      <c r="K3113" s="6">
        <v>45</v>
      </c>
      <c r="L3113" s="7">
        <v>3.3564814814814812E-4</v>
      </c>
      <c r="M3113">
        <v>2.019E-3</v>
      </c>
      <c r="N3113" s="9" t="str">
        <f t="shared" si="341"/>
        <v>passage possible</v>
      </c>
      <c r="O3113" s="6" t="str">
        <f>IFERROR(VLOOKUP(F3113,TCD!$A$4:$C$362,3,FALSE),"Commune de ramassage")</f>
        <v>Commune de ramassage</v>
      </c>
      <c r="P3113">
        <v>717</v>
      </c>
    </row>
    <row r="3114" spans="1:16" x14ac:dyDescent="0.3">
      <c r="A3114">
        <f t="shared" si="336"/>
        <v>3113</v>
      </c>
      <c r="B3114" t="s">
        <v>27</v>
      </c>
      <c r="C3114" s="8">
        <v>44636.562650462962</v>
      </c>
      <c r="D3114" s="7">
        <f>C3114</f>
        <v>44636.562650462962</v>
      </c>
      <c r="E3114" s="6" t="s">
        <v>14</v>
      </c>
      <c r="F3114" s="6" t="str">
        <f t="shared" si="337"/>
        <v>69220 44636,56265</v>
      </c>
      <c r="G3114" s="6" t="str">
        <f t="shared" si="338"/>
        <v>44636,562650463 69220</v>
      </c>
      <c r="H3114" s="6" t="str">
        <f t="shared" si="339"/>
        <v>Dans 69220</v>
      </c>
      <c r="I3114" s="6" t="str">
        <f t="shared" si="342"/>
        <v>Dans 69220</v>
      </c>
      <c r="J3114" s="5" t="str">
        <f t="shared" si="340"/>
        <v/>
      </c>
      <c r="K3114" s="6">
        <v>55</v>
      </c>
      <c r="L3114" s="7">
        <v>9.2592592592592588E-5</v>
      </c>
      <c r="M3114">
        <v>6.0599999999999998E-4</v>
      </c>
      <c r="N3114" s="9" t="str">
        <f t="shared" si="341"/>
        <v>passage possible</v>
      </c>
      <c r="O3114" s="6" t="str">
        <f>IFERROR(VLOOKUP(F3114,TCD!$A$4:$C$362,3,FALSE),"Commune de ramassage")</f>
        <v>Commune de ramassage</v>
      </c>
      <c r="P3114">
        <v>718</v>
      </c>
    </row>
    <row r="3115" spans="1:16" x14ac:dyDescent="0.3">
      <c r="A3115">
        <f t="shared" si="336"/>
        <v>3114</v>
      </c>
      <c r="B3115" t="s">
        <v>27</v>
      </c>
      <c r="C3115" s="8">
        <v>44636.562743055554</v>
      </c>
      <c r="D3115" s="7">
        <f>C3115</f>
        <v>44636.562743055554</v>
      </c>
      <c r="E3115" s="6" t="s">
        <v>14</v>
      </c>
      <c r="F3115" s="6" t="str">
        <f t="shared" si="337"/>
        <v>69220 44636,56274</v>
      </c>
      <c r="G3115" s="6" t="str">
        <f t="shared" si="338"/>
        <v>44636,5627430556 69220</v>
      </c>
      <c r="H3115" s="6" t="str">
        <f t="shared" si="339"/>
        <v>Dans 69220</v>
      </c>
      <c r="I3115" s="6" t="str">
        <f t="shared" si="342"/>
        <v>Dans 69220</v>
      </c>
      <c r="J3115" s="5" t="str">
        <f t="shared" si="340"/>
        <v/>
      </c>
      <c r="K3115" s="6">
        <v>53</v>
      </c>
      <c r="L3115" s="7">
        <v>4.6296296296296294E-5</v>
      </c>
      <c r="M3115">
        <v>-5.0000000000000004E-6</v>
      </c>
      <c r="N3115" s="9" t="str">
        <f t="shared" si="341"/>
        <v>passage possible</v>
      </c>
      <c r="O3115" s="6" t="str">
        <f>IFERROR(VLOOKUP(F3115,TCD!$A$4:$C$362,3,FALSE),"Commune de ramassage")</f>
        <v>Commune de ramassage</v>
      </c>
      <c r="P3115">
        <v>719</v>
      </c>
    </row>
    <row r="3116" spans="1:16" x14ac:dyDescent="0.3">
      <c r="A3116">
        <f t="shared" si="336"/>
        <v>3115</v>
      </c>
      <c r="B3116" t="s">
        <v>27</v>
      </c>
      <c r="C3116" s="8">
        <v>44636.562789351854</v>
      </c>
      <c r="D3116" s="7">
        <f>C3116</f>
        <v>44636.562789351854</v>
      </c>
      <c r="E3116" s="6" t="s">
        <v>14</v>
      </c>
      <c r="F3116" s="6" t="str">
        <f t="shared" si="337"/>
        <v>69220 44636,56279</v>
      </c>
      <c r="G3116" s="6" t="str">
        <f t="shared" si="338"/>
        <v>44636,5627893519 69220</v>
      </c>
      <c r="H3116" s="6" t="str">
        <f t="shared" si="339"/>
        <v>Dans 69220</v>
      </c>
      <c r="I3116" s="6" t="str">
        <f t="shared" si="342"/>
        <v>Dans 69220</v>
      </c>
      <c r="J3116" s="5" t="str">
        <f t="shared" si="340"/>
        <v/>
      </c>
      <c r="K3116" s="6">
        <v>52</v>
      </c>
      <c r="L3116" s="7">
        <v>2.3148148148148146E-4</v>
      </c>
      <c r="M3116">
        <v>-1.4100000000000001E-4</v>
      </c>
      <c r="N3116" s="9" t="str">
        <f t="shared" si="341"/>
        <v>passage possible</v>
      </c>
      <c r="O3116" s="6" t="str">
        <f>IFERROR(VLOOKUP(F3116,TCD!$A$4:$C$362,3,FALSE),"Commune de ramassage")</f>
        <v>Commune de ramassage</v>
      </c>
      <c r="P3116">
        <v>720</v>
      </c>
    </row>
    <row r="3117" spans="1:16" x14ac:dyDescent="0.3">
      <c r="A3117">
        <f t="shared" si="336"/>
        <v>3116</v>
      </c>
      <c r="B3117" t="s">
        <v>27</v>
      </c>
      <c r="C3117" s="8">
        <v>44636.563020833331</v>
      </c>
      <c r="D3117" s="7">
        <f>C3117</f>
        <v>44636.563020833331</v>
      </c>
      <c r="E3117" s="6" t="s">
        <v>14</v>
      </c>
      <c r="F3117" s="6" t="str">
        <f t="shared" si="337"/>
        <v>69220 44636,56302</v>
      </c>
      <c r="G3117" s="6" t="str">
        <f t="shared" si="338"/>
        <v>44636,5630208333 69220</v>
      </c>
      <c r="H3117" s="6" t="str">
        <f t="shared" si="339"/>
        <v>Dans 69220</v>
      </c>
      <c r="I3117" s="6" t="str">
        <f t="shared" si="342"/>
        <v>Dans 69220</v>
      </c>
      <c r="J3117" s="5" t="str">
        <f t="shared" si="340"/>
        <v/>
      </c>
      <c r="K3117" s="6">
        <v>55</v>
      </c>
      <c r="L3117" s="7">
        <v>1.273148148148148E-4</v>
      </c>
      <c r="M3117">
        <v>8.1300000000000003E-4</v>
      </c>
      <c r="N3117" s="9" t="str">
        <f t="shared" si="341"/>
        <v>passage possible</v>
      </c>
      <c r="O3117" s="6" t="str">
        <f>IFERROR(VLOOKUP(F3117,TCD!$A$4:$C$362,3,FALSE),"Commune de ramassage")</f>
        <v>Commune de ramassage</v>
      </c>
      <c r="P3117">
        <v>721</v>
      </c>
    </row>
    <row r="3118" spans="1:16" x14ac:dyDescent="0.3">
      <c r="A3118">
        <f t="shared" si="336"/>
        <v>3117</v>
      </c>
      <c r="B3118" t="s">
        <v>27</v>
      </c>
      <c r="C3118" s="8">
        <v>44636.563148148147</v>
      </c>
      <c r="D3118" s="7">
        <f>C3118</f>
        <v>44636.563148148147</v>
      </c>
      <c r="E3118" s="6" t="s">
        <v>14</v>
      </c>
      <c r="F3118" s="6" t="str">
        <f t="shared" si="337"/>
        <v>69220 44636,56315</v>
      </c>
      <c r="G3118" s="6" t="str">
        <f t="shared" si="338"/>
        <v>44636,5631481481 69220</v>
      </c>
      <c r="H3118" s="6" t="str">
        <f t="shared" si="339"/>
        <v>Dans 69220</v>
      </c>
      <c r="I3118" s="6" t="str">
        <f t="shared" si="342"/>
        <v>Dans 69220</v>
      </c>
      <c r="J3118" s="5" t="str">
        <f t="shared" si="340"/>
        <v/>
      </c>
      <c r="K3118" s="6">
        <v>45</v>
      </c>
      <c r="L3118" s="7">
        <v>5.7870370370370366E-5</v>
      </c>
      <c r="M3118">
        <v>6.6E-4</v>
      </c>
      <c r="N3118" s="9" t="str">
        <f t="shared" si="341"/>
        <v>passage possible</v>
      </c>
      <c r="O3118" s="6" t="str">
        <f>IFERROR(VLOOKUP(F3118,TCD!$A$4:$C$362,3,FALSE),"Commune de ramassage")</f>
        <v>Commune de ramassage</v>
      </c>
      <c r="P3118">
        <v>722</v>
      </c>
    </row>
    <row r="3119" spans="1:16" x14ac:dyDescent="0.3">
      <c r="A3119">
        <f t="shared" si="336"/>
        <v>3118</v>
      </c>
      <c r="B3119" t="s">
        <v>27</v>
      </c>
      <c r="C3119" s="8">
        <v>44636.563206018516</v>
      </c>
      <c r="D3119" s="7">
        <f>C3119</f>
        <v>44636.563206018516</v>
      </c>
      <c r="E3119" s="6" t="s">
        <v>14</v>
      </c>
      <c r="F3119" s="6" t="str">
        <f t="shared" si="337"/>
        <v>69220 44636,56321</v>
      </c>
      <c r="G3119" s="6" t="str">
        <f t="shared" si="338"/>
        <v>44636,5632060185 69220</v>
      </c>
      <c r="H3119" s="6" t="str">
        <f t="shared" si="339"/>
        <v>Dans 69220</v>
      </c>
      <c r="I3119" s="6" t="str">
        <f t="shared" si="342"/>
        <v>Dans 69220</v>
      </c>
      <c r="J3119" s="5" t="str">
        <f t="shared" si="340"/>
        <v/>
      </c>
      <c r="K3119" s="6">
        <v>52</v>
      </c>
      <c r="L3119" s="7">
        <v>5.5555555555555556E-4</v>
      </c>
      <c r="M3119">
        <v>5.3619999999999996E-3</v>
      </c>
      <c r="N3119" s="9" t="str">
        <f t="shared" si="341"/>
        <v>passage possible</v>
      </c>
      <c r="O3119" s="6" t="str">
        <f>IFERROR(VLOOKUP(F3119,TCD!$A$4:$C$362,3,FALSE),"Commune de ramassage")</f>
        <v>Commune de ramassage</v>
      </c>
      <c r="P3119">
        <v>723</v>
      </c>
    </row>
    <row r="3120" spans="1:16" x14ac:dyDescent="0.3">
      <c r="A3120">
        <f t="shared" si="336"/>
        <v>3119</v>
      </c>
      <c r="B3120" t="s">
        <v>27</v>
      </c>
      <c r="C3120" s="8">
        <v>44636.563761574071</v>
      </c>
      <c r="D3120" s="7">
        <f>C3120</f>
        <v>44636.563761574071</v>
      </c>
      <c r="E3120" s="6" t="s">
        <v>14</v>
      </c>
      <c r="F3120" s="6" t="str">
        <f t="shared" si="337"/>
        <v>69220 44636,56376</v>
      </c>
      <c r="G3120" s="6" t="str">
        <f t="shared" si="338"/>
        <v>44636,5637615741 69220</v>
      </c>
      <c r="H3120" s="6" t="str">
        <f t="shared" si="339"/>
        <v>Dans 69220</v>
      </c>
      <c r="I3120" s="6" t="str">
        <f t="shared" si="342"/>
        <v>Dans 69220</v>
      </c>
      <c r="J3120" s="5" t="str">
        <f t="shared" si="340"/>
        <v/>
      </c>
      <c r="K3120" s="6">
        <v>44</v>
      </c>
      <c r="L3120" s="7">
        <v>1.273148148148148E-4</v>
      </c>
      <c r="M3120">
        <v>1.3060000000000001E-3</v>
      </c>
      <c r="N3120" s="9" t="str">
        <f t="shared" si="341"/>
        <v>passage possible</v>
      </c>
      <c r="O3120" s="6" t="str">
        <f>IFERROR(VLOOKUP(F3120,TCD!$A$4:$C$362,3,FALSE),"Commune de ramassage")</f>
        <v>Commune de ramassage</v>
      </c>
      <c r="P3120">
        <v>724</v>
      </c>
    </row>
    <row r="3121" spans="1:16" x14ac:dyDescent="0.3">
      <c r="A3121">
        <f t="shared" si="336"/>
        <v>3120</v>
      </c>
      <c r="B3121" t="s">
        <v>27</v>
      </c>
      <c r="C3121" s="8">
        <v>44636.563888888886</v>
      </c>
      <c r="D3121" s="7">
        <f>C3121</f>
        <v>44636.563888888886</v>
      </c>
      <c r="E3121" s="6" t="s">
        <v>14</v>
      </c>
      <c r="F3121" s="6" t="str">
        <f t="shared" si="337"/>
        <v>69220 44636,56389</v>
      </c>
      <c r="G3121" s="6" t="str">
        <f t="shared" si="338"/>
        <v>44636,5638888889 69220</v>
      </c>
      <c r="H3121" s="6" t="str">
        <f t="shared" si="339"/>
        <v>sortie 69220</v>
      </c>
      <c r="I3121" s="6" t="str">
        <f t="shared" si="342"/>
        <v>Dans 69220</v>
      </c>
      <c r="J3121" s="5" t="str">
        <f t="shared" si="340"/>
        <v>sortie 69220</v>
      </c>
      <c r="K3121" s="6">
        <v>43</v>
      </c>
      <c r="L3121" s="7">
        <v>1.1574074074074073E-4</v>
      </c>
      <c r="M3121">
        <v>7.1500000000000003E-4</v>
      </c>
      <c r="N3121" s="9" t="str">
        <f t="shared" si="341"/>
        <v>passage possible</v>
      </c>
      <c r="O3121" s="6" t="str">
        <f>IFERROR(VLOOKUP(F3121,TCD!$A$4:$C$362,3,FALSE),"Commune de ramassage")</f>
        <v>Commune de ramassage</v>
      </c>
      <c r="P3121">
        <v>725</v>
      </c>
    </row>
    <row r="3122" spans="1:16" x14ac:dyDescent="0.3">
      <c r="A3122">
        <f t="shared" si="336"/>
        <v>3121</v>
      </c>
      <c r="B3122" t="s">
        <v>27</v>
      </c>
      <c r="C3122" s="8">
        <v>44636.564004629632</v>
      </c>
      <c r="D3122" s="7">
        <f>C3122</f>
        <v>44636.564004629632</v>
      </c>
      <c r="E3122" s="6" t="s">
        <v>15</v>
      </c>
      <c r="F3122" s="6" t="str">
        <f t="shared" si="337"/>
        <v>69187 44636,564</v>
      </c>
      <c r="G3122" s="6" t="str">
        <f t="shared" si="338"/>
        <v>44636,5640046296 69187</v>
      </c>
      <c r="H3122" s="6" t="str">
        <f t="shared" si="339"/>
        <v>Dans 69187</v>
      </c>
      <c r="I3122" s="6" t="str">
        <f t="shared" si="342"/>
        <v>Entree 69187</v>
      </c>
      <c r="J3122" s="5" t="str">
        <f t="shared" si="340"/>
        <v>Entree 69187</v>
      </c>
      <c r="K3122" s="6">
        <v>45</v>
      </c>
      <c r="L3122" s="7">
        <v>5.7870370370370366E-5</v>
      </c>
      <c r="M3122">
        <v>5.7399999999999997E-4</v>
      </c>
      <c r="N3122" s="9" t="str">
        <f t="shared" si="341"/>
        <v>passage possible</v>
      </c>
      <c r="O3122" s="6" t="str">
        <f>IFERROR(VLOOKUP(F3122,TCD!$A$4:$C$362,3,FALSE),"Commune de ramassage")</f>
        <v>Commune de ramassage</v>
      </c>
      <c r="P3122">
        <v>726</v>
      </c>
    </row>
    <row r="3123" spans="1:16" x14ac:dyDescent="0.3">
      <c r="A3123">
        <f t="shared" si="336"/>
        <v>3122</v>
      </c>
      <c r="B3123" t="s">
        <v>27</v>
      </c>
      <c r="C3123" s="8">
        <v>44636.564062500001</v>
      </c>
      <c r="D3123" s="7">
        <f>C3123</f>
        <v>44636.564062500001</v>
      </c>
      <c r="E3123" s="6" t="s">
        <v>15</v>
      </c>
      <c r="F3123" s="6" t="str">
        <f t="shared" si="337"/>
        <v>69187 44636,56406</v>
      </c>
      <c r="G3123" s="6" t="str">
        <f t="shared" si="338"/>
        <v>44636,5640625 69187</v>
      </c>
      <c r="H3123" s="6" t="str">
        <f t="shared" si="339"/>
        <v>Dans 69187</v>
      </c>
      <c r="I3123" s="6" t="str">
        <f t="shared" si="342"/>
        <v>Dans 69187</v>
      </c>
      <c r="J3123" s="5" t="str">
        <f t="shared" si="340"/>
        <v/>
      </c>
      <c r="K3123" s="6">
        <v>48</v>
      </c>
      <c r="L3123" s="7">
        <v>1.8518518518518518E-4</v>
      </c>
      <c r="M3123">
        <v>1.6000000000000001E-3</v>
      </c>
      <c r="N3123" s="9" t="str">
        <f t="shared" si="341"/>
        <v>passage possible</v>
      </c>
      <c r="O3123" s="6" t="str">
        <f>IFERROR(VLOOKUP(F3123,TCD!$A$4:$C$362,3,FALSE),"Commune de ramassage")</f>
        <v>Commune de ramassage</v>
      </c>
      <c r="P3123">
        <v>727</v>
      </c>
    </row>
    <row r="3124" spans="1:16" x14ac:dyDescent="0.3">
      <c r="A3124">
        <f t="shared" si="336"/>
        <v>3123</v>
      </c>
      <c r="B3124" t="s">
        <v>27</v>
      </c>
      <c r="C3124" s="8">
        <v>44636.564247685186</v>
      </c>
      <c r="D3124" s="7">
        <f>C3124</f>
        <v>44636.564247685186</v>
      </c>
      <c r="E3124" s="6" t="s">
        <v>15</v>
      </c>
      <c r="F3124" s="6" t="str">
        <f t="shared" si="337"/>
        <v>69187 44636,56425</v>
      </c>
      <c r="G3124" s="6" t="str">
        <f t="shared" si="338"/>
        <v>44636,5642476852 69187</v>
      </c>
      <c r="H3124" s="6" t="str">
        <f t="shared" si="339"/>
        <v>Dans 69187</v>
      </c>
      <c r="I3124" s="6" t="str">
        <f t="shared" si="342"/>
        <v>Dans 69187</v>
      </c>
      <c r="J3124" s="5" t="str">
        <f t="shared" si="340"/>
        <v/>
      </c>
      <c r="K3124" s="6">
        <v>45</v>
      </c>
      <c r="L3124" s="7">
        <v>1.273148148148148E-4</v>
      </c>
      <c r="M3124">
        <v>1.0430000000000001E-3</v>
      </c>
      <c r="N3124" s="9" t="str">
        <f t="shared" si="341"/>
        <v>passage possible</v>
      </c>
      <c r="O3124" s="6" t="str">
        <f>IFERROR(VLOOKUP(F3124,TCD!$A$4:$C$362,3,FALSE),"Commune de ramassage")</f>
        <v>Commune de ramassage</v>
      </c>
      <c r="P3124">
        <v>728</v>
      </c>
    </row>
    <row r="3125" spans="1:16" x14ac:dyDescent="0.3">
      <c r="A3125">
        <f t="shared" si="336"/>
        <v>3124</v>
      </c>
      <c r="B3125" t="s">
        <v>27</v>
      </c>
      <c r="C3125" s="8">
        <v>44636.564375000002</v>
      </c>
      <c r="D3125" s="7">
        <f>C3125</f>
        <v>44636.564375000002</v>
      </c>
      <c r="E3125" s="6" t="s">
        <v>15</v>
      </c>
      <c r="F3125" s="6" t="str">
        <f t="shared" si="337"/>
        <v>69187 44636,56438</v>
      </c>
      <c r="G3125" s="6" t="str">
        <f t="shared" si="338"/>
        <v>44636,564375 69187</v>
      </c>
      <c r="H3125" s="6" t="str">
        <f t="shared" si="339"/>
        <v>sortie 69187</v>
      </c>
      <c r="I3125" s="6" t="str">
        <f t="shared" si="342"/>
        <v>Dans 69187</v>
      </c>
      <c r="J3125" s="5" t="str">
        <f t="shared" si="340"/>
        <v>sortie 69187</v>
      </c>
      <c r="K3125" s="6">
        <v>47</v>
      </c>
      <c r="L3125" s="7">
        <v>9.2592592592592588E-5</v>
      </c>
      <c r="M3125">
        <v>9.3800000000000003E-4</v>
      </c>
      <c r="N3125" s="9" t="str">
        <f t="shared" si="341"/>
        <v>passage possible</v>
      </c>
      <c r="O3125" s="6" t="str">
        <f>IFERROR(VLOOKUP(F3125,TCD!$A$4:$C$362,3,FALSE),"Commune de ramassage")</f>
        <v>Commune de ramassage</v>
      </c>
      <c r="P3125">
        <v>729</v>
      </c>
    </row>
    <row r="3126" spans="1:16" x14ac:dyDescent="0.3">
      <c r="A3126">
        <f t="shared" si="336"/>
        <v>3125</v>
      </c>
      <c r="B3126" t="s">
        <v>27</v>
      </c>
      <c r="C3126" s="8">
        <v>44636.564467592594</v>
      </c>
      <c r="D3126" s="7">
        <f>C3126</f>
        <v>44636.564467592594</v>
      </c>
      <c r="E3126" s="6" t="s">
        <v>18</v>
      </c>
      <c r="F3126" s="6" t="str">
        <f t="shared" si="337"/>
        <v>69120 44636,56447</v>
      </c>
      <c r="G3126" s="6" t="str">
        <f t="shared" si="338"/>
        <v>44636,5644675926 69120</v>
      </c>
      <c r="H3126" s="6" t="str">
        <f t="shared" si="339"/>
        <v>sortie 69120</v>
      </c>
      <c r="I3126" s="6" t="str">
        <f t="shared" si="342"/>
        <v>Entree 69120</v>
      </c>
      <c r="J3126" s="5" t="str">
        <f t="shared" si="340"/>
        <v>sortie 69120</v>
      </c>
      <c r="K3126" s="6">
        <v>48</v>
      </c>
      <c r="L3126" s="7">
        <v>1.8518518518518518E-4</v>
      </c>
      <c r="M3126">
        <v>1.737E-3</v>
      </c>
      <c r="N3126" s="9" t="str">
        <f t="shared" si="341"/>
        <v>passage possible</v>
      </c>
      <c r="O3126" s="6" t="str">
        <f>IFERROR(VLOOKUP(F3126,TCD!$A$4:$C$362,3,FALSE),"Commune de ramassage")</f>
        <v>Commune de ramassage</v>
      </c>
      <c r="P3126">
        <v>730</v>
      </c>
    </row>
    <row r="3127" spans="1:16" x14ac:dyDescent="0.3">
      <c r="A3127">
        <f t="shared" si="336"/>
        <v>3126</v>
      </c>
      <c r="B3127" t="s">
        <v>27</v>
      </c>
      <c r="C3127" s="8">
        <v>44636.564652777779</v>
      </c>
      <c r="D3127" s="7">
        <f>C3127</f>
        <v>44636.564652777779</v>
      </c>
      <c r="E3127" s="6" t="s">
        <v>15</v>
      </c>
      <c r="F3127" s="6" t="str">
        <f t="shared" si="337"/>
        <v>69187 44636,56465</v>
      </c>
      <c r="G3127" s="6" t="str">
        <f t="shared" si="338"/>
        <v>44636,5646527778 69187</v>
      </c>
      <c r="H3127" s="6" t="str">
        <f t="shared" si="339"/>
        <v>Dans 69187</v>
      </c>
      <c r="I3127" s="6" t="str">
        <f t="shared" si="342"/>
        <v>Entree 69187</v>
      </c>
      <c r="J3127" s="5" t="str">
        <f t="shared" si="340"/>
        <v>Entree 69187</v>
      </c>
      <c r="K3127" s="6">
        <v>41</v>
      </c>
      <c r="L3127" s="7">
        <v>1.6203703703703703E-4</v>
      </c>
      <c r="M3127">
        <v>1.0430000000000001E-3</v>
      </c>
      <c r="N3127" s="9" t="str">
        <f t="shared" si="341"/>
        <v>passage possible</v>
      </c>
      <c r="O3127" s="6" t="str">
        <f>IFERROR(VLOOKUP(F3127,TCD!$A$4:$C$362,3,FALSE),"Commune de ramassage")</f>
        <v>Commune de ramassage</v>
      </c>
      <c r="P3127">
        <v>731</v>
      </c>
    </row>
    <row r="3128" spans="1:16" x14ac:dyDescent="0.3">
      <c r="A3128">
        <f t="shared" si="336"/>
        <v>3127</v>
      </c>
      <c r="B3128" t="s">
        <v>27</v>
      </c>
      <c r="C3128" s="8">
        <v>44636.564814814818</v>
      </c>
      <c r="D3128" s="7">
        <f>C3128</f>
        <v>44636.564814814818</v>
      </c>
      <c r="E3128" s="6" t="s">
        <v>15</v>
      </c>
      <c r="F3128" s="6" t="str">
        <f t="shared" si="337"/>
        <v>69187 44636,56481</v>
      </c>
      <c r="G3128" s="6" t="str">
        <f t="shared" si="338"/>
        <v>44636,5648148148 69187</v>
      </c>
      <c r="H3128" s="6" t="str">
        <f t="shared" si="339"/>
        <v>Dans 69187</v>
      </c>
      <c r="I3128" s="6" t="str">
        <f t="shared" si="342"/>
        <v>Dans 69187</v>
      </c>
      <c r="J3128" s="5" t="str">
        <f t="shared" si="340"/>
        <v/>
      </c>
      <c r="K3128" s="6">
        <v>46</v>
      </c>
      <c r="L3128" s="7">
        <v>5.7870370370370366E-5</v>
      </c>
      <c r="M3128">
        <v>5.4199999999999995E-4</v>
      </c>
      <c r="N3128" s="9" t="str">
        <f t="shared" si="341"/>
        <v>passage possible</v>
      </c>
      <c r="O3128" s="6" t="str">
        <f>IFERROR(VLOOKUP(F3128,TCD!$A$4:$C$362,3,FALSE),"Commune de ramassage")</f>
        <v>Commune de ramassage</v>
      </c>
      <c r="P3128">
        <v>732</v>
      </c>
    </row>
    <row r="3129" spans="1:16" x14ac:dyDescent="0.3">
      <c r="A3129">
        <f t="shared" si="336"/>
        <v>3128</v>
      </c>
      <c r="B3129" t="s">
        <v>27</v>
      </c>
      <c r="C3129" s="8">
        <v>44636.564872685187</v>
      </c>
      <c r="D3129" s="7">
        <f>C3129</f>
        <v>44636.564872685187</v>
      </c>
      <c r="E3129" s="6" t="s">
        <v>15</v>
      </c>
      <c r="F3129" s="6" t="str">
        <f t="shared" si="337"/>
        <v>69187 44636,56487</v>
      </c>
      <c r="G3129" s="6" t="str">
        <f t="shared" si="338"/>
        <v>44636,5648726852 69187</v>
      </c>
      <c r="H3129" s="6" t="str">
        <f t="shared" si="339"/>
        <v>Dans 69187</v>
      </c>
      <c r="I3129" s="6" t="str">
        <f t="shared" si="342"/>
        <v>Dans 69187</v>
      </c>
      <c r="J3129" s="5" t="str">
        <f t="shared" si="340"/>
        <v/>
      </c>
      <c r="K3129" s="6">
        <v>42</v>
      </c>
      <c r="L3129" s="7">
        <v>1.273148148148148E-4</v>
      </c>
      <c r="M3129">
        <v>2.7799999999999998E-4</v>
      </c>
      <c r="N3129" s="9" t="str">
        <f t="shared" si="341"/>
        <v>passage possible</v>
      </c>
      <c r="O3129" s="6" t="str">
        <f>IFERROR(VLOOKUP(F3129,TCD!$A$4:$C$362,3,FALSE),"Commune de ramassage")</f>
        <v>Commune de ramassage</v>
      </c>
      <c r="P3129">
        <v>733</v>
      </c>
    </row>
    <row r="3130" spans="1:16" x14ac:dyDescent="0.3">
      <c r="A3130">
        <f t="shared" si="336"/>
        <v>3129</v>
      </c>
      <c r="B3130" t="s">
        <v>27</v>
      </c>
      <c r="C3130" s="8">
        <v>44636.565000000002</v>
      </c>
      <c r="D3130" s="7">
        <f>C3130</f>
        <v>44636.565000000002</v>
      </c>
      <c r="E3130" s="6" t="s">
        <v>15</v>
      </c>
      <c r="F3130" s="6" t="str">
        <f t="shared" si="337"/>
        <v>69187 44636,565</v>
      </c>
      <c r="G3130" s="6" t="str">
        <f t="shared" si="338"/>
        <v>44636,565 69187</v>
      </c>
      <c r="H3130" s="6" t="str">
        <f t="shared" si="339"/>
        <v>sortie 69187</v>
      </c>
      <c r="I3130" s="6" t="str">
        <f t="shared" si="342"/>
        <v>Dans 69187</v>
      </c>
      <c r="J3130" s="5" t="str">
        <f t="shared" si="340"/>
        <v>sortie 69187</v>
      </c>
      <c r="K3130" s="6">
        <v>45</v>
      </c>
      <c r="L3130" s="7">
        <v>1.7361111111111112E-4</v>
      </c>
      <c r="M3130">
        <v>2.4599999999999999E-3</v>
      </c>
      <c r="N3130" s="9" t="str">
        <f t="shared" si="341"/>
        <v>passage possible</v>
      </c>
      <c r="O3130" s="6" t="str">
        <f>IFERROR(VLOOKUP(F3130,TCD!$A$4:$C$362,3,FALSE),"Commune de ramassage")</f>
        <v>Commune de ramassage</v>
      </c>
      <c r="P3130">
        <v>734</v>
      </c>
    </row>
    <row r="3131" spans="1:16" x14ac:dyDescent="0.3">
      <c r="A3131">
        <f t="shared" si="336"/>
        <v>3130</v>
      </c>
      <c r="B3131" t="s">
        <v>27</v>
      </c>
      <c r="C3131" s="8">
        <v>44636.56517361111</v>
      </c>
      <c r="D3131" s="7">
        <f>C3131</f>
        <v>44636.56517361111</v>
      </c>
      <c r="E3131" s="6" t="s">
        <v>18</v>
      </c>
      <c r="F3131" s="6" t="str">
        <f t="shared" si="337"/>
        <v>69120 44636,56517</v>
      </c>
      <c r="G3131" s="6" t="str">
        <f t="shared" si="338"/>
        <v>44636,5651736111 69120</v>
      </c>
      <c r="H3131" s="6" t="str">
        <f t="shared" si="339"/>
        <v>Dans 69120</v>
      </c>
      <c r="I3131" s="6" t="str">
        <f t="shared" si="342"/>
        <v>Entree 69120</v>
      </c>
      <c r="J3131" s="5" t="str">
        <f t="shared" si="340"/>
        <v>Entree 69120</v>
      </c>
      <c r="K3131" s="6">
        <v>49</v>
      </c>
      <c r="L3131" s="7">
        <v>2.4305555555555552E-4</v>
      </c>
      <c r="M3131">
        <v>2.4390000000000002E-3</v>
      </c>
      <c r="N3131" s="9" t="str">
        <f t="shared" si="341"/>
        <v>passage possible</v>
      </c>
      <c r="O3131" s="6" t="str">
        <f>IFERROR(VLOOKUP(F3131,TCD!$A$4:$C$362,3,FALSE),"Commune de ramassage")</f>
        <v>Commune de ramassage</v>
      </c>
      <c r="P3131">
        <v>735</v>
      </c>
    </row>
    <row r="3132" spans="1:16" x14ac:dyDescent="0.3">
      <c r="A3132">
        <f t="shared" si="336"/>
        <v>3131</v>
      </c>
      <c r="B3132" t="s">
        <v>27</v>
      </c>
      <c r="C3132" s="8">
        <v>44636.565416666665</v>
      </c>
      <c r="D3132" s="7">
        <f>C3132</f>
        <v>44636.565416666665</v>
      </c>
      <c r="E3132" s="6" t="s">
        <v>18</v>
      </c>
      <c r="F3132" s="6" t="str">
        <f t="shared" si="337"/>
        <v>69120 44636,56542</v>
      </c>
      <c r="G3132" s="6" t="str">
        <f t="shared" si="338"/>
        <v>44636,5654166667 69120</v>
      </c>
      <c r="H3132" s="6" t="str">
        <f t="shared" si="339"/>
        <v>Dans 69120</v>
      </c>
      <c r="I3132" s="6" t="str">
        <f t="shared" si="342"/>
        <v>Dans 69120</v>
      </c>
      <c r="J3132" s="5" t="str">
        <f t="shared" si="340"/>
        <v/>
      </c>
      <c r="K3132" s="6">
        <v>45</v>
      </c>
      <c r="L3132" s="7">
        <v>3.5879629629629635E-4</v>
      </c>
      <c r="M3132">
        <v>1.516E-3</v>
      </c>
      <c r="N3132" s="9" t="str">
        <f t="shared" si="341"/>
        <v>passage possible</v>
      </c>
      <c r="O3132" s="6" t="str">
        <f>IFERROR(VLOOKUP(F3132,TCD!$A$4:$C$362,3,FALSE),"Commune de ramassage")</f>
        <v>Commune de ramassage</v>
      </c>
      <c r="P3132">
        <v>736</v>
      </c>
    </row>
    <row r="3133" spans="1:16" x14ac:dyDescent="0.3">
      <c r="A3133">
        <f t="shared" si="336"/>
        <v>3132</v>
      </c>
      <c r="B3133" t="s">
        <v>27</v>
      </c>
      <c r="C3133" s="8">
        <v>44636.565775462965</v>
      </c>
      <c r="D3133" s="7">
        <f>C3133</f>
        <v>44636.565775462965</v>
      </c>
      <c r="E3133" s="6" t="s">
        <v>18</v>
      </c>
      <c r="F3133" s="6" t="str">
        <f t="shared" si="337"/>
        <v>69120 44636,56578</v>
      </c>
      <c r="G3133" s="6" t="str">
        <f t="shared" si="338"/>
        <v>44636,565775463 69120</v>
      </c>
      <c r="H3133" s="6" t="str">
        <f t="shared" si="339"/>
        <v>Dans 69120</v>
      </c>
      <c r="I3133" s="6" t="str">
        <f t="shared" si="342"/>
        <v>Dans 69120</v>
      </c>
      <c r="J3133" s="5" t="str">
        <f t="shared" si="340"/>
        <v/>
      </c>
      <c r="K3133" s="6">
        <v>42</v>
      </c>
      <c r="L3133" s="7">
        <v>8.1018518518518516E-5</v>
      </c>
      <c r="M3133">
        <v>4.3899999999999999E-4</v>
      </c>
      <c r="N3133" s="9" t="str">
        <f t="shared" si="341"/>
        <v>passage possible</v>
      </c>
      <c r="O3133" s="6" t="str">
        <f>IFERROR(VLOOKUP(F3133,TCD!$A$4:$C$362,3,FALSE),"Commune de ramassage")</f>
        <v>Commune de ramassage</v>
      </c>
      <c r="P3133">
        <v>737</v>
      </c>
    </row>
    <row r="3134" spans="1:16" x14ac:dyDescent="0.3">
      <c r="A3134">
        <f t="shared" si="336"/>
        <v>3133</v>
      </c>
      <c r="B3134" t="s">
        <v>27</v>
      </c>
      <c r="C3134" s="8">
        <v>44636.56585648148</v>
      </c>
      <c r="D3134" s="7">
        <f>C3134</f>
        <v>44636.56585648148</v>
      </c>
      <c r="E3134" s="6" t="s">
        <v>18</v>
      </c>
      <c r="F3134" s="6" t="str">
        <f t="shared" si="337"/>
        <v>69120 44636,56586</v>
      </c>
      <c r="G3134" s="6" t="str">
        <f t="shared" si="338"/>
        <v>44636,5658564815 69120</v>
      </c>
      <c r="H3134" s="6" t="str">
        <f t="shared" si="339"/>
        <v>Dans 69120</v>
      </c>
      <c r="I3134" s="6" t="str">
        <f t="shared" si="342"/>
        <v>Dans 69120</v>
      </c>
      <c r="J3134" s="5" t="str">
        <f t="shared" si="340"/>
        <v/>
      </c>
      <c r="K3134" s="6">
        <v>37</v>
      </c>
      <c r="L3134" s="7">
        <v>2.3148148148148147E-5</v>
      </c>
      <c r="M3134">
        <v>1.4799999999999999E-4</v>
      </c>
      <c r="N3134" s="9" t="str">
        <f t="shared" si="341"/>
        <v>passage possible</v>
      </c>
      <c r="O3134" s="6" t="str">
        <f>IFERROR(VLOOKUP(F3134,TCD!$A$4:$C$362,3,FALSE),"Commune de ramassage")</f>
        <v>Commune de ramassage</v>
      </c>
      <c r="P3134">
        <v>738</v>
      </c>
    </row>
    <row r="3135" spans="1:16" x14ac:dyDescent="0.3">
      <c r="A3135">
        <f t="shared" si="336"/>
        <v>3134</v>
      </c>
      <c r="B3135" t="s">
        <v>27</v>
      </c>
      <c r="C3135" s="8">
        <v>44636.565879629627</v>
      </c>
      <c r="D3135" s="7">
        <f>C3135</f>
        <v>44636.565879629627</v>
      </c>
      <c r="E3135" s="6" t="s">
        <v>18</v>
      </c>
      <c r="F3135" s="6" t="str">
        <f t="shared" si="337"/>
        <v>69120 44636,56588</v>
      </c>
      <c r="G3135" s="6" t="str">
        <f t="shared" si="338"/>
        <v>44636,5658796296 69120</v>
      </c>
      <c r="H3135" s="6" t="str">
        <f t="shared" si="339"/>
        <v>Dans 69120</v>
      </c>
      <c r="I3135" s="6" t="str">
        <f t="shared" si="342"/>
        <v>Dans 69120</v>
      </c>
      <c r="J3135" s="5" t="str">
        <f t="shared" si="340"/>
        <v/>
      </c>
      <c r="K3135" s="6">
        <v>38</v>
      </c>
      <c r="L3135" s="7">
        <v>4.6296296296296294E-5</v>
      </c>
      <c r="M3135">
        <v>6.4499999999999996E-4</v>
      </c>
      <c r="N3135" s="9" t="str">
        <f t="shared" si="341"/>
        <v>passage possible</v>
      </c>
      <c r="O3135" s="6" t="str">
        <f>IFERROR(VLOOKUP(F3135,TCD!$A$4:$C$362,3,FALSE),"Commune de ramassage")</f>
        <v>Commune de ramassage</v>
      </c>
      <c r="P3135">
        <v>739</v>
      </c>
    </row>
    <row r="3136" spans="1:16" x14ac:dyDescent="0.3">
      <c r="A3136">
        <f t="shared" si="336"/>
        <v>3135</v>
      </c>
      <c r="B3136" t="s">
        <v>27</v>
      </c>
      <c r="C3136" s="8">
        <v>44636.565925925926</v>
      </c>
      <c r="D3136" s="7">
        <f>C3136</f>
        <v>44636.565925925926</v>
      </c>
      <c r="E3136" s="6" t="s">
        <v>18</v>
      </c>
      <c r="F3136" s="6" t="str">
        <f t="shared" si="337"/>
        <v>69120 44636,56593</v>
      </c>
      <c r="G3136" s="6" t="str">
        <f t="shared" si="338"/>
        <v>44636,5659259259 69120</v>
      </c>
      <c r="H3136" s="6" t="str">
        <f t="shared" si="339"/>
        <v>Dans 69120</v>
      </c>
      <c r="I3136" s="6" t="str">
        <f t="shared" si="342"/>
        <v>Dans 69120</v>
      </c>
      <c r="J3136" s="5" t="str">
        <f t="shared" si="340"/>
        <v/>
      </c>
      <c r="K3136" s="6">
        <v>44</v>
      </c>
      <c r="L3136" s="7">
        <v>5.7870370370370366E-5</v>
      </c>
      <c r="M3136">
        <v>4.8799999999999999E-4</v>
      </c>
      <c r="N3136" s="9" t="str">
        <f t="shared" si="341"/>
        <v>passage possible</v>
      </c>
      <c r="O3136" s="6" t="str">
        <f>IFERROR(VLOOKUP(F3136,TCD!$A$4:$C$362,3,FALSE),"Commune de ramassage")</f>
        <v>Commune de ramassage</v>
      </c>
      <c r="P3136">
        <v>740</v>
      </c>
    </row>
    <row r="3137" spans="1:16" x14ac:dyDescent="0.3">
      <c r="A3137">
        <f t="shared" si="336"/>
        <v>3136</v>
      </c>
      <c r="B3137" t="s">
        <v>27</v>
      </c>
      <c r="C3137" s="8">
        <v>44636.565983796296</v>
      </c>
      <c r="D3137" s="7">
        <f>C3137</f>
        <v>44636.565983796296</v>
      </c>
      <c r="E3137" s="6" t="s">
        <v>18</v>
      </c>
      <c r="F3137" s="6" t="str">
        <f t="shared" si="337"/>
        <v>69120 44636,56598</v>
      </c>
      <c r="G3137" s="6" t="str">
        <f t="shared" si="338"/>
        <v>44636,5659837963 69120</v>
      </c>
      <c r="H3137" s="6" t="str">
        <f t="shared" si="339"/>
        <v>Dans 69120</v>
      </c>
      <c r="I3137" s="6" t="str">
        <f t="shared" si="342"/>
        <v>Dans 69120</v>
      </c>
      <c r="J3137" s="5" t="str">
        <f t="shared" si="340"/>
        <v/>
      </c>
      <c r="K3137" s="6">
        <v>31</v>
      </c>
      <c r="L3137" s="7">
        <v>1.8518518518518518E-4</v>
      </c>
      <c r="M3137">
        <v>1.459E-3</v>
      </c>
      <c r="N3137" s="9" t="str">
        <f t="shared" si="341"/>
        <v>passage possible</v>
      </c>
      <c r="O3137" s="6" t="str">
        <f>IFERROR(VLOOKUP(F3137,TCD!$A$4:$C$362,3,FALSE),"Commune de ramassage")</f>
        <v>Commune de ramassage</v>
      </c>
      <c r="P3137">
        <v>741</v>
      </c>
    </row>
    <row r="3138" spans="1:16" x14ac:dyDescent="0.3">
      <c r="A3138">
        <f t="shared" si="336"/>
        <v>3137</v>
      </c>
      <c r="B3138" t="s">
        <v>27</v>
      </c>
      <c r="C3138" s="8">
        <v>44636.566168981481</v>
      </c>
      <c r="D3138" s="7">
        <f>C3138</f>
        <v>44636.566168981481</v>
      </c>
      <c r="E3138" s="6" t="s">
        <v>18</v>
      </c>
      <c r="F3138" s="6" t="str">
        <f t="shared" si="337"/>
        <v>69120 44636,56617</v>
      </c>
      <c r="G3138" s="6" t="str">
        <f t="shared" si="338"/>
        <v>44636,5661689815 69120</v>
      </c>
      <c r="H3138" s="6" t="str">
        <f t="shared" si="339"/>
        <v>Dans 69120</v>
      </c>
      <c r="I3138" s="6" t="str">
        <f t="shared" si="342"/>
        <v>Dans 69120</v>
      </c>
      <c r="J3138" s="5" t="str">
        <f t="shared" si="340"/>
        <v/>
      </c>
      <c r="K3138" s="6">
        <v>48</v>
      </c>
      <c r="L3138" s="7">
        <v>5.7870370370370366E-5</v>
      </c>
      <c r="M3138">
        <v>4.75E-4</v>
      </c>
      <c r="N3138" s="9" t="str">
        <f t="shared" si="341"/>
        <v>passage possible</v>
      </c>
      <c r="O3138" s="6" t="str">
        <f>IFERROR(VLOOKUP(F3138,TCD!$A$4:$C$362,3,FALSE),"Commune de ramassage")</f>
        <v>Commune de ramassage</v>
      </c>
      <c r="P3138">
        <v>742</v>
      </c>
    </row>
    <row r="3139" spans="1:16" x14ac:dyDescent="0.3">
      <c r="A3139">
        <f t="shared" ref="A3139:A3202" si="343">A3138+1</f>
        <v>3138</v>
      </c>
      <c r="B3139" t="s">
        <v>27</v>
      </c>
      <c r="C3139" s="8">
        <v>44636.56622685185</v>
      </c>
      <c r="D3139" s="7">
        <f>C3139</f>
        <v>44636.56622685185</v>
      </c>
      <c r="E3139" s="6" t="s">
        <v>18</v>
      </c>
      <c r="F3139" s="6" t="str">
        <f t="shared" ref="F3139:F3202" si="344">E3139&amp;" "&amp;ROUND(D3139,5)</f>
        <v>69120 44636,5662299999</v>
      </c>
      <c r="G3139" s="6" t="str">
        <f t="shared" ref="G3139:G3202" si="345">D3139&amp;" "&amp;E3139</f>
        <v>44636,5662268518 69120</v>
      </c>
      <c r="H3139" s="6" t="str">
        <f t="shared" ref="H3139:H3202" si="346">IF(E3139=E3140,"Dans"&amp;" "&amp;E3139,"sortie"&amp;" "&amp;E3139)</f>
        <v>Dans 69120</v>
      </c>
      <c r="I3139" s="6" t="str">
        <f t="shared" si="342"/>
        <v>Dans 69120</v>
      </c>
      <c r="J3139" s="5" t="str">
        <f t="shared" ref="J3139:J3202" si="347">IF(IFERROR(SEARCH("sortie",H3139),0)=1,H3139,IF(IFERROR(SEARCH("Entree",I3139),0)=1,I3139,""))</f>
        <v/>
      </c>
      <c r="K3139" s="6">
        <v>40</v>
      </c>
      <c r="L3139" s="7">
        <v>5.7870370370370366E-5</v>
      </c>
      <c r="M3139">
        <v>2.9799999999999998E-4</v>
      </c>
      <c r="N3139" s="9" t="str">
        <f t="shared" ref="N3139:N3202" si="348">IF(K3139&lt;10,"ramassage possible","passage possible")</f>
        <v>passage possible</v>
      </c>
      <c r="O3139" s="6" t="str">
        <f>IFERROR(VLOOKUP(F3139,TCD!$A$4:$C$362,3,FALSE),"Commune de ramassage")</f>
        <v>Commune de ramassage</v>
      </c>
      <c r="P3139">
        <v>743</v>
      </c>
    </row>
    <row r="3140" spans="1:16" x14ac:dyDescent="0.3">
      <c r="A3140">
        <f t="shared" si="343"/>
        <v>3139</v>
      </c>
      <c r="B3140" t="s">
        <v>27</v>
      </c>
      <c r="C3140" s="8">
        <v>44636.566284722219</v>
      </c>
      <c r="D3140" s="7">
        <f>C3140</f>
        <v>44636.566284722219</v>
      </c>
      <c r="E3140" s="6" t="s">
        <v>18</v>
      </c>
      <c r="F3140" s="6" t="str">
        <f t="shared" si="344"/>
        <v>69120 44636,56628</v>
      </c>
      <c r="G3140" s="6" t="str">
        <f t="shared" si="345"/>
        <v>44636,5662847222 69120</v>
      </c>
      <c r="H3140" s="6" t="str">
        <f t="shared" si="346"/>
        <v>Dans 69120</v>
      </c>
      <c r="I3140" s="6" t="str">
        <f t="shared" si="342"/>
        <v>Dans 69120</v>
      </c>
      <c r="J3140" s="5" t="str">
        <f t="shared" si="347"/>
        <v/>
      </c>
      <c r="K3140" s="6">
        <v>47</v>
      </c>
      <c r="L3140" s="7">
        <v>4.6296296296296294E-5</v>
      </c>
      <c r="M3140">
        <v>2.8299999999999999E-4</v>
      </c>
      <c r="N3140" s="9" t="str">
        <f t="shared" si="348"/>
        <v>passage possible</v>
      </c>
      <c r="O3140" s="6" t="str">
        <f>IFERROR(VLOOKUP(F3140,TCD!$A$4:$C$362,3,FALSE),"Commune de ramassage")</f>
        <v>Commune de ramassage</v>
      </c>
      <c r="P3140">
        <v>744</v>
      </c>
    </row>
    <row r="3141" spans="1:16" x14ac:dyDescent="0.3">
      <c r="A3141">
        <f t="shared" si="343"/>
        <v>3140</v>
      </c>
      <c r="B3141" t="s">
        <v>27</v>
      </c>
      <c r="C3141" s="8">
        <v>44636.566331018519</v>
      </c>
      <c r="D3141" s="7">
        <f>C3141</f>
        <v>44636.566331018519</v>
      </c>
      <c r="E3141" s="6" t="s">
        <v>18</v>
      </c>
      <c r="F3141" s="6" t="str">
        <f t="shared" si="344"/>
        <v>69120 44636,56633</v>
      </c>
      <c r="G3141" s="6" t="str">
        <f t="shared" si="345"/>
        <v>44636,5663310185 69120</v>
      </c>
      <c r="H3141" s="6" t="str">
        <f t="shared" si="346"/>
        <v>Dans 69120</v>
      </c>
      <c r="I3141" s="6" t="str">
        <f t="shared" ref="I3141:I3204" si="349">IF(E3141&lt;&gt;E3140,"Entree"&amp;" "&amp;E3141,"Dans"&amp;" "&amp;E3140)</f>
        <v>Dans 69120</v>
      </c>
      <c r="J3141" s="5" t="str">
        <f t="shared" si="347"/>
        <v/>
      </c>
      <c r="K3141" s="6">
        <v>41</v>
      </c>
      <c r="L3141" s="7">
        <v>1.3888888888888889E-4</v>
      </c>
      <c r="M3141">
        <v>1.31E-3</v>
      </c>
      <c r="N3141" s="9" t="str">
        <f t="shared" si="348"/>
        <v>passage possible</v>
      </c>
      <c r="O3141" s="6" t="str">
        <f>IFERROR(VLOOKUP(F3141,TCD!$A$4:$C$362,3,FALSE),"Commune de ramassage")</f>
        <v>Commune de ramassage</v>
      </c>
      <c r="P3141">
        <v>745</v>
      </c>
    </row>
    <row r="3142" spans="1:16" x14ac:dyDescent="0.3">
      <c r="A3142">
        <f t="shared" si="343"/>
        <v>3141</v>
      </c>
      <c r="B3142" t="s">
        <v>27</v>
      </c>
      <c r="C3142" s="8">
        <v>44636.566469907404</v>
      </c>
      <c r="D3142" s="7">
        <f>C3142</f>
        <v>44636.566469907404</v>
      </c>
      <c r="E3142" s="6" t="s">
        <v>18</v>
      </c>
      <c r="F3142" s="6" t="str">
        <f t="shared" si="344"/>
        <v>69120 44636,56647</v>
      </c>
      <c r="G3142" s="6" t="str">
        <f t="shared" si="345"/>
        <v>44636,5664699074 69120</v>
      </c>
      <c r="H3142" s="6" t="str">
        <f t="shared" si="346"/>
        <v>Dans 69120</v>
      </c>
      <c r="I3142" s="6" t="str">
        <f t="shared" si="349"/>
        <v>Dans 69120</v>
      </c>
      <c r="J3142" s="5" t="str">
        <f t="shared" si="347"/>
        <v/>
      </c>
      <c r="K3142" s="6">
        <v>44</v>
      </c>
      <c r="L3142" s="7">
        <v>1.1574074074074073E-4</v>
      </c>
      <c r="M3142">
        <v>2.7900000000000001E-4</v>
      </c>
      <c r="N3142" s="9" t="str">
        <f t="shared" si="348"/>
        <v>passage possible</v>
      </c>
      <c r="O3142" s="6" t="str">
        <f>IFERROR(VLOOKUP(F3142,TCD!$A$4:$C$362,3,FALSE),"Commune de ramassage")</f>
        <v>Commune de ramassage</v>
      </c>
      <c r="P3142">
        <v>746</v>
      </c>
    </row>
    <row r="3143" spans="1:16" x14ac:dyDescent="0.3">
      <c r="A3143">
        <f t="shared" si="343"/>
        <v>3142</v>
      </c>
      <c r="B3143" t="s">
        <v>27</v>
      </c>
      <c r="C3143" s="8">
        <v>44636.56658564815</v>
      </c>
      <c r="D3143" s="7">
        <f>C3143</f>
        <v>44636.56658564815</v>
      </c>
      <c r="E3143" s="6" t="s">
        <v>18</v>
      </c>
      <c r="F3143" s="6" t="str">
        <f t="shared" si="344"/>
        <v>69120 44636,56659</v>
      </c>
      <c r="G3143" s="6" t="str">
        <f t="shared" si="345"/>
        <v>44636,5665856482 69120</v>
      </c>
      <c r="H3143" s="6" t="str">
        <f t="shared" si="346"/>
        <v>Dans 69120</v>
      </c>
      <c r="I3143" s="6" t="str">
        <f t="shared" si="349"/>
        <v>Dans 69120</v>
      </c>
      <c r="J3143" s="5" t="str">
        <f t="shared" si="347"/>
        <v/>
      </c>
      <c r="K3143" s="6">
        <v>45</v>
      </c>
      <c r="L3143" s="7">
        <v>1.1574074074074073E-5</v>
      </c>
      <c r="M3143">
        <v>6.7500000000000004E-4</v>
      </c>
      <c r="N3143" s="9" t="str">
        <f t="shared" si="348"/>
        <v>passage possible</v>
      </c>
      <c r="O3143" s="6" t="str">
        <f>IFERROR(VLOOKUP(F3143,TCD!$A$4:$C$362,3,FALSE),"Commune de ramassage")</f>
        <v>Commune de ramassage</v>
      </c>
      <c r="P3143">
        <v>747</v>
      </c>
    </row>
    <row r="3144" spans="1:16" x14ac:dyDescent="0.3">
      <c r="A3144">
        <f t="shared" si="343"/>
        <v>3143</v>
      </c>
      <c r="B3144" t="s">
        <v>27</v>
      </c>
      <c r="C3144" s="8">
        <v>44636.56659722222</v>
      </c>
      <c r="D3144" s="7">
        <f>C3144</f>
        <v>44636.56659722222</v>
      </c>
      <c r="E3144" s="6" t="s">
        <v>18</v>
      </c>
      <c r="F3144" s="6" t="str">
        <f t="shared" si="344"/>
        <v>69120 44636,5666</v>
      </c>
      <c r="G3144" s="6" t="str">
        <f t="shared" si="345"/>
        <v>44636,5665972222 69120</v>
      </c>
      <c r="H3144" s="6" t="str">
        <f t="shared" si="346"/>
        <v>Dans 69120</v>
      </c>
      <c r="I3144" s="6" t="str">
        <f t="shared" si="349"/>
        <v>Dans 69120</v>
      </c>
      <c r="J3144" s="5" t="str">
        <f t="shared" si="347"/>
        <v/>
      </c>
      <c r="K3144" s="6">
        <v>48</v>
      </c>
      <c r="L3144" s="7">
        <v>3.4722222222222222E-5</v>
      </c>
      <c r="M3144">
        <v>7.6800000000000002E-4</v>
      </c>
      <c r="N3144" s="9" t="str">
        <f t="shared" si="348"/>
        <v>passage possible</v>
      </c>
      <c r="O3144" s="6" t="str">
        <f>IFERROR(VLOOKUP(F3144,TCD!$A$4:$C$362,3,FALSE),"Commune de ramassage")</f>
        <v>Commune de ramassage</v>
      </c>
      <c r="P3144">
        <v>748</v>
      </c>
    </row>
    <row r="3145" spans="1:16" x14ac:dyDescent="0.3">
      <c r="A3145">
        <f t="shared" si="343"/>
        <v>3144</v>
      </c>
      <c r="B3145" t="s">
        <v>27</v>
      </c>
      <c r="C3145" s="8">
        <v>44636.566631944443</v>
      </c>
      <c r="D3145" s="7">
        <f>C3145</f>
        <v>44636.566631944443</v>
      </c>
      <c r="E3145" s="6" t="s">
        <v>18</v>
      </c>
      <c r="F3145" s="6" t="str">
        <f t="shared" si="344"/>
        <v>69120 44636,56663</v>
      </c>
      <c r="G3145" s="6" t="str">
        <f t="shared" si="345"/>
        <v>44636,5666319444 69120</v>
      </c>
      <c r="H3145" s="6" t="str">
        <f t="shared" si="346"/>
        <v>sortie 69120</v>
      </c>
      <c r="I3145" s="6" t="str">
        <f t="shared" si="349"/>
        <v>Dans 69120</v>
      </c>
      <c r="J3145" s="5" t="str">
        <f t="shared" si="347"/>
        <v>sortie 69120</v>
      </c>
      <c r="K3145" s="6">
        <v>51</v>
      </c>
      <c r="L3145" s="7">
        <v>3.3564814814814812E-4</v>
      </c>
      <c r="M3145">
        <v>2.5230000000000001E-3</v>
      </c>
      <c r="N3145" s="9" t="str">
        <f t="shared" si="348"/>
        <v>passage possible</v>
      </c>
      <c r="O3145" s="6" t="str">
        <f>IFERROR(VLOOKUP(F3145,TCD!$A$4:$C$362,3,FALSE),"Commune de ramassage")</f>
        <v>Commune de ramassage</v>
      </c>
      <c r="P3145">
        <v>749</v>
      </c>
    </row>
    <row r="3146" spans="1:16" x14ac:dyDescent="0.3">
      <c r="A3146">
        <f t="shared" si="343"/>
        <v>3145</v>
      </c>
      <c r="B3146" t="s">
        <v>27</v>
      </c>
      <c r="C3146" s="8">
        <v>44636.566967592589</v>
      </c>
      <c r="D3146" s="7">
        <f>C3146</f>
        <v>44636.566967592589</v>
      </c>
      <c r="E3146" s="6" t="s">
        <v>19</v>
      </c>
      <c r="F3146" s="6" t="str">
        <f t="shared" si="344"/>
        <v>69139 44636,56697</v>
      </c>
      <c r="G3146" s="6" t="str">
        <f t="shared" si="345"/>
        <v>44636,5669675926 69139</v>
      </c>
      <c r="H3146" s="6" t="str">
        <f t="shared" si="346"/>
        <v>sortie 69139</v>
      </c>
      <c r="I3146" s="6" t="str">
        <f t="shared" si="349"/>
        <v>Entree 69139</v>
      </c>
      <c r="J3146" s="5" t="str">
        <f t="shared" si="347"/>
        <v>sortie 69139</v>
      </c>
      <c r="K3146" s="6">
        <v>50</v>
      </c>
      <c r="L3146" s="7">
        <v>6.134259259259259E-4</v>
      </c>
      <c r="M3146">
        <v>6.6839999999999998E-3</v>
      </c>
      <c r="N3146" s="9" t="str">
        <f t="shared" si="348"/>
        <v>passage possible</v>
      </c>
      <c r="O3146" s="6" t="str">
        <f>IFERROR(VLOOKUP(F3146,TCD!$A$4:$C$362,3,FALSE),"Commune de ramassage")</f>
        <v>Commune de ramassage</v>
      </c>
      <c r="P3146">
        <v>750</v>
      </c>
    </row>
    <row r="3147" spans="1:16" x14ac:dyDescent="0.3">
      <c r="A3147">
        <f t="shared" si="343"/>
        <v>3146</v>
      </c>
      <c r="B3147" t="s">
        <v>27</v>
      </c>
      <c r="C3147" s="8">
        <v>44636.56758101852</v>
      </c>
      <c r="D3147" s="7">
        <f>C3147</f>
        <v>44636.56758101852</v>
      </c>
      <c r="E3147" s="6" t="s">
        <v>18</v>
      </c>
      <c r="F3147" s="6" t="str">
        <f t="shared" si="344"/>
        <v>69120 44636,56758</v>
      </c>
      <c r="G3147" s="6" t="str">
        <f t="shared" si="345"/>
        <v>44636,5675810185 69120</v>
      </c>
      <c r="H3147" s="6" t="str">
        <f t="shared" si="346"/>
        <v>Dans 69120</v>
      </c>
      <c r="I3147" s="6" t="str">
        <f t="shared" si="349"/>
        <v>Entree 69120</v>
      </c>
      <c r="J3147" s="5" t="str">
        <f t="shared" si="347"/>
        <v>Entree 69120</v>
      </c>
      <c r="K3147" s="6">
        <v>43</v>
      </c>
      <c r="L3147" s="7">
        <v>1.1574074074074073E-4</v>
      </c>
      <c r="M3147">
        <v>6.2E-4</v>
      </c>
      <c r="N3147" s="9" t="str">
        <f t="shared" si="348"/>
        <v>passage possible</v>
      </c>
      <c r="O3147" s="6" t="str">
        <f>IFERROR(VLOOKUP(F3147,TCD!$A$4:$C$362,3,FALSE),"Commune de ramassage")</f>
        <v>Commune de ramassage</v>
      </c>
      <c r="P3147">
        <v>751</v>
      </c>
    </row>
    <row r="3148" spans="1:16" x14ac:dyDescent="0.3">
      <c r="A3148">
        <f t="shared" si="343"/>
        <v>3147</v>
      </c>
      <c r="B3148" t="s">
        <v>27</v>
      </c>
      <c r="C3148" s="8">
        <v>44636.567696759259</v>
      </c>
      <c r="D3148" s="7">
        <f>C3148</f>
        <v>44636.567696759259</v>
      </c>
      <c r="E3148" s="6" t="s">
        <v>18</v>
      </c>
      <c r="F3148" s="6" t="str">
        <f t="shared" si="344"/>
        <v>69120 44636,5677</v>
      </c>
      <c r="G3148" s="6" t="str">
        <f t="shared" si="345"/>
        <v>44636,5676967593 69120</v>
      </c>
      <c r="H3148" s="6" t="str">
        <f t="shared" si="346"/>
        <v>Dans 69120</v>
      </c>
      <c r="I3148" s="6" t="str">
        <f t="shared" si="349"/>
        <v>Dans 69120</v>
      </c>
      <c r="J3148" s="5" t="str">
        <f t="shared" si="347"/>
        <v/>
      </c>
      <c r="K3148" s="6">
        <v>27</v>
      </c>
      <c r="L3148" s="7">
        <v>3.4722222222222222E-5</v>
      </c>
      <c r="M3148">
        <v>1.4300000000000001E-4</v>
      </c>
      <c r="N3148" s="9" t="str">
        <f t="shared" si="348"/>
        <v>passage possible</v>
      </c>
      <c r="O3148" s="6" t="str">
        <f>IFERROR(VLOOKUP(F3148,TCD!$A$4:$C$362,3,FALSE),"Commune de ramassage")</f>
        <v>Commune de ramassage</v>
      </c>
      <c r="P3148">
        <v>752</v>
      </c>
    </row>
    <row r="3149" spans="1:16" x14ac:dyDescent="0.3">
      <c r="A3149">
        <f t="shared" si="343"/>
        <v>3148</v>
      </c>
      <c r="B3149" t="s">
        <v>27</v>
      </c>
      <c r="C3149" s="8">
        <v>44636.567731481482</v>
      </c>
      <c r="D3149" s="7">
        <f>C3149</f>
        <v>44636.567731481482</v>
      </c>
      <c r="E3149" s="6" t="s">
        <v>18</v>
      </c>
      <c r="F3149" s="6" t="str">
        <f t="shared" si="344"/>
        <v>69120 44636,56773</v>
      </c>
      <c r="G3149" s="6" t="str">
        <f t="shared" si="345"/>
        <v>44636,5677314815 69120</v>
      </c>
      <c r="H3149" s="6" t="str">
        <f t="shared" si="346"/>
        <v>Dans 69120</v>
      </c>
      <c r="I3149" s="6" t="str">
        <f t="shared" si="349"/>
        <v>Dans 69120</v>
      </c>
      <c r="J3149" s="5" t="str">
        <f t="shared" si="347"/>
        <v/>
      </c>
      <c r="K3149" s="6">
        <v>22</v>
      </c>
      <c r="L3149" s="7">
        <v>3.4722222222222222E-5</v>
      </c>
      <c r="M3149">
        <v>1.2E-4</v>
      </c>
      <c r="N3149" s="9" t="str">
        <f t="shared" si="348"/>
        <v>passage possible</v>
      </c>
      <c r="O3149" s="6" t="str">
        <f>IFERROR(VLOOKUP(F3149,TCD!$A$4:$C$362,3,FALSE),"Commune de ramassage")</f>
        <v>Commune de ramassage</v>
      </c>
      <c r="P3149">
        <v>753</v>
      </c>
    </row>
    <row r="3150" spans="1:16" x14ac:dyDescent="0.3">
      <c r="A3150">
        <f t="shared" si="343"/>
        <v>3149</v>
      </c>
      <c r="B3150" t="s">
        <v>27</v>
      </c>
      <c r="C3150" s="8">
        <v>44636.567766203705</v>
      </c>
      <c r="D3150" s="7">
        <f>C3150</f>
        <v>44636.567766203705</v>
      </c>
      <c r="E3150" s="6" t="s">
        <v>18</v>
      </c>
      <c r="F3150" s="6" t="str">
        <f t="shared" si="344"/>
        <v>69120 44636,56777</v>
      </c>
      <c r="G3150" s="6" t="str">
        <f t="shared" si="345"/>
        <v>44636,5677662037 69120</v>
      </c>
      <c r="H3150" s="6" t="str">
        <f t="shared" si="346"/>
        <v>Dans 69120</v>
      </c>
      <c r="I3150" s="6" t="str">
        <f t="shared" si="349"/>
        <v>Dans 69120</v>
      </c>
      <c r="J3150" s="5" t="str">
        <f t="shared" si="347"/>
        <v/>
      </c>
      <c r="K3150" s="6">
        <v>12</v>
      </c>
      <c r="L3150" s="7">
        <v>3.4722222222222222E-5</v>
      </c>
      <c r="M3150">
        <v>3.4999999999999997E-5</v>
      </c>
      <c r="N3150" s="9" t="str">
        <f t="shared" si="348"/>
        <v>passage possible</v>
      </c>
      <c r="O3150" s="6" t="str">
        <f>IFERROR(VLOOKUP(F3150,TCD!$A$4:$C$362,3,FALSE),"Commune de ramassage")</f>
        <v>Commune de ramassage</v>
      </c>
      <c r="P3150">
        <v>754</v>
      </c>
    </row>
    <row r="3151" spans="1:16" x14ac:dyDescent="0.3">
      <c r="A3151">
        <f t="shared" si="343"/>
        <v>3150</v>
      </c>
      <c r="B3151" t="s">
        <v>27</v>
      </c>
      <c r="C3151" s="8">
        <v>44636.567800925928</v>
      </c>
      <c r="D3151" s="7">
        <f>C3151</f>
        <v>44636.567800925928</v>
      </c>
      <c r="E3151" s="6" t="s">
        <v>18</v>
      </c>
      <c r="F3151" s="6" t="str">
        <f t="shared" si="344"/>
        <v>69120 44636,5678</v>
      </c>
      <c r="G3151" s="6" t="str">
        <f t="shared" si="345"/>
        <v>44636,5678009259 69120</v>
      </c>
      <c r="H3151" s="6" t="str">
        <f t="shared" si="346"/>
        <v>Dans 69120</v>
      </c>
      <c r="I3151" s="6" t="str">
        <f t="shared" si="349"/>
        <v>Dans 69120</v>
      </c>
      <c r="J3151" s="5" t="str">
        <f t="shared" si="347"/>
        <v/>
      </c>
      <c r="K3151" s="6">
        <v>6</v>
      </c>
      <c r="L3151" s="7">
        <v>4.6296296296296294E-5</v>
      </c>
      <c r="M3151">
        <v>7.9999999999999996E-6</v>
      </c>
      <c r="N3151" s="9" t="str">
        <f t="shared" si="348"/>
        <v>ramassage possible</v>
      </c>
      <c r="O3151" s="6" t="str">
        <f>IFERROR(VLOOKUP(F3151,TCD!$A$4:$C$362,3,FALSE),"Commune de ramassage")</f>
        <v>Commune de ramassage</v>
      </c>
      <c r="P3151">
        <v>755</v>
      </c>
    </row>
    <row r="3152" spans="1:16" x14ac:dyDescent="0.3">
      <c r="A3152">
        <f t="shared" si="343"/>
        <v>3151</v>
      </c>
      <c r="B3152" t="s">
        <v>27</v>
      </c>
      <c r="C3152" s="8">
        <v>44636.567847222221</v>
      </c>
      <c r="D3152" s="7">
        <f>C3152</f>
        <v>44636.567847222221</v>
      </c>
      <c r="E3152" s="6" t="s">
        <v>18</v>
      </c>
      <c r="F3152" s="6" t="str">
        <f t="shared" si="344"/>
        <v>69120 44636,56785</v>
      </c>
      <c r="G3152" s="6" t="str">
        <f t="shared" si="345"/>
        <v>44636,5678472222 69120</v>
      </c>
      <c r="H3152" s="6" t="str">
        <f t="shared" si="346"/>
        <v>Dans 69120</v>
      </c>
      <c r="I3152" s="6" t="str">
        <f t="shared" si="349"/>
        <v>Dans 69120</v>
      </c>
      <c r="J3152" s="5" t="str">
        <f t="shared" si="347"/>
        <v/>
      </c>
      <c r="K3152" s="6">
        <v>10</v>
      </c>
      <c r="L3152" s="7">
        <v>1.9675925925925926E-4</v>
      </c>
      <c r="M3152">
        <v>8.0000000000000007E-5</v>
      </c>
      <c r="N3152" s="9" t="str">
        <f t="shared" si="348"/>
        <v>passage possible</v>
      </c>
      <c r="O3152" s="6" t="str">
        <f>IFERROR(VLOOKUP(F3152,TCD!$A$4:$C$362,3,FALSE),"Commune de ramassage")</f>
        <v>Commune de ramassage</v>
      </c>
      <c r="P3152">
        <v>756</v>
      </c>
    </row>
    <row r="3153" spans="1:16" x14ac:dyDescent="0.3">
      <c r="A3153">
        <f t="shared" si="343"/>
        <v>3152</v>
      </c>
      <c r="B3153" t="s">
        <v>27</v>
      </c>
      <c r="C3153" s="8">
        <v>44636.568043981482</v>
      </c>
      <c r="D3153" s="7">
        <f>C3153</f>
        <v>44636.568043981482</v>
      </c>
      <c r="E3153" s="6" t="s">
        <v>18</v>
      </c>
      <c r="F3153" s="6" t="str">
        <f t="shared" si="344"/>
        <v>69120 44636,56804</v>
      </c>
      <c r="G3153" s="6" t="str">
        <f t="shared" si="345"/>
        <v>44636,5680439815 69120</v>
      </c>
      <c r="H3153" s="6" t="str">
        <f t="shared" si="346"/>
        <v>sortie 69120</v>
      </c>
      <c r="I3153" s="6" t="str">
        <f t="shared" si="349"/>
        <v>Dans 69120</v>
      </c>
      <c r="J3153" s="5" t="str">
        <f t="shared" si="347"/>
        <v>sortie 69120</v>
      </c>
      <c r="K3153" s="6">
        <v>37</v>
      </c>
      <c r="L3153" s="7">
        <v>2.0833333333333335E-4</v>
      </c>
      <c r="M3153">
        <v>1.1490000000000001E-3</v>
      </c>
      <c r="N3153" s="9" t="str">
        <f t="shared" si="348"/>
        <v>passage possible</v>
      </c>
      <c r="O3153" s="6" t="str">
        <f>IFERROR(VLOOKUP(F3153,TCD!$A$4:$C$362,3,FALSE),"Commune de ramassage")</f>
        <v>Commune de ramassage</v>
      </c>
      <c r="P3153">
        <v>757</v>
      </c>
    </row>
    <row r="3154" spans="1:16" x14ac:dyDescent="0.3">
      <c r="A3154">
        <f t="shared" si="343"/>
        <v>3153</v>
      </c>
      <c r="B3154" t="s">
        <v>27</v>
      </c>
      <c r="C3154" s="8">
        <v>44636.568252314813</v>
      </c>
      <c r="D3154" s="7">
        <f>C3154</f>
        <v>44636.568252314813</v>
      </c>
      <c r="E3154" s="6" t="s">
        <v>19</v>
      </c>
      <c r="F3154" s="6" t="str">
        <f t="shared" si="344"/>
        <v>69139 44636,56825</v>
      </c>
      <c r="G3154" s="6" t="str">
        <f t="shared" si="345"/>
        <v>44636,5682523148 69139</v>
      </c>
      <c r="H3154" s="6" t="str">
        <f t="shared" si="346"/>
        <v>Dans 69139</v>
      </c>
      <c r="I3154" s="6" t="str">
        <f t="shared" si="349"/>
        <v>Entree 69139</v>
      </c>
      <c r="J3154" s="5" t="str">
        <f t="shared" si="347"/>
        <v>Entree 69139</v>
      </c>
      <c r="K3154" s="6">
        <v>46</v>
      </c>
      <c r="L3154" s="7">
        <v>3.0092592592592595E-4</v>
      </c>
      <c r="M3154">
        <v>2.23E-4</v>
      </c>
      <c r="N3154" s="9" t="str">
        <f t="shared" si="348"/>
        <v>passage possible</v>
      </c>
      <c r="O3154" s="6" t="str">
        <f>IFERROR(VLOOKUP(F3154,TCD!$A$4:$C$362,3,FALSE),"Commune de ramassage")</f>
        <v>Commune de ramassage</v>
      </c>
      <c r="P3154">
        <v>758</v>
      </c>
    </row>
    <row r="3155" spans="1:16" x14ac:dyDescent="0.3">
      <c r="A3155">
        <f t="shared" si="343"/>
        <v>3154</v>
      </c>
      <c r="B3155" t="s">
        <v>27</v>
      </c>
      <c r="C3155" s="8">
        <v>44636.568553240744</v>
      </c>
      <c r="D3155" s="7">
        <f>C3155</f>
        <v>44636.568553240744</v>
      </c>
      <c r="E3155" s="6" t="s">
        <v>19</v>
      </c>
      <c r="F3155" s="6" t="str">
        <f t="shared" si="344"/>
        <v>69139 44636,56855</v>
      </c>
      <c r="G3155" s="6" t="str">
        <f t="shared" si="345"/>
        <v>44636,5685532407 69139</v>
      </c>
      <c r="H3155" s="6" t="str">
        <f t="shared" si="346"/>
        <v>Dans 69139</v>
      </c>
      <c r="I3155" s="6" t="str">
        <f t="shared" si="349"/>
        <v>Dans 69139</v>
      </c>
      <c r="J3155" s="5" t="str">
        <f t="shared" si="347"/>
        <v/>
      </c>
      <c r="K3155" s="6">
        <v>39</v>
      </c>
      <c r="L3155" s="7">
        <v>2.3148148148148147E-5</v>
      </c>
      <c r="M3155">
        <v>2.3499999999999999E-4</v>
      </c>
      <c r="N3155" s="9" t="str">
        <f t="shared" si="348"/>
        <v>passage possible</v>
      </c>
      <c r="O3155" s="6" t="str">
        <f>IFERROR(VLOOKUP(F3155,TCD!$A$4:$C$362,3,FALSE),"Commune de ramassage")</f>
        <v>Commune de ramassage</v>
      </c>
      <c r="P3155">
        <v>759</v>
      </c>
    </row>
    <row r="3156" spans="1:16" x14ac:dyDescent="0.3">
      <c r="A3156">
        <f t="shared" si="343"/>
        <v>3155</v>
      </c>
      <c r="B3156" t="s">
        <v>27</v>
      </c>
      <c r="C3156" s="8">
        <v>44636.568576388891</v>
      </c>
      <c r="D3156" s="7">
        <f>C3156</f>
        <v>44636.568576388891</v>
      </c>
      <c r="E3156" s="6" t="s">
        <v>19</v>
      </c>
      <c r="F3156" s="6" t="str">
        <f t="shared" si="344"/>
        <v>69139 44636,56858</v>
      </c>
      <c r="G3156" s="6" t="str">
        <f t="shared" si="345"/>
        <v>44636,5685763889 69139</v>
      </c>
      <c r="H3156" s="6" t="str">
        <f t="shared" si="346"/>
        <v>Dans 69139</v>
      </c>
      <c r="I3156" s="6" t="str">
        <f t="shared" si="349"/>
        <v>Dans 69139</v>
      </c>
      <c r="J3156" s="5" t="str">
        <f t="shared" si="347"/>
        <v/>
      </c>
      <c r="K3156" s="6">
        <v>39</v>
      </c>
      <c r="L3156" s="7">
        <v>5.7870370370370366E-5</v>
      </c>
      <c r="M3156">
        <v>5.62E-4</v>
      </c>
      <c r="N3156" s="9" t="str">
        <f t="shared" si="348"/>
        <v>passage possible</v>
      </c>
      <c r="O3156" s="6" t="str">
        <f>IFERROR(VLOOKUP(F3156,TCD!$A$4:$C$362,3,FALSE),"Commune de ramassage")</f>
        <v>Commune de ramassage</v>
      </c>
      <c r="P3156">
        <v>760</v>
      </c>
    </row>
    <row r="3157" spans="1:16" x14ac:dyDescent="0.3">
      <c r="A3157">
        <f t="shared" si="343"/>
        <v>3156</v>
      </c>
      <c r="B3157" t="s">
        <v>27</v>
      </c>
      <c r="C3157" s="8">
        <v>44636.56863425926</v>
      </c>
      <c r="D3157" s="7">
        <f>C3157</f>
        <v>44636.56863425926</v>
      </c>
      <c r="E3157" s="6" t="s">
        <v>19</v>
      </c>
      <c r="F3157" s="6" t="str">
        <f t="shared" si="344"/>
        <v>69139 44636,56863</v>
      </c>
      <c r="G3157" s="6" t="str">
        <f t="shared" si="345"/>
        <v>44636,5686342593 69139</v>
      </c>
      <c r="H3157" s="6" t="str">
        <f t="shared" si="346"/>
        <v>Dans 69139</v>
      </c>
      <c r="I3157" s="6" t="str">
        <f t="shared" si="349"/>
        <v>Dans 69139</v>
      </c>
      <c r="J3157" s="5" t="str">
        <f t="shared" si="347"/>
        <v/>
      </c>
      <c r="K3157" s="6">
        <v>44</v>
      </c>
      <c r="L3157" s="7">
        <v>1.6203703703703703E-4</v>
      </c>
      <c r="M3157">
        <v>1.658E-3</v>
      </c>
      <c r="N3157" s="9" t="str">
        <f t="shared" si="348"/>
        <v>passage possible</v>
      </c>
      <c r="O3157" s="6" t="str">
        <f>IFERROR(VLOOKUP(F3157,TCD!$A$4:$C$362,3,FALSE),"Commune de ramassage")</f>
        <v>Commune de ramassage</v>
      </c>
      <c r="P3157">
        <v>761</v>
      </c>
    </row>
    <row r="3158" spans="1:16" x14ac:dyDescent="0.3">
      <c r="A3158">
        <f t="shared" si="343"/>
        <v>3157</v>
      </c>
      <c r="B3158" t="s">
        <v>27</v>
      </c>
      <c r="C3158" s="8">
        <v>44636.568796296298</v>
      </c>
      <c r="D3158" s="7">
        <f>C3158</f>
        <v>44636.568796296298</v>
      </c>
      <c r="E3158" s="6" t="s">
        <v>19</v>
      </c>
      <c r="F3158" s="6" t="str">
        <f t="shared" si="344"/>
        <v>69139 44636,5688</v>
      </c>
      <c r="G3158" s="6" t="str">
        <f t="shared" si="345"/>
        <v>44636,5687962963 69139</v>
      </c>
      <c r="H3158" s="6" t="str">
        <f t="shared" si="346"/>
        <v>Dans 69139</v>
      </c>
      <c r="I3158" s="6" t="str">
        <f t="shared" si="349"/>
        <v>Dans 69139</v>
      </c>
      <c r="J3158" s="5" t="str">
        <f t="shared" si="347"/>
        <v/>
      </c>
      <c r="K3158" s="6">
        <v>46</v>
      </c>
      <c r="L3158" s="7">
        <v>1.5046296296296297E-4</v>
      </c>
      <c r="M3158">
        <v>1.248E-3</v>
      </c>
      <c r="N3158" s="9" t="str">
        <f t="shared" si="348"/>
        <v>passage possible</v>
      </c>
      <c r="O3158" s="6" t="str">
        <f>IFERROR(VLOOKUP(F3158,TCD!$A$4:$C$362,3,FALSE),"Commune de ramassage")</f>
        <v>Commune de ramassage</v>
      </c>
      <c r="P3158">
        <v>762</v>
      </c>
    </row>
    <row r="3159" spans="1:16" x14ac:dyDescent="0.3">
      <c r="A3159">
        <f t="shared" si="343"/>
        <v>3158</v>
      </c>
      <c r="B3159" t="s">
        <v>27</v>
      </c>
      <c r="C3159" s="8">
        <v>44636.56894675926</v>
      </c>
      <c r="D3159" s="7">
        <f>C3159</f>
        <v>44636.56894675926</v>
      </c>
      <c r="E3159" s="6" t="s">
        <v>19</v>
      </c>
      <c r="F3159" s="6" t="str">
        <f t="shared" si="344"/>
        <v>69139 44636,56895</v>
      </c>
      <c r="G3159" s="6" t="str">
        <f t="shared" si="345"/>
        <v>44636,5689467593 69139</v>
      </c>
      <c r="H3159" s="6" t="str">
        <f t="shared" si="346"/>
        <v>Dans 69139</v>
      </c>
      <c r="I3159" s="6" t="str">
        <f t="shared" si="349"/>
        <v>Dans 69139</v>
      </c>
      <c r="J3159" s="5" t="str">
        <f t="shared" si="347"/>
        <v/>
      </c>
      <c r="K3159" s="6">
        <v>31</v>
      </c>
      <c r="L3159" s="7">
        <v>6.9444444444444444E-5</v>
      </c>
      <c r="M3159">
        <v>2.5900000000000001E-4</v>
      </c>
      <c r="N3159" s="9" t="str">
        <f t="shared" si="348"/>
        <v>passage possible</v>
      </c>
      <c r="O3159" s="6" t="str">
        <f>IFERROR(VLOOKUP(F3159,TCD!$A$4:$C$362,3,FALSE),"Commune de ramassage")</f>
        <v>Commune de ramassage</v>
      </c>
      <c r="P3159">
        <v>763</v>
      </c>
    </row>
    <row r="3160" spans="1:16" x14ac:dyDescent="0.3">
      <c r="A3160">
        <f t="shared" si="343"/>
        <v>3159</v>
      </c>
      <c r="B3160" t="s">
        <v>27</v>
      </c>
      <c r="C3160" s="8">
        <v>44636.569016203706</v>
      </c>
      <c r="D3160" s="7">
        <f>C3160</f>
        <v>44636.569016203706</v>
      </c>
      <c r="E3160" s="6" t="s">
        <v>19</v>
      </c>
      <c r="F3160" s="6" t="str">
        <f t="shared" si="344"/>
        <v>69139 44636,56902</v>
      </c>
      <c r="G3160" s="6" t="str">
        <f t="shared" si="345"/>
        <v>44636,5690162037 69139</v>
      </c>
      <c r="H3160" s="6" t="str">
        <f t="shared" si="346"/>
        <v>Dans 69139</v>
      </c>
      <c r="I3160" s="6" t="str">
        <f t="shared" si="349"/>
        <v>Dans 69139</v>
      </c>
      <c r="J3160" s="5" t="str">
        <f t="shared" si="347"/>
        <v/>
      </c>
      <c r="K3160" s="6">
        <v>18</v>
      </c>
      <c r="L3160" s="7">
        <v>2.3148148148148147E-5</v>
      </c>
      <c r="M3160">
        <v>8.7999999999999998E-5</v>
      </c>
      <c r="N3160" s="9" t="str">
        <f t="shared" si="348"/>
        <v>passage possible</v>
      </c>
      <c r="O3160" s="6" t="str">
        <f>IFERROR(VLOOKUP(F3160,TCD!$A$4:$C$362,3,FALSE),"Commune de ramassage")</f>
        <v>Commune de ramassage</v>
      </c>
      <c r="P3160">
        <v>764</v>
      </c>
    </row>
    <row r="3161" spans="1:16" x14ac:dyDescent="0.3">
      <c r="A3161">
        <f t="shared" si="343"/>
        <v>3160</v>
      </c>
      <c r="B3161" t="s">
        <v>27</v>
      </c>
      <c r="C3161" s="8">
        <v>44636.569039351853</v>
      </c>
      <c r="D3161" s="7">
        <f>C3161</f>
        <v>44636.569039351853</v>
      </c>
      <c r="E3161" s="6" t="s">
        <v>19</v>
      </c>
      <c r="F3161" s="6" t="str">
        <f t="shared" si="344"/>
        <v>69139 44636,56904</v>
      </c>
      <c r="G3161" s="6" t="str">
        <f t="shared" si="345"/>
        <v>44636,5690393519 69139</v>
      </c>
      <c r="H3161" s="6" t="str">
        <f t="shared" si="346"/>
        <v>Dans 69139</v>
      </c>
      <c r="I3161" s="6" t="str">
        <f t="shared" si="349"/>
        <v>Dans 69139</v>
      </c>
      <c r="J3161" s="5" t="str">
        <f t="shared" si="347"/>
        <v/>
      </c>
      <c r="K3161" s="6">
        <v>18</v>
      </c>
      <c r="L3161" s="7">
        <v>2.199074074074074E-4</v>
      </c>
      <c r="M3161">
        <v>1.505E-3</v>
      </c>
      <c r="N3161" s="9" t="str">
        <f t="shared" si="348"/>
        <v>passage possible</v>
      </c>
      <c r="O3161" s="6" t="str">
        <f>IFERROR(VLOOKUP(F3161,TCD!$A$4:$C$362,3,FALSE),"Commune de ramassage")</f>
        <v>Commune de ramassage</v>
      </c>
      <c r="P3161">
        <v>765</v>
      </c>
    </row>
    <row r="3162" spans="1:16" x14ac:dyDescent="0.3">
      <c r="A3162">
        <f t="shared" si="343"/>
        <v>3161</v>
      </c>
      <c r="B3162" t="s">
        <v>27</v>
      </c>
      <c r="C3162" s="8">
        <v>44636.56925925926</v>
      </c>
      <c r="D3162" s="7">
        <f>C3162</f>
        <v>44636.56925925926</v>
      </c>
      <c r="E3162" s="6" t="s">
        <v>19</v>
      </c>
      <c r="F3162" s="6" t="str">
        <f t="shared" si="344"/>
        <v>69139 44636,56926</v>
      </c>
      <c r="G3162" s="6" t="str">
        <f t="shared" si="345"/>
        <v>44636,5692592593 69139</v>
      </c>
      <c r="H3162" s="6" t="str">
        <f t="shared" si="346"/>
        <v>Dans 69139</v>
      </c>
      <c r="I3162" s="6" t="str">
        <f t="shared" si="349"/>
        <v>Dans 69139</v>
      </c>
      <c r="J3162" s="5" t="str">
        <f t="shared" si="347"/>
        <v/>
      </c>
      <c r="K3162" s="6">
        <v>42</v>
      </c>
      <c r="L3162" s="7">
        <v>2.3148148148148146E-4</v>
      </c>
      <c r="M3162">
        <v>1.9870000000000001E-3</v>
      </c>
      <c r="N3162" s="9" t="str">
        <f t="shared" si="348"/>
        <v>passage possible</v>
      </c>
      <c r="O3162" s="6" t="str">
        <f>IFERROR(VLOOKUP(F3162,TCD!$A$4:$C$362,3,FALSE),"Commune de ramassage")</f>
        <v>Commune de ramassage</v>
      </c>
      <c r="P3162">
        <v>766</v>
      </c>
    </row>
    <row r="3163" spans="1:16" x14ac:dyDescent="0.3">
      <c r="A3163">
        <f t="shared" si="343"/>
        <v>3162</v>
      </c>
      <c r="B3163" t="s">
        <v>27</v>
      </c>
      <c r="C3163" s="8">
        <v>44636.569490740738</v>
      </c>
      <c r="D3163" s="7">
        <f>C3163</f>
        <v>44636.569490740738</v>
      </c>
      <c r="E3163" s="6" t="s">
        <v>19</v>
      </c>
      <c r="F3163" s="6" t="str">
        <f t="shared" si="344"/>
        <v>69139 44636,56949</v>
      </c>
      <c r="G3163" s="6" t="str">
        <f t="shared" si="345"/>
        <v>44636,5694907407 69139</v>
      </c>
      <c r="H3163" s="6" t="str">
        <f t="shared" si="346"/>
        <v>Dans 69139</v>
      </c>
      <c r="I3163" s="6" t="str">
        <f t="shared" si="349"/>
        <v>Dans 69139</v>
      </c>
      <c r="J3163" s="5" t="str">
        <f t="shared" si="347"/>
        <v/>
      </c>
      <c r="K3163" s="6">
        <v>37</v>
      </c>
      <c r="L3163" s="7">
        <v>3.3564814814814812E-4</v>
      </c>
      <c r="M3163">
        <v>2.0430000000000001E-3</v>
      </c>
      <c r="N3163" s="9" t="str">
        <f t="shared" si="348"/>
        <v>passage possible</v>
      </c>
      <c r="O3163" s="6" t="str">
        <f>IFERROR(VLOOKUP(F3163,TCD!$A$4:$C$362,3,FALSE),"Commune de ramassage")</f>
        <v>Commune de ramassage</v>
      </c>
      <c r="P3163">
        <v>767</v>
      </c>
    </row>
    <row r="3164" spans="1:16" x14ac:dyDescent="0.3">
      <c r="A3164">
        <f t="shared" si="343"/>
        <v>3163</v>
      </c>
      <c r="B3164" t="s">
        <v>27</v>
      </c>
      <c r="C3164" s="8">
        <v>44636.569826388892</v>
      </c>
      <c r="D3164" s="7">
        <f>C3164</f>
        <v>44636.569826388892</v>
      </c>
      <c r="E3164" s="6" t="s">
        <v>19</v>
      </c>
      <c r="F3164" s="6" t="str">
        <f t="shared" si="344"/>
        <v>69139 44636,56983</v>
      </c>
      <c r="G3164" s="6" t="str">
        <f t="shared" si="345"/>
        <v>44636,5698263889 69139</v>
      </c>
      <c r="H3164" s="6" t="str">
        <f t="shared" si="346"/>
        <v>Dans 69139</v>
      </c>
      <c r="I3164" s="6" t="str">
        <f t="shared" si="349"/>
        <v>Dans 69139</v>
      </c>
      <c r="J3164" s="5" t="str">
        <f t="shared" si="347"/>
        <v/>
      </c>
      <c r="K3164" s="6">
        <v>42</v>
      </c>
      <c r="L3164" s="7">
        <v>6.9444444444444444E-5</v>
      </c>
      <c r="M3164">
        <v>7.5699999999999997E-4</v>
      </c>
      <c r="N3164" s="9" t="str">
        <f t="shared" si="348"/>
        <v>passage possible</v>
      </c>
      <c r="O3164" s="6" t="str">
        <f>IFERROR(VLOOKUP(F3164,TCD!$A$4:$C$362,3,FALSE),"Commune de ramassage")</f>
        <v>Commune de ramassage</v>
      </c>
      <c r="P3164">
        <v>768</v>
      </c>
    </row>
    <row r="3165" spans="1:16" x14ac:dyDescent="0.3">
      <c r="A3165">
        <f t="shared" si="343"/>
        <v>3164</v>
      </c>
      <c r="B3165" t="s">
        <v>27</v>
      </c>
      <c r="C3165" s="8">
        <v>44636.569895833331</v>
      </c>
      <c r="D3165" s="7">
        <f>C3165</f>
        <v>44636.569895833331</v>
      </c>
      <c r="E3165" s="6" t="s">
        <v>19</v>
      </c>
      <c r="F3165" s="6" t="str">
        <f t="shared" si="344"/>
        <v>69139 44636,5699</v>
      </c>
      <c r="G3165" s="6" t="str">
        <f t="shared" si="345"/>
        <v>44636,5698958333 69139</v>
      </c>
      <c r="H3165" s="6" t="str">
        <f t="shared" si="346"/>
        <v>Dans 69139</v>
      </c>
      <c r="I3165" s="6" t="str">
        <f t="shared" si="349"/>
        <v>Dans 69139</v>
      </c>
      <c r="J3165" s="5" t="str">
        <f t="shared" si="347"/>
        <v/>
      </c>
      <c r="K3165" s="6">
        <v>39</v>
      </c>
      <c r="L3165" s="7">
        <v>3.4722222222222222E-5</v>
      </c>
      <c r="M3165">
        <v>1.7799999999999999E-4</v>
      </c>
      <c r="N3165" s="9" t="str">
        <f t="shared" si="348"/>
        <v>passage possible</v>
      </c>
      <c r="O3165" s="6" t="str">
        <f>IFERROR(VLOOKUP(F3165,TCD!$A$4:$C$362,3,FALSE),"Commune de ramassage")</f>
        <v>Commune de ramassage</v>
      </c>
      <c r="P3165">
        <v>769</v>
      </c>
    </row>
    <row r="3166" spans="1:16" x14ac:dyDescent="0.3">
      <c r="A3166">
        <f t="shared" si="343"/>
        <v>3165</v>
      </c>
      <c r="B3166" t="s">
        <v>27</v>
      </c>
      <c r="C3166" s="8">
        <v>44636.569930555554</v>
      </c>
      <c r="D3166" s="7">
        <f>C3166</f>
        <v>44636.569930555554</v>
      </c>
      <c r="E3166" s="6" t="s">
        <v>19</v>
      </c>
      <c r="F3166" s="6" t="str">
        <f t="shared" si="344"/>
        <v>69139 44636,5699299999</v>
      </c>
      <c r="G3166" s="6" t="str">
        <f t="shared" si="345"/>
        <v>44636,5699305556 69139</v>
      </c>
      <c r="H3166" s="6" t="str">
        <f t="shared" si="346"/>
        <v>Dans 69139</v>
      </c>
      <c r="I3166" s="6" t="str">
        <f t="shared" si="349"/>
        <v>Dans 69139</v>
      </c>
      <c r="J3166" s="5" t="str">
        <f t="shared" si="347"/>
        <v/>
      </c>
      <c r="K3166" s="6">
        <v>38</v>
      </c>
      <c r="L3166" s="7">
        <v>2.3148148148148146E-4</v>
      </c>
      <c r="M3166">
        <v>6.4999999999999997E-4</v>
      </c>
      <c r="N3166" s="9" t="str">
        <f t="shared" si="348"/>
        <v>passage possible</v>
      </c>
      <c r="O3166" s="6" t="str">
        <f>IFERROR(VLOOKUP(F3166,TCD!$A$4:$C$362,3,FALSE),"Commune de ramassage")</f>
        <v>Commune de ramassage</v>
      </c>
      <c r="P3166">
        <v>770</v>
      </c>
    </row>
    <row r="3167" spans="1:16" x14ac:dyDescent="0.3">
      <c r="A3167">
        <f t="shared" si="343"/>
        <v>3166</v>
      </c>
      <c r="B3167" t="s">
        <v>27</v>
      </c>
      <c r="C3167" s="8">
        <v>44636.570162037038</v>
      </c>
      <c r="D3167" s="7">
        <f>C3167</f>
        <v>44636.570162037038</v>
      </c>
      <c r="E3167" s="6" t="s">
        <v>19</v>
      </c>
      <c r="F3167" s="6" t="str">
        <f t="shared" si="344"/>
        <v>69139 44636,57016</v>
      </c>
      <c r="G3167" s="6" t="str">
        <f t="shared" si="345"/>
        <v>44636,570162037 69139</v>
      </c>
      <c r="H3167" s="6" t="str">
        <f t="shared" si="346"/>
        <v>Dans 69139</v>
      </c>
      <c r="I3167" s="6" t="str">
        <f t="shared" si="349"/>
        <v>Dans 69139</v>
      </c>
      <c r="J3167" s="5" t="str">
        <f t="shared" si="347"/>
        <v/>
      </c>
      <c r="K3167" s="6">
        <v>31</v>
      </c>
      <c r="L3167" s="7">
        <v>3.4722222222222222E-5</v>
      </c>
      <c r="M3167">
        <v>2.6499999999999999E-4</v>
      </c>
      <c r="N3167" s="9" t="str">
        <f t="shared" si="348"/>
        <v>passage possible</v>
      </c>
      <c r="O3167" s="6" t="str">
        <f>IFERROR(VLOOKUP(F3167,TCD!$A$4:$C$362,3,FALSE),"Commune de ramassage")</f>
        <v>Commune de ramassage</v>
      </c>
      <c r="P3167">
        <v>771</v>
      </c>
    </row>
    <row r="3168" spans="1:16" x14ac:dyDescent="0.3">
      <c r="A3168">
        <f t="shared" si="343"/>
        <v>3167</v>
      </c>
      <c r="B3168" t="s">
        <v>27</v>
      </c>
      <c r="C3168" s="8">
        <v>44636.570196759261</v>
      </c>
      <c r="D3168" s="7">
        <f>C3168</f>
        <v>44636.570196759261</v>
      </c>
      <c r="E3168" s="6" t="s">
        <v>19</v>
      </c>
      <c r="F3168" s="6" t="str">
        <f t="shared" si="344"/>
        <v>69139 44636,5702</v>
      </c>
      <c r="G3168" s="6" t="str">
        <f t="shared" si="345"/>
        <v>44636,5701967593 69139</v>
      </c>
      <c r="H3168" s="6" t="str">
        <f t="shared" si="346"/>
        <v>Dans 69139</v>
      </c>
      <c r="I3168" s="6" t="str">
        <f t="shared" si="349"/>
        <v>Dans 69139</v>
      </c>
      <c r="J3168" s="5" t="str">
        <f t="shared" si="347"/>
        <v/>
      </c>
      <c r="K3168" s="6">
        <v>37</v>
      </c>
      <c r="L3168" s="7">
        <v>5.7870370370370378E-4</v>
      </c>
      <c r="M3168">
        <v>3.9500000000000004E-3</v>
      </c>
      <c r="N3168" s="9" t="str">
        <f t="shared" si="348"/>
        <v>passage possible</v>
      </c>
      <c r="O3168" s="6" t="str">
        <f>IFERROR(VLOOKUP(F3168,TCD!$A$4:$C$362,3,FALSE),"Commune de ramassage")</f>
        <v>Commune de ramassage</v>
      </c>
      <c r="P3168">
        <v>772</v>
      </c>
    </row>
    <row r="3169" spans="1:16" x14ac:dyDescent="0.3">
      <c r="A3169">
        <f t="shared" si="343"/>
        <v>3168</v>
      </c>
      <c r="B3169" t="s">
        <v>27</v>
      </c>
      <c r="C3169" s="8">
        <v>44636.570775462962</v>
      </c>
      <c r="D3169" s="7">
        <f>C3169</f>
        <v>44636.570775462962</v>
      </c>
      <c r="E3169" s="6" t="s">
        <v>19</v>
      </c>
      <c r="F3169" s="6" t="str">
        <f t="shared" si="344"/>
        <v>69139 44636,57078</v>
      </c>
      <c r="G3169" s="6" t="str">
        <f t="shared" si="345"/>
        <v>44636,570775463 69139</v>
      </c>
      <c r="H3169" s="6" t="str">
        <f t="shared" si="346"/>
        <v>Dans 69139</v>
      </c>
      <c r="I3169" s="6" t="str">
        <f t="shared" si="349"/>
        <v>Dans 69139</v>
      </c>
      <c r="J3169" s="5" t="str">
        <f t="shared" si="347"/>
        <v/>
      </c>
      <c r="K3169" s="6">
        <v>16</v>
      </c>
      <c r="L3169" s="7">
        <v>4.6296296296296294E-5</v>
      </c>
      <c r="M3169">
        <v>5.1999999999999997E-5</v>
      </c>
      <c r="N3169" s="9" t="str">
        <f t="shared" si="348"/>
        <v>passage possible</v>
      </c>
      <c r="O3169" s="6" t="str">
        <f>IFERROR(VLOOKUP(F3169,TCD!$A$4:$C$362,3,FALSE),"Commune de ramassage")</f>
        <v>Commune de ramassage</v>
      </c>
      <c r="P3169">
        <v>773</v>
      </c>
    </row>
    <row r="3170" spans="1:16" x14ac:dyDescent="0.3">
      <c r="A3170">
        <f t="shared" si="343"/>
        <v>3169</v>
      </c>
      <c r="B3170" t="s">
        <v>27</v>
      </c>
      <c r="C3170" s="8">
        <v>44636.570821759262</v>
      </c>
      <c r="D3170" s="7">
        <f>C3170</f>
        <v>44636.570821759262</v>
      </c>
      <c r="E3170" s="6" t="s">
        <v>19</v>
      </c>
      <c r="F3170" s="6" t="str">
        <f t="shared" si="344"/>
        <v>69139 44636,57082</v>
      </c>
      <c r="G3170" s="6" t="str">
        <f t="shared" si="345"/>
        <v>44636,5708217593 69139</v>
      </c>
      <c r="H3170" s="6" t="str">
        <f t="shared" si="346"/>
        <v>Dans 69139</v>
      </c>
      <c r="I3170" s="6" t="str">
        <f t="shared" si="349"/>
        <v>Dans 69139</v>
      </c>
      <c r="J3170" s="5" t="str">
        <f t="shared" si="347"/>
        <v/>
      </c>
      <c r="K3170" s="6">
        <v>19</v>
      </c>
      <c r="L3170" s="7">
        <v>1.0416666666666667E-4</v>
      </c>
      <c r="M3170">
        <v>3.8099999999999999E-4</v>
      </c>
      <c r="N3170" s="9" t="str">
        <f t="shared" si="348"/>
        <v>passage possible</v>
      </c>
      <c r="O3170" s="6" t="str">
        <f>IFERROR(VLOOKUP(F3170,TCD!$A$4:$C$362,3,FALSE),"Commune de ramassage")</f>
        <v>Commune de ramassage</v>
      </c>
      <c r="P3170">
        <v>774</v>
      </c>
    </row>
    <row r="3171" spans="1:16" x14ac:dyDescent="0.3">
      <c r="A3171">
        <f t="shared" si="343"/>
        <v>3170</v>
      </c>
      <c r="B3171" t="s">
        <v>27</v>
      </c>
      <c r="C3171" s="8">
        <v>44636.570925925924</v>
      </c>
      <c r="D3171" s="7">
        <f>C3171</f>
        <v>44636.570925925924</v>
      </c>
      <c r="E3171" s="6" t="s">
        <v>19</v>
      </c>
      <c r="F3171" s="6" t="str">
        <f t="shared" si="344"/>
        <v>69139 44636,57093</v>
      </c>
      <c r="G3171" s="6" t="str">
        <f t="shared" si="345"/>
        <v>44636,5709259259 69139</v>
      </c>
      <c r="H3171" s="6" t="str">
        <f t="shared" si="346"/>
        <v>Dans 69139</v>
      </c>
      <c r="I3171" s="6" t="str">
        <f t="shared" si="349"/>
        <v>Dans 69139</v>
      </c>
      <c r="J3171" s="5" t="str">
        <f t="shared" si="347"/>
        <v/>
      </c>
      <c r="K3171" s="6">
        <v>28</v>
      </c>
      <c r="L3171" s="7">
        <v>1.6203703703703703E-4</v>
      </c>
      <c r="M3171">
        <v>7.6499999999999995E-4</v>
      </c>
      <c r="N3171" s="9" t="str">
        <f t="shared" si="348"/>
        <v>passage possible</v>
      </c>
      <c r="O3171" s="6" t="str">
        <f>IFERROR(VLOOKUP(F3171,TCD!$A$4:$C$362,3,FALSE),"Commune de ramassage")</f>
        <v>Commune de ramassage</v>
      </c>
      <c r="P3171">
        <v>775</v>
      </c>
    </row>
    <row r="3172" spans="1:16" x14ac:dyDescent="0.3">
      <c r="A3172">
        <f t="shared" si="343"/>
        <v>3171</v>
      </c>
      <c r="B3172" t="s">
        <v>27</v>
      </c>
      <c r="C3172" s="8">
        <v>44636.571087962962</v>
      </c>
      <c r="D3172" s="7">
        <f>C3172</f>
        <v>44636.571087962962</v>
      </c>
      <c r="E3172" s="6" t="s">
        <v>19</v>
      </c>
      <c r="F3172" s="6" t="str">
        <f t="shared" si="344"/>
        <v>69139 44636,57109</v>
      </c>
      <c r="G3172" s="6" t="str">
        <f t="shared" si="345"/>
        <v>44636,571087963 69139</v>
      </c>
      <c r="H3172" s="6" t="str">
        <f t="shared" si="346"/>
        <v>Dans 69139</v>
      </c>
      <c r="I3172" s="6" t="str">
        <f t="shared" si="349"/>
        <v>Dans 69139</v>
      </c>
      <c r="J3172" s="5" t="str">
        <f t="shared" si="347"/>
        <v/>
      </c>
      <c r="K3172" s="6">
        <v>21</v>
      </c>
      <c r="L3172" s="7">
        <v>8.1018518518518516E-5</v>
      </c>
      <c r="M3172">
        <v>6.0000000000000002E-5</v>
      </c>
      <c r="N3172" s="9" t="str">
        <f t="shared" si="348"/>
        <v>passage possible</v>
      </c>
      <c r="O3172" s="6" t="str">
        <f>IFERROR(VLOOKUP(F3172,TCD!$A$4:$C$362,3,FALSE),"Commune de ramassage")</f>
        <v>Commune de ramassage</v>
      </c>
      <c r="P3172">
        <v>776</v>
      </c>
    </row>
    <row r="3173" spans="1:16" x14ac:dyDescent="0.3">
      <c r="A3173">
        <f t="shared" si="343"/>
        <v>3172</v>
      </c>
      <c r="B3173" t="s">
        <v>27</v>
      </c>
      <c r="C3173" s="8">
        <v>44636.571168981478</v>
      </c>
      <c r="D3173" s="7">
        <f>C3173</f>
        <v>44636.571168981478</v>
      </c>
      <c r="E3173" s="6" t="s">
        <v>19</v>
      </c>
      <c r="F3173" s="6" t="str">
        <f t="shared" si="344"/>
        <v>69139 44636,57117</v>
      </c>
      <c r="G3173" s="6" t="str">
        <f t="shared" si="345"/>
        <v>44636,5711689815 69139</v>
      </c>
      <c r="H3173" s="6" t="str">
        <f t="shared" si="346"/>
        <v>Dans 69139</v>
      </c>
      <c r="I3173" s="6" t="str">
        <f t="shared" si="349"/>
        <v>Dans 69139</v>
      </c>
      <c r="J3173" s="5" t="str">
        <f t="shared" si="347"/>
        <v/>
      </c>
      <c r="K3173" s="6">
        <v>11</v>
      </c>
      <c r="L3173" s="7">
        <v>6.9444444444444444E-5</v>
      </c>
      <c r="M3173">
        <v>1.5E-5</v>
      </c>
      <c r="N3173" s="9" t="str">
        <f t="shared" si="348"/>
        <v>passage possible</v>
      </c>
      <c r="O3173" s="6" t="str">
        <f>IFERROR(VLOOKUP(F3173,TCD!$A$4:$C$362,3,FALSE),"Commune de ramassage")</f>
        <v>Commune de ramassage</v>
      </c>
      <c r="P3173">
        <v>777</v>
      </c>
    </row>
    <row r="3174" spans="1:16" x14ac:dyDescent="0.3">
      <c r="A3174">
        <f t="shared" si="343"/>
        <v>3173</v>
      </c>
      <c r="B3174" t="s">
        <v>27</v>
      </c>
      <c r="C3174" s="8">
        <v>44636.571238425924</v>
      </c>
      <c r="D3174" s="7">
        <f>C3174</f>
        <v>44636.571238425924</v>
      </c>
      <c r="E3174" s="6" t="s">
        <v>19</v>
      </c>
      <c r="F3174" s="6" t="str">
        <f t="shared" si="344"/>
        <v>69139 44636,57124</v>
      </c>
      <c r="G3174" s="6" t="str">
        <f t="shared" si="345"/>
        <v>44636,5712384259 69139</v>
      </c>
      <c r="H3174" s="6" t="str">
        <f t="shared" si="346"/>
        <v>Dans 69139</v>
      </c>
      <c r="I3174" s="6" t="str">
        <f t="shared" si="349"/>
        <v>Dans 69139</v>
      </c>
      <c r="J3174" s="5" t="str">
        <f t="shared" si="347"/>
        <v/>
      </c>
      <c r="K3174" s="6">
        <v>6</v>
      </c>
      <c r="L3174" s="7">
        <v>7.9861111111111105E-4</v>
      </c>
      <c r="M3174">
        <v>-3.0000000000000001E-6</v>
      </c>
      <c r="N3174" s="9" t="str">
        <f t="shared" si="348"/>
        <v>ramassage possible</v>
      </c>
      <c r="O3174" s="6" t="str">
        <f>IFERROR(VLOOKUP(F3174,TCD!$A$4:$C$362,3,FALSE),"Commune de ramassage")</f>
        <v>Commune de ramassage</v>
      </c>
      <c r="P3174">
        <v>778</v>
      </c>
    </row>
    <row r="3175" spans="1:16" x14ac:dyDescent="0.3">
      <c r="A3175">
        <f t="shared" si="343"/>
        <v>3174</v>
      </c>
      <c r="B3175" t="s">
        <v>27</v>
      </c>
      <c r="C3175" s="8">
        <v>44636.57203703704</v>
      </c>
      <c r="D3175" s="7">
        <f>C3175</f>
        <v>44636.57203703704</v>
      </c>
      <c r="E3175" s="6" t="s">
        <v>19</v>
      </c>
      <c r="F3175" s="6" t="str">
        <f t="shared" si="344"/>
        <v>69139 44636,5720399999</v>
      </c>
      <c r="G3175" s="6" t="str">
        <f t="shared" si="345"/>
        <v>44636,572037037 69139</v>
      </c>
      <c r="H3175" s="6" t="str">
        <f t="shared" si="346"/>
        <v>Dans 69139</v>
      </c>
      <c r="I3175" s="6" t="str">
        <f t="shared" si="349"/>
        <v>Dans 69139</v>
      </c>
      <c r="J3175" s="5" t="str">
        <f t="shared" si="347"/>
        <v/>
      </c>
      <c r="K3175" s="6">
        <v>6</v>
      </c>
      <c r="L3175" s="7">
        <v>6.9444444444444444E-5</v>
      </c>
      <c r="M3175">
        <v>-1.2E-5</v>
      </c>
      <c r="N3175" s="9" t="str">
        <f t="shared" si="348"/>
        <v>ramassage possible</v>
      </c>
      <c r="O3175" s="6" t="str">
        <f>IFERROR(VLOOKUP(F3175,TCD!$A$4:$C$362,3,FALSE),"Commune de ramassage")</f>
        <v>Commune de ramassage</v>
      </c>
      <c r="P3175">
        <v>779</v>
      </c>
    </row>
    <row r="3176" spans="1:16" x14ac:dyDescent="0.3">
      <c r="A3176">
        <f t="shared" si="343"/>
        <v>3175</v>
      </c>
      <c r="B3176" t="s">
        <v>27</v>
      </c>
      <c r="C3176" s="8">
        <v>44636.572106481479</v>
      </c>
      <c r="D3176" s="7">
        <f>C3176</f>
        <v>44636.572106481479</v>
      </c>
      <c r="E3176" s="6" t="s">
        <v>19</v>
      </c>
      <c r="F3176" s="6" t="str">
        <f t="shared" si="344"/>
        <v>69139 44636,57211</v>
      </c>
      <c r="G3176" s="6" t="str">
        <f t="shared" si="345"/>
        <v>44636,5721064815 69139</v>
      </c>
      <c r="H3176" s="6" t="str">
        <f t="shared" si="346"/>
        <v>Dans 69139</v>
      </c>
      <c r="I3176" s="6" t="str">
        <f t="shared" si="349"/>
        <v>Dans 69139</v>
      </c>
      <c r="J3176" s="5" t="str">
        <f t="shared" si="347"/>
        <v/>
      </c>
      <c r="K3176" s="6">
        <v>6</v>
      </c>
      <c r="L3176" s="7">
        <v>3.3564814814814812E-4</v>
      </c>
      <c r="M3176">
        <v>7.8999999999999996E-5</v>
      </c>
      <c r="N3176" s="9" t="str">
        <f t="shared" si="348"/>
        <v>ramassage possible</v>
      </c>
      <c r="O3176" s="6" t="str">
        <f>IFERROR(VLOOKUP(F3176,TCD!$A$4:$C$362,3,FALSE),"Commune de ramassage")</f>
        <v>Commune de ramassage</v>
      </c>
      <c r="P3176">
        <v>780</v>
      </c>
    </row>
    <row r="3177" spans="1:16" x14ac:dyDescent="0.3">
      <c r="A3177">
        <f t="shared" si="343"/>
        <v>3176</v>
      </c>
      <c r="B3177" t="s">
        <v>27</v>
      </c>
      <c r="C3177" s="8">
        <v>44636.572442129633</v>
      </c>
      <c r="D3177" s="7">
        <f>C3177</f>
        <v>44636.572442129633</v>
      </c>
      <c r="E3177" s="6" t="s">
        <v>19</v>
      </c>
      <c r="F3177" s="6" t="str">
        <f t="shared" si="344"/>
        <v>69139 44636,57244</v>
      </c>
      <c r="G3177" s="6" t="str">
        <f t="shared" si="345"/>
        <v>44636,5724421296 69139</v>
      </c>
      <c r="H3177" s="6" t="str">
        <f t="shared" si="346"/>
        <v>Dans 69139</v>
      </c>
      <c r="I3177" s="6" t="str">
        <f t="shared" si="349"/>
        <v>Dans 69139</v>
      </c>
      <c r="J3177" s="5" t="str">
        <f t="shared" si="347"/>
        <v/>
      </c>
      <c r="K3177" s="6">
        <v>6</v>
      </c>
      <c r="L3177" s="7">
        <v>1.1574074074074073E-4</v>
      </c>
      <c r="M3177">
        <v>-5.8999999999999998E-5</v>
      </c>
      <c r="N3177" s="9" t="str">
        <f t="shared" si="348"/>
        <v>ramassage possible</v>
      </c>
      <c r="O3177" s="6" t="str">
        <f>IFERROR(VLOOKUP(F3177,TCD!$A$4:$C$362,3,FALSE),"Commune de ramassage")</f>
        <v>Commune de ramassage</v>
      </c>
      <c r="P3177">
        <v>781</v>
      </c>
    </row>
    <row r="3178" spans="1:16" x14ac:dyDescent="0.3">
      <c r="A3178">
        <f t="shared" si="343"/>
        <v>3177</v>
      </c>
      <c r="B3178" t="s">
        <v>27</v>
      </c>
      <c r="C3178" s="8">
        <v>44636.572557870371</v>
      </c>
      <c r="D3178" s="7">
        <f>C3178</f>
        <v>44636.572557870371</v>
      </c>
      <c r="E3178" s="6" t="s">
        <v>19</v>
      </c>
      <c r="F3178" s="6" t="str">
        <f t="shared" si="344"/>
        <v>69139 44636,57256</v>
      </c>
      <c r="G3178" s="6" t="str">
        <f t="shared" si="345"/>
        <v>44636,5725578704 69139</v>
      </c>
      <c r="H3178" s="6" t="str">
        <f t="shared" si="346"/>
        <v>Dans 69139</v>
      </c>
      <c r="I3178" s="6" t="str">
        <f t="shared" si="349"/>
        <v>Dans 69139</v>
      </c>
      <c r="J3178" s="5" t="str">
        <f t="shared" si="347"/>
        <v/>
      </c>
      <c r="K3178" s="6">
        <v>7</v>
      </c>
      <c r="L3178" s="7">
        <v>1.0416666666666667E-4</v>
      </c>
      <c r="M3178">
        <v>-2.05E-4</v>
      </c>
      <c r="N3178" s="9" t="str">
        <f t="shared" si="348"/>
        <v>ramassage possible</v>
      </c>
      <c r="O3178" s="6" t="str">
        <f>IFERROR(VLOOKUP(F3178,TCD!$A$4:$C$362,3,FALSE),"Commune de ramassage")</f>
        <v>Commune de ramassage</v>
      </c>
      <c r="P3178">
        <v>782</v>
      </c>
    </row>
    <row r="3179" spans="1:16" x14ac:dyDescent="0.3">
      <c r="A3179">
        <f t="shared" si="343"/>
        <v>3178</v>
      </c>
      <c r="B3179" t="s">
        <v>27</v>
      </c>
      <c r="C3179" s="8">
        <v>44636.572662037041</v>
      </c>
      <c r="D3179" s="7">
        <f>C3179</f>
        <v>44636.572662037041</v>
      </c>
      <c r="E3179" s="6" t="s">
        <v>19</v>
      </c>
      <c r="F3179" s="6" t="str">
        <f t="shared" si="344"/>
        <v>69139 44636,57266</v>
      </c>
      <c r="G3179" s="6" t="str">
        <f t="shared" si="345"/>
        <v>44636,572662037 69139</v>
      </c>
      <c r="H3179" s="6" t="str">
        <f t="shared" si="346"/>
        <v>Dans 69139</v>
      </c>
      <c r="I3179" s="6" t="str">
        <f t="shared" si="349"/>
        <v>Dans 69139</v>
      </c>
      <c r="J3179" s="5" t="str">
        <f t="shared" si="347"/>
        <v/>
      </c>
      <c r="K3179" s="6">
        <v>24</v>
      </c>
      <c r="L3179" s="7">
        <v>3.1250000000000001E-4</v>
      </c>
      <c r="M3179">
        <v>-1.3110000000000001E-3</v>
      </c>
      <c r="N3179" s="9" t="str">
        <f t="shared" si="348"/>
        <v>passage possible</v>
      </c>
      <c r="O3179" s="6" t="str">
        <f>IFERROR(VLOOKUP(F3179,TCD!$A$4:$C$362,3,FALSE),"Commune de ramassage")</f>
        <v>Commune de ramassage</v>
      </c>
      <c r="P3179">
        <v>783</v>
      </c>
    </row>
    <row r="3180" spans="1:16" x14ac:dyDescent="0.3">
      <c r="A3180">
        <f t="shared" si="343"/>
        <v>3179</v>
      </c>
      <c r="B3180" t="s">
        <v>27</v>
      </c>
      <c r="C3180" s="8">
        <v>44636.572974537034</v>
      </c>
      <c r="D3180" s="7">
        <f>C3180</f>
        <v>44636.572974537034</v>
      </c>
      <c r="E3180" s="6" t="s">
        <v>19</v>
      </c>
      <c r="F3180" s="6" t="str">
        <f t="shared" si="344"/>
        <v>69139 44636,57297</v>
      </c>
      <c r="G3180" s="6" t="str">
        <f t="shared" si="345"/>
        <v>44636,572974537 69139</v>
      </c>
      <c r="H3180" s="6" t="str">
        <f t="shared" si="346"/>
        <v>Dans 69139</v>
      </c>
      <c r="I3180" s="6" t="str">
        <f t="shared" si="349"/>
        <v>Dans 69139</v>
      </c>
      <c r="J3180" s="5" t="str">
        <f t="shared" si="347"/>
        <v/>
      </c>
      <c r="K3180" s="6">
        <v>20</v>
      </c>
      <c r="L3180" s="7">
        <v>1.8518518518518518E-4</v>
      </c>
      <c r="M3180">
        <v>-7.67E-4</v>
      </c>
      <c r="N3180" s="9" t="str">
        <f t="shared" si="348"/>
        <v>passage possible</v>
      </c>
      <c r="O3180" s="6" t="str">
        <f>IFERROR(VLOOKUP(F3180,TCD!$A$4:$C$362,3,FALSE),"Commune de ramassage")</f>
        <v>Commune de ramassage</v>
      </c>
      <c r="P3180">
        <v>784</v>
      </c>
    </row>
    <row r="3181" spans="1:16" x14ac:dyDescent="0.3">
      <c r="A3181">
        <f t="shared" si="343"/>
        <v>3180</v>
      </c>
      <c r="B3181" t="s">
        <v>27</v>
      </c>
      <c r="C3181" s="8">
        <v>44636.573159722226</v>
      </c>
      <c r="D3181" s="7">
        <f>C3181</f>
        <v>44636.573159722226</v>
      </c>
      <c r="E3181" s="6" t="s">
        <v>19</v>
      </c>
      <c r="F3181" s="6" t="str">
        <f t="shared" si="344"/>
        <v>69139 44636,57316</v>
      </c>
      <c r="G3181" s="6" t="str">
        <f t="shared" si="345"/>
        <v>44636,5731597222 69139</v>
      </c>
      <c r="H3181" s="6" t="str">
        <f t="shared" si="346"/>
        <v>Dans 69139</v>
      </c>
      <c r="I3181" s="6" t="str">
        <f t="shared" si="349"/>
        <v>Dans 69139</v>
      </c>
      <c r="J3181" s="5" t="str">
        <f t="shared" si="347"/>
        <v/>
      </c>
      <c r="K3181" s="6">
        <v>8</v>
      </c>
      <c r="L3181" s="7">
        <v>2.3148148148148147E-5</v>
      </c>
      <c r="M3181">
        <v>4.3000000000000002E-5</v>
      </c>
      <c r="N3181" s="9" t="str">
        <f t="shared" si="348"/>
        <v>ramassage possible</v>
      </c>
      <c r="O3181" s="6" t="str">
        <f>IFERROR(VLOOKUP(F3181,TCD!$A$4:$C$362,3,FALSE),"Commune de ramassage")</f>
        <v>Commune de ramassage</v>
      </c>
      <c r="P3181">
        <v>785</v>
      </c>
    </row>
    <row r="3182" spans="1:16" x14ac:dyDescent="0.3">
      <c r="A3182">
        <f t="shared" si="343"/>
        <v>3181</v>
      </c>
      <c r="B3182" t="s">
        <v>27</v>
      </c>
      <c r="C3182" s="8">
        <v>44636.573182870372</v>
      </c>
      <c r="D3182" s="7">
        <f>C3182</f>
        <v>44636.573182870372</v>
      </c>
      <c r="E3182" s="6" t="s">
        <v>19</v>
      </c>
      <c r="F3182" s="6" t="str">
        <f t="shared" si="344"/>
        <v>69139 44636,57318</v>
      </c>
      <c r="G3182" s="6" t="str">
        <f t="shared" si="345"/>
        <v>44636,5731828704 69139</v>
      </c>
      <c r="H3182" s="6" t="str">
        <f t="shared" si="346"/>
        <v>Dans 69139</v>
      </c>
      <c r="I3182" s="6" t="str">
        <f t="shared" si="349"/>
        <v>Dans 69139</v>
      </c>
      <c r="J3182" s="5" t="str">
        <f t="shared" si="347"/>
        <v/>
      </c>
      <c r="K3182" s="6">
        <v>12</v>
      </c>
      <c r="L3182" s="7">
        <v>9.2592592592592588E-5</v>
      </c>
      <c r="M3182">
        <v>1.65E-4</v>
      </c>
      <c r="N3182" s="9" t="str">
        <f t="shared" si="348"/>
        <v>passage possible</v>
      </c>
      <c r="O3182" s="6" t="str">
        <f>IFERROR(VLOOKUP(F3182,TCD!$A$4:$C$362,3,FALSE),"Commune de ramassage")</f>
        <v>Commune de ramassage</v>
      </c>
      <c r="P3182">
        <v>786</v>
      </c>
    </row>
    <row r="3183" spans="1:16" x14ac:dyDescent="0.3">
      <c r="A3183">
        <f t="shared" si="343"/>
        <v>3182</v>
      </c>
      <c r="B3183" t="s">
        <v>27</v>
      </c>
      <c r="C3183" s="8">
        <v>44636.573275462964</v>
      </c>
      <c r="D3183" s="7">
        <f>C3183</f>
        <v>44636.573275462964</v>
      </c>
      <c r="E3183" s="6" t="s">
        <v>19</v>
      </c>
      <c r="F3183" s="6" t="str">
        <f t="shared" si="344"/>
        <v>69139 44636,57328</v>
      </c>
      <c r="G3183" s="6" t="str">
        <f t="shared" si="345"/>
        <v>44636,573275463 69139</v>
      </c>
      <c r="H3183" s="6" t="str">
        <f t="shared" si="346"/>
        <v>Dans 69139</v>
      </c>
      <c r="I3183" s="6" t="str">
        <f t="shared" si="349"/>
        <v>Dans 69139</v>
      </c>
      <c r="J3183" s="5" t="str">
        <f t="shared" si="347"/>
        <v/>
      </c>
      <c r="K3183" s="6">
        <v>26</v>
      </c>
      <c r="L3183" s="7">
        <v>4.3981481481481481E-4</v>
      </c>
      <c r="M3183">
        <v>6.1499999999999999E-4</v>
      </c>
      <c r="N3183" s="9" t="str">
        <f t="shared" si="348"/>
        <v>passage possible</v>
      </c>
      <c r="O3183" s="6" t="str">
        <f>IFERROR(VLOOKUP(F3183,TCD!$A$4:$C$362,3,FALSE),"Commune de ramassage")</f>
        <v>Commune de ramassage</v>
      </c>
      <c r="P3183">
        <v>787</v>
      </c>
    </row>
    <row r="3184" spans="1:16" x14ac:dyDescent="0.3">
      <c r="A3184">
        <f t="shared" si="343"/>
        <v>3183</v>
      </c>
      <c r="B3184" t="s">
        <v>27</v>
      </c>
      <c r="C3184" s="8">
        <v>44636.57371527778</v>
      </c>
      <c r="D3184" s="7">
        <f>C3184</f>
        <v>44636.57371527778</v>
      </c>
      <c r="E3184" s="6" t="s">
        <v>19</v>
      </c>
      <c r="F3184" s="6" t="str">
        <f t="shared" si="344"/>
        <v>69139 44636,57372</v>
      </c>
      <c r="G3184" s="6" t="str">
        <f t="shared" si="345"/>
        <v>44636,5737152778 69139</v>
      </c>
      <c r="H3184" s="6" t="str">
        <f t="shared" si="346"/>
        <v>Dans 69139</v>
      </c>
      <c r="I3184" s="6" t="str">
        <f t="shared" si="349"/>
        <v>Dans 69139</v>
      </c>
      <c r="J3184" s="5" t="str">
        <f t="shared" si="347"/>
        <v/>
      </c>
      <c r="K3184" s="6">
        <v>40</v>
      </c>
      <c r="L3184" s="7">
        <v>3.4722222222222222E-5</v>
      </c>
      <c r="M3184">
        <v>2.6699999999999998E-4</v>
      </c>
      <c r="N3184" s="9" t="str">
        <f t="shared" si="348"/>
        <v>passage possible</v>
      </c>
      <c r="O3184" s="6" t="str">
        <f>IFERROR(VLOOKUP(F3184,TCD!$A$4:$C$362,3,FALSE),"Commune de ramassage")</f>
        <v>Commune de ramassage</v>
      </c>
      <c r="P3184">
        <v>788</v>
      </c>
    </row>
    <row r="3185" spans="1:16" x14ac:dyDescent="0.3">
      <c r="A3185">
        <f t="shared" si="343"/>
        <v>3184</v>
      </c>
      <c r="B3185" t="s">
        <v>27</v>
      </c>
      <c r="C3185" s="8">
        <v>44636.573750000003</v>
      </c>
      <c r="D3185" s="7">
        <f>C3185</f>
        <v>44636.573750000003</v>
      </c>
      <c r="E3185" s="6" t="s">
        <v>19</v>
      </c>
      <c r="F3185" s="6" t="str">
        <f t="shared" si="344"/>
        <v>69139 44636,57375</v>
      </c>
      <c r="G3185" s="6" t="str">
        <f t="shared" si="345"/>
        <v>44636,57375 69139</v>
      </c>
      <c r="H3185" s="6" t="str">
        <f t="shared" si="346"/>
        <v>Dans 69139</v>
      </c>
      <c r="I3185" s="6" t="str">
        <f t="shared" si="349"/>
        <v>Dans 69139</v>
      </c>
      <c r="J3185" s="5" t="str">
        <f t="shared" si="347"/>
        <v/>
      </c>
      <c r="K3185" s="6">
        <v>39</v>
      </c>
      <c r="L3185" s="7">
        <v>2.6620370370370372E-4</v>
      </c>
      <c r="M3185">
        <v>2.1099999999999999E-3</v>
      </c>
      <c r="N3185" s="9" t="str">
        <f t="shared" si="348"/>
        <v>passage possible</v>
      </c>
      <c r="O3185" s="6" t="str">
        <f>IFERROR(VLOOKUP(F3185,TCD!$A$4:$C$362,3,FALSE),"Commune de ramassage")</f>
        <v>Commune de ramassage</v>
      </c>
      <c r="P3185">
        <v>789</v>
      </c>
    </row>
    <row r="3186" spans="1:16" x14ac:dyDescent="0.3">
      <c r="A3186">
        <f t="shared" si="343"/>
        <v>3185</v>
      </c>
      <c r="B3186" t="s">
        <v>27</v>
      </c>
      <c r="C3186" s="8">
        <v>44636.574016203704</v>
      </c>
      <c r="D3186" s="7">
        <f>C3186</f>
        <v>44636.574016203704</v>
      </c>
      <c r="E3186" s="6" t="s">
        <v>19</v>
      </c>
      <c r="F3186" s="6" t="str">
        <f t="shared" si="344"/>
        <v>69139 44636,57402</v>
      </c>
      <c r="G3186" s="6" t="str">
        <f t="shared" si="345"/>
        <v>44636,5740162037 69139</v>
      </c>
      <c r="H3186" s="6" t="str">
        <f t="shared" si="346"/>
        <v>Dans 69139</v>
      </c>
      <c r="I3186" s="6" t="str">
        <f t="shared" si="349"/>
        <v>Dans 69139</v>
      </c>
      <c r="J3186" s="5" t="str">
        <f t="shared" si="347"/>
        <v/>
      </c>
      <c r="K3186" s="6">
        <v>35</v>
      </c>
      <c r="L3186" s="7">
        <v>1.9675925925925926E-4</v>
      </c>
      <c r="M3186">
        <v>1.0250000000000001E-3</v>
      </c>
      <c r="N3186" s="9" t="str">
        <f t="shared" si="348"/>
        <v>passage possible</v>
      </c>
      <c r="O3186" s="6" t="str">
        <f>IFERROR(VLOOKUP(F3186,TCD!$A$4:$C$362,3,FALSE),"Commune de ramassage")</f>
        <v>Commune de ramassage</v>
      </c>
      <c r="P3186">
        <v>790</v>
      </c>
    </row>
    <row r="3187" spans="1:16" x14ac:dyDescent="0.3">
      <c r="A3187">
        <f t="shared" si="343"/>
        <v>3186</v>
      </c>
      <c r="B3187" t="s">
        <v>27</v>
      </c>
      <c r="C3187" s="8">
        <v>44636.574212962965</v>
      </c>
      <c r="D3187" s="7">
        <f>C3187</f>
        <v>44636.574212962965</v>
      </c>
      <c r="E3187" s="6" t="s">
        <v>19</v>
      </c>
      <c r="F3187" s="6" t="str">
        <f t="shared" si="344"/>
        <v>69139 44636,57421</v>
      </c>
      <c r="G3187" s="6" t="str">
        <f t="shared" si="345"/>
        <v>44636,574212963 69139</v>
      </c>
      <c r="H3187" s="6" t="str">
        <f t="shared" si="346"/>
        <v>Dans 69139</v>
      </c>
      <c r="I3187" s="6" t="str">
        <f t="shared" si="349"/>
        <v>Dans 69139</v>
      </c>
      <c r="J3187" s="5" t="str">
        <f t="shared" si="347"/>
        <v/>
      </c>
      <c r="K3187" s="6">
        <v>42</v>
      </c>
      <c r="L3187" s="7">
        <v>3.4722222222222224E-4</v>
      </c>
      <c r="M3187">
        <v>2.9269999999999999E-3</v>
      </c>
      <c r="N3187" s="9" t="str">
        <f t="shared" si="348"/>
        <v>passage possible</v>
      </c>
      <c r="O3187" s="6" t="str">
        <f>IFERROR(VLOOKUP(F3187,TCD!$A$4:$C$362,3,FALSE),"Commune de ramassage")</f>
        <v>Commune de ramassage</v>
      </c>
      <c r="P3187">
        <v>791</v>
      </c>
    </row>
    <row r="3188" spans="1:16" x14ac:dyDescent="0.3">
      <c r="A3188">
        <f t="shared" si="343"/>
        <v>3187</v>
      </c>
      <c r="B3188" t="s">
        <v>27</v>
      </c>
      <c r="C3188" s="8">
        <v>44636.574560185189</v>
      </c>
      <c r="D3188" s="7">
        <f>C3188</f>
        <v>44636.574560185189</v>
      </c>
      <c r="E3188" s="6" t="s">
        <v>19</v>
      </c>
      <c r="F3188" s="6" t="str">
        <f t="shared" si="344"/>
        <v>69139 44636,57456</v>
      </c>
      <c r="G3188" s="6" t="str">
        <f t="shared" si="345"/>
        <v>44636,5745601852 69139</v>
      </c>
      <c r="H3188" s="6" t="str">
        <f t="shared" si="346"/>
        <v>Dans 69139</v>
      </c>
      <c r="I3188" s="6" t="str">
        <f t="shared" si="349"/>
        <v>Dans 69139</v>
      </c>
      <c r="J3188" s="5" t="str">
        <f t="shared" si="347"/>
        <v/>
      </c>
      <c r="K3188" s="6">
        <v>39</v>
      </c>
      <c r="L3188" s="7">
        <v>4.6296296296296293E-4</v>
      </c>
      <c r="M3188">
        <v>4.1549999999999998E-3</v>
      </c>
      <c r="N3188" s="9" t="str">
        <f t="shared" si="348"/>
        <v>passage possible</v>
      </c>
      <c r="O3188" s="6" t="str">
        <f>IFERROR(VLOOKUP(F3188,TCD!$A$4:$C$362,3,FALSE),"Commune de ramassage")</f>
        <v>Commune de ramassage</v>
      </c>
      <c r="P3188">
        <v>792</v>
      </c>
    </row>
    <row r="3189" spans="1:16" x14ac:dyDescent="0.3">
      <c r="A3189">
        <f t="shared" si="343"/>
        <v>3188</v>
      </c>
      <c r="B3189" t="s">
        <v>27</v>
      </c>
      <c r="C3189" s="8">
        <v>44636.575023148151</v>
      </c>
      <c r="D3189" s="7">
        <f>C3189</f>
        <v>44636.575023148151</v>
      </c>
      <c r="E3189" s="6" t="s">
        <v>19</v>
      </c>
      <c r="F3189" s="6" t="str">
        <f t="shared" si="344"/>
        <v>69139 44636,57502</v>
      </c>
      <c r="G3189" s="6" t="str">
        <f t="shared" si="345"/>
        <v>44636,5750231482 69139</v>
      </c>
      <c r="H3189" s="6" t="str">
        <f t="shared" si="346"/>
        <v>Dans 69139</v>
      </c>
      <c r="I3189" s="6" t="str">
        <f t="shared" si="349"/>
        <v>Dans 69139</v>
      </c>
      <c r="J3189" s="5" t="str">
        <f t="shared" si="347"/>
        <v/>
      </c>
      <c r="K3189" s="6">
        <v>48</v>
      </c>
      <c r="L3189" s="7">
        <v>4.0509259259259258E-4</v>
      </c>
      <c r="M3189">
        <v>2.5379999999999999E-3</v>
      </c>
      <c r="N3189" s="9" t="str">
        <f t="shared" si="348"/>
        <v>passage possible</v>
      </c>
      <c r="O3189" s="6" t="str">
        <f>IFERROR(VLOOKUP(F3189,TCD!$A$4:$C$362,3,FALSE),"Commune de ramassage")</f>
        <v>Commune de ramassage</v>
      </c>
      <c r="P3189">
        <v>793</v>
      </c>
    </row>
    <row r="3190" spans="1:16" x14ac:dyDescent="0.3">
      <c r="A3190">
        <f t="shared" si="343"/>
        <v>3189</v>
      </c>
      <c r="B3190" t="s">
        <v>27</v>
      </c>
      <c r="C3190" s="8">
        <v>44636.575428240743</v>
      </c>
      <c r="D3190" s="7">
        <f>C3190</f>
        <v>44636.575428240743</v>
      </c>
      <c r="E3190" s="6" t="s">
        <v>19</v>
      </c>
      <c r="F3190" s="6" t="str">
        <f t="shared" si="344"/>
        <v>69139 44636,57543</v>
      </c>
      <c r="G3190" s="6" t="str">
        <f t="shared" si="345"/>
        <v>44636,5754282407 69139</v>
      </c>
      <c r="H3190" s="6" t="str">
        <f t="shared" si="346"/>
        <v>Dans 69139</v>
      </c>
      <c r="I3190" s="6" t="str">
        <f t="shared" si="349"/>
        <v>Dans 69139</v>
      </c>
      <c r="J3190" s="5" t="str">
        <f t="shared" si="347"/>
        <v/>
      </c>
      <c r="K3190" s="6">
        <v>25</v>
      </c>
      <c r="L3190" s="7">
        <v>1.1574074074074073E-4</v>
      </c>
      <c r="M3190">
        <v>4.35E-4</v>
      </c>
      <c r="N3190" s="9" t="str">
        <f t="shared" si="348"/>
        <v>passage possible</v>
      </c>
      <c r="O3190" s="6" t="str">
        <f>IFERROR(VLOOKUP(F3190,TCD!$A$4:$C$362,3,FALSE),"Commune de ramassage")</f>
        <v>Commune de ramassage</v>
      </c>
      <c r="P3190">
        <v>794</v>
      </c>
    </row>
    <row r="3191" spans="1:16" x14ac:dyDescent="0.3">
      <c r="A3191">
        <f t="shared" si="343"/>
        <v>3190</v>
      </c>
      <c r="B3191" t="s">
        <v>27</v>
      </c>
      <c r="C3191" s="8">
        <v>44636.575543981482</v>
      </c>
      <c r="D3191" s="7">
        <f>C3191</f>
        <v>44636.575543981482</v>
      </c>
      <c r="E3191" s="6" t="s">
        <v>19</v>
      </c>
      <c r="F3191" s="6" t="str">
        <f t="shared" si="344"/>
        <v>69139 44636,57554</v>
      </c>
      <c r="G3191" s="6" t="str">
        <f t="shared" si="345"/>
        <v>44636,5755439815 69139</v>
      </c>
      <c r="H3191" s="6" t="str">
        <f t="shared" si="346"/>
        <v>Dans 69139</v>
      </c>
      <c r="I3191" s="6" t="str">
        <f t="shared" si="349"/>
        <v>Dans 69139</v>
      </c>
      <c r="J3191" s="5" t="str">
        <f t="shared" si="347"/>
        <v/>
      </c>
      <c r="K3191" s="6">
        <v>25</v>
      </c>
      <c r="L3191" s="7">
        <v>1.0069444444444444E-3</v>
      </c>
      <c r="M3191">
        <v>6.4199999999999999E-4</v>
      </c>
      <c r="N3191" s="9" t="str">
        <f t="shared" si="348"/>
        <v>passage possible</v>
      </c>
      <c r="O3191" s="6" t="str">
        <f>IFERROR(VLOOKUP(F3191,TCD!$A$4:$C$362,3,FALSE),"Commune de ramassage")</f>
        <v>Commune de ramassage</v>
      </c>
      <c r="P3191">
        <v>795</v>
      </c>
    </row>
    <row r="3192" spans="1:16" x14ac:dyDescent="0.3">
      <c r="A3192">
        <f t="shared" si="343"/>
        <v>3191</v>
      </c>
      <c r="B3192" t="s">
        <v>27</v>
      </c>
      <c r="C3192" s="8">
        <v>44636.576550925929</v>
      </c>
      <c r="D3192" s="7">
        <f>C3192</f>
        <v>44636.576550925929</v>
      </c>
      <c r="E3192" s="6" t="s">
        <v>19</v>
      </c>
      <c r="F3192" s="6" t="str">
        <f t="shared" si="344"/>
        <v>69139 44636,57655</v>
      </c>
      <c r="G3192" s="6" t="str">
        <f t="shared" si="345"/>
        <v>44636,5765509259 69139</v>
      </c>
      <c r="H3192" s="6" t="str">
        <f t="shared" si="346"/>
        <v>Dans 69139</v>
      </c>
      <c r="I3192" s="6" t="str">
        <f t="shared" si="349"/>
        <v>Dans 69139</v>
      </c>
      <c r="J3192" s="5" t="str">
        <f t="shared" si="347"/>
        <v/>
      </c>
      <c r="K3192" s="6">
        <v>7</v>
      </c>
      <c r="L3192" s="7">
        <v>4.1666666666666669E-4</v>
      </c>
      <c r="M3192">
        <v>1.2149999999999999E-3</v>
      </c>
      <c r="N3192" s="9" t="str">
        <f t="shared" si="348"/>
        <v>ramassage possible</v>
      </c>
      <c r="O3192" s="6" t="str">
        <f>IFERROR(VLOOKUP(F3192,TCD!$A$4:$C$362,3,FALSE),"Commune de ramassage")</f>
        <v>Commune de ramassage</v>
      </c>
      <c r="P3192">
        <v>796</v>
      </c>
    </row>
    <row r="3193" spans="1:16" x14ac:dyDescent="0.3">
      <c r="A3193">
        <f t="shared" si="343"/>
        <v>3192</v>
      </c>
      <c r="B3193" t="s">
        <v>27</v>
      </c>
      <c r="C3193" s="8">
        <v>44636.576967592591</v>
      </c>
      <c r="D3193" s="7">
        <f>C3193</f>
        <v>44636.576967592591</v>
      </c>
      <c r="E3193" s="6" t="s">
        <v>19</v>
      </c>
      <c r="F3193" s="6" t="str">
        <f t="shared" si="344"/>
        <v>69139 44636,57697</v>
      </c>
      <c r="G3193" s="6" t="str">
        <f t="shared" si="345"/>
        <v>44636,5769675926 69139</v>
      </c>
      <c r="H3193" s="6" t="str">
        <f t="shared" si="346"/>
        <v>Dans 69139</v>
      </c>
      <c r="I3193" s="6" t="str">
        <f t="shared" si="349"/>
        <v>Dans 69139</v>
      </c>
      <c r="J3193" s="5" t="str">
        <f t="shared" si="347"/>
        <v/>
      </c>
      <c r="K3193" s="6">
        <v>20</v>
      </c>
      <c r="L3193" s="7">
        <v>3.9351851851851852E-4</v>
      </c>
      <c r="M3193">
        <v>6.0000000000000002E-6</v>
      </c>
      <c r="N3193" s="9" t="str">
        <f t="shared" si="348"/>
        <v>passage possible</v>
      </c>
      <c r="O3193" s="6" t="str">
        <f>IFERROR(VLOOKUP(F3193,TCD!$A$4:$C$362,3,FALSE),"Commune de ramassage")</f>
        <v>Commune de ramassage</v>
      </c>
      <c r="P3193">
        <v>797</v>
      </c>
    </row>
    <row r="3194" spans="1:16" x14ac:dyDescent="0.3">
      <c r="A3194">
        <f t="shared" si="343"/>
        <v>3193</v>
      </c>
      <c r="B3194" t="s">
        <v>27</v>
      </c>
      <c r="C3194" s="8">
        <v>44636.577361111114</v>
      </c>
      <c r="D3194" s="7">
        <f>C3194</f>
        <v>44636.577361111114</v>
      </c>
      <c r="E3194" s="6" t="s">
        <v>19</v>
      </c>
      <c r="F3194" s="6" t="str">
        <f t="shared" si="344"/>
        <v>69139 44636,57736</v>
      </c>
      <c r="G3194" s="6" t="str">
        <f t="shared" si="345"/>
        <v>44636,5773611111 69139</v>
      </c>
      <c r="H3194" s="6" t="str">
        <f t="shared" si="346"/>
        <v>Dans 69139</v>
      </c>
      <c r="I3194" s="6" t="str">
        <f t="shared" si="349"/>
        <v>Dans 69139</v>
      </c>
      <c r="J3194" s="5" t="str">
        <f t="shared" si="347"/>
        <v/>
      </c>
      <c r="K3194" s="6">
        <v>7</v>
      </c>
      <c r="L3194" s="7">
        <v>4.6296296296296294E-5</v>
      </c>
      <c r="M3194">
        <v>-5.0000000000000002E-5</v>
      </c>
      <c r="N3194" s="9" t="str">
        <f t="shared" si="348"/>
        <v>ramassage possible</v>
      </c>
      <c r="O3194" s="6" t="str">
        <f>IFERROR(VLOOKUP(F3194,TCD!$A$4:$C$362,3,FALSE),"Commune de ramassage")</f>
        <v>Commune de ramassage</v>
      </c>
      <c r="P3194">
        <v>798</v>
      </c>
    </row>
    <row r="3195" spans="1:16" x14ac:dyDescent="0.3">
      <c r="A3195">
        <f t="shared" si="343"/>
        <v>3194</v>
      </c>
      <c r="B3195" t="s">
        <v>27</v>
      </c>
      <c r="C3195" s="8">
        <v>44636.577407407407</v>
      </c>
      <c r="D3195" s="7">
        <f>C3195</f>
        <v>44636.577407407407</v>
      </c>
      <c r="E3195" s="6" t="s">
        <v>19</v>
      </c>
      <c r="F3195" s="6" t="str">
        <f t="shared" si="344"/>
        <v>69139 44636,57741</v>
      </c>
      <c r="G3195" s="6" t="str">
        <f t="shared" si="345"/>
        <v>44636,5774074074 69139</v>
      </c>
      <c r="H3195" s="6" t="str">
        <f t="shared" si="346"/>
        <v>Dans 69139</v>
      </c>
      <c r="I3195" s="6" t="str">
        <f t="shared" si="349"/>
        <v>Dans 69139</v>
      </c>
      <c r="J3195" s="5" t="str">
        <f t="shared" si="347"/>
        <v/>
      </c>
      <c r="K3195" s="6">
        <v>18</v>
      </c>
      <c r="L3195" s="7">
        <v>8.1018518518518516E-5</v>
      </c>
      <c r="M3195">
        <v>-5.0600000000000005E-4</v>
      </c>
      <c r="N3195" s="9" t="str">
        <f t="shared" si="348"/>
        <v>passage possible</v>
      </c>
      <c r="O3195" s="6" t="str">
        <f>IFERROR(VLOOKUP(F3195,TCD!$A$4:$C$362,3,FALSE),"Commune de ramassage")</f>
        <v>Commune de ramassage</v>
      </c>
      <c r="P3195">
        <v>799</v>
      </c>
    </row>
    <row r="3196" spans="1:16" x14ac:dyDescent="0.3">
      <c r="A3196">
        <f t="shared" si="343"/>
        <v>3195</v>
      </c>
      <c r="B3196" t="s">
        <v>27</v>
      </c>
      <c r="C3196" s="8">
        <v>44636.577488425923</v>
      </c>
      <c r="D3196" s="7">
        <f>C3196</f>
        <v>44636.577488425923</v>
      </c>
      <c r="E3196" s="6" t="s">
        <v>19</v>
      </c>
      <c r="F3196" s="6" t="str">
        <f t="shared" si="344"/>
        <v>69139 44636,57749</v>
      </c>
      <c r="G3196" s="6" t="str">
        <f t="shared" si="345"/>
        <v>44636,5774884259 69139</v>
      </c>
      <c r="H3196" s="6" t="str">
        <f t="shared" si="346"/>
        <v>Dans 69139</v>
      </c>
      <c r="I3196" s="6" t="str">
        <f t="shared" si="349"/>
        <v>Dans 69139</v>
      </c>
      <c r="J3196" s="5" t="str">
        <f t="shared" si="347"/>
        <v/>
      </c>
      <c r="K3196" s="6">
        <v>31</v>
      </c>
      <c r="L3196" s="7">
        <v>1.1574074074074073E-4</v>
      </c>
      <c r="M3196">
        <v>-4.6000000000000001E-4</v>
      </c>
      <c r="N3196" s="9" t="str">
        <f t="shared" si="348"/>
        <v>passage possible</v>
      </c>
      <c r="O3196" s="6" t="str">
        <f>IFERROR(VLOOKUP(F3196,TCD!$A$4:$C$362,3,FALSE),"Commune de ramassage")</f>
        <v>Commune de ramassage</v>
      </c>
      <c r="P3196">
        <v>800</v>
      </c>
    </row>
    <row r="3197" spans="1:16" x14ac:dyDescent="0.3">
      <c r="A3197">
        <f t="shared" si="343"/>
        <v>3196</v>
      </c>
      <c r="B3197" t="s">
        <v>27</v>
      </c>
      <c r="C3197" s="8">
        <v>44636.577604166669</v>
      </c>
      <c r="D3197" s="7">
        <f>C3197</f>
        <v>44636.577604166669</v>
      </c>
      <c r="E3197" s="6" t="s">
        <v>19</v>
      </c>
      <c r="F3197" s="6" t="str">
        <f t="shared" si="344"/>
        <v>69139 44636,5776</v>
      </c>
      <c r="G3197" s="6" t="str">
        <f t="shared" si="345"/>
        <v>44636,5776041667 69139</v>
      </c>
      <c r="H3197" s="6" t="str">
        <f t="shared" si="346"/>
        <v>Dans 69139</v>
      </c>
      <c r="I3197" s="6" t="str">
        <f t="shared" si="349"/>
        <v>Dans 69139</v>
      </c>
      <c r="J3197" s="5" t="str">
        <f t="shared" si="347"/>
        <v/>
      </c>
      <c r="K3197" s="6">
        <v>19</v>
      </c>
      <c r="L3197" s="7">
        <v>1.1574074074074073E-5</v>
      </c>
      <c r="M3197">
        <v>-1.2E-5</v>
      </c>
      <c r="N3197" s="9" t="str">
        <f t="shared" si="348"/>
        <v>passage possible</v>
      </c>
      <c r="O3197" s="6" t="str">
        <f>IFERROR(VLOOKUP(F3197,TCD!$A$4:$C$362,3,FALSE),"Commune de ramassage")</f>
        <v>Commune de ramassage</v>
      </c>
      <c r="P3197">
        <v>801</v>
      </c>
    </row>
    <row r="3198" spans="1:16" x14ac:dyDescent="0.3">
      <c r="A3198">
        <f t="shared" si="343"/>
        <v>3197</v>
      </c>
      <c r="B3198" t="s">
        <v>27</v>
      </c>
      <c r="C3198" s="8">
        <v>44636.577615740738</v>
      </c>
      <c r="D3198" s="7">
        <f>C3198</f>
        <v>44636.577615740738</v>
      </c>
      <c r="E3198" s="6" t="s">
        <v>19</v>
      </c>
      <c r="F3198" s="6" t="str">
        <f t="shared" si="344"/>
        <v>69139 44636,57762</v>
      </c>
      <c r="G3198" s="6" t="str">
        <f t="shared" si="345"/>
        <v>44636,5776157407 69139</v>
      </c>
      <c r="H3198" s="6" t="str">
        <f t="shared" si="346"/>
        <v>Dans 69139</v>
      </c>
      <c r="I3198" s="6" t="str">
        <f t="shared" si="349"/>
        <v>Dans 69139</v>
      </c>
      <c r="J3198" s="5" t="str">
        <f t="shared" si="347"/>
        <v/>
      </c>
      <c r="K3198" s="6">
        <v>15</v>
      </c>
      <c r="L3198" s="7">
        <v>5.7870370370370366E-5</v>
      </c>
      <c r="M3198">
        <v>5.8E-5</v>
      </c>
      <c r="N3198" s="9" t="str">
        <f t="shared" si="348"/>
        <v>passage possible</v>
      </c>
      <c r="O3198" s="6" t="str">
        <f>IFERROR(VLOOKUP(F3198,TCD!$A$4:$C$362,3,FALSE),"Commune de ramassage")</f>
        <v>Commune de ramassage</v>
      </c>
      <c r="P3198">
        <v>802</v>
      </c>
    </row>
    <row r="3199" spans="1:16" x14ac:dyDescent="0.3">
      <c r="A3199">
        <f t="shared" si="343"/>
        <v>3198</v>
      </c>
      <c r="B3199" t="s">
        <v>27</v>
      </c>
      <c r="C3199" s="8">
        <v>44636.577673611115</v>
      </c>
      <c r="D3199" s="7">
        <f>C3199</f>
        <v>44636.577673611115</v>
      </c>
      <c r="E3199" s="6" t="s">
        <v>19</v>
      </c>
      <c r="F3199" s="6" t="str">
        <f t="shared" si="344"/>
        <v>69139 44636,57767</v>
      </c>
      <c r="G3199" s="6" t="str">
        <f t="shared" si="345"/>
        <v>44636,5776736111 69139</v>
      </c>
      <c r="H3199" s="6" t="str">
        <f t="shared" si="346"/>
        <v>Dans 69139</v>
      </c>
      <c r="I3199" s="6" t="str">
        <f t="shared" si="349"/>
        <v>Dans 69139</v>
      </c>
      <c r="J3199" s="5" t="str">
        <f t="shared" si="347"/>
        <v/>
      </c>
      <c r="K3199" s="6">
        <v>9</v>
      </c>
      <c r="L3199" s="7">
        <v>2.3148148148148147E-5</v>
      </c>
      <c r="M3199">
        <v>2.9E-5</v>
      </c>
      <c r="N3199" s="9" t="str">
        <f t="shared" si="348"/>
        <v>ramassage possible</v>
      </c>
      <c r="O3199" s="6" t="str">
        <f>IFERROR(VLOOKUP(F3199,TCD!$A$4:$C$362,3,FALSE),"Commune de ramassage")</f>
        <v>Commune de ramassage</v>
      </c>
      <c r="P3199">
        <v>803</v>
      </c>
    </row>
    <row r="3200" spans="1:16" x14ac:dyDescent="0.3">
      <c r="A3200">
        <f t="shared" si="343"/>
        <v>3199</v>
      </c>
      <c r="B3200" t="s">
        <v>27</v>
      </c>
      <c r="C3200" s="8">
        <v>44636.577696759261</v>
      </c>
      <c r="D3200" s="7">
        <f>C3200</f>
        <v>44636.577696759261</v>
      </c>
      <c r="E3200" s="6" t="s">
        <v>19</v>
      </c>
      <c r="F3200" s="6" t="str">
        <f t="shared" si="344"/>
        <v>69139 44636,5777</v>
      </c>
      <c r="G3200" s="6" t="str">
        <f t="shared" si="345"/>
        <v>44636,5776967593 69139</v>
      </c>
      <c r="H3200" s="6" t="str">
        <f t="shared" si="346"/>
        <v>Dans 69139</v>
      </c>
      <c r="I3200" s="6" t="str">
        <f t="shared" si="349"/>
        <v>Dans 69139</v>
      </c>
      <c r="J3200" s="5" t="str">
        <f t="shared" si="347"/>
        <v/>
      </c>
      <c r="K3200" s="6">
        <v>9</v>
      </c>
      <c r="L3200" s="7">
        <v>4.1666666666666669E-4</v>
      </c>
      <c r="M3200">
        <v>-3.4E-5</v>
      </c>
      <c r="N3200" s="9" t="str">
        <f t="shared" si="348"/>
        <v>ramassage possible</v>
      </c>
      <c r="O3200" s="6" t="str">
        <f>IFERROR(VLOOKUP(F3200,TCD!$A$4:$C$362,3,FALSE),"Commune de ramassage")</f>
        <v>Commune de ramassage</v>
      </c>
      <c r="P3200">
        <v>804</v>
      </c>
    </row>
    <row r="3201" spans="1:16" x14ac:dyDescent="0.3">
      <c r="A3201">
        <f t="shared" si="343"/>
        <v>3200</v>
      </c>
      <c r="B3201" t="s">
        <v>27</v>
      </c>
      <c r="C3201" s="8">
        <v>44636.578113425923</v>
      </c>
      <c r="D3201" s="7">
        <f>C3201</f>
        <v>44636.578113425923</v>
      </c>
      <c r="E3201" s="6" t="s">
        <v>19</v>
      </c>
      <c r="F3201" s="6" t="str">
        <f t="shared" si="344"/>
        <v>69139 44636,57811</v>
      </c>
      <c r="G3201" s="6" t="str">
        <f t="shared" si="345"/>
        <v>44636,5781134259 69139</v>
      </c>
      <c r="H3201" s="6" t="str">
        <f t="shared" si="346"/>
        <v>Dans 69139</v>
      </c>
      <c r="I3201" s="6" t="str">
        <f t="shared" si="349"/>
        <v>Dans 69139</v>
      </c>
      <c r="J3201" s="5" t="str">
        <f t="shared" si="347"/>
        <v/>
      </c>
      <c r="K3201" s="6">
        <v>6</v>
      </c>
      <c r="L3201" s="7">
        <v>1.273148148148148E-4</v>
      </c>
      <c r="M3201">
        <v>4.1999999999999998E-5</v>
      </c>
      <c r="N3201" s="9" t="str">
        <f t="shared" si="348"/>
        <v>ramassage possible</v>
      </c>
      <c r="O3201" s="6" t="str">
        <f>IFERROR(VLOOKUP(F3201,TCD!$A$4:$C$362,3,FALSE),"Commune de ramassage")</f>
        <v>Commune de ramassage</v>
      </c>
      <c r="P3201">
        <v>805</v>
      </c>
    </row>
    <row r="3202" spans="1:16" x14ac:dyDescent="0.3">
      <c r="A3202">
        <f t="shared" si="343"/>
        <v>3201</v>
      </c>
      <c r="B3202" t="s">
        <v>27</v>
      </c>
      <c r="C3202" s="8">
        <v>44636.578240740739</v>
      </c>
      <c r="D3202" s="7">
        <f>C3202</f>
        <v>44636.578240740739</v>
      </c>
      <c r="E3202" s="6" t="s">
        <v>19</v>
      </c>
      <c r="F3202" s="6" t="str">
        <f t="shared" si="344"/>
        <v>69139 44636,57824</v>
      </c>
      <c r="G3202" s="6" t="str">
        <f t="shared" si="345"/>
        <v>44636,5782407407 69139</v>
      </c>
      <c r="H3202" s="6" t="str">
        <f t="shared" si="346"/>
        <v>Dans 69139</v>
      </c>
      <c r="I3202" s="6" t="str">
        <f t="shared" si="349"/>
        <v>Dans 69139</v>
      </c>
      <c r="J3202" s="5" t="str">
        <f t="shared" si="347"/>
        <v/>
      </c>
      <c r="K3202" s="6">
        <v>15</v>
      </c>
      <c r="L3202" s="7">
        <v>2.0833333333333335E-4</v>
      </c>
      <c r="M3202">
        <v>9.7999999999999997E-4</v>
      </c>
      <c r="N3202" s="9" t="str">
        <f t="shared" si="348"/>
        <v>passage possible</v>
      </c>
      <c r="O3202" s="6" t="str">
        <f>IFERROR(VLOOKUP(F3202,TCD!$A$4:$C$362,3,FALSE),"Commune de ramassage")</f>
        <v>Commune de ramassage</v>
      </c>
      <c r="P3202">
        <v>806</v>
      </c>
    </row>
    <row r="3203" spans="1:16" x14ac:dyDescent="0.3">
      <c r="A3203">
        <f t="shared" ref="A3203:A3266" si="350">A3202+1</f>
        <v>3202</v>
      </c>
      <c r="B3203" t="s">
        <v>27</v>
      </c>
      <c r="C3203" s="8">
        <v>44636.578449074077</v>
      </c>
      <c r="D3203" s="7">
        <f>C3203</f>
        <v>44636.578449074077</v>
      </c>
      <c r="E3203" s="6" t="s">
        <v>19</v>
      </c>
      <c r="F3203" s="6" t="str">
        <f t="shared" ref="F3203:F3266" si="351">E3203&amp;" "&amp;ROUND(D3203,5)</f>
        <v>69139 44636,57845</v>
      </c>
      <c r="G3203" s="6" t="str">
        <f t="shared" ref="G3203:G3266" si="352">D3203&amp;" "&amp;E3203</f>
        <v>44636,5784490741 69139</v>
      </c>
      <c r="H3203" s="6" t="str">
        <f t="shared" ref="H3203:H3266" si="353">IF(E3203=E3204,"Dans"&amp;" "&amp;E3203,"sortie"&amp;" "&amp;E3203)</f>
        <v>Dans 69139</v>
      </c>
      <c r="I3203" s="6" t="str">
        <f t="shared" si="349"/>
        <v>Dans 69139</v>
      </c>
      <c r="J3203" s="5" t="str">
        <f t="shared" ref="J3203:J3266" si="354">IF(IFERROR(SEARCH("sortie",H3203),0)=1,H3203,IF(IFERROR(SEARCH("Entree",I3203),0)=1,I3203,""))</f>
        <v/>
      </c>
      <c r="K3203" s="6">
        <v>28</v>
      </c>
      <c r="L3203" s="7">
        <v>1.1574074074074073E-5</v>
      </c>
      <c r="M3203">
        <v>-4.0000000000000003E-5</v>
      </c>
      <c r="N3203" s="9" t="str">
        <f t="shared" ref="N3203:N3266" si="355">IF(K3203&lt;10,"ramassage possible","passage possible")</f>
        <v>passage possible</v>
      </c>
      <c r="O3203" s="6" t="str">
        <f>IFERROR(VLOOKUP(F3203,TCD!$A$4:$C$362,3,FALSE),"Commune de ramassage")</f>
        <v>Commune de ramassage</v>
      </c>
      <c r="P3203">
        <v>807</v>
      </c>
    </row>
    <row r="3204" spans="1:16" x14ac:dyDescent="0.3">
      <c r="A3204">
        <f t="shared" si="350"/>
        <v>3203</v>
      </c>
      <c r="B3204" t="s">
        <v>27</v>
      </c>
      <c r="C3204" s="8">
        <v>44636.578460648147</v>
      </c>
      <c r="D3204" s="7">
        <f>C3204</f>
        <v>44636.578460648147</v>
      </c>
      <c r="E3204" s="6" t="s">
        <v>19</v>
      </c>
      <c r="F3204" s="6" t="str">
        <f t="shared" si="351"/>
        <v>69139 44636,57846</v>
      </c>
      <c r="G3204" s="6" t="str">
        <f t="shared" si="352"/>
        <v>44636,5784606481 69139</v>
      </c>
      <c r="H3204" s="6" t="str">
        <f t="shared" si="353"/>
        <v>Dans 69139</v>
      </c>
      <c r="I3204" s="6" t="str">
        <f t="shared" si="349"/>
        <v>Dans 69139</v>
      </c>
      <c r="J3204" s="5" t="str">
        <f t="shared" si="354"/>
        <v/>
      </c>
      <c r="K3204" s="6">
        <v>24</v>
      </c>
      <c r="L3204" s="7">
        <v>4.6296296296296294E-5</v>
      </c>
      <c r="M3204">
        <v>-1.03E-4</v>
      </c>
      <c r="N3204" s="9" t="str">
        <f t="shared" si="355"/>
        <v>passage possible</v>
      </c>
      <c r="O3204" s="6" t="str">
        <f>IFERROR(VLOOKUP(F3204,TCD!$A$4:$C$362,3,FALSE),"Commune de ramassage")</f>
        <v>Commune de ramassage</v>
      </c>
      <c r="P3204">
        <v>808</v>
      </c>
    </row>
    <row r="3205" spans="1:16" x14ac:dyDescent="0.3">
      <c r="A3205">
        <f t="shared" si="350"/>
        <v>3204</v>
      </c>
      <c r="B3205" t="s">
        <v>27</v>
      </c>
      <c r="C3205" s="8">
        <v>44636.578506944446</v>
      </c>
      <c r="D3205" s="7">
        <f>C3205</f>
        <v>44636.578506944446</v>
      </c>
      <c r="E3205" s="6" t="s">
        <v>19</v>
      </c>
      <c r="F3205" s="6" t="str">
        <f t="shared" si="351"/>
        <v>69139 44636,57851</v>
      </c>
      <c r="G3205" s="6" t="str">
        <f t="shared" si="352"/>
        <v>44636,5785069444 69139</v>
      </c>
      <c r="H3205" s="6" t="str">
        <f t="shared" si="353"/>
        <v>Dans 69139</v>
      </c>
      <c r="I3205" s="6" t="str">
        <f t="shared" ref="I3205:I3268" si="356">IF(E3205&lt;&gt;E3204,"Entree"&amp;" "&amp;E3205,"Dans"&amp;" "&amp;E3204)</f>
        <v>Dans 69139</v>
      </c>
      <c r="J3205" s="5" t="str">
        <f t="shared" si="354"/>
        <v/>
      </c>
      <c r="K3205" s="6">
        <v>21</v>
      </c>
      <c r="L3205" s="7">
        <v>2.3148148148148147E-5</v>
      </c>
      <c r="M3205">
        <v>-1.5699999999999999E-4</v>
      </c>
      <c r="N3205" s="9" t="str">
        <f t="shared" si="355"/>
        <v>passage possible</v>
      </c>
      <c r="O3205" s="6" t="str">
        <f>IFERROR(VLOOKUP(F3205,TCD!$A$4:$C$362,3,FALSE),"Commune de ramassage")</f>
        <v>Commune de ramassage</v>
      </c>
      <c r="P3205">
        <v>809</v>
      </c>
    </row>
    <row r="3206" spans="1:16" x14ac:dyDescent="0.3">
      <c r="A3206">
        <f t="shared" si="350"/>
        <v>3205</v>
      </c>
      <c r="B3206" t="s">
        <v>27</v>
      </c>
      <c r="C3206" s="8">
        <v>44636.578530092593</v>
      </c>
      <c r="D3206" s="7">
        <f>C3206</f>
        <v>44636.578530092593</v>
      </c>
      <c r="E3206" s="6" t="s">
        <v>19</v>
      </c>
      <c r="F3206" s="6" t="str">
        <f t="shared" si="351"/>
        <v>69139 44636,57853</v>
      </c>
      <c r="G3206" s="6" t="str">
        <f t="shared" si="352"/>
        <v>44636,5785300926 69139</v>
      </c>
      <c r="H3206" s="6" t="str">
        <f t="shared" si="353"/>
        <v>Dans 69139</v>
      </c>
      <c r="I3206" s="6" t="str">
        <f t="shared" si="356"/>
        <v>Dans 69139</v>
      </c>
      <c r="J3206" s="5" t="str">
        <f t="shared" si="354"/>
        <v/>
      </c>
      <c r="K3206" s="6">
        <v>24</v>
      </c>
      <c r="L3206" s="7">
        <v>2.5462962962962961E-4</v>
      </c>
      <c r="M3206">
        <v>-5.5800000000000001E-4</v>
      </c>
      <c r="N3206" s="9" t="str">
        <f t="shared" si="355"/>
        <v>passage possible</v>
      </c>
      <c r="O3206" s="6" t="str">
        <f>IFERROR(VLOOKUP(F3206,TCD!$A$4:$C$362,3,FALSE),"Commune de ramassage")</f>
        <v>Commune de ramassage</v>
      </c>
      <c r="P3206">
        <v>810</v>
      </c>
    </row>
    <row r="3207" spans="1:16" x14ac:dyDescent="0.3">
      <c r="A3207">
        <f t="shared" si="350"/>
        <v>3206</v>
      </c>
      <c r="B3207" t="s">
        <v>27</v>
      </c>
      <c r="C3207" s="8">
        <v>44636.578784722224</v>
      </c>
      <c r="D3207" s="7">
        <f>C3207</f>
        <v>44636.578784722224</v>
      </c>
      <c r="E3207" s="6" t="s">
        <v>19</v>
      </c>
      <c r="F3207" s="6" t="str">
        <f t="shared" si="351"/>
        <v>69139 44636,57878</v>
      </c>
      <c r="G3207" s="6" t="str">
        <f t="shared" si="352"/>
        <v>44636,5787847222 69139</v>
      </c>
      <c r="H3207" s="6" t="str">
        <f t="shared" si="353"/>
        <v>Dans 69139</v>
      </c>
      <c r="I3207" s="6" t="str">
        <f t="shared" si="356"/>
        <v>Dans 69139</v>
      </c>
      <c r="J3207" s="5" t="str">
        <f t="shared" si="354"/>
        <v/>
      </c>
      <c r="K3207" s="6">
        <v>9</v>
      </c>
      <c r="L3207" s="7">
        <v>1.5046296296296297E-4</v>
      </c>
      <c r="M3207">
        <v>-5.0000000000000004E-6</v>
      </c>
      <c r="N3207" s="9" t="str">
        <f t="shared" si="355"/>
        <v>ramassage possible</v>
      </c>
      <c r="O3207" s="6" t="str">
        <f>IFERROR(VLOOKUP(F3207,TCD!$A$4:$C$362,3,FALSE),"Commune de ramassage")</f>
        <v>Commune de ramassage</v>
      </c>
      <c r="P3207">
        <v>811</v>
      </c>
    </row>
    <row r="3208" spans="1:16" x14ac:dyDescent="0.3">
      <c r="A3208">
        <f t="shared" si="350"/>
        <v>3207</v>
      </c>
      <c r="B3208" t="s">
        <v>27</v>
      </c>
      <c r="C3208" s="8">
        <v>44636.578935185185</v>
      </c>
      <c r="D3208" s="7">
        <f>C3208</f>
        <v>44636.578935185185</v>
      </c>
      <c r="E3208" s="6" t="s">
        <v>19</v>
      </c>
      <c r="F3208" s="6" t="str">
        <f t="shared" si="351"/>
        <v>69139 44636,57894</v>
      </c>
      <c r="G3208" s="6" t="str">
        <f t="shared" si="352"/>
        <v>44636,5789351852 69139</v>
      </c>
      <c r="H3208" s="6" t="str">
        <f t="shared" si="353"/>
        <v>Dans 69139</v>
      </c>
      <c r="I3208" s="6" t="str">
        <f t="shared" si="356"/>
        <v>Dans 69139</v>
      </c>
      <c r="J3208" s="5" t="str">
        <f t="shared" si="354"/>
        <v/>
      </c>
      <c r="K3208" s="6">
        <v>8</v>
      </c>
      <c r="L3208" s="7">
        <v>9.2592592592592588E-5</v>
      </c>
      <c r="M3208">
        <v>-8.8000000000000003E-4</v>
      </c>
      <c r="N3208" s="9" t="str">
        <f t="shared" si="355"/>
        <v>ramassage possible</v>
      </c>
      <c r="O3208" s="6" t="str">
        <f>IFERROR(VLOOKUP(F3208,TCD!$A$4:$C$362,3,FALSE),"Commune de ramassage")</f>
        <v>Commune de ramassage</v>
      </c>
      <c r="P3208">
        <v>812</v>
      </c>
    </row>
    <row r="3209" spans="1:16" x14ac:dyDescent="0.3">
      <c r="A3209">
        <f t="shared" si="350"/>
        <v>3208</v>
      </c>
      <c r="B3209" t="s">
        <v>27</v>
      </c>
      <c r="C3209" s="8">
        <v>44636.579027777778</v>
      </c>
      <c r="D3209" s="7">
        <f>C3209</f>
        <v>44636.579027777778</v>
      </c>
      <c r="E3209" s="6" t="s">
        <v>19</v>
      </c>
      <c r="F3209" s="6" t="str">
        <f t="shared" si="351"/>
        <v>69139 44636,57903</v>
      </c>
      <c r="G3209" s="6" t="str">
        <f t="shared" si="352"/>
        <v>44636,5790277778 69139</v>
      </c>
      <c r="H3209" s="6" t="str">
        <f t="shared" si="353"/>
        <v>Dans 69139</v>
      </c>
      <c r="I3209" s="6" t="str">
        <f t="shared" si="356"/>
        <v>Dans 69139</v>
      </c>
      <c r="J3209" s="5" t="str">
        <f t="shared" si="354"/>
        <v/>
      </c>
      <c r="K3209" s="6">
        <v>12</v>
      </c>
      <c r="L3209" s="7">
        <v>5.3240740740740744E-4</v>
      </c>
      <c r="M3209">
        <v>-5.9699999999999998E-4</v>
      </c>
      <c r="N3209" s="9" t="str">
        <f t="shared" si="355"/>
        <v>passage possible</v>
      </c>
      <c r="O3209" s="6" t="str">
        <f>IFERROR(VLOOKUP(F3209,TCD!$A$4:$C$362,3,FALSE),"Commune de ramassage")</f>
        <v>Commune de ramassage</v>
      </c>
      <c r="P3209">
        <v>813</v>
      </c>
    </row>
    <row r="3210" spans="1:16" x14ac:dyDescent="0.3">
      <c r="A3210">
        <f t="shared" si="350"/>
        <v>3209</v>
      </c>
      <c r="B3210" t="s">
        <v>27</v>
      </c>
      <c r="C3210" s="8">
        <v>44636.579560185186</v>
      </c>
      <c r="D3210" s="7">
        <f>C3210</f>
        <v>44636.579560185186</v>
      </c>
      <c r="E3210" s="6" t="s">
        <v>19</v>
      </c>
      <c r="F3210" s="6" t="str">
        <f t="shared" si="351"/>
        <v>69139 44636,57956</v>
      </c>
      <c r="G3210" s="6" t="str">
        <f t="shared" si="352"/>
        <v>44636,5795601852 69139</v>
      </c>
      <c r="H3210" s="6" t="str">
        <f t="shared" si="353"/>
        <v>Dans 69139</v>
      </c>
      <c r="I3210" s="6" t="str">
        <f t="shared" si="356"/>
        <v>Dans 69139</v>
      </c>
      <c r="J3210" s="5" t="str">
        <f t="shared" si="354"/>
        <v/>
      </c>
      <c r="K3210" s="6">
        <v>9</v>
      </c>
      <c r="L3210" s="7">
        <v>6.9444444444444447E-4</v>
      </c>
      <c r="M3210">
        <v>1.2E-5</v>
      </c>
      <c r="N3210" s="9" t="str">
        <f t="shared" si="355"/>
        <v>ramassage possible</v>
      </c>
      <c r="O3210" s="6" t="str">
        <f>IFERROR(VLOOKUP(F3210,TCD!$A$4:$C$362,3,FALSE),"Commune de ramassage")</f>
        <v>Commune de ramassage</v>
      </c>
      <c r="P3210">
        <v>814</v>
      </c>
    </row>
    <row r="3211" spans="1:16" x14ac:dyDescent="0.3">
      <c r="A3211">
        <f t="shared" si="350"/>
        <v>3210</v>
      </c>
      <c r="B3211" t="s">
        <v>27</v>
      </c>
      <c r="C3211" s="8">
        <v>44636.580254629633</v>
      </c>
      <c r="D3211" s="7">
        <f>C3211</f>
        <v>44636.580254629633</v>
      </c>
      <c r="E3211" s="6" t="s">
        <v>19</v>
      </c>
      <c r="F3211" s="6" t="str">
        <f t="shared" si="351"/>
        <v>69139 44636,58025</v>
      </c>
      <c r="G3211" s="6" t="str">
        <f t="shared" si="352"/>
        <v>44636,5802546296 69139</v>
      </c>
      <c r="H3211" s="6" t="str">
        <f t="shared" si="353"/>
        <v>Dans 69139</v>
      </c>
      <c r="I3211" s="6" t="str">
        <f t="shared" si="356"/>
        <v>Dans 69139</v>
      </c>
      <c r="J3211" s="5" t="str">
        <f t="shared" si="354"/>
        <v/>
      </c>
      <c r="K3211" s="6">
        <v>0</v>
      </c>
      <c r="L3211" s="7">
        <v>3.2407407407407406E-4</v>
      </c>
      <c r="M3211">
        <v>0</v>
      </c>
      <c r="N3211" s="9" t="str">
        <f t="shared" si="355"/>
        <v>ramassage possible</v>
      </c>
      <c r="O3211" s="6" t="str">
        <f>IFERROR(VLOOKUP(F3211,TCD!$A$4:$C$362,3,FALSE),"Commune de ramassage")</f>
        <v>Commune de passage</v>
      </c>
      <c r="P3211">
        <v>815</v>
      </c>
    </row>
    <row r="3212" spans="1:16" x14ac:dyDescent="0.3">
      <c r="A3212">
        <f t="shared" si="350"/>
        <v>3211</v>
      </c>
      <c r="B3212" t="s">
        <v>27</v>
      </c>
      <c r="C3212" s="8">
        <v>44636.580578703702</v>
      </c>
      <c r="D3212" s="7">
        <f>C3212</f>
        <v>44636.580578703702</v>
      </c>
      <c r="E3212" s="6" t="s">
        <v>19</v>
      </c>
      <c r="F3212" s="6" t="str">
        <f t="shared" si="351"/>
        <v>69139 44636,58058</v>
      </c>
      <c r="G3212" s="6" t="str">
        <f t="shared" si="352"/>
        <v>44636,5805787037 69139</v>
      </c>
      <c r="H3212" s="6" t="str">
        <f t="shared" si="353"/>
        <v>Dans 69139</v>
      </c>
      <c r="I3212" s="6" t="str">
        <f t="shared" si="356"/>
        <v>Dans 69139</v>
      </c>
      <c r="J3212" s="5" t="str">
        <f t="shared" si="354"/>
        <v/>
      </c>
      <c r="K3212" s="6">
        <v>0</v>
      </c>
      <c r="L3212" s="7">
        <v>6.9444444444444444E-5</v>
      </c>
      <c r="M3212">
        <v>-3.9999999999999998E-6</v>
      </c>
      <c r="N3212" s="9" t="str">
        <f t="shared" si="355"/>
        <v>ramassage possible</v>
      </c>
      <c r="O3212" s="6" t="str">
        <f>IFERROR(VLOOKUP(F3212,TCD!$A$4:$C$362,3,FALSE),"Commune de ramassage")</f>
        <v>Commune de passage</v>
      </c>
      <c r="P3212">
        <v>816</v>
      </c>
    </row>
    <row r="3213" spans="1:16" x14ac:dyDescent="0.3">
      <c r="A3213">
        <f t="shared" si="350"/>
        <v>3212</v>
      </c>
      <c r="B3213" t="s">
        <v>27</v>
      </c>
      <c r="C3213" s="8">
        <v>44636.580648148149</v>
      </c>
      <c r="D3213" s="7">
        <f>C3213</f>
        <v>44636.580648148149</v>
      </c>
      <c r="E3213" s="6" t="s">
        <v>19</v>
      </c>
      <c r="F3213" s="6" t="str">
        <f t="shared" si="351"/>
        <v>69139 44636,58065</v>
      </c>
      <c r="G3213" s="6" t="str">
        <f t="shared" si="352"/>
        <v>44636,5806481481 69139</v>
      </c>
      <c r="H3213" s="6" t="str">
        <f t="shared" si="353"/>
        <v>Dans 69139</v>
      </c>
      <c r="I3213" s="6" t="str">
        <f t="shared" si="356"/>
        <v>Dans 69139</v>
      </c>
      <c r="J3213" s="5" t="str">
        <f t="shared" si="354"/>
        <v/>
      </c>
      <c r="K3213" s="6">
        <v>7</v>
      </c>
      <c r="L3213" s="7">
        <v>8.9120370370370362E-4</v>
      </c>
      <c r="M3213">
        <v>-4.7829999999999999E-3</v>
      </c>
      <c r="N3213" s="9" t="str">
        <f t="shared" si="355"/>
        <v>ramassage possible</v>
      </c>
      <c r="O3213" s="6" t="str">
        <f>IFERROR(VLOOKUP(F3213,TCD!$A$4:$C$362,3,FALSE),"Commune de ramassage")</f>
        <v>Commune de ramassage</v>
      </c>
      <c r="P3213">
        <v>817</v>
      </c>
    </row>
    <row r="3214" spans="1:16" x14ac:dyDescent="0.3">
      <c r="A3214">
        <f t="shared" si="350"/>
        <v>3213</v>
      </c>
      <c r="B3214" t="s">
        <v>27</v>
      </c>
      <c r="C3214" s="8">
        <v>44636.58153935185</v>
      </c>
      <c r="D3214" s="7">
        <f>C3214</f>
        <v>44636.58153935185</v>
      </c>
      <c r="E3214" s="6" t="s">
        <v>19</v>
      </c>
      <c r="F3214" s="6" t="str">
        <f t="shared" si="351"/>
        <v>69139 44636,58154</v>
      </c>
      <c r="G3214" s="6" t="str">
        <f t="shared" si="352"/>
        <v>44636,5815393518 69139</v>
      </c>
      <c r="H3214" s="6" t="str">
        <f t="shared" si="353"/>
        <v>Dans 69139</v>
      </c>
      <c r="I3214" s="6" t="str">
        <f t="shared" si="356"/>
        <v>Dans 69139</v>
      </c>
      <c r="J3214" s="5" t="str">
        <f t="shared" si="354"/>
        <v/>
      </c>
      <c r="K3214" s="6">
        <v>40</v>
      </c>
      <c r="L3214" s="7">
        <v>2.7777777777777778E-4</v>
      </c>
      <c r="M3214">
        <v>-2.5100000000000001E-3</v>
      </c>
      <c r="N3214" s="9" t="str">
        <f t="shared" si="355"/>
        <v>passage possible</v>
      </c>
      <c r="O3214" s="6" t="str">
        <f>IFERROR(VLOOKUP(F3214,TCD!$A$4:$C$362,3,FALSE),"Commune de ramassage")</f>
        <v>Commune de ramassage</v>
      </c>
      <c r="P3214">
        <v>818</v>
      </c>
    </row>
    <row r="3215" spans="1:16" x14ac:dyDescent="0.3">
      <c r="A3215">
        <f t="shared" si="350"/>
        <v>3214</v>
      </c>
      <c r="B3215" t="s">
        <v>27</v>
      </c>
      <c r="C3215" s="8">
        <v>44636.581817129627</v>
      </c>
      <c r="D3215" s="7">
        <f>C3215</f>
        <v>44636.581817129627</v>
      </c>
      <c r="E3215" s="6" t="s">
        <v>19</v>
      </c>
      <c r="F3215" s="6" t="str">
        <f t="shared" si="351"/>
        <v>69139 44636,58182</v>
      </c>
      <c r="G3215" s="6" t="str">
        <f t="shared" si="352"/>
        <v>44636,5818171296 69139</v>
      </c>
      <c r="H3215" s="6" t="str">
        <f t="shared" si="353"/>
        <v>Dans 69139</v>
      </c>
      <c r="I3215" s="6" t="str">
        <f t="shared" si="356"/>
        <v>Dans 69139</v>
      </c>
      <c r="J3215" s="5" t="str">
        <f t="shared" si="354"/>
        <v/>
      </c>
      <c r="K3215" s="6">
        <v>39</v>
      </c>
      <c r="L3215" s="7">
        <v>2.0833333333333335E-4</v>
      </c>
      <c r="M3215">
        <v>-1.5479999999999999E-3</v>
      </c>
      <c r="N3215" s="9" t="str">
        <f t="shared" si="355"/>
        <v>passage possible</v>
      </c>
      <c r="O3215" s="6" t="str">
        <f>IFERROR(VLOOKUP(F3215,TCD!$A$4:$C$362,3,FALSE),"Commune de ramassage")</f>
        <v>Commune de ramassage</v>
      </c>
      <c r="P3215">
        <v>819</v>
      </c>
    </row>
    <row r="3216" spans="1:16" x14ac:dyDescent="0.3">
      <c r="A3216">
        <f t="shared" si="350"/>
        <v>3215</v>
      </c>
      <c r="B3216" t="s">
        <v>27</v>
      </c>
      <c r="C3216" s="8">
        <v>44636.582025462965</v>
      </c>
      <c r="D3216" s="7">
        <f>C3216</f>
        <v>44636.582025462965</v>
      </c>
      <c r="E3216" s="6" t="s">
        <v>19</v>
      </c>
      <c r="F3216" s="6" t="str">
        <f t="shared" si="351"/>
        <v>69139 44636,58203</v>
      </c>
      <c r="G3216" s="6" t="str">
        <f t="shared" si="352"/>
        <v>44636,582025463 69139</v>
      </c>
      <c r="H3216" s="6" t="str">
        <f t="shared" si="353"/>
        <v>Dans 69139</v>
      </c>
      <c r="I3216" s="6" t="str">
        <f t="shared" si="356"/>
        <v>Dans 69139</v>
      </c>
      <c r="J3216" s="5" t="str">
        <f t="shared" si="354"/>
        <v/>
      </c>
      <c r="K3216" s="6">
        <v>41</v>
      </c>
      <c r="L3216" s="7">
        <v>1.3888888888888889E-4</v>
      </c>
      <c r="M3216">
        <v>-1.1620000000000001E-3</v>
      </c>
      <c r="N3216" s="9" t="str">
        <f t="shared" si="355"/>
        <v>passage possible</v>
      </c>
      <c r="O3216" s="6" t="str">
        <f>IFERROR(VLOOKUP(F3216,TCD!$A$4:$C$362,3,FALSE),"Commune de ramassage")</f>
        <v>Commune de ramassage</v>
      </c>
      <c r="P3216">
        <v>820</v>
      </c>
    </row>
    <row r="3217" spans="1:16" x14ac:dyDescent="0.3">
      <c r="A3217">
        <f t="shared" si="350"/>
        <v>3216</v>
      </c>
      <c r="B3217" t="s">
        <v>27</v>
      </c>
      <c r="C3217" s="8">
        <v>44636.58216435185</v>
      </c>
      <c r="D3217" s="7">
        <f>C3217</f>
        <v>44636.58216435185</v>
      </c>
      <c r="E3217" s="6" t="s">
        <v>19</v>
      </c>
      <c r="F3217" s="6" t="str">
        <f t="shared" si="351"/>
        <v>69139 44636,58216</v>
      </c>
      <c r="G3217" s="6" t="str">
        <f t="shared" si="352"/>
        <v>44636,5821643519 69139</v>
      </c>
      <c r="H3217" s="6" t="str">
        <f t="shared" si="353"/>
        <v>Dans 69139</v>
      </c>
      <c r="I3217" s="6" t="str">
        <f t="shared" si="356"/>
        <v>Dans 69139</v>
      </c>
      <c r="J3217" s="5" t="str">
        <f t="shared" si="354"/>
        <v/>
      </c>
      <c r="K3217" s="6">
        <v>39</v>
      </c>
      <c r="L3217" s="7">
        <v>1.7361111111111112E-4</v>
      </c>
      <c r="M3217">
        <v>-6.6E-4</v>
      </c>
      <c r="N3217" s="9" t="str">
        <f t="shared" si="355"/>
        <v>passage possible</v>
      </c>
      <c r="O3217" s="6" t="str">
        <f>IFERROR(VLOOKUP(F3217,TCD!$A$4:$C$362,3,FALSE),"Commune de ramassage")</f>
        <v>Commune de ramassage</v>
      </c>
      <c r="P3217">
        <v>821</v>
      </c>
    </row>
    <row r="3218" spans="1:16" x14ac:dyDescent="0.3">
      <c r="A3218">
        <f t="shared" si="350"/>
        <v>3217</v>
      </c>
      <c r="B3218" t="s">
        <v>27</v>
      </c>
      <c r="C3218" s="8">
        <v>44636.582337962966</v>
      </c>
      <c r="D3218" s="7">
        <f>C3218</f>
        <v>44636.582337962966</v>
      </c>
      <c r="E3218" s="6" t="s">
        <v>19</v>
      </c>
      <c r="F3218" s="6" t="str">
        <f t="shared" si="351"/>
        <v>69139 44636,58234</v>
      </c>
      <c r="G3218" s="6" t="str">
        <f t="shared" si="352"/>
        <v>44636,582337963 69139</v>
      </c>
      <c r="H3218" s="6" t="str">
        <f t="shared" si="353"/>
        <v>Dans 69139</v>
      </c>
      <c r="I3218" s="6" t="str">
        <f t="shared" si="356"/>
        <v>Dans 69139</v>
      </c>
      <c r="J3218" s="5" t="str">
        <f t="shared" si="354"/>
        <v/>
      </c>
      <c r="K3218" s="6">
        <v>25</v>
      </c>
      <c r="L3218" s="7">
        <v>7.9861111111111105E-4</v>
      </c>
      <c r="M3218">
        <v>-1.2E-4</v>
      </c>
      <c r="N3218" s="9" t="str">
        <f t="shared" si="355"/>
        <v>passage possible</v>
      </c>
      <c r="O3218" s="6" t="str">
        <f>IFERROR(VLOOKUP(F3218,TCD!$A$4:$C$362,3,FALSE),"Commune de ramassage")</f>
        <v>Commune de ramassage</v>
      </c>
      <c r="P3218">
        <v>822</v>
      </c>
    </row>
    <row r="3219" spans="1:16" x14ac:dyDescent="0.3">
      <c r="A3219">
        <f t="shared" si="350"/>
        <v>3218</v>
      </c>
      <c r="B3219" t="s">
        <v>27</v>
      </c>
      <c r="C3219" s="8">
        <v>44636.583136574074</v>
      </c>
      <c r="D3219" s="7">
        <f>C3219</f>
        <v>44636.583136574074</v>
      </c>
      <c r="E3219" s="6" t="s">
        <v>19</v>
      </c>
      <c r="F3219" s="6" t="str">
        <f t="shared" si="351"/>
        <v>69139 44636,58314</v>
      </c>
      <c r="G3219" s="6" t="str">
        <f t="shared" si="352"/>
        <v>44636,5831365741 69139</v>
      </c>
      <c r="H3219" s="6" t="str">
        <f t="shared" si="353"/>
        <v>Dans 69139</v>
      </c>
      <c r="I3219" s="6" t="str">
        <f t="shared" si="356"/>
        <v>Dans 69139</v>
      </c>
      <c r="J3219" s="5" t="str">
        <f t="shared" si="354"/>
        <v/>
      </c>
      <c r="K3219" s="6">
        <v>6</v>
      </c>
      <c r="L3219" s="7">
        <v>3.7037037037037035E-4</v>
      </c>
      <c r="M3219">
        <v>-2.2950000000000002E-3</v>
      </c>
      <c r="N3219" s="9" t="str">
        <f t="shared" si="355"/>
        <v>ramassage possible</v>
      </c>
      <c r="O3219" s="6" t="str">
        <f>IFERROR(VLOOKUP(F3219,TCD!$A$4:$C$362,3,FALSE),"Commune de ramassage")</f>
        <v>Commune de ramassage</v>
      </c>
      <c r="P3219">
        <v>823</v>
      </c>
    </row>
    <row r="3220" spans="1:16" x14ac:dyDescent="0.3">
      <c r="A3220">
        <f t="shared" si="350"/>
        <v>3219</v>
      </c>
      <c r="B3220" t="s">
        <v>27</v>
      </c>
      <c r="C3220" s="8">
        <v>44636.583506944444</v>
      </c>
      <c r="D3220" s="7">
        <f>C3220</f>
        <v>44636.583506944444</v>
      </c>
      <c r="E3220" s="6" t="s">
        <v>19</v>
      </c>
      <c r="F3220" s="6" t="str">
        <f t="shared" si="351"/>
        <v>69139 44636,58351</v>
      </c>
      <c r="G3220" s="6" t="str">
        <f t="shared" si="352"/>
        <v>44636,5835069444 69139</v>
      </c>
      <c r="H3220" s="6" t="str">
        <f t="shared" si="353"/>
        <v>Dans 69139</v>
      </c>
      <c r="I3220" s="6" t="str">
        <f t="shared" si="356"/>
        <v>Dans 69139</v>
      </c>
      <c r="J3220" s="5" t="str">
        <f t="shared" si="354"/>
        <v/>
      </c>
      <c r="K3220" s="6">
        <v>35</v>
      </c>
      <c r="L3220" s="7">
        <v>4.6296296296296294E-5</v>
      </c>
      <c r="M3220">
        <v>-6.4999999999999994E-5</v>
      </c>
      <c r="N3220" s="9" t="str">
        <f t="shared" si="355"/>
        <v>passage possible</v>
      </c>
      <c r="O3220" s="6" t="str">
        <f>IFERROR(VLOOKUP(F3220,TCD!$A$4:$C$362,3,FALSE),"Commune de ramassage")</f>
        <v>Commune de ramassage</v>
      </c>
      <c r="P3220">
        <v>824</v>
      </c>
    </row>
    <row r="3221" spans="1:16" x14ac:dyDescent="0.3">
      <c r="A3221">
        <f t="shared" si="350"/>
        <v>3220</v>
      </c>
      <c r="B3221" t="s">
        <v>27</v>
      </c>
      <c r="C3221" s="8">
        <v>44636.583553240744</v>
      </c>
      <c r="D3221" s="7">
        <f>C3221</f>
        <v>44636.583553240744</v>
      </c>
      <c r="E3221" s="6" t="s">
        <v>19</v>
      </c>
      <c r="F3221" s="6" t="str">
        <f t="shared" si="351"/>
        <v>69139 44636,58355</v>
      </c>
      <c r="G3221" s="6" t="str">
        <f t="shared" si="352"/>
        <v>44636,5835532407 69139</v>
      </c>
      <c r="H3221" s="6" t="str">
        <f t="shared" si="353"/>
        <v>Dans 69139</v>
      </c>
      <c r="I3221" s="6" t="str">
        <f t="shared" si="356"/>
        <v>Dans 69139</v>
      </c>
      <c r="J3221" s="5" t="str">
        <f t="shared" si="354"/>
        <v/>
      </c>
      <c r="K3221" s="6">
        <v>35</v>
      </c>
      <c r="L3221" s="7">
        <v>2.6620370370370372E-4</v>
      </c>
      <c r="M3221">
        <v>-1.12E-4</v>
      </c>
      <c r="N3221" s="9" t="str">
        <f t="shared" si="355"/>
        <v>passage possible</v>
      </c>
      <c r="O3221" s="6" t="str">
        <f>IFERROR(VLOOKUP(F3221,TCD!$A$4:$C$362,3,FALSE),"Commune de ramassage")</f>
        <v>Commune de ramassage</v>
      </c>
      <c r="P3221">
        <v>825</v>
      </c>
    </row>
    <row r="3222" spans="1:16" x14ac:dyDescent="0.3">
      <c r="A3222">
        <f t="shared" si="350"/>
        <v>3221</v>
      </c>
      <c r="B3222" t="s">
        <v>27</v>
      </c>
      <c r="C3222" s="8">
        <v>44636.583819444444</v>
      </c>
      <c r="D3222" s="7">
        <f>C3222</f>
        <v>44636.583819444444</v>
      </c>
      <c r="E3222" s="6" t="s">
        <v>19</v>
      </c>
      <c r="F3222" s="6" t="str">
        <f t="shared" si="351"/>
        <v>69139 44636,58382</v>
      </c>
      <c r="G3222" s="6" t="str">
        <f t="shared" si="352"/>
        <v>44636,5838194444 69139</v>
      </c>
      <c r="H3222" s="6" t="str">
        <f t="shared" si="353"/>
        <v>Dans 69139</v>
      </c>
      <c r="I3222" s="6" t="str">
        <f t="shared" si="356"/>
        <v>Dans 69139</v>
      </c>
      <c r="J3222" s="5" t="str">
        <f t="shared" si="354"/>
        <v/>
      </c>
      <c r="K3222" s="6">
        <v>42</v>
      </c>
      <c r="L3222" s="7">
        <v>2.0833333333333335E-4</v>
      </c>
      <c r="M3222">
        <v>-4.0499999999999998E-4</v>
      </c>
      <c r="N3222" s="9" t="str">
        <f t="shared" si="355"/>
        <v>passage possible</v>
      </c>
      <c r="O3222" s="6" t="str">
        <f>IFERROR(VLOOKUP(F3222,TCD!$A$4:$C$362,3,FALSE),"Commune de ramassage")</f>
        <v>Commune de ramassage</v>
      </c>
      <c r="P3222">
        <v>826</v>
      </c>
    </row>
    <row r="3223" spans="1:16" x14ac:dyDescent="0.3">
      <c r="A3223">
        <f t="shared" si="350"/>
        <v>3222</v>
      </c>
      <c r="B3223" t="s">
        <v>27</v>
      </c>
      <c r="C3223" s="8">
        <v>44636.584027777775</v>
      </c>
      <c r="D3223" s="7">
        <f>C3223</f>
        <v>44636.584027777775</v>
      </c>
      <c r="E3223" s="6" t="s">
        <v>19</v>
      </c>
      <c r="F3223" s="6" t="str">
        <f t="shared" si="351"/>
        <v>69139 44636,58403</v>
      </c>
      <c r="G3223" s="6" t="str">
        <f t="shared" si="352"/>
        <v>44636,5840277778 69139</v>
      </c>
      <c r="H3223" s="6" t="str">
        <f t="shared" si="353"/>
        <v>Dans 69139</v>
      </c>
      <c r="I3223" s="6" t="str">
        <f t="shared" si="356"/>
        <v>Dans 69139</v>
      </c>
      <c r="J3223" s="5" t="str">
        <f t="shared" si="354"/>
        <v/>
      </c>
      <c r="K3223" s="6">
        <v>12</v>
      </c>
      <c r="L3223" s="7">
        <v>1.273148148148148E-4</v>
      </c>
      <c r="M3223">
        <v>-6.0999999999999999E-5</v>
      </c>
      <c r="N3223" s="9" t="str">
        <f t="shared" si="355"/>
        <v>passage possible</v>
      </c>
      <c r="O3223" s="6" t="str">
        <f>IFERROR(VLOOKUP(F3223,TCD!$A$4:$C$362,3,FALSE),"Commune de ramassage")</f>
        <v>Commune de ramassage</v>
      </c>
      <c r="P3223">
        <v>827</v>
      </c>
    </row>
    <row r="3224" spans="1:16" x14ac:dyDescent="0.3">
      <c r="A3224">
        <f t="shared" si="350"/>
        <v>3223</v>
      </c>
      <c r="B3224" t="s">
        <v>27</v>
      </c>
      <c r="C3224" s="8">
        <v>44636.584155092591</v>
      </c>
      <c r="D3224" s="7">
        <f>C3224</f>
        <v>44636.584155092591</v>
      </c>
      <c r="E3224" s="6" t="s">
        <v>19</v>
      </c>
      <c r="F3224" s="6" t="str">
        <f t="shared" si="351"/>
        <v>69139 44636,58416</v>
      </c>
      <c r="G3224" s="6" t="str">
        <f t="shared" si="352"/>
        <v>44636,5841550926 69139</v>
      </c>
      <c r="H3224" s="6" t="str">
        <f t="shared" si="353"/>
        <v>Dans 69139</v>
      </c>
      <c r="I3224" s="6" t="str">
        <f t="shared" si="356"/>
        <v>Dans 69139</v>
      </c>
      <c r="J3224" s="5" t="str">
        <f t="shared" si="354"/>
        <v/>
      </c>
      <c r="K3224" s="6">
        <v>23</v>
      </c>
      <c r="L3224" s="7">
        <v>5.7870370370370366E-5</v>
      </c>
      <c r="M3224">
        <v>-2.8200000000000002E-4</v>
      </c>
      <c r="N3224" s="9" t="str">
        <f t="shared" si="355"/>
        <v>passage possible</v>
      </c>
      <c r="O3224" s="6" t="str">
        <f>IFERROR(VLOOKUP(F3224,TCD!$A$4:$C$362,3,FALSE),"Commune de ramassage")</f>
        <v>Commune de ramassage</v>
      </c>
      <c r="P3224">
        <v>828</v>
      </c>
    </row>
    <row r="3225" spans="1:16" x14ac:dyDescent="0.3">
      <c r="A3225">
        <f t="shared" si="350"/>
        <v>3224</v>
      </c>
      <c r="B3225" t="s">
        <v>27</v>
      </c>
      <c r="C3225" s="8">
        <v>44636.58421296296</v>
      </c>
      <c r="D3225" s="7">
        <f>C3225</f>
        <v>44636.58421296296</v>
      </c>
      <c r="E3225" s="6" t="s">
        <v>19</v>
      </c>
      <c r="F3225" s="6" t="str">
        <f t="shared" si="351"/>
        <v>69139 44636,58421</v>
      </c>
      <c r="G3225" s="6" t="str">
        <f t="shared" si="352"/>
        <v>44636,584212963 69139</v>
      </c>
      <c r="H3225" s="6" t="str">
        <f t="shared" si="353"/>
        <v>Dans 69139</v>
      </c>
      <c r="I3225" s="6" t="str">
        <f t="shared" si="356"/>
        <v>Dans 69139</v>
      </c>
      <c r="J3225" s="5" t="str">
        <f t="shared" si="354"/>
        <v/>
      </c>
      <c r="K3225" s="6">
        <v>31</v>
      </c>
      <c r="L3225" s="7">
        <v>3.9351851851851852E-4</v>
      </c>
      <c r="M3225">
        <v>-3.0820000000000001E-3</v>
      </c>
      <c r="N3225" s="9" t="str">
        <f t="shared" si="355"/>
        <v>passage possible</v>
      </c>
      <c r="O3225" s="6" t="str">
        <f>IFERROR(VLOOKUP(F3225,TCD!$A$4:$C$362,3,FALSE),"Commune de ramassage")</f>
        <v>Commune de ramassage</v>
      </c>
      <c r="P3225">
        <v>829</v>
      </c>
    </row>
    <row r="3226" spans="1:16" x14ac:dyDescent="0.3">
      <c r="A3226">
        <f t="shared" si="350"/>
        <v>3225</v>
      </c>
      <c r="B3226" t="s">
        <v>27</v>
      </c>
      <c r="C3226" s="8">
        <v>44636.584606481483</v>
      </c>
      <c r="D3226" s="7">
        <f>C3226</f>
        <v>44636.584606481483</v>
      </c>
      <c r="E3226" s="6" t="s">
        <v>19</v>
      </c>
      <c r="F3226" s="6" t="str">
        <f t="shared" si="351"/>
        <v>69139 44636,58461</v>
      </c>
      <c r="G3226" s="6" t="str">
        <f t="shared" si="352"/>
        <v>44636,5846064814 69139</v>
      </c>
      <c r="H3226" s="6" t="str">
        <f t="shared" si="353"/>
        <v>Dans 69139</v>
      </c>
      <c r="I3226" s="6" t="str">
        <f t="shared" si="356"/>
        <v>Dans 69139</v>
      </c>
      <c r="J3226" s="5" t="str">
        <f t="shared" si="354"/>
        <v/>
      </c>
      <c r="K3226" s="6">
        <v>31</v>
      </c>
      <c r="L3226" s="7">
        <v>2.3148148148148147E-5</v>
      </c>
      <c r="M3226">
        <v>-1.9599999999999999E-4</v>
      </c>
      <c r="N3226" s="9" t="str">
        <f t="shared" si="355"/>
        <v>passage possible</v>
      </c>
      <c r="O3226" s="6" t="str">
        <f>IFERROR(VLOOKUP(F3226,TCD!$A$4:$C$362,3,FALSE),"Commune de ramassage")</f>
        <v>Commune de ramassage</v>
      </c>
      <c r="P3226">
        <v>830</v>
      </c>
    </row>
    <row r="3227" spans="1:16" x14ac:dyDescent="0.3">
      <c r="A3227">
        <f t="shared" si="350"/>
        <v>3226</v>
      </c>
      <c r="B3227" t="s">
        <v>27</v>
      </c>
      <c r="C3227" s="8">
        <v>44636.584629629629</v>
      </c>
      <c r="D3227" s="7">
        <f>C3227</f>
        <v>44636.584629629629</v>
      </c>
      <c r="E3227" s="6" t="s">
        <v>19</v>
      </c>
      <c r="F3227" s="6" t="str">
        <f t="shared" si="351"/>
        <v>69139 44636,58463</v>
      </c>
      <c r="G3227" s="6" t="str">
        <f t="shared" si="352"/>
        <v>44636,5846296296 69139</v>
      </c>
      <c r="H3227" s="6" t="str">
        <f t="shared" si="353"/>
        <v>Dans 69139</v>
      </c>
      <c r="I3227" s="6" t="str">
        <f t="shared" si="356"/>
        <v>Dans 69139</v>
      </c>
      <c r="J3227" s="5" t="str">
        <f t="shared" si="354"/>
        <v/>
      </c>
      <c r="K3227" s="6">
        <v>33</v>
      </c>
      <c r="L3227" s="7">
        <v>4.6296296296296294E-5</v>
      </c>
      <c r="M3227">
        <v>-1E-4</v>
      </c>
      <c r="N3227" s="9" t="str">
        <f t="shared" si="355"/>
        <v>passage possible</v>
      </c>
      <c r="O3227" s="6" t="str">
        <f>IFERROR(VLOOKUP(F3227,TCD!$A$4:$C$362,3,FALSE),"Commune de ramassage")</f>
        <v>Commune de ramassage</v>
      </c>
      <c r="P3227">
        <v>831</v>
      </c>
    </row>
    <row r="3228" spans="1:16" x14ac:dyDescent="0.3">
      <c r="A3228">
        <f t="shared" si="350"/>
        <v>3227</v>
      </c>
      <c r="B3228" t="s">
        <v>27</v>
      </c>
      <c r="C3228" s="8">
        <v>44636.584675925929</v>
      </c>
      <c r="D3228" s="7">
        <f>C3228</f>
        <v>44636.584675925929</v>
      </c>
      <c r="E3228" s="6" t="s">
        <v>19</v>
      </c>
      <c r="F3228" s="6" t="str">
        <f t="shared" si="351"/>
        <v>69139 44636,58468</v>
      </c>
      <c r="G3228" s="6" t="str">
        <f t="shared" si="352"/>
        <v>44636,5846759259 69139</v>
      </c>
      <c r="H3228" s="6" t="str">
        <f t="shared" si="353"/>
        <v>Dans 69139</v>
      </c>
      <c r="I3228" s="6" t="str">
        <f t="shared" si="356"/>
        <v>Dans 69139</v>
      </c>
      <c r="J3228" s="5" t="str">
        <f t="shared" si="354"/>
        <v/>
      </c>
      <c r="K3228" s="6">
        <v>36</v>
      </c>
      <c r="L3228" s="7">
        <v>1.7361111111111112E-4</v>
      </c>
      <c r="M3228">
        <v>-5.0000000000000001E-4</v>
      </c>
      <c r="N3228" s="9" t="str">
        <f t="shared" si="355"/>
        <v>passage possible</v>
      </c>
      <c r="O3228" s="6" t="str">
        <f>IFERROR(VLOOKUP(F3228,TCD!$A$4:$C$362,3,FALSE),"Commune de ramassage")</f>
        <v>Commune de ramassage</v>
      </c>
      <c r="P3228">
        <v>832</v>
      </c>
    </row>
    <row r="3229" spans="1:16" x14ac:dyDescent="0.3">
      <c r="A3229">
        <f t="shared" si="350"/>
        <v>3228</v>
      </c>
      <c r="B3229" t="s">
        <v>27</v>
      </c>
      <c r="C3229" s="8">
        <v>44636.584849537037</v>
      </c>
      <c r="D3229" s="7">
        <f>C3229</f>
        <v>44636.584849537037</v>
      </c>
      <c r="E3229" s="6" t="s">
        <v>19</v>
      </c>
      <c r="F3229" s="6" t="str">
        <f t="shared" si="351"/>
        <v>69139 44636,58485</v>
      </c>
      <c r="G3229" s="6" t="str">
        <f t="shared" si="352"/>
        <v>44636,584849537 69139</v>
      </c>
      <c r="H3229" s="6" t="str">
        <f t="shared" si="353"/>
        <v>Dans 69139</v>
      </c>
      <c r="I3229" s="6" t="str">
        <f t="shared" si="356"/>
        <v>Dans 69139</v>
      </c>
      <c r="J3229" s="5" t="str">
        <f t="shared" si="354"/>
        <v/>
      </c>
      <c r="K3229" s="6">
        <v>39</v>
      </c>
      <c r="L3229" s="7">
        <v>6.9444444444444444E-5</v>
      </c>
      <c r="M3229">
        <v>-4.9700000000000005E-4</v>
      </c>
      <c r="N3229" s="9" t="str">
        <f t="shared" si="355"/>
        <v>passage possible</v>
      </c>
      <c r="O3229" s="6" t="str">
        <f>IFERROR(VLOOKUP(F3229,TCD!$A$4:$C$362,3,FALSE),"Commune de ramassage")</f>
        <v>Commune de ramassage</v>
      </c>
      <c r="P3229">
        <v>833</v>
      </c>
    </row>
    <row r="3230" spans="1:16" x14ac:dyDescent="0.3">
      <c r="A3230">
        <f t="shared" si="350"/>
        <v>3229</v>
      </c>
      <c r="B3230" t="s">
        <v>27</v>
      </c>
      <c r="C3230" s="8">
        <v>44636.584918981483</v>
      </c>
      <c r="D3230" s="7">
        <f>C3230</f>
        <v>44636.584918981483</v>
      </c>
      <c r="E3230" s="6" t="s">
        <v>19</v>
      </c>
      <c r="F3230" s="6" t="str">
        <f t="shared" si="351"/>
        <v>69139 44636,58492</v>
      </c>
      <c r="G3230" s="6" t="str">
        <f t="shared" si="352"/>
        <v>44636,5849189815 69139</v>
      </c>
      <c r="H3230" s="6" t="str">
        <f t="shared" si="353"/>
        <v>Dans 69139</v>
      </c>
      <c r="I3230" s="6" t="str">
        <f t="shared" si="356"/>
        <v>Dans 69139</v>
      </c>
      <c r="J3230" s="5" t="str">
        <f t="shared" si="354"/>
        <v/>
      </c>
      <c r="K3230" s="6">
        <v>46</v>
      </c>
      <c r="L3230" s="7">
        <v>1.273148148148148E-4</v>
      </c>
      <c r="M3230">
        <v>-1.0380000000000001E-3</v>
      </c>
      <c r="N3230" s="9" t="str">
        <f t="shared" si="355"/>
        <v>passage possible</v>
      </c>
      <c r="O3230" s="6" t="str">
        <f>IFERROR(VLOOKUP(F3230,TCD!$A$4:$C$362,3,FALSE),"Commune de ramassage")</f>
        <v>Commune de ramassage</v>
      </c>
      <c r="P3230">
        <v>834</v>
      </c>
    </row>
    <row r="3231" spans="1:16" x14ac:dyDescent="0.3">
      <c r="A3231">
        <f t="shared" si="350"/>
        <v>3230</v>
      </c>
      <c r="B3231" t="s">
        <v>27</v>
      </c>
      <c r="C3231" s="8">
        <v>44636.585046296299</v>
      </c>
      <c r="D3231" s="7">
        <f>C3231</f>
        <v>44636.585046296299</v>
      </c>
      <c r="E3231" s="6" t="s">
        <v>19</v>
      </c>
      <c r="F3231" s="6" t="str">
        <f t="shared" si="351"/>
        <v>69139 44636,58505</v>
      </c>
      <c r="G3231" s="6" t="str">
        <f t="shared" si="352"/>
        <v>44636,5850462963 69139</v>
      </c>
      <c r="H3231" s="6" t="str">
        <f t="shared" si="353"/>
        <v>Dans 69139</v>
      </c>
      <c r="I3231" s="6" t="str">
        <f t="shared" si="356"/>
        <v>Dans 69139</v>
      </c>
      <c r="J3231" s="5" t="str">
        <f t="shared" si="354"/>
        <v/>
      </c>
      <c r="K3231" s="6">
        <v>41</v>
      </c>
      <c r="L3231" s="7">
        <v>2.6620370370370372E-4</v>
      </c>
      <c r="M3231">
        <v>-1.5839999999999999E-3</v>
      </c>
      <c r="N3231" s="9" t="str">
        <f t="shared" si="355"/>
        <v>passage possible</v>
      </c>
      <c r="O3231" s="6" t="str">
        <f>IFERROR(VLOOKUP(F3231,TCD!$A$4:$C$362,3,FALSE),"Commune de ramassage")</f>
        <v>Commune de ramassage</v>
      </c>
      <c r="P3231">
        <v>835</v>
      </c>
    </row>
    <row r="3232" spans="1:16" x14ac:dyDescent="0.3">
      <c r="A3232">
        <f t="shared" si="350"/>
        <v>3231</v>
      </c>
      <c r="B3232" t="s">
        <v>27</v>
      </c>
      <c r="C3232" s="8">
        <v>44636.585312499999</v>
      </c>
      <c r="D3232" s="7">
        <f>C3232</f>
        <v>44636.585312499999</v>
      </c>
      <c r="E3232" s="6" t="s">
        <v>19</v>
      </c>
      <c r="F3232" s="6" t="str">
        <f t="shared" si="351"/>
        <v>69139 44636,58531</v>
      </c>
      <c r="G3232" s="6" t="str">
        <f t="shared" si="352"/>
        <v>44636,5853125 69139</v>
      </c>
      <c r="H3232" s="6" t="str">
        <f t="shared" si="353"/>
        <v>Dans 69139</v>
      </c>
      <c r="I3232" s="6" t="str">
        <f t="shared" si="356"/>
        <v>Dans 69139</v>
      </c>
      <c r="J3232" s="5" t="str">
        <f t="shared" si="354"/>
        <v/>
      </c>
      <c r="K3232" s="6">
        <v>31</v>
      </c>
      <c r="L3232" s="7">
        <v>4.6296296296296294E-5</v>
      </c>
      <c r="M3232">
        <v>-3.0499999999999999E-4</v>
      </c>
      <c r="N3232" s="9" t="str">
        <f t="shared" si="355"/>
        <v>passage possible</v>
      </c>
      <c r="O3232" s="6" t="str">
        <f>IFERROR(VLOOKUP(F3232,TCD!$A$4:$C$362,3,FALSE),"Commune de ramassage")</f>
        <v>Commune de ramassage</v>
      </c>
      <c r="P3232">
        <v>836</v>
      </c>
    </row>
    <row r="3233" spans="1:16" x14ac:dyDescent="0.3">
      <c r="A3233">
        <f t="shared" si="350"/>
        <v>3232</v>
      </c>
      <c r="B3233" t="s">
        <v>27</v>
      </c>
      <c r="C3233" s="8">
        <v>44636.585358796299</v>
      </c>
      <c r="D3233" s="7">
        <f>C3233</f>
        <v>44636.585358796299</v>
      </c>
      <c r="E3233" s="6" t="s">
        <v>19</v>
      </c>
      <c r="F3233" s="6" t="str">
        <f t="shared" si="351"/>
        <v>69139 44636,58536</v>
      </c>
      <c r="G3233" s="6" t="str">
        <f t="shared" si="352"/>
        <v>44636,5853587963 69139</v>
      </c>
      <c r="H3233" s="6" t="str">
        <f t="shared" si="353"/>
        <v>Dans 69139</v>
      </c>
      <c r="I3233" s="6" t="str">
        <f t="shared" si="356"/>
        <v>Dans 69139</v>
      </c>
      <c r="J3233" s="5" t="str">
        <f t="shared" si="354"/>
        <v/>
      </c>
      <c r="K3233" s="6">
        <v>34</v>
      </c>
      <c r="L3233" s="7">
        <v>1.0416666666666667E-4</v>
      </c>
      <c r="M3233">
        <v>-9.4300000000000004E-4</v>
      </c>
      <c r="N3233" s="9" t="str">
        <f t="shared" si="355"/>
        <v>passage possible</v>
      </c>
      <c r="O3233" s="6" t="str">
        <f>IFERROR(VLOOKUP(F3233,TCD!$A$4:$C$362,3,FALSE),"Commune de ramassage")</f>
        <v>Commune de ramassage</v>
      </c>
      <c r="P3233">
        <v>837</v>
      </c>
    </row>
    <row r="3234" spans="1:16" x14ac:dyDescent="0.3">
      <c r="A3234">
        <f t="shared" si="350"/>
        <v>3233</v>
      </c>
      <c r="B3234" t="s">
        <v>27</v>
      </c>
      <c r="C3234" s="8">
        <v>44636.585462962961</v>
      </c>
      <c r="D3234" s="7">
        <f>C3234</f>
        <v>44636.585462962961</v>
      </c>
      <c r="E3234" s="6" t="s">
        <v>19</v>
      </c>
      <c r="F3234" s="6" t="str">
        <f t="shared" si="351"/>
        <v>69139 44636,58546</v>
      </c>
      <c r="G3234" s="6" t="str">
        <f t="shared" si="352"/>
        <v>44636,585462963 69139</v>
      </c>
      <c r="H3234" s="6" t="str">
        <f t="shared" si="353"/>
        <v>Dans 69139</v>
      </c>
      <c r="I3234" s="6" t="str">
        <f t="shared" si="356"/>
        <v>Dans 69139</v>
      </c>
      <c r="J3234" s="5" t="str">
        <f t="shared" si="354"/>
        <v/>
      </c>
      <c r="K3234" s="6">
        <v>40</v>
      </c>
      <c r="L3234" s="7">
        <v>3.7037037037037035E-4</v>
      </c>
      <c r="M3234">
        <v>-2.127E-3</v>
      </c>
      <c r="N3234" s="9" t="str">
        <f t="shared" si="355"/>
        <v>passage possible</v>
      </c>
      <c r="O3234" s="6" t="str">
        <f>IFERROR(VLOOKUP(F3234,TCD!$A$4:$C$362,3,FALSE),"Commune de ramassage")</f>
        <v>Commune de ramassage</v>
      </c>
      <c r="P3234">
        <v>838</v>
      </c>
    </row>
    <row r="3235" spans="1:16" x14ac:dyDescent="0.3">
      <c r="A3235">
        <f t="shared" si="350"/>
        <v>3234</v>
      </c>
      <c r="B3235" t="s">
        <v>27</v>
      </c>
      <c r="C3235" s="8">
        <v>44636.585833333331</v>
      </c>
      <c r="D3235" s="7">
        <f>C3235</f>
        <v>44636.585833333331</v>
      </c>
      <c r="E3235" s="6" t="s">
        <v>19</v>
      </c>
      <c r="F3235" s="6" t="str">
        <f t="shared" si="351"/>
        <v>69139 44636,58583</v>
      </c>
      <c r="G3235" s="6" t="str">
        <f t="shared" si="352"/>
        <v>44636,5858333333 69139</v>
      </c>
      <c r="H3235" s="6" t="str">
        <f t="shared" si="353"/>
        <v>Dans 69139</v>
      </c>
      <c r="I3235" s="6" t="str">
        <f t="shared" si="356"/>
        <v>Dans 69139</v>
      </c>
      <c r="J3235" s="5" t="str">
        <f t="shared" si="354"/>
        <v/>
      </c>
      <c r="K3235" s="6">
        <v>0</v>
      </c>
      <c r="L3235" s="7">
        <v>4.6296296296296294E-5</v>
      </c>
      <c r="M3235">
        <v>2.9E-5</v>
      </c>
      <c r="N3235" s="9" t="str">
        <f t="shared" si="355"/>
        <v>ramassage possible</v>
      </c>
      <c r="O3235" s="6" t="str">
        <f>IFERROR(VLOOKUP(F3235,TCD!$A$4:$C$362,3,FALSE),"Commune de ramassage")</f>
        <v>Commune de passage</v>
      </c>
      <c r="P3235">
        <v>839</v>
      </c>
    </row>
    <row r="3236" spans="1:16" x14ac:dyDescent="0.3">
      <c r="A3236">
        <f t="shared" si="350"/>
        <v>3235</v>
      </c>
      <c r="B3236" t="s">
        <v>27</v>
      </c>
      <c r="C3236" s="8">
        <v>44636.585879629631</v>
      </c>
      <c r="D3236" s="7">
        <f>C3236</f>
        <v>44636.585879629631</v>
      </c>
      <c r="E3236" s="6" t="s">
        <v>19</v>
      </c>
      <c r="F3236" s="6" t="str">
        <f t="shared" si="351"/>
        <v>69139 44636,58588</v>
      </c>
      <c r="G3236" s="6" t="str">
        <f t="shared" si="352"/>
        <v>44636,5858796296 69139</v>
      </c>
      <c r="H3236" s="6" t="str">
        <f t="shared" si="353"/>
        <v>Dans 69139</v>
      </c>
      <c r="I3236" s="6" t="str">
        <f t="shared" si="356"/>
        <v>Dans 69139</v>
      </c>
      <c r="J3236" s="5" t="str">
        <f t="shared" si="354"/>
        <v/>
      </c>
      <c r="K3236" s="6">
        <v>15</v>
      </c>
      <c r="L3236" s="7">
        <v>2.199074074074074E-4</v>
      </c>
      <c r="M3236">
        <v>3.6099999999999999E-4</v>
      </c>
      <c r="N3236" s="9" t="str">
        <f t="shared" si="355"/>
        <v>passage possible</v>
      </c>
      <c r="O3236" s="6" t="str">
        <f>IFERROR(VLOOKUP(F3236,TCD!$A$4:$C$362,3,FALSE),"Commune de ramassage")</f>
        <v>Commune de ramassage</v>
      </c>
      <c r="P3236">
        <v>840</v>
      </c>
    </row>
    <row r="3237" spans="1:16" x14ac:dyDescent="0.3">
      <c r="A3237">
        <f t="shared" si="350"/>
        <v>3236</v>
      </c>
      <c r="B3237" t="s">
        <v>27</v>
      </c>
      <c r="C3237" s="8">
        <v>44636.586099537039</v>
      </c>
      <c r="D3237" s="7">
        <f>C3237</f>
        <v>44636.586099537039</v>
      </c>
      <c r="E3237" s="6" t="s">
        <v>19</v>
      </c>
      <c r="F3237" s="6" t="str">
        <f t="shared" si="351"/>
        <v>69139 44636,5861</v>
      </c>
      <c r="G3237" s="6" t="str">
        <f t="shared" si="352"/>
        <v>44636,586099537 69139</v>
      </c>
      <c r="H3237" s="6" t="str">
        <f t="shared" si="353"/>
        <v>Dans 69139</v>
      </c>
      <c r="I3237" s="6" t="str">
        <f t="shared" si="356"/>
        <v>Dans 69139</v>
      </c>
      <c r="J3237" s="5" t="str">
        <f t="shared" si="354"/>
        <v/>
      </c>
      <c r="K3237" s="6">
        <v>40</v>
      </c>
      <c r="L3237" s="7">
        <v>3.0092592592592595E-4</v>
      </c>
      <c r="M3237">
        <v>-2.1000000000000001E-4</v>
      </c>
      <c r="N3237" s="9" t="str">
        <f t="shared" si="355"/>
        <v>passage possible</v>
      </c>
      <c r="O3237" s="6" t="str">
        <f>IFERROR(VLOOKUP(F3237,TCD!$A$4:$C$362,3,FALSE),"Commune de ramassage")</f>
        <v>Commune de ramassage</v>
      </c>
      <c r="P3237">
        <v>841</v>
      </c>
    </row>
    <row r="3238" spans="1:16" x14ac:dyDescent="0.3">
      <c r="A3238">
        <f t="shared" si="350"/>
        <v>3237</v>
      </c>
      <c r="B3238" t="s">
        <v>27</v>
      </c>
      <c r="C3238" s="8">
        <v>44636.586400462962</v>
      </c>
      <c r="D3238" s="7">
        <f>C3238</f>
        <v>44636.586400462962</v>
      </c>
      <c r="E3238" s="6" t="s">
        <v>19</v>
      </c>
      <c r="F3238" s="6" t="str">
        <f t="shared" si="351"/>
        <v>69139 44636,5864</v>
      </c>
      <c r="G3238" s="6" t="str">
        <f t="shared" si="352"/>
        <v>44636,586400463 69139</v>
      </c>
      <c r="H3238" s="6" t="str">
        <f t="shared" si="353"/>
        <v>Dans 69139</v>
      </c>
      <c r="I3238" s="6" t="str">
        <f t="shared" si="356"/>
        <v>Dans 69139</v>
      </c>
      <c r="J3238" s="5" t="str">
        <f t="shared" si="354"/>
        <v/>
      </c>
      <c r="K3238" s="6">
        <v>45</v>
      </c>
      <c r="L3238" s="7">
        <v>1.273148148148148E-4</v>
      </c>
      <c r="M3238">
        <v>-6.78E-4</v>
      </c>
      <c r="N3238" s="9" t="str">
        <f t="shared" si="355"/>
        <v>passage possible</v>
      </c>
      <c r="O3238" s="6" t="str">
        <f>IFERROR(VLOOKUP(F3238,TCD!$A$4:$C$362,3,FALSE),"Commune de ramassage")</f>
        <v>Commune de ramassage</v>
      </c>
      <c r="P3238">
        <v>842</v>
      </c>
    </row>
    <row r="3239" spans="1:16" x14ac:dyDescent="0.3">
      <c r="A3239">
        <f t="shared" si="350"/>
        <v>3238</v>
      </c>
      <c r="B3239" t="s">
        <v>27</v>
      </c>
      <c r="C3239" s="8">
        <v>44636.586527777778</v>
      </c>
      <c r="D3239" s="7">
        <f>C3239</f>
        <v>44636.586527777778</v>
      </c>
      <c r="E3239" s="6" t="s">
        <v>19</v>
      </c>
      <c r="F3239" s="6" t="str">
        <f t="shared" si="351"/>
        <v>69139 44636,58653</v>
      </c>
      <c r="G3239" s="6" t="str">
        <f t="shared" si="352"/>
        <v>44636,5865277778 69139</v>
      </c>
      <c r="H3239" s="6" t="str">
        <f t="shared" si="353"/>
        <v>Dans 69139</v>
      </c>
      <c r="I3239" s="6" t="str">
        <f t="shared" si="356"/>
        <v>Dans 69139</v>
      </c>
      <c r="J3239" s="5" t="str">
        <f t="shared" si="354"/>
        <v/>
      </c>
      <c r="K3239" s="6">
        <v>37</v>
      </c>
      <c r="L3239" s="7">
        <v>3.4722222222222222E-5</v>
      </c>
      <c r="M3239">
        <v>-2.7300000000000002E-4</v>
      </c>
      <c r="N3239" s="9" t="str">
        <f t="shared" si="355"/>
        <v>passage possible</v>
      </c>
      <c r="O3239" s="6" t="str">
        <f>IFERROR(VLOOKUP(F3239,TCD!$A$4:$C$362,3,FALSE),"Commune de ramassage")</f>
        <v>Commune de ramassage</v>
      </c>
      <c r="P3239">
        <v>843</v>
      </c>
    </row>
    <row r="3240" spans="1:16" x14ac:dyDescent="0.3">
      <c r="A3240">
        <f t="shared" si="350"/>
        <v>3239</v>
      </c>
      <c r="B3240" t="s">
        <v>27</v>
      </c>
      <c r="C3240" s="8">
        <v>44636.586562500001</v>
      </c>
      <c r="D3240" s="7">
        <f>C3240</f>
        <v>44636.586562500001</v>
      </c>
      <c r="E3240" s="6" t="s">
        <v>19</v>
      </c>
      <c r="F3240" s="6" t="str">
        <f t="shared" si="351"/>
        <v>69139 44636,58656</v>
      </c>
      <c r="G3240" s="6" t="str">
        <f t="shared" si="352"/>
        <v>44636,5865625 69139</v>
      </c>
      <c r="H3240" s="6" t="str">
        <f t="shared" si="353"/>
        <v>Dans 69139</v>
      </c>
      <c r="I3240" s="6" t="str">
        <f t="shared" si="356"/>
        <v>Dans 69139</v>
      </c>
      <c r="J3240" s="5" t="str">
        <f t="shared" si="354"/>
        <v/>
      </c>
      <c r="K3240" s="6">
        <v>37</v>
      </c>
      <c r="L3240" s="7">
        <v>1.6203703703703703E-4</v>
      </c>
      <c r="M3240">
        <v>-1.4319999999999999E-3</v>
      </c>
      <c r="N3240" s="9" t="str">
        <f t="shared" si="355"/>
        <v>passage possible</v>
      </c>
      <c r="O3240" s="6" t="str">
        <f>IFERROR(VLOOKUP(F3240,TCD!$A$4:$C$362,3,FALSE),"Commune de ramassage")</f>
        <v>Commune de ramassage</v>
      </c>
      <c r="P3240">
        <v>844</v>
      </c>
    </row>
    <row r="3241" spans="1:16" x14ac:dyDescent="0.3">
      <c r="A3241">
        <f t="shared" si="350"/>
        <v>3240</v>
      </c>
      <c r="B3241" t="s">
        <v>27</v>
      </c>
      <c r="C3241" s="8">
        <v>44636.586724537039</v>
      </c>
      <c r="D3241" s="7">
        <f>C3241</f>
        <v>44636.586724537039</v>
      </c>
      <c r="E3241" s="6" t="s">
        <v>19</v>
      </c>
      <c r="F3241" s="6" t="str">
        <f t="shared" si="351"/>
        <v>69139 44636,58672</v>
      </c>
      <c r="G3241" s="6" t="str">
        <f t="shared" si="352"/>
        <v>44636,586724537 69139</v>
      </c>
      <c r="H3241" s="6" t="str">
        <f t="shared" si="353"/>
        <v>Dans 69139</v>
      </c>
      <c r="I3241" s="6" t="str">
        <f t="shared" si="356"/>
        <v>Dans 69139</v>
      </c>
      <c r="J3241" s="5" t="str">
        <f t="shared" si="354"/>
        <v/>
      </c>
      <c r="K3241" s="6">
        <v>39</v>
      </c>
      <c r="L3241" s="7">
        <v>2.0833333333333335E-4</v>
      </c>
      <c r="M3241">
        <v>-1.2999999999999999E-3</v>
      </c>
      <c r="N3241" s="9" t="str">
        <f t="shared" si="355"/>
        <v>passage possible</v>
      </c>
      <c r="O3241" s="6" t="str">
        <f>IFERROR(VLOOKUP(F3241,TCD!$A$4:$C$362,3,FALSE),"Commune de ramassage")</f>
        <v>Commune de ramassage</v>
      </c>
      <c r="P3241">
        <v>845</v>
      </c>
    </row>
    <row r="3242" spans="1:16" x14ac:dyDescent="0.3">
      <c r="A3242">
        <f t="shared" si="350"/>
        <v>3241</v>
      </c>
      <c r="B3242" t="s">
        <v>27</v>
      </c>
      <c r="C3242" s="8">
        <v>44636.58693287037</v>
      </c>
      <c r="D3242" s="7">
        <f>C3242</f>
        <v>44636.58693287037</v>
      </c>
      <c r="E3242" s="6" t="s">
        <v>19</v>
      </c>
      <c r="F3242" s="6" t="str">
        <f t="shared" si="351"/>
        <v>69139 44636,58693</v>
      </c>
      <c r="G3242" s="6" t="str">
        <f t="shared" si="352"/>
        <v>44636,5869328704 69139</v>
      </c>
      <c r="H3242" s="6" t="str">
        <f t="shared" si="353"/>
        <v>Dans 69139</v>
      </c>
      <c r="I3242" s="6" t="str">
        <f t="shared" si="356"/>
        <v>Dans 69139</v>
      </c>
      <c r="J3242" s="5" t="str">
        <f t="shared" si="354"/>
        <v/>
      </c>
      <c r="K3242" s="6">
        <v>37</v>
      </c>
      <c r="L3242" s="7">
        <v>1.7361111111111112E-4</v>
      </c>
      <c r="M3242">
        <v>-4.0200000000000001E-4</v>
      </c>
      <c r="N3242" s="9" t="str">
        <f t="shared" si="355"/>
        <v>passage possible</v>
      </c>
      <c r="O3242" s="6" t="str">
        <f>IFERROR(VLOOKUP(F3242,TCD!$A$4:$C$362,3,FALSE),"Commune de ramassage")</f>
        <v>Commune de ramassage</v>
      </c>
      <c r="P3242">
        <v>846</v>
      </c>
    </row>
    <row r="3243" spans="1:16" x14ac:dyDescent="0.3">
      <c r="A3243">
        <f t="shared" si="350"/>
        <v>3242</v>
      </c>
      <c r="B3243" t="s">
        <v>27</v>
      </c>
      <c r="C3243" s="8">
        <v>44636.587106481478</v>
      </c>
      <c r="D3243" s="7">
        <f>C3243</f>
        <v>44636.587106481478</v>
      </c>
      <c r="E3243" s="6" t="s">
        <v>19</v>
      </c>
      <c r="F3243" s="6" t="str">
        <f t="shared" si="351"/>
        <v>69139 44636,58711</v>
      </c>
      <c r="G3243" s="6" t="str">
        <f t="shared" si="352"/>
        <v>44636,5871064815 69139</v>
      </c>
      <c r="H3243" s="6" t="str">
        <f t="shared" si="353"/>
        <v>Dans 69139</v>
      </c>
      <c r="I3243" s="6" t="str">
        <f t="shared" si="356"/>
        <v>Dans 69139</v>
      </c>
      <c r="J3243" s="5" t="str">
        <f t="shared" si="354"/>
        <v/>
      </c>
      <c r="K3243" s="6">
        <v>12</v>
      </c>
      <c r="L3243" s="7">
        <v>4.6296296296296294E-5</v>
      </c>
      <c r="M3243">
        <v>3.6999999999999998E-5</v>
      </c>
      <c r="N3243" s="9" t="str">
        <f t="shared" si="355"/>
        <v>passage possible</v>
      </c>
      <c r="O3243" s="6" t="str">
        <f>IFERROR(VLOOKUP(F3243,TCD!$A$4:$C$362,3,FALSE),"Commune de ramassage")</f>
        <v>Commune de ramassage</v>
      </c>
      <c r="P3243">
        <v>847</v>
      </c>
    </row>
    <row r="3244" spans="1:16" x14ac:dyDescent="0.3">
      <c r="A3244">
        <f t="shared" si="350"/>
        <v>3243</v>
      </c>
      <c r="B3244" t="s">
        <v>27</v>
      </c>
      <c r="C3244" s="8">
        <v>44636.587152777778</v>
      </c>
      <c r="D3244" s="7">
        <f>C3244</f>
        <v>44636.587152777778</v>
      </c>
      <c r="E3244" s="6" t="s">
        <v>19</v>
      </c>
      <c r="F3244" s="6" t="str">
        <f t="shared" si="351"/>
        <v>69139 44636,58715</v>
      </c>
      <c r="G3244" s="6" t="str">
        <f t="shared" si="352"/>
        <v>44636,5871527778 69139</v>
      </c>
      <c r="H3244" s="6" t="str">
        <f t="shared" si="353"/>
        <v>Dans 69139</v>
      </c>
      <c r="I3244" s="6" t="str">
        <f t="shared" si="356"/>
        <v>Dans 69139</v>
      </c>
      <c r="J3244" s="5" t="str">
        <f t="shared" si="354"/>
        <v/>
      </c>
      <c r="K3244" s="6">
        <v>8</v>
      </c>
      <c r="L3244" s="7">
        <v>5.7870370370370366E-5</v>
      </c>
      <c r="M3244">
        <v>9.5000000000000005E-5</v>
      </c>
      <c r="N3244" s="9" t="str">
        <f t="shared" si="355"/>
        <v>ramassage possible</v>
      </c>
      <c r="O3244" s="6" t="str">
        <f>IFERROR(VLOOKUP(F3244,TCD!$A$4:$C$362,3,FALSE),"Commune de ramassage")</f>
        <v>Commune de ramassage</v>
      </c>
      <c r="P3244">
        <v>848</v>
      </c>
    </row>
    <row r="3245" spans="1:16" x14ac:dyDescent="0.3">
      <c r="A3245">
        <f t="shared" si="350"/>
        <v>3244</v>
      </c>
      <c r="B3245" t="s">
        <v>27</v>
      </c>
      <c r="C3245" s="8">
        <v>44636.587210648147</v>
      </c>
      <c r="D3245" s="7">
        <f>C3245</f>
        <v>44636.587210648147</v>
      </c>
      <c r="E3245" s="6" t="s">
        <v>19</v>
      </c>
      <c r="F3245" s="6" t="str">
        <f t="shared" si="351"/>
        <v>69139 44636,58721</v>
      </c>
      <c r="G3245" s="6" t="str">
        <f t="shared" si="352"/>
        <v>44636,5872106481 69139</v>
      </c>
      <c r="H3245" s="6" t="str">
        <f t="shared" si="353"/>
        <v>Dans 69139</v>
      </c>
      <c r="I3245" s="6" t="str">
        <f t="shared" si="356"/>
        <v>Dans 69139</v>
      </c>
      <c r="J3245" s="5" t="str">
        <f t="shared" si="354"/>
        <v/>
      </c>
      <c r="K3245" s="6">
        <v>9</v>
      </c>
      <c r="L3245" s="7">
        <v>5.7870370370370366E-5</v>
      </c>
      <c r="M3245">
        <v>1.7200000000000001E-4</v>
      </c>
      <c r="N3245" s="9" t="str">
        <f t="shared" si="355"/>
        <v>ramassage possible</v>
      </c>
      <c r="O3245" s="6" t="str">
        <f>IFERROR(VLOOKUP(F3245,TCD!$A$4:$C$362,3,FALSE),"Commune de ramassage")</f>
        <v>Commune de ramassage</v>
      </c>
      <c r="P3245">
        <v>849</v>
      </c>
    </row>
    <row r="3246" spans="1:16" x14ac:dyDescent="0.3">
      <c r="A3246">
        <f t="shared" si="350"/>
        <v>3245</v>
      </c>
      <c r="B3246" t="s">
        <v>27</v>
      </c>
      <c r="C3246" s="8">
        <v>44636.587268518517</v>
      </c>
      <c r="D3246" s="7">
        <f>C3246</f>
        <v>44636.587268518517</v>
      </c>
      <c r="E3246" s="6" t="s">
        <v>19</v>
      </c>
      <c r="F3246" s="6" t="str">
        <f t="shared" si="351"/>
        <v>69139 44636,58727</v>
      </c>
      <c r="G3246" s="6" t="str">
        <f t="shared" si="352"/>
        <v>44636,5872685185 69139</v>
      </c>
      <c r="H3246" s="6" t="str">
        <f t="shared" si="353"/>
        <v>Dans 69139</v>
      </c>
      <c r="I3246" s="6" t="str">
        <f t="shared" si="356"/>
        <v>Dans 69139</v>
      </c>
      <c r="J3246" s="5" t="str">
        <f t="shared" si="354"/>
        <v/>
      </c>
      <c r="K3246" s="6">
        <v>11</v>
      </c>
      <c r="L3246" s="7">
        <v>4.6296296296296294E-5</v>
      </c>
      <c r="M3246">
        <v>7.2999999999999999E-5</v>
      </c>
      <c r="N3246" s="9" t="str">
        <f t="shared" si="355"/>
        <v>passage possible</v>
      </c>
      <c r="O3246" s="6" t="str">
        <f>IFERROR(VLOOKUP(F3246,TCD!$A$4:$C$362,3,FALSE),"Commune de ramassage")</f>
        <v>Commune de ramassage</v>
      </c>
      <c r="P3246">
        <v>850</v>
      </c>
    </row>
    <row r="3247" spans="1:16" x14ac:dyDescent="0.3">
      <c r="A3247">
        <f t="shared" si="350"/>
        <v>3246</v>
      </c>
      <c r="B3247" t="s">
        <v>27</v>
      </c>
      <c r="C3247" s="8">
        <v>44636.587314814817</v>
      </c>
      <c r="D3247" s="7">
        <f>C3247</f>
        <v>44636.587314814817</v>
      </c>
      <c r="E3247" s="6" t="s">
        <v>19</v>
      </c>
      <c r="F3247" s="6" t="str">
        <f t="shared" si="351"/>
        <v>69139 44636,58731</v>
      </c>
      <c r="G3247" s="6" t="str">
        <f t="shared" si="352"/>
        <v>44636,5873148148 69139</v>
      </c>
      <c r="H3247" s="6" t="str">
        <f t="shared" si="353"/>
        <v>Dans 69139</v>
      </c>
      <c r="I3247" s="6" t="str">
        <f t="shared" si="356"/>
        <v>Dans 69139</v>
      </c>
      <c r="J3247" s="5" t="str">
        <f t="shared" si="354"/>
        <v/>
      </c>
      <c r="K3247" s="6">
        <v>14</v>
      </c>
      <c r="L3247" s="7">
        <v>2.6620370370370372E-4</v>
      </c>
      <c r="M3247">
        <v>3.4499999999999998E-4</v>
      </c>
      <c r="N3247" s="9" t="str">
        <f t="shared" si="355"/>
        <v>passage possible</v>
      </c>
      <c r="O3247" s="6" t="str">
        <f>IFERROR(VLOOKUP(F3247,TCD!$A$4:$C$362,3,FALSE),"Commune de ramassage")</f>
        <v>Commune de ramassage</v>
      </c>
      <c r="P3247">
        <v>851</v>
      </c>
    </row>
    <row r="3248" spans="1:16" x14ac:dyDescent="0.3">
      <c r="A3248">
        <f t="shared" si="350"/>
        <v>3247</v>
      </c>
      <c r="B3248" t="s">
        <v>27</v>
      </c>
      <c r="C3248" s="8">
        <v>44636.587581018517</v>
      </c>
      <c r="D3248" s="7">
        <f>C3248</f>
        <v>44636.587581018517</v>
      </c>
      <c r="E3248" s="6" t="s">
        <v>19</v>
      </c>
      <c r="F3248" s="6" t="str">
        <f t="shared" si="351"/>
        <v>69139 44636,58758</v>
      </c>
      <c r="G3248" s="6" t="str">
        <f t="shared" si="352"/>
        <v>44636,5875810185 69139</v>
      </c>
      <c r="H3248" s="6" t="str">
        <f t="shared" si="353"/>
        <v>Dans 69139</v>
      </c>
      <c r="I3248" s="6" t="str">
        <f t="shared" si="356"/>
        <v>Dans 69139</v>
      </c>
      <c r="J3248" s="5" t="str">
        <f t="shared" si="354"/>
        <v/>
      </c>
      <c r="K3248" s="6">
        <v>8</v>
      </c>
      <c r="L3248" s="7">
        <v>2.3148148148148147E-5</v>
      </c>
      <c r="M3248">
        <v>4.0000000000000003E-5</v>
      </c>
      <c r="N3248" s="9" t="str">
        <f t="shared" si="355"/>
        <v>ramassage possible</v>
      </c>
      <c r="O3248" s="6" t="str">
        <f>IFERROR(VLOOKUP(F3248,TCD!$A$4:$C$362,3,FALSE),"Commune de ramassage")</f>
        <v>Commune de ramassage</v>
      </c>
      <c r="P3248">
        <v>852</v>
      </c>
    </row>
    <row r="3249" spans="1:16" x14ac:dyDescent="0.3">
      <c r="A3249">
        <f t="shared" si="350"/>
        <v>3248</v>
      </c>
      <c r="B3249" t="s">
        <v>27</v>
      </c>
      <c r="C3249" s="8">
        <v>44636.587604166663</v>
      </c>
      <c r="D3249" s="7">
        <f>C3249</f>
        <v>44636.587604166663</v>
      </c>
      <c r="E3249" s="6" t="s">
        <v>19</v>
      </c>
      <c r="F3249" s="6" t="str">
        <f t="shared" si="351"/>
        <v>69139 44636,5876</v>
      </c>
      <c r="G3249" s="6" t="str">
        <f t="shared" si="352"/>
        <v>44636,5876041667 69139</v>
      </c>
      <c r="H3249" s="6" t="str">
        <f t="shared" si="353"/>
        <v>Dans 69139</v>
      </c>
      <c r="I3249" s="6" t="str">
        <f t="shared" si="356"/>
        <v>Dans 69139</v>
      </c>
      <c r="J3249" s="5" t="str">
        <f t="shared" si="354"/>
        <v/>
      </c>
      <c r="K3249" s="6">
        <v>9</v>
      </c>
      <c r="L3249" s="7">
        <v>3.4722222222222222E-5</v>
      </c>
      <c r="M3249">
        <v>7.2000000000000002E-5</v>
      </c>
      <c r="N3249" s="9" t="str">
        <f t="shared" si="355"/>
        <v>ramassage possible</v>
      </c>
      <c r="O3249" s="6" t="str">
        <f>IFERROR(VLOOKUP(F3249,TCD!$A$4:$C$362,3,FALSE),"Commune de ramassage")</f>
        <v>Commune de ramassage</v>
      </c>
      <c r="P3249">
        <v>853</v>
      </c>
    </row>
    <row r="3250" spans="1:16" x14ac:dyDescent="0.3">
      <c r="A3250">
        <f t="shared" si="350"/>
        <v>3249</v>
      </c>
      <c r="B3250" t="s">
        <v>27</v>
      </c>
      <c r="C3250" s="8">
        <v>44636.587638888886</v>
      </c>
      <c r="D3250" s="7">
        <f>C3250</f>
        <v>44636.587638888886</v>
      </c>
      <c r="E3250" s="6" t="s">
        <v>19</v>
      </c>
      <c r="F3250" s="6" t="str">
        <f t="shared" si="351"/>
        <v>69139 44636,58764</v>
      </c>
      <c r="G3250" s="6" t="str">
        <f t="shared" si="352"/>
        <v>44636,5876388889 69139</v>
      </c>
      <c r="H3250" s="6" t="str">
        <f t="shared" si="353"/>
        <v>Dans 69139</v>
      </c>
      <c r="I3250" s="6" t="str">
        <f t="shared" si="356"/>
        <v>Dans 69139</v>
      </c>
      <c r="J3250" s="5" t="str">
        <f t="shared" si="354"/>
        <v/>
      </c>
      <c r="K3250" s="6">
        <v>9</v>
      </c>
      <c r="L3250" s="7">
        <v>3.7037037037037035E-4</v>
      </c>
      <c r="M3250">
        <v>6.8000000000000005E-4</v>
      </c>
      <c r="N3250" s="9" t="str">
        <f t="shared" si="355"/>
        <v>ramassage possible</v>
      </c>
      <c r="O3250" s="6" t="str">
        <f>IFERROR(VLOOKUP(F3250,TCD!$A$4:$C$362,3,FALSE),"Commune de ramassage")</f>
        <v>Commune de ramassage</v>
      </c>
      <c r="P3250">
        <v>854</v>
      </c>
    </row>
    <row r="3251" spans="1:16" x14ac:dyDescent="0.3">
      <c r="A3251">
        <f t="shared" si="350"/>
        <v>3250</v>
      </c>
      <c r="B3251" t="s">
        <v>27</v>
      </c>
      <c r="C3251" s="8">
        <v>44636.588009259256</v>
      </c>
      <c r="D3251" s="7">
        <f>C3251</f>
        <v>44636.588009259256</v>
      </c>
      <c r="E3251" s="6" t="s">
        <v>19</v>
      </c>
      <c r="F3251" s="6" t="str">
        <f t="shared" si="351"/>
        <v>69139 44636,58801</v>
      </c>
      <c r="G3251" s="6" t="str">
        <f t="shared" si="352"/>
        <v>44636,5880092593 69139</v>
      </c>
      <c r="H3251" s="6" t="str">
        <f t="shared" si="353"/>
        <v>Dans 69139</v>
      </c>
      <c r="I3251" s="6" t="str">
        <f t="shared" si="356"/>
        <v>Dans 69139</v>
      </c>
      <c r="J3251" s="5" t="str">
        <f t="shared" si="354"/>
        <v/>
      </c>
      <c r="K3251" s="6">
        <v>23</v>
      </c>
      <c r="L3251" s="7">
        <v>1.0416666666666667E-4</v>
      </c>
      <c r="M3251">
        <v>1.7000000000000001E-4</v>
      </c>
      <c r="N3251" s="9" t="str">
        <f t="shared" si="355"/>
        <v>passage possible</v>
      </c>
      <c r="O3251" s="6" t="str">
        <f>IFERROR(VLOOKUP(F3251,TCD!$A$4:$C$362,3,FALSE),"Commune de ramassage")</f>
        <v>Commune de ramassage</v>
      </c>
      <c r="P3251">
        <v>855</v>
      </c>
    </row>
    <row r="3252" spans="1:16" x14ac:dyDescent="0.3">
      <c r="A3252">
        <f t="shared" si="350"/>
        <v>3251</v>
      </c>
      <c r="B3252" t="s">
        <v>27</v>
      </c>
      <c r="C3252" s="8">
        <v>44636.588113425925</v>
      </c>
      <c r="D3252" s="7">
        <f>C3252</f>
        <v>44636.588113425925</v>
      </c>
      <c r="E3252" s="6" t="s">
        <v>19</v>
      </c>
      <c r="F3252" s="6" t="str">
        <f t="shared" si="351"/>
        <v>69139 44636,58811</v>
      </c>
      <c r="G3252" s="6" t="str">
        <f t="shared" si="352"/>
        <v>44636,5881134259 69139</v>
      </c>
      <c r="H3252" s="6" t="str">
        <f t="shared" si="353"/>
        <v>Dans 69139</v>
      </c>
      <c r="I3252" s="6" t="str">
        <f t="shared" si="356"/>
        <v>Dans 69139</v>
      </c>
      <c r="J3252" s="5" t="str">
        <f t="shared" si="354"/>
        <v/>
      </c>
      <c r="K3252" s="6">
        <v>11</v>
      </c>
      <c r="L3252" s="7">
        <v>5.7870370370370366E-5</v>
      </c>
      <c r="M3252">
        <v>1.18E-4</v>
      </c>
      <c r="N3252" s="9" t="str">
        <f t="shared" si="355"/>
        <v>passage possible</v>
      </c>
      <c r="O3252" s="6" t="str">
        <f>IFERROR(VLOOKUP(F3252,TCD!$A$4:$C$362,3,FALSE),"Commune de ramassage")</f>
        <v>Commune de ramassage</v>
      </c>
      <c r="P3252">
        <v>856</v>
      </c>
    </row>
    <row r="3253" spans="1:16" x14ac:dyDescent="0.3">
      <c r="A3253">
        <f t="shared" si="350"/>
        <v>3252</v>
      </c>
      <c r="B3253" t="s">
        <v>27</v>
      </c>
      <c r="C3253" s="8">
        <v>44636.588171296295</v>
      </c>
      <c r="D3253" s="7">
        <f>C3253</f>
        <v>44636.588171296295</v>
      </c>
      <c r="E3253" s="6" t="s">
        <v>19</v>
      </c>
      <c r="F3253" s="6" t="str">
        <f t="shared" si="351"/>
        <v>69139 44636,58817</v>
      </c>
      <c r="G3253" s="6" t="str">
        <f t="shared" si="352"/>
        <v>44636,5881712963 69139</v>
      </c>
      <c r="H3253" s="6" t="str">
        <f t="shared" si="353"/>
        <v>Dans 69139</v>
      </c>
      <c r="I3253" s="6" t="str">
        <f t="shared" si="356"/>
        <v>Dans 69139</v>
      </c>
      <c r="J3253" s="5" t="str">
        <f t="shared" si="354"/>
        <v/>
      </c>
      <c r="K3253" s="6">
        <v>11</v>
      </c>
      <c r="L3253" s="7">
        <v>2.3148148148148147E-5</v>
      </c>
      <c r="M3253">
        <v>5.0000000000000002E-5</v>
      </c>
      <c r="N3253" s="9" t="str">
        <f t="shared" si="355"/>
        <v>passage possible</v>
      </c>
      <c r="O3253" s="6" t="str">
        <f>IFERROR(VLOOKUP(F3253,TCD!$A$4:$C$362,3,FALSE),"Commune de ramassage")</f>
        <v>Commune de ramassage</v>
      </c>
      <c r="P3253">
        <v>857</v>
      </c>
    </row>
    <row r="3254" spans="1:16" x14ac:dyDescent="0.3">
      <c r="A3254">
        <f t="shared" si="350"/>
        <v>3253</v>
      </c>
      <c r="B3254" t="s">
        <v>27</v>
      </c>
      <c r="C3254" s="8">
        <v>44636.588194444441</v>
      </c>
      <c r="D3254" s="7">
        <f>C3254</f>
        <v>44636.588194444441</v>
      </c>
      <c r="E3254" s="6" t="s">
        <v>19</v>
      </c>
      <c r="F3254" s="6" t="str">
        <f t="shared" si="351"/>
        <v>69139 44636,58819</v>
      </c>
      <c r="G3254" s="6" t="str">
        <f t="shared" si="352"/>
        <v>44636,5881944444 69139</v>
      </c>
      <c r="H3254" s="6" t="str">
        <f t="shared" si="353"/>
        <v>Dans 69139</v>
      </c>
      <c r="I3254" s="6" t="str">
        <f t="shared" si="356"/>
        <v>Dans 69139</v>
      </c>
      <c r="J3254" s="5" t="str">
        <f t="shared" si="354"/>
        <v/>
      </c>
      <c r="K3254" s="6">
        <v>10</v>
      </c>
      <c r="L3254" s="7">
        <v>1.7361111111111112E-4</v>
      </c>
      <c r="M3254">
        <v>6.1499999999999999E-4</v>
      </c>
      <c r="N3254" s="9" t="str">
        <f t="shared" si="355"/>
        <v>passage possible</v>
      </c>
      <c r="O3254" s="6" t="str">
        <f>IFERROR(VLOOKUP(F3254,TCD!$A$4:$C$362,3,FALSE),"Commune de ramassage")</f>
        <v>Commune de ramassage</v>
      </c>
      <c r="P3254">
        <v>858</v>
      </c>
    </row>
    <row r="3255" spans="1:16" x14ac:dyDescent="0.3">
      <c r="A3255">
        <f t="shared" si="350"/>
        <v>3254</v>
      </c>
      <c r="B3255" t="s">
        <v>27</v>
      </c>
      <c r="C3255" s="8">
        <v>44636.588368055556</v>
      </c>
      <c r="D3255" s="7">
        <f>C3255</f>
        <v>44636.588368055556</v>
      </c>
      <c r="E3255" s="6" t="s">
        <v>19</v>
      </c>
      <c r="F3255" s="6" t="str">
        <f t="shared" si="351"/>
        <v>69139 44636,58837</v>
      </c>
      <c r="G3255" s="6" t="str">
        <f t="shared" si="352"/>
        <v>44636,5883680556 69139</v>
      </c>
      <c r="H3255" s="6" t="str">
        <f t="shared" si="353"/>
        <v>Dans 69139</v>
      </c>
      <c r="I3255" s="6" t="str">
        <f t="shared" si="356"/>
        <v>Dans 69139</v>
      </c>
      <c r="J3255" s="5" t="str">
        <f t="shared" si="354"/>
        <v/>
      </c>
      <c r="K3255" s="6">
        <v>22</v>
      </c>
      <c r="L3255" s="7">
        <v>1.8518518518518518E-4</v>
      </c>
      <c r="M3255">
        <v>3.5799999999999997E-4</v>
      </c>
      <c r="N3255" s="9" t="str">
        <f t="shared" si="355"/>
        <v>passage possible</v>
      </c>
      <c r="O3255" s="6" t="str">
        <f>IFERROR(VLOOKUP(F3255,TCD!$A$4:$C$362,3,FALSE),"Commune de ramassage")</f>
        <v>Commune de ramassage</v>
      </c>
      <c r="P3255">
        <v>859</v>
      </c>
    </row>
    <row r="3256" spans="1:16" x14ac:dyDescent="0.3">
      <c r="A3256">
        <f t="shared" si="350"/>
        <v>3255</v>
      </c>
      <c r="B3256" t="s">
        <v>27</v>
      </c>
      <c r="C3256" s="8">
        <v>44636.588553240741</v>
      </c>
      <c r="D3256" s="7">
        <f>C3256</f>
        <v>44636.588553240741</v>
      </c>
      <c r="E3256" s="6" t="s">
        <v>19</v>
      </c>
      <c r="F3256" s="6" t="str">
        <f t="shared" si="351"/>
        <v>69139 44636,58855</v>
      </c>
      <c r="G3256" s="6" t="str">
        <f t="shared" si="352"/>
        <v>44636,5885532407 69139</v>
      </c>
      <c r="H3256" s="6" t="str">
        <f t="shared" si="353"/>
        <v>Dans 69139</v>
      </c>
      <c r="I3256" s="6" t="str">
        <f t="shared" si="356"/>
        <v>Dans 69139</v>
      </c>
      <c r="J3256" s="5" t="str">
        <f t="shared" si="354"/>
        <v/>
      </c>
      <c r="K3256" s="6">
        <v>10</v>
      </c>
      <c r="L3256" s="7">
        <v>8.7962962962962962E-4</v>
      </c>
      <c r="M3256">
        <v>-5.0000000000000002E-5</v>
      </c>
      <c r="N3256" s="9" t="str">
        <f t="shared" si="355"/>
        <v>passage possible</v>
      </c>
      <c r="O3256" s="6" t="str">
        <f>IFERROR(VLOOKUP(F3256,TCD!$A$4:$C$362,3,FALSE),"Commune de ramassage")</f>
        <v>Commune de ramassage</v>
      </c>
      <c r="P3256">
        <v>860</v>
      </c>
    </row>
    <row r="3257" spans="1:16" x14ac:dyDescent="0.3">
      <c r="A3257">
        <f t="shared" si="350"/>
        <v>3256</v>
      </c>
      <c r="B3257" t="s">
        <v>27</v>
      </c>
      <c r="C3257" s="8">
        <v>44636.589432870373</v>
      </c>
      <c r="D3257" s="7">
        <f>C3257</f>
        <v>44636.589432870373</v>
      </c>
      <c r="E3257" s="6" t="s">
        <v>19</v>
      </c>
      <c r="F3257" s="6" t="str">
        <f t="shared" si="351"/>
        <v>69139 44636,58943</v>
      </c>
      <c r="G3257" s="6" t="str">
        <f t="shared" si="352"/>
        <v>44636,5894328704 69139</v>
      </c>
      <c r="H3257" s="6" t="str">
        <f t="shared" si="353"/>
        <v>Dans 69139</v>
      </c>
      <c r="I3257" s="6" t="str">
        <f t="shared" si="356"/>
        <v>Dans 69139</v>
      </c>
      <c r="J3257" s="5" t="str">
        <f t="shared" si="354"/>
        <v/>
      </c>
      <c r="K3257" s="6">
        <v>8</v>
      </c>
      <c r="L3257" s="7">
        <v>6.9444444444444444E-5</v>
      </c>
      <c r="M3257">
        <v>-1.56E-4</v>
      </c>
      <c r="N3257" s="9" t="str">
        <f t="shared" si="355"/>
        <v>ramassage possible</v>
      </c>
      <c r="O3257" s="6" t="str">
        <f>IFERROR(VLOOKUP(F3257,TCD!$A$4:$C$362,3,FALSE),"Commune de ramassage")</f>
        <v>Commune de ramassage</v>
      </c>
      <c r="P3257">
        <v>861</v>
      </c>
    </row>
    <row r="3258" spans="1:16" x14ac:dyDescent="0.3">
      <c r="A3258">
        <f t="shared" si="350"/>
        <v>3257</v>
      </c>
      <c r="B3258" t="s">
        <v>27</v>
      </c>
      <c r="C3258" s="8">
        <v>44636.589502314811</v>
      </c>
      <c r="D3258" s="7">
        <f>C3258</f>
        <v>44636.589502314811</v>
      </c>
      <c r="E3258" s="6" t="s">
        <v>19</v>
      </c>
      <c r="F3258" s="6" t="str">
        <f t="shared" si="351"/>
        <v>69139 44636,5895</v>
      </c>
      <c r="G3258" s="6" t="str">
        <f t="shared" si="352"/>
        <v>44636,5895023148 69139</v>
      </c>
      <c r="H3258" s="6" t="str">
        <f t="shared" si="353"/>
        <v>Dans 69139</v>
      </c>
      <c r="I3258" s="6" t="str">
        <f t="shared" si="356"/>
        <v>Dans 69139</v>
      </c>
      <c r="J3258" s="5" t="str">
        <f t="shared" si="354"/>
        <v/>
      </c>
      <c r="K3258" s="6">
        <v>14</v>
      </c>
      <c r="L3258" s="7">
        <v>2.4305555555555552E-4</v>
      </c>
      <c r="M3258">
        <v>-6.6200000000000005E-4</v>
      </c>
      <c r="N3258" s="9" t="str">
        <f t="shared" si="355"/>
        <v>passage possible</v>
      </c>
      <c r="O3258" s="6" t="str">
        <f>IFERROR(VLOOKUP(F3258,TCD!$A$4:$C$362,3,FALSE),"Commune de ramassage")</f>
        <v>Commune de ramassage</v>
      </c>
      <c r="P3258">
        <v>862</v>
      </c>
    </row>
    <row r="3259" spans="1:16" x14ac:dyDescent="0.3">
      <c r="A3259">
        <f t="shared" si="350"/>
        <v>3258</v>
      </c>
      <c r="B3259" t="s">
        <v>27</v>
      </c>
      <c r="C3259" s="8">
        <v>44636.589745370373</v>
      </c>
      <c r="D3259" s="7">
        <f>C3259</f>
        <v>44636.589745370373</v>
      </c>
      <c r="E3259" s="6" t="s">
        <v>19</v>
      </c>
      <c r="F3259" s="6" t="str">
        <f t="shared" si="351"/>
        <v>69139 44636,58975</v>
      </c>
      <c r="G3259" s="6" t="str">
        <f t="shared" si="352"/>
        <v>44636,5897453704 69139</v>
      </c>
      <c r="H3259" s="6" t="str">
        <f t="shared" si="353"/>
        <v>Dans 69139</v>
      </c>
      <c r="I3259" s="6" t="str">
        <f t="shared" si="356"/>
        <v>Dans 69139</v>
      </c>
      <c r="J3259" s="5" t="str">
        <f t="shared" si="354"/>
        <v/>
      </c>
      <c r="K3259" s="6">
        <v>18</v>
      </c>
      <c r="L3259" s="7">
        <v>6.9444444444444444E-5</v>
      </c>
      <c r="M3259">
        <v>-2.1800000000000001E-4</v>
      </c>
      <c r="N3259" s="9" t="str">
        <f t="shared" si="355"/>
        <v>passage possible</v>
      </c>
      <c r="O3259" s="6" t="str">
        <f>IFERROR(VLOOKUP(F3259,TCD!$A$4:$C$362,3,FALSE),"Commune de ramassage")</f>
        <v>Commune de ramassage</v>
      </c>
      <c r="P3259">
        <v>863</v>
      </c>
    </row>
    <row r="3260" spans="1:16" x14ac:dyDescent="0.3">
      <c r="A3260">
        <f t="shared" si="350"/>
        <v>3259</v>
      </c>
      <c r="B3260" t="s">
        <v>27</v>
      </c>
      <c r="C3260" s="8">
        <v>44636.589814814812</v>
      </c>
      <c r="D3260" s="7">
        <f>C3260</f>
        <v>44636.589814814812</v>
      </c>
      <c r="E3260" s="6" t="s">
        <v>19</v>
      </c>
      <c r="F3260" s="6" t="str">
        <f t="shared" si="351"/>
        <v>69139 44636,58981</v>
      </c>
      <c r="G3260" s="6" t="str">
        <f t="shared" si="352"/>
        <v>44636,5898148148 69139</v>
      </c>
      <c r="H3260" s="6" t="str">
        <f t="shared" si="353"/>
        <v>Dans 69139</v>
      </c>
      <c r="I3260" s="6" t="str">
        <f t="shared" si="356"/>
        <v>Dans 69139</v>
      </c>
      <c r="J3260" s="5" t="str">
        <f t="shared" si="354"/>
        <v/>
      </c>
      <c r="K3260" s="6">
        <v>11</v>
      </c>
      <c r="L3260" s="7">
        <v>6.9444444444444444E-5</v>
      </c>
      <c r="M3260">
        <v>-8.8999999999999995E-5</v>
      </c>
      <c r="N3260" s="9" t="str">
        <f t="shared" si="355"/>
        <v>passage possible</v>
      </c>
      <c r="O3260" s="6" t="str">
        <f>IFERROR(VLOOKUP(F3260,TCD!$A$4:$C$362,3,FALSE),"Commune de ramassage")</f>
        <v>Commune de ramassage</v>
      </c>
      <c r="P3260">
        <v>864</v>
      </c>
    </row>
    <row r="3261" spans="1:16" x14ac:dyDescent="0.3">
      <c r="A3261">
        <f t="shared" si="350"/>
        <v>3260</v>
      </c>
      <c r="B3261" t="s">
        <v>27</v>
      </c>
      <c r="C3261" s="8">
        <v>44636.589884259258</v>
      </c>
      <c r="D3261" s="7">
        <f>C3261</f>
        <v>44636.589884259258</v>
      </c>
      <c r="E3261" s="6" t="s">
        <v>19</v>
      </c>
      <c r="F3261" s="6" t="str">
        <f t="shared" si="351"/>
        <v>69139 44636,58988</v>
      </c>
      <c r="G3261" s="6" t="str">
        <f t="shared" si="352"/>
        <v>44636,5898842593 69139</v>
      </c>
      <c r="H3261" s="6" t="str">
        <f t="shared" si="353"/>
        <v>Dans 69139</v>
      </c>
      <c r="I3261" s="6" t="str">
        <f t="shared" si="356"/>
        <v>Dans 69139</v>
      </c>
      <c r="J3261" s="5" t="str">
        <f t="shared" si="354"/>
        <v/>
      </c>
      <c r="K3261" s="6">
        <v>9</v>
      </c>
      <c r="L3261" s="7">
        <v>2.7777777777777778E-4</v>
      </c>
      <c r="M3261">
        <v>-4.35E-4</v>
      </c>
      <c r="N3261" s="9" t="str">
        <f t="shared" si="355"/>
        <v>ramassage possible</v>
      </c>
      <c r="O3261" s="6" t="str">
        <f>IFERROR(VLOOKUP(F3261,TCD!$A$4:$C$362,3,FALSE),"Commune de ramassage")</f>
        <v>Commune de ramassage</v>
      </c>
      <c r="P3261">
        <v>865</v>
      </c>
    </row>
    <row r="3262" spans="1:16" x14ac:dyDescent="0.3">
      <c r="A3262">
        <f t="shared" si="350"/>
        <v>3261</v>
      </c>
      <c r="B3262" t="s">
        <v>27</v>
      </c>
      <c r="C3262" s="8">
        <v>44636.590162037035</v>
      </c>
      <c r="D3262" s="7">
        <f>C3262</f>
        <v>44636.590162037035</v>
      </c>
      <c r="E3262" s="6" t="s">
        <v>19</v>
      </c>
      <c r="F3262" s="6" t="str">
        <f t="shared" si="351"/>
        <v>69139 44636,59016</v>
      </c>
      <c r="G3262" s="6" t="str">
        <f t="shared" si="352"/>
        <v>44636,590162037 69139</v>
      </c>
      <c r="H3262" s="6" t="str">
        <f t="shared" si="353"/>
        <v>Dans 69139</v>
      </c>
      <c r="I3262" s="6" t="str">
        <f t="shared" si="356"/>
        <v>Dans 69139</v>
      </c>
      <c r="J3262" s="5" t="str">
        <f t="shared" si="354"/>
        <v/>
      </c>
      <c r="K3262" s="6">
        <v>9</v>
      </c>
      <c r="L3262" s="7">
        <v>2.6620370370370372E-4</v>
      </c>
      <c r="M3262">
        <v>-4.6500000000000003E-4</v>
      </c>
      <c r="N3262" s="9" t="str">
        <f t="shared" si="355"/>
        <v>ramassage possible</v>
      </c>
      <c r="O3262" s="6" t="str">
        <f>IFERROR(VLOOKUP(F3262,TCD!$A$4:$C$362,3,FALSE),"Commune de ramassage")</f>
        <v>Commune de ramassage</v>
      </c>
      <c r="P3262">
        <v>866</v>
      </c>
    </row>
    <row r="3263" spans="1:16" x14ac:dyDescent="0.3">
      <c r="A3263">
        <f t="shared" si="350"/>
        <v>3262</v>
      </c>
      <c r="B3263" t="s">
        <v>27</v>
      </c>
      <c r="C3263" s="8">
        <v>44636.590428240743</v>
      </c>
      <c r="D3263" s="7">
        <f>C3263</f>
        <v>44636.590428240743</v>
      </c>
      <c r="E3263" s="6" t="s">
        <v>19</v>
      </c>
      <c r="F3263" s="6" t="str">
        <f t="shared" si="351"/>
        <v>69139 44636,59043</v>
      </c>
      <c r="G3263" s="6" t="str">
        <f t="shared" si="352"/>
        <v>44636,5904282407 69139</v>
      </c>
      <c r="H3263" s="6" t="str">
        <f t="shared" si="353"/>
        <v>Dans 69139</v>
      </c>
      <c r="I3263" s="6" t="str">
        <f t="shared" si="356"/>
        <v>Dans 69139</v>
      </c>
      <c r="J3263" s="5" t="str">
        <f t="shared" si="354"/>
        <v/>
      </c>
      <c r="K3263" s="6">
        <v>11</v>
      </c>
      <c r="L3263" s="7">
        <v>2.3148148148148147E-5</v>
      </c>
      <c r="M3263">
        <v>-4.6E-5</v>
      </c>
      <c r="N3263" s="9" t="str">
        <f t="shared" si="355"/>
        <v>passage possible</v>
      </c>
      <c r="O3263" s="6" t="str">
        <f>IFERROR(VLOOKUP(F3263,TCD!$A$4:$C$362,3,FALSE),"Commune de ramassage")</f>
        <v>Commune de ramassage</v>
      </c>
      <c r="P3263">
        <v>867</v>
      </c>
    </row>
    <row r="3264" spans="1:16" x14ac:dyDescent="0.3">
      <c r="A3264">
        <f t="shared" si="350"/>
        <v>3263</v>
      </c>
      <c r="B3264" t="s">
        <v>27</v>
      </c>
      <c r="C3264" s="8">
        <v>44636.590451388889</v>
      </c>
      <c r="D3264" s="7">
        <f>C3264</f>
        <v>44636.590451388889</v>
      </c>
      <c r="E3264" s="6" t="s">
        <v>19</v>
      </c>
      <c r="F3264" s="6" t="str">
        <f t="shared" si="351"/>
        <v>69139 44636,59045</v>
      </c>
      <c r="G3264" s="6" t="str">
        <f t="shared" si="352"/>
        <v>44636,5904513889 69139</v>
      </c>
      <c r="H3264" s="6" t="str">
        <f t="shared" si="353"/>
        <v>Dans 69139</v>
      </c>
      <c r="I3264" s="6" t="str">
        <f t="shared" si="356"/>
        <v>Dans 69139</v>
      </c>
      <c r="J3264" s="5" t="str">
        <f t="shared" si="354"/>
        <v/>
      </c>
      <c r="K3264" s="6">
        <v>10</v>
      </c>
      <c r="L3264" s="7">
        <v>4.1666666666666669E-4</v>
      </c>
      <c r="M3264">
        <v>-5.1999999999999997E-5</v>
      </c>
      <c r="N3264" s="9" t="str">
        <f t="shared" si="355"/>
        <v>passage possible</v>
      </c>
      <c r="O3264" s="6" t="str">
        <f>IFERROR(VLOOKUP(F3264,TCD!$A$4:$C$362,3,FALSE),"Commune de ramassage")</f>
        <v>Commune de ramassage</v>
      </c>
      <c r="P3264">
        <v>868</v>
      </c>
    </row>
    <row r="3265" spans="1:16" x14ac:dyDescent="0.3">
      <c r="A3265">
        <f t="shared" si="350"/>
        <v>3264</v>
      </c>
      <c r="B3265" t="s">
        <v>27</v>
      </c>
      <c r="C3265" s="8">
        <v>44636.590868055559</v>
      </c>
      <c r="D3265" s="7">
        <f>C3265</f>
        <v>44636.590868055559</v>
      </c>
      <c r="E3265" s="6" t="s">
        <v>19</v>
      </c>
      <c r="F3265" s="6" t="str">
        <f t="shared" si="351"/>
        <v>69139 44636,59087</v>
      </c>
      <c r="G3265" s="6" t="str">
        <f t="shared" si="352"/>
        <v>44636,5908680556 69139</v>
      </c>
      <c r="H3265" s="6" t="str">
        <f t="shared" si="353"/>
        <v>Dans 69139</v>
      </c>
      <c r="I3265" s="6" t="str">
        <f t="shared" si="356"/>
        <v>Dans 69139</v>
      </c>
      <c r="J3265" s="5" t="str">
        <f t="shared" si="354"/>
        <v/>
      </c>
      <c r="K3265" s="6">
        <v>0</v>
      </c>
      <c r="L3265" s="7">
        <v>8.564814814814815E-4</v>
      </c>
      <c r="M3265">
        <v>-1.9699999999999999E-4</v>
      </c>
      <c r="N3265" s="9" t="str">
        <f t="shared" si="355"/>
        <v>ramassage possible</v>
      </c>
      <c r="O3265" s="6" t="str">
        <f>IFERROR(VLOOKUP(F3265,TCD!$A$4:$C$362,3,FALSE),"Commune de ramassage")</f>
        <v>Commune de passage</v>
      </c>
      <c r="P3265">
        <v>869</v>
      </c>
    </row>
    <row r="3266" spans="1:16" x14ac:dyDescent="0.3">
      <c r="A3266">
        <f t="shared" si="350"/>
        <v>3265</v>
      </c>
      <c r="B3266" t="s">
        <v>27</v>
      </c>
      <c r="C3266" s="8">
        <v>44636.591724537036</v>
      </c>
      <c r="D3266" s="7">
        <f>C3266</f>
        <v>44636.591724537036</v>
      </c>
      <c r="E3266" s="6" t="s">
        <v>19</v>
      </c>
      <c r="F3266" s="6" t="str">
        <f t="shared" si="351"/>
        <v>69139 44636,59172</v>
      </c>
      <c r="G3266" s="6" t="str">
        <f t="shared" si="352"/>
        <v>44636,591724537 69139</v>
      </c>
      <c r="H3266" s="6" t="str">
        <f t="shared" si="353"/>
        <v>Dans 69139</v>
      </c>
      <c r="I3266" s="6" t="str">
        <f t="shared" si="356"/>
        <v>Dans 69139</v>
      </c>
      <c r="J3266" s="5" t="str">
        <f t="shared" si="354"/>
        <v/>
      </c>
      <c r="K3266" s="6">
        <v>14</v>
      </c>
      <c r="L3266" s="7">
        <v>4.9768518518518521E-4</v>
      </c>
      <c r="M3266">
        <v>4.7199999999999998E-4</v>
      </c>
      <c r="N3266" s="9" t="str">
        <f t="shared" si="355"/>
        <v>passage possible</v>
      </c>
      <c r="O3266" s="6" t="str">
        <f>IFERROR(VLOOKUP(F3266,TCD!$A$4:$C$362,3,FALSE),"Commune de ramassage")</f>
        <v>Commune de ramassage</v>
      </c>
      <c r="P3266">
        <v>870</v>
      </c>
    </row>
    <row r="3267" spans="1:16" x14ac:dyDescent="0.3">
      <c r="A3267">
        <f t="shared" ref="A3267:A3330" si="357">A3266+1</f>
        <v>3266</v>
      </c>
      <c r="B3267" t="s">
        <v>27</v>
      </c>
      <c r="C3267" s="8">
        <v>44636.592222222222</v>
      </c>
      <c r="D3267" s="7">
        <f>C3267</f>
        <v>44636.592222222222</v>
      </c>
      <c r="E3267" s="6" t="s">
        <v>19</v>
      </c>
      <c r="F3267" s="6" t="str">
        <f t="shared" ref="F3267:F3330" si="358">E3267&amp;" "&amp;ROUND(D3267,5)</f>
        <v>69139 44636,59222</v>
      </c>
      <c r="G3267" s="6" t="str">
        <f t="shared" ref="G3267:G3330" si="359">D3267&amp;" "&amp;E3267</f>
        <v>44636,5922222222 69139</v>
      </c>
      <c r="H3267" s="6" t="str">
        <f t="shared" ref="H3267:H3330" si="360">IF(E3267=E3268,"Dans"&amp;" "&amp;E3267,"sortie"&amp;" "&amp;E3267)</f>
        <v>Dans 69139</v>
      </c>
      <c r="I3267" s="6" t="str">
        <f t="shared" si="356"/>
        <v>Dans 69139</v>
      </c>
      <c r="J3267" s="5" t="str">
        <f t="shared" ref="J3267:J3330" si="361">IF(IFERROR(SEARCH("sortie",H3267),0)=1,H3267,IF(IFERROR(SEARCH("Entree",I3267),0)=1,I3267,""))</f>
        <v/>
      </c>
      <c r="K3267" s="6">
        <v>14</v>
      </c>
      <c r="L3267" s="7">
        <v>2.3148148148148146E-4</v>
      </c>
      <c r="M3267">
        <v>-1.0000000000000001E-5</v>
      </c>
      <c r="N3267" s="9" t="str">
        <f t="shared" ref="N3267:N3330" si="362">IF(K3267&lt;10,"ramassage possible","passage possible")</f>
        <v>passage possible</v>
      </c>
      <c r="O3267" s="6" t="str">
        <f>IFERROR(VLOOKUP(F3267,TCD!$A$4:$C$362,3,FALSE),"Commune de ramassage")</f>
        <v>Commune de ramassage</v>
      </c>
      <c r="P3267">
        <v>871</v>
      </c>
    </row>
    <row r="3268" spans="1:16" x14ac:dyDescent="0.3">
      <c r="A3268">
        <f t="shared" si="357"/>
        <v>3267</v>
      </c>
      <c r="B3268" t="s">
        <v>27</v>
      </c>
      <c r="C3268" s="8">
        <v>44636.592453703706</v>
      </c>
      <c r="D3268" s="7">
        <f>C3268</f>
        <v>44636.592453703706</v>
      </c>
      <c r="E3268" s="6" t="s">
        <v>19</v>
      </c>
      <c r="F3268" s="6" t="str">
        <f t="shared" si="358"/>
        <v>69139 44636,59245</v>
      </c>
      <c r="G3268" s="6" t="str">
        <f t="shared" si="359"/>
        <v>44636,5924537037 69139</v>
      </c>
      <c r="H3268" s="6" t="str">
        <f t="shared" si="360"/>
        <v>Dans 69139</v>
      </c>
      <c r="I3268" s="6" t="str">
        <f t="shared" si="356"/>
        <v>Dans 69139</v>
      </c>
      <c r="J3268" s="5" t="str">
        <f t="shared" si="361"/>
        <v/>
      </c>
      <c r="K3268" s="6">
        <v>7</v>
      </c>
      <c r="L3268" s="7">
        <v>1.1574074074074073E-5</v>
      </c>
      <c r="M3268">
        <v>0</v>
      </c>
      <c r="N3268" s="9" t="str">
        <f t="shared" si="362"/>
        <v>ramassage possible</v>
      </c>
      <c r="O3268" s="6" t="str">
        <f>IFERROR(VLOOKUP(F3268,TCD!$A$4:$C$362,3,FALSE),"Commune de ramassage")</f>
        <v>Commune de ramassage</v>
      </c>
      <c r="P3268">
        <v>872</v>
      </c>
    </row>
    <row r="3269" spans="1:16" x14ac:dyDescent="0.3">
      <c r="A3269">
        <f t="shared" si="357"/>
        <v>3268</v>
      </c>
      <c r="B3269" t="s">
        <v>27</v>
      </c>
      <c r="C3269" s="8">
        <v>44636.592465277776</v>
      </c>
      <c r="D3269" s="7">
        <f>C3269</f>
        <v>44636.592465277776</v>
      </c>
      <c r="E3269" s="6" t="s">
        <v>19</v>
      </c>
      <c r="F3269" s="6" t="str">
        <f t="shared" si="358"/>
        <v>69139 44636,59247</v>
      </c>
      <c r="G3269" s="6" t="str">
        <f t="shared" si="359"/>
        <v>44636,5924652778 69139</v>
      </c>
      <c r="H3269" s="6" t="str">
        <f t="shared" si="360"/>
        <v>Dans 69139</v>
      </c>
      <c r="I3269" s="6" t="str">
        <f t="shared" ref="I3269:I3332" si="363">IF(E3269&lt;&gt;E3268,"Entree"&amp;" "&amp;E3269,"Dans"&amp;" "&amp;E3268)</f>
        <v>Dans 69139</v>
      </c>
      <c r="J3269" s="5" t="str">
        <f t="shared" si="361"/>
        <v/>
      </c>
      <c r="K3269" s="6">
        <v>0</v>
      </c>
      <c r="L3269" s="7">
        <v>1.9675925925925926E-4</v>
      </c>
      <c r="M3269">
        <v>-4.17E-4</v>
      </c>
      <c r="N3269" s="9" t="str">
        <f t="shared" si="362"/>
        <v>ramassage possible</v>
      </c>
      <c r="O3269" s="6" t="str">
        <f>IFERROR(VLOOKUP(F3269,TCD!$A$4:$C$362,3,FALSE),"Commune de ramassage")</f>
        <v>Commune de passage</v>
      </c>
      <c r="P3269">
        <v>873</v>
      </c>
    </row>
    <row r="3270" spans="1:16" x14ac:dyDescent="0.3">
      <c r="A3270">
        <f t="shared" si="357"/>
        <v>3269</v>
      </c>
      <c r="B3270" t="s">
        <v>27</v>
      </c>
      <c r="C3270" s="8">
        <v>44636.592662037037</v>
      </c>
      <c r="D3270" s="7">
        <f>C3270</f>
        <v>44636.592662037037</v>
      </c>
      <c r="E3270" s="6" t="s">
        <v>19</v>
      </c>
      <c r="F3270" s="6" t="str">
        <f t="shared" si="358"/>
        <v>69139 44636,59266</v>
      </c>
      <c r="G3270" s="6" t="str">
        <f t="shared" si="359"/>
        <v>44636,592662037 69139</v>
      </c>
      <c r="H3270" s="6" t="str">
        <f t="shared" si="360"/>
        <v>Dans 69139</v>
      </c>
      <c r="I3270" s="6" t="str">
        <f t="shared" si="363"/>
        <v>Dans 69139</v>
      </c>
      <c r="J3270" s="5" t="str">
        <f t="shared" si="361"/>
        <v/>
      </c>
      <c r="K3270" s="6">
        <v>12</v>
      </c>
      <c r="L3270" s="7">
        <v>4.6296296296296293E-4</v>
      </c>
      <c r="M3270">
        <v>-7.8299999999999995E-4</v>
      </c>
      <c r="N3270" s="9" t="str">
        <f t="shared" si="362"/>
        <v>passage possible</v>
      </c>
      <c r="O3270" s="6" t="str">
        <f>IFERROR(VLOOKUP(F3270,TCD!$A$4:$C$362,3,FALSE),"Commune de ramassage")</f>
        <v>Commune de ramassage</v>
      </c>
      <c r="P3270">
        <v>874</v>
      </c>
    </row>
    <row r="3271" spans="1:16" x14ac:dyDescent="0.3">
      <c r="A3271">
        <f t="shared" si="357"/>
        <v>3270</v>
      </c>
      <c r="B3271" t="s">
        <v>27</v>
      </c>
      <c r="C3271" s="8">
        <v>44636.593124999999</v>
      </c>
      <c r="D3271" s="7">
        <f>C3271</f>
        <v>44636.593124999999</v>
      </c>
      <c r="E3271" s="6" t="s">
        <v>19</v>
      </c>
      <c r="F3271" s="6" t="str">
        <f t="shared" si="358"/>
        <v>69139 44636,59313</v>
      </c>
      <c r="G3271" s="6" t="str">
        <f t="shared" si="359"/>
        <v>44636,593125 69139</v>
      </c>
      <c r="H3271" s="6" t="str">
        <f t="shared" si="360"/>
        <v>Dans 69139</v>
      </c>
      <c r="I3271" s="6" t="str">
        <f t="shared" si="363"/>
        <v>Dans 69139</v>
      </c>
      <c r="J3271" s="5" t="str">
        <f t="shared" si="361"/>
        <v/>
      </c>
      <c r="K3271" s="6">
        <v>6</v>
      </c>
      <c r="L3271" s="7">
        <v>3.5879629629629635E-4</v>
      </c>
      <c r="M3271">
        <v>-6.7500000000000004E-4</v>
      </c>
      <c r="N3271" s="9" t="str">
        <f t="shared" si="362"/>
        <v>ramassage possible</v>
      </c>
      <c r="O3271" s="6" t="str">
        <f>IFERROR(VLOOKUP(F3271,TCD!$A$4:$C$362,3,FALSE),"Commune de ramassage")</f>
        <v>Commune de ramassage</v>
      </c>
      <c r="P3271">
        <v>875</v>
      </c>
    </row>
    <row r="3272" spans="1:16" x14ac:dyDescent="0.3">
      <c r="A3272">
        <f t="shared" si="357"/>
        <v>3271</v>
      </c>
      <c r="B3272" t="s">
        <v>27</v>
      </c>
      <c r="C3272" s="8">
        <v>44636.5934837963</v>
      </c>
      <c r="D3272" s="7">
        <f>C3272</f>
        <v>44636.5934837963</v>
      </c>
      <c r="E3272" s="6" t="s">
        <v>19</v>
      </c>
      <c r="F3272" s="6" t="str">
        <f t="shared" si="358"/>
        <v>69139 44636,59348</v>
      </c>
      <c r="G3272" s="6" t="str">
        <f t="shared" si="359"/>
        <v>44636,5934837963 69139</v>
      </c>
      <c r="H3272" s="6" t="str">
        <f t="shared" si="360"/>
        <v>Dans 69139</v>
      </c>
      <c r="I3272" s="6" t="str">
        <f t="shared" si="363"/>
        <v>Dans 69139</v>
      </c>
      <c r="J3272" s="5" t="str">
        <f t="shared" si="361"/>
        <v/>
      </c>
      <c r="K3272" s="6">
        <v>18</v>
      </c>
      <c r="L3272" s="7">
        <v>3.4722222222222224E-4</v>
      </c>
      <c r="M3272">
        <v>-7.0299999999999996E-4</v>
      </c>
      <c r="N3272" s="9" t="str">
        <f t="shared" si="362"/>
        <v>passage possible</v>
      </c>
      <c r="O3272" s="6" t="str">
        <f>IFERROR(VLOOKUP(F3272,TCD!$A$4:$C$362,3,FALSE),"Commune de ramassage")</f>
        <v>Commune de ramassage</v>
      </c>
      <c r="P3272">
        <v>876</v>
      </c>
    </row>
    <row r="3273" spans="1:16" x14ac:dyDescent="0.3">
      <c r="A3273">
        <f t="shared" si="357"/>
        <v>3272</v>
      </c>
      <c r="B3273" t="s">
        <v>27</v>
      </c>
      <c r="C3273" s="8">
        <v>44636.593831018516</v>
      </c>
      <c r="D3273" s="7">
        <f>C3273</f>
        <v>44636.593831018516</v>
      </c>
      <c r="E3273" s="6" t="s">
        <v>19</v>
      </c>
      <c r="F3273" s="6" t="str">
        <f t="shared" si="358"/>
        <v>69139 44636,59383</v>
      </c>
      <c r="G3273" s="6" t="str">
        <f t="shared" si="359"/>
        <v>44636,5938310185 69139</v>
      </c>
      <c r="H3273" s="6" t="str">
        <f t="shared" si="360"/>
        <v>Dans 69139</v>
      </c>
      <c r="I3273" s="6" t="str">
        <f t="shared" si="363"/>
        <v>Dans 69139</v>
      </c>
      <c r="J3273" s="5" t="str">
        <f t="shared" si="361"/>
        <v/>
      </c>
      <c r="K3273" s="6">
        <v>10</v>
      </c>
      <c r="L3273" s="7">
        <v>4.1666666666666669E-4</v>
      </c>
      <c r="M3273">
        <v>-2.7999999999999998E-4</v>
      </c>
      <c r="N3273" s="9" t="str">
        <f t="shared" si="362"/>
        <v>passage possible</v>
      </c>
      <c r="O3273" s="6" t="str">
        <f>IFERROR(VLOOKUP(F3273,TCD!$A$4:$C$362,3,FALSE),"Commune de ramassage")</f>
        <v>Commune de ramassage</v>
      </c>
      <c r="P3273">
        <v>877</v>
      </c>
    </row>
    <row r="3274" spans="1:16" x14ac:dyDescent="0.3">
      <c r="A3274">
        <f t="shared" si="357"/>
        <v>3273</v>
      </c>
      <c r="B3274" t="s">
        <v>27</v>
      </c>
      <c r="C3274" s="8">
        <v>44636.594247685185</v>
      </c>
      <c r="D3274" s="7">
        <f>C3274</f>
        <v>44636.594247685185</v>
      </c>
      <c r="E3274" s="6" t="s">
        <v>19</v>
      </c>
      <c r="F3274" s="6" t="str">
        <f t="shared" si="358"/>
        <v>69139 44636,59425</v>
      </c>
      <c r="G3274" s="6" t="str">
        <f t="shared" si="359"/>
        <v>44636,5942476852 69139</v>
      </c>
      <c r="H3274" s="6" t="str">
        <f t="shared" si="360"/>
        <v>Dans 69139</v>
      </c>
      <c r="I3274" s="6" t="str">
        <f t="shared" si="363"/>
        <v>Dans 69139</v>
      </c>
      <c r="J3274" s="5" t="str">
        <f t="shared" si="361"/>
        <v/>
      </c>
      <c r="K3274" s="6">
        <v>9</v>
      </c>
      <c r="L3274" s="7">
        <v>1.1574074074074073E-3</v>
      </c>
      <c r="M3274">
        <v>6.2100000000000002E-4</v>
      </c>
      <c r="N3274" s="9" t="str">
        <f t="shared" si="362"/>
        <v>ramassage possible</v>
      </c>
      <c r="O3274" s="6" t="str">
        <f>IFERROR(VLOOKUP(F3274,TCD!$A$4:$C$362,3,FALSE),"Commune de ramassage")</f>
        <v>Commune de ramassage</v>
      </c>
      <c r="P3274">
        <v>878</v>
      </c>
    </row>
    <row r="3275" spans="1:16" x14ac:dyDescent="0.3">
      <c r="A3275">
        <f t="shared" si="357"/>
        <v>3274</v>
      </c>
      <c r="B3275" t="s">
        <v>27</v>
      </c>
      <c r="C3275" s="8">
        <v>44636.595405092594</v>
      </c>
      <c r="D3275" s="7">
        <f>C3275</f>
        <v>44636.595405092594</v>
      </c>
      <c r="E3275" s="6" t="s">
        <v>19</v>
      </c>
      <c r="F3275" s="6" t="str">
        <f t="shared" si="358"/>
        <v>69139 44636,59541</v>
      </c>
      <c r="G3275" s="6" t="str">
        <f t="shared" si="359"/>
        <v>44636,5954050926 69139</v>
      </c>
      <c r="H3275" s="6" t="str">
        <f t="shared" si="360"/>
        <v>Dans 69139</v>
      </c>
      <c r="I3275" s="6" t="str">
        <f t="shared" si="363"/>
        <v>Dans 69139</v>
      </c>
      <c r="J3275" s="5" t="str">
        <f t="shared" si="361"/>
        <v/>
      </c>
      <c r="K3275" s="6">
        <v>0</v>
      </c>
      <c r="L3275" s="7">
        <v>3.0092592592592595E-4</v>
      </c>
      <c r="M3275">
        <v>0</v>
      </c>
      <c r="N3275" s="9" t="str">
        <f t="shared" si="362"/>
        <v>ramassage possible</v>
      </c>
      <c r="O3275" s="6" t="str">
        <f>IFERROR(VLOOKUP(F3275,TCD!$A$4:$C$362,3,FALSE),"Commune de ramassage")</f>
        <v>Commune de passage</v>
      </c>
      <c r="P3275">
        <v>879</v>
      </c>
    </row>
    <row r="3276" spans="1:16" x14ac:dyDescent="0.3">
      <c r="A3276">
        <f t="shared" si="357"/>
        <v>3275</v>
      </c>
      <c r="B3276" t="s">
        <v>27</v>
      </c>
      <c r="C3276" s="8">
        <v>44636.595706018517</v>
      </c>
      <c r="D3276" s="7">
        <f>C3276</f>
        <v>44636.595706018517</v>
      </c>
      <c r="E3276" s="6" t="s">
        <v>19</v>
      </c>
      <c r="F3276" s="6" t="str">
        <f t="shared" si="358"/>
        <v>69139 44636,59571</v>
      </c>
      <c r="G3276" s="6" t="str">
        <f t="shared" si="359"/>
        <v>44636,5957060185 69139</v>
      </c>
      <c r="H3276" s="6" t="str">
        <f t="shared" si="360"/>
        <v>Dans 69139</v>
      </c>
      <c r="I3276" s="6" t="str">
        <f t="shared" si="363"/>
        <v>Dans 69139</v>
      </c>
      <c r="J3276" s="5" t="str">
        <f t="shared" si="361"/>
        <v/>
      </c>
      <c r="K3276" s="6">
        <v>0</v>
      </c>
      <c r="L3276" s="7">
        <v>3.9351851851851852E-4</v>
      </c>
      <c r="M3276">
        <v>2.7500000000000002E-4</v>
      </c>
      <c r="N3276" s="9" t="str">
        <f t="shared" si="362"/>
        <v>ramassage possible</v>
      </c>
      <c r="O3276" s="6" t="str">
        <f>IFERROR(VLOOKUP(F3276,TCD!$A$4:$C$362,3,FALSE),"Commune de ramassage")</f>
        <v>Commune de passage</v>
      </c>
      <c r="P3276">
        <v>880</v>
      </c>
    </row>
    <row r="3277" spans="1:16" x14ac:dyDescent="0.3">
      <c r="A3277">
        <f t="shared" si="357"/>
        <v>3276</v>
      </c>
      <c r="B3277" t="s">
        <v>27</v>
      </c>
      <c r="C3277" s="8">
        <v>44636.596099537041</v>
      </c>
      <c r="D3277" s="7">
        <f>C3277</f>
        <v>44636.596099537041</v>
      </c>
      <c r="E3277" s="6" t="s">
        <v>19</v>
      </c>
      <c r="F3277" s="6" t="str">
        <f t="shared" si="358"/>
        <v>69139 44636,5961</v>
      </c>
      <c r="G3277" s="6" t="str">
        <f t="shared" si="359"/>
        <v>44636,596099537 69139</v>
      </c>
      <c r="H3277" s="6" t="str">
        <f t="shared" si="360"/>
        <v>Dans 69139</v>
      </c>
      <c r="I3277" s="6" t="str">
        <f t="shared" si="363"/>
        <v>Dans 69139</v>
      </c>
      <c r="J3277" s="5" t="str">
        <f t="shared" si="361"/>
        <v/>
      </c>
      <c r="K3277" s="6">
        <v>22</v>
      </c>
      <c r="L3277" s="7">
        <v>3.4722222222222222E-5</v>
      </c>
      <c r="M3277">
        <v>5.7000000000000003E-5</v>
      </c>
      <c r="N3277" s="9" t="str">
        <f t="shared" si="362"/>
        <v>passage possible</v>
      </c>
      <c r="O3277" s="6" t="str">
        <f>IFERROR(VLOOKUP(F3277,TCD!$A$4:$C$362,3,FALSE),"Commune de ramassage")</f>
        <v>Commune de ramassage</v>
      </c>
      <c r="P3277">
        <v>881</v>
      </c>
    </row>
    <row r="3278" spans="1:16" x14ac:dyDescent="0.3">
      <c r="A3278">
        <f t="shared" si="357"/>
        <v>3277</v>
      </c>
      <c r="B3278" t="s">
        <v>27</v>
      </c>
      <c r="C3278" s="8">
        <v>44636.596134259256</v>
      </c>
      <c r="D3278" s="7">
        <f>C3278</f>
        <v>44636.596134259256</v>
      </c>
      <c r="E3278" s="6" t="s">
        <v>19</v>
      </c>
      <c r="F3278" s="6" t="str">
        <f t="shared" si="358"/>
        <v>69139 44636,59613</v>
      </c>
      <c r="G3278" s="6" t="str">
        <f t="shared" si="359"/>
        <v>44636,5961342593 69139</v>
      </c>
      <c r="H3278" s="6" t="str">
        <f t="shared" si="360"/>
        <v>Dans 69139</v>
      </c>
      <c r="I3278" s="6" t="str">
        <f t="shared" si="363"/>
        <v>Dans 69139</v>
      </c>
      <c r="J3278" s="5" t="str">
        <f t="shared" si="361"/>
        <v/>
      </c>
      <c r="K3278" s="6">
        <v>22</v>
      </c>
      <c r="L3278" s="7">
        <v>4.6296296296296294E-5</v>
      </c>
      <c r="M3278">
        <v>-7.4999999999999993E-5</v>
      </c>
      <c r="N3278" s="9" t="str">
        <f t="shared" si="362"/>
        <v>passage possible</v>
      </c>
      <c r="O3278" s="6" t="str">
        <f>IFERROR(VLOOKUP(F3278,TCD!$A$4:$C$362,3,FALSE),"Commune de ramassage")</f>
        <v>Commune de ramassage</v>
      </c>
      <c r="P3278">
        <v>882</v>
      </c>
    </row>
    <row r="3279" spans="1:16" x14ac:dyDescent="0.3">
      <c r="A3279">
        <f t="shared" si="357"/>
        <v>3278</v>
      </c>
      <c r="B3279" t="s">
        <v>27</v>
      </c>
      <c r="C3279" s="8">
        <v>44636.596180555556</v>
      </c>
      <c r="D3279" s="7">
        <f>C3279</f>
        <v>44636.596180555556</v>
      </c>
      <c r="E3279" s="6" t="s">
        <v>19</v>
      </c>
      <c r="F3279" s="6" t="str">
        <f t="shared" si="358"/>
        <v>69139 44636,59618</v>
      </c>
      <c r="G3279" s="6" t="str">
        <f t="shared" si="359"/>
        <v>44636,5961805556 69139</v>
      </c>
      <c r="H3279" s="6" t="str">
        <f t="shared" si="360"/>
        <v>Dans 69139</v>
      </c>
      <c r="I3279" s="6" t="str">
        <f t="shared" si="363"/>
        <v>Dans 69139</v>
      </c>
      <c r="J3279" s="5" t="str">
        <f t="shared" si="361"/>
        <v/>
      </c>
      <c r="K3279" s="6">
        <v>25</v>
      </c>
      <c r="L3279" s="7">
        <v>4.6296296296296294E-5</v>
      </c>
      <c r="M3279">
        <v>-3.28E-4</v>
      </c>
      <c r="N3279" s="9" t="str">
        <f t="shared" si="362"/>
        <v>passage possible</v>
      </c>
      <c r="O3279" s="6" t="str">
        <f>IFERROR(VLOOKUP(F3279,TCD!$A$4:$C$362,3,FALSE),"Commune de ramassage")</f>
        <v>Commune de ramassage</v>
      </c>
      <c r="P3279">
        <v>883</v>
      </c>
    </row>
    <row r="3280" spans="1:16" x14ac:dyDescent="0.3">
      <c r="A3280">
        <f t="shared" si="357"/>
        <v>3279</v>
      </c>
      <c r="B3280" t="s">
        <v>27</v>
      </c>
      <c r="C3280" s="8">
        <v>44636.596226851849</v>
      </c>
      <c r="D3280" s="7">
        <f>C3280</f>
        <v>44636.596226851849</v>
      </c>
      <c r="E3280" s="6" t="s">
        <v>19</v>
      </c>
      <c r="F3280" s="6" t="str">
        <f t="shared" si="358"/>
        <v>69139 44636,59623</v>
      </c>
      <c r="G3280" s="6" t="str">
        <f t="shared" si="359"/>
        <v>44636,5962268518 69139</v>
      </c>
      <c r="H3280" s="6" t="str">
        <f t="shared" si="360"/>
        <v>Dans 69139</v>
      </c>
      <c r="I3280" s="6" t="str">
        <f t="shared" si="363"/>
        <v>Dans 69139</v>
      </c>
      <c r="J3280" s="5" t="str">
        <f t="shared" si="361"/>
        <v/>
      </c>
      <c r="K3280" s="6">
        <v>26</v>
      </c>
      <c r="L3280" s="7">
        <v>6.9444444444444444E-5</v>
      </c>
      <c r="M3280">
        <v>-5.0699999999999996E-4</v>
      </c>
      <c r="N3280" s="9" t="str">
        <f t="shared" si="362"/>
        <v>passage possible</v>
      </c>
      <c r="O3280" s="6" t="str">
        <f>IFERROR(VLOOKUP(F3280,TCD!$A$4:$C$362,3,FALSE),"Commune de ramassage")</f>
        <v>Commune de ramassage</v>
      </c>
      <c r="P3280">
        <v>884</v>
      </c>
    </row>
    <row r="3281" spans="1:16" x14ac:dyDescent="0.3">
      <c r="A3281">
        <f t="shared" si="357"/>
        <v>3280</v>
      </c>
      <c r="B3281" t="s">
        <v>27</v>
      </c>
      <c r="C3281" s="8">
        <v>44636.596296296295</v>
      </c>
      <c r="D3281" s="7">
        <f>C3281</f>
        <v>44636.596296296295</v>
      </c>
      <c r="E3281" s="6" t="s">
        <v>19</v>
      </c>
      <c r="F3281" s="6" t="str">
        <f t="shared" si="358"/>
        <v>69139 44636,5963</v>
      </c>
      <c r="G3281" s="6" t="str">
        <f t="shared" si="359"/>
        <v>44636,5962962963 69139</v>
      </c>
      <c r="H3281" s="6" t="str">
        <f t="shared" si="360"/>
        <v>Dans 69139</v>
      </c>
      <c r="I3281" s="6" t="str">
        <f t="shared" si="363"/>
        <v>Dans 69139</v>
      </c>
      <c r="J3281" s="5" t="str">
        <f t="shared" si="361"/>
        <v/>
      </c>
      <c r="K3281" s="6">
        <v>26</v>
      </c>
      <c r="L3281" s="7">
        <v>8.6805555555555551E-4</v>
      </c>
      <c r="M3281">
        <v>-2.5820000000000001E-3</v>
      </c>
      <c r="N3281" s="9" t="str">
        <f t="shared" si="362"/>
        <v>passage possible</v>
      </c>
      <c r="O3281" s="6" t="str">
        <f>IFERROR(VLOOKUP(F3281,TCD!$A$4:$C$362,3,FALSE),"Commune de ramassage")</f>
        <v>Commune de ramassage</v>
      </c>
      <c r="P3281">
        <v>885</v>
      </c>
    </row>
    <row r="3282" spans="1:16" x14ac:dyDescent="0.3">
      <c r="A3282">
        <f t="shared" si="357"/>
        <v>3281</v>
      </c>
      <c r="B3282" t="s">
        <v>27</v>
      </c>
      <c r="C3282" s="8">
        <v>44636.59716435185</v>
      </c>
      <c r="D3282" s="7">
        <f>C3282</f>
        <v>44636.59716435185</v>
      </c>
      <c r="E3282" s="6" t="s">
        <v>19</v>
      </c>
      <c r="F3282" s="6" t="str">
        <f t="shared" si="358"/>
        <v>69139 44636,59716</v>
      </c>
      <c r="G3282" s="6" t="str">
        <f t="shared" si="359"/>
        <v>44636,5971643518 69139</v>
      </c>
      <c r="H3282" s="6" t="str">
        <f t="shared" si="360"/>
        <v>Dans 69139</v>
      </c>
      <c r="I3282" s="6" t="str">
        <f t="shared" si="363"/>
        <v>Dans 69139</v>
      </c>
      <c r="J3282" s="5" t="str">
        <f t="shared" si="361"/>
        <v/>
      </c>
      <c r="K3282" s="6">
        <v>31</v>
      </c>
      <c r="L3282" s="7">
        <v>1.3888888888888889E-4</v>
      </c>
      <c r="M3282">
        <v>-6.3299999999999999E-4</v>
      </c>
      <c r="N3282" s="9" t="str">
        <f t="shared" si="362"/>
        <v>passage possible</v>
      </c>
      <c r="O3282" s="6" t="str">
        <f>IFERROR(VLOOKUP(F3282,TCD!$A$4:$C$362,3,FALSE),"Commune de ramassage")</f>
        <v>Commune de ramassage</v>
      </c>
      <c r="P3282">
        <v>886</v>
      </c>
    </row>
    <row r="3283" spans="1:16" x14ac:dyDescent="0.3">
      <c r="A3283">
        <f t="shared" si="357"/>
        <v>3282</v>
      </c>
      <c r="B3283" t="s">
        <v>27</v>
      </c>
      <c r="C3283" s="8">
        <v>44636.597303240742</v>
      </c>
      <c r="D3283" s="7">
        <f>C3283</f>
        <v>44636.597303240742</v>
      </c>
      <c r="E3283" s="6" t="s">
        <v>19</v>
      </c>
      <c r="F3283" s="6" t="str">
        <f t="shared" si="358"/>
        <v>69139 44636,5973</v>
      </c>
      <c r="G3283" s="6" t="str">
        <f t="shared" si="359"/>
        <v>44636,5973032407 69139</v>
      </c>
      <c r="H3283" s="6" t="str">
        <f t="shared" si="360"/>
        <v>Dans 69139</v>
      </c>
      <c r="I3283" s="6" t="str">
        <f t="shared" si="363"/>
        <v>Dans 69139</v>
      </c>
      <c r="J3283" s="5" t="str">
        <f t="shared" si="361"/>
        <v/>
      </c>
      <c r="K3283" s="6">
        <v>29</v>
      </c>
      <c r="L3283" s="7">
        <v>5.2083333333333333E-4</v>
      </c>
      <c r="M3283">
        <v>-3.055E-3</v>
      </c>
      <c r="N3283" s="9" t="str">
        <f t="shared" si="362"/>
        <v>passage possible</v>
      </c>
      <c r="O3283" s="6" t="str">
        <f>IFERROR(VLOOKUP(F3283,TCD!$A$4:$C$362,3,FALSE),"Commune de ramassage")</f>
        <v>Commune de ramassage</v>
      </c>
      <c r="P3283">
        <v>887</v>
      </c>
    </row>
    <row r="3284" spans="1:16" x14ac:dyDescent="0.3">
      <c r="A3284">
        <f t="shared" si="357"/>
        <v>3283</v>
      </c>
      <c r="B3284" t="s">
        <v>27</v>
      </c>
      <c r="C3284" s="8">
        <v>44636.597824074073</v>
      </c>
      <c r="D3284" s="7">
        <f>C3284</f>
        <v>44636.597824074073</v>
      </c>
      <c r="E3284" s="6" t="s">
        <v>19</v>
      </c>
      <c r="F3284" s="6" t="str">
        <f t="shared" si="358"/>
        <v>69139 44636,59782</v>
      </c>
      <c r="G3284" s="6" t="str">
        <f t="shared" si="359"/>
        <v>44636,5978240741 69139</v>
      </c>
      <c r="H3284" s="6" t="str">
        <f t="shared" si="360"/>
        <v>Dans 69139</v>
      </c>
      <c r="I3284" s="6" t="str">
        <f t="shared" si="363"/>
        <v>Dans 69139</v>
      </c>
      <c r="J3284" s="5" t="str">
        <f t="shared" si="361"/>
        <v/>
      </c>
      <c r="K3284" s="6">
        <v>16</v>
      </c>
      <c r="L3284" s="7">
        <v>3.4722222222222222E-5</v>
      </c>
      <c r="M3284">
        <v>-7.7000000000000001E-5</v>
      </c>
      <c r="N3284" s="9" t="str">
        <f t="shared" si="362"/>
        <v>passage possible</v>
      </c>
      <c r="O3284" s="6" t="str">
        <f>IFERROR(VLOOKUP(F3284,TCD!$A$4:$C$362,3,FALSE),"Commune de ramassage")</f>
        <v>Commune de ramassage</v>
      </c>
      <c r="P3284">
        <v>888</v>
      </c>
    </row>
    <row r="3285" spans="1:16" x14ac:dyDescent="0.3">
      <c r="A3285">
        <f t="shared" si="357"/>
        <v>3284</v>
      </c>
      <c r="B3285" t="s">
        <v>27</v>
      </c>
      <c r="C3285" s="8">
        <v>44636.597858796296</v>
      </c>
      <c r="D3285" s="7">
        <f>C3285</f>
        <v>44636.597858796296</v>
      </c>
      <c r="E3285" s="6" t="s">
        <v>19</v>
      </c>
      <c r="F3285" s="6" t="str">
        <f t="shared" si="358"/>
        <v>69139 44636,59786</v>
      </c>
      <c r="G3285" s="6" t="str">
        <f t="shared" si="359"/>
        <v>44636,5978587963 69139</v>
      </c>
      <c r="H3285" s="6" t="str">
        <f t="shared" si="360"/>
        <v>Dans 69139</v>
      </c>
      <c r="I3285" s="6" t="str">
        <f t="shared" si="363"/>
        <v>Dans 69139</v>
      </c>
      <c r="J3285" s="5" t="str">
        <f t="shared" si="361"/>
        <v/>
      </c>
      <c r="K3285" s="6">
        <v>6</v>
      </c>
      <c r="L3285" s="7">
        <v>2.3148148148148147E-5</v>
      </c>
      <c r="M3285">
        <v>-2.3E-5</v>
      </c>
      <c r="N3285" s="9" t="str">
        <f t="shared" si="362"/>
        <v>ramassage possible</v>
      </c>
      <c r="O3285" s="6" t="str">
        <f>IFERROR(VLOOKUP(F3285,TCD!$A$4:$C$362,3,FALSE),"Commune de ramassage")</f>
        <v>Commune de ramassage</v>
      </c>
      <c r="P3285">
        <v>889</v>
      </c>
    </row>
    <row r="3286" spans="1:16" x14ac:dyDescent="0.3">
      <c r="A3286">
        <f t="shared" si="357"/>
        <v>3285</v>
      </c>
      <c r="B3286" t="s">
        <v>27</v>
      </c>
      <c r="C3286" s="8">
        <v>44636.597881944443</v>
      </c>
      <c r="D3286" s="7">
        <f>C3286</f>
        <v>44636.597881944443</v>
      </c>
      <c r="E3286" s="6" t="s">
        <v>19</v>
      </c>
      <c r="F3286" s="6" t="str">
        <f t="shared" si="358"/>
        <v>69139 44636,59788</v>
      </c>
      <c r="G3286" s="6" t="str">
        <f t="shared" si="359"/>
        <v>44636,5978819444 69139</v>
      </c>
      <c r="H3286" s="6" t="str">
        <f t="shared" si="360"/>
        <v>Dans 69139</v>
      </c>
      <c r="I3286" s="6" t="str">
        <f t="shared" si="363"/>
        <v>Dans 69139</v>
      </c>
      <c r="J3286" s="5" t="str">
        <f t="shared" si="361"/>
        <v/>
      </c>
      <c r="K3286" s="6">
        <v>7</v>
      </c>
      <c r="L3286" s="7">
        <v>2.3148148148148147E-5</v>
      </c>
      <c r="M3286">
        <v>-7.9999999999999996E-6</v>
      </c>
      <c r="N3286" s="9" t="str">
        <f t="shared" si="362"/>
        <v>ramassage possible</v>
      </c>
      <c r="O3286" s="6" t="str">
        <f>IFERROR(VLOOKUP(F3286,TCD!$A$4:$C$362,3,FALSE),"Commune de ramassage")</f>
        <v>Commune de ramassage</v>
      </c>
      <c r="P3286">
        <v>890</v>
      </c>
    </row>
    <row r="3287" spans="1:16" x14ac:dyDescent="0.3">
      <c r="A3287">
        <f t="shared" si="357"/>
        <v>3286</v>
      </c>
      <c r="B3287" t="s">
        <v>27</v>
      </c>
      <c r="C3287" s="8">
        <v>44636.597905092596</v>
      </c>
      <c r="D3287" s="7">
        <f>C3287</f>
        <v>44636.597905092596</v>
      </c>
      <c r="E3287" s="6" t="s">
        <v>19</v>
      </c>
      <c r="F3287" s="6" t="str">
        <f t="shared" si="358"/>
        <v>69139 44636,59791</v>
      </c>
      <c r="G3287" s="6" t="str">
        <f t="shared" si="359"/>
        <v>44636,5979050926 69139</v>
      </c>
      <c r="H3287" s="6" t="str">
        <f t="shared" si="360"/>
        <v>Dans 69139</v>
      </c>
      <c r="I3287" s="6" t="str">
        <f t="shared" si="363"/>
        <v>Dans 69139</v>
      </c>
      <c r="J3287" s="5" t="str">
        <f t="shared" si="361"/>
        <v/>
      </c>
      <c r="K3287" s="6">
        <v>6</v>
      </c>
      <c r="L3287" s="7">
        <v>1.1574074074074073E-5</v>
      </c>
      <c r="M3287">
        <v>1.5E-5</v>
      </c>
      <c r="N3287" s="9" t="str">
        <f t="shared" si="362"/>
        <v>ramassage possible</v>
      </c>
      <c r="O3287" s="6" t="str">
        <f>IFERROR(VLOOKUP(F3287,TCD!$A$4:$C$362,3,FALSE),"Commune de ramassage")</f>
        <v>Commune de ramassage</v>
      </c>
      <c r="P3287">
        <v>891</v>
      </c>
    </row>
    <row r="3288" spans="1:16" x14ac:dyDescent="0.3">
      <c r="A3288">
        <f t="shared" si="357"/>
        <v>3287</v>
      </c>
      <c r="B3288" t="s">
        <v>27</v>
      </c>
      <c r="C3288" s="8">
        <v>44636.597916666666</v>
      </c>
      <c r="D3288" s="7">
        <f>C3288</f>
        <v>44636.597916666666</v>
      </c>
      <c r="E3288" s="6" t="s">
        <v>19</v>
      </c>
      <c r="F3288" s="6" t="str">
        <f t="shared" si="358"/>
        <v>69139 44636,59792</v>
      </c>
      <c r="G3288" s="6" t="str">
        <f t="shared" si="359"/>
        <v>44636,5979166667 69139</v>
      </c>
      <c r="H3288" s="6" t="str">
        <f t="shared" si="360"/>
        <v>Dans 69139</v>
      </c>
      <c r="I3288" s="6" t="str">
        <f t="shared" si="363"/>
        <v>Dans 69139</v>
      </c>
      <c r="J3288" s="5" t="str">
        <f t="shared" si="361"/>
        <v/>
      </c>
      <c r="K3288" s="6">
        <v>8</v>
      </c>
      <c r="L3288" s="7">
        <v>2.3148148148148147E-5</v>
      </c>
      <c r="M3288">
        <v>3.3000000000000003E-5</v>
      </c>
      <c r="N3288" s="9" t="str">
        <f t="shared" si="362"/>
        <v>ramassage possible</v>
      </c>
      <c r="O3288" s="6" t="str">
        <f>IFERROR(VLOOKUP(F3288,TCD!$A$4:$C$362,3,FALSE),"Commune de ramassage")</f>
        <v>Commune de ramassage</v>
      </c>
      <c r="P3288">
        <v>892</v>
      </c>
    </row>
    <row r="3289" spans="1:16" x14ac:dyDescent="0.3">
      <c r="A3289">
        <f t="shared" si="357"/>
        <v>3288</v>
      </c>
      <c r="B3289" t="s">
        <v>27</v>
      </c>
      <c r="C3289" s="8">
        <v>44636.597939814812</v>
      </c>
      <c r="D3289" s="7">
        <f>C3289</f>
        <v>44636.597939814812</v>
      </c>
      <c r="E3289" s="6" t="s">
        <v>19</v>
      </c>
      <c r="F3289" s="6" t="str">
        <f t="shared" si="358"/>
        <v>69139 44636,59794</v>
      </c>
      <c r="G3289" s="6" t="str">
        <f t="shared" si="359"/>
        <v>44636,5979398148 69139</v>
      </c>
      <c r="H3289" s="6" t="str">
        <f t="shared" si="360"/>
        <v>Dans 69139</v>
      </c>
      <c r="I3289" s="6" t="str">
        <f t="shared" si="363"/>
        <v>Dans 69139</v>
      </c>
      <c r="J3289" s="5" t="str">
        <f t="shared" si="361"/>
        <v/>
      </c>
      <c r="K3289" s="6">
        <v>8</v>
      </c>
      <c r="L3289" s="7">
        <v>9.1435185185185185E-4</v>
      </c>
      <c r="M3289">
        <v>9.0000000000000006E-5</v>
      </c>
      <c r="N3289" s="9" t="str">
        <f t="shared" si="362"/>
        <v>ramassage possible</v>
      </c>
      <c r="O3289" s="6" t="str">
        <f>IFERROR(VLOOKUP(F3289,TCD!$A$4:$C$362,3,FALSE),"Commune de ramassage")</f>
        <v>Commune de ramassage</v>
      </c>
      <c r="P3289">
        <v>893</v>
      </c>
    </row>
    <row r="3290" spans="1:16" x14ac:dyDescent="0.3">
      <c r="A3290">
        <f t="shared" si="357"/>
        <v>3289</v>
      </c>
      <c r="B3290" t="s">
        <v>27</v>
      </c>
      <c r="C3290" s="8">
        <v>44636.598854166667</v>
      </c>
      <c r="D3290" s="7">
        <f>C3290</f>
        <v>44636.598854166667</v>
      </c>
      <c r="E3290" s="6" t="s">
        <v>19</v>
      </c>
      <c r="F3290" s="6" t="str">
        <f t="shared" si="358"/>
        <v>69139 44636,59885</v>
      </c>
      <c r="G3290" s="6" t="str">
        <f t="shared" si="359"/>
        <v>44636,5988541667 69139</v>
      </c>
      <c r="H3290" s="6" t="str">
        <f t="shared" si="360"/>
        <v>Dans 69139</v>
      </c>
      <c r="I3290" s="6" t="str">
        <f t="shared" si="363"/>
        <v>Dans 69139</v>
      </c>
      <c r="J3290" s="5" t="str">
        <f t="shared" si="361"/>
        <v/>
      </c>
      <c r="K3290" s="6">
        <v>0</v>
      </c>
      <c r="L3290" s="7">
        <v>7.7546296296296304E-4</v>
      </c>
      <c r="M3290">
        <v>0</v>
      </c>
      <c r="N3290" s="9" t="str">
        <f t="shared" si="362"/>
        <v>ramassage possible</v>
      </c>
      <c r="O3290" s="6" t="str">
        <f>IFERROR(VLOOKUP(F3290,TCD!$A$4:$C$362,3,FALSE),"Commune de ramassage")</f>
        <v>Commune de passage</v>
      </c>
      <c r="P3290">
        <v>894</v>
      </c>
    </row>
    <row r="3291" spans="1:16" x14ac:dyDescent="0.3">
      <c r="A3291">
        <f t="shared" si="357"/>
        <v>3290</v>
      </c>
      <c r="B3291" t="s">
        <v>27</v>
      </c>
      <c r="C3291" s="8">
        <v>44636.599629629629</v>
      </c>
      <c r="D3291" s="7">
        <f>C3291</f>
        <v>44636.599629629629</v>
      </c>
      <c r="E3291" s="6" t="s">
        <v>19</v>
      </c>
      <c r="F3291" s="6" t="str">
        <f t="shared" si="358"/>
        <v>69139 44636,59963</v>
      </c>
      <c r="G3291" s="6" t="str">
        <f t="shared" si="359"/>
        <v>44636,5996296296 69139</v>
      </c>
      <c r="H3291" s="6" t="str">
        <f t="shared" si="360"/>
        <v>Dans 69139</v>
      </c>
      <c r="I3291" s="6" t="str">
        <f t="shared" si="363"/>
        <v>Dans 69139</v>
      </c>
      <c r="J3291" s="5" t="str">
        <f t="shared" si="361"/>
        <v/>
      </c>
      <c r="K3291" s="6">
        <v>0</v>
      </c>
      <c r="L3291" s="7">
        <v>1.8518518518518518E-4</v>
      </c>
      <c r="M3291">
        <v>5.6999999999999998E-4</v>
      </c>
      <c r="N3291" s="9" t="str">
        <f t="shared" si="362"/>
        <v>ramassage possible</v>
      </c>
      <c r="O3291" s="6" t="str">
        <f>IFERROR(VLOOKUP(F3291,TCD!$A$4:$C$362,3,FALSE),"Commune de ramassage")</f>
        <v>Commune de passage</v>
      </c>
      <c r="P3291">
        <v>895</v>
      </c>
    </row>
    <row r="3292" spans="1:16" x14ac:dyDescent="0.3">
      <c r="A3292">
        <f t="shared" si="357"/>
        <v>3291</v>
      </c>
      <c r="B3292" t="s">
        <v>27</v>
      </c>
      <c r="C3292" s="8">
        <v>44636.599814814814</v>
      </c>
      <c r="D3292" s="7">
        <f>C3292</f>
        <v>44636.599814814814</v>
      </c>
      <c r="E3292" s="6" t="s">
        <v>19</v>
      </c>
      <c r="F3292" s="6" t="str">
        <f t="shared" si="358"/>
        <v>69139 44636,59981</v>
      </c>
      <c r="G3292" s="6" t="str">
        <f t="shared" si="359"/>
        <v>44636,5998148148 69139</v>
      </c>
      <c r="H3292" s="6" t="str">
        <f t="shared" si="360"/>
        <v>Dans 69139</v>
      </c>
      <c r="I3292" s="6" t="str">
        <f t="shared" si="363"/>
        <v>Dans 69139</v>
      </c>
      <c r="J3292" s="5" t="str">
        <f t="shared" si="361"/>
        <v/>
      </c>
      <c r="K3292" s="6">
        <v>21</v>
      </c>
      <c r="L3292" s="7">
        <v>8.1018518518518516E-5</v>
      </c>
      <c r="M3292">
        <v>3.2000000000000003E-4</v>
      </c>
      <c r="N3292" s="9" t="str">
        <f t="shared" si="362"/>
        <v>passage possible</v>
      </c>
      <c r="O3292" s="6" t="str">
        <f>IFERROR(VLOOKUP(F3292,TCD!$A$4:$C$362,3,FALSE),"Commune de ramassage")</f>
        <v>Commune de ramassage</v>
      </c>
      <c r="P3292">
        <v>896</v>
      </c>
    </row>
    <row r="3293" spans="1:16" x14ac:dyDescent="0.3">
      <c r="A3293">
        <f t="shared" si="357"/>
        <v>3292</v>
      </c>
      <c r="B3293" t="s">
        <v>27</v>
      </c>
      <c r="C3293" s="8">
        <v>44636.599895833337</v>
      </c>
      <c r="D3293" s="7">
        <f>C3293</f>
        <v>44636.599895833337</v>
      </c>
      <c r="E3293" s="6" t="s">
        <v>19</v>
      </c>
      <c r="F3293" s="6" t="str">
        <f t="shared" si="358"/>
        <v>69139 44636,5999</v>
      </c>
      <c r="G3293" s="6" t="str">
        <f t="shared" si="359"/>
        <v>44636,5998958333 69139</v>
      </c>
      <c r="H3293" s="6" t="str">
        <f t="shared" si="360"/>
        <v>Dans 69139</v>
      </c>
      <c r="I3293" s="6" t="str">
        <f t="shared" si="363"/>
        <v>Dans 69139</v>
      </c>
      <c r="J3293" s="5" t="str">
        <f t="shared" si="361"/>
        <v/>
      </c>
      <c r="K3293" s="6">
        <v>26</v>
      </c>
      <c r="L3293" s="7">
        <v>1.5046296296296297E-4</v>
      </c>
      <c r="M3293">
        <v>8.3000000000000001E-4</v>
      </c>
      <c r="N3293" s="9" t="str">
        <f t="shared" si="362"/>
        <v>passage possible</v>
      </c>
      <c r="O3293" s="6" t="str">
        <f>IFERROR(VLOOKUP(F3293,TCD!$A$4:$C$362,3,FALSE),"Commune de ramassage")</f>
        <v>Commune de ramassage</v>
      </c>
      <c r="P3293">
        <v>897</v>
      </c>
    </row>
    <row r="3294" spans="1:16" x14ac:dyDescent="0.3">
      <c r="A3294">
        <f t="shared" si="357"/>
        <v>3293</v>
      </c>
      <c r="B3294" t="s">
        <v>27</v>
      </c>
      <c r="C3294" s="8">
        <v>44636.600046296298</v>
      </c>
      <c r="D3294" s="7">
        <f>C3294</f>
        <v>44636.600046296298</v>
      </c>
      <c r="E3294" s="6" t="s">
        <v>19</v>
      </c>
      <c r="F3294" s="6" t="str">
        <f t="shared" si="358"/>
        <v>69139 44636,60005</v>
      </c>
      <c r="G3294" s="6" t="str">
        <f t="shared" si="359"/>
        <v>44636,6000462963 69139</v>
      </c>
      <c r="H3294" s="6" t="str">
        <f t="shared" si="360"/>
        <v>Dans 69139</v>
      </c>
      <c r="I3294" s="6" t="str">
        <f t="shared" si="363"/>
        <v>Dans 69139</v>
      </c>
      <c r="J3294" s="5" t="str">
        <f t="shared" si="361"/>
        <v/>
      </c>
      <c r="K3294" s="6">
        <v>29</v>
      </c>
      <c r="L3294" s="7">
        <v>2.5462962962962961E-4</v>
      </c>
      <c r="M3294">
        <v>1.5579999999999999E-3</v>
      </c>
      <c r="N3294" s="9" t="str">
        <f t="shared" si="362"/>
        <v>passage possible</v>
      </c>
      <c r="O3294" s="6" t="str">
        <f>IFERROR(VLOOKUP(F3294,TCD!$A$4:$C$362,3,FALSE),"Commune de ramassage")</f>
        <v>Commune de ramassage</v>
      </c>
      <c r="P3294">
        <v>898</v>
      </c>
    </row>
    <row r="3295" spans="1:16" x14ac:dyDescent="0.3">
      <c r="A3295">
        <f t="shared" si="357"/>
        <v>3294</v>
      </c>
      <c r="B3295" t="s">
        <v>27</v>
      </c>
      <c r="C3295" s="8">
        <v>44636.600300925929</v>
      </c>
      <c r="D3295" s="7">
        <f>C3295</f>
        <v>44636.600300925929</v>
      </c>
      <c r="E3295" s="6" t="s">
        <v>19</v>
      </c>
      <c r="F3295" s="6" t="str">
        <f t="shared" si="358"/>
        <v>69139 44636,6003</v>
      </c>
      <c r="G3295" s="6" t="str">
        <f t="shared" si="359"/>
        <v>44636,6003009259 69139</v>
      </c>
      <c r="H3295" s="6" t="str">
        <f t="shared" si="360"/>
        <v>Dans 69139</v>
      </c>
      <c r="I3295" s="6" t="str">
        <f t="shared" si="363"/>
        <v>Dans 69139</v>
      </c>
      <c r="J3295" s="5" t="str">
        <f t="shared" si="361"/>
        <v/>
      </c>
      <c r="K3295" s="6">
        <v>29</v>
      </c>
      <c r="L3295" s="7">
        <v>5.9027777777777778E-4</v>
      </c>
      <c r="M3295">
        <v>3.0699999999999998E-3</v>
      </c>
      <c r="N3295" s="9" t="str">
        <f t="shared" si="362"/>
        <v>passage possible</v>
      </c>
      <c r="O3295" s="6" t="str">
        <f>IFERROR(VLOOKUP(F3295,TCD!$A$4:$C$362,3,FALSE),"Commune de ramassage")</f>
        <v>Commune de ramassage</v>
      </c>
      <c r="P3295">
        <v>899</v>
      </c>
    </row>
    <row r="3296" spans="1:16" x14ac:dyDescent="0.3">
      <c r="A3296">
        <f t="shared" si="357"/>
        <v>3295</v>
      </c>
      <c r="B3296" t="s">
        <v>27</v>
      </c>
      <c r="C3296" s="8">
        <v>44636.600891203707</v>
      </c>
      <c r="D3296" s="7">
        <f>C3296</f>
        <v>44636.600891203707</v>
      </c>
      <c r="E3296" s="6" t="s">
        <v>19</v>
      </c>
      <c r="F3296" s="6" t="str">
        <f t="shared" si="358"/>
        <v>69139 44636,60089</v>
      </c>
      <c r="G3296" s="6" t="str">
        <f t="shared" si="359"/>
        <v>44636,6008912037 69139</v>
      </c>
      <c r="H3296" s="6" t="str">
        <f t="shared" si="360"/>
        <v>Dans 69139</v>
      </c>
      <c r="I3296" s="6" t="str">
        <f t="shared" si="363"/>
        <v>Dans 69139</v>
      </c>
      <c r="J3296" s="5" t="str">
        <f t="shared" si="361"/>
        <v/>
      </c>
      <c r="K3296" s="6">
        <v>29</v>
      </c>
      <c r="L3296" s="7">
        <v>9.2592592592592588E-5</v>
      </c>
      <c r="M3296">
        <v>6.4700000000000001E-4</v>
      </c>
      <c r="N3296" s="9" t="str">
        <f t="shared" si="362"/>
        <v>passage possible</v>
      </c>
      <c r="O3296" s="6" t="str">
        <f>IFERROR(VLOOKUP(F3296,TCD!$A$4:$C$362,3,FALSE),"Commune de ramassage")</f>
        <v>Commune de ramassage</v>
      </c>
      <c r="P3296">
        <v>900</v>
      </c>
    </row>
    <row r="3297" spans="1:16" x14ac:dyDescent="0.3">
      <c r="A3297">
        <f t="shared" si="357"/>
        <v>3296</v>
      </c>
      <c r="B3297" t="s">
        <v>27</v>
      </c>
      <c r="C3297" s="8">
        <v>44636.600983796299</v>
      </c>
      <c r="D3297" s="7">
        <f>C3297</f>
        <v>44636.600983796299</v>
      </c>
      <c r="E3297" s="6" t="s">
        <v>19</v>
      </c>
      <c r="F3297" s="6" t="str">
        <f t="shared" si="358"/>
        <v>69139 44636,60098</v>
      </c>
      <c r="G3297" s="6" t="str">
        <f t="shared" si="359"/>
        <v>44636,6009837963 69139</v>
      </c>
      <c r="H3297" s="6" t="str">
        <f t="shared" si="360"/>
        <v>Dans 69139</v>
      </c>
      <c r="I3297" s="6" t="str">
        <f t="shared" si="363"/>
        <v>Dans 69139</v>
      </c>
      <c r="J3297" s="5" t="str">
        <f t="shared" si="361"/>
        <v/>
      </c>
      <c r="K3297" s="6">
        <v>25</v>
      </c>
      <c r="L3297" s="7">
        <v>3.4722222222222222E-5</v>
      </c>
      <c r="M3297">
        <v>1.5300000000000001E-4</v>
      </c>
      <c r="N3297" s="9" t="str">
        <f t="shared" si="362"/>
        <v>passage possible</v>
      </c>
      <c r="O3297" s="6" t="str">
        <f>IFERROR(VLOOKUP(F3297,TCD!$A$4:$C$362,3,FALSE),"Commune de ramassage")</f>
        <v>Commune de ramassage</v>
      </c>
      <c r="P3297">
        <v>901</v>
      </c>
    </row>
    <row r="3298" spans="1:16" x14ac:dyDescent="0.3">
      <c r="A3298">
        <f t="shared" si="357"/>
        <v>3297</v>
      </c>
      <c r="B3298" t="s">
        <v>27</v>
      </c>
      <c r="C3298" s="8">
        <v>44636.601018518515</v>
      </c>
      <c r="D3298" s="7">
        <f>C3298</f>
        <v>44636.601018518515</v>
      </c>
      <c r="E3298" s="6" t="s">
        <v>19</v>
      </c>
      <c r="F3298" s="6" t="str">
        <f t="shared" si="358"/>
        <v>69139 44636,60102</v>
      </c>
      <c r="G3298" s="6" t="str">
        <f t="shared" si="359"/>
        <v>44636,6010185185 69139</v>
      </c>
      <c r="H3298" s="6" t="str">
        <f t="shared" si="360"/>
        <v>Dans 69139</v>
      </c>
      <c r="I3298" s="6" t="str">
        <f t="shared" si="363"/>
        <v>Dans 69139</v>
      </c>
      <c r="J3298" s="5" t="str">
        <f t="shared" si="361"/>
        <v/>
      </c>
      <c r="K3298" s="6">
        <v>25</v>
      </c>
      <c r="L3298" s="7">
        <v>4.6296296296296294E-5</v>
      </c>
      <c r="M3298">
        <v>1.0000000000000001E-5</v>
      </c>
      <c r="N3298" s="9" t="str">
        <f t="shared" si="362"/>
        <v>passage possible</v>
      </c>
      <c r="O3298" s="6" t="str">
        <f>IFERROR(VLOOKUP(F3298,TCD!$A$4:$C$362,3,FALSE),"Commune de ramassage")</f>
        <v>Commune de ramassage</v>
      </c>
      <c r="P3298">
        <v>902</v>
      </c>
    </row>
    <row r="3299" spans="1:16" x14ac:dyDescent="0.3">
      <c r="A3299">
        <f t="shared" si="357"/>
        <v>3298</v>
      </c>
      <c r="B3299" t="s">
        <v>27</v>
      </c>
      <c r="C3299" s="8">
        <v>44636.601064814815</v>
      </c>
      <c r="D3299" s="7">
        <f>C3299</f>
        <v>44636.601064814815</v>
      </c>
      <c r="E3299" s="6" t="s">
        <v>19</v>
      </c>
      <c r="F3299" s="6" t="str">
        <f t="shared" si="358"/>
        <v>69139 44636,60106</v>
      </c>
      <c r="G3299" s="6" t="str">
        <f t="shared" si="359"/>
        <v>44636,6010648148 69139</v>
      </c>
      <c r="H3299" s="6" t="str">
        <f t="shared" si="360"/>
        <v>Dans 69139</v>
      </c>
      <c r="I3299" s="6" t="str">
        <f t="shared" si="363"/>
        <v>Dans 69139</v>
      </c>
      <c r="J3299" s="5" t="str">
        <f t="shared" si="361"/>
        <v/>
      </c>
      <c r="K3299" s="6">
        <v>21</v>
      </c>
      <c r="L3299" s="7">
        <v>3.9351851851851852E-4</v>
      </c>
      <c r="M3299">
        <v>-5.7499999999999999E-4</v>
      </c>
      <c r="N3299" s="9" t="str">
        <f t="shared" si="362"/>
        <v>passage possible</v>
      </c>
      <c r="O3299" s="6" t="str">
        <f>IFERROR(VLOOKUP(F3299,TCD!$A$4:$C$362,3,FALSE),"Commune de ramassage")</f>
        <v>Commune de ramassage</v>
      </c>
      <c r="P3299">
        <v>903</v>
      </c>
    </row>
    <row r="3300" spans="1:16" x14ac:dyDescent="0.3">
      <c r="A3300">
        <f t="shared" si="357"/>
        <v>3299</v>
      </c>
      <c r="B3300" t="s">
        <v>27</v>
      </c>
      <c r="C3300" s="8">
        <v>44636.601458333331</v>
      </c>
      <c r="D3300" s="7">
        <f>C3300</f>
        <v>44636.601458333331</v>
      </c>
      <c r="E3300" s="6" t="s">
        <v>19</v>
      </c>
      <c r="F3300" s="6" t="str">
        <f t="shared" si="358"/>
        <v>69139 44636,60146</v>
      </c>
      <c r="G3300" s="6" t="str">
        <f t="shared" si="359"/>
        <v>44636,6014583333 69139</v>
      </c>
      <c r="H3300" s="6" t="str">
        <f t="shared" si="360"/>
        <v>Dans 69139</v>
      </c>
      <c r="I3300" s="6" t="str">
        <f t="shared" si="363"/>
        <v>Dans 69139</v>
      </c>
      <c r="J3300" s="5" t="str">
        <f t="shared" si="361"/>
        <v/>
      </c>
      <c r="K3300" s="6">
        <v>17</v>
      </c>
      <c r="L3300" s="7">
        <v>4.0509259259259258E-4</v>
      </c>
      <c r="M3300">
        <v>-4.7800000000000002E-4</v>
      </c>
      <c r="N3300" s="9" t="str">
        <f t="shared" si="362"/>
        <v>passage possible</v>
      </c>
      <c r="O3300" s="6" t="str">
        <f>IFERROR(VLOOKUP(F3300,TCD!$A$4:$C$362,3,FALSE),"Commune de ramassage")</f>
        <v>Commune de ramassage</v>
      </c>
      <c r="P3300">
        <v>904</v>
      </c>
    </row>
    <row r="3301" spans="1:16" x14ac:dyDescent="0.3">
      <c r="A3301">
        <f t="shared" si="357"/>
        <v>3300</v>
      </c>
      <c r="B3301" t="s">
        <v>27</v>
      </c>
      <c r="C3301" s="8">
        <v>44636.601863425924</v>
      </c>
      <c r="D3301" s="7">
        <f>C3301</f>
        <v>44636.601863425924</v>
      </c>
      <c r="E3301" s="6" t="s">
        <v>19</v>
      </c>
      <c r="F3301" s="6" t="str">
        <f t="shared" si="358"/>
        <v>69139 44636,60186</v>
      </c>
      <c r="G3301" s="6" t="str">
        <f t="shared" si="359"/>
        <v>44636,6018634259 69139</v>
      </c>
      <c r="H3301" s="6" t="str">
        <f t="shared" si="360"/>
        <v>Dans 69139</v>
      </c>
      <c r="I3301" s="6" t="str">
        <f t="shared" si="363"/>
        <v>Dans 69139</v>
      </c>
      <c r="J3301" s="5" t="str">
        <f t="shared" si="361"/>
        <v/>
      </c>
      <c r="K3301" s="6">
        <v>9</v>
      </c>
      <c r="L3301" s="7">
        <v>8.1018518518518516E-4</v>
      </c>
      <c r="M3301">
        <v>2.1499999999999999E-4</v>
      </c>
      <c r="N3301" s="9" t="str">
        <f t="shared" si="362"/>
        <v>ramassage possible</v>
      </c>
      <c r="O3301" s="6" t="str">
        <f>IFERROR(VLOOKUP(F3301,TCD!$A$4:$C$362,3,FALSE),"Commune de ramassage")</f>
        <v>Commune de ramassage</v>
      </c>
      <c r="P3301">
        <v>905</v>
      </c>
    </row>
    <row r="3302" spans="1:16" x14ac:dyDescent="0.3">
      <c r="A3302">
        <f t="shared" si="357"/>
        <v>3301</v>
      </c>
      <c r="B3302" t="s">
        <v>27</v>
      </c>
      <c r="C3302" s="8">
        <v>44636.602673611109</v>
      </c>
      <c r="D3302" s="7">
        <f>C3302</f>
        <v>44636.602673611109</v>
      </c>
      <c r="E3302" s="6" t="s">
        <v>19</v>
      </c>
      <c r="F3302" s="6" t="str">
        <f t="shared" si="358"/>
        <v>69139 44636,60267</v>
      </c>
      <c r="G3302" s="6" t="str">
        <f t="shared" si="359"/>
        <v>44636,6026736111 69139</v>
      </c>
      <c r="H3302" s="6" t="str">
        <f t="shared" si="360"/>
        <v>Dans 69139</v>
      </c>
      <c r="I3302" s="6" t="str">
        <f t="shared" si="363"/>
        <v>Dans 69139</v>
      </c>
      <c r="J3302" s="5" t="str">
        <f t="shared" si="361"/>
        <v/>
      </c>
      <c r="K3302" s="6">
        <v>0</v>
      </c>
      <c r="L3302" s="7">
        <v>1.7361111111111112E-4</v>
      </c>
      <c r="M3302">
        <v>3.4999999999999997E-5</v>
      </c>
      <c r="N3302" s="9" t="str">
        <f t="shared" si="362"/>
        <v>ramassage possible</v>
      </c>
      <c r="O3302" s="6" t="str">
        <f>IFERROR(VLOOKUP(F3302,TCD!$A$4:$C$362,3,FALSE),"Commune de ramassage")</f>
        <v>Commune de passage</v>
      </c>
      <c r="P3302">
        <v>906</v>
      </c>
    </row>
    <row r="3303" spans="1:16" x14ac:dyDescent="0.3">
      <c r="A3303">
        <f t="shared" si="357"/>
        <v>3302</v>
      </c>
      <c r="B3303" t="s">
        <v>27</v>
      </c>
      <c r="C3303" s="8">
        <v>44636.602847222224</v>
      </c>
      <c r="D3303" s="7">
        <f>C3303</f>
        <v>44636.602847222224</v>
      </c>
      <c r="E3303" s="6" t="s">
        <v>19</v>
      </c>
      <c r="F3303" s="6" t="str">
        <f t="shared" si="358"/>
        <v>69139 44636,60285</v>
      </c>
      <c r="G3303" s="6" t="str">
        <f t="shared" si="359"/>
        <v>44636,6028472222 69139</v>
      </c>
      <c r="H3303" s="6" t="str">
        <f t="shared" si="360"/>
        <v>Dans 69139</v>
      </c>
      <c r="I3303" s="6" t="str">
        <f t="shared" si="363"/>
        <v>Dans 69139</v>
      </c>
      <c r="J3303" s="5" t="str">
        <f t="shared" si="361"/>
        <v/>
      </c>
      <c r="K3303" s="6">
        <v>6</v>
      </c>
      <c r="L3303" s="7">
        <v>7.291666666666667E-4</v>
      </c>
      <c r="M3303">
        <v>-1.7E-5</v>
      </c>
      <c r="N3303" s="9" t="str">
        <f t="shared" si="362"/>
        <v>ramassage possible</v>
      </c>
      <c r="O3303" s="6" t="str">
        <f>IFERROR(VLOOKUP(F3303,TCD!$A$4:$C$362,3,FALSE),"Commune de ramassage")</f>
        <v>Commune de ramassage</v>
      </c>
      <c r="P3303">
        <v>907</v>
      </c>
    </row>
    <row r="3304" spans="1:16" x14ac:dyDescent="0.3">
      <c r="A3304">
        <f t="shared" si="357"/>
        <v>3303</v>
      </c>
      <c r="B3304" t="s">
        <v>27</v>
      </c>
      <c r="C3304" s="8">
        <v>44636.603576388887</v>
      </c>
      <c r="D3304" s="7">
        <f>C3304</f>
        <v>44636.603576388887</v>
      </c>
      <c r="E3304" s="6" t="s">
        <v>19</v>
      </c>
      <c r="F3304" s="6" t="str">
        <f t="shared" si="358"/>
        <v>69139 44636,60358</v>
      </c>
      <c r="G3304" s="6" t="str">
        <f t="shared" si="359"/>
        <v>44636,6035763889 69139</v>
      </c>
      <c r="H3304" s="6" t="str">
        <f t="shared" si="360"/>
        <v>Dans 69139</v>
      </c>
      <c r="I3304" s="6" t="str">
        <f t="shared" si="363"/>
        <v>Dans 69139</v>
      </c>
      <c r="J3304" s="5" t="str">
        <f t="shared" si="361"/>
        <v/>
      </c>
      <c r="K3304" s="6">
        <v>0</v>
      </c>
      <c r="L3304" s="7">
        <v>5.4398148148148144E-4</v>
      </c>
      <c r="M3304">
        <v>-6.38E-4</v>
      </c>
      <c r="N3304" s="9" t="str">
        <f t="shared" si="362"/>
        <v>ramassage possible</v>
      </c>
      <c r="O3304" s="6" t="str">
        <f>IFERROR(VLOOKUP(F3304,TCD!$A$4:$C$362,3,FALSE),"Commune de ramassage")</f>
        <v>Commune de passage</v>
      </c>
      <c r="P3304">
        <v>908</v>
      </c>
    </row>
    <row r="3305" spans="1:16" x14ac:dyDescent="0.3">
      <c r="A3305">
        <f t="shared" si="357"/>
        <v>3304</v>
      </c>
      <c r="B3305" t="s">
        <v>27</v>
      </c>
      <c r="C3305" s="8">
        <v>44636.604120370372</v>
      </c>
      <c r="D3305" s="7">
        <f>C3305</f>
        <v>44636.604120370372</v>
      </c>
      <c r="E3305" s="6" t="s">
        <v>19</v>
      </c>
      <c r="F3305" s="6" t="str">
        <f t="shared" si="358"/>
        <v>69139 44636,60412</v>
      </c>
      <c r="G3305" s="6" t="str">
        <f t="shared" si="359"/>
        <v>44636,6041203704 69139</v>
      </c>
      <c r="H3305" s="6" t="str">
        <f t="shared" si="360"/>
        <v>Dans 69139</v>
      </c>
      <c r="I3305" s="6" t="str">
        <f t="shared" si="363"/>
        <v>Dans 69139</v>
      </c>
      <c r="J3305" s="5" t="str">
        <f t="shared" si="361"/>
        <v/>
      </c>
      <c r="K3305" s="6">
        <v>20</v>
      </c>
      <c r="L3305" s="7">
        <v>1.1574074074074073E-5</v>
      </c>
      <c r="M3305">
        <v>0</v>
      </c>
      <c r="N3305" s="9" t="str">
        <f t="shared" si="362"/>
        <v>passage possible</v>
      </c>
      <c r="O3305" s="6" t="str">
        <f>IFERROR(VLOOKUP(F3305,TCD!$A$4:$C$362,3,FALSE),"Commune de ramassage")</f>
        <v>Commune de ramassage</v>
      </c>
      <c r="P3305">
        <v>909</v>
      </c>
    </row>
    <row r="3306" spans="1:16" x14ac:dyDescent="0.3">
      <c r="A3306">
        <f t="shared" si="357"/>
        <v>3305</v>
      </c>
      <c r="B3306" t="s">
        <v>27</v>
      </c>
      <c r="C3306" s="8">
        <v>44636.604131944441</v>
      </c>
      <c r="D3306" s="7">
        <f>C3306</f>
        <v>44636.604131944441</v>
      </c>
      <c r="E3306" s="6" t="s">
        <v>19</v>
      </c>
      <c r="F3306" s="6" t="str">
        <f t="shared" si="358"/>
        <v>69139 44636,60413</v>
      </c>
      <c r="G3306" s="6" t="str">
        <f t="shared" si="359"/>
        <v>44636,6041319444 69139</v>
      </c>
      <c r="H3306" s="6" t="str">
        <f t="shared" si="360"/>
        <v>Dans 69139</v>
      </c>
      <c r="I3306" s="6" t="str">
        <f t="shared" si="363"/>
        <v>Dans 69139</v>
      </c>
      <c r="J3306" s="5" t="str">
        <f t="shared" si="361"/>
        <v/>
      </c>
      <c r="K3306" s="6">
        <v>20</v>
      </c>
      <c r="L3306" s="7">
        <v>5.0925925925925921E-4</v>
      </c>
      <c r="M3306">
        <v>-1.14E-3</v>
      </c>
      <c r="N3306" s="9" t="str">
        <f t="shared" si="362"/>
        <v>passage possible</v>
      </c>
      <c r="O3306" s="6" t="str">
        <f>IFERROR(VLOOKUP(F3306,TCD!$A$4:$C$362,3,FALSE),"Commune de ramassage")</f>
        <v>Commune de ramassage</v>
      </c>
      <c r="P3306">
        <v>910</v>
      </c>
    </row>
    <row r="3307" spans="1:16" x14ac:dyDescent="0.3">
      <c r="A3307">
        <f t="shared" si="357"/>
        <v>3306</v>
      </c>
      <c r="B3307" t="s">
        <v>27</v>
      </c>
      <c r="C3307" s="8">
        <v>44636.604641203703</v>
      </c>
      <c r="D3307" s="7">
        <f>C3307</f>
        <v>44636.604641203703</v>
      </c>
      <c r="E3307" s="6" t="s">
        <v>19</v>
      </c>
      <c r="F3307" s="6" t="str">
        <f t="shared" si="358"/>
        <v>69139 44636,60464</v>
      </c>
      <c r="G3307" s="6" t="str">
        <f t="shared" si="359"/>
        <v>44636,6046412037 69139</v>
      </c>
      <c r="H3307" s="6" t="str">
        <f t="shared" si="360"/>
        <v>Dans 69139</v>
      </c>
      <c r="I3307" s="6" t="str">
        <f t="shared" si="363"/>
        <v>Dans 69139</v>
      </c>
      <c r="J3307" s="5" t="str">
        <f t="shared" si="361"/>
        <v/>
      </c>
      <c r="K3307" s="6">
        <v>11</v>
      </c>
      <c r="L3307" s="7">
        <v>1.1574074074074073E-5</v>
      </c>
      <c r="M3307">
        <v>-3.8000000000000002E-5</v>
      </c>
      <c r="N3307" s="9" t="str">
        <f t="shared" si="362"/>
        <v>passage possible</v>
      </c>
      <c r="O3307" s="6" t="str">
        <f>IFERROR(VLOOKUP(F3307,TCD!$A$4:$C$362,3,FALSE),"Commune de ramassage")</f>
        <v>Commune de ramassage</v>
      </c>
      <c r="P3307">
        <v>911</v>
      </c>
    </row>
    <row r="3308" spans="1:16" x14ac:dyDescent="0.3">
      <c r="A3308">
        <f t="shared" si="357"/>
        <v>3307</v>
      </c>
      <c r="B3308" t="s">
        <v>27</v>
      </c>
      <c r="C3308" s="8">
        <v>44636.60465277778</v>
      </c>
      <c r="D3308" s="7">
        <f>C3308</f>
        <v>44636.60465277778</v>
      </c>
      <c r="E3308" s="6" t="s">
        <v>19</v>
      </c>
      <c r="F3308" s="6" t="str">
        <f t="shared" si="358"/>
        <v>69139 44636,60465</v>
      </c>
      <c r="G3308" s="6" t="str">
        <f t="shared" si="359"/>
        <v>44636,6046527777 69139</v>
      </c>
      <c r="H3308" s="6" t="str">
        <f t="shared" si="360"/>
        <v>Dans 69139</v>
      </c>
      <c r="I3308" s="6" t="str">
        <f t="shared" si="363"/>
        <v>Dans 69139</v>
      </c>
      <c r="J3308" s="5" t="str">
        <f t="shared" si="361"/>
        <v/>
      </c>
      <c r="K3308" s="6">
        <v>7</v>
      </c>
      <c r="L3308" s="7">
        <v>2.3148148148148147E-5</v>
      </c>
      <c r="M3308">
        <v>-1.9999999999999999E-6</v>
      </c>
      <c r="N3308" s="9" t="str">
        <f t="shared" si="362"/>
        <v>ramassage possible</v>
      </c>
      <c r="O3308" s="6" t="str">
        <f>IFERROR(VLOOKUP(F3308,TCD!$A$4:$C$362,3,FALSE),"Commune de ramassage")</f>
        <v>Commune de ramassage</v>
      </c>
      <c r="P3308">
        <v>912</v>
      </c>
    </row>
    <row r="3309" spans="1:16" x14ac:dyDescent="0.3">
      <c r="A3309">
        <f t="shared" si="357"/>
        <v>3308</v>
      </c>
      <c r="B3309" t="s">
        <v>27</v>
      </c>
      <c r="C3309" s="8">
        <v>44636.604675925926</v>
      </c>
      <c r="D3309" s="7">
        <f>C3309</f>
        <v>44636.604675925926</v>
      </c>
      <c r="E3309" s="6" t="s">
        <v>19</v>
      </c>
      <c r="F3309" s="6" t="str">
        <f t="shared" si="358"/>
        <v>69139 44636,60468</v>
      </c>
      <c r="G3309" s="6" t="str">
        <f t="shared" si="359"/>
        <v>44636,6046759259 69139</v>
      </c>
      <c r="H3309" s="6" t="str">
        <f t="shared" si="360"/>
        <v>Dans 69139</v>
      </c>
      <c r="I3309" s="6" t="str">
        <f t="shared" si="363"/>
        <v>Dans 69139</v>
      </c>
      <c r="J3309" s="5" t="str">
        <f t="shared" si="361"/>
        <v/>
      </c>
      <c r="K3309" s="6">
        <v>6</v>
      </c>
      <c r="L3309" s="7">
        <v>4.6296296296296294E-5</v>
      </c>
      <c r="M3309">
        <v>3.3000000000000003E-5</v>
      </c>
      <c r="N3309" s="9" t="str">
        <f t="shared" si="362"/>
        <v>ramassage possible</v>
      </c>
      <c r="O3309" s="6" t="str">
        <f>IFERROR(VLOOKUP(F3309,TCD!$A$4:$C$362,3,FALSE),"Commune de ramassage")</f>
        <v>Commune de ramassage</v>
      </c>
      <c r="P3309">
        <v>913</v>
      </c>
    </row>
    <row r="3310" spans="1:16" x14ac:dyDescent="0.3">
      <c r="A3310">
        <f t="shared" si="357"/>
        <v>3309</v>
      </c>
      <c r="B3310" t="s">
        <v>27</v>
      </c>
      <c r="C3310" s="8">
        <v>44636.604722222219</v>
      </c>
      <c r="D3310" s="7">
        <f>C3310</f>
        <v>44636.604722222219</v>
      </c>
      <c r="E3310" s="6" t="s">
        <v>19</v>
      </c>
      <c r="F3310" s="6" t="str">
        <f t="shared" si="358"/>
        <v>69139 44636,60472</v>
      </c>
      <c r="G3310" s="6" t="str">
        <f t="shared" si="359"/>
        <v>44636,6047222222 69139</v>
      </c>
      <c r="H3310" s="6" t="str">
        <f t="shared" si="360"/>
        <v>Dans 69139</v>
      </c>
      <c r="I3310" s="6" t="str">
        <f t="shared" si="363"/>
        <v>Dans 69139</v>
      </c>
      <c r="J3310" s="5" t="str">
        <f t="shared" si="361"/>
        <v/>
      </c>
      <c r="K3310" s="6">
        <v>6</v>
      </c>
      <c r="L3310" s="7">
        <v>1.4583333333333334E-3</v>
      </c>
      <c r="M3310">
        <v>-2.8499999999999999E-4</v>
      </c>
      <c r="N3310" s="9" t="str">
        <f t="shared" si="362"/>
        <v>ramassage possible</v>
      </c>
      <c r="O3310" s="6" t="str">
        <f>IFERROR(VLOOKUP(F3310,TCD!$A$4:$C$362,3,FALSE),"Commune de ramassage")</f>
        <v>Commune de ramassage</v>
      </c>
      <c r="P3310">
        <v>914</v>
      </c>
    </row>
    <row r="3311" spans="1:16" x14ac:dyDescent="0.3">
      <c r="A3311">
        <f t="shared" si="357"/>
        <v>3310</v>
      </c>
      <c r="B3311" t="s">
        <v>27</v>
      </c>
      <c r="C3311" s="8">
        <v>44636.606180555558</v>
      </c>
      <c r="D3311" s="7">
        <f>C3311</f>
        <v>44636.606180555558</v>
      </c>
      <c r="E3311" s="6" t="s">
        <v>19</v>
      </c>
      <c r="F3311" s="6" t="str">
        <f t="shared" si="358"/>
        <v>69139 44636,60618</v>
      </c>
      <c r="G3311" s="6" t="str">
        <f t="shared" si="359"/>
        <v>44636,6061805556 69139</v>
      </c>
      <c r="H3311" s="6" t="str">
        <f t="shared" si="360"/>
        <v>Dans 69139</v>
      </c>
      <c r="I3311" s="6" t="str">
        <f t="shared" si="363"/>
        <v>Dans 69139</v>
      </c>
      <c r="J3311" s="5" t="str">
        <f t="shared" si="361"/>
        <v/>
      </c>
      <c r="K3311" s="6">
        <v>6</v>
      </c>
      <c r="L3311" s="7">
        <v>6.5972222222222213E-4</v>
      </c>
      <c r="M3311">
        <v>5.3999999999999998E-5</v>
      </c>
      <c r="N3311" s="9" t="str">
        <f t="shared" si="362"/>
        <v>ramassage possible</v>
      </c>
      <c r="O3311" s="6" t="str">
        <f>IFERROR(VLOOKUP(F3311,TCD!$A$4:$C$362,3,FALSE),"Commune de ramassage")</f>
        <v>Commune de ramassage</v>
      </c>
      <c r="P3311">
        <v>915</v>
      </c>
    </row>
    <row r="3312" spans="1:16" x14ac:dyDescent="0.3">
      <c r="A3312">
        <f t="shared" si="357"/>
        <v>3311</v>
      </c>
      <c r="B3312" t="s">
        <v>27</v>
      </c>
      <c r="C3312" s="8">
        <v>44636.606840277775</v>
      </c>
      <c r="D3312" s="7">
        <f>C3312</f>
        <v>44636.606840277775</v>
      </c>
      <c r="E3312" s="6" t="s">
        <v>19</v>
      </c>
      <c r="F3312" s="6" t="str">
        <f t="shared" si="358"/>
        <v>69139 44636,60684</v>
      </c>
      <c r="G3312" s="6" t="str">
        <f t="shared" si="359"/>
        <v>44636,6068402778 69139</v>
      </c>
      <c r="H3312" s="6" t="str">
        <f t="shared" si="360"/>
        <v>Dans 69139</v>
      </c>
      <c r="I3312" s="6" t="str">
        <f t="shared" si="363"/>
        <v>Dans 69139</v>
      </c>
      <c r="J3312" s="5" t="str">
        <f t="shared" si="361"/>
        <v/>
      </c>
      <c r="K3312" s="6">
        <v>0</v>
      </c>
      <c r="L3312" s="7">
        <v>6.4814814814814813E-4</v>
      </c>
      <c r="M3312">
        <v>5.9000000000000003E-4</v>
      </c>
      <c r="N3312" s="9" t="str">
        <f t="shared" si="362"/>
        <v>ramassage possible</v>
      </c>
      <c r="O3312" s="6" t="str">
        <f>IFERROR(VLOOKUP(F3312,TCD!$A$4:$C$362,3,FALSE),"Commune de ramassage")</f>
        <v>Commune de passage</v>
      </c>
      <c r="P3312">
        <v>916</v>
      </c>
    </row>
    <row r="3313" spans="1:16" x14ac:dyDescent="0.3">
      <c r="A3313">
        <f t="shared" si="357"/>
        <v>3312</v>
      </c>
      <c r="B3313" t="s">
        <v>27</v>
      </c>
      <c r="C3313" s="8">
        <v>44636.607488425929</v>
      </c>
      <c r="D3313" s="7">
        <f>C3313</f>
        <v>44636.607488425929</v>
      </c>
      <c r="E3313" s="6" t="s">
        <v>19</v>
      </c>
      <c r="F3313" s="6" t="str">
        <f t="shared" si="358"/>
        <v>69139 44636,60749</v>
      </c>
      <c r="G3313" s="6" t="str">
        <f t="shared" si="359"/>
        <v>44636,6074884259 69139</v>
      </c>
      <c r="H3313" s="6" t="str">
        <f t="shared" si="360"/>
        <v>Dans 69139</v>
      </c>
      <c r="I3313" s="6" t="str">
        <f t="shared" si="363"/>
        <v>Dans 69139</v>
      </c>
      <c r="J3313" s="5" t="str">
        <f t="shared" si="361"/>
        <v/>
      </c>
      <c r="K3313" s="6">
        <v>7</v>
      </c>
      <c r="L3313" s="7">
        <v>5.3240740740740744E-4</v>
      </c>
      <c r="M3313">
        <v>3.2600000000000001E-4</v>
      </c>
      <c r="N3313" s="9" t="str">
        <f t="shared" si="362"/>
        <v>ramassage possible</v>
      </c>
      <c r="O3313" s="6" t="str">
        <f>IFERROR(VLOOKUP(F3313,TCD!$A$4:$C$362,3,FALSE),"Commune de ramassage")</f>
        <v>Commune de ramassage</v>
      </c>
      <c r="P3313">
        <v>917</v>
      </c>
    </row>
    <row r="3314" spans="1:16" x14ac:dyDescent="0.3">
      <c r="A3314">
        <f t="shared" si="357"/>
        <v>3313</v>
      </c>
      <c r="B3314" t="s">
        <v>27</v>
      </c>
      <c r="C3314" s="8">
        <v>44636.608020833337</v>
      </c>
      <c r="D3314" s="7">
        <f>C3314</f>
        <v>44636.608020833337</v>
      </c>
      <c r="E3314" s="6" t="s">
        <v>19</v>
      </c>
      <c r="F3314" s="6" t="str">
        <f t="shared" si="358"/>
        <v>69139 44636,60802</v>
      </c>
      <c r="G3314" s="6" t="str">
        <f t="shared" si="359"/>
        <v>44636,6080208333 69139</v>
      </c>
      <c r="H3314" s="6" t="str">
        <f t="shared" si="360"/>
        <v>Dans 69139</v>
      </c>
      <c r="I3314" s="6" t="str">
        <f t="shared" si="363"/>
        <v>Dans 69139</v>
      </c>
      <c r="J3314" s="5" t="str">
        <f t="shared" si="361"/>
        <v/>
      </c>
      <c r="K3314" s="6">
        <v>15</v>
      </c>
      <c r="L3314" s="7">
        <v>9.2592592592592588E-5</v>
      </c>
      <c r="M3314">
        <v>4.6999999999999997E-5</v>
      </c>
      <c r="N3314" s="9" t="str">
        <f t="shared" si="362"/>
        <v>passage possible</v>
      </c>
      <c r="O3314" s="6" t="str">
        <f>IFERROR(VLOOKUP(F3314,TCD!$A$4:$C$362,3,FALSE),"Commune de ramassage")</f>
        <v>Commune de ramassage</v>
      </c>
      <c r="P3314">
        <v>918</v>
      </c>
    </row>
    <row r="3315" spans="1:16" x14ac:dyDescent="0.3">
      <c r="A3315">
        <f t="shared" si="357"/>
        <v>3314</v>
      </c>
      <c r="B3315" t="s">
        <v>27</v>
      </c>
      <c r="C3315" s="8">
        <v>44636.608113425929</v>
      </c>
      <c r="D3315" s="7">
        <f>C3315</f>
        <v>44636.608113425929</v>
      </c>
      <c r="E3315" s="6" t="s">
        <v>19</v>
      </c>
      <c r="F3315" s="6" t="str">
        <f t="shared" si="358"/>
        <v>69139 44636,60811</v>
      </c>
      <c r="G3315" s="6" t="str">
        <f t="shared" si="359"/>
        <v>44636,6081134259 69139</v>
      </c>
      <c r="H3315" s="6" t="str">
        <f t="shared" si="360"/>
        <v>Dans 69139</v>
      </c>
      <c r="I3315" s="6" t="str">
        <f t="shared" si="363"/>
        <v>Dans 69139</v>
      </c>
      <c r="J3315" s="5" t="str">
        <f t="shared" si="361"/>
        <v/>
      </c>
      <c r="K3315" s="6">
        <v>7</v>
      </c>
      <c r="L3315" s="7">
        <v>6.8287037037037025E-4</v>
      </c>
      <c r="M3315">
        <v>5.8E-5</v>
      </c>
      <c r="N3315" s="9" t="str">
        <f t="shared" si="362"/>
        <v>ramassage possible</v>
      </c>
      <c r="O3315" s="6" t="str">
        <f>IFERROR(VLOOKUP(F3315,TCD!$A$4:$C$362,3,FALSE),"Commune de ramassage")</f>
        <v>Commune de ramassage</v>
      </c>
      <c r="P3315">
        <v>919</v>
      </c>
    </row>
    <row r="3316" spans="1:16" x14ac:dyDescent="0.3">
      <c r="A3316">
        <f t="shared" si="357"/>
        <v>3315</v>
      </c>
      <c r="B3316" t="s">
        <v>27</v>
      </c>
      <c r="C3316" s="8">
        <v>44636.608796296299</v>
      </c>
      <c r="D3316" s="7">
        <f>C3316</f>
        <v>44636.608796296299</v>
      </c>
      <c r="E3316" s="6" t="s">
        <v>19</v>
      </c>
      <c r="F3316" s="6" t="str">
        <f t="shared" si="358"/>
        <v>69139 44636,6088</v>
      </c>
      <c r="G3316" s="6" t="str">
        <f t="shared" si="359"/>
        <v>44636,6087962963 69139</v>
      </c>
      <c r="H3316" s="6" t="str">
        <f t="shared" si="360"/>
        <v>Dans 69139</v>
      </c>
      <c r="I3316" s="6" t="str">
        <f t="shared" si="363"/>
        <v>Dans 69139</v>
      </c>
      <c r="J3316" s="5" t="str">
        <f t="shared" si="361"/>
        <v/>
      </c>
      <c r="K3316" s="6">
        <v>0</v>
      </c>
      <c r="L3316" s="7">
        <v>8.3333333333333339E-4</v>
      </c>
      <c r="M3316">
        <v>-9.6000000000000002E-5</v>
      </c>
      <c r="N3316" s="9" t="str">
        <f t="shared" si="362"/>
        <v>ramassage possible</v>
      </c>
      <c r="O3316" s="6" t="str">
        <f>IFERROR(VLOOKUP(F3316,TCD!$A$4:$C$362,3,FALSE),"Commune de ramassage")</f>
        <v>Commune de passage</v>
      </c>
      <c r="P3316">
        <v>920</v>
      </c>
    </row>
    <row r="3317" spans="1:16" x14ac:dyDescent="0.3">
      <c r="A3317">
        <f t="shared" si="357"/>
        <v>3316</v>
      </c>
      <c r="B3317" t="s">
        <v>27</v>
      </c>
      <c r="C3317" s="8">
        <v>44636.609629629631</v>
      </c>
      <c r="D3317" s="7">
        <f>C3317</f>
        <v>44636.609629629631</v>
      </c>
      <c r="E3317" s="6" t="s">
        <v>19</v>
      </c>
      <c r="F3317" s="6" t="str">
        <f t="shared" si="358"/>
        <v>69139 44636,60963</v>
      </c>
      <c r="G3317" s="6" t="str">
        <f t="shared" si="359"/>
        <v>44636,6096296296 69139</v>
      </c>
      <c r="H3317" s="6" t="str">
        <f t="shared" si="360"/>
        <v>Dans 69139</v>
      </c>
      <c r="I3317" s="6" t="str">
        <f t="shared" si="363"/>
        <v>Dans 69139</v>
      </c>
      <c r="J3317" s="5" t="str">
        <f t="shared" si="361"/>
        <v/>
      </c>
      <c r="K3317" s="6">
        <v>0</v>
      </c>
      <c r="L3317" s="7">
        <v>1.8518518518518518E-4</v>
      </c>
      <c r="M3317">
        <v>-1.0000000000000001E-5</v>
      </c>
      <c r="N3317" s="9" t="str">
        <f t="shared" si="362"/>
        <v>ramassage possible</v>
      </c>
      <c r="O3317" s="6" t="str">
        <f>IFERROR(VLOOKUP(F3317,TCD!$A$4:$C$362,3,FALSE),"Commune de ramassage")</f>
        <v>Commune de passage</v>
      </c>
      <c r="P3317">
        <v>921</v>
      </c>
    </row>
    <row r="3318" spans="1:16" x14ac:dyDescent="0.3">
      <c r="A3318">
        <f t="shared" si="357"/>
        <v>3317</v>
      </c>
      <c r="B3318" t="s">
        <v>27</v>
      </c>
      <c r="C3318" s="8">
        <v>44636.609814814816</v>
      </c>
      <c r="D3318" s="7">
        <f>C3318</f>
        <v>44636.609814814816</v>
      </c>
      <c r="E3318" s="6" t="s">
        <v>19</v>
      </c>
      <c r="F3318" s="6" t="str">
        <f t="shared" si="358"/>
        <v>69139 44636,60981</v>
      </c>
      <c r="G3318" s="6" t="str">
        <f t="shared" si="359"/>
        <v>44636,6098148148 69139</v>
      </c>
      <c r="H3318" s="6" t="str">
        <f t="shared" si="360"/>
        <v>Dans 69139</v>
      </c>
      <c r="I3318" s="6" t="str">
        <f t="shared" si="363"/>
        <v>Dans 69139</v>
      </c>
      <c r="J3318" s="5" t="str">
        <f t="shared" si="361"/>
        <v/>
      </c>
      <c r="K3318" s="6">
        <v>6</v>
      </c>
      <c r="L3318" s="7">
        <v>5.7870370370370366E-5</v>
      </c>
      <c r="M3318">
        <v>-6.9999999999999999E-6</v>
      </c>
      <c r="N3318" s="9" t="str">
        <f t="shared" si="362"/>
        <v>ramassage possible</v>
      </c>
      <c r="O3318" s="6" t="str">
        <f>IFERROR(VLOOKUP(F3318,TCD!$A$4:$C$362,3,FALSE),"Commune de ramassage")</f>
        <v>Commune de ramassage</v>
      </c>
      <c r="P3318">
        <v>922</v>
      </c>
    </row>
    <row r="3319" spans="1:16" x14ac:dyDescent="0.3">
      <c r="A3319">
        <f t="shared" si="357"/>
        <v>3318</v>
      </c>
      <c r="B3319" t="s">
        <v>27</v>
      </c>
      <c r="C3319" s="8">
        <v>44636.609872685185</v>
      </c>
      <c r="D3319" s="7">
        <f>C3319</f>
        <v>44636.609872685185</v>
      </c>
      <c r="E3319" s="6" t="s">
        <v>19</v>
      </c>
      <c r="F3319" s="6" t="str">
        <f t="shared" si="358"/>
        <v>69139 44636,60987</v>
      </c>
      <c r="G3319" s="6" t="str">
        <f t="shared" si="359"/>
        <v>44636,6098726852 69139</v>
      </c>
      <c r="H3319" s="6" t="str">
        <f t="shared" si="360"/>
        <v>Dans 69139</v>
      </c>
      <c r="I3319" s="6" t="str">
        <f t="shared" si="363"/>
        <v>Dans 69139</v>
      </c>
      <c r="J3319" s="5" t="str">
        <f t="shared" si="361"/>
        <v/>
      </c>
      <c r="K3319" s="6">
        <v>10</v>
      </c>
      <c r="L3319" s="7">
        <v>2.3148148148148147E-5</v>
      </c>
      <c r="M3319">
        <v>-3.8000000000000002E-5</v>
      </c>
      <c r="N3319" s="9" t="str">
        <f t="shared" si="362"/>
        <v>passage possible</v>
      </c>
      <c r="O3319" s="6" t="str">
        <f>IFERROR(VLOOKUP(F3319,TCD!$A$4:$C$362,3,FALSE),"Commune de ramassage")</f>
        <v>Commune de ramassage</v>
      </c>
      <c r="P3319">
        <v>923</v>
      </c>
    </row>
    <row r="3320" spans="1:16" x14ac:dyDescent="0.3">
      <c r="A3320">
        <f t="shared" si="357"/>
        <v>3319</v>
      </c>
      <c r="B3320" t="s">
        <v>27</v>
      </c>
      <c r="C3320" s="8">
        <v>44636.609895833331</v>
      </c>
      <c r="D3320" s="7">
        <f>C3320</f>
        <v>44636.609895833331</v>
      </c>
      <c r="E3320" s="6" t="s">
        <v>19</v>
      </c>
      <c r="F3320" s="6" t="str">
        <f t="shared" si="358"/>
        <v>69139 44636,6099</v>
      </c>
      <c r="G3320" s="6" t="str">
        <f t="shared" si="359"/>
        <v>44636,6098958333 69139</v>
      </c>
      <c r="H3320" s="6" t="str">
        <f t="shared" si="360"/>
        <v>Dans 69139</v>
      </c>
      <c r="I3320" s="6" t="str">
        <f t="shared" si="363"/>
        <v>Dans 69139</v>
      </c>
      <c r="J3320" s="5" t="str">
        <f t="shared" si="361"/>
        <v/>
      </c>
      <c r="K3320" s="6">
        <v>11</v>
      </c>
      <c r="L3320" s="7">
        <v>4.6296296296296293E-4</v>
      </c>
      <c r="M3320">
        <v>-8.0400000000000003E-4</v>
      </c>
      <c r="N3320" s="9" t="str">
        <f t="shared" si="362"/>
        <v>passage possible</v>
      </c>
      <c r="O3320" s="6" t="str">
        <f>IFERROR(VLOOKUP(F3320,TCD!$A$4:$C$362,3,FALSE),"Commune de ramassage")</f>
        <v>Commune de ramassage</v>
      </c>
      <c r="P3320">
        <v>924</v>
      </c>
    </row>
    <row r="3321" spans="1:16" x14ac:dyDescent="0.3">
      <c r="A3321">
        <f t="shared" si="357"/>
        <v>3320</v>
      </c>
      <c r="B3321" t="s">
        <v>27</v>
      </c>
      <c r="C3321" s="8">
        <v>44636.610358796293</v>
      </c>
      <c r="D3321" s="7">
        <f>C3321</f>
        <v>44636.610358796293</v>
      </c>
      <c r="E3321" s="6" t="s">
        <v>19</v>
      </c>
      <c r="F3321" s="6" t="str">
        <f t="shared" si="358"/>
        <v>69139 44636,61036</v>
      </c>
      <c r="G3321" s="6" t="str">
        <f t="shared" si="359"/>
        <v>44636,6103587963 69139</v>
      </c>
      <c r="H3321" s="6" t="str">
        <f t="shared" si="360"/>
        <v>Dans 69139</v>
      </c>
      <c r="I3321" s="6" t="str">
        <f t="shared" si="363"/>
        <v>Dans 69139</v>
      </c>
      <c r="J3321" s="5" t="str">
        <f t="shared" si="361"/>
        <v/>
      </c>
      <c r="K3321" s="6">
        <v>7</v>
      </c>
      <c r="L3321" s="7">
        <v>2.7777777777777778E-4</v>
      </c>
      <c r="M3321">
        <v>-4.3100000000000001E-4</v>
      </c>
      <c r="N3321" s="9" t="str">
        <f t="shared" si="362"/>
        <v>ramassage possible</v>
      </c>
      <c r="O3321" s="6" t="str">
        <f>IFERROR(VLOOKUP(F3321,TCD!$A$4:$C$362,3,FALSE),"Commune de ramassage")</f>
        <v>Commune de ramassage</v>
      </c>
      <c r="P3321">
        <v>925</v>
      </c>
    </row>
    <row r="3322" spans="1:16" x14ac:dyDescent="0.3">
      <c r="A3322">
        <f t="shared" si="357"/>
        <v>3321</v>
      </c>
      <c r="B3322" t="s">
        <v>27</v>
      </c>
      <c r="C3322" s="8">
        <v>44636.610636574071</v>
      </c>
      <c r="D3322" s="7">
        <f>C3322</f>
        <v>44636.610636574071</v>
      </c>
      <c r="E3322" s="6" t="s">
        <v>19</v>
      </c>
      <c r="F3322" s="6" t="str">
        <f t="shared" si="358"/>
        <v>69139 44636,61064</v>
      </c>
      <c r="G3322" s="6" t="str">
        <f t="shared" si="359"/>
        <v>44636,6106365741 69139</v>
      </c>
      <c r="H3322" s="6" t="str">
        <f t="shared" si="360"/>
        <v>Dans 69139</v>
      </c>
      <c r="I3322" s="6" t="str">
        <f t="shared" si="363"/>
        <v>Dans 69139</v>
      </c>
      <c r="J3322" s="5" t="str">
        <f t="shared" si="361"/>
        <v/>
      </c>
      <c r="K3322" s="6">
        <v>0</v>
      </c>
      <c r="L3322" s="7">
        <v>1.261574074074074E-3</v>
      </c>
      <c r="M3322">
        <v>-5.6400000000000005E-4</v>
      </c>
      <c r="N3322" s="9" t="str">
        <f t="shared" si="362"/>
        <v>ramassage possible</v>
      </c>
      <c r="O3322" s="6" t="str">
        <f>IFERROR(VLOOKUP(F3322,TCD!$A$4:$C$362,3,FALSE),"Commune de ramassage")</f>
        <v>Commune de passage</v>
      </c>
      <c r="P3322">
        <v>926</v>
      </c>
    </row>
    <row r="3323" spans="1:16" x14ac:dyDescent="0.3">
      <c r="A3323">
        <f t="shared" si="357"/>
        <v>3322</v>
      </c>
      <c r="B3323" t="s">
        <v>27</v>
      </c>
      <c r="C3323" s="8">
        <v>44636.611898148149</v>
      </c>
      <c r="D3323" s="7">
        <f>C3323</f>
        <v>44636.611898148149</v>
      </c>
      <c r="E3323" s="6" t="s">
        <v>19</v>
      </c>
      <c r="F3323" s="6" t="str">
        <f t="shared" si="358"/>
        <v>69139 44636,6119</v>
      </c>
      <c r="G3323" s="6" t="str">
        <f t="shared" si="359"/>
        <v>44636,6118981481 69139</v>
      </c>
      <c r="H3323" s="6" t="str">
        <f t="shared" si="360"/>
        <v>Dans 69139</v>
      </c>
      <c r="I3323" s="6" t="str">
        <f t="shared" si="363"/>
        <v>Dans 69139</v>
      </c>
      <c r="J3323" s="5" t="str">
        <f t="shared" si="361"/>
        <v/>
      </c>
      <c r="K3323" s="6">
        <v>0</v>
      </c>
      <c r="L3323" s="7">
        <v>7.0601851851851847E-4</v>
      </c>
      <c r="M3323">
        <v>0</v>
      </c>
      <c r="N3323" s="9" t="str">
        <f t="shared" si="362"/>
        <v>ramassage possible</v>
      </c>
      <c r="O3323" s="6" t="str">
        <f>IFERROR(VLOOKUP(F3323,TCD!$A$4:$C$362,3,FALSE),"Commune de ramassage")</f>
        <v>Commune de passage</v>
      </c>
      <c r="P3323">
        <v>927</v>
      </c>
    </row>
    <row r="3324" spans="1:16" x14ac:dyDescent="0.3">
      <c r="A3324">
        <f t="shared" si="357"/>
        <v>3323</v>
      </c>
      <c r="B3324" t="s">
        <v>27</v>
      </c>
      <c r="C3324" s="8">
        <v>44636.612604166665</v>
      </c>
      <c r="D3324" s="7">
        <f>C3324</f>
        <v>44636.612604166665</v>
      </c>
      <c r="E3324" s="6" t="s">
        <v>19</v>
      </c>
      <c r="F3324" s="6" t="str">
        <f t="shared" si="358"/>
        <v>69139 44636,6126</v>
      </c>
      <c r="G3324" s="6" t="str">
        <f t="shared" si="359"/>
        <v>44636,6126041667 69139</v>
      </c>
      <c r="H3324" s="6" t="str">
        <f t="shared" si="360"/>
        <v>Dans 69139</v>
      </c>
      <c r="I3324" s="6" t="str">
        <f t="shared" si="363"/>
        <v>Dans 69139</v>
      </c>
      <c r="J3324" s="5" t="str">
        <f t="shared" si="361"/>
        <v/>
      </c>
      <c r="K3324" s="6">
        <v>0</v>
      </c>
      <c r="L3324" s="7">
        <v>4.2824074074074075E-3</v>
      </c>
      <c r="M3324">
        <v>1.222E-3</v>
      </c>
      <c r="N3324" s="9" t="str">
        <f t="shared" si="362"/>
        <v>ramassage possible</v>
      </c>
      <c r="O3324" s="6" t="str">
        <f>IFERROR(VLOOKUP(F3324,TCD!$A$4:$C$362,3,FALSE),"Commune de ramassage")</f>
        <v>Commune de passage</v>
      </c>
      <c r="P3324">
        <v>928</v>
      </c>
    </row>
    <row r="3325" spans="1:16" x14ac:dyDescent="0.3">
      <c r="A3325">
        <f t="shared" si="357"/>
        <v>3324</v>
      </c>
      <c r="B3325" t="s">
        <v>27</v>
      </c>
      <c r="C3325" s="8">
        <v>44636.616886574076</v>
      </c>
      <c r="D3325" s="7">
        <f>C3325</f>
        <v>44636.616886574076</v>
      </c>
      <c r="E3325" s="6" t="s">
        <v>19</v>
      </c>
      <c r="F3325" s="6" t="str">
        <f t="shared" si="358"/>
        <v>69139 44636,61689</v>
      </c>
      <c r="G3325" s="6" t="str">
        <f t="shared" si="359"/>
        <v>44636,616886574 69139</v>
      </c>
      <c r="H3325" s="6" t="str">
        <f t="shared" si="360"/>
        <v>Dans 69139</v>
      </c>
      <c r="I3325" s="6" t="str">
        <f t="shared" si="363"/>
        <v>Dans 69139</v>
      </c>
      <c r="J3325" s="5" t="str">
        <f t="shared" si="361"/>
        <v/>
      </c>
      <c r="K3325" s="6">
        <v>9</v>
      </c>
      <c r="L3325" s="7">
        <v>2.6620370370370372E-4</v>
      </c>
      <c r="M3325">
        <v>1.207E-3</v>
      </c>
      <c r="N3325" s="9" t="str">
        <f t="shared" si="362"/>
        <v>ramassage possible</v>
      </c>
      <c r="O3325" s="6" t="str">
        <f>IFERROR(VLOOKUP(F3325,TCD!$A$4:$C$362,3,FALSE),"Commune de ramassage")</f>
        <v>Commune de ramassage</v>
      </c>
      <c r="P3325">
        <v>929</v>
      </c>
    </row>
    <row r="3326" spans="1:16" x14ac:dyDescent="0.3">
      <c r="A3326">
        <f t="shared" si="357"/>
        <v>3325</v>
      </c>
      <c r="B3326" t="s">
        <v>27</v>
      </c>
      <c r="C3326" s="8">
        <v>44636.617152777777</v>
      </c>
      <c r="D3326" s="7">
        <f>C3326</f>
        <v>44636.617152777777</v>
      </c>
      <c r="E3326" s="6" t="s">
        <v>19</v>
      </c>
      <c r="F3326" s="6" t="str">
        <f t="shared" si="358"/>
        <v>69139 44636,61715</v>
      </c>
      <c r="G3326" s="6" t="str">
        <f t="shared" si="359"/>
        <v>44636,6171527778 69139</v>
      </c>
      <c r="H3326" s="6" t="str">
        <f t="shared" si="360"/>
        <v>Dans 69139</v>
      </c>
      <c r="I3326" s="6" t="str">
        <f t="shared" si="363"/>
        <v>Dans 69139</v>
      </c>
      <c r="J3326" s="5" t="str">
        <f t="shared" si="361"/>
        <v/>
      </c>
      <c r="K3326" s="6">
        <v>28</v>
      </c>
      <c r="L3326" s="7">
        <v>8.7962962962962962E-4</v>
      </c>
      <c r="M3326">
        <v>6.9999999999999999E-4</v>
      </c>
      <c r="N3326" s="9" t="str">
        <f t="shared" si="362"/>
        <v>passage possible</v>
      </c>
      <c r="O3326" s="6" t="str">
        <f>IFERROR(VLOOKUP(F3326,TCD!$A$4:$C$362,3,FALSE),"Commune de ramassage")</f>
        <v>Commune de ramassage</v>
      </c>
      <c r="P3326">
        <v>930</v>
      </c>
    </row>
    <row r="3327" spans="1:16" x14ac:dyDescent="0.3">
      <c r="A3327">
        <f t="shared" si="357"/>
        <v>3326</v>
      </c>
      <c r="B3327" t="s">
        <v>27</v>
      </c>
      <c r="C3327" s="8">
        <v>44636.618032407408</v>
      </c>
      <c r="D3327" s="7">
        <f>C3327</f>
        <v>44636.618032407408</v>
      </c>
      <c r="E3327" s="6" t="s">
        <v>19</v>
      </c>
      <c r="F3327" s="6" t="str">
        <f t="shared" si="358"/>
        <v>69139 44636,61803</v>
      </c>
      <c r="G3327" s="6" t="str">
        <f t="shared" si="359"/>
        <v>44636,6180324074 69139</v>
      </c>
      <c r="H3327" s="6" t="str">
        <f t="shared" si="360"/>
        <v>Dans 69139</v>
      </c>
      <c r="I3327" s="6" t="str">
        <f t="shared" si="363"/>
        <v>Dans 69139</v>
      </c>
      <c r="J3327" s="5" t="str">
        <f t="shared" si="361"/>
        <v/>
      </c>
      <c r="K3327" s="6">
        <v>0</v>
      </c>
      <c r="L3327" s="7">
        <v>5.0925925925925921E-4</v>
      </c>
      <c r="M3327">
        <v>1.5799999999999999E-4</v>
      </c>
      <c r="N3327" s="9" t="str">
        <f t="shared" si="362"/>
        <v>ramassage possible</v>
      </c>
      <c r="O3327" s="6" t="str">
        <f>IFERROR(VLOOKUP(F3327,TCD!$A$4:$C$362,3,FALSE),"Commune de ramassage")</f>
        <v>Commune de passage</v>
      </c>
      <c r="P3327">
        <v>931</v>
      </c>
    </row>
    <row r="3328" spans="1:16" x14ac:dyDescent="0.3">
      <c r="A3328">
        <f t="shared" si="357"/>
        <v>3327</v>
      </c>
      <c r="B3328" t="s">
        <v>27</v>
      </c>
      <c r="C3328" s="8">
        <v>44636.618541666663</v>
      </c>
      <c r="D3328" s="7">
        <f>C3328</f>
        <v>44636.618541666663</v>
      </c>
      <c r="E3328" s="6" t="s">
        <v>19</v>
      </c>
      <c r="F3328" s="6" t="str">
        <f t="shared" si="358"/>
        <v>69139 44636,61854</v>
      </c>
      <c r="G3328" s="6" t="str">
        <f t="shared" si="359"/>
        <v>44636,6185416667 69139</v>
      </c>
      <c r="H3328" s="6" t="str">
        <f t="shared" si="360"/>
        <v>Dans 69139</v>
      </c>
      <c r="I3328" s="6" t="str">
        <f t="shared" si="363"/>
        <v>Dans 69139</v>
      </c>
      <c r="J3328" s="5" t="str">
        <f t="shared" si="361"/>
        <v/>
      </c>
      <c r="K3328" s="6">
        <v>15</v>
      </c>
      <c r="L3328" s="7">
        <v>3.4722222222222222E-5</v>
      </c>
      <c r="M3328">
        <v>1.9799999999999999E-4</v>
      </c>
      <c r="N3328" s="9" t="str">
        <f t="shared" si="362"/>
        <v>passage possible</v>
      </c>
      <c r="O3328" s="6" t="str">
        <f>IFERROR(VLOOKUP(F3328,TCD!$A$4:$C$362,3,FALSE),"Commune de ramassage")</f>
        <v>Commune de ramassage</v>
      </c>
      <c r="P3328">
        <v>932</v>
      </c>
    </row>
    <row r="3329" spans="1:16" x14ac:dyDescent="0.3">
      <c r="A3329">
        <f t="shared" si="357"/>
        <v>3328</v>
      </c>
      <c r="B3329" t="s">
        <v>27</v>
      </c>
      <c r="C3329" s="8">
        <v>44636.618576388886</v>
      </c>
      <c r="D3329" s="7">
        <f>C3329</f>
        <v>44636.618576388886</v>
      </c>
      <c r="E3329" s="6" t="s">
        <v>19</v>
      </c>
      <c r="F3329" s="6" t="str">
        <f t="shared" si="358"/>
        <v>69139 44636,61858</v>
      </c>
      <c r="G3329" s="6" t="str">
        <f t="shared" si="359"/>
        <v>44636,6185763889 69139</v>
      </c>
      <c r="H3329" s="6" t="str">
        <f t="shared" si="360"/>
        <v>Dans 69139</v>
      </c>
      <c r="I3329" s="6" t="str">
        <f t="shared" si="363"/>
        <v>Dans 69139</v>
      </c>
      <c r="J3329" s="5" t="str">
        <f t="shared" si="361"/>
        <v/>
      </c>
      <c r="K3329" s="6">
        <v>27</v>
      </c>
      <c r="L3329" s="7">
        <v>5.7870370370370366E-5</v>
      </c>
      <c r="M3329">
        <v>2.6200000000000003E-4</v>
      </c>
      <c r="N3329" s="9" t="str">
        <f t="shared" si="362"/>
        <v>passage possible</v>
      </c>
      <c r="O3329" s="6" t="str">
        <f>IFERROR(VLOOKUP(F3329,TCD!$A$4:$C$362,3,FALSE),"Commune de ramassage")</f>
        <v>Commune de ramassage</v>
      </c>
      <c r="P3329">
        <v>933</v>
      </c>
    </row>
    <row r="3330" spans="1:16" x14ac:dyDescent="0.3">
      <c r="A3330">
        <f t="shared" si="357"/>
        <v>3329</v>
      </c>
      <c r="B3330" t="s">
        <v>27</v>
      </c>
      <c r="C3330" s="8">
        <v>44636.618634259263</v>
      </c>
      <c r="D3330" s="7">
        <f>C3330</f>
        <v>44636.618634259263</v>
      </c>
      <c r="E3330" s="6" t="s">
        <v>19</v>
      </c>
      <c r="F3330" s="6" t="str">
        <f t="shared" si="358"/>
        <v>69139 44636,61863</v>
      </c>
      <c r="G3330" s="6" t="str">
        <f t="shared" si="359"/>
        <v>44636,6186342593 69139</v>
      </c>
      <c r="H3330" s="6" t="str">
        <f t="shared" si="360"/>
        <v>Dans 69139</v>
      </c>
      <c r="I3330" s="6" t="str">
        <f t="shared" si="363"/>
        <v>Dans 69139</v>
      </c>
      <c r="J3330" s="5" t="str">
        <f t="shared" si="361"/>
        <v/>
      </c>
      <c r="K3330" s="6">
        <v>28</v>
      </c>
      <c r="L3330" s="7">
        <v>1.7361111111111112E-4</v>
      </c>
      <c r="M3330">
        <v>6.8199999999999999E-4</v>
      </c>
      <c r="N3330" s="9" t="str">
        <f t="shared" si="362"/>
        <v>passage possible</v>
      </c>
      <c r="O3330" s="6" t="str">
        <f>IFERROR(VLOOKUP(F3330,TCD!$A$4:$C$362,3,FALSE),"Commune de ramassage")</f>
        <v>Commune de ramassage</v>
      </c>
      <c r="P3330">
        <v>934</v>
      </c>
    </row>
    <row r="3331" spans="1:16" x14ac:dyDescent="0.3">
      <c r="A3331">
        <f t="shared" ref="A3331:A3394" si="364">A3330+1</f>
        <v>3330</v>
      </c>
      <c r="B3331" t="s">
        <v>27</v>
      </c>
      <c r="C3331" s="8">
        <v>44636.618807870371</v>
      </c>
      <c r="D3331" s="7">
        <f>C3331</f>
        <v>44636.618807870371</v>
      </c>
      <c r="E3331" s="6" t="s">
        <v>19</v>
      </c>
      <c r="F3331" s="6" t="str">
        <f t="shared" ref="F3331:F3394" si="365">E3331&amp;" "&amp;ROUND(D3331,5)</f>
        <v>69139 44636,61881</v>
      </c>
      <c r="G3331" s="6" t="str">
        <f t="shared" ref="G3331:G3394" si="366">D3331&amp;" "&amp;E3331</f>
        <v>44636,6188078704 69139</v>
      </c>
      <c r="H3331" s="6" t="str">
        <f t="shared" ref="H3331:H3394" si="367">IF(E3331=E3332,"Dans"&amp;" "&amp;E3331,"sortie"&amp;" "&amp;E3331)</f>
        <v>Dans 69139</v>
      </c>
      <c r="I3331" s="6" t="str">
        <f t="shared" si="363"/>
        <v>Dans 69139</v>
      </c>
      <c r="J3331" s="5" t="str">
        <f t="shared" ref="J3331:J3394" si="368">IF(IFERROR(SEARCH("sortie",H3331),0)=1,H3331,IF(IFERROR(SEARCH("Entree",I3331),0)=1,I3331,""))</f>
        <v/>
      </c>
      <c r="K3331" s="6">
        <v>33</v>
      </c>
      <c r="L3331" s="7">
        <v>5.7870370370370366E-5</v>
      </c>
      <c r="M3331">
        <v>4.15E-4</v>
      </c>
      <c r="N3331" s="9" t="str">
        <f t="shared" ref="N3331:N3394" si="369">IF(K3331&lt;10,"ramassage possible","passage possible")</f>
        <v>passage possible</v>
      </c>
      <c r="O3331" s="6" t="str">
        <f>IFERROR(VLOOKUP(F3331,TCD!$A$4:$C$362,3,FALSE),"Commune de ramassage")</f>
        <v>Commune de ramassage</v>
      </c>
      <c r="P3331">
        <v>935</v>
      </c>
    </row>
    <row r="3332" spans="1:16" x14ac:dyDescent="0.3">
      <c r="A3332">
        <f t="shared" si="364"/>
        <v>3331</v>
      </c>
      <c r="B3332" t="s">
        <v>27</v>
      </c>
      <c r="C3332" s="8">
        <v>44636.61886574074</v>
      </c>
      <c r="D3332" s="7">
        <f>C3332</f>
        <v>44636.61886574074</v>
      </c>
      <c r="E3332" s="6" t="s">
        <v>19</v>
      </c>
      <c r="F3332" s="6" t="str">
        <f t="shared" si="365"/>
        <v>69139 44636,61887</v>
      </c>
      <c r="G3332" s="6" t="str">
        <f t="shared" si="366"/>
        <v>44636,6188657407 69139</v>
      </c>
      <c r="H3332" s="6" t="str">
        <f t="shared" si="367"/>
        <v>Dans 69139</v>
      </c>
      <c r="I3332" s="6" t="str">
        <f t="shared" si="363"/>
        <v>Dans 69139</v>
      </c>
      <c r="J3332" s="5" t="str">
        <f t="shared" si="368"/>
        <v/>
      </c>
      <c r="K3332" s="6">
        <v>23</v>
      </c>
      <c r="L3332" s="7">
        <v>1.6203703703703703E-4</v>
      </c>
      <c r="M3332">
        <v>7.2499999999999995E-4</v>
      </c>
      <c r="N3332" s="9" t="str">
        <f t="shared" si="369"/>
        <v>passage possible</v>
      </c>
      <c r="O3332" s="6" t="str">
        <f>IFERROR(VLOOKUP(F3332,TCD!$A$4:$C$362,3,FALSE),"Commune de ramassage")</f>
        <v>Commune de ramassage</v>
      </c>
      <c r="P3332">
        <v>936</v>
      </c>
    </row>
    <row r="3333" spans="1:16" x14ac:dyDescent="0.3">
      <c r="A3333">
        <f t="shared" si="364"/>
        <v>3332</v>
      </c>
      <c r="B3333" t="s">
        <v>27</v>
      </c>
      <c r="C3333" s="8">
        <v>44636.619027777779</v>
      </c>
      <c r="D3333" s="7">
        <f>C3333</f>
        <v>44636.619027777779</v>
      </c>
      <c r="E3333" s="6" t="s">
        <v>19</v>
      </c>
      <c r="F3333" s="6" t="str">
        <f t="shared" si="365"/>
        <v>69139 44636,61903</v>
      </c>
      <c r="G3333" s="6" t="str">
        <f t="shared" si="366"/>
        <v>44636,6190277778 69139</v>
      </c>
      <c r="H3333" s="6" t="str">
        <f t="shared" si="367"/>
        <v>Dans 69139</v>
      </c>
      <c r="I3333" s="6" t="str">
        <f t="shared" ref="I3333:I3396" si="370">IF(E3333&lt;&gt;E3332,"Entree"&amp;" "&amp;E3333,"Dans"&amp;" "&amp;E3332)</f>
        <v>Dans 69139</v>
      </c>
      <c r="J3333" s="5" t="str">
        <f t="shared" si="368"/>
        <v/>
      </c>
      <c r="K3333" s="6">
        <v>30</v>
      </c>
      <c r="L3333" s="7">
        <v>6.9444444444444444E-5</v>
      </c>
      <c r="M3333">
        <v>4.5300000000000001E-4</v>
      </c>
      <c r="N3333" s="9" t="str">
        <f t="shared" si="369"/>
        <v>passage possible</v>
      </c>
      <c r="O3333" s="6" t="str">
        <f>IFERROR(VLOOKUP(F3333,TCD!$A$4:$C$362,3,FALSE),"Commune de ramassage")</f>
        <v>Commune de ramassage</v>
      </c>
      <c r="P3333">
        <v>937</v>
      </c>
    </row>
    <row r="3334" spans="1:16" x14ac:dyDescent="0.3">
      <c r="A3334">
        <f t="shared" si="364"/>
        <v>3333</v>
      </c>
      <c r="B3334" t="s">
        <v>27</v>
      </c>
      <c r="C3334" s="8">
        <v>44636.619097222225</v>
      </c>
      <c r="D3334" s="7">
        <f>C3334</f>
        <v>44636.619097222225</v>
      </c>
      <c r="E3334" s="6" t="s">
        <v>19</v>
      </c>
      <c r="F3334" s="6" t="str">
        <f t="shared" si="365"/>
        <v>69139 44636,6191</v>
      </c>
      <c r="G3334" s="6" t="str">
        <f t="shared" si="366"/>
        <v>44636,6190972222 69139</v>
      </c>
      <c r="H3334" s="6" t="str">
        <f t="shared" si="367"/>
        <v>Dans 69139</v>
      </c>
      <c r="I3334" s="6" t="str">
        <f t="shared" si="370"/>
        <v>Dans 69139</v>
      </c>
      <c r="J3334" s="5" t="str">
        <f t="shared" si="368"/>
        <v/>
      </c>
      <c r="K3334" s="6">
        <v>31</v>
      </c>
      <c r="L3334" s="7">
        <v>2.0833333333333335E-4</v>
      </c>
      <c r="M3334">
        <v>1.5E-3</v>
      </c>
      <c r="N3334" s="9" t="str">
        <f t="shared" si="369"/>
        <v>passage possible</v>
      </c>
      <c r="O3334" s="6" t="str">
        <f>IFERROR(VLOOKUP(F3334,TCD!$A$4:$C$362,3,FALSE),"Commune de ramassage")</f>
        <v>Commune de ramassage</v>
      </c>
      <c r="P3334">
        <v>938</v>
      </c>
    </row>
    <row r="3335" spans="1:16" x14ac:dyDescent="0.3">
      <c r="A3335">
        <f t="shared" si="364"/>
        <v>3334</v>
      </c>
      <c r="B3335" t="s">
        <v>27</v>
      </c>
      <c r="C3335" s="8">
        <v>44636.619305555556</v>
      </c>
      <c r="D3335" s="7">
        <f>C3335</f>
        <v>44636.619305555556</v>
      </c>
      <c r="E3335" s="6" t="s">
        <v>19</v>
      </c>
      <c r="F3335" s="6" t="str">
        <f t="shared" si="365"/>
        <v>69139 44636,61931</v>
      </c>
      <c r="G3335" s="6" t="str">
        <f t="shared" si="366"/>
        <v>44636,6193055556 69139</v>
      </c>
      <c r="H3335" s="6" t="str">
        <f t="shared" si="367"/>
        <v>Dans 69139</v>
      </c>
      <c r="I3335" s="6" t="str">
        <f t="shared" si="370"/>
        <v>Dans 69139</v>
      </c>
      <c r="J3335" s="5" t="str">
        <f t="shared" si="368"/>
        <v/>
      </c>
      <c r="K3335" s="6">
        <v>34</v>
      </c>
      <c r="L3335" s="7">
        <v>1.3888888888888889E-4</v>
      </c>
      <c r="M3335">
        <v>5.7700000000000004E-4</v>
      </c>
      <c r="N3335" s="9" t="str">
        <f t="shared" si="369"/>
        <v>passage possible</v>
      </c>
      <c r="O3335" s="6" t="str">
        <f>IFERROR(VLOOKUP(F3335,TCD!$A$4:$C$362,3,FALSE),"Commune de ramassage")</f>
        <v>Commune de ramassage</v>
      </c>
      <c r="P3335">
        <v>939</v>
      </c>
    </row>
    <row r="3336" spans="1:16" x14ac:dyDescent="0.3">
      <c r="A3336">
        <f t="shared" si="364"/>
        <v>3335</v>
      </c>
      <c r="B3336" t="s">
        <v>27</v>
      </c>
      <c r="C3336" s="8">
        <v>44636.619444444441</v>
      </c>
      <c r="D3336" s="7">
        <f>C3336</f>
        <v>44636.619444444441</v>
      </c>
      <c r="E3336" s="6" t="s">
        <v>19</v>
      </c>
      <c r="F3336" s="6" t="str">
        <f t="shared" si="365"/>
        <v>69139 44636,61944</v>
      </c>
      <c r="G3336" s="6" t="str">
        <f t="shared" si="366"/>
        <v>44636,6194444444 69139</v>
      </c>
      <c r="H3336" s="6" t="str">
        <f t="shared" si="367"/>
        <v>Dans 69139</v>
      </c>
      <c r="I3336" s="6" t="str">
        <f t="shared" si="370"/>
        <v>Dans 69139</v>
      </c>
      <c r="J3336" s="5" t="str">
        <f t="shared" si="368"/>
        <v/>
      </c>
      <c r="K3336" s="6">
        <v>19</v>
      </c>
      <c r="L3336" s="7">
        <v>1.1574074074074073E-5</v>
      </c>
      <c r="M3336">
        <v>7.6000000000000004E-5</v>
      </c>
      <c r="N3336" s="9" t="str">
        <f t="shared" si="369"/>
        <v>passage possible</v>
      </c>
      <c r="O3336" s="6" t="str">
        <f>IFERROR(VLOOKUP(F3336,TCD!$A$4:$C$362,3,FALSE),"Commune de ramassage")</f>
        <v>Commune de ramassage</v>
      </c>
      <c r="P3336">
        <v>940</v>
      </c>
    </row>
    <row r="3337" spans="1:16" x14ac:dyDescent="0.3">
      <c r="A3337">
        <f t="shared" si="364"/>
        <v>3336</v>
      </c>
      <c r="B3337" t="s">
        <v>27</v>
      </c>
      <c r="C3337" s="8">
        <v>44636.619456018518</v>
      </c>
      <c r="D3337" s="7">
        <f>C3337</f>
        <v>44636.619456018518</v>
      </c>
      <c r="E3337" s="6" t="s">
        <v>19</v>
      </c>
      <c r="F3337" s="6" t="str">
        <f t="shared" si="365"/>
        <v>69139 44636,61946</v>
      </c>
      <c r="G3337" s="6" t="str">
        <f t="shared" si="366"/>
        <v>44636,6194560185 69139</v>
      </c>
      <c r="H3337" s="6" t="str">
        <f t="shared" si="367"/>
        <v>Dans 69139</v>
      </c>
      <c r="I3337" s="6" t="str">
        <f t="shared" si="370"/>
        <v>Dans 69139</v>
      </c>
      <c r="J3337" s="5" t="str">
        <f t="shared" si="368"/>
        <v/>
      </c>
      <c r="K3337" s="6">
        <v>20</v>
      </c>
      <c r="L3337" s="7">
        <v>6.9444444444444444E-5</v>
      </c>
      <c r="M3337">
        <v>1.1400000000000001E-4</v>
      </c>
      <c r="N3337" s="9" t="str">
        <f t="shared" si="369"/>
        <v>passage possible</v>
      </c>
      <c r="O3337" s="6" t="str">
        <f>IFERROR(VLOOKUP(F3337,TCD!$A$4:$C$362,3,FALSE),"Commune de ramassage")</f>
        <v>Commune de ramassage</v>
      </c>
      <c r="P3337">
        <v>941</v>
      </c>
    </row>
    <row r="3338" spans="1:16" x14ac:dyDescent="0.3">
      <c r="A3338">
        <f t="shared" si="364"/>
        <v>3337</v>
      </c>
      <c r="B3338" t="s">
        <v>27</v>
      </c>
      <c r="C3338" s="8">
        <v>44636.619525462964</v>
      </c>
      <c r="D3338" s="7">
        <f>C3338</f>
        <v>44636.619525462964</v>
      </c>
      <c r="E3338" s="6" t="s">
        <v>19</v>
      </c>
      <c r="F3338" s="6" t="str">
        <f t="shared" si="365"/>
        <v>69139 44636,61953</v>
      </c>
      <c r="G3338" s="6" t="str">
        <f t="shared" si="366"/>
        <v>44636,619525463 69139</v>
      </c>
      <c r="H3338" s="6" t="str">
        <f t="shared" si="367"/>
        <v>Dans 69139</v>
      </c>
      <c r="I3338" s="6" t="str">
        <f t="shared" si="370"/>
        <v>Dans 69139</v>
      </c>
      <c r="J3338" s="5" t="str">
        <f t="shared" si="368"/>
        <v/>
      </c>
      <c r="K3338" s="6">
        <v>27</v>
      </c>
      <c r="L3338" s="7">
        <v>3.9351851851851852E-4</v>
      </c>
      <c r="M3338">
        <v>2.1800000000000001E-4</v>
      </c>
      <c r="N3338" s="9" t="str">
        <f t="shared" si="369"/>
        <v>passage possible</v>
      </c>
      <c r="O3338" s="6" t="str">
        <f>IFERROR(VLOOKUP(F3338,TCD!$A$4:$C$362,3,FALSE),"Commune de ramassage")</f>
        <v>Commune de ramassage</v>
      </c>
      <c r="P3338">
        <v>942</v>
      </c>
    </row>
    <row r="3339" spans="1:16" x14ac:dyDescent="0.3">
      <c r="A3339">
        <f t="shared" si="364"/>
        <v>3338</v>
      </c>
      <c r="B3339" t="s">
        <v>27</v>
      </c>
      <c r="C3339" s="8">
        <v>44636.61991898148</v>
      </c>
      <c r="D3339" s="7">
        <f>C3339</f>
        <v>44636.61991898148</v>
      </c>
      <c r="E3339" s="6" t="s">
        <v>19</v>
      </c>
      <c r="F3339" s="6" t="str">
        <f t="shared" si="365"/>
        <v>69139 44636,61992</v>
      </c>
      <c r="G3339" s="6" t="str">
        <f t="shared" si="366"/>
        <v>44636,6199189815 69139</v>
      </c>
      <c r="H3339" s="6" t="str">
        <f t="shared" si="367"/>
        <v>Dans 69139</v>
      </c>
      <c r="I3339" s="6" t="str">
        <f t="shared" si="370"/>
        <v>Dans 69139</v>
      </c>
      <c r="J3339" s="5" t="str">
        <f t="shared" si="368"/>
        <v/>
      </c>
      <c r="K3339" s="6">
        <v>28</v>
      </c>
      <c r="L3339" s="7">
        <v>5.2083333333333333E-4</v>
      </c>
      <c r="M3339">
        <v>-8.6300000000000005E-4</v>
      </c>
      <c r="N3339" s="9" t="str">
        <f t="shared" si="369"/>
        <v>passage possible</v>
      </c>
      <c r="O3339" s="6" t="str">
        <f>IFERROR(VLOOKUP(F3339,TCD!$A$4:$C$362,3,FALSE),"Commune de ramassage")</f>
        <v>Commune de ramassage</v>
      </c>
      <c r="P3339">
        <v>943</v>
      </c>
    </row>
    <row r="3340" spans="1:16" x14ac:dyDescent="0.3">
      <c r="A3340">
        <f t="shared" si="364"/>
        <v>3339</v>
      </c>
      <c r="B3340" t="s">
        <v>27</v>
      </c>
      <c r="C3340" s="8">
        <v>44636.620439814818</v>
      </c>
      <c r="D3340" s="7">
        <f>C3340</f>
        <v>44636.620439814818</v>
      </c>
      <c r="E3340" s="6" t="s">
        <v>19</v>
      </c>
      <c r="F3340" s="6" t="str">
        <f t="shared" si="365"/>
        <v>69139 44636,62044</v>
      </c>
      <c r="G3340" s="6" t="str">
        <f t="shared" si="366"/>
        <v>44636,6204398148 69139</v>
      </c>
      <c r="H3340" s="6" t="str">
        <f t="shared" si="367"/>
        <v>Dans 69139</v>
      </c>
      <c r="I3340" s="6" t="str">
        <f t="shared" si="370"/>
        <v>Dans 69139</v>
      </c>
      <c r="J3340" s="5" t="str">
        <f t="shared" si="368"/>
        <v/>
      </c>
      <c r="K3340" s="6">
        <v>29</v>
      </c>
      <c r="L3340" s="7">
        <v>4.6296296296296294E-5</v>
      </c>
      <c r="M3340">
        <v>1.15E-4</v>
      </c>
      <c r="N3340" s="9" t="str">
        <f t="shared" si="369"/>
        <v>passage possible</v>
      </c>
      <c r="O3340" s="6" t="str">
        <f>IFERROR(VLOOKUP(F3340,TCD!$A$4:$C$362,3,FALSE),"Commune de ramassage")</f>
        <v>Commune de ramassage</v>
      </c>
      <c r="P3340">
        <v>944</v>
      </c>
    </row>
    <row r="3341" spans="1:16" x14ac:dyDescent="0.3">
      <c r="A3341">
        <f t="shared" si="364"/>
        <v>3340</v>
      </c>
      <c r="B3341" t="s">
        <v>27</v>
      </c>
      <c r="C3341" s="8">
        <v>44636.620486111111</v>
      </c>
      <c r="D3341" s="7">
        <f>C3341</f>
        <v>44636.620486111111</v>
      </c>
      <c r="E3341" s="6" t="s">
        <v>19</v>
      </c>
      <c r="F3341" s="6" t="str">
        <f t="shared" si="365"/>
        <v>69139 44636,62049</v>
      </c>
      <c r="G3341" s="6" t="str">
        <f t="shared" si="366"/>
        <v>44636,6204861111 69139</v>
      </c>
      <c r="H3341" s="6" t="str">
        <f t="shared" si="367"/>
        <v>Dans 69139</v>
      </c>
      <c r="I3341" s="6" t="str">
        <f t="shared" si="370"/>
        <v>Dans 69139</v>
      </c>
      <c r="J3341" s="5" t="str">
        <f t="shared" si="368"/>
        <v/>
      </c>
      <c r="K3341" s="6">
        <v>14</v>
      </c>
      <c r="L3341" s="7">
        <v>7.175925925925927E-4</v>
      </c>
      <c r="M3341">
        <v>5.3000000000000001E-5</v>
      </c>
      <c r="N3341" s="9" t="str">
        <f t="shared" si="369"/>
        <v>passage possible</v>
      </c>
      <c r="O3341" s="6" t="str">
        <f>IFERROR(VLOOKUP(F3341,TCD!$A$4:$C$362,3,FALSE),"Commune de ramassage")</f>
        <v>Commune de ramassage</v>
      </c>
      <c r="P3341">
        <v>945</v>
      </c>
    </row>
    <row r="3342" spans="1:16" x14ac:dyDescent="0.3">
      <c r="A3342">
        <f t="shared" si="364"/>
        <v>3341</v>
      </c>
      <c r="B3342" t="s">
        <v>27</v>
      </c>
      <c r="C3342" s="8">
        <v>44636.621203703704</v>
      </c>
      <c r="D3342" s="7">
        <f>C3342</f>
        <v>44636.621203703704</v>
      </c>
      <c r="E3342" s="6" t="s">
        <v>19</v>
      </c>
      <c r="F3342" s="6" t="str">
        <f t="shared" si="365"/>
        <v>69139 44636,6212</v>
      </c>
      <c r="G3342" s="6" t="str">
        <f t="shared" si="366"/>
        <v>44636,6212037037 69139</v>
      </c>
      <c r="H3342" s="6" t="str">
        <f t="shared" si="367"/>
        <v>Dans 69139</v>
      </c>
      <c r="I3342" s="6" t="str">
        <f t="shared" si="370"/>
        <v>Dans 69139</v>
      </c>
      <c r="J3342" s="5" t="str">
        <f t="shared" si="368"/>
        <v/>
      </c>
      <c r="K3342" s="6">
        <v>0</v>
      </c>
      <c r="L3342" s="7">
        <v>4.6296296296296294E-5</v>
      </c>
      <c r="M3342">
        <v>5.5000000000000002E-5</v>
      </c>
      <c r="N3342" s="9" t="str">
        <f t="shared" si="369"/>
        <v>ramassage possible</v>
      </c>
      <c r="O3342" s="6" t="str">
        <f>IFERROR(VLOOKUP(F3342,TCD!$A$4:$C$362,3,FALSE),"Commune de ramassage")</f>
        <v>Commune de passage</v>
      </c>
      <c r="P3342">
        <v>946</v>
      </c>
    </row>
    <row r="3343" spans="1:16" x14ac:dyDescent="0.3">
      <c r="A3343">
        <f t="shared" si="364"/>
        <v>3342</v>
      </c>
      <c r="B3343" t="s">
        <v>27</v>
      </c>
      <c r="C3343" s="8">
        <v>44636.621249999997</v>
      </c>
      <c r="D3343" s="7">
        <f>C3343</f>
        <v>44636.621249999997</v>
      </c>
      <c r="E3343" s="6" t="s">
        <v>19</v>
      </c>
      <c r="F3343" s="6" t="str">
        <f t="shared" si="365"/>
        <v>69139 44636,62125</v>
      </c>
      <c r="G3343" s="6" t="str">
        <f t="shared" si="366"/>
        <v>44636,62125 69139</v>
      </c>
      <c r="H3343" s="6" t="str">
        <f t="shared" si="367"/>
        <v>Dans 69139</v>
      </c>
      <c r="I3343" s="6" t="str">
        <f t="shared" si="370"/>
        <v>Dans 69139</v>
      </c>
      <c r="J3343" s="5" t="str">
        <f t="shared" si="368"/>
        <v/>
      </c>
      <c r="K3343" s="6">
        <v>7</v>
      </c>
      <c r="L3343" s="7">
        <v>1.7361111111111112E-4</v>
      </c>
      <c r="M3343">
        <v>5.2300000000000003E-4</v>
      </c>
      <c r="N3343" s="9" t="str">
        <f t="shared" si="369"/>
        <v>ramassage possible</v>
      </c>
      <c r="O3343" s="6" t="str">
        <f>IFERROR(VLOOKUP(F3343,TCD!$A$4:$C$362,3,FALSE),"Commune de ramassage")</f>
        <v>Commune de ramassage</v>
      </c>
      <c r="P3343">
        <v>947</v>
      </c>
    </row>
    <row r="3344" spans="1:16" x14ac:dyDescent="0.3">
      <c r="A3344">
        <f t="shared" si="364"/>
        <v>3343</v>
      </c>
      <c r="B3344" t="s">
        <v>27</v>
      </c>
      <c r="C3344" s="8">
        <v>44636.621423611112</v>
      </c>
      <c r="D3344" s="7">
        <f>C3344</f>
        <v>44636.621423611112</v>
      </c>
      <c r="E3344" s="6" t="s">
        <v>19</v>
      </c>
      <c r="F3344" s="6" t="str">
        <f t="shared" si="365"/>
        <v>69139 44636,62142</v>
      </c>
      <c r="G3344" s="6" t="str">
        <f t="shared" si="366"/>
        <v>44636,6214236111 69139</v>
      </c>
      <c r="H3344" s="6" t="str">
        <f t="shared" si="367"/>
        <v>Dans 69139</v>
      </c>
      <c r="I3344" s="6" t="str">
        <f t="shared" si="370"/>
        <v>Dans 69139</v>
      </c>
      <c r="J3344" s="5" t="str">
        <f t="shared" si="368"/>
        <v/>
      </c>
      <c r="K3344" s="6">
        <v>29</v>
      </c>
      <c r="L3344" s="7">
        <v>4.6296296296296294E-5</v>
      </c>
      <c r="M3344">
        <v>3.8400000000000001E-4</v>
      </c>
      <c r="N3344" s="9" t="str">
        <f t="shared" si="369"/>
        <v>passage possible</v>
      </c>
      <c r="O3344" s="6" t="str">
        <f>IFERROR(VLOOKUP(F3344,TCD!$A$4:$C$362,3,FALSE),"Commune de ramassage")</f>
        <v>Commune de ramassage</v>
      </c>
      <c r="P3344">
        <v>948</v>
      </c>
    </row>
    <row r="3345" spans="1:16" x14ac:dyDescent="0.3">
      <c r="A3345">
        <f t="shared" si="364"/>
        <v>3344</v>
      </c>
      <c r="B3345" t="s">
        <v>27</v>
      </c>
      <c r="C3345" s="8">
        <v>44636.621469907404</v>
      </c>
      <c r="D3345" s="7">
        <f>C3345</f>
        <v>44636.621469907404</v>
      </c>
      <c r="E3345" s="6" t="s">
        <v>19</v>
      </c>
      <c r="F3345" s="6" t="str">
        <f t="shared" si="365"/>
        <v>69139 44636,62147</v>
      </c>
      <c r="G3345" s="6" t="str">
        <f t="shared" si="366"/>
        <v>44636,6214699074 69139</v>
      </c>
      <c r="H3345" s="6" t="str">
        <f t="shared" si="367"/>
        <v>Dans 69139</v>
      </c>
      <c r="I3345" s="6" t="str">
        <f t="shared" si="370"/>
        <v>Dans 69139</v>
      </c>
      <c r="J3345" s="5" t="str">
        <f t="shared" si="368"/>
        <v/>
      </c>
      <c r="K3345" s="6">
        <v>30</v>
      </c>
      <c r="L3345" s="7">
        <v>1.6203703703703703E-4</v>
      </c>
      <c r="M3345">
        <v>9.7599999999999998E-4</v>
      </c>
      <c r="N3345" s="9" t="str">
        <f t="shared" si="369"/>
        <v>passage possible</v>
      </c>
      <c r="O3345" s="6" t="str">
        <f>IFERROR(VLOOKUP(F3345,TCD!$A$4:$C$362,3,FALSE),"Commune de ramassage")</f>
        <v>Commune de ramassage</v>
      </c>
      <c r="P3345">
        <v>949</v>
      </c>
    </row>
    <row r="3346" spans="1:16" x14ac:dyDescent="0.3">
      <c r="A3346">
        <f t="shared" si="364"/>
        <v>3345</v>
      </c>
      <c r="B3346" t="s">
        <v>27</v>
      </c>
      <c r="C3346" s="8">
        <v>44636.621631944443</v>
      </c>
      <c r="D3346" s="7">
        <f>C3346</f>
        <v>44636.621631944443</v>
      </c>
      <c r="E3346" s="6" t="s">
        <v>19</v>
      </c>
      <c r="F3346" s="6" t="str">
        <f t="shared" si="365"/>
        <v>69139 44636,62163</v>
      </c>
      <c r="G3346" s="6" t="str">
        <f t="shared" si="366"/>
        <v>44636,6216319444 69139</v>
      </c>
      <c r="H3346" s="6" t="str">
        <f t="shared" si="367"/>
        <v>Dans 69139</v>
      </c>
      <c r="I3346" s="6" t="str">
        <f t="shared" si="370"/>
        <v>Dans 69139</v>
      </c>
      <c r="J3346" s="5" t="str">
        <f t="shared" si="368"/>
        <v/>
      </c>
      <c r="K3346" s="6">
        <v>31</v>
      </c>
      <c r="L3346" s="7">
        <v>1.7361111111111112E-4</v>
      </c>
      <c r="M3346">
        <v>5.3399999999999997E-4</v>
      </c>
      <c r="N3346" s="9" t="str">
        <f t="shared" si="369"/>
        <v>passage possible</v>
      </c>
      <c r="O3346" s="6" t="str">
        <f>IFERROR(VLOOKUP(F3346,TCD!$A$4:$C$362,3,FALSE),"Commune de ramassage")</f>
        <v>Commune de ramassage</v>
      </c>
      <c r="P3346">
        <v>950</v>
      </c>
    </row>
    <row r="3347" spans="1:16" x14ac:dyDescent="0.3">
      <c r="A3347">
        <f t="shared" si="364"/>
        <v>3346</v>
      </c>
      <c r="B3347" t="s">
        <v>27</v>
      </c>
      <c r="C3347" s="8">
        <v>44636.621805555558</v>
      </c>
      <c r="D3347" s="7">
        <f>C3347</f>
        <v>44636.621805555558</v>
      </c>
      <c r="E3347" s="6" t="s">
        <v>19</v>
      </c>
      <c r="F3347" s="6" t="str">
        <f t="shared" si="365"/>
        <v>69139 44636,62181</v>
      </c>
      <c r="G3347" s="6" t="str">
        <f t="shared" si="366"/>
        <v>44636,6218055556 69139</v>
      </c>
      <c r="H3347" s="6" t="str">
        <f t="shared" si="367"/>
        <v>Dans 69139</v>
      </c>
      <c r="I3347" s="6" t="str">
        <f t="shared" si="370"/>
        <v>Dans 69139</v>
      </c>
      <c r="J3347" s="5" t="str">
        <f t="shared" si="368"/>
        <v/>
      </c>
      <c r="K3347" s="6">
        <v>27</v>
      </c>
      <c r="L3347" s="7">
        <v>3.4722222222222222E-5</v>
      </c>
      <c r="M3347">
        <v>2.0599999999999999E-4</v>
      </c>
      <c r="N3347" s="9" t="str">
        <f t="shared" si="369"/>
        <v>passage possible</v>
      </c>
      <c r="O3347" s="6" t="str">
        <f>IFERROR(VLOOKUP(F3347,TCD!$A$4:$C$362,3,FALSE),"Commune de ramassage")</f>
        <v>Commune de ramassage</v>
      </c>
      <c r="P3347">
        <v>951</v>
      </c>
    </row>
    <row r="3348" spans="1:16" x14ac:dyDescent="0.3">
      <c r="A3348">
        <f t="shared" si="364"/>
        <v>3347</v>
      </c>
      <c r="B3348" t="s">
        <v>27</v>
      </c>
      <c r="C3348" s="8">
        <v>44636.621840277781</v>
      </c>
      <c r="D3348" s="7">
        <f>C3348</f>
        <v>44636.621840277781</v>
      </c>
      <c r="E3348" s="6" t="s">
        <v>19</v>
      </c>
      <c r="F3348" s="6" t="str">
        <f t="shared" si="365"/>
        <v>69139 44636,62184</v>
      </c>
      <c r="G3348" s="6" t="str">
        <f t="shared" si="366"/>
        <v>44636,6218402778 69139</v>
      </c>
      <c r="H3348" s="6" t="str">
        <f t="shared" si="367"/>
        <v>Dans 69139</v>
      </c>
      <c r="I3348" s="6" t="str">
        <f t="shared" si="370"/>
        <v>Dans 69139</v>
      </c>
      <c r="J3348" s="5" t="str">
        <f t="shared" si="368"/>
        <v/>
      </c>
      <c r="K3348" s="6">
        <v>27</v>
      </c>
      <c r="L3348" s="7">
        <v>3.4722222222222222E-5</v>
      </c>
      <c r="M3348">
        <v>1.84E-4</v>
      </c>
      <c r="N3348" s="9" t="str">
        <f t="shared" si="369"/>
        <v>passage possible</v>
      </c>
      <c r="O3348" s="6" t="str">
        <f>IFERROR(VLOOKUP(F3348,TCD!$A$4:$C$362,3,FALSE),"Commune de ramassage")</f>
        <v>Commune de ramassage</v>
      </c>
      <c r="P3348">
        <v>952</v>
      </c>
    </row>
    <row r="3349" spans="1:16" x14ac:dyDescent="0.3">
      <c r="A3349">
        <f t="shared" si="364"/>
        <v>3348</v>
      </c>
      <c r="B3349" t="s">
        <v>27</v>
      </c>
      <c r="C3349" s="8">
        <v>44636.621874999997</v>
      </c>
      <c r="D3349" s="7">
        <f>C3349</f>
        <v>44636.621874999997</v>
      </c>
      <c r="E3349" s="6" t="s">
        <v>19</v>
      </c>
      <c r="F3349" s="6" t="str">
        <f t="shared" si="365"/>
        <v>69139 44636,62188</v>
      </c>
      <c r="G3349" s="6" t="str">
        <f t="shared" si="366"/>
        <v>44636,621875 69139</v>
      </c>
      <c r="H3349" s="6" t="str">
        <f t="shared" si="367"/>
        <v>Dans 69139</v>
      </c>
      <c r="I3349" s="6" t="str">
        <f t="shared" si="370"/>
        <v>Dans 69139</v>
      </c>
      <c r="J3349" s="5" t="str">
        <f t="shared" si="368"/>
        <v/>
      </c>
      <c r="K3349" s="6">
        <v>30</v>
      </c>
      <c r="L3349" s="7">
        <v>5.7870370370370366E-5</v>
      </c>
      <c r="M3349">
        <v>9.0000000000000006E-5</v>
      </c>
      <c r="N3349" s="9" t="str">
        <f t="shared" si="369"/>
        <v>passage possible</v>
      </c>
      <c r="O3349" s="6" t="str">
        <f>IFERROR(VLOOKUP(F3349,TCD!$A$4:$C$362,3,FALSE),"Commune de ramassage")</f>
        <v>Commune de ramassage</v>
      </c>
      <c r="P3349">
        <v>953</v>
      </c>
    </row>
    <row r="3350" spans="1:16" x14ac:dyDescent="0.3">
      <c r="A3350">
        <f t="shared" si="364"/>
        <v>3349</v>
      </c>
      <c r="B3350" t="s">
        <v>27</v>
      </c>
      <c r="C3350" s="8">
        <v>44636.621932870374</v>
      </c>
      <c r="D3350" s="7">
        <f>C3350</f>
        <v>44636.621932870374</v>
      </c>
      <c r="E3350" s="6" t="s">
        <v>19</v>
      </c>
      <c r="F3350" s="6" t="str">
        <f t="shared" si="365"/>
        <v>69139 44636,62193</v>
      </c>
      <c r="G3350" s="6" t="str">
        <f t="shared" si="366"/>
        <v>44636,6219328704 69139</v>
      </c>
      <c r="H3350" s="6" t="str">
        <f t="shared" si="367"/>
        <v>Dans 69139</v>
      </c>
      <c r="I3350" s="6" t="str">
        <f t="shared" si="370"/>
        <v>Dans 69139</v>
      </c>
      <c r="J3350" s="5" t="str">
        <f t="shared" si="368"/>
        <v/>
      </c>
      <c r="K3350" s="6">
        <v>26</v>
      </c>
      <c r="L3350" s="7">
        <v>8.1018518518518516E-5</v>
      </c>
      <c r="M3350">
        <v>-6.9999999999999994E-5</v>
      </c>
      <c r="N3350" s="9" t="str">
        <f t="shared" si="369"/>
        <v>passage possible</v>
      </c>
      <c r="O3350" s="6" t="str">
        <f>IFERROR(VLOOKUP(F3350,TCD!$A$4:$C$362,3,FALSE),"Commune de ramassage")</f>
        <v>Commune de ramassage</v>
      </c>
      <c r="P3350">
        <v>954</v>
      </c>
    </row>
    <row r="3351" spans="1:16" x14ac:dyDescent="0.3">
      <c r="A3351">
        <f t="shared" si="364"/>
        <v>3350</v>
      </c>
      <c r="B3351" t="s">
        <v>27</v>
      </c>
      <c r="C3351" s="8">
        <v>44636.622013888889</v>
      </c>
      <c r="D3351" s="7">
        <f>C3351</f>
        <v>44636.622013888889</v>
      </c>
      <c r="E3351" s="6" t="s">
        <v>19</v>
      </c>
      <c r="F3351" s="6" t="str">
        <f t="shared" si="365"/>
        <v>69139 44636,62201</v>
      </c>
      <c r="G3351" s="6" t="str">
        <f t="shared" si="366"/>
        <v>44636,6220138889 69139</v>
      </c>
      <c r="H3351" s="6" t="str">
        <f t="shared" si="367"/>
        <v>Dans 69139</v>
      </c>
      <c r="I3351" s="6" t="str">
        <f t="shared" si="370"/>
        <v>Dans 69139</v>
      </c>
      <c r="J3351" s="5" t="str">
        <f t="shared" si="368"/>
        <v/>
      </c>
      <c r="K3351" s="6">
        <v>26</v>
      </c>
      <c r="L3351" s="7">
        <v>2.7777777777777778E-4</v>
      </c>
      <c r="M3351">
        <v>-2.02E-4</v>
      </c>
      <c r="N3351" s="9" t="str">
        <f t="shared" si="369"/>
        <v>passage possible</v>
      </c>
      <c r="O3351" s="6" t="str">
        <f>IFERROR(VLOOKUP(F3351,TCD!$A$4:$C$362,3,FALSE),"Commune de ramassage")</f>
        <v>Commune de ramassage</v>
      </c>
      <c r="P3351">
        <v>955</v>
      </c>
    </row>
    <row r="3352" spans="1:16" x14ac:dyDescent="0.3">
      <c r="A3352">
        <f t="shared" si="364"/>
        <v>3351</v>
      </c>
      <c r="B3352" t="s">
        <v>27</v>
      </c>
      <c r="C3352" s="8">
        <v>44636.622291666667</v>
      </c>
      <c r="D3352" s="7">
        <f>C3352</f>
        <v>44636.622291666667</v>
      </c>
      <c r="E3352" s="6" t="s">
        <v>19</v>
      </c>
      <c r="F3352" s="6" t="str">
        <f t="shared" si="365"/>
        <v>69139 44636,62229</v>
      </c>
      <c r="G3352" s="6" t="str">
        <f t="shared" si="366"/>
        <v>44636,6222916667 69139</v>
      </c>
      <c r="H3352" s="6" t="str">
        <f t="shared" si="367"/>
        <v>Dans 69139</v>
      </c>
      <c r="I3352" s="6" t="str">
        <f t="shared" si="370"/>
        <v>Dans 69139</v>
      </c>
      <c r="J3352" s="5" t="str">
        <f t="shared" si="368"/>
        <v/>
      </c>
      <c r="K3352" s="6">
        <v>29</v>
      </c>
      <c r="L3352" s="7">
        <v>2.7777777777777778E-4</v>
      </c>
      <c r="M3352">
        <v>4.4000000000000002E-4</v>
      </c>
      <c r="N3352" s="9" t="str">
        <f t="shared" si="369"/>
        <v>passage possible</v>
      </c>
      <c r="O3352" s="6" t="str">
        <f>IFERROR(VLOOKUP(F3352,TCD!$A$4:$C$362,3,FALSE),"Commune de ramassage")</f>
        <v>Commune de ramassage</v>
      </c>
      <c r="P3352">
        <v>956</v>
      </c>
    </row>
    <row r="3353" spans="1:16" x14ac:dyDescent="0.3">
      <c r="A3353">
        <f t="shared" si="364"/>
        <v>3352</v>
      </c>
      <c r="B3353" t="s">
        <v>27</v>
      </c>
      <c r="C3353" s="8">
        <v>44636.622569444444</v>
      </c>
      <c r="D3353" s="7">
        <f>C3353</f>
        <v>44636.622569444444</v>
      </c>
      <c r="E3353" s="6" t="s">
        <v>19</v>
      </c>
      <c r="F3353" s="6" t="str">
        <f t="shared" si="365"/>
        <v>69139 44636,62257</v>
      </c>
      <c r="G3353" s="6" t="str">
        <f t="shared" si="366"/>
        <v>44636,6225694444 69139</v>
      </c>
      <c r="H3353" s="6" t="str">
        <f t="shared" si="367"/>
        <v>Dans 69139</v>
      </c>
      <c r="I3353" s="6" t="str">
        <f t="shared" si="370"/>
        <v>Dans 69139</v>
      </c>
      <c r="J3353" s="5" t="str">
        <f t="shared" si="368"/>
        <v/>
      </c>
      <c r="K3353" s="6">
        <v>22</v>
      </c>
      <c r="L3353" s="7">
        <v>4.6296296296296294E-5</v>
      </c>
      <c r="M3353">
        <v>1.92E-4</v>
      </c>
      <c r="N3353" s="9" t="str">
        <f t="shared" si="369"/>
        <v>passage possible</v>
      </c>
      <c r="O3353" s="6" t="str">
        <f>IFERROR(VLOOKUP(F3353,TCD!$A$4:$C$362,3,FALSE),"Commune de ramassage")</f>
        <v>Commune de ramassage</v>
      </c>
      <c r="P3353">
        <v>957</v>
      </c>
    </row>
    <row r="3354" spans="1:16" x14ac:dyDescent="0.3">
      <c r="A3354">
        <f t="shared" si="364"/>
        <v>3353</v>
      </c>
      <c r="B3354" t="s">
        <v>27</v>
      </c>
      <c r="C3354" s="8">
        <v>44636.622615740744</v>
      </c>
      <c r="D3354" s="7">
        <f>C3354</f>
        <v>44636.622615740744</v>
      </c>
      <c r="E3354" s="6" t="s">
        <v>19</v>
      </c>
      <c r="F3354" s="6" t="str">
        <f t="shared" si="365"/>
        <v>69139 44636,62262</v>
      </c>
      <c r="G3354" s="6" t="str">
        <f t="shared" si="366"/>
        <v>44636,6226157407 69139</v>
      </c>
      <c r="H3354" s="6" t="str">
        <f t="shared" si="367"/>
        <v>Dans 69139</v>
      </c>
      <c r="I3354" s="6" t="str">
        <f t="shared" si="370"/>
        <v>Dans 69139</v>
      </c>
      <c r="J3354" s="5" t="str">
        <f t="shared" si="368"/>
        <v/>
      </c>
      <c r="K3354" s="6">
        <v>27</v>
      </c>
      <c r="L3354" s="7">
        <v>2.3148148148148146E-4</v>
      </c>
      <c r="M3354">
        <v>1.268E-3</v>
      </c>
      <c r="N3354" s="9" t="str">
        <f t="shared" si="369"/>
        <v>passage possible</v>
      </c>
      <c r="O3354" s="6" t="str">
        <f>IFERROR(VLOOKUP(F3354,TCD!$A$4:$C$362,3,FALSE),"Commune de ramassage")</f>
        <v>Commune de ramassage</v>
      </c>
      <c r="P3354">
        <v>958</v>
      </c>
    </row>
    <row r="3355" spans="1:16" x14ac:dyDescent="0.3">
      <c r="A3355">
        <f t="shared" si="364"/>
        <v>3354</v>
      </c>
      <c r="B3355" t="s">
        <v>27</v>
      </c>
      <c r="C3355" s="8">
        <v>44636.622847222221</v>
      </c>
      <c r="D3355" s="7">
        <f>C3355</f>
        <v>44636.622847222221</v>
      </c>
      <c r="E3355" s="6" t="s">
        <v>19</v>
      </c>
      <c r="F3355" s="6" t="str">
        <f t="shared" si="365"/>
        <v>69139 44636,62285</v>
      </c>
      <c r="G3355" s="6" t="str">
        <f t="shared" si="366"/>
        <v>44636,6228472222 69139</v>
      </c>
      <c r="H3355" s="6" t="str">
        <f t="shared" si="367"/>
        <v>Dans 69139</v>
      </c>
      <c r="I3355" s="6" t="str">
        <f t="shared" si="370"/>
        <v>Dans 69139</v>
      </c>
      <c r="J3355" s="5" t="str">
        <f t="shared" si="368"/>
        <v/>
      </c>
      <c r="K3355" s="6">
        <v>23</v>
      </c>
      <c r="L3355" s="7">
        <v>4.6296296296296294E-5</v>
      </c>
      <c r="M3355">
        <v>-1.92E-4</v>
      </c>
      <c r="N3355" s="9" t="str">
        <f t="shared" si="369"/>
        <v>passage possible</v>
      </c>
      <c r="O3355" s="6" t="str">
        <f>IFERROR(VLOOKUP(F3355,TCD!$A$4:$C$362,3,FALSE),"Commune de ramassage")</f>
        <v>Commune de ramassage</v>
      </c>
      <c r="P3355">
        <v>959</v>
      </c>
    </row>
    <row r="3356" spans="1:16" x14ac:dyDescent="0.3">
      <c r="A3356">
        <f t="shared" si="364"/>
        <v>3355</v>
      </c>
      <c r="B3356" t="s">
        <v>27</v>
      </c>
      <c r="C3356" s="8">
        <v>44636.622893518521</v>
      </c>
      <c r="D3356" s="7">
        <f>C3356</f>
        <v>44636.622893518521</v>
      </c>
      <c r="E3356" s="6" t="s">
        <v>19</v>
      </c>
      <c r="F3356" s="6" t="str">
        <f t="shared" si="365"/>
        <v>69139 44636,6228899999</v>
      </c>
      <c r="G3356" s="6" t="str">
        <f t="shared" si="366"/>
        <v>44636,6228935185 69139</v>
      </c>
      <c r="H3356" s="6" t="str">
        <f t="shared" si="367"/>
        <v>Dans 69139</v>
      </c>
      <c r="I3356" s="6" t="str">
        <f t="shared" si="370"/>
        <v>Dans 69139</v>
      </c>
      <c r="J3356" s="5" t="str">
        <f t="shared" si="368"/>
        <v/>
      </c>
      <c r="K3356" s="6">
        <v>29</v>
      </c>
      <c r="L3356" s="7">
        <v>1.3888888888888889E-4</v>
      </c>
      <c r="M3356">
        <v>-7.7499999999999997E-4</v>
      </c>
      <c r="N3356" s="9" t="str">
        <f t="shared" si="369"/>
        <v>passage possible</v>
      </c>
      <c r="O3356" s="6" t="str">
        <f>IFERROR(VLOOKUP(F3356,TCD!$A$4:$C$362,3,FALSE),"Commune de ramassage")</f>
        <v>Commune de ramassage</v>
      </c>
      <c r="P3356">
        <v>960</v>
      </c>
    </row>
    <row r="3357" spans="1:16" x14ac:dyDescent="0.3">
      <c r="A3357">
        <f t="shared" si="364"/>
        <v>3356</v>
      </c>
      <c r="B3357" t="s">
        <v>27</v>
      </c>
      <c r="C3357" s="8">
        <v>44636.623032407406</v>
      </c>
      <c r="D3357" s="7">
        <f>C3357</f>
        <v>44636.623032407406</v>
      </c>
      <c r="E3357" s="6" t="s">
        <v>19</v>
      </c>
      <c r="F3357" s="6" t="str">
        <f t="shared" si="365"/>
        <v>69139 44636,62303</v>
      </c>
      <c r="G3357" s="6" t="str">
        <f t="shared" si="366"/>
        <v>44636,6230324074 69139</v>
      </c>
      <c r="H3357" s="6" t="str">
        <f t="shared" si="367"/>
        <v>Dans 69139</v>
      </c>
      <c r="I3357" s="6" t="str">
        <f t="shared" si="370"/>
        <v>Dans 69139</v>
      </c>
      <c r="J3357" s="5" t="str">
        <f t="shared" si="368"/>
        <v/>
      </c>
      <c r="K3357" s="6">
        <v>29</v>
      </c>
      <c r="L3357" s="7">
        <v>5.7870370370370366E-5</v>
      </c>
      <c r="M3357">
        <v>-3.3100000000000002E-4</v>
      </c>
      <c r="N3357" s="9" t="str">
        <f t="shared" si="369"/>
        <v>passage possible</v>
      </c>
      <c r="O3357" s="6" t="str">
        <f>IFERROR(VLOOKUP(F3357,TCD!$A$4:$C$362,3,FALSE),"Commune de ramassage")</f>
        <v>Commune de ramassage</v>
      </c>
      <c r="P3357">
        <v>961</v>
      </c>
    </row>
    <row r="3358" spans="1:16" x14ac:dyDescent="0.3">
      <c r="A3358">
        <f t="shared" si="364"/>
        <v>3357</v>
      </c>
      <c r="B3358" t="s">
        <v>27</v>
      </c>
      <c r="C3358" s="8">
        <v>44636.623090277775</v>
      </c>
      <c r="D3358" s="7">
        <f>C3358</f>
        <v>44636.623090277775</v>
      </c>
      <c r="E3358" s="6" t="s">
        <v>19</v>
      </c>
      <c r="F3358" s="6" t="str">
        <f t="shared" si="365"/>
        <v>69139 44636,62309</v>
      </c>
      <c r="G3358" s="6" t="str">
        <f t="shared" si="366"/>
        <v>44636,6230902778 69139</v>
      </c>
      <c r="H3358" s="6" t="str">
        <f t="shared" si="367"/>
        <v>Dans 69139</v>
      </c>
      <c r="I3358" s="6" t="str">
        <f t="shared" si="370"/>
        <v>Dans 69139</v>
      </c>
      <c r="J3358" s="5" t="str">
        <f t="shared" si="368"/>
        <v/>
      </c>
      <c r="K3358" s="6">
        <v>29</v>
      </c>
      <c r="L3358" s="7">
        <v>6.9444444444444444E-5</v>
      </c>
      <c r="M3358">
        <v>-1.4999999999999999E-4</v>
      </c>
      <c r="N3358" s="9" t="str">
        <f t="shared" si="369"/>
        <v>passage possible</v>
      </c>
      <c r="O3358" s="6" t="str">
        <f>IFERROR(VLOOKUP(F3358,TCD!$A$4:$C$362,3,FALSE),"Commune de ramassage")</f>
        <v>Commune de ramassage</v>
      </c>
      <c r="P3358">
        <v>962</v>
      </c>
    </row>
    <row r="3359" spans="1:16" x14ac:dyDescent="0.3">
      <c r="A3359">
        <f t="shared" si="364"/>
        <v>3358</v>
      </c>
      <c r="B3359" t="s">
        <v>27</v>
      </c>
      <c r="C3359" s="8">
        <v>44636.623159722221</v>
      </c>
      <c r="D3359" s="7">
        <f>C3359</f>
        <v>44636.623159722221</v>
      </c>
      <c r="E3359" s="6" t="s">
        <v>19</v>
      </c>
      <c r="F3359" s="6" t="str">
        <f t="shared" si="365"/>
        <v>69139 44636,62316</v>
      </c>
      <c r="G3359" s="6" t="str">
        <f t="shared" si="366"/>
        <v>44636,6231597222 69139</v>
      </c>
      <c r="H3359" s="6" t="str">
        <f t="shared" si="367"/>
        <v>Dans 69139</v>
      </c>
      <c r="I3359" s="6" t="str">
        <f t="shared" si="370"/>
        <v>Dans 69139</v>
      </c>
      <c r="J3359" s="5" t="str">
        <f t="shared" si="368"/>
        <v/>
      </c>
      <c r="K3359" s="6">
        <v>26</v>
      </c>
      <c r="L3359" s="7">
        <v>3.4722222222222222E-5</v>
      </c>
      <c r="M3359">
        <v>9.7999999999999997E-5</v>
      </c>
      <c r="N3359" s="9" t="str">
        <f t="shared" si="369"/>
        <v>passage possible</v>
      </c>
      <c r="O3359" s="6" t="str">
        <f>IFERROR(VLOOKUP(F3359,TCD!$A$4:$C$362,3,FALSE),"Commune de ramassage")</f>
        <v>Commune de ramassage</v>
      </c>
      <c r="P3359">
        <v>963</v>
      </c>
    </row>
    <row r="3360" spans="1:16" x14ac:dyDescent="0.3">
      <c r="A3360">
        <f t="shared" si="364"/>
        <v>3359</v>
      </c>
      <c r="B3360" t="s">
        <v>27</v>
      </c>
      <c r="C3360" s="8">
        <v>44636.623194444444</v>
      </c>
      <c r="D3360" s="7">
        <f>C3360</f>
        <v>44636.623194444444</v>
      </c>
      <c r="E3360" s="6" t="s">
        <v>19</v>
      </c>
      <c r="F3360" s="6" t="str">
        <f t="shared" si="365"/>
        <v>69139 44636,62319</v>
      </c>
      <c r="G3360" s="6" t="str">
        <f t="shared" si="366"/>
        <v>44636,6231944444 69139</v>
      </c>
      <c r="H3360" s="6" t="str">
        <f t="shared" si="367"/>
        <v>Dans 69139</v>
      </c>
      <c r="I3360" s="6" t="str">
        <f t="shared" si="370"/>
        <v>Dans 69139</v>
      </c>
      <c r="J3360" s="5" t="str">
        <f t="shared" si="368"/>
        <v/>
      </c>
      <c r="K3360" s="6">
        <v>21</v>
      </c>
      <c r="L3360" s="7">
        <v>2.3148148148148147E-5</v>
      </c>
      <c r="M3360">
        <v>1.3200000000000001E-4</v>
      </c>
      <c r="N3360" s="9" t="str">
        <f t="shared" si="369"/>
        <v>passage possible</v>
      </c>
      <c r="O3360" s="6" t="str">
        <f>IFERROR(VLOOKUP(F3360,TCD!$A$4:$C$362,3,FALSE),"Commune de ramassage")</f>
        <v>Commune de ramassage</v>
      </c>
      <c r="P3360">
        <v>964</v>
      </c>
    </row>
    <row r="3361" spans="1:16" x14ac:dyDescent="0.3">
      <c r="A3361">
        <f t="shared" si="364"/>
        <v>3360</v>
      </c>
      <c r="B3361" t="s">
        <v>27</v>
      </c>
      <c r="C3361" s="8">
        <v>44636.623217592591</v>
      </c>
      <c r="D3361" s="7">
        <f>C3361</f>
        <v>44636.623217592591</v>
      </c>
      <c r="E3361" s="6" t="s">
        <v>19</v>
      </c>
      <c r="F3361" s="6" t="str">
        <f t="shared" si="365"/>
        <v>69139 44636,62322</v>
      </c>
      <c r="G3361" s="6" t="str">
        <f t="shared" si="366"/>
        <v>44636,6232175926 69139</v>
      </c>
      <c r="H3361" s="6" t="str">
        <f t="shared" si="367"/>
        <v>Dans 69139</v>
      </c>
      <c r="I3361" s="6" t="str">
        <f t="shared" si="370"/>
        <v>Dans 69139</v>
      </c>
      <c r="J3361" s="5" t="str">
        <f t="shared" si="368"/>
        <v/>
      </c>
      <c r="K3361" s="6">
        <v>21</v>
      </c>
      <c r="L3361" s="7">
        <v>6.8287037037037025E-4</v>
      </c>
      <c r="M3361">
        <v>9.810000000000001E-4</v>
      </c>
      <c r="N3361" s="9" t="str">
        <f t="shared" si="369"/>
        <v>passage possible</v>
      </c>
      <c r="O3361" s="6" t="str">
        <f>IFERROR(VLOOKUP(F3361,TCD!$A$4:$C$362,3,FALSE),"Commune de ramassage")</f>
        <v>Commune de ramassage</v>
      </c>
      <c r="P3361">
        <v>965</v>
      </c>
    </row>
    <row r="3362" spans="1:16" x14ac:dyDescent="0.3">
      <c r="A3362">
        <f t="shared" si="364"/>
        <v>3361</v>
      </c>
      <c r="B3362" t="s">
        <v>27</v>
      </c>
      <c r="C3362" s="8">
        <v>44636.623900462961</v>
      </c>
      <c r="D3362" s="7">
        <f>C3362</f>
        <v>44636.623900462961</v>
      </c>
      <c r="E3362" s="6" t="s">
        <v>19</v>
      </c>
      <c r="F3362" s="6" t="str">
        <f t="shared" si="365"/>
        <v>69139 44636,6239</v>
      </c>
      <c r="G3362" s="6" t="str">
        <f t="shared" si="366"/>
        <v>44636,623900463 69139</v>
      </c>
      <c r="H3362" s="6" t="str">
        <f t="shared" si="367"/>
        <v>Dans 69139</v>
      </c>
      <c r="I3362" s="6" t="str">
        <f t="shared" si="370"/>
        <v>Dans 69139</v>
      </c>
      <c r="J3362" s="5" t="str">
        <f t="shared" si="368"/>
        <v/>
      </c>
      <c r="K3362" s="6">
        <v>28</v>
      </c>
      <c r="L3362" s="7">
        <v>1.1574074074074073E-4</v>
      </c>
      <c r="M3362">
        <v>3.7199999999999999E-4</v>
      </c>
      <c r="N3362" s="9" t="str">
        <f t="shared" si="369"/>
        <v>passage possible</v>
      </c>
      <c r="O3362" s="6" t="str">
        <f>IFERROR(VLOOKUP(F3362,TCD!$A$4:$C$362,3,FALSE),"Commune de ramassage")</f>
        <v>Commune de ramassage</v>
      </c>
      <c r="P3362">
        <v>966</v>
      </c>
    </row>
    <row r="3363" spans="1:16" x14ac:dyDescent="0.3">
      <c r="A3363">
        <f t="shared" si="364"/>
        <v>3362</v>
      </c>
      <c r="B3363" t="s">
        <v>27</v>
      </c>
      <c r="C3363" s="8">
        <v>44636.624016203707</v>
      </c>
      <c r="D3363" s="7">
        <f>C3363</f>
        <v>44636.624016203707</v>
      </c>
      <c r="E3363" s="6" t="s">
        <v>19</v>
      </c>
      <c r="F3363" s="6" t="str">
        <f t="shared" si="365"/>
        <v>69139 44636,62402</v>
      </c>
      <c r="G3363" s="6" t="str">
        <f t="shared" si="366"/>
        <v>44636,6240162037 69139</v>
      </c>
      <c r="H3363" s="6" t="str">
        <f t="shared" si="367"/>
        <v>Dans 69139</v>
      </c>
      <c r="I3363" s="6" t="str">
        <f t="shared" si="370"/>
        <v>Dans 69139</v>
      </c>
      <c r="J3363" s="5" t="str">
        <f t="shared" si="368"/>
        <v/>
      </c>
      <c r="K3363" s="6">
        <v>25</v>
      </c>
      <c r="L3363" s="7">
        <v>1.1574074074074073E-4</v>
      </c>
      <c r="M3363">
        <v>-1.5E-5</v>
      </c>
      <c r="N3363" s="9" t="str">
        <f t="shared" si="369"/>
        <v>passage possible</v>
      </c>
      <c r="O3363" s="6" t="str">
        <f>IFERROR(VLOOKUP(F3363,TCD!$A$4:$C$362,3,FALSE),"Commune de ramassage")</f>
        <v>Commune de ramassage</v>
      </c>
      <c r="P3363">
        <v>967</v>
      </c>
    </row>
    <row r="3364" spans="1:16" x14ac:dyDescent="0.3">
      <c r="A3364">
        <f t="shared" si="364"/>
        <v>3363</v>
      </c>
      <c r="B3364" t="s">
        <v>27</v>
      </c>
      <c r="C3364" s="8">
        <v>44636.624131944445</v>
      </c>
      <c r="D3364" s="7">
        <f>C3364</f>
        <v>44636.624131944445</v>
      </c>
      <c r="E3364" s="6" t="s">
        <v>19</v>
      </c>
      <c r="F3364" s="6" t="str">
        <f t="shared" si="365"/>
        <v>69139 44636,62413</v>
      </c>
      <c r="G3364" s="6" t="str">
        <f t="shared" si="366"/>
        <v>44636,6241319444 69139</v>
      </c>
      <c r="H3364" s="6" t="str">
        <f t="shared" si="367"/>
        <v>Dans 69139</v>
      </c>
      <c r="I3364" s="6" t="str">
        <f t="shared" si="370"/>
        <v>Dans 69139</v>
      </c>
      <c r="J3364" s="5" t="str">
        <f t="shared" si="368"/>
        <v/>
      </c>
      <c r="K3364" s="6">
        <v>28</v>
      </c>
      <c r="L3364" s="7">
        <v>4.3981481481481481E-4</v>
      </c>
      <c r="M3364">
        <v>-4.7699999999999999E-4</v>
      </c>
      <c r="N3364" s="9" t="str">
        <f t="shared" si="369"/>
        <v>passage possible</v>
      </c>
      <c r="O3364" s="6" t="str">
        <f>IFERROR(VLOOKUP(F3364,TCD!$A$4:$C$362,3,FALSE),"Commune de ramassage")</f>
        <v>Commune de ramassage</v>
      </c>
      <c r="P3364">
        <v>968</v>
      </c>
    </row>
    <row r="3365" spans="1:16" x14ac:dyDescent="0.3">
      <c r="A3365">
        <f t="shared" si="364"/>
        <v>3364</v>
      </c>
      <c r="B3365" t="s">
        <v>27</v>
      </c>
      <c r="C3365" s="8">
        <v>44636.624571759261</v>
      </c>
      <c r="D3365" s="7">
        <f>C3365</f>
        <v>44636.624571759261</v>
      </c>
      <c r="E3365" s="6" t="s">
        <v>19</v>
      </c>
      <c r="F3365" s="6" t="str">
        <f t="shared" si="365"/>
        <v>69139 44636,62457</v>
      </c>
      <c r="G3365" s="6" t="str">
        <f t="shared" si="366"/>
        <v>44636,6245717593 69139</v>
      </c>
      <c r="H3365" s="6" t="str">
        <f t="shared" si="367"/>
        <v>Dans 69139</v>
      </c>
      <c r="I3365" s="6" t="str">
        <f t="shared" si="370"/>
        <v>Dans 69139</v>
      </c>
      <c r="J3365" s="5" t="str">
        <f t="shared" si="368"/>
        <v/>
      </c>
      <c r="K3365" s="6">
        <v>6</v>
      </c>
      <c r="L3365" s="7">
        <v>2.3148148148148147E-5</v>
      </c>
      <c r="M3365">
        <v>4.5000000000000003E-5</v>
      </c>
      <c r="N3365" s="9" t="str">
        <f t="shared" si="369"/>
        <v>ramassage possible</v>
      </c>
      <c r="O3365" s="6" t="str">
        <f>IFERROR(VLOOKUP(F3365,TCD!$A$4:$C$362,3,FALSE),"Commune de ramassage")</f>
        <v>Commune de ramassage</v>
      </c>
      <c r="P3365">
        <v>969</v>
      </c>
    </row>
    <row r="3366" spans="1:16" x14ac:dyDescent="0.3">
      <c r="A3366">
        <f t="shared" si="364"/>
        <v>3365</v>
      </c>
      <c r="B3366" t="s">
        <v>27</v>
      </c>
      <c r="C3366" s="8">
        <v>44636.624594907407</v>
      </c>
      <c r="D3366" s="7">
        <f>C3366</f>
        <v>44636.624594907407</v>
      </c>
      <c r="E3366" s="6" t="s">
        <v>19</v>
      </c>
      <c r="F3366" s="6" t="str">
        <f t="shared" si="365"/>
        <v>69139 44636,62459</v>
      </c>
      <c r="G3366" s="6" t="str">
        <f t="shared" si="366"/>
        <v>44636,6245949074 69139</v>
      </c>
      <c r="H3366" s="6" t="str">
        <f t="shared" si="367"/>
        <v>Dans 69139</v>
      </c>
      <c r="I3366" s="6" t="str">
        <f t="shared" si="370"/>
        <v>Dans 69139</v>
      </c>
      <c r="J3366" s="5" t="str">
        <f t="shared" si="368"/>
        <v/>
      </c>
      <c r="K3366" s="6">
        <v>7</v>
      </c>
      <c r="L3366" s="7">
        <v>4.2824074074074075E-4</v>
      </c>
      <c r="M3366">
        <v>1.1770000000000001E-3</v>
      </c>
      <c r="N3366" s="9" t="str">
        <f t="shared" si="369"/>
        <v>ramassage possible</v>
      </c>
      <c r="O3366" s="6" t="str">
        <f>IFERROR(VLOOKUP(F3366,TCD!$A$4:$C$362,3,FALSE),"Commune de ramassage")</f>
        <v>Commune de ramassage</v>
      </c>
      <c r="P3366">
        <v>970</v>
      </c>
    </row>
    <row r="3367" spans="1:16" x14ac:dyDescent="0.3">
      <c r="A3367">
        <f t="shared" si="364"/>
        <v>3366</v>
      </c>
      <c r="B3367" t="s">
        <v>27</v>
      </c>
      <c r="C3367" s="8">
        <v>44636.625023148146</v>
      </c>
      <c r="D3367" s="7">
        <f>C3367</f>
        <v>44636.625023148146</v>
      </c>
      <c r="E3367" s="6" t="s">
        <v>19</v>
      </c>
      <c r="F3367" s="6" t="str">
        <f t="shared" si="365"/>
        <v>69139 44636,62502</v>
      </c>
      <c r="G3367" s="6" t="str">
        <f t="shared" si="366"/>
        <v>44636,6250231481 69139</v>
      </c>
      <c r="H3367" s="6" t="str">
        <f t="shared" si="367"/>
        <v>Dans 69139</v>
      </c>
      <c r="I3367" s="6" t="str">
        <f t="shared" si="370"/>
        <v>Dans 69139</v>
      </c>
      <c r="J3367" s="5" t="str">
        <f t="shared" si="368"/>
        <v/>
      </c>
      <c r="K3367" s="6">
        <v>6</v>
      </c>
      <c r="L3367" s="7">
        <v>5.4398148148148144E-4</v>
      </c>
      <c r="M3367">
        <v>2.5000000000000001E-5</v>
      </c>
      <c r="N3367" s="9" t="str">
        <f t="shared" si="369"/>
        <v>ramassage possible</v>
      </c>
      <c r="O3367" s="6" t="str">
        <f>IFERROR(VLOOKUP(F3367,TCD!$A$4:$C$362,3,FALSE),"Commune de ramassage")</f>
        <v>Commune de ramassage</v>
      </c>
      <c r="P3367">
        <v>971</v>
      </c>
    </row>
    <row r="3368" spans="1:16" x14ac:dyDescent="0.3">
      <c r="A3368">
        <f t="shared" si="364"/>
        <v>3367</v>
      </c>
      <c r="B3368" t="s">
        <v>27</v>
      </c>
      <c r="C3368" s="8">
        <v>44636.625567129631</v>
      </c>
      <c r="D3368" s="7">
        <f>C3368</f>
        <v>44636.625567129631</v>
      </c>
      <c r="E3368" s="6" t="s">
        <v>19</v>
      </c>
      <c r="F3368" s="6" t="str">
        <f t="shared" si="365"/>
        <v>69139 44636,62557</v>
      </c>
      <c r="G3368" s="6" t="str">
        <f t="shared" si="366"/>
        <v>44636,6255671296 69139</v>
      </c>
      <c r="H3368" s="6" t="str">
        <f t="shared" si="367"/>
        <v>Dans 69139</v>
      </c>
      <c r="I3368" s="6" t="str">
        <f t="shared" si="370"/>
        <v>Dans 69139</v>
      </c>
      <c r="J3368" s="5" t="str">
        <f t="shared" si="368"/>
        <v/>
      </c>
      <c r="K3368" s="6">
        <v>9</v>
      </c>
      <c r="L3368" s="7">
        <v>3.8194444444444446E-4</v>
      </c>
      <c r="M3368">
        <v>1.3450000000000001E-3</v>
      </c>
      <c r="N3368" s="9" t="str">
        <f t="shared" si="369"/>
        <v>ramassage possible</v>
      </c>
      <c r="O3368" s="6" t="str">
        <f>IFERROR(VLOOKUP(F3368,TCD!$A$4:$C$362,3,FALSE),"Commune de ramassage")</f>
        <v>Commune de ramassage</v>
      </c>
      <c r="P3368">
        <v>972</v>
      </c>
    </row>
    <row r="3369" spans="1:16" x14ac:dyDescent="0.3">
      <c r="A3369">
        <f t="shared" si="364"/>
        <v>3368</v>
      </c>
      <c r="B3369" t="s">
        <v>27</v>
      </c>
      <c r="C3369" s="8">
        <v>44636.625949074078</v>
      </c>
      <c r="D3369" s="7">
        <f>C3369</f>
        <v>44636.625949074078</v>
      </c>
      <c r="E3369" s="6" t="s">
        <v>19</v>
      </c>
      <c r="F3369" s="6" t="str">
        <f t="shared" si="365"/>
        <v>69139 44636,62595</v>
      </c>
      <c r="G3369" s="6" t="str">
        <f t="shared" si="366"/>
        <v>44636,6259490741 69139</v>
      </c>
      <c r="H3369" s="6" t="str">
        <f t="shared" si="367"/>
        <v>Dans 69139</v>
      </c>
      <c r="I3369" s="6" t="str">
        <f t="shared" si="370"/>
        <v>Dans 69139</v>
      </c>
      <c r="J3369" s="5" t="str">
        <f t="shared" si="368"/>
        <v/>
      </c>
      <c r="K3369" s="6">
        <v>28</v>
      </c>
      <c r="L3369" s="7">
        <v>2.0833333333333335E-4</v>
      </c>
      <c r="M3369">
        <v>1.2199999999999999E-3</v>
      </c>
      <c r="N3369" s="9" t="str">
        <f t="shared" si="369"/>
        <v>passage possible</v>
      </c>
      <c r="O3369" s="6" t="str">
        <f>IFERROR(VLOOKUP(F3369,TCD!$A$4:$C$362,3,FALSE),"Commune de ramassage")</f>
        <v>Commune de ramassage</v>
      </c>
      <c r="P3369">
        <v>973</v>
      </c>
    </row>
    <row r="3370" spans="1:16" x14ac:dyDescent="0.3">
      <c r="A3370">
        <f t="shared" si="364"/>
        <v>3369</v>
      </c>
      <c r="B3370" t="s">
        <v>27</v>
      </c>
      <c r="C3370" s="8">
        <v>44636.626157407409</v>
      </c>
      <c r="D3370" s="7">
        <f>C3370</f>
        <v>44636.626157407409</v>
      </c>
      <c r="E3370" s="6" t="s">
        <v>19</v>
      </c>
      <c r="F3370" s="6" t="str">
        <f t="shared" si="365"/>
        <v>69139 44636,62616</v>
      </c>
      <c r="G3370" s="6" t="str">
        <f t="shared" si="366"/>
        <v>44636,6261574074 69139</v>
      </c>
      <c r="H3370" s="6" t="str">
        <f t="shared" si="367"/>
        <v>Dans 69139</v>
      </c>
      <c r="I3370" s="6" t="str">
        <f t="shared" si="370"/>
        <v>Dans 69139</v>
      </c>
      <c r="J3370" s="5" t="str">
        <f t="shared" si="368"/>
        <v/>
      </c>
      <c r="K3370" s="6">
        <v>29</v>
      </c>
      <c r="L3370" s="7">
        <v>3.2407407407407406E-4</v>
      </c>
      <c r="M3370">
        <v>1.0219999999999999E-3</v>
      </c>
      <c r="N3370" s="9" t="str">
        <f t="shared" si="369"/>
        <v>passage possible</v>
      </c>
      <c r="O3370" s="6" t="str">
        <f>IFERROR(VLOOKUP(F3370,TCD!$A$4:$C$362,3,FALSE),"Commune de ramassage")</f>
        <v>Commune de ramassage</v>
      </c>
      <c r="P3370">
        <v>974</v>
      </c>
    </row>
    <row r="3371" spans="1:16" x14ac:dyDescent="0.3">
      <c r="A3371">
        <f t="shared" si="364"/>
        <v>3370</v>
      </c>
      <c r="B3371" t="s">
        <v>27</v>
      </c>
      <c r="C3371" s="8">
        <v>44636.626481481479</v>
      </c>
      <c r="D3371" s="7">
        <f>C3371</f>
        <v>44636.626481481479</v>
      </c>
      <c r="E3371" s="6" t="s">
        <v>19</v>
      </c>
      <c r="F3371" s="6" t="str">
        <f t="shared" si="365"/>
        <v>69139 44636,62648</v>
      </c>
      <c r="G3371" s="6" t="str">
        <f t="shared" si="366"/>
        <v>44636,6264814815 69139</v>
      </c>
      <c r="H3371" s="6" t="str">
        <f t="shared" si="367"/>
        <v>Dans 69139</v>
      </c>
      <c r="I3371" s="6" t="str">
        <f t="shared" si="370"/>
        <v>Dans 69139</v>
      </c>
      <c r="J3371" s="5" t="str">
        <f t="shared" si="368"/>
        <v/>
      </c>
      <c r="K3371" s="6">
        <v>29</v>
      </c>
      <c r="L3371" s="7">
        <v>4.1666666666666669E-4</v>
      </c>
      <c r="M3371">
        <v>2.1459999999999999E-3</v>
      </c>
      <c r="N3371" s="9" t="str">
        <f t="shared" si="369"/>
        <v>passage possible</v>
      </c>
      <c r="O3371" s="6" t="str">
        <f>IFERROR(VLOOKUP(F3371,TCD!$A$4:$C$362,3,FALSE),"Commune de ramassage")</f>
        <v>Commune de ramassage</v>
      </c>
      <c r="P3371">
        <v>975</v>
      </c>
    </row>
    <row r="3372" spans="1:16" x14ac:dyDescent="0.3">
      <c r="A3372">
        <f t="shared" si="364"/>
        <v>3371</v>
      </c>
      <c r="B3372" t="s">
        <v>27</v>
      </c>
      <c r="C3372" s="8">
        <v>44636.626898148148</v>
      </c>
      <c r="D3372" s="7">
        <f>C3372</f>
        <v>44636.626898148148</v>
      </c>
      <c r="E3372" s="6" t="s">
        <v>19</v>
      </c>
      <c r="F3372" s="6" t="str">
        <f t="shared" si="365"/>
        <v>69139 44636,6269</v>
      </c>
      <c r="G3372" s="6" t="str">
        <f t="shared" si="366"/>
        <v>44636,6268981481 69139</v>
      </c>
      <c r="H3372" s="6" t="str">
        <f t="shared" si="367"/>
        <v>Dans 69139</v>
      </c>
      <c r="I3372" s="6" t="str">
        <f t="shared" si="370"/>
        <v>Dans 69139</v>
      </c>
      <c r="J3372" s="5" t="str">
        <f t="shared" si="368"/>
        <v/>
      </c>
      <c r="K3372" s="6">
        <v>27</v>
      </c>
      <c r="L3372" s="7">
        <v>3.5879629629629635E-4</v>
      </c>
      <c r="M3372">
        <v>1.35E-4</v>
      </c>
      <c r="N3372" s="9" t="str">
        <f t="shared" si="369"/>
        <v>passage possible</v>
      </c>
      <c r="O3372" s="6" t="str">
        <f>IFERROR(VLOOKUP(F3372,TCD!$A$4:$C$362,3,FALSE),"Commune de ramassage")</f>
        <v>Commune de ramassage</v>
      </c>
      <c r="P3372">
        <v>976</v>
      </c>
    </row>
    <row r="3373" spans="1:16" x14ac:dyDescent="0.3">
      <c r="A3373">
        <f t="shared" si="364"/>
        <v>3372</v>
      </c>
      <c r="B3373" t="s">
        <v>27</v>
      </c>
      <c r="C3373" s="8">
        <v>44636.627256944441</v>
      </c>
      <c r="D3373" s="7">
        <f>C3373</f>
        <v>44636.627256944441</v>
      </c>
      <c r="E3373" s="6" t="s">
        <v>19</v>
      </c>
      <c r="F3373" s="6" t="str">
        <f t="shared" si="365"/>
        <v>69139 44636,62726</v>
      </c>
      <c r="G3373" s="6" t="str">
        <f t="shared" si="366"/>
        <v>44636,6272569444 69139</v>
      </c>
      <c r="H3373" s="6" t="str">
        <f t="shared" si="367"/>
        <v>Dans 69139</v>
      </c>
      <c r="I3373" s="6" t="str">
        <f t="shared" si="370"/>
        <v>Dans 69139</v>
      </c>
      <c r="J3373" s="5" t="str">
        <f t="shared" si="368"/>
        <v/>
      </c>
      <c r="K3373" s="6">
        <v>17</v>
      </c>
      <c r="L3373" s="7">
        <v>5.7870370370370366E-5</v>
      </c>
      <c r="M3373">
        <v>-8.6000000000000003E-5</v>
      </c>
      <c r="N3373" s="9" t="str">
        <f t="shared" si="369"/>
        <v>passage possible</v>
      </c>
      <c r="O3373" s="6" t="str">
        <f>IFERROR(VLOOKUP(F3373,TCD!$A$4:$C$362,3,FALSE),"Commune de ramassage")</f>
        <v>Commune de ramassage</v>
      </c>
      <c r="P3373">
        <v>977</v>
      </c>
    </row>
    <row r="3374" spans="1:16" x14ac:dyDescent="0.3">
      <c r="A3374">
        <f t="shared" si="364"/>
        <v>3373</v>
      </c>
      <c r="B3374" t="s">
        <v>27</v>
      </c>
      <c r="C3374" s="8">
        <v>44636.627314814818</v>
      </c>
      <c r="D3374" s="7">
        <f>C3374</f>
        <v>44636.627314814818</v>
      </c>
      <c r="E3374" s="6" t="s">
        <v>19</v>
      </c>
      <c r="F3374" s="6" t="str">
        <f t="shared" si="365"/>
        <v>69139 44636,62731</v>
      </c>
      <c r="G3374" s="6" t="str">
        <f t="shared" si="366"/>
        <v>44636,6273148148 69139</v>
      </c>
      <c r="H3374" s="6" t="str">
        <f t="shared" si="367"/>
        <v>Dans 69139</v>
      </c>
      <c r="I3374" s="6" t="str">
        <f t="shared" si="370"/>
        <v>Dans 69139</v>
      </c>
      <c r="J3374" s="5" t="str">
        <f t="shared" si="368"/>
        <v/>
      </c>
      <c r="K3374" s="6">
        <v>20</v>
      </c>
      <c r="L3374" s="7">
        <v>1.273148148148148E-4</v>
      </c>
      <c r="M3374">
        <v>-3.4400000000000001E-4</v>
      </c>
      <c r="N3374" s="9" t="str">
        <f t="shared" si="369"/>
        <v>passage possible</v>
      </c>
      <c r="O3374" s="6" t="str">
        <f>IFERROR(VLOOKUP(F3374,TCD!$A$4:$C$362,3,FALSE),"Commune de ramassage")</f>
        <v>Commune de ramassage</v>
      </c>
      <c r="P3374">
        <v>978</v>
      </c>
    </row>
    <row r="3375" spans="1:16" x14ac:dyDescent="0.3">
      <c r="A3375">
        <f t="shared" si="364"/>
        <v>3374</v>
      </c>
      <c r="B3375" t="s">
        <v>27</v>
      </c>
      <c r="C3375" s="8">
        <v>44636.627442129633</v>
      </c>
      <c r="D3375" s="7">
        <f>C3375</f>
        <v>44636.627442129633</v>
      </c>
      <c r="E3375" s="6" t="s">
        <v>19</v>
      </c>
      <c r="F3375" s="6" t="str">
        <f t="shared" si="365"/>
        <v>69139 44636,62744</v>
      </c>
      <c r="G3375" s="6" t="str">
        <f t="shared" si="366"/>
        <v>44636,6274421296 69139</v>
      </c>
      <c r="H3375" s="6" t="str">
        <f t="shared" si="367"/>
        <v>Dans 69139</v>
      </c>
      <c r="I3375" s="6" t="str">
        <f t="shared" si="370"/>
        <v>Dans 69139</v>
      </c>
      <c r="J3375" s="5" t="str">
        <f t="shared" si="368"/>
        <v/>
      </c>
      <c r="K3375" s="6">
        <v>9</v>
      </c>
      <c r="L3375" s="7">
        <v>7.175925925925927E-4</v>
      </c>
      <c r="M3375">
        <v>1.0399999999999999E-4</v>
      </c>
      <c r="N3375" s="9" t="str">
        <f t="shared" si="369"/>
        <v>ramassage possible</v>
      </c>
      <c r="O3375" s="6" t="str">
        <f>IFERROR(VLOOKUP(F3375,TCD!$A$4:$C$362,3,FALSE),"Commune de ramassage")</f>
        <v>Commune de ramassage</v>
      </c>
      <c r="P3375">
        <v>979</v>
      </c>
    </row>
    <row r="3376" spans="1:16" x14ac:dyDescent="0.3">
      <c r="A3376">
        <f t="shared" si="364"/>
        <v>3375</v>
      </c>
      <c r="B3376" t="s">
        <v>27</v>
      </c>
      <c r="C3376" s="8">
        <v>44636.628159722219</v>
      </c>
      <c r="D3376" s="7">
        <f>C3376</f>
        <v>44636.628159722219</v>
      </c>
      <c r="E3376" s="6" t="s">
        <v>19</v>
      </c>
      <c r="F3376" s="6" t="str">
        <f t="shared" si="365"/>
        <v>69139 44636,62816</v>
      </c>
      <c r="G3376" s="6" t="str">
        <f t="shared" si="366"/>
        <v>44636,6281597222 69139</v>
      </c>
      <c r="H3376" s="6" t="str">
        <f t="shared" si="367"/>
        <v>Dans 69139</v>
      </c>
      <c r="I3376" s="6" t="str">
        <f t="shared" si="370"/>
        <v>Dans 69139</v>
      </c>
      <c r="J3376" s="5" t="str">
        <f t="shared" si="368"/>
        <v/>
      </c>
      <c r="K3376" s="6">
        <v>0</v>
      </c>
      <c r="L3376" s="7">
        <v>8.1018518518518516E-4</v>
      </c>
      <c r="M3376">
        <v>-5.44E-4</v>
      </c>
      <c r="N3376" s="9" t="str">
        <f t="shared" si="369"/>
        <v>ramassage possible</v>
      </c>
      <c r="O3376" s="6" t="str">
        <f>IFERROR(VLOOKUP(F3376,TCD!$A$4:$C$362,3,FALSE),"Commune de ramassage")</f>
        <v>Commune de ramassage</v>
      </c>
      <c r="P3376">
        <v>980</v>
      </c>
    </row>
    <row r="3377" spans="1:16" x14ac:dyDescent="0.3">
      <c r="A3377">
        <f t="shared" si="364"/>
        <v>3376</v>
      </c>
      <c r="B3377" t="s">
        <v>27</v>
      </c>
      <c r="C3377" s="8">
        <v>44636.628969907404</v>
      </c>
      <c r="D3377" s="7">
        <f>C3377</f>
        <v>44636.628969907404</v>
      </c>
      <c r="E3377" s="6" t="s">
        <v>19</v>
      </c>
      <c r="F3377" s="6" t="str">
        <f t="shared" si="365"/>
        <v>69139 44636,62897</v>
      </c>
      <c r="G3377" s="6" t="str">
        <f t="shared" si="366"/>
        <v>44636,6289699074 69139</v>
      </c>
      <c r="H3377" s="6" t="str">
        <f t="shared" si="367"/>
        <v>Dans 69139</v>
      </c>
      <c r="I3377" s="6" t="str">
        <f t="shared" si="370"/>
        <v>Dans 69139</v>
      </c>
      <c r="J3377" s="5" t="str">
        <f t="shared" si="368"/>
        <v/>
      </c>
      <c r="K3377" s="6">
        <v>18</v>
      </c>
      <c r="L3377" s="7">
        <v>5.7870370370370378E-4</v>
      </c>
      <c r="M3377">
        <v>-3.1649999999999998E-3</v>
      </c>
      <c r="N3377" s="9" t="str">
        <f t="shared" si="369"/>
        <v>passage possible</v>
      </c>
      <c r="O3377" s="6" t="str">
        <f>IFERROR(VLOOKUP(F3377,TCD!$A$4:$C$362,3,FALSE),"Commune de ramassage")</f>
        <v>Commune de ramassage</v>
      </c>
      <c r="P3377">
        <v>981</v>
      </c>
    </row>
    <row r="3378" spans="1:16" x14ac:dyDescent="0.3">
      <c r="A3378">
        <f t="shared" si="364"/>
        <v>3377</v>
      </c>
      <c r="B3378" t="s">
        <v>27</v>
      </c>
      <c r="C3378" s="8">
        <v>44636.629548611112</v>
      </c>
      <c r="D3378" s="7">
        <f>C3378</f>
        <v>44636.629548611112</v>
      </c>
      <c r="E3378" s="6" t="s">
        <v>19</v>
      </c>
      <c r="F3378" s="6" t="str">
        <f t="shared" si="365"/>
        <v>69139 44636,62955</v>
      </c>
      <c r="G3378" s="6" t="str">
        <f t="shared" si="366"/>
        <v>44636,6295486111 69139</v>
      </c>
      <c r="H3378" s="6" t="str">
        <f t="shared" si="367"/>
        <v>Dans 69139</v>
      </c>
      <c r="I3378" s="6" t="str">
        <f t="shared" si="370"/>
        <v>Dans 69139</v>
      </c>
      <c r="J3378" s="5" t="str">
        <f t="shared" si="368"/>
        <v/>
      </c>
      <c r="K3378" s="6">
        <v>13</v>
      </c>
      <c r="L3378" s="7">
        <v>3.4722222222222222E-5</v>
      </c>
      <c r="M3378">
        <v>-8.5000000000000006E-5</v>
      </c>
      <c r="N3378" s="9" t="str">
        <f t="shared" si="369"/>
        <v>passage possible</v>
      </c>
      <c r="O3378" s="6" t="str">
        <f>IFERROR(VLOOKUP(F3378,TCD!$A$4:$C$362,3,FALSE),"Commune de ramassage")</f>
        <v>Commune de ramassage</v>
      </c>
      <c r="P3378">
        <v>982</v>
      </c>
    </row>
    <row r="3379" spans="1:16" x14ac:dyDescent="0.3">
      <c r="A3379">
        <f t="shared" si="364"/>
        <v>3378</v>
      </c>
      <c r="B3379" t="s">
        <v>27</v>
      </c>
      <c r="C3379" s="8">
        <v>44636.629583333335</v>
      </c>
      <c r="D3379" s="7">
        <f>C3379</f>
        <v>44636.629583333335</v>
      </c>
      <c r="E3379" s="6" t="s">
        <v>19</v>
      </c>
      <c r="F3379" s="6" t="str">
        <f t="shared" si="365"/>
        <v>69139 44636,62958</v>
      </c>
      <c r="G3379" s="6" t="str">
        <f t="shared" si="366"/>
        <v>44636,6295833333 69139</v>
      </c>
      <c r="H3379" s="6" t="str">
        <f t="shared" si="367"/>
        <v>Dans 69139</v>
      </c>
      <c r="I3379" s="6" t="str">
        <f t="shared" si="370"/>
        <v>Dans 69139</v>
      </c>
      <c r="J3379" s="5" t="str">
        <f t="shared" si="368"/>
        <v/>
      </c>
      <c r="K3379" s="6">
        <v>6</v>
      </c>
      <c r="L3379" s="7">
        <v>6.9444444444444444E-5</v>
      </c>
      <c r="M3379">
        <v>-2.0999999999999999E-5</v>
      </c>
      <c r="N3379" s="9" t="str">
        <f t="shared" si="369"/>
        <v>ramassage possible</v>
      </c>
      <c r="O3379" s="6" t="str">
        <f>IFERROR(VLOOKUP(F3379,TCD!$A$4:$C$362,3,FALSE),"Commune de ramassage")</f>
        <v>Commune de ramassage</v>
      </c>
      <c r="P3379">
        <v>983</v>
      </c>
    </row>
    <row r="3380" spans="1:16" x14ac:dyDescent="0.3">
      <c r="A3380">
        <f t="shared" si="364"/>
        <v>3379</v>
      </c>
      <c r="B3380" t="s">
        <v>27</v>
      </c>
      <c r="C3380" s="8">
        <v>44636.629652777781</v>
      </c>
      <c r="D3380" s="7">
        <f>C3380</f>
        <v>44636.629652777781</v>
      </c>
      <c r="E3380" s="6" t="s">
        <v>19</v>
      </c>
      <c r="F3380" s="6" t="str">
        <f t="shared" si="365"/>
        <v>69139 44636,62965</v>
      </c>
      <c r="G3380" s="6" t="str">
        <f t="shared" si="366"/>
        <v>44636,6296527778 69139</v>
      </c>
      <c r="H3380" s="6" t="str">
        <f t="shared" si="367"/>
        <v>Dans 69139</v>
      </c>
      <c r="I3380" s="6" t="str">
        <f t="shared" si="370"/>
        <v>Dans 69139</v>
      </c>
      <c r="J3380" s="5" t="str">
        <f t="shared" si="368"/>
        <v/>
      </c>
      <c r="K3380" s="6">
        <v>6</v>
      </c>
      <c r="L3380" s="7">
        <v>3.4722222222222222E-5</v>
      </c>
      <c r="M3380">
        <v>-6.2000000000000003E-5</v>
      </c>
      <c r="N3380" s="9" t="str">
        <f t="shared" si="369"/>
        <v>ramassage possible</v>
      </c>
      <c r="O3380" s="6" t="str">
        <f>IFERROR(VLOOKUP(F3380,TCD!$A$4:$C$362,3,FALSE),"Commune de ramassage")</f>
        <v>Commune de ramassage</v>
      </c>
      <c r="P3380">
        <v>984</v>
      </c>
    </row>
    <row r="3381" spans="1:16" x14ac:dyDescent="0.3">
      <c r="A3381">
        <f t="shared" si="364"/>
        <v>3380</v>
      </c>
      <c r="B3381" t="s">
        <v>27</v>
      </c>
      <c r="C3381" s="8">
        <v>44636.629687499997</v>
      </c>
      <c r="D3381" s="7">
        <f>C3381</f>
        <v>44636.629687499997</v>
      </c>
      <c r="E3381" s="6" t="s">
        <v>19</v>
      </c>
      <c r="F3381" s="6" t="str">
        <f t="shared" si="365"/>
        <v>69139 44636,62969</v>
      </c>
      <c r="G3381" s="6" t="str">
        <f t="shared" si="366"/>
        <v>44636,6296875 69139</v>
      </c>
      <c r="H3381" s="6" t="str">
        <f t="shared" si="367"/>
        <v>Dans 69139</v>
      </c>
      <c r="I3381" s="6" t="str">
        <f t="shared" si="370"/>
        <v>Dans 69139</v>
      </c>
      <c r="J3381" s="5" t="str">
        <f t="shared" si="368"/>
        <v/>
      </c>
      <c r="K3381" s="6">
        <v>6</v>
      </c>
      <c r="L3381" s="7">
        <v>8.564814814814815E-4</v>
      </c>
      <c r="M3381">
        <v>3.1999999999999999E-5</v>
      </c>
      <c r="N3381" s="9" t="str">
        <f t="shared" si="369"/>
        <v>ramassage possible</v>
      </c>
      <c r="O3381" s="6" t="str">
        <f>IFERROR(VLOOKUP(F3381,TCD!$A$4:$C$362,3,FALSE),"Commune de ramassage")</f>
        <v>Commune de ramassage</v>
      </c>
      <c r="P3381">
        <v>985</v>
      </c>
    </row>
    <row r="3382" spans="1:16" x14ac:dyDescent="0.3">
      <c r="A3382">
        <f t="shared" si="364"/>
        <v>3381</v>
      </c>
      <c r="B3382" t="s">
        <v>27</v>
      </c>
      <c r="C3382" s="8">
        <v>44636.630543981482</v>
      </c>
      <c r="D3382" s="7">
        <f>C3382</f>
        <v>44636.630543981482</v>
      </c>
      <c r="E3382" s="6" t="s">
        <v>19</v>
      </c>
      <c r="F3382" s="6" t="str">
        <f t="shared" si="365"/>
        <v>69139 44636,63054</v>
      </c>
      <c r="G3382" s="6" t="str">
        <f t="shared" si="366"/>
        <v>44636,6305439815 69139</v>
      </c>
      <c r="H3382" s="6" t="str">
        <f t="shared" si="367"/>
        <v>Dans 69139</v>
      </c>
      <c r="I3382" s="6" t="str">
        <f t="shared" si="370"/>
        <v>Dans 69139</v>
      </c>
      <c r="J3382" s="5" t="str">
        <f t="shared" si="368"/>
        <v/>
      </c>
      <c r="K3382" s="6">
        <v>9</v>
      </c>
      <c r="L3382" s="7">
        <v>2.3148148148148146E-4</v>
      </c>
      <c r="M3382">
        <v>-3.6000000000000002E-4</v>
      </c>
      <c r="N3382" s="9" t="str">
        <f t="shared" si="369"/>
        <v>ramassage possible</v>
      </c>
      <c r="O3382" s="6" t="str">
        <f>IFERROR(VLOOKUP(F3382,TCD!$A$4:$C$362,3,FALSE),"Commune de ramassage")</f>
        <v>Commune de ramassage</v>
      </c>
      <c r="P3382">
        <v>986</v>
      </c>
    </row>
    <row r="3383" spans="1:16" x14ac:dyDescent="0.3">
      <c r="A3383">
        <f t="shared" si="364"/>
        <v>3382</v>
      </c>
      <c r="B3383" t="s">
        <v>27</v>
      </c>
      <c r="C3383" s="8">
        <v>44636.63077546296</v>
      </c>
      <c r="D3383" s="7">
        <f>C3383</f>
        <v>44636.63077546296</v>
      </c>
      <c r="E3383" s="6" t="s">
        <v>19</v>
      </c>
      <c r="F3383" s="6" t="str">
        <f t="shared" si="365"/>
        <v>69139 44636,63078</v>
      </c>
      <c r="G3383" s="6" t="str">
        <f t="shared" si="366"/>
        <v>44636,630775463 69139</v>
      </c>
      <c r="H3383" s="6" t="str">
        <f t="shared" si="367"/>
        <v>Dans 69139</v>
      </c>
      <c r="I3383" s="6" t="str">
        <f t="shared" si="370"/>
        <v>Dans 69139</v>
      </c>
      <c r="J3383" s="5" t="str">
        <f t="shared" si="368"/>
        <v/>
      </c>
      <c r="K3383" s="6">
        <v>28</v>
      </c>
      <c r="L3383" s="7">
        <v>1.6203703703703703E-4</v>
      </c>
      <c r="M3383">
        <v>-6.8999999999999997E-4</v>
      </c>
      <c r="N3383" s="9" t="str">
        <f t="shared" si="369"/>
        <v>passage possible</v>
      </c>
      <c r="O3383" s="6" t="str">
        <f>IFERROR(VLOOKUP(F3383,TCD!$A$4:$C$362,3,FALSE),"Commune de ramassage")</f>
        <v>Commune de ramassage</v>
      </c>
      <c r="P3383">
        <v>987</v>
      </c>
    </row>
    <row r="3384" spans="1:16" x14ac:dyDescent="0.3">
      <c r="A3384">
        <f t="shared" si="364"/>
        <v>3383</v>
      </c>
      <c r="B3384" t="s">
        <v>27</v>
      </c>
      <c r="C3384" s="8">
        <v>44636.630937499998</v>
      </c>
      <c r="D3384" s="7">
        <f>C3384</f>
        <v>44636.630937499998</v>
      </c>
      <c r="E3384" s="6" t="s">
        <v>19</v>
      </c>
      <c r="F3384" s="6" t="str">
        <f t="shared" si="365"/>
        <v>69139 44636,63094</v>
      </c>
      <c r="G3384" s="6" t="str">
        <f t="shared" si="366"/>
        <v>44636,6309375 69139</v>
      </c>
      <c r="H3384" s="6" t="str">
        <f t="shared" si="367"/>
        <v>Dans 69139</v>
      </c>
      <c r="I3384" s="6" t="str">
        <f t="shared" si="370"/>
        <v>Dans 69139</v>
      </c>
      <c r="J3384" s="5" t="str">
        <f t="shared" si="368"/>
        <v/>
      </c>
      <c r="K3384" s="6">
        <v>33</v>
      </c>
      <c r="L3384" s="7">
        <v>4.6296296296296294E-5</v>
      </c>
      <c r="M3384">
        <v>2.5000000000000001E-5</v>
      </c>
      <c r="N3384" s="9" t="str">
        <f t="shared" si="369"/>
        <v>passage possible</v>
      </c>
      <c r="O3384" s="6" t="str">
        <f>IFERROR(VLOOKUP(F3384,TCD!$A$4:$C$362,3,FALSE),"Commune de ramassage")</f>
        <v>Commune de ramassage</v>
      </c>
      <c r="P3384">
        <v>988</v>
      </c>
    </row>
    <row r="3385" spans="1:16" x14ac:dyDescent="0.3">
      <c r="A3385">
        <f t="shared" si="364"/>
        <v>3384</v>
      </c>
      <c r="B3385" t="s">
        <v>27</v>
      </c>
      <c r="C3385" s="8">
        <v>44636.630983796298</v>
      </c>
      <c r="D3385" s="7">
        <f>C3385</f>
        <v>44636.630983796298</v>
      </c>
      <c r="E3385" s="6" t="s">
        <v>19</v>
      </c>
      <c r="F3385" s="6" t="str">
        <f t="shared" si="365"/>
        <v>69139 44636,63098</v>
      </c>
      <c r="G3385" s="6" t="str">
        <f t="shared" si="366"/>
        <v>44636,6309837963 69139</v>
      </c>
      <c r="H3385" s="6" t="str">
        <f t="shared" si="367"/>
        <v>Dans 69139</v>
      </c>
      <c r="I3385" s="6" t="str">
        <f t="shared" si="370"/>
        <v>Dans 69139</v>
      </c>
      <c r="J3385" s="5" t="str">
        <f t="shared" si="368"/>
        <v/>
      </c>
      <c r="K3385" s="6">
        <v>31</v>
      </c>
      <c r="L3385" s="7">
        <v>1.1574074074074073E-5</v>
      </c>
      <c r="M3385">
        <v>1.9000000000000001E-4</v>
      </c>
      <c r="N3385" s="9" t="str">
        <f t="shared" si="369"/>
        <v>passage possible</v>
      </c>
      <c r="O3385" s="6" t="str">
        <f>IFERROR(VLOOKUP(F3385,TCD!$A$4:$C$362,3,FALSE),"Commune de ramassage")</f>
        <v>Commune de ramassage</v>
      </c>
      <c r="P3385">
        <v>989</v>
      </c>
    </row>
    <row r="3386" spans="1:16" x14ac:dyDescent="0.3">
      <c r="A3386">
        <f t="shared" si="364"/>
        <v>3385</v>
      </c>
      <c r="B3386" t="s">
        <v>27</v>
      </c>
      <c r="C3386" s="8">
        <v>44636.630995370368</v>
      </c>
      <c r="D3386" s="7">
        <f>C3386</f>
        <v>44636.630995370368</v>
      </c>
      <c r="E3386" s="6" t="s">
        <v>19</v>
      </c>
      <c r="F3386" s="6" t="str">
        <f t="shared" si="365"/>
        <v>69139 44636,631</v>
      </c>
      <c r="G3386" s="6" t="str">
        <f t="shared" si="366"/>
        <v>44636,6309953704 69139</v>
      </c>
      <c r="H3386" s="6" t="str">
        <f t="shared" si="367"/>
        <v>Dans 69139</v>
      </c>
      <c r="I3386" s="6" t="str">
        <f t="shared" si="370"/>
        <v>Dans 69139</v>
      </c>
      <c r="J3386" s="5" t="str">
        <f t="shared" si="368"/>
        <v/>
      </c>
      <c r="K3386" s="6">
        <v>35</v>
      </c>
      <c r="L3386" s="7">
        <v>9.2592592592592588E-5</v>
      </c>
      <c r="M3386">
        <v>4.3100000000000001E-4</v>
      </c>
      <c r="N3386" s="9" t="str">
        <f t="shared" si="369"/>
        <v>passage possible</v>
      </c>
      <c r="O3386" s="6" t="str">
        <f>IFERROR(VLOOKUP(F3386,TCD!$A$4:$C$362,3,FALSE),"Commune de ramassage")</f>
        <v>Commune de ramassage</v>
      </c>
      <c r="P3386">
        <v>990</v>
      </c>
    </row>
    <row r="3387" spans="1:16" x14ac:dyDescent="0.3">
      <c r="A3387">
        <f t="shared" si="364"/>
        <v>3386</v>
      </c>
      <c r="B3387" t="s">
        <v>27</v>
      </c>
      <c r="C3387" s="8">
        <v>44636.63108796296</v>
      </c>
      <c r="D3387" s="7">
        <f>C3387</f>
        <v>44636.63108796296</v>
      </c>
      <c r="E3387" s="6" t="s">
        <v>19</v>
      </c>
      <c r="F3387" s="6" t="str">
        <f t="shared" si="365"/>
        <v>69139 44636,63109</v>
      </c>
      <c r="G3387" s="6" t="str">
        <f t="shared" si="366"/>
        <v>44636,631087963 69139</v>
      </c>
      <c r="H3387" s="6" t="str">
        <f t="shared" si="367"/>
        <v>Dans 69139</v>
      </c>
      <c r="I3387" s="6" t="str">
        <f t="shared" si="370"/>
        <v>Dans 69139</v>
      </c>
      <c r="J3387" s="5" t="str">
        <f t="shared" si="368"/>
        <v/>
      </c>
      <c r="K3387" s="6">
        <v>31</v>
      </c>
      <c r="L3387" s="7">
        <v>4.6296296296296294E-5</v>
      </c>
      <c r="M3387">
        <v>-6.6000000000000005E-5</v>
      </c>
      <c r="N3387" s="9" t="str">
        <f t="shared" si="369"/>
        <v>passage possible</v>
      </c>
      <c r="O3387" s="6" t="str">
        <f>IFERROR(VLOOKUP(F3387,TCD!$A$4:$C$362,3,FALSE),"Commune de ramassage")</f>
        <v>Commune de ramassage</v>
      </c>
      <c r="P3387">
        <v>991</v>
      </c>
    </row>
    <row r="3388" spans="1:16" x14ac:dyDescent="0.3">
      <c r="A3388">
        <f t="shared" si="364"/>
        <v>3387</v>
      </c>
      <c r="B3388" t="s">
        <v>27</v>
      </c>
      <c r="C3388" s="8">
        <v>44636.63113425926</v>
      </c>
      <c r="D3388" s="7">
        <f>C3388</f>
        <v>44636.63113425926</v>
      </c>
      <c r="E3388" s="6" t="s">
        <v>19</v>
      </c>
      <c r="F3388" s="6" t="str">
        <f t="shared" si="365"/>
        <v>69139 44636,63113</v>
      </c>
      <c r="G3388" s="6" t="str">
        <f t="shared" si="366"/>
        <v>44636,6311342593 69139</v>
      </c>
      <c r="H3388" s="6" t="str">
        <f t="shared" si="367"/>
        <v>Dans 69139</v>
      </c>
      <c r="I3388" s="6" t="str">
        <f t="shared" si="370"/>
        <v>Dans 69139</v>
      </c>
      <c r="J3388" s="5" t="str">
        <f t="shared" si="368"/>
        <v/>
      </c>
      <c r="K3388" s="6">
        <v>34</v>
      </c>
      <c r="L3388" s="7">
        <v>2.5462962962962961E-4</v>
      </c>
      <c r="M3388">
        <v>-1.1440000000000001E-3</v>
      </c>
      <c r="N3388" s="9" t="str">
        <f t="shared" si="369"/>
        <v>passage possible</v>
      </c>
      <c r="O3388" s="6" t="str">
        <f>IFERROR(VLOOKUP(F3388,TCD!$A$4:$C$362,3,FALSE),"Commune de ramassage")</f>
        <v>Commune de ramassage</v>
      </c>
      <c r="P3388">
        <v>992</v>
      </c>
    </row>
    <row r="3389" spans="1:16" x14ac:dyDescent="0.3">
      <c r="A3389">
        <f t="shared" si="364"/>
        <v>3388</v>
      </c>
      <c r="B3389" t="s">
        <v>27</v>
      </c>
      <c r="C3389" s="8">
        <v>44636.631388888891</v>
      </c>
      <c r="D3389" s="7">
        <f>C3389</f>
        <v>44636.631388888891</v>
      </c>
      <c r="E3389" s="6" t="s">
        <v>19</v>
      </c>
      <c r="F3389" s="6" t="str">
        <f t="shared" si="365"/>
        <v>69139 44636,63139</v>
      </c>
      <c r="G3389" s="6" t="str">
        <f t="shared" si="366"/>
        <v>44636,6313888889 69139</v>
      </c>
      <c r="H3389" s="6" t="str">
        <f t="shared" si="367"/>
        <v>Dans 69139</v>
      </c>
      <c r="I3389" s="6" t="str">
        <f t="shared" si="370"/>
        <v>Dans 69139</v>
      </c>
      <c r="J3389" s="5" t="str">
        <f t="shared" si="368"/>
        <v/>
      </c>
      <c r="K3389" s="6">
        <v>38</v>
      </c>
      <c r="L3389" s="7">
        <v>2.7777777777777778E-4</v>
      </c>
      <c r="M3389">
        <v>-5.0799999999999999E-4</v>
      </c>
      <c r="N3389" s="9" t="str">
        <f t="shared" si="369"/>
        <v>passage possible</v>
      </c>
      <c r="O3389" s="6" t="str">
        <f>IFERROR(VLOOKUP(F3389,TCD!$A$4:$C$362,3,FALSE),"Commune de ramassage")</f>
        <v>Commune de ramassage</v>
      </c>
      <c r="P3389">
        <v>993</v>
      </c>
    </row>
    <row r="3390" spans="1:16" x14ac:dyDescent="0.3">
      <c r="A3390">
        <f t="shared" si="364"/>
        <v>3389</v>
      </c>
      <c r="B3390" t="s">
        <v>27</v>
      </c>
      <c r="C3390" s="8">
        <v>44636.631666666668</v>
      </c>
      <c r="D3390" s="7">
        <f>C3390</f>
        <v>44636.631666666668</v>
      </c>
      <c r="E3390" s="6" t="s">
        <v>19</v>
      </c>
      <c r="F3390" s="6" t="str">
        <f t="shared" si="365"/>
        <v>69139 44636,63167</v>
      </c>
      <c r="G3390" s="6" t="str">
        <f t="shared" si="366"/>
        <v>44636,6316666667 69139</v>
      </c>
      <c r="H3390" s="6" t="str">
        <f t="shared" si="367"/>
        <v>Dans 69139</v>
      </c>
      <c r="I3390" s="6" t="str">
        <f t="shared" si="370"/>
        <v>Dans 69139</v>
      </c>
      <c r="J3390" s="5" t="str">
        <f t="shared" si="368"/>
        <v/>
      </c>
      <c r="K3390" s="6">
        <v>37</v>
      </c>
      <c r="L3390" s="7">
        <v>4.6296296296296294E-5</v>
      </c>
      <c r="M3390">
        <v>-3.1199999999999999E-4</v>
      </c>
      <c r="N3390" s="9" t="str">
        <f t="shared" si="369"/>
        <v>passage possible</v>
      </c>
      <c r="O3390" s="6" t="str">
        <f>IFERROR(VLOOKUP(F3390,TCD!$A$4:$C$362,3,FALSE),"Commune de ramassage")</f>
        <v>Commune de ramassage</v>
      </c>
      <c r="P3390">
        <v>994</v>
      </c>
    </row>
    <row r="3391" spans="1:16" x14ac:dyDescent="0.3">
      <c r="A3391">
        <f t="shared" si="364"/>
        <v>3390</v>
      </c>
      <c r="B3391" t="s">
        <v>27</v>
      </c>
      <c r="C3391" s="8">
        <v>44636.631712962961</v>
      </c>
      <c r="D3391" s="7">
        <f>C3391</f>
        <v>44636.631712962961</v>
      </c>
      <c r="E3391" s="6" t="s">
        <v>19</v>
      </c>
      <c r="F3391" s="6" t="str">
        <f t="shared" si="365"/>
        <v>69139 44636,63171</v>
      </c>
      <c r="G3391" s="6" t="str">
        <f t="shared" si="366"/>
        <v>44636,631712963 69139</v>
      </c>
      <c r="H3391" s="6" t="str">
        <f t="shared" si="367"/>
        <v>Dans 69139</v>
      </c>
      <c r="I3391" s="6" t="str">
        <f t="shared" si="370"/>
        <v>Dans 69139</v>
      </c>
      <c r="J3391" s="5" t="str">
        <f t="shared" si="368"/>
        <v/>
      </c>
      <c r="K3391" s="6">
        <v>35</v>
      </c>
      <c r="L3391" s="7">
        <v>3.4722222222222222E-5</v>
      </c>
      <c r="M3391">
        <v>-3.2499999999999999E-4</v>
      </c>
      <c r="N3391" s="9" t="str">
        <f t="shared" si="369"/>
        <v>passage possible</v>
      </c>
      <c r="O3391" s="6" t="str">
        <f>IFERROR(VLOOKUP(F3391,TCD!$A$4:$C$362,3,FALSE),"Commune de ramassage")</f>
        <v>Commune de ramassage</v>
      </c>
      <c r="P3391">
        <v>995</v>
      </c>
    </row>
    <row r="3392" spans="1:16" x14ac:dyDescent="0.3">
      <c r="A3392">
        <f t="shared" si="364"/>
        <v>3391</v>
      </c>
      <c r="B3392" t="s">
        <v>27</v>
      </c>
      <c r="C3392" s="8">
        <v>44636.631747685184</v>
      </c>
      <c r="D3392" s="7">
        <f>C3392</f>
        <v>44636.631747685184</v>
      </c>
      <c r="E3392" s="6" t="s">
        <v>19</v>
      </c>
      <c r="F3392" s="6" t="str">
        <f t="shared" si="365"/>
        <v>69139 44636,63175</v>
      </c>
      <c r="G3392" s="6" t="str">
        <f t="shared" si="366"/>
        <v>44636,6317476852 69139</v>
      </c>
      <c r="H3392" s="6" t="str">
        <f t="shared" si="367"/>
        <v>Dans 69139</v>
      </c>
      <c r="I3392" s="6" t="str">
        <f t="shared" si="370"/>
        <v>Dans 69139</v>
      </c>
      <c r="J3392" s="5" t="str">
        <f t="shared" si="368"/>
        <v/>
      </c>
      <c r="K3392" s="6">
        <v>42</v>
      </c>
      <c r="L3392" s="7">
        <v>1.3888888888888889E-4</v>
      </c>
      <c r="M3392">
        <v>-1.1249999999999999E-3</v>
      </c>
      <c r="N3392" s="9" t="str">
        <f t="shared" si="369"/>
        <v>passage possible</v>
      </c>
      <c r="O3392" s="6" t="str">
        <f>IFERROR(VLOOKUP(F3392,TCD!$A$4:$C$362,3,FALSE),"Commune de ramassage")</f>
        <v>Commune de ramassage</v>
      </c>
      <c r="P3392">
        <v>996</v>
      </c>
    </row>
    <row r="3393" spans="1:16" x14ac:dyDescent="0.3">
      <c r="A3393">
        <f t="shared" si="364"/>
        <v>3392</v>
      </c>
      <c r="B3393" t="s">
        <v>27</v>
      </c>
      <c r="C3393" s="8">
        <v>44636.631886574076</v>
      </c>
      <c r="D3393" s="7">
        <f>C3393</f>
        <v>44636.631886574076</v>
      </c>
      <c r="E3393" s="6" t="s">
        <v>19</v>
      </c>
      <c r="F3393" s="6" t="str">
        <f t="shared" si="365"/>
        <v>69139 44636,63189</v>
      </c>
      <c r="G3393" s="6" t="str">
        <f t="shared" si="366"/>
        <v>44636,6318865741 69139</v>
      </c>
      <c r="H3393" s="6" t="str">
        <f t="shared" si="367"/>
        <v>Dans 69139</v>
      </c>
      <c r="I3393" s="6" t="str">
        <f t="shared" si="370"/>
        <v>Dans 69139</v>
      </c>
      <c r="J3393" s="5" t="str">
        <f t="shared" si="368"/>
        <v/>
      </c>
      <c r="K3393" s="6">
        <v>37</v>
      </c>
      <c r="L3393" s="7">
        <v>6.9444444444444444E-5</v>
      </c>
      <c r="M3393">
        <v>-5.1500000000000005E-4</v>
      </c>
      <c r="N3393" s="9" t="str">
        <f t="shared" si="369"/>
        <v>passage possible</v>
      </c>
      <c r="O3393" s="6" t="str">
        <f>IFERROR(VLOOKUP(F3393,TCD!$A$4:$C$362,3,FALSE),"Commune de ramassage")</f>
        <v>Commune de ramassage</v>
      </c>
      <c r="P3393">
        <v>997</v>
      </c>
    </row>
    <row r="3394" spans="1:16" x14ac:dyDescent="0.3">
      <c r="A3394">
        <f t="shared" si="364"/>
        <v>3393</v>
      </c>
      <c r="B3394" t="s">
        <v>27</v>
      </c>
      <c r="C3394" s="8">
        <v>44636.631956018522</v>
      </c>
      <c r="D3394" s="7">
        <f>C3394</f>
        <v>44636.631956018522</v>
      </c>
      <c r="E3394" s="6" t="s">
        <v>19</v>
      </c>
      <c r="F3394" s="6" t="str">
        <f t="shared" si="365"/>
        <v>69139 44636,63196</v>
      </c>
      <c r="G3394" s="6" t="str">
        <f t="shared" si="366"/>
        <v>44636,6319560185 69139</v>
      </c>
      <c r="H3394" s="6" t="str">
        <f t="shared" si="367"/>
        <v>Dans 69139</v>
      </c>
      <c r="I3394" s="6" t="str">
        <f t="shared" si="370"/>
        <v>Dans 69139</v>
      </c>
      <c r="J3394" s="5" t="str">
        <f t="shared" si="368"/>
        <v/>
      </c>
      <c r="K3394" s="6">
        <v>36</v>
      </c>
      <c r="L3394" s="7">
        <v>4.6296296296296294E-5</v>
      </c>
      <c r="M3394">
        <v>-3.0499999999999999E-4</v>
      </c>
      <c r="N3394" s="9" t="str">
        <f t="shared" si="369"/>
        <v>passage possible</v>
      </c>
      <c r="O3394" s="6" t="str">
        <f>IFERROR(VLOOKUP(F3394,TCD!$A$4:$C$362,3,FALSE),"Commune de ramassage")</f>
        <v>Commune de ramassage</v>
      </c>
      <c r="P3394">
        <v>998</v>
      </c>
    </row>
    <row r="3395" spans="1:16" x14ac:dyDescent="0.3">
      <c r="A3395">
        <f t="shared" ref="A3395:A3458" si="371">A3394+1</f>
        <v>3394</v>
      </c>
      <c r="B3395" t="s">
        <v>27</v>
      </c>
      <c r="C3395" s="8">
        <v>44636.632002314815</v>
      </c>
      <c r="D3395" s="7">
        <f>C3395</f>
        <v>44636.632002314815</v>
      </c>
      <c r="E3395" s="6" t="s">
        <v>19</v>
      </c>
      <c r="F3395" s="6" t="str">
        <f t="shared" ref="F3395:F3458" si="372">E3395&amp;" "&amp;ROUND(D3395,5)</f>
        <v>69139 44636,632</v>
      </c>
      <c r="G3395" s="6" t="str">
        <f t="shared" ref="G3395:G3458" si="373">D3395&amp;" "&amp;E3395</f>
        <v>44636,6320023148 69139</v>
      </c>
      <c r="H3395" s="6" t="str">
        <f t="shared" ref="H3395:H3458" si="374">IF(E3395=E3396,"Dans"&amp;" "&amp;E3395,"sortie"&amp;" "&amp;E3395)</f>
        <v>Dans 69139</v>
      </c>
      <c r="I3395" s="6" t="str">
        <f t="shared" si="370"/>
        <v>Dans 69139</v>
      </c>
      <c r="J3395" s="5" t="str">
        <f t="shared" ref="J3395:J3458" si="375">IF(IFERROR(SEARCH("sortie",H3395),0)=1,H3395,IF(IFERROR(SEARCH("Entree",I3395),0)=1,I3395,""))</f>
        <v/>
      </c>
      <c r="K3395" s="6">
        <v>34</v>
      </c>
      <c r="L3395" s="7">
        <v>4.6296296296296294E-5</v>
      </c>
      <c r="M3395">
        <v>-1.7100000000000001E-4</v>
      </c>
      <c r="N3395" s="9" t="str">
        <f t="shared" ref="N3395:N3458" si="376">IF(K3395&lt;10,"ramassage possible","passage possible")</f>
        <v>passage possible</v>
      </c>
      <c r="O3395" s="6" t="str">
        <f>IFERROR(VLOOKUP(F3395,TCD!$A$4:$C$362,3,FALSE),"Commune de ramassage")</f>
        <v>Commune de ramassage</v>
      </c>
      <c r="P3395">
        <v>999</v>
      </c>
    </row>
    <row r="3396" spans="1:16" x14ac:dyDescent="0.3">
      <c r="A3396">
        <f t="shared" si="371"/>
        <v>3395</v>
      </c>
      <c r="B3396" t="s">
        <v>27</v>
      </c>
      <c r="C3396" s="8">
        <v>44636.632048611114</v>
      </c>
      <c r="D3396" s="7">
        <f>C3396</f>
        <v>44636.632048611114</v>
      </c>
      <c r="E3396" s="6" t="s">
        <v>19</v>
      </c>
      <c r="F3396" s="6" t="str">
        <f t="shared" si="372"/>
        <v>69139 44636,63205</v>
      </c>
      <c r="G3396" s="6" t="str">
        <f t="shared" si="373"/>
        <v>44636,6320486111 69139</v>
      </c>
      <c r="H3396" s="6" t="str">
        <f t="shared" si="374"/>
        <v>Dans 69139</v>
      </c>
      <c r="I3396" s="6" t="str">
        <f t="shared" si="370"/>
        <v>Dans 69139</v>
      </c>
      <c r="J3396" s="5" t="str">
        <f t="shared" si="375"/>
        <v/>
      </c>
      <c r="K3396" s="6">
        <v>40</v>
      </c>
      <c r="L3396" s="7">
        <v>2.8935185185185189E-4</v>
      </c>
      <c r="M3396">
        <v>-1.189E-3</v>
      </c>
      <c r="N3396" s="9" t="str">
        <f t="shared" si="376"/>
        <v>passage possible</v>
      </c>
      <c r="O3396" s="6" t="str">
        <f>IFERROR(VLOOKUP(F3396,TCD!$A$4:$C$362,3,FALSE),"Commune de ramassage")</f>
        <v>Commune de ramassage</v>
      </c>
      <c r="P3396">
        <v>1000</v>
      </c>
    </row>
    <row r="3397" spans="1:16" x14ac:dyDescent="0.3">
      <c r="A3397">
        <f t="shared" si="371"/>
        <v>3396</v>
      </c>
      <c r="B3397" t="s">
        <v>27</v>
      </c>
      <c r="C3397" s="8">
        <v>44636.632337962961</v>
      </c>
      <c r="D3397" s="7">
        <f>C3397</f>
        <v>44636.632337962961</v>
      </c>
      <c r="E3397" s="6" t="s">
        <v>19</v>
      </c>
      <c r="F3397" s="6" t="str">
        <f t="shared" si="372"/>
        <v>69139 44636,63234</v>
      </c>
      <c r="G3397" s="6" t="str">
        <f t="shared" si="373"/>
        <v>44636,632337963 69139</v>
      </c>
      <c r="H3397" s="6" t="str">
        <f t="shared" si="374"/>
        <v>Dans 69139</v>
      </c>
      <c r="I3397" s="6" t="str">
        <f t="shared" ref="I3397:I3460" si="377">IF(E3397&lt;&gt;E3396,"Entree"&amp;" "&amp;E3397,"Dans"&amp;" "&amp;E3396)</f>
        <v>Dans 69139</v>
      </c>
      <c r="J3397" s="5" t="str">
        <f t="shared" si="375"/>
        <v/>
      </c>
      <c r="K3397" s="6">
        <v>26</v>
      </c>
      <c r="L3397" s="7">
        <v>7.7546296296296304E-4</v>
      </c>
      <c r="M3397">
        <v>4.8999999999999998E-5</v>
      </c>
      <c r="N3397" s="9" t="str">
        <f t="shared" si="376"/>
        <v>passage possible</v>
      </c>
      <c r="O3397" s="6" t="str">
        <f>IFERROR(VLOOKUP(F3397,TCD!$A$4:$C$362,3,FALSE),"Commune de ramassage")</f>
        <v>Commune de ramassage</v>
      </c>
      <c r="P3397">
        <v>1001</v>
      </c>
    </row>
    <row r="3398" spans="1:16" x14ac:dyDescent="0.3">
      <c r="A3398">
        <f t="shared" si="371"/>
        <v>3397</v>
      </c>
      <c r="B3398" t="s">
        <v>27</v>
      </c>
      <c r="C3398" s="8">
        <v>44636.633113425924</v>
      </c>
      <c r="D3398" s="7">
        <f>C3398</f>
        <v>44636.633113425924</v>
      </c>
      <c r="E3398" s="6" t="s">
        <v>19</v>
      </c>
      <c r="F3398" s="6" t="str">
        <f t="shared" si="372"/>
        <v>69139 44636,63311</v>
      </c>
      <c r="G3398" s="6" t="str">
        <f t="shared" si="373"/>
        <v>44636,6331134259 69139</v>
      </c>
      <c r="H3398" s="6" t="str">
        <f t="shared" si="374"/>
        <v>Dans 69139</v>
      </c>
      <c r="I3398" s="6" t="str">
        <f t="shared" si="377"/>
        <v>Dans 69139</v>
      </c>
      <c r="J3398" s="5" t="str">
        <f t="shared" si="375"/>
        <v/>
      </c>
      <c r="K3398" s="6">
        <v>0</v>
      </c>
      <c r="L3398" s="7">
        <v>5.6712962962962956E-4</v>
      </c>
      <c r="M3398">
        <v>3.1E-4</v>
      </c>
      <c r="N3398" s="9" t="str">
        <f t="shared" si="376"/>
        <v>ramassage possible</v>
      </c>
      <c r="O3398" s="6" t="str">
        <f>IFERROR(VLOOKUP(F3398,TCD!$A$4:$C$362,3,FALSE),"Commune de ramassage")</f>
        <v>Commune de ramassage</v>
      </c>
      <c r="P3398">
        <v>1002</v>
      </c>
    </row>
    <row r="3399" spans="1:16" x14ac:dyDescent="0.3">
      <c r="A3399">
        <f t="shared" si="371"/>
        <v>3398</v>
      </c>
      <c r="B3399" t="s">
        <v>27</v>
      </c>
      <c r="C3399" s="8">
        <v>44636.633680555555</v>
      </c>
      <c r="D3399" s="7">
        <f>C3399</f>
        <v>44636.633680555555</v>
      </c>
      <c r="E3399" s="6" t="s">
        <v>19</v>
      </c>
      <c r="F3399" s="6" t="str">
        <f t="shared" si="372"/>
        <v>69139 44636,63368</v>
      </c>
      <c r="G3399" s="6" t="str">
        <f t="shared" si="373"/>
        <v>44636,6336805556 69139</v>
      </c>
      <c r="H3399" s="6" t="str">
        <f t="shared" si="374"/>
        <v>Dans 69139</v>
      </c>
      <c r="I3399" s="6" t="str">
        <f t="shared" si="377"/>
        <v>Dans 69139</v>
      </c>
      <c r="J3399" s="5" t="str">
        <f t="shared" si="375"/>
        <v/>
      </c>
      <c r="K3399" s="6">
        <v>10</v>
      </c>
      <c r="L3399" s="7">
        <v>4.2824074074074075E-4</v>
      </c>
      <c r="M3399">
        <v>-4.6999999999999997E-5</v>
      </c>
      <c r="N3399" s="9" t="str">
        <f t="shared" si="376"/>
        <v>passage possible</v>
      </c>
      <c r="O3399" s="6" t="str">
        <f>IFERROR(VLOOKUP(F3399,TCD!$A$4:$C$362,3,FALSE),"Commune de ramassage")</f>
        <v>Commune de ramassage</v>
      </c>
      <c r="P3399">
        <v>1003</v>
      </c>
    </row>
    <row r="3400" spans="1:16" x14ac:dyDescent="0.3">
      <c r="A3400">
        <f t="shared" si="371"/>
        <v>3399</v>
      </c>
      <c r="B3400" t="s">
        <v>27</v>
      </c>
      <c r="C3400" s="8">
        <v>44636.634108796294</v>
      </c>
      <c r="D3400" s="7">
        <f>C3400</f>
        <v>44636.634108796294</v>
      </c>
      <c r="E3400" s="6" t="s">
        <v>19</v>
      </c>
      <c r="F3400" s="6" t="str">
        <f t="shared" si="372"/>
        <v>69139 44636,63411</v>
      </c>
      <c r="G3400" s="6" t="str">
        <f t="shared" si="373"/>
        <v>44636,6341087963 69139</v>
      </c>
      <c r="H3400" s="6" t="str">
        <f t="shared" si="374"/>
        <v>Dans 69139</v>
      </c>
      <c r="I3400" s="6" t="str">
        <f t="shared" si="377"/>
        <v>Dans 69139</v>
      </c>
      <c r="J3400" s="5" t="str">
        <f t="shared" si="375"/>
        <v/>
      </c>
      <c r="K3400" s="6">
        <v>6</v>
      </c>
      <c r="L3400" s="7">
        <v>2.3148148148148147E-5</v>
      </c>
      <c r="M3400">
        <v>-6.7999999999999999E-5</v>
      </c>
      <c r="N3400" s="9" t="str">
        <f t="shared" si="376"/>
        <v>ramassage possible</v>
      </c>
      <c r="O3400" s="6" t="str">
        <f>IFERROR(VLOOKUP(F3400,TCD!$A$4:$C$362,3,FALSE),"Commune de ramassage")</f>
        <v>Commune de ramassage</v>
      </c>
      <c r="P3400">
        <v>1004</v>
      </c>
    </row>
    <row r="3401" spans="1:16" x14ac:dyDescent="0.3">
      <c r="A3401">
        <f t="shared" si="371"/>
        <v>3400</v>
      </c>
      <c r="B3401" t="s">
        <v>27</v>
      </c>
      <c r="C3401" s="8">
        <v>44636.634131944447</v>
      </c>
      <c r="D3401" s="7">
        <f>C3401</f>
        <v>44636.634131944447</v>
      </c>
      <c r="E3401" s="6" t="s">
        <v>19</v>
      </c>
      <c r="F3401" s="6" t="str">
        <f t="shared" si="372"/>
        <v>69139 44636,63413</v>
      </c>
      <c r="G3401" s="6" t="str">
        <f t="shared" si="373"/>
        <v>44636,6341319444 69139</v>
      </c>
      <c r="H3401" s="6" t="str">
        <f t="shared" si="374"/>
        <v>Dans 69139</v>
      </c>
      <c r="I3401" s="6" t="str">
        <f t="shared" si="377"/>
        <v>Dans 69139</v>
      </c>
      <c r="J3401" s="5" t="str">
        <f t="shared" si="375"/>
        <v/>
      </c>
      <c r="K3401" s="6">
        <v>7</v>
      </c>
      <c r="L3401" s="7">
        <v>4.6296296296296294E-5</v>
      </c>
      <c r="M3401">
        <v>-6.7000000000000002E-5</v>
      </c>
      <c r="N3401" s="9" t="str">
        <f t="shared" si="376"/>
        <v>ramassage possible</v>
      </c>
      <c r="O3401" s="6" t="str">
        <f>IFERROR(VLOOKUP(F3401,TCD!$A$4:$C$362,3,FALSE),"Commune de ramassage")</f>
        <v>Commune de ramassage</v>
      </c>
      <c r="P3401">
        <v>1005</v>
      </c>
    </row>
    <row r="3402" spans="1:16" x14ac:dyDescent="0.3">
      <c r="A3402">
        <f t="shared" si="371"/>
        <v>3401</v>
      </c>
      <c r="B3402" t="s">
        <v>27</v>
      </c>
      <c r="C3402" s="8">
        <v>44636.63417824074</v>
      </c>
      <c r="D3402" s="7">
        <f>C3402</f>
        <v>44636.63417824074</v>
      </c>
      <c r="E3402" s="6" t="s">
        <v>19</v>
      </c>
      <c r="F3402" s="6" t="str">
        <f t="shared" si="372"/>
        <v>69139 44636,63418</v>
      </c>
      <c r="G3402" s="6" t="str">
        <f t="shared" si="373"/>
        <v>44636,6341782407 69139</v>
      </c>
      <c r="H3402" s="6" t="str">
        <f t="shared" si="374"/>
        <v>Dans 69139</v>
      </c>
      <c r="I3402" s="6" t="str">
        <f t="shared" si="377"/>
        <v>Dans 69139</v>
      </c>
      <c r="J3402" s="5" t="str">
        <f t="shared" si="375"/>
        <v/>
      </c>
      <c r="K3402" s="6">
        <v>13</v>
      </c>
      <c r="L3402" s="7">
        <v>2.199074074074074E-4</v>
      </c>
      <c r="M3402">
        <v>-1.0070000000000001E-3</v>
      </c>
      <c r="N3402" s="9" t="str">
        <f t="shared" si="376"/>
        <v>passage possible</v>
      </c>
      <c r="O3402" s="6" t="str">
        <f>IFERROR(VLOOKUP(F3402,TCD!$A$4:$C$362,3,FALSE),"Commune de ramassage")</f>
        <v>Commune de ramassage</v>
      </c>
      <c r="P3402">
        <v>1006</v>
      </c>
    </row>
    <row r="3403" spans="1:16" x14ac:dyDescent="0.3">
      <c r="A3403">
        <f t="shared" si="371"/>
        <v>3402</v>
      </c>
      <c r="B3403" t="s">
        <v>27</v>
      </c>
      <c r="C3403" s="8">
        <v>44636.634398148148</v>
      </c>
      <c r="D3403" s="7">
        <f>C3403</f>
        <v>44636.634398148148</v>
      </c>
      <c r="E3403" s="6" t="s">
        <v>19</v>
      </c>
      <c r="F3403" s="6" t="str">
        <f t="shared" si="372"/>
        <v>69139 44636,6344</v>
      </c>
      <c r="G3403" s="6" t="str">
        <f t="shared" si="373"/>
        <v>44636,6343981481 69139</v>
      </c>
      <c r="H3403" s="6" t="str">
        <f t="shared" si="374"/>
        <v>Dans 69139</v>
      </c>
      <c r="I3403" s="6" t="str">
        <f t="shared" si="377"/>
        <v>Dans 69139</v>
      </c>
      <c r="J3403" s="5" t="str">
        <f t="shared" si="375"/>
        <v/>
      </c>
      <c r="K3403" s="6">
        <v>45</v>
      </c>
      <c r="L3403" s="7">
        <v>3.4722222222222222E-5</v>
      </c>
      <c r="M3403">
        <v>-3.7800000000000003E-4</v>
      </c>
      <c r="N3403" s="9" t="str">
        <f t="shared" si="376"/>
        <v>passage possible</v>
      </c>
      <c r="O3403" s="6" t="str">
        <f>IFERROR(VLOOKUP(F3403,TCD!$A$4:$C$362,3,FALSE),"Commune de ramassage")</f>
        <v>Commune de ramassage</v>
      </c>
      <c r="P3403">
        <v>1007</v>
      </c>
    </row>
    <row r="3404" spans="1:16" x14ac:dyDescent="0.3">
      <c r="A3404">
        <f t="shared" si="371"/>
        <v>3403</v>
      </c>
      <c r="B3404" t="s">
        <v>27</v>
      </c>
      <c r="C3404" s="8">
        <v>44636.634432870371</v>
      </c>
      <c r="D3404" s="7">
        <f>C3404</f>
        <v>44636.634432870371</v>
      </c>
      <c r="E3404" s="6" t="s">
        <v>19</v>
      </c>
      <c r="F3404" s="6" t="str">
        <f t="shared" si="372"/>
        <v>69139 44636,63443</v>
      </c>
      <c r="G3404" s="6" t="str">
        <f t="shared" si="373"/>
        <v>44636,6344328704 69139</v>
      </c>
      <c r="H3404" s="6" t="str">
        <f t="shared" si="374"/>
        <v>Dans 69139</v>
      </c>
      <c r="I3404" s="6" t="str">
        <f t="shared" si="377"/>
        <v>Dans 69139</v>
      </c>
      <c r="J3404" s="5" t="str">
        <f t="shared" si="375"/>
        <v/>
      </c>
      <c r="K3404" s="6">
        <v>47</v>
      </c>
      <c r="L3404" s="7">
        <v>1.273148148148148E-4</v>
      </c>
      <c r="M3404">
        <v>-1.243E-3</v>
      </c>
      <c r="N3404" s="9" t="str">
        <f t="shared" si="376"/>
        <v>passage possible</v>
      </c>
      <c r="O3404" s="6" t="str">
        <f>IFERROR(VLOOKUP(F3404,TCD!$A$4:$C$362,3,FALSE),"Commune de ramassage")</f>
        <v>Commune de ramassage</v>
      </c>
      <c r="P3404">
        <v>1008</v>
      </c>
    </row>
    <row r="3405" spans="1:16" x14ac:dyDescent="0.3">
      <c r="A3405">
        <f t="shared" si="371"/>
        <v>3404</v>
      </c>
      <c r="B3405" t="s">
        <v>27</v>
      </c>
      <c r="C3405" s="8">
        <v>44636.634560185186</v>
      </c>
      <c r="D3405" s="7">
        <f>C3405</f>
        <v>44636.634560185186</v>
      </c>
      <c r="E3405" s="6" t="s">
        <v>19</v>
      </c>
      <c r="F3405" s="6" t="str">
        <f t="shared" si="372"/>
        <v>69139 44636,63456</v>
      </c>
      <c r="G3405" s="6" t="str">
        <f t="shared" si="373"/>
        <v>44636,6345601852 69139</v>
      </c>
      <c r="H3405" s="6" t="str">
        <f t="shared" si="374"/>
        <v>Dans 69139</v>
      </c>
      <c r="I3405" s="6" t="str">
        <f t="shared" si="377"/>
        <v>Dans 69139</v>
      </c>
      <c r="J3405" s="5" t="str">
        <f t="shared" si="375"/>
        <v/>
      </c>
      <c r="K3405" s="6">
        <v>45</v>
      </c>
      <c r="L3405" s="7">
        <v>1.5046296296296297E-4</v>
      </c>
      <c r="M3405">
        <v>-1.377E-3</v>
      </c>
      <c r="N3405" s="9" t="str">
        <f t="shared" si="376"/>
        <v>passage possible</v>
      </c>
      <c r="O3405" s="6" t="str">
        <f>IFERROR(VLOOKUP(F3405,TCD!$A$4:$C$362,3,FALSE),"Commune de ramassage")</f>
        <v>Commune de ramassage</v>
      </c>
      <c r="P3405">
        <v>1009</v>
      </c>
    </row>
    <row r="3406" spans="1:16" x14ac:dyDescent="0.3">
      <c r="A3406">
        <f t="shared" si="371"/>
        <v>3405</v>
      </c>
      <c r="B3406" t="s">
        <v>27</v>
      </c>
      <c r="C3406" s="8">
        <v>44636.634710648148</v>
      </c>
      <c r="D3406" s="7">
        <f>C3406</f>
        <v>44636.634710648148</v>
      </c>
      <c r="E3406" s="6" t="s">
        <v>19</v>
      </c>
      <c r="F3406" s="6" t="str">
        <f t="shared" si="372"/>
        <v>69139 44636,63471</v>
      </c>
      <c r="G3406" s="6" t="str">
        <f t="shared" si="373"/>
        <v>44636,6347106481 69139</v>
      </c>
      <c r="H3406" s="6" t="str">
        <f t="shared" si="374"/>
        <v>Dans 69139</v>
      </c>
      <c r="I3406" s="6" t="str">
        <f t="shared" si="377"/>
        <v>Dans 69139</v>
      </c>
      <c r="J3406" s="5" t="str">
        <f t="shared" si="375"/>
        <v/>
      </c>
      <c r="K3406" s="6">
        <v>42</v>
      </c>
      <c r="L3406" s="7">
        <v>2.6620370370370372E-4</v>
      </c>
      <c r="M3406">
        <v>-6.7500000000000004E-4</v>
      </c>
      <c r="N3406" s="9" t="str">
        <f t="shared" si="376"/>
        <v>passage possible</v>
      </c>
      <c r="O3406" s="6" t="str">
        <f>IFERROR(VLOOKUP(F3406,TCD!$A$4:$C$362,3,FALSE),"Commune de ramassage")</f>
        <v>Commune de ramassage</v>
      </c>
      <c r="P3406">
        <v>1010</v>
      </c>
    </row>
    <row r="3407" spans="1:16" x14ac:dyDescent="0.3">
      <c r="A3407">
        <f t="shared" si="371"/>
        <v>3406</v>
      </c>
      <c r="B3407" t="s">
        <v>27</v>
      </c>
      <c r="C3407" s="8">
        <v>44636.634976851848</v>
      </c>
      <c r="D3407" s="7">
        <f>C3407</f>
        <v>44636.634976851848</v>
      </c>
      <c r="E3407" s="6" t="s">
        <v>19</v>
      </c>
      <c r="F3407" s="6" t="str">
        <f t="shared" si="372"/>
        <v>69139 44636,63498</v>
      </c>
      <c r="G3407" s="6" t="str">
        <f t="shared" si="373"/>
        <v>44636,6349768518 69139</v>
      </c>
      <c r="H3407" s="6" t="str">
        <f t="shared" si="374"/>
        <v>Dans 69139</v>
      </c>
      <c r="I3407" s="6" t="str">
        <f t="shared" si="377"/>
        <v>Dans 69139</v>
      </c>
      <c r="J3407" s="5" t="str">
        <f t="shared" si="375"/>
        <v/>
      </c>
      <c r="K3407" s="6">
        <v>18</v>
      </c>
      <c r="L3407" s="7">
        <v>1.1574074074074073E-5</v>
      </c>
      <c r="M3407">
        <v>3.4999999999999997E-5</v>
      </c>
      <c r="N3407" s="9" t="str">
        <f t="shared" si="376"/>
        <v>passage possible</v>
      </c>
      <c r="O3407" s="6" t="str">
        <f>IFERROR(VLOOKUP(F3407,TCD!$A$4:$C$362,3,FALSE),"Commune de ramassage")</f>
        <v>Commune de ramassage</v>
      </c>
      <c r="P3407">
        <v>1011</v>
      </c>
    </row>
    <row r="3408" spans="1:16" x14ac:dyDescent="0.3">
      <c r="A3408">
        <f t="shared" si="371"/>
        <v>3407</v>
      </c>
      <c r="B3408" t="s">
        <v>27</v>
      </c>
      <c r="C3408" s="8">
        <v>44636.634988425925</v>
      </c>
      <c r="D3408" s="7">
        <f>C3408</f>
        <v>44636.634988425925</v>
      </c>
      <c r="E3408" s="6" t="s">
        <v>19</v>
      </c>
      <c r="F3408" s="6" t="str">
        <f t="shared" si="372"/>
        <v>69139 44636,63499</v>
      </c>
      <c r="G3408" s="6" t="str">
        <f t="shared" si="373"/>
        <v>44636,6349884259 69139</v>
      </c>
      <c r="H3408" s="6" t="str">
        <f t="shared" si="374"/>
        <v>Dans 69139</v>
      </c>
      <c r="I3408" s="6" t="str">
        <f t="shared" si="377"/>
        <v>Dans 69139</v>
      </c>
      <c r="J3408" s="5" t="str">
        <f t="shared" si="375"/>
        <v/>
      </c>
      <c r="K3408" s="6">
        <v>15</v>
      </c>
      <c r="L3408" s="7">
        <v>2.199074074074074E-4</v>
      </c>
      <c r="M3408">
        <v>5.8799999999999998E-4</v>
      </c>
      <c r="N3408" s="9" t="str">
        <f t="shared" si="376"/>
        <v>passage possible</v>
      </c>
      <c r="O3408" s="6" t="str">
        <f>IFERROR(VLOOKUP(F3408,TCD!$A$4:$C$362,3,FALSE),"Commune de ramassage")</f>
        <v>Commune de ramassage</v>
      </c>
      <c r="P3408">
        <v>1012</v>
      </c>
    </row>
    <row r="3409" spans="1:16" x14ac:dyDescent="0.3">
      <c r="A3409">
        <f t="shared" si="371"/>
        <v>3408</v>
      </c>
      <c r="B3409" t="s">
        <v>27</v>
      </c>
      <c r="C3409" s="8">
        <v>44636.635208333333</v>
      </c>
      <c r="D3409" s="7">
        <f>C3409</f>
        <v>44636.635208333333</v>
      </c>
      <c r="E3409" s="6" t="s">
        <v>19</v>
      </c>
      <c r="F3409" s="6" t="str">
        <f t="shared" si="372"/>
        <v>69139 44636,63521</v>
      </c>
      <c r="G3409" s="6" t="str">
        <f t="shared" si="373"/>
        <v>44636,6352083333 69139</v>
      </c>
      <c r="H3409" s="6" t="str">
        <f t="shared" si="374"/>
        <v>Dans 69139</v>
      </c>
      <c r="I3409" s="6" t="str">
        <f t="shared" si="377"/>
        <v>Dans 69139</v>
      </c>
      <c r="J3409" s="5" t="str">
        <f t="shared" si="375"/>
        <v/>
      </c>
      <c r="K3409" s="6">
        <v>14</v>
      </c>
      <c r="L3409" s="7">
        <v>2.3148148148148147E-5</v>
      </c>
      <c r="M3409">
        <v>-4.0000000000000003E-5</v>
      </c>
      <c r="N3409" s="9" t="str">
        <f t="shared" si="376"/>
        <v>passage possible</v>
      </c>
      <c r="O3409" s="6" t="str">
        <f>IFERROR(VLOOKUP(F3409,TCD!$A$4:$C$362,3,FALSE),"Commune de ramassage")</f>
        <v>Commune de ramassage</v>
      </c>
      <c r="P3409">
        <v>1013</v>
      </c>
    </row>
    <row r="3410" spans="1:16" x14ac:dyDescent="0.3">
      <c r="A3410">
        <f t="shared" si="371"/>
        <v>3409</v>
      </c>
      <c r="B3410" t="s">
        <v>27</v>
      </c>
      <c r="C3410" s="8">
        <v>44636.635231481479</v>
      </c>
      <c r="D3410" s="7">
        <f>C3410</f>
        <v>44636.635231481479</v>
      </c>
      <c r="E3410" s="6" t="s">
        <v>19</v>
      </c>
      <c r="F3410" s="6" t="str">
        <f t="shared" si="372"/>
        <v>69139 44636,63523</v>
      </c>
      <c r="G3410" s="6" t="str">
        <f t="shared" si="373"/>
        <v>44636,6352314815 69139</v>
      </c>
      <c r="H3410" s="6" t="str">
        <f t="shared" si="374"/>
        <v>Dans 69139</v>
      </c>
      <c r="I3410" s="6" t="str">
        <f t="shared" si="377"/>
        <v>Dans 69139</v>
      </c>
      <c r="J3410" s="5" t="str">
        <f t="shared" si="375"/>
        <v/>
      </c>
      <c r="K3410" s="6">
        <v>15</v>
      </c>
      <c r="L3410" s="7">
        <v>1.273148148148148E-4</v>
      </c>
      <c r="M3410">
        <v>-3.9500000000000001E-4</v>
      </c>
      <c r="N3410" s="9" t="str">
        <f t="shared" si="376"/>
        <v>passage possible</v>
      </c>
      <c r="O3410" s="6" t="str">
        <f>IFERROR(VLOOKUP(F3410,TCD!$A$4:$C$362,3,FALSE),"Commune de ramassage")</f>
        <v>Commune de ramassage</v>
      </c>
      <c r="P3410">
        <v>1014</v>
      </c>
    </row>
    <row r="3411" spans="1:16" x14ac:dyDescent="0.3">
      <c r="A3411">
        <f t="shared" si="371"/>
        <v>3410</v>
      </c>
      <c r="B3411" t="s">
        <v>27</v>
      </c>
      <c r="C3411" s="8">
        <v>44636.635358796295</v>
      </c>
      <c r="D3411" s="7">
        <f>C3411</f>
        <v>44636.635358796295</v>
      </c>
      <c r="E3411" s="6" t="s">
        <v>19</v>
      </c>
      <c r="F3411" s="6" t="str">
        <f t="shared" si="372"/>
        <v>69139 44636,63536</v>
      </c>
      <c r="G3411" s="6" t="str">
        <f t="shared" si="373"/>
        <v>44636,6353587963 69139</v>
      </c>
      <c r="H3411" s="6" t="str">
        <f t="shared" si="374"/>
        <v>Dans 69139</v>
      </c>
      <c r="I3411" s="6" t="str">
        <f t="shared" si="377"/>
        <v>Dans 69139</v>
      </c>
      <c r="J3411" s="5" t="str">
        <f t="shared" si="375"/>
        <v/>
      </c>
      <c r="K3411" s="6">
        <v>12</v>
      </c>
      <c r="L3411" s="7">
        <v>3.4722222222222222E-5</v>
      </c>
      <c r="M3411">
        <v>-3.6000000000000001E-5</v>
      </c>
      <c r="N3411" s="9" t="str">
        <f t="shared" si="376"/>
        <v>passage possible</v>
      </c>
      <c r="O3411" s="6" t="str">
        <f>IFERROR(VLOOKUP(F3411,TCD!$A$4:$C$362,3,FALSE),"Commune de ramassage")</f>
        <v>Commune de ramassage</v>
      </c>
      <c r="P3411">
        <v>1015</v>
      </c>
    </row>
    <row r="3412" spans="1:16" x14ac:dyDescent="0.3">
      <c r="A3412">
        <f t="shared" si="371"/>
        <v>3411</v>
      </c>
      <c r="B3412" t="s">
        <v>27</v>
      </c>
      <c r="C3412" s="8">
        <v>44636.635393518518</v>
      </c>
      <c r="D3412" s="7">
        <f>C3412</f>
        <v>44636.635393518518</v>
      </c>
      <c r="E3412" s="6" t="s">
        <v>19</v>
      </c>
      <c r="F3412" s="6" t="str">
        <f t="shared" si="372"/>
        <v>69139 44636,63539</v>
      </c>
      <c r="G3412" s="6" t="str">
        <f t="shared" si="373"/>
        <v>44636,6353935185 69139</v>
      </c>
      <c r="H3412" s="6" t="str">
        <f t="shared" si="374"/>
        <v>Dans 69139</v>
      </c>
      <c r="I3412" s="6" t="str">
        <f t="shared" si="377"/>
        <v>Dans 69139</v>
      </c>
      <c r="J3412" s="5" t="str">
        <f t="shared" si="375"/>
        <v/>
      </c>
      <c r="K3412" s="6">
        <v>7</v>
      </c>
      <c r="L3412" s="7">
        <v>6.018518518518519E-4</v>
      </c>
      <c r="M3412">
        <v>-6.7000000000000002E-5</v>
      </c>
      <c r="N3412" s="9" t="str">
        <f t="shared" si="376"/>
        <v>ramassage possible</v>
      </c>
      <c r="O3412" s="6" t="str">
        <f>IFERROR(VLOOKUP(F3412,TCD!$A$4:$C$362,3,FALSE),"Commune de ramassage")</f>
        <v>Commune de ramassage</v>
      </c>
      <c r="P3412">
        <v>1016</v>
      </c>
    </row>
    <row r="3413" spans="1:16" x14ac:dyDescent="0.3">
      <c r="A3413">
        <f t="shared" si="371"/>
        <v>3412</v>
      </c>
      <c r="B3413" t="s">
        <v>27</v>
      </c>
      <c r="C3413" s="8">
        <v>44636.635995370372</v>
      </c>
      <c r="D3413" s="7">
        <f>C3413</f>
        <v>44636.635995370372</v>
      </c>
      <c r="E3413" s="6" t="s">
        <v>19</v>
      </c>
      <c r="F3413" s="6" t="str">
        <f t="shared" si="372"/>
        <v>69139 44636,636</v>
      </c>
      <c r="G3413" s="6" t="str">
        <f t="shared" si="373"/>
        <v>44636,6359953704 69139</v>
      </c>
      <c r="H3413" s="6" t="str">
        <f t="shared" si="374"/>
        <v>Dans 69139</v>
      </c>
      <c r="I3413" s="6" t="str">
        <f t="shared" si="377"/>
        <v>Dans 69139</v>
      </c>
      <c r="J3413" s="5" t="str">
        <f t="shared" si="375"/>
        <v/>
      </c>
      <c r="K3413" s="6">
        <v>6</v>
      </c>
      <c r="L3413" s="7">
        <v>8.7962962962962962E-4</v>
      </c>
      <c r="M3413">
        <v>-6.2500000000000001E-4</v>
      </c>
      <c r="N3413" s="9" t="str">
        <f t="shared" si="376"/>
        <v>ramassage possible</v>
      </c>
      <c r="O3413" s="6" t="str">
        <f>IFERROR(VLOOKUP(F3413,TCD!$A$4:$C$362,3,FALSE),"Commune de ramassage")</f>
        <v>Commune de ramassage</v>
      </c>
      <c r="P3413">
        <v>1017</v>
      </c>
    </row>
    <row r="3414" spans="1:16" x14ac:dyDescent="0.3">
      <c r="A3414">
        <f t="shared" si="371"/>
        <v>3413</v>
      </c>
      <c r="B3414" t="s">
        <v>27</v>
      </c>
      <c r="C3414" s="8">
        <v>44636.636874999997</v>
      </c>
      <c r="D3414" s="7">
        <f>C3414</f>
        <v>44636.636874999997</v>
      </c>
      <c r="E3414" s="6" t="s">
        <v>19</v>
      </c>
      <c r="F3414" s="6" t="str">
        <f t="shared" si="372"/>
        <v>69139 44636,63688</v>
      </c>
      <c r="G3414" s="6" t="str">
        <f t="shared" si="373"/>
        <v>44636,636875 69139</v>
      </c>
      <c r="H3414" s="6" t="str">
        <f t="shared" si="374"/>
        <v>Dans 69139</v>
      </c>
      <c r="I3414" s="6" t="str">
        <f t="shared" si="377"/>
        <v>Dans 69139</v>
      </c>
      <c r="J3414" s="5" t="str">
        <f t="shared" si="375"/>
        <v/>
      </c>
      <c r="K3414" s="6">
        <v>0</v>
      </c>
      <c r="L3414" s="7">
        <v>5.4398148148148144E-4</v>
      </c>
      <c r="M3414">
        <v>-1.1169999999999999E-3</v>
      </c>
      <c r="N3414" s="9" t="str">
        <f t="shared" si="376"/>
        <v>ramassage possible</v>
      </c>
      <c r="O3414" s="6" t="str">
        <f>IFERROR(VLOOKUP(F3414,TCD!$A$4:$C$362,3,FALSE),"Commune de ramassage")</f>
        <v>Commune de ramassage</v>
      </c>
      <c r="P3414">
        <v>1018</v>
      </c>
    </row>
    <row r="3415" spans="1:16" x14ac:dyDescent="0.3">
      <c r="A3415">
        <f t="shared" si="371"/>
        <v>3414</v>
      </c>
      <c r="B3415" t="s">
        <v>27</v>
      </c>
      <c r="C3415" s="8">
        <v>44636.637418981481</v>
      </c>
      <c r="D3415" s="7">
        <f>C3415</f>
        <v>44636.637418981481</v>
      </c>
      <c r="E3415" s="6" t="s">
        <v>19</v>
      </c>
      <c r="F3415" s="6" t="str">
        <f t="shared" si="372"/>
        <v>69139 44636,63742</v>
      </c>
      <c r="G3415" s="6" t="str">
        <f t="shared" si="373"/>
        <v>44636,6374189815 69139</v>
      </c>
      <c r="H3415" s="6" t="str">
        <f t="shared" si="374"/>
        <v>Dans 69139</v>
      </c>
      <c r="I3415" s="6" t="str">
        <f t="shared" si="377"/>
        <v>Dans 69139</v>
      </c>
      <c r="J3415" s="5" t="str">
        <f t="shared" si="375"/>
        <v/>
      </c>
      <c r="K3415" s="6">
        <v>21</v>
      </c>
      <c r="L3415" s="7">
        <v>2.4305555555555552E-4</v>
      </c>
      <c r="M3415">
        <v>-3.5599999999999998E-4</v>
      </c>
      <c r="N3415" s="9" t="str">
        <f t="shared" si="376"/>
        <v>passage possible</v>
      </c>
      <c r="O3415" s="6" t="str">
        <f>IFERROR(VLOOKUP(F3415,TCD!$A$4:$C$362,3,FALSE),"Commune de ramassage")</f>
        <v>Commune de ramassage</v>
      </c>
      <c r="P3415">
        <v>1019</v>
      </c>
    </row>
    <row r="3416" spans="1:16" x14ac:dyDescent="0.3">
      <c r="A3416">
        <f t="shared" si="371"/>
        <v>3415</v>
      </c>
      <c r="B3416" t="s">
        <v>27</v>
      </c>
      <c r="C3416" s="8">
        <v>44636.637662037036</v>
      </c>
      <c r="D3416" s="7">
        <f>C3416</f>
        <v>44636.637662037036</v>
      </c>
      <c r="E3416" s="6" t="s">
        <v>19</v>
      </c>
      <c r="F3416" s="6" t="str">
        <f t="shared" si="372"/>
        <v>69139 44636,63766</v>
      </c>
      <c r="G3416" s="6" t="str">
        <f t="shared" si="373"/>
        <v>44636,637662037 69139</v>
      </c>
      <c r="H3416" s="6" t="str">
        <f t="shared" si="374"/>
        <v>Dans 69139</v>
      </c>
      <c r="I3416" s="6" t="str">
        <f t="shared" si="377"/>
        <v>Dans 69139</v>
      </c>
      <c r="J3416" s="5" t="str">
        <f t="shared" si="375"/>
        <v/>
      </c>
      <c r="K3416" s="6">
        <v>14</v>
      </c>
      <c r="L3416" s="7">
        <v>2.3148148148148147E-5</v>
      </c>
      <c r="M3416">
        <v>6.0000000000000002E-6</v>
      </c>
      <c r="N3416" s="9" t="str">
        <f t="shared" si="376"/>
        <v>passage possible</v>
      </c>
      <c r="O3416" s="6" t="str">
        <f>IFERROR(VLOOKUP(F3416,TCD!$A$4:$C$362,3,FALSE),"Commune de ramassage")</f>
        <v>Commune de ramassage</v>
      </c>
      <c r="P3416">
        <v>1020</v>
      </c>
    </row>
    <row r="3417" spans="1:16" x14ac:dyDescent="0.3">
      <c r="A3417">
        <f t="shared" si="371"/>
        <v>3416</v>
      </c>
      <c r="B3417" t="s">
        <v>27</v>
      </c>
      <c r="C3417" s="8">
        <v>44636.637685185182</v>
      </c>
      <c r="D3417" s="7">
        <f>C3417</f>
        <v>44636.637685185182</v>
      </c>
      <c r="E3417" s="6" t="s">
        <v>19</v>
      </c>
      <c r="F3417" s="6" t="str">
        <f t="shared" si="372"/>
        <v>69139 44636,63769</v>
      </c>
      <c r="G3417" s="6" t="str">
        <f t="shared" si="373"/>
        <v>44636,6376851852 69139</v>
      </c>
      <c r="H3417" s="6" t="str">
        <f t="shared" si="374"/>
        <v>Dans 69139</v>
      </c>
      <c r="I3417" s="6" t="str">
        <f t="shared" si="377"/>
        <v>Dans 69139</v>
      </c>
      <c r="J3417" s="5" t="str">
        <f t="shared" si="375"/>
        <v/>
      </c>
      <c r="K3417" s="6">
        <v>13</v>
      </c>
      <c r="L3417" s="7">
        <v>1.0416666666666667E-4</v>
      </c>
      <c r="M3417">
        <v>1.5699999999999999E-4</v>
      </c>
      <c r="N3417" s="9" t="str">
        <f t="shared" si="376"/>
        <v>passage possible</v>
      </c>
      <c r="O3417" s="6" t="str">
        <f>IFERROR(VLOOKUP(F3417,TCD!$A$4:$C$362,3,FALSE),"Commune de ramassage")</f>
        <v>Commune de ramassage</v>
      </c>
      <c r="P3417">
        <v>1021</v>
      </c>
    </row>
    <row r="3418" spans="1:16" x14ac:dyDescent="0.3">
      <c r="A3418">
        <f t="shared" si="371"/>
        <v>3417</v>
      </c>
      <c r="B3418" t="s">
        <v>27</v>
      </c>
      <c r="C3418" s="8">
        <v>44636.637789351851</v>
      </c>
      <c r="D3418" s="7">
        <f>C3418</f>
        <v>44636.637789351851</v>
      </c>
      <c r="E3418" s="6" t="s">
        <v>19</v>
      </c>
      <c r="F3418" s="6" t="str">
        <f t="shared" si="372"/>
        <v>69139 44636,63779</v>
      </c>
      <c r="G3418" s="6" t="str">
        <f t="shared" si="373"/>
        <v>44636,6377893519 69139</v>
      </c>
      <c r="H3418" s="6" t="str">
        <f t="shared" si="374"/>
        <v>Dans 69139</v>
      </c>
      <c r="I3418" s="6" t="str">
        <f t="shared" si="377"/>
        <v>Dans 69139</v>
      </c>
      <c r="J3418" s="5" t="str">
        <f t="shared" si="375"/>
        <v/>
      </c>
      <c r="K3418" s="6">
        <v>8</v>
      </c>
      <c r="L3418" s="7">
        <v>2.3148148148148147E-5</v>
      </c>
      <c r="M3418">
        <v>-5.3000000000000001E-5</v>
      </c>
      <c r="N3418" s="9" t="str">
        <f t="shared" si="376"/>
        <v>ramassage possible</v>
      </c>
      <c r="O3418" s="6" t="str">
        <f>IFERROR(VLOOKUP(F3418,TCD!$A$4:$C$362,3,FALSE),"Commune de ramassage")</f>
        <v>Commune de ramassage</v>
      </c>
      <c r="P3418">
        <v>1022</v>
      </c>
    </row>
    <row r="3419" spans="1:16" x14ac:dyDescent="0.3">
      <c r="A3419">
        <f t="shared" si="371"/>
        <v>3418</v>
      </c>
      <c r="B3419" t="s">
        <v>27</v>
      </c>
      <c r="C3419" s="8">
        <v>44636.637812499997</v>
      </c>
      <c r="D3419" s="7">
        <f>C3419</f>
        <v>44636.637812499997</v>
      </c>
      <c r="E3419" s="6" t="s">
        <v>19</v>
      </c>
      <c r="F3419" s="6" t="str">
        <f t="shared" si="372"/>
        <v>69139 44636,63781</v>
      </c>
      <c r="G3419" s="6" t="str">
        <f t="shared" si="373"/>
        <v>44636,6378125 69139</v>
      </c>
      <c r="H3419" s="6" t="str">
        <f t="shared" si="374"/>
        <v>Dans 69139</v>
      </c>
      <c r="I3419" s="6" t="str">
        <f t="shared" si="377"/>
        <v>Dans 69139</v>
      </c>
      <c r="J3419" s="5" t="str">
        <f t="shared" si="375"/>
        <v/>
      </c>
      <c r="K3419" s="6">
        <v>9</v>
      </c>
      <c r="L3419" s="7">
        <v>3.0092592592592595E-4</v>
      </c>
      <c r="M3419">
        <v>-1.217E-3</v>
      </c>
      <c r="N3419" s="9" t="str">
        <f t="shared" si="376"/>
        <v>ramassage possible</v>
      </c>
      <c r="O3419" s="6" t="str">
        <f>IFERROR(VLOOKUP(F3419,TCD!$A$4:$C$362,3,FALSE),"Commune de ramassage")</f>
        <v>Commune de ramassage</v>
      </c>
      <c r="P3419">
        <v>1023</v>
      </c>
    </row>
    <row r="3420" spans="1:16" x14ac:dyDescent="0.3">
      <c r="A3420">
        <f t="shared" si="371"/>
        <v>3419</v>
      </c>
      <c r="B3420" t="s">
        <v>27</v>
      </c>
      <c r="C3420" s="8">
        <v>44636.638113425928</v>
      </c>
      <c r="D3420" s="7">
        <f>C3420</f>
        <v>44636.638113425928</v>
      </c>
      <c r="E3420" s="6" t="s">
        <v>19</v>
      </c>
      <c r="F3420" s="6" t="str">
        <f t="shared" si="372"/>
        <v>69139 44636,63811</v>
      </c>
      <c r="G3420" s="6" t="str">
        <f t="shared" si="373"/>
        <v>44636,6381134259 69139</v>
      </c>
      <c r="H3420" s="6" t="str">
        <f t="shared" si="374"/>
        <v>Dans 69139</v>
      </c>
      <c r="I3420" s="6" t="str">
        <f t="shared" si="377"/>
        <v>Dans 69139</v>
      </c>
      <c r="J3420" s="5" t="str">
        <f t="shared" si="375"/>
        <v/>
      </c>
      <c r="K3420" s="6">
        <v>17</v>
      </c>
      <c r="L3420" s="7">
        <v>9.2592592592592588E-5</v>
      </c>
      <c r="M3420">
        <v>-3.6699999999999998E-4</v>
      </c>
      <c r="N3420" s="9" t="str">
        <f t="shared" si="376"/>
        <v>passage possible</v>
      </c>
      <c r="O3420" s="6" t="str">
        <f>IFERROR(VLOOKUP(F3420,TCD!$A$4:$C$362,3,FALSE),"Commune de ramassage")</f>
        <v>Commune de ramassage</v>
      </c>
      <c r="P3420">
        <v>1024</v>
      </c>
    </row>
    <row r="3421" spans="1:16" x14ac:dyDescent="0.3">
      <c r="A3421">
        <f t="shared" si="371"/>
        <v>3420</v>
      </c>
      <c r="B3421" t="s">
        <v>27</v>
      </c>
      <c r="C3421" s="8">
        <v>44636.638206018521</v>
      </c>
      <c r="D3421" s="7">
        <f>C3421</f>
        <v>44636.638206018521</v>
      </c>
      <c r="E3421" s="6" t="s">
        <v>19</v>
      </c>
      <c r="F3421" s="6" t="str">
        <f t="shared" si="372"/>
        <v>69139 44636,63821</v>
      </c>
      <c r="G3421" s="6" t="str">
        <f t="shared" si="373"/>
        <v>44636,6382060185 69139</v>
      </c>
      <c r="H3421" s="6" t="str">
        <f t="shared" si="374"/>
        <v>Dans 69139</v>
      </c>
      <c r="I3421" s="6" t="str">
        <f t="shared" si="377"/>
        <v>Dans 69139</v>
      </c>
      <c r="J3421" s="5" t="str">
        <f t="shared" si="375"/>
        <v/>
      </c>
      <c r="K3421" s="6">
        <v>10</v>
      </c>
      <c r="L3421" s="7">
        <v>1.5046296296296297E-4</v>
      </c>
      <c r="M3421">
        <v>-7.9999999999999996E-6</v>
      </c>
      <c r="N3421" s="9" t="str">
        <f t="shared" si="376"/>
        <v>passage possible</v>
      </c>
      <c r="O3421" s="6" t="str">
        <f>IFERROR(VLOOKUP(F3421,TCD!$A$4:$C$362,3,FALSE),"Commune de ramassage")</f>
        <v>Commune de ramassage</v>
      </c>
      <c r="P3421">
        <v>1025</v>
      </c>
    </row>
    <row r="3422" spans="1:16" x14ac:dyDescent="0.3">
      <c r="A3422">
        <f t="shared" si="371"/>
        <v>3421</v>
      </c>
      <c r="B3422" t="s">
        <v>27</v>
      </c>
      <c r="C3422" s="8">
        <v>44636.638356481482</v>
      </c>
      <c r="D3422" s="7">
        <f>C3422</f>
        <v>44636.638356481482</v>
      </c>
      <c r="E3422" s="6" t="s">
        <v>19</v>
      </c>
      <c r="F3422" s="6" t="str">
        <f t="shared" si="372"/>
        <v>69139 44636,63836</v>
      </c>
      <c r="G3422" s="6" t="str">
        <f t="shared" si="373"/>
        <v>44636,6383564815 69139</v>
      </c>
      <c r="H3422" s="6" t="str">
        <f t="shared" si="374"/>
        <v>Dans 69139</v>
      </c>
      <c r="I3422" s="6" t="str">
        <f t="shared" si="377"/>
        <v>Dans 69139</v>
      </c>
      <c r="J3422" s="5" t="str">
        <f t="shared" si="375"/>
        <v/>
      </c>
      <c r="K3422" s="6">
        <v>6</v>
      </c>
      <c r="L3422" s="7">
        <v>1.0416666666666667E-4</v>
      </c>
      <c r="M3422">
        <v>3.0800000000000001E-4</v>
      </c>
      <c r="N3422" s="9" t="str">
        <f t="shared" si="376"/>
        <v>ramassage possible</v>
      </c>
      <c r="O3422" s="6" t="str">
        <f>IFERROR(VLOOKUP(F3422,TCD!$A$4:$C$362,3,FALSE),"Commune de ramassage")</f>
        <v>Commune de ramassage</v>
      </c>
      <c r="P3422">
        <v>1026</v>
      </c>
    </row>
    <row r="3423" spans="1:16" x14ac:dyDescent="0.3">
      <c r="A3423">
        <f t="shared" si="371"/>
        <v>3422</v>
      </c>
      <c r="B3423" t="s">
        <v>27</v>
      </c>
      <c r="C3423" s="8">
        <v>44636.638460648152</v>
      </c>
      <c r="D3423" s="7">
        <f>C3423</f>
        <v>44636.638460648152</v>
      </c>
      <c r="E3423" s="6" t="s">
        <v>19</v>
      </c>
      <c r="F3423" s="6" t="str">
        <f t="shared" si="372"/>
        <v>69139 44636,63846</v>
      </c>
      <c r="G3423" s="6" t="str">
        <f t="shared" si="373"/>
        <v>44636,6384606482 69139</v>
      </c>
      <c r="H3423" s="6" t="str">
        <f t="shared" si="374"/>
        <v>Dans 69139</v>
      </c>
      <c r="I3423" s="6" t="str">
        <f t="shared" si="377"/>
        <v>Dans 69139</v>
      </c>
      <c r="J3423" s="5" t="str">
        <f t="shared" si="375"/>
        <v/>
      </c>
      <c r="K3423" s="6">
        <v>9</v>
      </c>
      <c r="L3423" s="7">
        <v>7.5231481481481471E-4</v>
      </c>
      <c r="M3423">
        <v>9.5000000000000005E-5</v>
      </c>
      <c r="N3423" s="9" t="str">
        <f t="shared" si="376"/>
        <v>ramassage possible</v>
      </c>
      <c r="O3423" s="6" t="str">
        <f>IFERROR(VLOOKUP(F3423,TCD!$A$4:$C$362,3,FALSE),"Commune de ramassage")</f>
        <v>Commune de ramassage</v>
      </c>
      <c r="P3423">
        <v>1027</v>
      </c>
    </row>
    <row r="3424" spans="1:16" x14ac:dyDescent="0.3">
      <c r="A3424">
        <f t="shared" si="371"/>
        <v>3423</v>
      </c>
      <c r="B3424" t="s">
        <v>27</v>
      </c>
      <c r="C3424" s="8">
        <v>44636.63921296296</v>
      </c>
      <c r="D3424" s="7">
        <f>C3424</f>
        <v>44636.63921296296</v>
      </c>
      <c r="E3424" s="6" t="s">
        <v>19</v>
      </c>
      <c r="F3424" s="6" t="str">
        <f t="shared" si="372"/>
        <v>69139 44636,63921</v>
      </c>
      <c r="G3424" s="6" t="str">
        <f t="shared" si="373"/>
        <v>44636,639212963 69139</v>
      </c>
      <c r="H3424" s="6" t="str">
        <f t="shared" si="374"/>
        <v>Dans 69139</v>
      </c>
      <c r="I3424" s="6" t="str">
        <f t="shared" si="377"/>
        <v>Dans 69139</v>
      </c>
      <c r="J3424" s="5" t="str">
        <f t="shared" si="375"/>
        <v/>
      </c>
      <c r="K3424" s="6">
        <v>0</v>
      </c>
      <c r="L3424" s="7">
        <v>2.5578703703703705E-3</v>
      </c>
      <c r="M3424">
        <v>-3.2499999999999999E-4</v>
      </c>
      <c r="N3424" s="9" t="str">
        <f t="shared" si="376"/>
        <v>ramassage possible</v>
      </c>
      <c r="O3424" s="6" t="str">
        <f>IFERROR(VLOOKUP(F3424,TCD!$A$4:$C$362,3,FALSE),"Commune de ramassage")</f>
        <v>Commune de ramassage</v>
      </c>
      <c r="P3424">
        <v>1028</v>
      </c>
    </row>
    <row r="3425" spans="1:16" x14ac:dyDescent="0.3">
      <c r="A3425">
        <f t="shared" si="371"/>
        <v>3424</v>
      </c>
      <c r="B3425" t="s">
        <v>27</v>
      </c>
      <c r="C3425" s="8">
        <v>44636.641770833332</v>
      </c>
      <c r="D3425" s="7">
        <f>C3425</f>
        <v>44636.641770833332</v>
      </c>
      <c r="E3425" s="6" t="s">
        <v>19</v>
      </c>
      <c r="F3425" s="6" t="str">
        <f t="shared" si="372"/>
        <v>69139 44636,64177</v>
      </c>
      <c r="G3425" s="6" t="str">
        <f t="shared" si="373"/>
        <v>44636,6417708333 69139</v>
      </c>
      <c r="H3425" s="6" t="str">
        <f t="shared" si="374"/>
        <v>Dans 69139</v>
      </c>
      <c r="I3425" s="6" t="str">
        <f t="shared" si="377"/>
        <v>Dans 69139</v>
      </c>
      <c r="J3425" s="5" t="str">
        <f t="shared" si="375"/>
        <v/>
      </c>
      <c r="K3425" s="6">
        <v>12</v>
      </c>
      <c r="L3425" s="7">
        <v>6.9444444444444444E-5</v>
      </c>
      <c r="M3425">
        <v>1.35E-4</v>
      </c>
      <c r="N3425" s="9" t="str">
        <f t="shared" si="376"/>
        <v>passage possible</v>
      </c>
      <c r="O3425" s="6" t="str">
        <f>IFERROR(VLOOKUP(F3425,TCD!$A$4:$C$362,3,FALSE),"Commune de ramassage")</f>
        <v>Commune de ramassage</v>
      </c>
      <c r="P3425">
        <v>1029</v>
      </c>
    </row>
    <row r="3426" spans="1:16" x14ac:dyDescent="0.3">
      <c r="A3426">
        <f t="shared" si="371"/>
        <v>3425</v>
      </c>
      <c r="B3426" t="s">
        <v>27</v>
      </c>
      <c r="C3426" s="8">
        <v>44636.641840277778</v>
      </c>
      <c r="D3426" s="7">
        <f>C3426</f>
        <v>44636.641840277778</v>
      </c>
      <c r="E3426" s="6" t="s">
        <v>19</v>
      </c>
      <c r="F3426" s="6" t="str">
        <f t="shared" si="372"/>
        <v>69139 44636,64184</v>
      </c>
      <c r="G3426" s="6" t="str">
        <f t="shared" si="373"/>
        <v>44636,6418402778 69139</v>
      </c>
      <c r="H3426" s="6" t="str">
        <f t="shared" si="374"/>
        <v>Dans 69139</v>
      </c>
      <c r="I3426" s="6" t="str">
        <f t="shared" si="377"/>
        <v>Dans 69139</v>
      </c>
      <c r="J3426" s="5" t="str">
        <f t="shared" si="375"/>
        <v/>
      </c>
      <c r="K3426" s="6">
        <v>12</v>
      </c>
      <c r="L3426" s="7">
        <v>1.1574074074074073E-5</v>
      </c>
      <c r="M3426">
        <v>6.4999999999999994E-5</v>
      </c>
      <c r="N3426" s="9" t="str">
        <f t="shared" si="376"/>
        <v>passage possible</v>
      </c>
      <c r="O3426" s="6" t="str">
        <f>IFERROR(VLOOKUP(F3426,TCD!$A$4:$C$362,3,FALSE),"Commune de ramassage")</f>
        <v>Commune de ramassage</v>
      </c>
      <c r="P3426">
        <v>1030</v>
      </c>
    </row>
    <row r="3427" spans="1:16" x14ac:dyDescent="0.3">
      <c r="A3427">
        <f t="shared" si="371"/>
        <v>3426</v>
      </c>
      <c r="B3427" t="s">
        <v>27</v>
      </c>
      <c r="C3427" s="8">
        <v>44636.641851851855</v>
      </c>
      <c r="D3427" s="7">
        <f>C3427</f>
        <v>44636.641851851855</v>
      </c>
      <c r="E3427" s="6" t="s">
        <v>19</v>
      </c>
      <c r="F3427" s="6" t="str">
        <f t="shared" si="372"/>
        <v>69139 44636,64185</v>
      </c>
      <c r="G3427" s="6" t="str">
        <f t="shared" si="373"/>
        <v>44636,6418518519 69139</v>
      </c>
      <c r="H3427" s="6" t="str">
        <f t="shared" si="374"/>
        <v>Dans 69139</v>
      </c>
      <c r="I3427" s="6" t="str">
        <f t="shared" si="377"/>
        <v>Dans 69139</v>
      </c>
      <c r="J3427" s="5" t="str">
        <f t="shared" si="375"/>
        <v/>
      </c>
      <c r="K3427" s="6">
        <v>11</v>
      </c>
      <c r="L3427" s="7">
        <v>6.134259259259259E-4</v>
      </c>
      <c r="M3427">
        <v>1.3669999999999999E-3</v>
      </c>
      <c r="N3427" s="9" t="str">
        <f t="shared" si="376"/>
        <v>passage possible</v>
      </c>
      <c r="O3427" s="6" t="str">
        <f>IFERROR(VLOOKUP(F3427,TCD!$A$4:$C$362,3,FALSE),"Commune de ramassage")</f>
        <v>Commune de ramassage</v>
      </c>
      <c r="P3427">
        <v>1031</v>
      </c>
    </row>
    <row r="3428" spans="1:16" x14ac:dyDescent="0.3">
      <c r="A3428">
        <f t="shared" si="371"/>
        <v>3427</v>
      </c>
      <c r="B3428" t="s">
        <v>27</v>
      </c>
      <c r="C3428" s="8">
        <v>44636.642465277779</v>
      </c>
      <c r="D3428" s="7">
        <f>C3428</f>
        <v>44636.642465277779</v>
      </c>
      <c r="E3428" s="6" t="s">
        <v>19</v>
      </c>
      <c r="F3428" s="6" t="str">
        <f t="shared" si="372"/>
        <v>69139 44636,64247</v>
      </c>
      <c r="G3428" s="6" t="str">
        <f t="shared" si="373"/>
        <v>44636,6424652778 69139</v>
      </c>
      <c r="H3428" s="6" t="str">
        <f t="shared" si="374"/>
        <v>Dans 69139</v>
      </c>
      <c r="I3428" s="6" t="str">
        <f t="shared" si="377"/>
        <v>Dans 69139</v>
      </c>
      <c r="J3428" s="5" t="str">
        <f t="shared" si="375"/>
        <v/>
      </c>
      <c r="K3428" s="6">
        <v>8</v>
      </c>
      <c r="L3428" s="7">
        <v>1.1574074074074073E-5</v>
      </c>
      <c r="M3428">
        <v>0</v>
      </c>
      <c r="N3428" s="9" t="str">
        <f t="shared" si="376"/>
        <v>ramassage possible</v>
      </c>
      <c r="O3428" s="6" t="str">
        <f>IFERROR(VLOOKUP(F3428,TCD!$A$4:$C$362,3,FALSE),"Commune de ramassage")</f>
        <v>Commune de ramassage</v>
      </c>
      <c r="P3428">
        <v>1032</v>
      </c>
    </row>
    <row r="3429" spans="1:16" x14ac:dyDescent="0.3">
      <c r="A3429">
        <f t="shared" si="371"/>
        <v>3428</v>
      </c>
      <c r="B3429" t="s">
        <v>27</v>
      </c>
      <c r="C3429" s="8">
        <v>44636.642476851855</v>
      </c>
      <c r="D3429" s="7">
        <f>C3429</f>
        <v>44636.642476851855</v>
      </c>
      <c r="E3429" s="6" t="s">
        <v>19</v>
      </c>
      <c r="F3429" s="6" t="str">
        <f t="shared" si="372"/>
        <v>69139 44636,64248</v>
      </c>
      <c r="G3429" s="6" t="str">
        <f t="shared" si="373"/>
        <v>44636,6424768519 69139</v>
      </c>
      <c r="H3429" s="6" t="str">
        <f t="shared" si="374"/>
        <v>Dans 69139</v>
      </c>
      <c r="I3429" s="6" t="str">
        <f t="shared" si="377"/>
        <v>Dans 69139</v>
      </c>
      <c r="J3429" s="5" t="str">
        <f t="shared" si="375"/>
        <v/>
      </c>
      <c r="K3429" s="6">
        <v>10</v>
      </c>
      <c r="L3429" s="7">
        <v>4.6296296296296294E-5</v>
      </c>
      <c r="M3429">
        <v>-7.4999999999999993E-5</v>
      </c>
      <c r="N3429" s="9" t="str">
        <f t="shared" si="376"/>
        <v>passage possible</v>
      </c>
      <c r="O3429" s="6" t="str">
        <f>IFERROR(VLOOKUP(F3429,TCD!$A$4:$C$362,3,FALSE),"Commune de ramassage")</f>
        <v>Commune de ramassage</v>
      </c>
      <c r="P3429">
        <v>1033</v>
      </c>
    </row>
    <row r="3430" spans="1:16" x14ac:dyDescent="0.3">
      <c r="A3430">
        <f t="shared" si="371"/>
        <v>3429</v>
      </c>
      <c r="B3430" t="s">
        <v>27</v>
      </c>
      <c r="C3430" s="8">
        <v>44636.642523148148</v>
      </c>
      <c r="D3430" s="7">
        <f>C3430</f>
        <v>44636.642523148148</v>
      </c>
      <c r="E3430" s="6" t="s">
        <v>19</v>
      </c>
      <c r="F3430" s="6" t="str">
        <f t="shared" si="372"/>
        <v>69139 44636,64252</v>
      </c>
      <c r="G3430" s="6" t="str">
        <f t="shared" si="373"/>
        <v>44636,6425231481 69139</v>
      </c>
      <c r="H3430" s="6" t="str">
        <f t="shared" si="374"/>
        <v>Dans 69139</v>
      </c>
      <c r="I3430" s="6" t="str">
        <f t="shared" si="377"/>
        <v>Dans 69139</v>
      </c>
      <c r="J3430" s="5" t="str">
        <f t="shared" si="375"/>
        <v/>
      </c>
      <c r="K3430" s="6">
        <v>15</v>
      </c>
      <c r="L3430" s="7">
        <v>6.4814814814814813E-4</v>
      </c>
      <c r="M3430">
        <v>-8.2000000000000001E-5</v>
      </c>
      <c r="N3430" s="9" t="str">
        <f t="shared" si="376"/>
        <v>passage possible</v>
      </c>
      <c r="O3430" s="6" t="str">
        <f>IFERROR(VLOOKUP(F3430,TCD!$A$4:$C$362,3,FALSE),"Commune de ramassage")</f>
        <v>Commune de ramassage</v>
      </c>
      <c r="P3430">
        <v>1034</v>
      </c>
    </row>
    <row r="3431" spans="1:16" x14ac:dyDescent="0.3">
      <c r="A3431">
        <f t="shared" si="371"/>
        <v>3430</v>
      </c>
      <c r="B3431" t="s">
        <v>27</v>
      </c>
      <c r="C3431" s="8">
        <v>44636.643171296295</v>
      </c>
      <c r="D3431" s="7">
        <f>C3431</f>
        <v>44636.643171296295</v>
      </c>
      <c r="E3431" s="6" t="s">
        <v>19</v>
      </c>
      <c r="F3431" s="6" t="str">
        <f t="shared" si="372"/>
        <v>69139 44636,64317</v>
      </c>
      <c r="G3431" s="6" t="str">
        <f t="shared" si="373"/>
        <v>44636,6431712963 69139</v>
      </c>
      <c r="H3431" s="6" t="str">
        <f t="shared" si="374"/>
        <v>Dans 69139</v>
      </c>
      <c r="I3431" s="6" t="str">
        <f t="shared" si="377"/>
        <v>Dans 69139</v>
      </c>
      <c r="J3431" s="5" t="str">
        <f t="shared" si="375"/>
        <v/>
      </c>
      <c r="K3431" s="6">
        <v>0</v>
      </c>
      <c r="L3431" s="7">
        <v>6.9444444444444447E-4</v>
      </c>
      <c r="M3431">
        <v>-3.6099999999999999E-4</v>
      </c>
      <c r="N3431" s="9" t="str">
        <f t="shared" si="376"/>
        <v>ramassage possible</v>
      </c>
      <c r="O3431" s="6" t="str">
        <f>IFERROR(VLOOKUP(F3431,TCD!$A$4:$C$362,3,FALSE),"Commune de ramassage")</f>
        <v>Commune de ramassage</v>
      </c>
      <c r="P3431">
        <v>1035</v>
      </c>
    </row>
    <row r="3432" spans="1:16" x14ac:dyDescent="0.3">
      <c r="A3432">
        <f t="shared" si="371"/>
        <v>3431</v>
      </c>
      <c r="B3432" t="s">
        <v>27</v>
      </c>
      <c r="C3432" s="8">
        <v>44636.643865740742</v>
      </c>
      <c r="D3432" s="7">
        <f>C3432</f>
        <v>44636.643865740742</v>
      </c>
      <c r="E3432" s="6" t="s">
        <v>19</v>
      </c>
      <c r="F3432" s="6" t="str">
        <f t="shared" si="372"/>
        <v>69139 44636,64387</v>
      </c>
      <c r="G3432" s="6" t="str">
        <f t="shared" si="373"/>
        <v>44636,6438657407 69139</v>
      </c>
      <c r="H3432" s="6" t="str">
        <f t="shared" si="374"/>
        <v>Dans 69139</v>
      </c>
      <c r="I3432" s="6" t="str">
        <f t="shared" si="377"/>
        <v>Dans 69139</v>
      </c>
      <c r="J3432" s="5" t="str">
        <f t="shared" si="375"/>
        <v/>
      </c>
      <c r="K3432" s="6">
        <v>13</v>
      </c>
      <c r="L3432" s="7">
        <v>1.9675925925925926E-4</v>
      </c>
      <c r="M3432">
        <v>-7.9000000000000001E-4</v>
      </c>
      <c r="N3432" s="9" t="str">
        <f t="shared" si="376"/>
        <v>passage possible</v>
      </c>
      <c r="O3432" s="6" t="str">
        <f>IFERROR(VLOOKUP(F3432,TCD!$A$4:$C$362,3,FALSE),"Commune de ramassage")</f>
        <v>Commune de ramassage</v>
      </c>
      <c r="P3432">
        <v>1036</v>
      </c>
    </row>
    <row r="3433" spans="1:16" x14ac:dyDescent="0.3">
      <c r="A3433">
        <f t="shared" si="371"/>
        <v>3432</v>
      </c>
      <c r="B3433" t="s">
        <v>27</v>
      </c>
      <c r="C3433" s="8">
        <v>44636.644062500003</v>
      </c>
      <c r="D3433" s="7">
        <f>C3433</f>
        <v>44636.644062500003</v>
      </c>
      <c r="E3433" s="6" t="s">
        <v>19</v>
      </c>
      <c r="F3433" s="6" t="str">
        <f t="shared" si="372"/>
        <v>69139 44636,64406</v>
      </c>
      <c r="G3433" s="6" t="str">
        <f t="shared" si="373"/>
        <v>44636,6440625 69139</v>
      </c>
      <c r="H3433" s="6" t="str">
        <f t="shared" si="374"/>
        <v>Dans 69139</v>
      </c>
      <c r="I3433" s="6" t="str">
        <f t="shared" si="377"/>
        <v>Dans 69139</v>
      </c>
      <c r="J3433" s="5" t="str">
        <f t="shared" si="375"/>
        <v/>
      </c>
      <c r="K3433" s="6">
        <v>11</v>
      </c>
      <c r="L3433" s="7">
        <v>6.4814814814814813E-4</v>
      </c>
      <c r="M3433">
        <v>-1.7000000000000001E-4</v>
      </c>
      <c r="N3433" s="9" t="str">
        <f t="shared" si="376"/>
        <v>passage possible</v>
      </c>
      <c r="O3433" s="6" t="str">
        <f>IFERROR(VLOOKUP(F3433,TCD!$A$4:$C$362,3,FALSE),"Commune de ramassage")</f>
        <v>Commune de ramassage</v>
      </c>
      <c r="P3433">
        <v>1037</v>
      </c>
    </row>
    <row r="3434" spans="1:16" x14ac:dyDescent="0.3">
      <c r="A3434">
        <f t="shared" si="371"/>
        <v>3433</v>
      </c>
      <c r="B3434" t="s">
        <v>27</v>
      </c>
      <c r="C3434" s="8">
        <v>44636.64471064815</v>
      </c>
      <c r="D3434" s="7">
        <f>C3434</f>
        <v>44636.64471064815</v>
      </c>
      <c r="E3434" s="6" t="s">
        <v>19</v>
      </c>
      <c r="F3434" s="6" t="str">
        <f t="shared" si="372"/>
        <v>69139 44636,64471</v>
      </c>
      <c r="G3434" s="6" t="str">
        <f t="shared" si="373"/>
        <v>44636,6447106482 69139</v>
      </c>
      <c r="H3434" s="6" t="str">
        <f t="shared" si="374"/>
        <v>Dans 69139</v>
      </c>
      <c r="I3434" s="6" t="str">
        <f t="shared" si="377"/>
        <v>Dans 69139</v>
      </c>
      <c r="J3434" s="5" t="str">
        <f t="shared" si="375"/>
        <v/>
      </c>
      <c r="K3434" s="6">
        <v>6</v>
      </c>
      <c r="L3434" s="7">
        <v>5.7870370370370366E-5</v>
      </c>
      <c r="M3434">
        <v>-1.22E-4</v>
      </c>
      <c r="N3434" s="9" t="str">
        <f t="shared" si="376"/>
        <v>ramassage possible</v>
      </c>
      <c r="O3434" s="6" t="str">
        <f>IFERROR(VLOOKUP(F3434,TCD!$A$4:$C$362,3,FALSE),"Commune de ramassage")</f>
        <v>Commune de ramassage</v>
      </c>
      <c r="P3434">
        <v>1038</v>
      </c>
    </row>
    <row r="3435" spans="1:16" x14ac:dyDescent="0.3">
      <c r="A3435">
        <f t="shared" si="371"/>
        <v>3434</v>
      </c>
      <c r="B3435" t="s">
        <v>27</v>
      </c>
      <c r="C3435" s="8">
        <v>44636.644768518519</v>
      </c>
      <c r="D3435" s="7">
        <f>C3435</f>
        <v>44636.644768518519</v>
      </c>
      <c r="E3435" s="6" t="s">
        <v>19</v>
      </c>
      <c r="F3435" s="6" t="str">
        <f t="shared" si="372"/>
        <v>69139 44636,64477</v>
      </c>
      <c r="G3435" s="6" t="str">
        <f t="shared" si="373"/>
        <v>44636,6447685185 69139</v>
      </c>
      <c r="H3435" s="6" t="str">
        <f t="shared" si="374"/>
        <v>Dans 69139</v>
      </c>
      <c r="I3435" s="6" t="str">
        <f t="shared" si="377"/>
        <v>Dans 69139</v>
      </c>
      <c r="J3435" s="5" t="str">
        <f t="shared" si="375"/>
        <v/>
      </c>
      <c r="K3435" s="6">
        <v>0</v>
      </c>
      <c r="L3435" s="7">
        <v>6.2500000000000001E-4</v>
      </c>
      <c r="M3435">
        <v>-8.4699999999999999E-4</v>
      </c>
      <c r="N3435" s="9" t="str">
        <f t="shared" si="376"/>
        <v>ramassage possible</v>
      </c>
      <c r="O3435" s="6" t="str">
        <f>IFERROR(VLOOKUP(F3435,TCD!$A$4:$C$362,3,FALSE),"Commune de ramassage")</f>
        <v>Commune de ramassage</v>
      </c>
      <c r="P3435">
        <v>1039</v>
      </c>
    </row>
    <row r="3436" spans="1:16" x14ac:dyDescent="0.3">
      <c r="A3436">
        <f t="shared" si="371"/>
        <v>3435</v>
      </c>
      <c r="B3436" t="s">
        <v>27</v>
      </c>
      <c r="C3436" s="8">
        <v>44636.64539351852</v>
      </c>
      <c r="D3436" s="7">
        <f>C3436</f>
        <v>44636.64539351852</v>
      </c>
      <c r="E3436" s="6" t="s">
        <v>19</v>
      </c>
      <c r="F3436" s="6" t="str">
        <f t="shared" si="372"/>
        <v>69139 44636,64539</v>
      </c>
      <c r="G3436" s="6" t="str">
        <f t="shared" si="373"/>
        <v>44636,6453935185 69139</v>
      </c>
      <c r="H3436" s="6" t="str">
        <f t="shared" si="374"/>
        <v>Dans 69139</v>
      </c>
      <c r="I3436" s="6" t="str">
        <f t="shared" si="377"/>
        <v>Dans 69139</v>
      </c>
      <c r="J3436" s="5" t="str">
        <f t="shared" si="375"/>
        <v/>
      </c>
      <c r="K3436" s="6">
        <v>17</v>
      </c>
      <c r="L3436" s="7">
        <v>5.7870370370370366E-5</v>
      </c>
      <c r="M3436">
        <v>3.1999999999999999E-5</v>
      </c>
      <c r="N3436" s="9" t="str">
        <f t="shared" si="376"/>
        <v>passage possible</v>
      </c>
      <c r="O3436" s="6" t="str">
        <f>IFERROR(VLOOKUP(F3436,TCD!$A$4:$C$362,3,FALSE),"Commune de ramassage")</f>
        <v>Commune de ramassage</v>
      </c>
      <c r="P3436">
        <v>1040</v>
      </c>
    </row>
    <row r="3437" spans="1:16" x14ac:dyDescent="0.3">
      <c r="A3437">
        <f t="shared" si="371"/>
        <v>3436</v>
      </c>
      <c r="B3437" t="s">
        <v>27</v>
      </c>
      <c r="C3437" s="8">
        <v>44636.645451388889</v>
      </c>
      <c r="D3437" s="7">
        <f>C3437</f>
        <v>44636.645451388889</v>
      </c>
      <c r="E3437" s="6" t="s">
        <v>19</v>
      </c>
      <c r="F3437" s="6" t="str">
        <f t="shared" si="372"/>
        <v>69139 44636,64545</v>
      </c>
      <c r="G3437" s="6" t="str">
        <f t="shared" si="373"/>
        <v>44636,6454513889 69139</v>
      </c>
      <c r="H3437" s="6" t="str">
        <f t="shared" si="374"/>
        <v>Dans 69139</v>
      </c>
      <c r="I3437" s="6" t="str">
        <f t="shared" si="377"/>
        <v>Dans 69139</v>
      </c>
      <c r="J3437" s="5" t="str">
        <f t="shared" si="375"/>
        <v/>
      </c>
      <c r="K3437" s="6">
        <v>6</v>
      </c>
      <c r="L3437" s="7">
        <v>3.5879629629629635E-4</v>
      </c>
      <c r="M3437">
        <v>-1.3300000000000001E-4</v>
      </c>
      <c r="N3437" s="9" t="str">
        <f t="shared" si="376"/>
        <v>ramassage possible</v>
      </c>
      <c r="O3437" s="6" t="str">
        <f>IFERROR(VLOOKUP(F3437,TCD!$A$4:$C$362,3,FALSE),"Commune de ramassage")</f>
        <v>Commune de ramassage</v>
      </c>
      <c r="P3437">
        <v>1041</v>
      </c>
    </row>
    <row r="3438" spans="1:16" x14ac:dyDescent="0.3">
      <c r="A3438">
        <f t="shared" si="371"/>
        <v>3437</v>
      </c>
      <c r="B3438" t="s">
        <v>27</v>
      </c>
      <c r="C3438" s="8">
        <v>44636.645810185182</v>
      </c>
      <c r="D3438" s="7">
        <f>C3438</f>
        <v>44636.645810185182</v>
      </c>
      <c r="E3438" s="6" t="s">
        <v>19</v>
      </c>
      <c r="F3438" s="6" t="str">
        <f t="shared" si="372"/>
        <v>69139 44636,64581</v>
      </c>
      <c r="G3438" s="6" t="str">
        <f t="shared" si="373"/>
        <v>44636,6458101852 69139</v>
      </c>
      <c r="H3438" s="6" t="str">
        <f t="shared" si="374"/>
        <v>Dans 69139</v>
      </c>
      <c r="I3438" s="6" t="str">
        <f t="shared" si="377"/>
        <v>Dans 69139</v>
      </c>
      <c r="J3438" s="5" t="str">
        <f t="shared" si="375"/>
        <v/>
      </c>
      <c r="K3438" s="6">
        <v>10</v>
      </c>
      <c r="L3438" s="7">
        <v>1.1805555555555556E-3</v>
      </c>
      <c r="M3438">
        <v>-1.555E-3</v>
      </c>
      <c r="N3438" s="9" t="str">
        <f t="shared" si="376"/>
        <v>passage possible</v>
      </c>
      <c r="O3438" s="6" t="str">
        <f>IFERROR(VLOOKUP(F3438,TCD!$A$4:$C$362,3,FALSE),"Commune de ramassage")</f>
        <v>Commune de ramassage</v>
      </c>
      <c r="P3438">
        <v>1042</v>
      </c>
    </row>
    <row r="3439" spans="1:16" x14ac:dyDescent="0.3">
      <c r="A3439">
        <f t="shared" si="371"/>
        <v>3438</v>
      </c>
      <c r="B3439" t="s">
        <v>27</v>
      </c>
      <c r="C3439" s="8">
        <v>44636.646990740737</v>
      </c>
      <c r="D3439" s="7">
        <f>C3439</f>
        <v>44636.646990740737</v>
      </c>
      <c r="E3439" s="6" t="s">
        <v>19</v>
      </c>
      <c r="F3439" s="6" t="str">
        <f t="shared" si="372"/>
        <v>69139 44636,64699</v>
      </c>
      <c r="G3439" s="6" t="str">
        <f t="shared" si="373"/>
        <v>44636,6469907407 69139</v>
      </c>
      <c r="H3439" s="6" t="str">
        <f t="shared" si="374"/>
        <v>Dans 69139</v>
      </c>
      <c r="I3439" s="6" t="str">
        <f t="shared" si="377"/>
        <v>Dans 69139</v>
      </c>
      <c r="J3439" s="5" t="str">
        <f t="shared" si="375"/>
        <v/>
      </c>
      <c r="K3439" s="6">
        <v>0</v>
      </c>
      <c r="L3439" s="7">
        <v>6.3657407407407402E-4</v>
      </c>
      <c r="M3439">
        <v>-9.7900000000000005E-4</v>
      </c>
      <c r="N3439" s="9" t="str">
        <f t="shared" si="376"/>
        <v>ramassage possible</v>
      </c>
      <c r="O3439" s="6" t="str">
        <f>IFERROR(VLOOKUP(F3439,TCD!$A$4:$C$362,3,FALSE),"Commune de ramassage")</f>
        <v>Commune de ramassage</v>
      </c>
      <c r="P3439">
        <v>1043</v>
      </c>
    </row>
    <row r="3440" spans="1:16" x14ac:dyDescent="0.3">
      <c r="A3440">
        <f t="shared" si="371"/>
        <v>3439</v>
      </c>
      <c r="B3440" t="s">
        <v>27</v>
      </c>
      <c r="C3440" s="8">
        <v>44636.647627314815</v>
      </c>
      <c r="D3440" s="7">
        <f>C3440</f>
        <v>44636.647627314815</v>
      </c>
      <c r="E3440" s="6" t="s">
        <v>19</v>
      </c>
      <c r="F3440" s="6" t="str">
        <f t="shared" si="372"/>
        <v>69139 44636,64763</v>
      </c>
      <c r="G3440" s="6" t="str">
        <f t="shared" si="373"/>
        <v>44636,6476273148 69139</v>
      </c>
      <c r="H3440" s="6" t="str">
        <f t="shared" si="374"/>
        <v>Dans 69139</v>
      </c>
      <c r="I3440" s="6" t="str">
        <f t="shared" si="377"/>
        <v>Dans 69139</v>
      </c>
      <c r="J3440" s="5" t="str">
        <f t="shared" si="375"/>
        <v/>
      </c>
      <c r="K3440" s="6">
        <v>27</v>
      </c>
      <c r="L3440" s="7">
        <v>9.3750000000000007E-4</v>
      </c>
      <c r="M3440">
        <v>-1.781E-3</v>
      </c>
      <c r="N3440" s="9" t="str">
        <f t="shared" si="376"/>
        <v>passage possible</v>
      </c>
      <c r="O3440" s="6" t="str">
        <f>IFERROR(VLOOKUP(F3440,TCD!$A$4:$C$362,3,FALSE),"Commune de ramassage")</f>
        <v>Commune de ramassage</v>
      </c>
      <c r="P3440">
        <v>1044</v>
      </c>
    </row>
    <row r="3441" spans="1:16" x14ac:dyDescent="0.3">
      <c r="A3441">
        <f t="shared" si="371"/>
        <v>3440</v>
      </c>
      <c r="B3441" t="s">
        <v>27</v>
      </c>
      <c r="C3441" s="8">
        <v>44636.648564814815</v>
      </c>
      <c r="D3441" s="7">
        <f>C3441</f>
        <v>44636.648564814815</v>
      </c>
      <c r="E3441" s="6" t="s">
        <v>19</v>
      </c>
      <c r="F3441" s="6" t="str">
        <f t="shared" si="372"/>
        <v>69139 44636,64856</v>
      </c>
      <c r="G3441" s="6" t="str">
        <f t="shared" si="373"/>
        <v>44636,6485648148 69139</v>
      </c>
      <c r="H3441" s="6" t="str">
        <f t="shared" si="374"/>
        <v>Dans 69139</v>
      </c>
      <c r="I3441" s="6" t="str">
        <f t="shared" si="377"/>
        <v>Dans 69139</v>
      </c>
      <c r="J3441" s="5" t="str">
        <f t="shared" si="375"/>
        <v/>
      </c>
      <c r="K3441" s="6">
        <v>0</v>
      </c>
      <c r="L3441" s="7">
        <v>5.7870370370370366E-5</v>
      </c>
      <c r="M3441">
        <v>-7.4999999999999993E-5</v>
      </c>
      <c r="N3441" s="9" t="str">
        <f t="shared" si="376"/>
        <v>ramassage possible</v>
      </c>
      <c r="O3441" s="6" t="str">
        <f>IFERROR(VLOOKUP(F3441,TCD!$A$4:$C$362,3,FALSE),"Commune de ramassage")</f>
        <v>Commune de ramassage</v>
      </c>
      <c r="P3441">
        <v>1045</v>
      </c>
    </row>
    <row r="3442" spans="1:16" x14ac:dyDescent="0.3">
      <c r="A3442">
        <f t="shared" si="371"/>
        <v>3441</v>
      </c>
      <c r="B3442" t="s">
        <v>27</v>
      </c>
      <c r="C3442" s="8">
        <v>44636.648622685185</v>
      </c>
      <c r="D3442" s="7">
        <f>C3442</f>
        <v>44636.648622685185</v>
      </c>
      <c r="E3442" s="6" t="s">
        <v>19</v>
      </c>
      <c r="F3442" s="6" t="str">
        <f t="shared" si="372"/>
        <v>69139 44636,64862</v>
      </c>
      <c r="G3442" s="6" t="str">
        <f t="shared" si="373"/>
        <v>44636,6486226852 69139</v>
      </c>
      <c r="H3442" s="6" t="str">
        <f t="shared" si="374"/>
        <v>Dans 69139</v>
      </c>
      <c r="I3442" s="6" t="str">
        <f t="shared" si="377"/>
        <v>Dans 69139</v>
      </c>
      <c r="J3442" s="5" t="str">
        <f t="shared" si="375"/>
        <v/>
      </c>
      <c r="K3442" s="6">
        <v>14</v>
      </c>
      <c r="L3442" s="7">
        <v>9.2592592592592588E-5</v>
      </c>
      <c r="M3442">
        <v>-2.4000000000000001E-5</v>
      </c>
      <c r="N3442" s="9" t="str">
        <f t="shared" si="376"/>
        <v>passage possible</v>
      </c>
      <c r="O3442" s="6" t="str">
        <f>IFERROR(VLOOKUP(F3442,TCD!$A$4:$C$362,3,FALSE),"Commune de ramassage")</f>
        <v>Commune de ramassage</v>
      </c>
      <c r="P3442">
        <v>1046</v>
      </c>
    </row>
    <row r="3443" spans="1:16" x14ac:dyDescent="0.3">
      <c r="A3443">
        <f t="shared" si="371"/>
        <v>3442</v>
      </c>
      <c r="B3443" t="s">
        <v>27</v>
      </c>
      <c r="C3443" s="8">
        <v>44636.648715277777</v>
      </c>
      <c r="D3443" s="7">
        <f>C3443</f>
        <v>44636.648715277777</v>
      </c>
      <c r="E3443" s="6" t="s">
        <v>19</v>
      </c>
      <c r="F3443" s="6" t="str">
        <f t="shared" si="372"/>
        <v>69139 44636,64872</v>
      </c>
      <c r="G3443" s="6" t="str">
        <f t="shared" si="373"/>
        <v>44636,6487152778 69139</v>
      </c>
      <c r="H3443" s="6" t="str">
        <f t="shared" si="374"/>
        <v>Dans 69139</v>
      </c>
      <c r="I3443" s="6" t="str">
        <f t="shared" si="377"/>
        <v>Dans 69139</v>
      </c>
      <c r="J3443" s="5" t="str">
        <f t="shared" si="375"/>
        <v/>
      </c>
      <c r="K3443" s="6">
        <v>8</v>
      </c>
      <c r="L3443" s="7">
        <v>2.3148148148148147E-5</v>
      </c>
      <c r="M3443">
        <v>-3.8000000000000002E-5</v>
      </c>
      <c r="N3443" s="9" t="str">
        <f t="shared" si="376"/>
        <v>ramassage possible</v>
      </c>
      <c r="O3443" s="6" t="str">
        <f>IFERROR(VLOOKUP(F3443,TCD!$A$4:$C$362,3,FALSE),"Commune de ramassage")</f>
        <v>Commune de ramassage</v>
      </c>
      <c r="P3443">
        <v>1047</v>
      </c>
    </row>
    <row r="3444" spans="1:16" x14ac:dyDescent="0.3">
      <c r="A3444">
        <f t="shared" si="371"/>
        <v>3443</v>
      </c>
      <c r="B3444" t="s">
        <v>27</v>
      </c>
      <c r="C3444" s="8">
        <v>44636.648738425924</v>
      </c>
      <c r="D3444" s="7">
        <f>C3444</f>
        <v>44636.648738425924</v>
      </c>
      <c r="E3444" s="6" t="s">
        <v>19</v>
      </c>
      <c r="F3444" s="6" t="str">
        <f t="shared" si="372"/>
        <v>69139 44636,64874</v>
      </c>
      <c r="G3444" s="6" t="str">
        <f t="shared" si="373"/>
        <v>44636,6487384259 69139</v>
      </c>
      <c r="H3444" s="6" t="str">
        <f t="shared" si="374"/>
        <v>Dans 69139</v>
      </c>
      <c r="I3444" s="6" t="str">
        <f t="shared" si="377"/>
        <v>Dans 69139</v>
      </c>
      <c r="J3444" s="5" t="str">
        <f t="shared" si="375"/>
        <v/>
      </c>
      <c r="K3444" s="6">
        <v>7</v>
      </c>
      <c r="L3444" s="7">
        <v>3.4722222222222222E-5</v>
      </c>
      <c r="M3444">
        <v>-4.8000000000000001E-5</v>
      </c>
      <c r="N3444" s="9" t="str">
        <f t="shared" si="376"/>
        <v>ramassage possible</v>
      </c>
      <c r="O3444" s="6" t="str">
        <f>IFERROR(VLOOKUP(F3444,TCD!$A$4:$C$362,3,FALSE),"Commune de ramassage")</f>
        <v>Commune de ramassage</v>
      </c>
      <c r="P3444">
        <v>1048</v>
      </c>
    </row>
    <row r="3445" spans="1:16" x14ac:dyDescent="0.3">
      <c r="A3445">
        <f t="shared" si="371"/>
        <v>3444</v>
      </c>
      <c r="B3445" t="s">
        <v>27</v>
      </c>
      <c r="C3445" s="8">
        <v>44636.648773148147</v>
      </c>
      <c r="D3445" s="7">
        <f>C3445</f>
        <v>44636.648773148147</v>
      </c>
      <c r="E3445" s="6" t="s">
        <v>19</v>
      </c>
      <c r="F3445" s="6" t="str">
        <f t="shared" si="372"/>
        <v>69139 44636,64877</v>
      </c>
      <c r="G3445" s="6" t="str">
        <f t="shared" si="373"/>
        <v>44636,6487731481 69139</v>
      </c>
      <c r="H3445" s="6" t="str">
        <f t="shared" si="374"/>
        <v>Dans 69139</v>
      </c>
      <c r="I3445" s="6" t="str">
        <f t="shared" si="377"/>
        <v>Dans 69139</v>
      </c>
      <c r="J3445" s="5" t="str">
        <f t="shared" si="375"/>
        <v/>
      </c>
      <c r="K3445" s="6">
        <v>9</v>
      </c>
      <c r="L3445" s="7">
        <v>6.018518518518519E-4</v>
      </c>
      <c r="M3445">
        <v>-2.0000000000000002E-5</v>
      </c>
      <c r="N3445" s="9" t="str">
        <f t="shared" si="376"/>
        <v>ramassage possible</v>
      </c>
      <c r="O3445" s="6" t="str">
        <f>IFERROR(VLOOKUP(F3445,TCD!$A$4:$C$362,3,FALSE),"Commune de ramassage")</f>
        <v>Commune de ramassage</v>
      </c>
      <c r="P3445">
        <v>1049</v>
      </c>
    </row>
    <row r="3446" spans="1:16" x14ac:dyDescent="0.3">
      <c r="A3446">
        <f t="shared" si="371"/>
        <v>3445</v>
      </c>
      <c r="B3446" t="s">
        <v>27</v>
      </c>
      <c r="C3446" s="8">
        <v>44636.649375000001</v>
      </c>
      <c r="D3446" s="7">
        <f>C3446</f>
        <v>44636.649375000001</v>
      </c>
      <c r="E3446" s="6" t="s">
        <v>19</v>
      </c>
      <c r="F3446" s="6" t="str">
        <f t="shared" si="372"/>
        <v>69139 44636,64938</v>
      </c>
      <c r="G3446" s="6" t="str">
        <f t="shared" si="373"/>
        <v>44636,649375 69139</v>
      </c>
      <c r="H3446" s="6" t="str">
        <f t="shared" si="374"/>
        <v>Dans 69139</v>
      </c>
      <c r="I3446" s="6" t="str">
        <f t="shared" si="377"/>
        <v>Dans 69139</v>
      </c>
      <c r="J3446" s="5" t="str">
        <f t="shared" si="375"/>
        <v/>
      </c>
      <c r="K3446" s="6">
        <v>0</v>
      </c>
      <c r="L3446" s="7">
        <v>2.1874999999999998E-3</v>
      </c>
      <c r="M3446">
        <v>0</v>
      </c>
      <c r="N3446" s="9" t="str">
        <f t="shared" si="376"/>
        <v>ramassage possible</v>
      </c>
      <c r="O3446" s="6" t="str">
        <f>IFERROR(VLOOKUP(F3446,TCD!$A$4:$C$362,3,FALSE),"Commune de ramassage")</f>
        <v>Commune de ramassage</v>
      </c>
      <c r="P3446">
        <v>1050</v>
      </c>
    </row>
    <row r="3447" spans="1:16" x14ac:dyDescent="0.3">
      <c r="A3447">
        <f t="shared" si="371"/>
        <v>3446</v>
      </c>
      <c r="B3447" t="s">
        <v>27</v>
      </c>
      <c r="C3447" s="8">
        <v>44636.651562500003</v>
      </c>
      <c r="D3447" s="7">
        <f>C3447</f>
        <v>44636.651562500003</v>
      </c>
      <c r="E3447" s="6" t="s">
        <v>19</v>
      </c>
      <c r="F3447" s="6" t="str">
        <f t="shared" si="372"/>
        <v>69139 44636,65156</v>
      </c>
      <c r="G3447" s="6" t="str">
        <f t="shared" si="373"/>
        <v>44636,6515625 69139</v>
      </c>
      <c r="H3447" s="6" t="str">
        <f t="shared" si="374"/>
        <v>Dans 69139</v>
      </c>
      <c r="I3447" s="6" t="str">
        <f t="shared" si="377"/>
        <v>Dans 69139</v>
      </c>
      <c r="J3447" s="5" t="str">
        <f t="shared" si="375"/>
        <v/>
      </c>
      <c r="K3447" s="6">
        <v>0</v>
      </c>
      <c r="L3447" s="7">
        <v>1.1574074074074073E-5</v>
      </c>
      <c r="M3447">
        <v>8.7999999999999998E-5</v>
      </c>
      <c r="N3447" s="9" t="str">
        <f t="shared" si="376"/>
        <v>ramassage possible</v>
      </c>
      <c r="O3447" s="6" t="str">
        <f>IFERROR(VLOOKUP(F3447,TCD!$A$4:$C$362,3,FALSE),"Commune de ramassage")</f>
        <v>Commune de ramassage</v>
      </c>
      <c r="P3447">
        <v>1051</v>
      </c>
    </row>
    <row r="3448" spans="1:16" x14ac:dyDescent="0.3">
      <c r="A3448">
        <f t="shared" si="371"/>
        <v>3447</v>
      </c>
      <c r="B3448" t="s">
        <v>27</v>
      </c>
      <c r="C3448" s="8">
        <v>44636.651574074072</v>
      </c>
      <c r="D3448" s="7">
        <f>C3448</f>
        <v>44636.651574074072</v>
      </c>
      <c r="E3448" s="6" t="s">
        <v>19</v>
      </c>
      <c r="F3448" s="6" t="str">
        <f t="shared" si="372"/>
        <v>69139 44636,65157</v>
      </c>
      <c r="G3448" s="6" t="str">
        <f t="shared" si="373"/>
        <v>44636,6515740741 69139</v>
      </c>
      <c r="H3448" s="6" t="str">
        <f t="shared" si="374"/>
        <v>Dans 69139</v>
      </c>
      <c r="I3448" s="6" t="str">
        <f t="shared" si="377"/>
        <v>Dans 69139</v>
      </c>
      <c r="J3448" s="5" t="str">
        <f t="shared" si="375"/>
        <v/>
      </c>
      <c r="K3448" s="6">
        <v>0</v>
      </c>
      <c r="L3448" s="7">
        <v>4.6296296296296294E-5</v>
      </c>
      <c r="M3448">
        <v>5.1999999999999997E-5</v>
      </c>
      <c r="N3448" s="9" t="str">
        <f t="shared" si="376"/>
        <v>ramassage possible</v>
      </c>
      <c r="O3448" s="6" t="str">
        <f>IFERROR(VLOOKUP(F3448,TCD!$A$4:$C$362,3,FALSE),"Commune de ramassage")</f>
        <v>Commune de ramassage</v>
      </c>
      <c r="P3448">
        <v>1052</v>
      </c>
    </row>
    <row r="3449" spans="1:16" x14ac:dyDescent="0.3">
      <c r="A3449">
        <f t="shared" si="371"/>
        <v>3448</v>
      </c>
      <c r="B3449" t="s">
        <v>27</v>
      </c>
      <c r="C3449" s="8">
        <v>44636.651620370372</v>
      </c>
      <c r="D3449" s="7">
        <f>C3449</f>
        <v>44636.651620370372</v>
      </c>
      <c r="E3449" s="6" t="s">
        <v>19</v>
      </c>
      <c r="F3449" s="6" t="str">
        <f t="shared" si="372"/>
        <v>69139 44636,65162</v>
      </c>
      <c r="G3449" s="6" t="str">
        <f t="shared" si="373"/>
        <v>44636,6516203704 69139</v>
      </c>
      <c r="H3449" s="6" t="str">
        <f t="shared" si="374"/>
        <v>Dans 69139</v>
      </c>
      <c r="I3449" s="6" t="str">
        <f t="shared" si="377"/>
        <v>Dans 69139</v>
      </c>
      <c r="J3449" s="5" t="str">
        <f t="shared" si="375"/>
        <v/>
      </c>
      <c r="K3449" s="6">
        <v>6</v>
      </c>
      <c r="L3449" s="7">
        <v>2.3148148148148147E-5</v>
      </c>
      <c r="M3449">
        <v>1.8E-5</v>
      </c>
      <c r="N3449" s="9" t="str">
        <f t="shared" si="376"/>
        <v>ramassage possible</v>
      </c>
      <c r="O3449" s="6" t="str">
        <f>IFERROR(VLOOKUP(F3449,TCD!$A$4:$C$362,3,FALSE),"Commune de ramassage")</f>
        <v>Commune de ramassage</v>
      </c>
      <c r="P3449">
        <v>1053</v>
      </c>
    </row>
    <row r="3450" spans="1:16" x14ac:dyDescent="0.3">
      <c r="A3450">
        <f t="shared" si="371"/>
        <v>3449</v>
      </c>
      <c r="B3450" t="s">
        <v>27</v>
      </c>
      <c r="C3450" s="8">
        <v>44636.651643518519</v>
      </c>
      <c r="D3450" s="7">
        <f>C3450</f>
        <v>44636.651643518519</v>
      </c>
      <c r="E3450" s="6" t="s">
        <v>19</v>
      </c>
      <c r="F3450" s="6" t="str">
        <f t="shared" si="372"/>
        <v>69139 44636,65164</v>
      </c>
      <c r="G3450" s="6" t="str">
        <f t="shared" si="373"/>
        <v>44636,6516435185 69139</v>
      </c>
      <c r="H3450" s="6" t="str">
        <f t="shared" si="374"/>
        <v>Dans 69139</v>
      </c>
      <c r="I3450" s="6" t="str">
        <f t="shared" si="377"/>
        <v>Dans 69139</v>
      </c>
      <c r="J3450" s="5" t="str">
        <f t="shared" si="375"/>
        <v/>
      </c>
      <c r="K3450" s="6">
        <v>9</v>
      </c>
      <c r="L3450" s="7">
        <v>1.0416666666666667E-4</v>
      </c>
      <c r="M3450">
        <v>1.2E-5</v>
      </c>
      <c r="N3450" s="9" t="str">
        <f t="shared" si="376"/>
        <v>ramassage possible</v>
      </c>
      <c r="O3450" s="6" t="str">
        <f>IFERROR(VLOOKUP(F3450,TCD!$A$4:$C$362,3,FALSE),"Commune de ramassage")</f>
        <v>Commune de ramassage</v>
      </c>
      <c r="P3450">
        <v>1054</v>
      </c>
    </row>
    <row r="3451" spans="1:16" x14ac:dyDescent="0.3">
      <c r="A3451">
        <f t="shared" si="371"/>
        <v>3450</v>
      </c>
      <c r="B3451" t="s">
        <v>27</v>
      </c>
      <c r="C3451" s="8">
        <v>44636.651747685188</v>
      </c>
      <c r="D3451" s="7">
        <f>C3451</f>
        <v>44636.651747685188</v>
      </c>
      <c r="E3451" s="6" t="s">
        <v>19</v>
      </c>
      <c r="F3451" s="6" t="str">
        <f t="shared" si="372"/>
        <v>69139 44636,65175</v>
      </c>
      <c r="G3451" s="6" t="str">
        <f t="shared" si="373"/>
        <v>44636,6517476852 69139</v>
      </c>
      <c r="H3451" s="6" t="str">
        <f t="shared" si="374"/>
        <v>Dans 69139</v>
      </c>
      <c r="I3451" s="6" t="str">
        <f t="shared" si="377"/>
        <v>Dans 69139</v>
      </c>
      <c r="J3451" s="5" t="str">
        <f t="shared" si="375"/>
        <v/>
      </c>
      <c r="K3451" s="6">
        <v>9</v>
      </c>
      <c r="L3451" s="7">
        <v>5.7870370370370366E-5</v>
      </c>
      <c r="M3451">
        <v>-9.3999999999999994E-5</v>
      </c>
      <c r="N3451" s="9" t="str">
        <f t="shared" si="376"/>
        <v>ramassage possible</v>
      </c>
      <c r="O3451" s="6" t="str">
        <f>IFERROR(VLOOKUP(F3451,TCD!$A$4:$C$362,3,FALSE),"Commune de ramassage")</f>
        <v>Commune de ramassage</v>
      </c>
      <c r="P3451">
        <v>1055</v>
      </c>
    </row>
    <row r="3452" spans="1:16" x14ac:dyDescent="0.3">
      <c r="A3452">
        <f t="shared" si="371"/>
        <v>3451</v>
      </c>
      <c r="B3452" t="s">
        <v>27</v>
      </c>
      <c r="C3452" s="8">
        <v>44636.651805555557</v>
      </c>
      <c r="D3452" s="7">
        <f>C3452</f>
        <v>44636.651805555557</v>
      </c>
      <c r="E3452" s="6" t="s">
        <v>19</v>
      </c>
      <c r="F3452" s="6" t="str">
        <f t="shared" si="372"/>
        <v>69139 44636,65181</v>
      </c>
      <c r="G3452" s="6" t="str">
        <f t="shared" si="373"/>
        <v>44636,6518055556 69139</v>
      </c>
      <c r="H3452" s="6" t="str">
        <f t="shared" si="374"/>
        <v>Dans 69139</v>
      </c>
      <c r="I3452" s="6" t="str">
        <f t="shared" si="377"/>
        <v>Dans 69139</v>
      </c>
      <c r="J3452" s="5" t="str">
        <f t="shared" si="375"/>
        <v/>
      </c>
      <c r="K3452" s="6">
        <v>14</v>
      </c>
      <c r="L3452" s="7">
        <v>1.1574074074074073E-4</v>
      </c>
      <c r="M3452">
        <v>-6.2600000000000004E-4</v>
      </c>
      <c r="N3452" s="9" t="str">
        <f t="shared" si="376"/>
        <v>passage possible</v>
      </c>
      <c r="O3452" s="6" t="str">
        <f>IFERROR(VLOOKUP(F3452,TCD!$A$4:$C$362,3,FALSE),"Commune de ramassage")</f>
        <v>Commune de ramassage</v>
      </c>
      <c r="P3452">
        <v>1056</v>
      </c>
    </row>
    <row r="3453" spans="1:16" x14ac:dyDescent="0.3">
      <c r="A3453">
        <f t="shared" si="371"/>
        <v>3452</v>
      </c>
      <c r="B3453" t="s">
        <v>27</v>
      </c>
      <c r="C3453" s="8">
        <v>44636.651921296296</v>
      </c>
      <c r="D3453" s="7">
        <f>C3453</f>
        <v>44636.651921296296</v>
      </c>
      <c r="E3453" s="6" t="s">
        <v>19</v>
      </c>
      <c r="F3453" s="6" t="str">
        <f t="shared" si="372"/>
        <v>69139 44636,65192</v>
      </c>
      <c r="G3453" s="6" t="str">
        <f t="shared" si="373"/>
        <v>44636,6519212963 69139</v>
      </c>
      <c r="H3453" s="6" t="str">
        <f t="shared" si="374"/>
        <v>Dans 69139</v>
      </c>
      <c r="I3453" s="6" t="str">
        <f t="shared" si="377"/>
        <v>Dans 69139</v>
      </c>
      <c r="J3453" s="5" t="str">
        <f t="shared" si="375"/>
        <v/>
      </c>
      <c r="K3453" s="6">
        <v>29</v>
      </c>
      <c r="L3453" s="7">
        <v>1.8518518518518518E-4</v>
      </c>
      <c r="M3453">
        <v>-5.6700000000000001E-4</v>
      </c>
      <c r="N3453" s="9" t="str">
        <f t="shared" si="376"/>
        <v>passage possible</v>
      </c>
      <c r="O3453" s="6" t="str">
        <f>IFERROR(VLOOKUP(F3453,TCD!$A$4:$C$362,3,FALSE),"Commune de ramassage")</f>
        <v>Commune de ramassage</v>
      </c>
      <c r="P3453">
        <v>1057</v>
      </c>
    </row>
    <row r="3454" spans="1:16" x14ac:dyDescent="0.3">
      <c r="A3454">
        <f t="shared" si="371"/>
        <v>3453</v>
      </c>
      <c r="B3454" t="s">
        <v>27</v>
      </c>
      <c r="C3454" s="8">
        <v>44636.652106481481</v>
      </c>
      <c r="D3454" s="7">
        <f>C3454</f>
        <v>44636.652106481481</v>
      </c>
      <c r="E3454" s="6" t="s">
        <v>19</v>
      </c>
      <c r="F3454" s="6" t="str">
        <f t="shared" si="372"/>
        <v>69139 44636,65211</v>
      </c>
      <c r="G3454" s="6" t="str">
        <f t="shared" si="373"/>
        <v>44636,6521064815 69139</v>
      </c>
      <c r="H3454" s="6" t="str">
        <f t="shared" si="374"/>
        <v>Dans 69139</v>
      </c>
      <c r="I3454" s="6" t="str">
        <f t="shared" si="377"/>
        <v>Dans 69139</v>
      </c>
      <c r="J3454" s="5" t="str">
        <f t="shared" si="375"/>
        <v/>
      </c>
      <c r="K3454" s="6">
        <v>26</v>
      </c>
      <c r="L3454" s="7">
        <v>1.8518518518518518E-4</v>
      </c>
      <c r="M3454">
        <v>-7.9000000000000001E-4</v>
      </c>
      <c r="N3454" s="9" t="str">
        <f t="shared" si="376"/>
        <v>passage possible</v>
      </c>
      <c r="O3454" s="6" t="str">
        <f>IFERROR(VLOOKUP(F3454,TCD!$A$4:$C$362,3,FALSE),"Commune de ramassage")</f>
        <v>Commune de ramassage</v>
      </c>
      <c r="P3454">
        <v>1058</v>
      </c>
    </row>
    <row r="3455" spans="1:16" x14ac:dyDescent="0.3">
      <c r="A3455">
        <f t="shared" si="371"/>
        <v>3454</v>
      </c>
      <c r="B3455" t="s">
        <v>27</v>
      </c>
      <c r="C3455" s="8">
        <v>44636.652291666665</v>
      </c>
      <c r="D3455" s="7">
        <f>C3455</f>
        <v>44636.652291666665</v>
      </c>
      <c r="E3455" s="6" t="s">
        <v>19</v>
      </c>
      <c r="F3455" s="6" t="str">
        <f t="shared" si="372"/>
        <v>69139 44636,65229</v>
      </c>
      <c r="G3455" s="6" t="str">
        <f t="shared" si="373"/>
        <v>44636,6522916667 69139</v>
      </c>
      <c r="H3455" s="6" t="str">
        <f t="shared" si="374"/>
        <v>Dans 69139</v>
      </c>
      <c r="I3455" s="6" t="str">
        <f t="shared" si="377"/>
        <v>Dans 69139</v>
      </c>
      <c r="J3455" s="5" t="str">
        <f t="shared" si="375"/>
        <v/>
      </c>
      <c r="K3455" s="6">
        <v>33</v>
      </c>
      <c r="L3455" s="7">
        <v>6.3657407407407402E-4</v>
      </c>
      <c r="M3455">
        <v>-1.0169999999999999E-3</v>
      </c>
      <c r="N3455" s="9" t="str">
        <f t="shared" si="376"/>
        <v>passage possible</v>
      </c>
      <c r="O3455" s="6" t="str">
        <f>IFERROR(VLOOKUP(F3455,TCD!$A$4:$C$362,3,FALSE),"Commune de ramassage")</f>
        <v>Commune de ramassage</v>
      </c>
      <c r="P3455">
        <v>1059</v>
      </c>
    </row>
    <row r="3456" spans="1:16" x14ac:dyDescent="0.3">
      <c r="A3456">
        <f t="shared" si="371"/>
        <v>3455</v>
      </c>
      <c r="B3456" t="s">
        <v>27</v>
      </c>
      <c r="C3456" s="8">
        <v>44636.652928240743</v>
      </c>
      <c r="D3456" s="7">
        <f>C3456</f>
        <v>44636.652928240743</v>
      </c>
      <c r="E3456" s="6" t="s">
        <v>19</v>
      </c>
      <c r="F3456" s="6" t="str">
        <f t="shared" si="372"/>
        <v>69139 44636,65293</v>
      </c>
      <c r="G3456" s="6" t="str">
        <f t="shared" si="373"/>
        <v>44636,6529282407 69139</v>
      </c>
      <c r="H3456" s="6" t="str">
        <f t="shared" si="374"/>
        <v>Dans 69139</v>
      </c>
      <c r="I3456" s="6" t="str">
        <f t="shared" si="377"/>
        <v>Dans 69139</v>
      </c>
      <c r="J3456" s="5" t="str">
        <f t="shared" si="375"/>
        <v/>
      </c>
      <c r="K3456" s="6">
        <v>20</v>
      </c>
      <c r="L3456" s="7">
        <v>4.6296296296296294E-5</v>
      </c>
      <c r="M3456">
        <v>-3.21E-4</v>
      </c>
      <c r="N3456" s="9" t="str">
        <f t="shared" si="376"/>
        <v>passage possible</v>
      </c>
      <c r="O3456" s="6" t="str">
        <f>IFERROR(VLOOKUP(F3456,TCD!$A$4:$C$362,3,FALSE),"Commune de ramassage")</f>
        <v>Commune de ramassage</v>
      </c>
      <c r="P3456">
        <v>1060</v>
      </c>
    </row>
    <row r="3457" spans="1:16" x14ac:dyDescent="0.3">
      <c r="A3457">
        <f t="shared" si="371"/>
        <v>3456</v>
      </c>
      <c r="B3457" t="s">
        <v>27</v>
      </c>
      <c r="C3457" s="8">
        <v>44636.652974537035</v>
      </c>
      <c r="D3457" s="7">
        <f>C3457</f>
        <v>44636.652974537035</v>
      </c>
      <c r="E3457" s="6" t="s">
        <v>19</v>
      </c>
      <c r="F3457" s="6" t="str">
        <f t="shared" si="372"/>
        <v>69139 44636,65297</v>
      </c>
      <c r="G3457" s="6" t="str">
        <f t="shared" si="373"/>
        <v>44636,652974537 69139</v>
      </c>
      <c r="H3457" s="6" t="str">
        <f t="shared" si="374"/>
        <v>Dans 69139</v>
      </c>
      <c r="I3457" s="6" t="str">
        <f t="shared" si="377"/>
        <v>Dans 69139</v>
      </c>
      <c r="J3457" s="5" t="str">
        <f t="shared" si="375"/>
        <v/>
      </c>
      <c r="K3457" s="6">
        <v>25</v>
      </c>
      <c r="L3457" s="7">
        <v>2.7777777777777778E-4</v>
      </c>
      <c r="M3457">
        <v>-1.2689999999999999E-3</v>
      </c>
      <c r="N3457" s="9" t="str">
        <f t="shared" si="376"/>
        <v>passage possible</v>
      </c>
      <c r="O3457" s="6" t="str">
        <f>IFERROR(VLOOKUP(F3457,TCD!$A$4:$C$362,3,FALSE),"Commune de ramassage")</f>
        <v>Commune de ramassage</v>
      </c>
      <c r="P3457">
        <v>1061</v>
      </c>
    </row>
    <row r="3458" spans="1:16" x14ac:dyDescent="0.3">
      <c r="A3458">
        <f t="shared" si="371"/>
        <v>3457</v>
      </c>
      <c r="B3458" t="s">
        <v>27</v>
      </c>
      <c r="C3458" s="8">
        <v>44636.653252314813</v>
      </c>
      <c r="D3458" s="7">
        <f>C3458</f>
        <v>44636.653252314813</v>
      </c>
      <c r="E3458" s="6" t="s">
        <v>19</v>
      </c>
      <c r="F3458" s="6" t="str">
        <f t="shared" si="372"/>
        <v>69139 44636,65325</v>
      </c>
      <c r="G3458" s="6" t="str">
        <f t="shared" si="373"/>
        <v>44636,6532523148 69139</v>
      </c>
      <c r="H3458" s="6" t="str">
        <f t="shared" si="374"/>
        <v>Dans 69139</v>
      </c>
      <c r="I3458" s="6" t="str">
        <f t="shared" si="377"/>
        <v>Dans 69139</v>
      </c>
      <c r="J3458" s="5" t="str">
        <f t="shared" si="375"/>
        <v/>
      </c>
      <c r="K3458" s="6">
        <v>32</v>
      </c>
      <c r="L3458" s="7">
        <v>5.7870370370370366E-5</v>
      </c>
      <c r="M3458">
        <v>-3.5500000000000001E-4</v>
      </c>
      <c r="N3458" s="9" t="str">
        <f t="shared" si="376"/>
        <v>passage possible</v>
      </c>
      <c r="O3458" s="6" t="str">
        <f>IFERROR(VLOOKUP(F3458,TCD!$A$4:$C$362,3,FALSE),"Commune de ramassage")</f>
        <v>Commune de ramassage</v>
      </c>
      <c r="P3458">
        <v>1062</v>
      </c>
    </row>
    <row r="3459" spans="1:16" x14ac:dyDescent="0.3">
      <c r="A3459">
        <f t="shared" ref="A3459:A3522" si="378">A3458+1</f>
        <v>3458</v>
      </c>
      <c r="B3459" t="s">
        <v>27</v>
      </c>
      <c r="C3459" s="8">
        <v>44636.653310185182</v>
      </c>
      <c r="D3459" s="7">
        <f>C3459</f>
        <v>44636.653310185182</v>
      </c>
      <c r="E3459" s="6" t="s">
        <v>19</v>
      </c>
      <c r="F3459" s="6" t="str">
        <f t="shared" ref="F3459:F3522" si="379">E3459&amp;" "&amp;ROUND(D3459,5)</f>
        <v>69139 44636,65331</v>
      </c>
      <c r="G3459" s="6" t="str">
        <f t="shared" ref="G3459:G3522" si="380">D3459&amp;" "&amp;E3459</f>
        <v>44636,6533101852 69139</v>
      </c>
      <c r="H3459" s="6" t="str">
        <f t="shared" ref="H3459:H3522" si="381">IF(E3459=E3460,"Dans"&amp;" "&amp;E3459,"sortie"&amp;" "&amp;E3459)</f>
        <v>Dans 69139</v>
      </c>
      <c r="I3459" s="6" t="str">
        <f t="shared" si="377"/>
        <v>Dans 69139</v>
      </c>
      <c r="J3459" s="5" t="str">
        <f t="shared" ref="J3459:J3522" si="382">IF(IFERROR(SEARCH("sortie",H3459),0)=1,H3459,IF(IFERROR(SEARCH("Entree",I3459),0)=1,I3459,""))</f>
        <v/>
      </c>
      <c r="K3459" s="6">
        <v>29</v>
      </c>
      <c r="L3459" s="7">
        <v>1.5046296296296297E-4</v>
      </c>
      <c r="M3459">
        <v>-9.2500000000000004E-4</v>
      </c>
      <c r="N3459" s="9" t="str">
        <f t="shared" ref="N3459:N3522" si="383">IF(K3459&lt;10,"ramassage possible","passage possible")</f>
        <v>passage possible</v>
      </c>
      <c r="O3459" s="6" t="str">
        <f>IFERROR(VLOOKUP(F3459,TCD!$A$4:$C$362,3,FALSE),"Commune de ramassage")</f>
        <v>Commune de ramassage</v>
      </c>
      <c r="P3459">
        <v>1063</v>
      </c>
    </row>
    <row r="3460" spans="1:16" x14ac:dyDescent="0.3">
      <c r="A3460">
        <f t="shared" si="378"/>
        <v>3459</v>
      </c>
      <c r="B3460" t="s">
        <v>27</v>
      </c>
      <c r="C3460" s="8">
        <v>44636.653460648151</v>
      </c>
      <c r="D3460" s="7">
        <f>C3460</f>
        <v>44636.653460648151</v>
      </c>
      <c r="E3460" s="6" t="s">
        <v>19</v>
      </c>
      <c r="F3460" s="6" t="str">
        <f t="shared" si="379"/>
        <v>69139 44636,65346</v>
      </c>
      <c r="G3460" s="6" t="str">
        <f t="shared" si="380"/>
        <v>44636,6534606482 69139</v>
      </c>
      <c r="H3460" s="6" t="str">
        <f t="shared" si="381"/>
        <v>Dans 69139</v>
      </c>
      <c r="I3460" s="6" t="str">
        <f t="shared" si="377"/>
        <v>Dans 69139</v>
      </c>
      <c r="J3460" s="5" t="str">
        <f t="shared" si="382"/>
        <v/>
      </c>
      <c r="K3460" s="6">
        <v>33</v>
      </c>
      <c r="L3460" s="7">
        <v>2.6620370370370372E-4</v>
      </c>
      <c r="M3460">
        <v>-1.841E-3</v>
      </c>
      <c r="N3460" s="9" t="str">
        <f t="shared" si="383"/>
        <v>passage possible</v>
      </c>
      <c r="O3460" s="6" t="str">
        <f>IFERROR(VLOOKUP(F3460,TCD!$A$4:$C$362,3,FALSE),"Commune de ramassage")</f>
        <v>Commune de ramassage</v>
      </c>
      <c r="P3460">
        <v>1064</v>
      </c>
    </row>
    <row r="3461" spans="1:16" x14ac:dyDescent="0.3">
      <c r="A3461">
        <f t="shared" si="378"/>
        <v>3460</v>
      </c>
      <c r="B3461" t="s">
        <v>27</v>
      </c>
      <c r="C3461" s="8">
        <v>44636.653726851851</v>
      </c>
      <c r="D3461" s="7">
        <f>C3461</f>
        <v>44636.653726851851</v>
      </c>
      <c r="E3461" s="6" t="s">
        <v>19</v>
      </c>
      <c r="F3461" s="6" t="str">
        <f t="shared" si="379"/>
        <v>69139 44636,65373</v>
      </c>
      <c r="G3461" s="6" t="str">
        <f t="shared" si="380"/>
        <v>44636,6537268519 69139</v>
      </c>
      <c r="H3461" s="6" t="str">
        <f t="shared" si="381"/>
        <v>Dans 69139</v>
      </c>
      <c r="I3461" s="6" t="str">
        <f t="shared" ref="I3461:I3524" si="384">IF(E3461&lt;&gt;E3460,"Entree"&amp;" "&amp;E3461,"Dans"&amp;" "&amp;E3460)</f>
        <v>Dans 69139</v>
      </c>
      <c r="J3461" s="5" t="str">
        <f t="shared" si="382"/>
        <v/>
      </c>
      <c r="K3461" s="6">
        <v>34</v>
      </c>
      <c r="L3461" s="7">
        <v>1.7361111111111112E-4</v>
      </c>
      <c r="M3461">
        <v>-9.9500000000000001E-4</v>
      </c>
      <c r="N3461" s="9" t="str">
        <f t="shared" si="383"/>
        <v>passage possible</v>
      </c>
      <c r="O3461" s="6" t="str">
        <f>IFERROR(VLOOKUP(F3461,TCD!$A$4:$C$362,3,FALSE),"Commune de ramassage")</f>
        <v>Commune de ramassage</v>
      </c>
      <c r="P3461">
        <v>1065</v>
      </c>
    </row>
    <row r="3462" spans="1:16" x14ac:dyDescent="0.3">
      <c r="A3462">
        <f t="shared" si="378"/>
        <v>3461</v>
      </c>
      <c r="B3462" t="s">
        <v>27</v>
      </c>
      <c r="C3462" s="8">
        <v>44636.653900462959</v>
      </c>
      <c r="D3462" s="7">
        <f>C3462</f>
        <v>44636.653900462959</v>
      </c>
      <c r="E3462" s="6" t="s">
        <v>19</v>
      </c>
      <c r="F3462" s="6" t="str">
        <f t="shared" si="379"/>
        <v>69139 44636,6539</v>
      </c>
      <c r="G3462" s="6" t="str">
        <f t="shared" si="380"/>
        <v>44636,653900463 69139</v>
      </c>
      <c r="H3462" s="6" t="str">
        <f t="shared" si="381"/>
        <v>Dans 69139</v>
      </c>
      <c r="I3462" s="6" t="str">
        <f t="shared" si="384"/>
        <v>Dans 69139</v>
      </c>
      <c r="J3462" s="5" t="str">
        <f t="shared" si="382"/>
        <v/>
      </c>
      <c r="K3462" s="6">
        <v>30</v>
      </c>
      <c r="L3462" s="7">
        <v>3.1250000000000001E-4</v>
      </c>
      <c r="M3462">
        <v>-2.0400000000000001E-3</v>
      </c>
      <c r="N3462" s="9" t="str">
        <f t="shared" si="383"/>
        <v>passage possible</v>
      </c>
      <c r="O3462" s="6" t="str">
        <f>IFERROR(VLOOKUP(F3462,TCD!$A$4:$C$362,3,FALSE),"Commune de ramassage")</f>
        <v>Commune de ramassage</v>
      </c>
      <c r="P3462">
        <v>1066</v>
      </c>
    </row>
    <row r="3463" spans="1:16" x14ac:dyDescent="0.3">
      <c r="A3463">
        <f t="shared" si="378"/>
        <v>3462</v>
      </c>
      <c r="B3463" t="s">
        <v>27</v>
      </c>
      <c r="C3463" s="8">
        <v>44636.65421296296</v>
      </c>
      <c r="D3463" s="7">
        <f>C3463</f>
        <v>44636.65421296296</v>
      </c>
      <c r="E3463" s="6" t="s">
        <v>19</v>
      </c>
      <c r="F3463" s="6" t="str">
        <f t="shared" si="379"/>
        <v>69139 44636,65421</v>
      </c>
      <c r="G3463" s="6" t="str">
        <f t="shared" si="380"/>
        <v>44636,654212963 69139</v>
      </c>
      <c r="H3463" s="6" t="str">
        <f t="shared" si="381"/>
        <v>Dans 69139</v>
      </c>
      <c r="I3463" s="6" t="str">
        <f t="shared" si="384"/>
        <v>Dans 69139</v>
      </c>
      <c r="J3463" s="5" t="str">
        <f t="shared" si="382"/>
        <v/>
      </c>
      <c r="K3463" s="6">
        <v>35</v>
      </c>
      <c r="L3463" s="7">
        <v>8.1018518518518516E-5</v>
      </c>
      <c r="M3463">
        <v>-4.8700000000000002E-4</v>
      </c>
      <c r="N3463" s="9" t="str">
        <f t="shared" si="383"/>
        <v>passage possible</v>
      </c>
      <c r="O3463" s="6" t="str">
        <f>IFERROR(VLOOKUP(F3463,TCD!$A$4:$C$362,3,FALSE),"Commune de ramassage")</f>
        <v>Commune de ramassage</v>
      </c>
      <c r="P3463">
        <v>1067</v>
      </c>
    </row>
    <row r="3464" spans="1:16" x14ac:dyDescent="0.3">
      <c r="A3464">
        <f t="shared" si="378"/>
        <v>3463</v>
      </c>
      <c r="B3464" t="s">
        <v>27</v>
      </c>
      <c r="C3464" s="8">
        <v>44636.654293981483</v>
      </c>
      <c r="D3464" s="7">
        <f>C3464</f>
        <v>44636.654293981483</v>
      </c>
      <c r="E3464" s="6" t="s">
        <v>19</v>
      </c>
      <c r="F3464" s="6" t="str">
        <f t="shared" si="379"/>
        <v>69139 44636,65429</v>
      </c>
      <c r="G3464" s="6" t="str">
        <f t="shared" si="380"/>
        <v>44636,6542939815 69139</v>
      </c>
      <c r="H3464" s="6" t="str">
        <f t="shared" si="381"/>
        <v>sortie 69139</v>
      </c>
      <c r="I3464" s="6" t="str">
        <f t="shared" si="384"/>
        <v>Dans 69139</v>
      </c>
      <c r="J3464" s="5" t="str">
        <f t="shared" si="382"/>
        <v>sortie 69139</v>
      </c>
      <c r="K3464" s="6">
        <v>33</v>
      </c>
      <c r="L3464" s="7">
        <v>2.8935185185185189E-4</v>
      </c>
      <c r="M3464">
        <v>-1.818E-3</v>
      </c>
      <c r="N3464" s="9" t="str">
        <f t="shared" si="383"/>
        <v>passage possible</v>
      </c>
      <c r="O3464" s="6" t="str">
        <f>IFERROR(VLOOKUP(F3464,TCD!$A$4:$C$362,3,FALSE),"Commune de ramassage")</f>
        <v>Commune de ramassage</v>
      </c>
      <c r="P3464">
        <v>1068</v>
      </c>
    </row>
    <row r="3465" spans="1:16" x14ac:dyDescent="0.3">
      <c r="A3465">
        <f t="shared" si="378"/>
        <v>3464</v>
      </c>
      <c r="B3465" t="s">
        <v>27</v>
      </c>
      <c r="C3465" s="8">
        <v>44636.654583333337</v>
      </c>
      <c r="D3465" s="7">
        <f>C3465</f>
        <v>44636.654583333337</v>
      </c>
      <c r="E3465" s="6" t="s">
        <v>21</v>
      </c>
      <c r="F3465" s="6" t="str">
        <f t="shared" si="379"/>
        <v>69030 44636,65458</v>
      </c>
      <c r="G3465" s="6" t="str">
        <f t="shared" si="380"/>
        <v>44636,6545833333 69030</v>
      </c>
      <c r="H3465" s="6" t="str">
        <f t="shared" si="381"/>
        <v>Dans 69030</v>
      </c>
      <c r="I3465" s="6" t="str">
        <f t="shared" si="384"/>
        <v>Entree 69030</v>
      </c>
      <c r="J3465" s="5" t="str">
        <f t="shared" si="382"/>
        <v>Entree 69030</v>
      </c>
      <c r="K3465" s="6">
        <v>28</v>
      </c>
      <c r="L3465" s="7">
        <v>2.3148148148148147E-5</v>
      </c>
      <c r="M3465">
        <v>-7.8999999999999996E-5</v>
      </c>
      <c r="N3465" s="9" t="str">
        <f t="shared" si="383"/>
        <v>passage possible</v>
      </c>
      <c r="O3465" s="6" t="str">
        <f>IFERROR(VLOOKUP(F3465,TCD!$A$4:$C$362,3,FALSE),"Commune de ramassage")</f>
        <v>Commune de ramassage</v>
      </c>
      <c r="P3465">
        <v>1069</v>
      </c>
    </row>
    <row r="3466" spans="1:16" x14ac:dyDescent="0.3">
      <c r="A3466">
        <f t="shared" si="378"/>
        <v>3465</v>
      </c>
      <c r="B3466" t="s">
        <v>27</v>
      </c>
      <c r="C3466" s="8">
        <v>44636.654606481483</v>
      </c>
      <c r="D3466" s="7">
        <f>C3466</f>
        <v>44636.654606481483</v>
      </c>
      <c r="E3466" s="6" t="s">
        <v>21</v>
      </c>
      <c r="F3466" s="6" t="str">
        <f t="shared" si="379"/>
        <v>69030 44636,65461</v>
      </c>
      <c r="G3466" s="6" t="str">
        <f t="shared" si="380"/>
        <v>44636,6546064815 69030</v>
      </c>
      <c r="H3466" s="6" t="str">
        <f t="shared" si="381"/>
        <v>Dans 69030</v>
      </c>
      <c r="I3466" s="6" t="str">
        <f t="shared" si="384"/>
        <v>Dans 69030</v>
      </c>
      <c r="J3466" s="5" t="str">
        <f t="shared" si="382"/>
        <v/>
      </c>
      <c r="K3466" s="6">
        <v>28</v>
      </c>
      <c r="L3466" s="7">
        <v>4.6296296296296294E-5</v>
      </c>
      <c r="M3466">
        <v>3.8999999999999999E-5</v>
      </c>
      <c r="N3466" s="9" t="str">
        <f t="shared" si="383"/>
        <v>passage possible</v>
      </c>
      <c r="O3466" s="6" t="str">
        <f>IFERROR(VLOOKUP(F3466,TCD!$A$4:$C$362,3,FALSE),"Commune de ramassage")</f>
        <v>Commune de ramassage</v>
      </c>
      <c r="P3466">
        <v>1070</v>
      </c>
    </row>
    <row r="3467" spans="1:16" x14ac:dyDescent="0.3">
      <c r="A3467">
        <f t="shared" si="378"/>
        <v>3466</v>
      </c>
      <c r="B3467" t="s">
        <v>27</v>
      </c>
      <c r="C3467" s="8">
        <v>44636.654652777775</v>
      </c>
      <c r="D3467" s="7">
        <f>C3467</f>
        <v>44636.654652777775</v>
      </c>
      <c r="E3467" s="6" t="s">
        <v>21</v>
      </c>
      <c r="F3467" s="6" t="str">
        <f t="shared" si="379"/>
        <v>69030 44636,65465</v>
      </c>
      <c r="G3467" s="6" t="str">
        <f t="shared" si="380"/>
        <v>44636,6546527778 69030</v>
      </c>
      <c r="H3467" s="6" t="str">
        <f t="shared" si="381"/>
        <v>Dans 69030</v>
      </c>
      <c r="I3467" s="6" t="str">
        <f t="shared" si="384"/>
        <v>Dans 69030</v>
      </c>
      <c r="J3467" s="5" t="str">
        <f t="shared" si="382"/>
        <v/>
      </c>
      <c r="K3467" s="6">
        <v>29</v>
      </c>
      <c r="L3467" s="7">
        <v>8.1018518518518516E-5</v>
      </c>
      <c r="M3467">
        <v>1.21E-4</v>
      </c>
      <c r="N3467" s="9" t="str">
        <f t="shared" si="383"/>
        <v>passage possible</v>
      </c>
      <c r="O3467" s="6" t="str">
        <f>IFERROR(VLOOKUP(F3467,TCD!$A$4:$C$362,3,FALSE),"Commune de ramassage")</f>
        <v>Commune de ramassage</v>
      </c>
      <c r="P3467">
        <v>1071</v>
      </c>
    </row>
    <row r="3468" spans="1:16" x14ac:dyDescent="0.3">
      <c r="A3468">
        <f t="shared" si="378"/>
        <v>3467</v>
      </c>
      <c r="B3468" t="s">
        <v>27</v>
      </c>
      <c r="C3468" s="8">
        <v>44636.654733796298</v>
      </c>
      <c r="D3468" s="7">
        <f>C3468</f>
        <v>44636.654733796298</v>
      </c>
      <c r="E3468" s="6" t="s">
        <v>21</v>
      </c>
      <c r="F3468" s="6" t="str">
        <f t="shared" si="379"/>
        <v>69030 44636,65473</v>
      </c>
      <c r="G3468" s="6" t="str">
        <f t="shared" si="380"/>
        <v>44636,6547337963 69030</v>
      </c>
      <c r="H3468" s="6" t="str">
        <f t="shared" si="381"/>
        <v>Dans 69030</v>
      </c>
      <c r="I3468" s="6" t="str">
        <f t="shared" si="384"/>
        <v>Dans 69030</v>
      </c>
      <c r="J3468" s="5" t="str">
        <f t="shared" si="382"/>
        <v/>
      </c>
      <c r="K3468" s="6">
        <v>27</v>
      </c>
      <c r="L3468" s="7">
        <v>3.4722222222222222E-5</v>
      </c>
      <c r="M3468">
        <v>-1.6100000000000001E-4</v>
      </c>
      <c r="N3468" s="9" t="str">
        <f t="shared" si="383"/>
        <v>passage possible</v>
      </c>
      <c r="O3468" s="6" t="str">
        <f>IFERROR(VLOOKUP(F3468,TCD!$A$4:$C$362,3,FALSE),"Commune de ramassage")</f>
        <v>Commune de ramassage</v>
      </c>
      <c r="P3468">
        <v>1072</v>
      </c>
    </row>
    <row r="3469" spans="1:16" x14ac:dyDescent="0.3">
      <c r="A3469">
        <f t="shared" si="378"/>
        <v>3468</v>
      </c>
      <c r="B3469" t="s">
        <v>27</v>
      </c>
      <c r="C3469" s="8">
        <v>44636.654768518521</v>
      </c>
      <c r="D3469" s="7">
        <f>C3469</f>
        <v>44636.654768518521</v>
      </c>
      <c r="E3469" s="6" t="s">
        <v>21</v>
      </c>
      <c r="F3469" s="6" t="str">
        <f t="shared" si="379"/>
        <v>69030 44636,65477</v>
      </c>
      <c r="G3469" s="6" t="str">
        <f t="shared" si="380"/>
        <v>44636,6547685185 69030</v>
      </c>
      <c r="H3469" s="6" t="str">
        <f t="shared" si="381"/>
        <v>Dans 69030</v>
      </c>
      <c r="I3469" s="6" t="str">
        <f t="shared" si="384"/>
        <v>Dans 69030</v>
      </c>
      <c r="J3469" s="5" t="str">
        <f t="shared" si="382"/>
        <v/>
      </c>
      <c r="K3469" s="6">
        <v>31</v>
      </c>
      <c r="L3469" s="7">
        <v>3.4722222222222222E-5</v>
      </c>
      <c r="M3469">
        <v>-2.9700000000000001E-4</v>
      </c>
      <c r="N3469" s="9" t="str">
        <f t="shared" si="383"/>
        <v>passage possible</v>
      </c>
      <c r="O3469" s="6" t="str">
        <f>IFERROR(VLOOKUP(F3469,TCD!$A$4:$C$362,3,FALSE),"Commune de ramassage")</f>
        <v>Commune de ramassage</v>
      </c>
      <c r="P3469">
        <v>1073</v>
      </c>
    </row>
    <row r="3470" spans="1:16" x14ac:dyDescent="0.3">
      <c r="A3470">
        <f t="shared" si="378"/>
        <v>3469</v>
      </c>
      <c r="B3470" t="s">
        <v>27</v>
      </c>
      <c r="C3470" s="8">
        <v>44636.654803240737</v>
      </c>
      <c r="D3470" s="7">
        <f>C3470</f>
        <v>44636.654803240737</v>
      </c>
      <c r="E3470" s="6" t="s">
        <v>21</v>
      </c>
      <c r="F3470" s="6" t="str">
        <f t="shared" si="379"/>
        <v>69030 44636,6548</v>
      </c>
      <c r="G3470" s="6" t="str">
        <f t="shared" si="380"/>
        <v>44636,6548032407 69030</v>
      </c>
      <c r="H3470" s="6" t="str">
        <f t="shared" si="381"/>
        <v>Dans 69030</v>
      </c>
      <c r="I3470" s="6" t="str">
        <f t="shared" si="384"/>
        <v>Dans 69030</v>
      </c>
      <c r="J3470" s="5" t="str">
        <f t="shared" si="382"/>
        <v/>
      </c>
      <c r="K3470" s="6">
        <v>29</v>
      </c>
      <c r="L3470" s="7">
        <v>1.273148148148148E-4</v>
      </c>
      <c r="M3470">
        <v>-8.0199999999999998E-4</v>
      </c>
      <c r="N3470" s="9" t="str">
        <f t="shared" si="383"/>
        <v>passage possible</v>
      </c>
      <c r="O3470" s="6" t="str">
        <f>IFERROR(VLOOKUP(F3470,TCD!$A$4:$C$362,3,FALSE),"Commune de ramassage")</f>
        <v>Commune de ramassage</v>
      </c>
      <c r="P3470">
        <v>1074</v>
      </c>
    </row>
    <row r="3471" spans="1:16" x14ac:dyDescent="0.3">
      <c r="A3471">
        <f t="shared" si="378"/>
        <v>3470</v>
      </c>
      <c r="B3471" t="s">
        <v>27</v>
      </c>
      <c r="C3471" s="8">
        <v>44636.654930555553</v>
      </c>
      <c r="D3471" s="7">
        <f>C3471</f>
        <v>44636.654930555553</v>
      </c>
      <c r="E3471" s="6" t="s">
        <v>21</v>
      </c>
      <c r="F3471" s="6" t="str">
        <f t="shared" si="379"/>
        <v>69030 44636,65493</v>
      </c>
      <c r="G3471" s="6" t="str">
        <f t="shared" si="380"/>
        <v>44636,6549305556 69030</v>
      </c>
      <c r="H3471" s="6" t="str">
        <f t="shared" si="381"/>
        <v>Dans 69030</v>
      </c>
      <c r="I3471" s="6" t="str">
        <f t="shared" si="384"/>
        <v>Dans 69030</v>
      </c>
      <c r="J3471" s="5" t="str">
        <f t="shared" si="382"/>
        <v/>
      </c>
      <c r="K3471" s="6">
        <v>29</v>
      </c>
      <c r="L3471" s="7">
        <v>8.6805555555555551E-4</v>
      </c>
      <c r="M3471">
        <v>-7.4299999999999995E-4</v>
      </c>
      <c r="N3471" s="9" t="str">
        <f t="shared" si="383"/>
        <v>passage possible</v>
      </c>
      <c r="O3471" s="6" t="str">
        <f>IFERROR(VLOOKUP(F3471,TCD!$A$4:$C$362,3,FALSE),"Commune de ramassage")</f>
        <v>Commune de ramassage</v>
      </c>
      <c r="P3471">
        <v>1075</v>
      </c>
    </row>
    <row r="3472" spans="1:16" x14ac:dyDescent="0.3">
      <c r="A3472">
        <f t="shared" si="378"/>
        <v>3471</v>
      </c>
      <c r="B3472" t="s">
        <v>27</v>
      </c>
      <c r="C3472" s="8">
        <v>44636.655798611115</v>
      </c>
      <c r="D3472" s="7">
        <f>C3472</f>
        <v>44636.655798611115</v>
      </c>
      <c r="E3472" s="6" t="s">
        <v>21</v>
      </c>
      <c r="F3472" s="6" t="str">
        <f t="shared" si="379"/>
        <v>69030 44636,6558</v>
      </c>
      <c r="G3472" s="6" t="str">
        <f t="shared" si="380"/>
        <v>44636,6557986111 69030</v>
      </c>
      <c r="H3472" s="6" t="str">
        <f t="shared" si="381"/>
        <v>Dans 69030</v>
      </c>
      <c r="I3472" s="6" t="str">
        <f t="shared" si="384"/>
        <v>Dans 69030</v>
      </c>
      <c r="J3472" s="5" t="str">
        <f t="shared" si="382"/>
        <v/>
      </c>
      <c r="K3472" s="6">
        <v>0</v>
      </c>
      <c r="L3472" s="7">
        <v>8.449074074074075E-4</v>
      </c>
      <c r="M3472">
        <v>-1.7200000000000001E-4</v>
      </c>
      <c r="N3472" s="9" t="str">
        <f t="shared" si="383"/>
        <v>ramassage possible</v>
      </c>
      <c r="O3472" s="6" t="str">
        <f>IFERROR(VLOOKUP(F3472,TCD!$A$4:$C$362,3,FALSE),"Commune de ramassage")</f>
        <v>Commune de passage</v>
      </c>
      <c r="P3472">
        <v>1076</v>
      </c>
    </row>
    <row r="3473" spans="1:16" x14ac:dyDescent="0.3">
      <c r="A3473">
        <f t="shared" si="378"/>
        <v>3472</v>
      </c>
      <c r="B3473" t="s">
        <v>27</v>
      </c>
      <c r="C3473" s="8">
        <v>44636.656643518516</v>
      </c>
      <c r="D3473" s="7">
        <f>C3473</f>
        <v>44636.656643518516</v>
      </c>
      <c r="E3473" s="6" t="s">
        <v>21</v>
      </c>
      <c r="F3473" s="6" t="str">
        <f t="shared" si="379"/>
        <v>69030 44636,65664</v>
      </c>
      <c r="G3473" s="6" t="str">
        <f t="shared" si="380"/>
        <v>44636,6566435185 69030</v>
      </c>
      <c r="H3473" s="6" t="str">
        <f t="shared" si="381"/>
        <v>Dans 69030</v>
      </c>
      <c r="I3473" s="6" t="str">
        <f t="shared" si="384"/>
        <v>Dans 69030</v>
      </c>
      <c r="J3473" s="5" t="str">
        <f t="shared" si="382"/>
        <v/>
      </c>
      <c r="K3473" s="6">
        <v>14</v>
      </c>
      <c r="L3473" s="7">
        <v>1.273148148148148E-4</v>
      </c>
      <c r="M3473">
        <v>-6.0599999999999998E-4</v>
      </c>
      <c r="N3473" s="9" t="str">
        <f t="shared" si="383"/>
        <v>passage possible</v>
      </c>
      <c r="O3473" s="6" t="str">
        <f>IFERROR(VLOOKUP(F3473,TCD!$A$4:$C$362,3,FALSE),"Commune de ramassage")</f>
        <v>Commune de ramassage</v>
      </c>
      <c r="P3473">
        <v>1077</v>
      </c>
    </row>
    <row r="3474" spans="1:16" x14ac:dyDescent="0.3">
      <c r="A3474">
        <f t="shared" si="378"/>
        <v>3473</v>
      </c>
      <c r="B3474" t="s">
        <v>27</v>
      </c>
      <c r="C3474" s="8">
        <v>44636.656770833331</v>
      </c>
      <c r="D3474" s="7">
        <f>C3474</f>
        <v>44636.656770833331</v>
      </c>
      <c r="E3474" s="6" t="s">
        <v>21</v>
      </c>
      <c r="F3474" s="6" t="str">
        <f t="shared" si="379"/>
        <v>69030 44636,65677</v>
      </c>
      <c r="G3474" s="6" t="str">
        <f t="shared" si="380"/>
        <v>44636,6567708333 69030</v>
      </c>
      <c r="H3474" s="6" t="str">
        <f t="shared" si="381"/>
        <v>Dans 69030</v>
      </c>
      <c r="I3474" s="6" t="str">
        <f t="shared" si="384"/>
        <v>Dans 69030</v>
      </c>
      <c r="J3474" s="5" t="str">
        <f t="shared" si="382"/>
        <v/>
      </c>
      <c r="K3474" s="6">
        <v>22</v>
      </c>
      <c r="L3474" s="7">
        <v>6.134259259259259E-4</v>
      </c>
      <c r="M3474">
        <v>-3.3890000000000001E-3</v>
      </c>
      <c r="N3474" s="9" t="str">
        <f t="shared" si="383"/>
        <v>passage possible</v>
      </c>
      <c r="O3474" s="6" t="str">
        <f>IFERROR(VLOOKUP(F3474,TCD!$A$4:$C$362,3,FALSE),"Commune de ramassage")</f>
        <v>Commune de ramassage</v>
      </c>
      <c r="P3474">
        <v>1078</v>
      </c>
    </row>
    <row r="3475" spans="1:16" x14ac:dyDescent="0.3">
      <c r="A3475">
        <f t="shared" si="378"/>
        <v>3474</v>
      </c>
      <c r="B3475" t="s">
        <v>27</v>
      </c>
      <c r="C3475" s="8">
        <v>44636.657384259262</v>
      </c>
      <c r="D3475" s="7">
        <f>C3475</f>
        <v>44636.657384259262</v>
      </c>
      <c r="E3475" s="6" t="s">
        <v>21</v>
      </c>
      <c r="F3475" s="6" t="str">
        <f t="shared" si="379"/>
        <v>69030 44636,65738</v>
      </c>
      <c r="G3475" s="6" t="str">
        <f t="shared" si="380"/>
        <v>44636,6573842593 69030</v>
      </c>
      <c r="H3475" s="6" t="str">
        <f t="shared" si="381"/>
        <v>Dans 69030</v>
      </c>
      <c r="I3475" s="6" t="str">
        <f t="shared" si="384"/>
        <v>Dans 69030</v>
      </c>
      <c r="J3475" s="5" t="str">
        <f t="shared" si="382"/>
        <v/>
      </c>
      <c r="K3475" s="6">
        <v>39</v>
      </c>
      <c r="L3475" s="7">
        <v>5.7870370370370366E-5</v>
      </c>
      <c r="M3475">
        <v>-5.9999999999999995E-4</v>
      </c>
      <c r="N3475" s="9" t="str">
        <f t="shared" si="383"/>
        <v>passage possible</v>
      </c>
      <c r="O3475" s="6" t="str">
        <f>IFERROR(VLOOKUP(F3475,TCD!$A$4:$C$362,3,FALSE),"Commune de ramassage")</f>
        <v>Commune de ramassage</v>
      </c>
      <c r="P3475">
        <v>1079</v>
      </c>
    </row>
    <row r="3476" spans="1:16" x14ac:dyDescent="0.3">
      <c r="A3476">
        <f t="shared" si="378"/>
        <v>3475</v>
      </c>
      <c r="B3476" t="s">
        <v>27</v>
      </c>
      <c r="C3476" s="8">
        <v>44636.657442129632</v>
      </c>
      <c r="D3476" s="7">
        <f>C3476</f>
        <v>44636.657442129632</v>
      </c>
      <c r="E3476" s="6" t="s">
        <v>21</v>
      </c>
      <c r="F3476" s="6" t="str">
        <f t="shared" si="379"/>
        <v>69030 44636,65744</v>
      </c>
      <c r="G3476" s="6" t="str">
        <f t="shared" si="380"/>
        <v>44636,6574421296 69030</v>
      </c>
      <c r="H3476" s="6" t="str">
        <f t="shared" si="381"/>
        <v>Dans 69030</v>
      </c>
      <c r="I3476" s="6" t="str">
        <f t="shared" si="384"/>
        <v>Dans 69030</v>
      </c>
      <c r="J3476" s="5" t="str">
        <f t="shared" si="382"/>
        <v/>
      </c>
      <c r="K3476" s="6">
        <v>36</v>
      </c>
      <c r="L3476" s="7">
        <v>3.3564814814814812E-4</v>
      </c>
      <c r="M3476">
        <v>-1.7650000000000001E-3</v>
      </c>
      <c r="N3476" s="9" t="str">
        <f t="shared" si="383"/>
        <v>passage possible</v>
      </c>
      <c r="O3476" s="6" t="str">
        <f>IFERROR(VLOOKUP(F3476,TCD!$A$4:$C$362,3,FALSE),"Commune de ramassage")</f>
        <v>Commune de ramassage</v>
      </c>
      <c r="P3476">
        <v>1080</v>
      </c>
    </row>
    <row r="3477" spans="1:16" x14ac:dyDescent="0.3">
      <c r="A3477">
        <f t="shared" si="378"/>
        <v>3476</v>
      </c>
      <c r="B3477" t="s">
        <v>27</v>
      </c>
      <c r="C3477" s="8">
        <v>44636.657777777778</v>
      </c>
      <c r="D3477" s="7">
        <f>C3477</f>
        <v>44636.657777777778</v>
      </c>
      <c r="E3477" s="6" t="s">
        <v>21</v>
      </c>
      <c r="F3477" s="6" t="str">
        <f t="shared" si="379"/>
        <v>69030 44636,65778</v>
      </c>
      <c r="G3477" s="6" t="str">
        <f t="shared" si="380"/>
        <v>44636,6577777778 69030</v>
      </c>
      <c r="H3477" s="6" t="str">
        <f t="shared" si="381"/>
        <v>Dans 69030</v>
      </c>
      <c r="I3477" s="6" t="str">
        <f t="shared" si="384"/>
        <v>Dans 69030</v>
      </c>
      <c r="J3477" s="5" t="str">
        <f t="shared" si="382"/>
        <v/>
      </c>
      <c r="K3477" s="6">
        <v>35</v>
      </c>
      <c r="L3477" s="7">
        <v>1.1574074074074073E-4</v>
      </c>
      <c r="M3477">
        <v>-2.2599999999999999E-4</v>
      </c>
      <c r="N3477" s="9" t="str">
        <f t="shared" si="383"/>
        <v>passage possible</v>
      </c>
      <c r="O3477" s="6" t="str">
        <f>IFERROR(VLOOKUP(F3477,TCD!$A$4:$C$362,3,FALSE),"Commune de ramassage")</f>
        <v>Commune de ramassage</v>
      </c>
      <c r="P3477">
        <v>1081</v>
      </c>
    </row>
    <row r="3478" spans="1:16" x14ac:dyDescent="0.3">
      <c r="A3478">
        <f t="shared" si="378"/>
        <v>3477</v>
      </c>
      <c r="B3478" t="s">
        <v>27</v>
      </c>
      <c r="C3478" s="8">
        <v>44636.657893518517</v>
      </c>
      <c r="D3478" s="7">
        <f>C3478</f>
        <v>44636.657893518517</v>
      </c>
      <c r="E3478" s="6" t="s">
        <v>21</v>
      </c>
      <c r="F3478" s="6" t="str">
        <f t="shared" si="379"/>
        <v>69030 44636,65789</v>
      </c>
      <c r="G3478" s="6" t="str">
        <f t="shared" si="380"/>
        <v>44636,6578935185 69030</v>
      </c>
      <c r="H3478" s="6" t="str">
        <f t="shared" si="381"/>
        <v>Dans 69030</v>
      </c>
      <c r="I3478" s="6" t="str">
        <f t="shared" si="384"/>
        <v>Dans 69030</v>
      </c>
      <c r="J3478" s="5" t="str">
        <f t="shared" si="382"/>
        <v/>
      </c>
      <c r="K3478" s="6">
        <v>35</v>
      </c>
      <c r="L3478" s="7">
        <v>1.3888888888888889E-4</v>
      </c>
      <c r="M3478">
        <v>-1.1050000000000001E-3</v>
      </c>
      <c r="N3478" s="9" t="str">
        <f t="shared" si="383"/>
        <v>passage possible</v>
      </c>
      <c r="O3478" s="6" t="str">
        <f>IFERROR(VLOOKUP(F3478,TCD!$A$4:$C$362,3,FALSE),"Commune de ramassage")</f>
        <v>Commune de ramassage</v>
      </c>
      <c r="P3478">
        <v>1082</v>
      </c>
    </row>
    <row r="3479" spans="1:16" x14ac:dyDescent="0.3">
      <c r="A3479">
        <f t="shared" si="378"/>
        <v>3478</v>
      </c>
      <c r="B3479" t="s">
        <v>27</v>
      </c>
      <c r="C3479" s="8">
        <v>44636.658032407409</v>
      </c>
      <c r="D3479" s="7">
        <f>C3479</f>
        <v>44636.658032407409</v>
      </c>
      <c r="E3479" s="6" t="s">
        <v>21</v>
      </c>
      <c r="F3479" s="6" t="str">
        <f t="shared" si="379"/>
        <v>69030 44636,65803</v>
      </c>
      <c r="G3479" s="6" t="str">
        <f t="shared" si="380"/>
        <v>44636,6580324074 69030</v>
      </c>
      <c r="H3479" s="6" t="str">
        <f t="shared" si="381"/>
        <v>Dans 69030</v>
      </c>
      <c r="I3479" s="6" t="str">
        <f t="shared" si="384"/>
        <v>Dans 69030</v>
      </c>
      <c r="J3479" s="5" t="str">
        <f t="shared" si="382"/>
        <v/>
      </c>
      <c r="K3479" s="6">
        <v>38</v>
      </c>
      <c r="L3479" s="7">
        <v>3.4722222222222224E-4</v>
      </c>
      <c r="M3479">
        <v>-2.5999999999999999E-3</v>
      </c>
      <c r="N3479" s="9" t="str">
        <f t="shared" si="383"/>
        <v>passage possible</v>
      </c>
      <c r="O3479" s="6" t="str">
        <f>IFERROR(VLOOKUP(F3479,TCD!$A$4:$C$362,3,FALSE),"Commune de ramassage")</f>
        <v>Commune de ramassage</v>
      </c>
      <c r="P3479">
        <v>1083</v>
      </c>
    </row>
    <row r="3480" spans="1:16" x14ac:dyDescent="0.3">
      <c r="A3480">
        <f t="shared" si="378"/>
        <v>3479</v>
      </c>
      <c r="B3480" t="s">
        <v>27</v>
      </c>
      <c r="C3480" s="8">
        <v>44636.658379629633</v>
      </c>
      <c r="D3480" s="7">
        <f>C3480</f>
        <v>44636.658379629633</v>
      </c>
      <c r="E3480" s="6" t="s">
        <v>21</v>
      </c>
      <c r="F3480" s="6" t="str">
        <f t="shared" si="379"/>
        <v>69030 44636,65838</v>
      </c>
      <c r="G3480" s="6" t="str">
        <f t="shared" si="380"/>
        <v>44636,6583796296 69030</v>
      </c>
      <c r="H3480" s="6" t="str">
        <f t="shared" si="381"/>
        <v>Dans 69030</v>
      </c>
      <c r="I3480" s="6" t="str">
        <f t="shared" si="384"/>
        <v>Dans 69030</v>
      </c>
      <c r="J3480" s="5" t="str">
        <f t="shared" si="382"/>
        <v/>
      </c>
      <c r="K3480" s="6">
        <v>33</v>
      </c>
      <c r="L3480" s="7">
        <v>6.9444444444444444E-5</v>
      </c>
      <c r="M3480">
        <v>-2.9999999999999997E-4</v>
      </c>
      <c r="N3480" s="9" t="str">
        <f t="shared" si="383"/>
        <v>passage possible</v>
      </c>
      <c r="O3480" s="6" t="str">
        <f>IFERROR(VLOOKUP(F3480,TCD!$A$4:$C$362,3,FALSE),"Commune de ramassage")</f>
        <v>Commune de ramassage</v>
      </c>
      <c r="P3480">
        <v>1084</v>
      </c>
    </row>
    <row r="3481" spans="1:16" x14ac:dyDescent="0.3">
      <c r="A3481">
        <f t="shared" si="378"/>
        <v>3480</v>
      </c>
      <c r="B3481" t="s">
        <v>27</v>
      </c>
      <c r="C3481" s="8">
        <v>44636.658449074072</v>
      </c>
      <c r="D3481" s="7">
        <f>C3481</f>
        <v>44636.658449074072</v>
      </c>
      <c r="E3481" s="6" t="s">
        <v>21</v>
      </c>
      <c r="F3481" s="6" t="str">
        <f t="shared" si="379"/>
        <v>69030 44636,65845</v>
      </c>
      <c r="G3481" s="6" t="str">
        <f t="shared" si="380"/>
        <v>44636,6584490741 69030</v>
      </c>
      <c r="H3481" s="6" t="str">
        <f t="shared" si="381"/>
        <v>Dans 69030</v>
      </c>
      <c r="I3481" s="6" t="str">
        <f t="shared" si="384"/>
        <v>Dans 69030</v>
      </c>
      <c r="J3481" s="5" t="str">
        <f t="shared" si="382"/>
        <v/>
      </c>
      <c r="K3481" s="6">
        <v>35</v>
      </c>
      <c r="L3481" s="7">
        <v>5.7870370370370366E-5</v>
      </c>
      <c r="M3481">
        <v>-1.55E-4</v>
      </c>
      <c r="N3481" s="9" t="str">
        <f t="shared" si="383"/>
        <v>passage possible</v>
      </c>
      <c r="O3481" s="6" t="str">
        <f>IFERROR(VLOOKUP(F3481,TCD!$A$4:$C$362,3,FALSE),"Commune de ramassage")</f>
        <v>Commune de ramassage</v>
      </c>
      <c r="P3481">
        <v>1085</v>
      </c>
    </row>
    <row r="3482" spans="1:16" x14ac:dyDescent="0.3">
      <c r="A3482">
        <f t="shared" si="378"/>
        <v>3481</v>
      </c>
      <c r="B3482" t="s">
        <v>27</v>
      </c>
      <c r="C3482" s="8">
        <v>44636.658506944441</v>
      </c>
      <c r="D3482" s="7">
        <f>C3482</f>
        <v>44636.658506944441</v>
      </c>
      <c r="E3482" s="6" t="s">
        <v>21</v>
      </c>
      <c r="F3482" s="6" t="str">
        <f t="shared" si="379"/>
        <v>69030 44636,65851</v>
      </c>
      <c r="G3482" s="6" t="str">
        <f t="shared" si="380"/>
        <v>44636,6585069444 69030</v>
      </c>
      <c r="H3482" s="6" t="str">
        <f t="shared" si="381"/>
        <v>Dans 69030</v>
      </c>
      <c r="I3482" s="6" t="str">
        <f t="shared" si="384"/>
        <v>Dans 69030</v>
      </c>
      <c r="J3482" s="5" t="str">
        <f t="shared" si="382"/>
        <v/>
      </c>
      <c r="K3482" s="6">
        <v>35</v>
      </c>
      <c r="L3482" s="7">
        <v>4.8611111111111104E-4</v>
      </c>
      <c r="M3482">
        <v>-2.1000000000000001E-4</v>
      </c>
      <c r="N3482" s="9" t="str">
        <f t="shared" si="383"/>
        <v>passage possible</v>
      </c>
      <c r="O3482" s="6" t="str">
        <f>IFERROR(VLOOKUP(F3482,TCD!$A$4:$C$362,3,FALSE),"Commune de ramassage")</f>
        <v>Commune de ramassage</v>
      </c>
      <c r="P3482">
        <v>1086</v>
      </c>
    </row>
    <row r="3483" spans="1:16" x14ac:dyDescent="0.3">
      <c r="A3483">
        <f t="shared" si="378"/>
        <v>3482</v>
      </c>
      <c r="B3483" t="s">
        <v>27</v>
      </c>
      <c r="C3483" s="8">
        <v>44636.658993055556</v>
      </c>
      <c r="D3483" s="7">
        <f>C3483</f>
        <v>44636.658993055556</v>
      </c>
      <c r="E3483" s="6" t="s">
        <v>21</v>
      </c>
      <c r="F3483" s="6" t="str">
        <f t="shared" si="379"/>
        <v>69030 44636,65899</v>
      </c>
      <c r="G3483" s="6" t="str">
        <f t="shared" si="380"/>
        <v>44636,6589930556 69030</v>
      </c>
      <c r="H3483" s="6" t="str">
        <f t="shared" si="381"/>
        <v>Dans 69030</v>
      </c>
      <c r="I3483" s="6" t="str">
        <f t="shared" si="384"/>
        <v>Dans 69030</v>
      </c>
      <c r="J3483" s="5" t="str">
        <f t="shared" si="382"/>
        <v/>
      </c>
      <c r="K3483" s="6">
        <v>33</v>
      </c>
      <c r="L3483" s="7">
        <v>6.2500000000000001E-4</v>
      </c>
      <c r="M3483">
        <v>-2.0669999999999998E-3</v>
      </c>
      <c r="N3483" s="9" t="str">
        <f t="shared" si="383"/>
        <v>passage possible</v>
      </c>
      <c r="O3483" s="6" t="str">
        <f>IFERROR(VLOOKUP(F3483,TCD!$A$4:$C$362,3,FALSE),"Commune de ramassage")</f>
        <v>Commune de ramassage</v>
      </c>
      <c r="P3483">
        <v>1087</v>
      </c>
    </row>
    <row r="3484" spans="1:16" x14ac:dyDescent="0.3">
      <c r="A3484">
        <f t="shared" si="378"/>
        <v>3483</v>
      </c>
      <c r="B3484" t="s">
        <v>27</v>
      </c>
      <c r="C3484" s="8">
        <v>44636.659618055557</v>
      </c>
      <c r="D3484" s="7">
        <f>C3484</f>
        <v>44636.659618055557</v>
      </c>
      <c r="E3484" s="6" t="s">
        <v>21</v>
      </c>
      <c r="F3484" s="6" t="str">
        <f t="shared" si="379"/>
        <v>69030 44636,65962</v>
      </c>
      <c r="G3484" s="6" t="str">
        <f t="shared" si="380"/>
        <v>44636,6596180556 69030</v>
      </c>
      <c r="H3484" s="6" t="str">
        <f t="shared" si="381"/>
        <v>Dans 69030</v>
      </c>
      <c r="I3484" s="6" t="str">
        <f t="shared" si="384"/>
        <v>Dans 69030</v>
      </c>
      <c r="J3484" s="5" t="str">
        <f t="shared" si="382"/>
        <v/>
      </c>
      <c r="K3484" s="6">
        <v>7</v>
      </c>
      <c r="L3484" s="7">
        <v>4.6296296296296294E-5</v>
      </c>
      <c r="M3484">
        <v>-5.8E-5</v>
      </c>
      <c r="N3484" s="9" t="str">
        <f t="shared" si="383"/>
        <v>ramassage possible</v>
      </c>
      <c r="O3484" s="6" t="str">
        <f>IFERROR(VLOOKUP(F3484,TCD!$A$4:$C$362,3,FALSE),"Commune de ramassage")</f>
        <v>Commune de ramassage</v>
      </c>
      <c r="P3484">
        <v>1088</v>
      </c>
    </row>
    <row r="3485" spans="1:16" x14ac:dyDescent="0.3">
      <c r="A3485">
        <f t="shared" si="378"/>
        <v>3484</v>
      </c>
      <c r="B3485" t="s">
        <v>27</v>
      </c>
      <c r="C3485" s="8">
        <v>44636.65966435185</v>
      </c>
      <c r="D3485" s="7">
        <f>C3485</f>
        <v>44636.65966435185</v>
      </c>
      <c r="E3485" s="6" t="s">
        <v>21</v>
      </c>
      <c r="F3485" s="6" t="str">
        <f t="shared" si="379"/>
        <v>69030 44636,65966</v>
      </c>
      <c r="G3485" s="6" t="str">
        <f t="shared" si="380"/>
        <v>44636,6596643518 69030</v>
      </c>
      <c r="H3485" s="6" t="str">
        <f t="shared" si="381"/>
        <v>Dans 69030</v>
      </c>
      <c r="I3485" s="6" t="str">
        <f t="shared" si="384"/>
        <v>Dans 69030</v>
      </c>
      <c r="J3485" s="5" t="str">
        <f t="shared" si="382"/>
        <v/>
      </c>
      <c r="K3485" s="6">
        <v>7</v>
      </c>
      <c r="L3485" s="7">
        <v>2.3148148148148147E-5</v>
      </c>
      <c r="M3485">
        <v>-1.2E-5</v>
      </c>
      <c r="N3485" s="9" t="str">
        <f t="shared" si="383"/>
        <v>ramassage possible</v>
      </c>
      <c r="O3485" s="6" t="str">
        <f>IFERROR(VLOOKUP(F3485,TCD!$A$4:$C$362,3,FALSE),"Commune de ramassage")</f>
        <v>Commune de ramassage</v>
      </c>
      <c r="P3485">
        <v>1089</v>
      </c>
    </row>
    <row r="3486" spans="1:16" x14ac:dyDescent="0.3">
      <c r="A3486">
        <f t="shared" si="378"/>
        <v>3485</v>
      </c>
      <c r="B3486" t="s">
        <v>27</v>
      </c>
      <c r="C3486" s="8">
        <v>44636.659687500003</v>
      </c>
      <c r="D3486" s="7">
        <f>C3486</f>
        <v>44636.659687500003</v>
      </c>
      <c r="E3486" s="6" t="s">
        <v>21</v>
      </c>
      <c r="F3486" s="6" t="str">
        <f t="shared" si="379"/>
        <v>69030 44636,65969</v>
      </c>
      <c r="G3486" s="6" t="str">
        <f t="shared" si="380"/>
        <v>44636,6596875 69030</v>
      </c>
      <c r="H3486" s="6" t="str">
        <f t="shared" si="381"/>
        <v>Dans 69030</v>
      </c>
      <c r="I3486" s="6" t="str">
        <f t="shared" si="384"/>
        <v>Dans 69030</v>
      </c>
      <c r="J3486" s="5" t="str">
        <f t="shared" si="382"/>
        <v/>
      </c>
      <c r="K3486" s="6">
        <v>7</v>
      </c>
      <c r="L3486" s="7">
        <v>2.3148148148148146E-4</v>
      </c>
      <c r="M3486">
        <v>6.4199999999999999E-4</v>
      </c>
      <c r="N3486" s="9" t="str">
        <f t="shared" si="383"/>
        <v>ramassage possible</v>
      </c>
      <c r="O3486" s="6" t="str">
        <f>IFERROR(VLOOKUP(F3486,TCD!$A$4:$C$362,3,FALSE),"Commune de ramassage")</f>
        <v>Commune de ramassage</v>
      </c>
      <c r="P3486">
        <v>1090</v>
      </c>
    </row>
    <row r="3487" spans="1:16" x14ac:dyDescent="0.3">
      <c r="A3487">
        <f t="shared" si="378"/>
        <v>3486</v>
      </c>
      <c r="B3487" t="s">
        <v>27</v>
      </c>
      <c r="C3487" s="8">
        <v>44636.659918981481</v>
      </c>
      <c r="D3487" s="7">
        <f>C3487</f>
        <v>44636.659918981481</v>
      </c>
      <c r="E3487" s="6" t="s">
        <v>21</v>
      </c>
      <c r="F3487" s="6" t="str">
        <f t="shared" si="379"/>
        <v>69030 44636,65992</v>
      </c>
      <c r="G3487" s="6" t="str">
        <f t="shared" si="380"/>
        <v>44636,6599189815 69030</v>
      </c>
      <c r="H3487" s="6" t="str">
        <f t="shared" si="381"/>
        <v>Dans 69030</v>
      </c>
      <c r="I3487" s="6" t="str">
        <f t="shared" si="384"/>
        <v>Dans 69030</v>
      </c>
      <c r="J3487" s="5" t="str">
        <f t="shared" si="382"/>
        <v/>
      </c>
      <c r="K3487" s="6">
        <v>32</v>
      </c>
      <c r="L3487" s="7">
        <v>8.1018518518518516E-5</v>
      </c>
      <c r="M3487">
        <v>2.0100000000000001E-4</v>
      </c>
      <c r="N3487" s="9" t="str">
        <f t="shared" si="383"/>
        <v>passage possible</v>
      </c>
      <c r="O3487" s="6" t="str">
        <f>IFERROR(VLOOKUP(F3487,TCD!$A$4:$C$362,3,FALSE),"Commune de ramassage")</f>
        <v>Commune de ramassage</v>
      </c>
      <c r="P3487">
        <v>1091</v>
      </c>
    </row>
    <row r="3488" spans="1:16" x14ac:dyDescent="0.3">
      <c r="A3488">
        <f t="shared" si="378"/>
        <v>3487</v>
      </c>
      <c r="B3488" t="s">
        <v>27</v>
      </c>
      <c r="C3488" s="8">
        <v>44636.66</v>
      </c>
      <c r="D3488" s="7">
        <f>C3488</f>
        <v>44636.66</v>
      </c>
      <c r="E3488" s="6" t="s">
        <v>21</v>
      </c>
      <c r="F3488" s="6" t="str">
        <f t="shared" si="379"/>
        <v>69030 44636,66</v>
      </c>
      <c r="G3488" s="6" t="str">
        <f t="shared" si="380"/>
        <v>44636,66 69030</v>
      </c>
      <c r="H3488" s="6" t="str">
        <f t="shared" si="381"/>
        <v>Dans 69030</v>
      </c>
      <c r="I3488" s="6" t="str">
        <f t="shared" si="384"/>
        <v>Dans 69030</v>
      </c>
      <c r="J3488" s="5" t="str">
        <f t="shared" si="382"/>
        <v/>
      </c>
      <c r="K3488" s="6">
        <v>33</v>
      </c>
      <c r="L3488" s="7">
        <v>2.4305555555555552E-4</v>
      </c>
      <c r="M3488">
        <v>-6.4099999999999997E-4</v>
      </c>
      <c r="N3488" s="9" t="str">
        <f t="shared" si="383"/>
        <v>passage possible</v>
      </c>
      <c r="O3488" s="6" t="str">
        <f>IFERROR(VLOOKUP(F3488,TCD!$A$4:$C$362,3,FALSE),"Commune de ramassage")</f>
        <v>Commune de ramassage</v>
      </c>
      <c r="P3488">
        <v>1092</v>
      </c>
    </row>
    <row r="3489" spans="1:16" x14ac:dyDescent="0.3">
      <c r="A3489">
        <f t="shared" si="378"/>
        <v>3488</v>
      </c>
      <c r="B3489" t="s">
        <v>27</v>
      </c>
      <c r="C3489" s="8">
        <v>44636.660243055558</v>
      </c>
      <c r="D3489" s="7">
        <f>C3489</f>
        <v>44636.660243055558</v>
      </c>
      <c r="E3489" s="6" t="s">
        <v>21</v>
      </c>
      <c r="F3489" s="6" t="str">
        <f t="shared" si="379"/>
        <v>69030 44636,66024</v>
      </c>
      <c r="G3489" s="6" t="str">
        <f t="shared" si="380"/>
        <v>44636,6602430556 69030</v>
      </c>
      <c r="H3489" s="6" t="str">
        <f t="shared" si="381"/>
        <v>Dans 69030</v>
      </c>
      <c r="I3489" s="6" t="str">
        <f t="shared" si="384"/>
        <v>Dans 69030</v>
      </c>
      <c r="J3489" s="5" t="str">
        <f t="shared" si="382"/>
        <v/>
      </c>
      <c r="K3489" s="6">
        <v>43</v>
      </c>
      <c r="L3489" s="7">
        <v>5.7870370370370366E-5</v>
      </c>
      <c r="M3489">
        <v>-3.3399999999999999E-4</v>
      </c>
      <c r="N3489" s="9" t="str">
        <f t="shared" si="383"/>
        <v>passage possible</v>
      </c>
      <c r="O3489" s="6" t="str">
        <f>IFERROR(VLOOKUP(F3489,TCD!$A$4:$C$362,3,FALSE),"Commune de ramassage")</f>
        <v>Commune de ramassage</v>
      </c>
      <c r="P3489">
        <v>1093</v>
      </c>
    </row>
    <row r="3490" spans="1:16" x14ac:dyDescent="0.3">
      <c r="A3490">
        <f t="shared" si="378"/>
        <v>3489</v>
      </c>
      <c r="B3490" t="s">
        <v>27</v>
      </c>
      <c r="C3490" s="8">
        <v>44636.660300925927</v>
      </c>
      <c r="D3490" s="7">
        <f>C3490</f>
        <v>44636.660300925927</v>
      </c>
      <c r="E3490" s="6" t="s">
        <v>21</v>
      </c>
      <c r="F3490" s="6" t="str">
        <f t="shared" si="379"/>
        <v>69030 44636,6603</v>
      </c>
      <c r="G3490" s="6" t="str">
        <f t="shared" si="380"/>
        <v>44636,6603009259 69030</v>
      </c>
      <c r="H3490" s="6" t="str">
        <f t="shared" si="381"/>
        <v>Dans 69030</v>
      </c>
      <c r="I3490" s="6" t="str">
        <f t="shared" si="384"/>
        <v>Dans 69030</v>
      </c>
      <c r="J3490" s="5" t="str">
        <f t="shared" si="382"/>
        <v/>
      </c>
      <c r="K3490" s="6">
        <v>40</v>
      </c>
      <c r="L3490" s="7">
        <v>3.4722222222222222E-5</v>
      </c>
      <c r="M3490">
        <v>-4.6999999999999999E-4</v>
      </c>
      <c r="N3490" s="9" t="str">
        <f t="shared" si="383"/>
        <v>passage possible</v>
      </c>
      <c r="O3490" s="6" t="str">
        <f>IFERROR(VLOOKUP(F3490,TCD!$A$4:$C$362,3,FALSE),"Commune de ramassage")</f>
        <v>Commune de ramassage</v>
      </c>
      <c r="P3490">
        <v>1094</v>
      </c>
    </row>
    <row r="3491" spans="1:16" x14ac:dyDescent="0.3">
      <c r="A3491">
        <f t="shared" si="378"/>
        <v>3490</v>
      </c>
      <c r="B3491" t="s">
        <v>27</v>
      </c>
      <c r="C3491" s="8">
        <v>44636.66033564815</v>
      </c>
      <c r="D3491" s="7">
        <f>C3491</f>
        <v>44636.66033564815</v>
      </c>
      <c r="E3491" s="6" t="s">
        <v>21</v>
      </c>
      <c r="F3491" s="6" t="str">
        <f t="shared" si="379"/>
        <v>69030 44636,66034</v>
      </c>
      <c r="G3491" s="6" t="str">
        <f t="shared" si="380"/>
        <v>44636,6603356482 69030</v>
      </c>
      <c r="H3491" s="6" t="str">
        <f t="shared" si="381"/>
        <v>Dans 69030</v>
      </c>
      <c r="I3491" s="6" t="str">
        <f t="shared" si="384"/>
        <v>Dans 69030</v>
      </c>
      <c r="J3491" s="5" t="str">
        <f t="shared" si="382"/>
        <v/>
      </c>
      <c r="K3491" s="6">
        <v>39</v>
      </c>
      <c r="L3491" s="7">
        <v>1.8518518518518518E-4</v>
      </c>
      <c r="M3491">
        <v>-1.475E-3</v>
      </c>
      <c r="N3491" s="9" t="str">
        <f t="shared" si="383"/>
        <v>passage possible</v>
      </c>
      <c r="O3491" s="6" t="str">
        <f>IFERROR(VLOOKUP(F3491,TCD!$A$4:$C$362,3,FALSE),"Commune de ramassage")</f>
        <v>Commune de ramassage</v>
      </c>
      <c r="P3491">
        <v>1095</v>
      </c>
    </row>
    <row r="3492" spans="1:16" x14ac:dyDescent="0.3">
      <c r="A3492">
        <f t="shared" si="378"/>
        <v>3491</v>
      </c>
      <c r="B3492" t="s">
        <v>27</v>
      </c>
      <c r="C3492" s="8">
        <v>44636.660520833335</v>
      </c>
      <c r="D3492" s="7">
        <f>C3492</f>
        <v>44636.660520833335</v>
      </c>
      <c r="E3492" s="6" t="s">
        <v>21</v>
      </c>
      <c r="F3492" s="6" t="str">
        <f t="shared" si="379"/>
        <v>69030 44636,66052</v>
      </c>
      <c r="G3492" s="6" t="str">
        <f t="shared" si="380"/>
        <v>44636,6605208333 69030</v>
      </c>
      <c r="H3492" s="6" t="str">
        <f t="shared" si="381"/>
        <v>Dans 69030</v>
      </c>
      <c r="I3492" s="6" t="str">
        <f t="shared" si="384"/>
        <v>Dans 69030</v>
      </c>
      <c r="J3492" s="5" t="str">
        <f t="shared" si="382"/>
        <v/>
      </c>
      <c r="K3492" s="6">
        <v>35</v>
      </c>
      <c r="L3492" s="7">
        <v>6.9444444444444444E-5</v>
      </c>
      <c r="M3492">
        <v>-2.6600000000000001E-4</v>
      </c>
      <c r="N3492" s="9" t="str">
        <f t="shared" si="383"/>
        <v>passage possible</v>
      </c>
      <c r="O3492" s="6" t="str">
        <f>IFERROR(VLOOKUP(F3492,TCD!$A$4:$C$362,3,FALSE),"Commune de ramassage")</f>
        <v>Commune de ramassage</v>
      </c>
      <c r="P3492">
        <v>1096</v>
      </c>
    </row>
    <row r="3493" spans="1:16" x14ac:dyDescent="0.3">
      <c r="A3493">
        <f t="shared" si="378"/>
        <v>3492</v>
      </c>
      <c r="B3493" t="s">
        <v>27</v>
      </c>
      <c r="C3493" s="8">
        <v>44636.660590277781</v>
      </c>
      <c r="D3493" s="7">
        <f>C3493</f>
        <v>44636.660590277781</v>
      </c>
      <c r="E3493" s="6" t="s">
        <v>21</v>
      </c>
      <c r="F3493" s="6" t="str">
        <f t="shared" si="379"/>
        <v>69030 44636,66059</v>
      </c>
      <c r="G3493" s="6" t="str">
        <f t="shared" si="380"/>
        <v>44636,6605902778 69030</v>
      </c>
      <c r="H3493" s="6" t="str">
        <f t="shared" si="381"/>
        <v>Dans 69030</v>
      </c>
      <c r="I3493" s="6" t="str">
        <f t="shared" si="384"/>
        <v>Dans 69030</v>
      </c>
      <c r="J3493" s="5" t="str">
        <f t="shared" si="382"/>
        <v/>
      </c>
      <c r="K3493" s="6">
        <v>36</v>
      </c>
      <c r="L3493" s="7">
        <v>5.7870370370370366E-5</v>
      </c>
      <c r="M3493">
        <v>-1.9000000000000001E-5</v>
      </c>
      <c r="N3493" s="9" t="str">
        <f t="shared" si="383"/>
        <v>passage possible</v>
      </c>
      <c r="O3493" s="6" t="str">
        <f>IFERROR(VLOOKUP(F3493,TCD!$A$4:$C$362,3,FALSE),"Commune de ramassage")</f>
        <v>Commune de ramassage</v>
      </c>
      <c r="P3493">
        <v>1097</v>
      </c>
    </row>
    <row r="3494" spans="1:16" x14ac:dyDescent="0.3">
      <c r="A3494">
        <f t="shared" si="378"/>
        <v>3493</v>
      </c>
      <c r="B3494" t="s">
        <v>27</v>
      </c>
      <c r="C3494" s="8">
        <v>44636.66064814815</v>
      </c>
      <c r="D3494" s="7">
        <f>C3494</f>
        <v>44636.66064814815</v>
      </c>
      <c r="E3494" s="6" t="s">
        <v>21</v>
      </c>
      <c r="F3494" s="6" t="str">
        <f t="shared" si="379"/>
        <v>69030 44636,66065</v>
      </c>
      <c r="G3494" s="6" t="str">
        <f t="shared" si="380"/>
        <v>44636,6606481482 69030</v>
      </c>
      <c r="H3494" s="6" t="str">
        <f t="shared" si="381"/>
        <v>Dans 69030</v>
      </c>
      <c r="I3494" s="6" t="str">
        <f t="shared" si="384"/>
        <v>Dans 69030</v>
      </c>
      <c r="J3494" s="5" t="str">
        <f t="shared" si="382"/>
        <v/>
      </c>
      <c r="K3494" s="6">
        <v>36</v>
      </c>
      <c r="L3494" s="7">
        <v>3.3564814814814812E-4</v>
      </c>
      <c r="M3494">
        <v>6.8999999999999997E-4</v>
      </c>
      <c r="N3494" s="9" t="str">
        <f t="shared" si="383"/>
        <v>passage possible</v>
      </c>
      <c r="O3494" s="6" t="str">
        <f>IFERROR(VLOOKUP(F3494,TCD!$A$4:$C$362,3,FALSE),"Commune de ramassage")</f>
        <v>Commune de ramassage</v>
      </c>
      <c r="P3494">
        <v>1098</v>
      </c>
    </row>
    <row r="3495" spans="1:16" x14ac:dyDescent="0.3">
      <c r="A3495">
        <f t="shared" si="378"/>
        <v>3494</v>
      </c>
      <c r="B3495" t="s">
        <v>27</v>
      </c>
      <c r="C3495" s="8">
        <v>44636.660983796297</v>
      </c>
      <c r="D3495" s="7">
        <f>C3495</f>
        <v>44636.660983796297</v>
      </c>
      <c r="E3495" s="6" t="s">
        <v>21</v>
      </c>
      <c r="F3495" s="6" t="str">
        <f t="shared" si="379"/>
        <v>69030 44636,66098</v>
      </c>
      <c r="G3495" s="6" t="str">
        <f t="shared" si="380"/>
        <v>44636,6609837963 69030</v>
      </c>
      <c r="H3495" s="6" t="str">
        <f t="shared" si="381"/>
        <v>Dans 69030</v>
      </c>
      <c r="I3495" s="6" t="str">
        <f t="shared" si="384"/>
        <v>Dans 69030</v>
      </c>
      <c r="J3495" s="5" t="str">
        <f t="shared" si="382"/>
        <v/>
      </c>
      <c r="K3495" s="6">
        <v>43</v>
      </c>
      <c r="L3495" s="7">
        <v>1.3888888888888889E-4</v>
      </c>
      <c r="M3495">
        <v>8.1400000000000005E-4</v>
      </c>
      <c r="N3495" s="9" t="str">
        <f t="shared" si="383"/>
        <v>passage possible</v>
      </c>
      <c r="O3495" s="6" t="str">
        <f>IFERROR(VLOOKUP(F3495,TCD!$A$4:$C$362,3,FALSE),"Commune de ramassage")</f>
        <v>Commune de ramassage</v>
      </c>
      <c r="P3495">
        <v>1099</v>
      </c>
    </row>
    <row r="3496" spans="1:16" x14ac:dyDescent="0.3">
      <c r="A3496">
        <f t="shared" si="378"/>
        <v>3495</v>
      </c>
      <c r="B3496" t="s">
        <v>27</v>
      </c>
      <c r="C3496" s="8">
        <v>44636.661122685182</v>
      </c>
      <c r="D3496" s="7">
        <f>C3496</f>
        <v>44636.661122685182</v>
      </c>
      <c r="E3496" s="6" t="s">
        <v>21</v>
      </c>
      <c r="F3496" s="6" t="str">
        <f t="shared" si="379"/>
        <v>69030 44636,66112</v>
      </c>
      <c r="G3496" s="6" t="str">
        <f t="shared" si="380"/>
        <v>44636,6611226852 69030</v>
      </c>
      <c r="H3496" s="6" t="str">
        <f t="shared" si="381"/>
        <v>Dans 69030</v>
      </c>
      <c r="I3496" s="6" t="str">
        <f t="shared" si="384"/>
        <v>Dans 69030</v>
      </c>
      <c r="J3496" s="5" t="str">
        <f t="shared" si="382"/>
        <v/>
      </c>
      <c r="K3496" s="6">
        <v>38</v>
      </c>
      <c r="L3496" s="7">
        <v>1.0416666666666667E-4</v>
      </c>
      <c r="M3496">
        <v>2.9599999999999998E-4</v>
      </c>
      <c r="N3496" s="9" t="str">
        <f t="shared" si="383"/>
        <v>passage possible</v>
      </c>
      <c r="O3496" s="6" t="str">
        <f>IFERROR(VLOOKUP(F3496,TCD!$A$4:$C$362,3,FALSE),"Commune de ramassage")</f>
        <v>Commune de ramassage</v>
      </c>
      <c r="P3496">
        <v>1100</v>
      </c>
    </row>
    <row r="3497" spans="1:16" x14ac:dyDescent="0.3">
      <c r="A3497">
        <f t="shared" si="378"/>
        <v>3496</v>
      </c>
      <c r="B3497" t="s">
        <v>27</v>
      </c>
      <c r="C3497" s="8">
        <v>44636.661226851851</v>
      </c>
      <c r="D3497" s="7">
        <f>C3497</f>
        <v>44636.661226851851</v>
      </c>
      <c r="E3497" s="6" t="s">
        <v>21</v>
      </c>
      <c r="F3497" s="6" t="str">
        <f t="shared" si="379"/>
        <v>69030 44636,66123</v>
      </c>
      <c r="G3497" s="6" t="str">
        <f t="shared" si="380"/>
        <v>44636,6612268519 69030</v>
      </c>
      <c r="H3497" s="6" t="str">
        <f t="shared" si="381"/>
        <v>Dans 69030</v>
      </c>
      <c r="I3497" s="6" t="str">
        <f t="shared" si="384"/>
        <v>Dans 69030</v>
      </c>
      <c r="J3497" s="5" t="str">
        <f t="shared" si="382"/>
        <v/>
      </c>
      <c r="K3497" s="6">
        <v>40</v>
      </c>
      <c r="L3497" s="7">
        <v>4.6296296296296294E-5</v>
      </c>
      <c r="M3497">
        <v>3.4400000000000001E-4</v>
      </c>
      <c r="N3497" s="9" t="str">
        <f t="shared" si="383"/>
        <v>passage possible</v>
      </c>
      <c r="O3497" s="6" t="str">
        <f>IFERROR(VLOOKUP(F3497,TCD!$A$4:$C$362,3,FALSE),"Commune de ramassage")</f>
        <v>Commune de ramassage</v>
      </c>
      <c r="P3497">
        <v>1101</v>
      </c>
    </row>
    <row r="3498" spans="1:16" x14ac:dyDescent="0.3">
      <c r="A3498">
        <f t="shared" si="378"/>
        <v>3497</v>
      </c>
      <c r="B3498" t="s">
        <v>27</v>
      </c>
      <c r="C3498" s="8">
        <v>44636.661273148151</v>
      </c>
      <c r="D3498" s="7">
        <f>C3498</f>
        <v>44636.661273148151</v>
      </c>
      <c r="E3498" s="6" t="s">
        <v>21</v>
      </c>
      <c r="F3498" s="6" t="str">
        <f t="shared" si="379"/>
        <v>69030 44636,66127</v>
      </c>
      <c r="G3498" s="6" t="str">
        <f t="shared" si="380"/>
        <v>44636,6612731482 69030</v>
      </c>
      <c r="H3498" s="6" t="str">
        <f t="shared" si="381"/>
        <v>Dans 69030</v>
      </c>
      <c r="I3498" s="6" t="str">
        <f t="shared" si="384"/>
        <v>Dans 69030</v>
      </c>
      <c r="J3498" s="5" t="str">
        <f t="shared" si="382"/>
        <v/>
      </c>
      <c r="K3498" s="6">
        <v>37</v>
      </c>
      <c r="L3498" s="7">
        <v>6.9444444444444444E-5</v>
      </c>
      <c r="M3498">
        <v>4.4499999999999997E-4</v>
      </c>
      <c r="N3498" s="9" t="str">
        <f t="shared" si="383"/>
        <v>passage possible</v>
      </c>
      <c r="O3498" s="6" t="str">
        <f>IFERROR(VLOOKUP(F3498,TCD!$A$4:$C$362,3,FALSE),"Commune de ramassage")</f>
        <v>Commune de ramassage</v>
      </c>
      <c r="P3498">
        <v>1102</v>
      </c>
    </row>
    <row r="3499" spans="1:16" x14ac:dyDescent="0.3">
      <c r="A3499">
        <f t="shared" si="378"/>
        <v>3498</v>
      </c>
      <c r="B3499" t="s">
        <v>27</v>
      </c>
      <c r="C3499" s="8">
        <v>44636.66134259259</v>
      </c>
      <c r="D3499" s="7">
        <f>C3499</f>
        <v>44636.66134259259</v>
      </c>
      <c r="E3499" s="6" t="s">
        <v>21</v>
      </c>
      <c r="F3499" s="6" t="str">
        <f t="shared" si="379"/>
        <v>69030 44636,66134</v>
      </c>
      <c r="G3499" s="6" t="str">
        <f t="shared" si="380"/>
        <v>44636,6613425926 69030</v>
      </c>
      <c r="H3499" s="6" t="str">
        <f t="shared" si="381"/>
        <v>Dans 69030</v>
      </c>
      <c r="I3499" s="6" t="str">
        <f t="shared" si="384"/>
        <v>Dans 69030</v>
      </c>
      <c r="J3499" s="5" t="str">
        <f t="shared" si="382"/>
        <v/>
      </c>
      <c r="K3499" s="6">
        <v>23</v>
      </c>
      <c r="L3499" s="7">
        <v>2.4305555555555552E-4</v>
      </c>
      <c r="M3499">
        <v>5.4100000000000003E-4</v>
      </c>
      <c r="N3499" s="9" t="str">
        <f t="shared" si="383"/>
        <v>passage possible</v>
      </c>
      <c r="O3499" s="6" t="str">
        <f>IFERROR(VLOOKUP(F3499,TCD!$A$4:$C$362,3,FALSE),"Commune de ramassage")</f>
        <v>Commune de ramassage</v>
      </c>
      <c r="P3499">
        <v>1103</v>
      </c>
    </row>
    <row r="3500" spans="1:16" x14ac:dyDescent="0.3">
      <c r="A3500">
        <f t="shared" si="378"/>
        <v>3499</v>
      </c>
      <c r="B3500" t="s">
        <v>27</v>
      </c>
      <c r="C3500" s="8">
        <v>44636.661585648151</v>
      </c>
      <c r="D3500" s="7">
        <f>C3500</f>
        <v>44636.661585648151</v>
      </c>
      <c r="E3500" s="6" t="s">
        <v>21</v>
      </c>
      <c r="F3500" s="6" t="str">
        <f t="shared" si="379"/>
        <v>69030 44636,66159</v>
      </c>
      <c r="G3500" s="6" t="str">
        <f t="shared" si="380"/>
        <v>44636,6615856482 69030</v>
      </c>
      <c r="H3500" s="6" t="str">
        <f t="shared" si="381"/>
        <v>Dans 69030</v>
      </c>
      <c r="I3500" s="6" t="str">
        <f t="shared" si="384"/>
        <v>Dans 69030</v>
      </c>
      <c r="J3500" s="5" t="str">
        <f t="shared" si="382"/>
        <v/>
      </c>
      <c r="K3500" s="6">
        <v>37</v>
      </c>
      <c r="L3500" s="7">
        <v>6.9444444444444444E-5</v>
      </c>
      <c r="M3500">
        <v>4.7899999999999999E-4</v>
      </c>
      <c r="N3500" s="9" t="str">
        <f t="shared" si="383"/>
        <v>passage possible</v>
      </c>
      <c r="O3500" s="6" t="str">
        <f>IFERROR(VLOOKUP(F3500,TCD!$A$4:$C$362,3,FALSE),"Commune de ramassage")</f>
        <v>Commune de ramassage</v>
      </c>
      <c r="P3500">
        <v>1104</v>
      </c>
    </row>
    <row r="3501" spans="1:16" x14ac:dyDescent="0.3">
      <c r="A3501">
        <f t="shared" si="378"/>
        <v>3500</v>
      </c>
      <c r="B3501" t="s">
        <v>27</v>
      </c>
      <c r="C3501" s="8">
        <v>44636.66165509259</v>
      </c>
      <c r="D3501" s="7">
        <f>C3501</f>
        <v>44636.66165509259</v>
      </c>
      <c r="E3501" s="6" t="s">
        <v>21</v>
      </c>
      <c r="F3501" s="6" t="str">
        <f t="shared" si="379"/>
        <v>69030 44636,66166</v>
      </c>
      <c r="G3501" s="6" t="str">
        <f t="shared" si="380"/>
        <v>44636,6616550926 69030</v>
      </c>
      <c r="H3501" s="6" t="str">
        <f t="shared" si="381"/>
        <v>Dans 69030</v>
      </c>
      <c r="I3501" s="6" t="str">
        <f t="shared" si="384"/>
        <v>Dans 69030</v>
      </c>
      <c r="J3501" s="5" t="str">
        <f t="shared" si="382"/>
        <v/>
      </c>
      <c r="K3501" s="6">
        <v>31</v>
      </c>
      <c r="L3501" s="7">
        <v>2.3148148148148147E-5</v>
      </c>
      <c r="M3501">
        <v>-1.2E-4</v>
      </c>
      <c r="N3501" s="9" t="str">
        <f t="shared" si="383"/>
        <v>passage possible</v>
      </c>
      <c r="O3501" s="6" t="str">
        <f>IFERROR(VLOOKUP(F3501,TCD!$A$4:$C$362,3,FALSE),"Commune de ramassage")</f>
        <v>Commune de ramassage</v>
      </c>
      <c r="P3501">
        <v>1105</v>
      </c>
    </row>
    <row r="3502" spans="1:16" x14ac:dyDescent="0.3">
      <c r="A3502">
        <f t="shared" si="378"/>
        <v>3501</v>
      </c>
      <c r="B3502" t="s">
        <v>27</v>
      </c>
      <c r="C3502" s="8">
        <v>44636.661678240744</v>
      </c>
      <c r="D3502" s="7">
        <f>C3502</f>
        <v>44636.661678240744</v>
      </c>
      <c r="E3502" s="6" t="s">
        <v>21</v>
      </c>
      <c r="F3502" s="6" t="str">
        <f t="shared" si="379"/>
        <v>69030 44636,66168</v>
      </c>
      <c r="G3502" s="6" t="str">
        <f t="shared" si="380"/>
        <v>44636,6616782407 69030</v>
      </c>
      <c r="H3502" s="6" t="str">
        <f t="shared" si="381"/>
        <v>Dans 69030</v>
      </c>
      <c r="I3502" s="6" t="str">
        <f t="shared" si="384"/>
        <v>Dans 69030</v>
      </c>
      <c r="J3502" s="5" t="str">
        <f t="shared" si="382"/>
        <v/>
      </c>
      <c r="K3502" s="6">
        <v>25</v>
      </c>
      <c r="L3502" s="7">
        <v>1.1574074074074073E-4</v>
      </c>
      <c r="M3502">
        <v>-5.0699999999999996E-4</v>
      </c>
      <c r="N3502" s="9" t="str">
        <f t="shared" si="383"/>
        <v>passage possible</v>
      </c>
      <c r="O3502" s="6" t="str">
        <f>IFERROR(VLOOKUP(F3502,TCD!$A$4:$C$362,3,FALSE),"Commune de ramassage")</f>
        <v>Commune de ramassage</v>
      </c>
      <c r="P3502">
        <v>1106</v>
      </c>
    </row>
    <row r="3503" spans="1:16" x14ac:dyDescent="0.3">
      <c r="A3503">
        <f t="shared" si="378"/>
        <v>3502</v>
      </c>
      <c r="B3503" t="s">
        <v>27</v>
      </c>
      <c r="C3503" s="8">
        <v>44636.661793981482</v>
      </c>
      <c r="D3503" s="7">
        <f>C3503</f>
        <v>44636.661793981482</v>
      </c>
      <c r="E3503" s="6" t="s">
        <v>21</v>
      </c>
      <c r="F3503" s="6" t="str">
        <f t="shared" si="379"/>
        <v>69030 44636,66179</v>
      </c>
      <c r="G3503" s="6" t="str">
        <f t="shared" si="380"/>
        <v>44636,6617939815 69030</v>
      </c>
      <c r="H3503" s="6" t="str">
        <f t="shared" si="381"/>
        <v>Dans 69030</v>
      </c>
      <c r="I3503" s="6" t="str">
        <f t="shared" si="384"/>
        <v>Dans 69030</v>
      </c>
      <c r="J3503" s="5" t="str">
        <f t="shared" si="382"/>
        <v/>
      </c>
      <c r="K3503" s="6">
        <v>37</v>
      </c>
      <c r="L3503" s="7">
        <v>1.5046296296296297E-4</v>
      </c>
      <c r="M3503">
        <v>-1E-4</v>
      </c>
      <c r="N3503" s="9" t="str">
        <f t="shared" si="383"/>
        <v>passage possible</v>
      </c>
      <c r="O3503" s="6" t="str">
        <f>IFERROR(VLOOKUP(F3503,TCD!$A$4:$C$362,3,FALSE),"Commune de ramassage")</f>
        <v>Commune de ramassage</v>
      </c>
      <c r="P3503">
        <v>1107</v>
      </c>
    </row>
    <row r="3504" spans="1:16" x14ac:dyDescent="0.3">
      <c r="A3504">
        <f t="shared" si="378"/>
        <v>3503</v>
      </c>
      <c r="B3504" t="s">
        <v>27</v>
      </c>
      <c r="C3504" s="8">
        <v>44636.661944444444</v>
      </c>
      <c r="D3504" s="7">
        <f>C3504</f>
        <v>44636.661944444444</v>
      </c>
      <c r="E3504" s="6" t="s">
        <v>21</v>
      </c>
      <c r="F3504" s="6" t="str">
        <f t="shared" si="379"/>
        <v>69030 44636,66194</v>
      </c>
      <c r="G3504" s="6" t="str">
        <f t="shared" si="380"/>
        <v>44636,6619444444 69030</v>
      </c>
      <c r="H3504" s="6" t="str">
        <f t="shared" si="381"/>
        <v>Dans 69030</v>
      </c>
      <c r="I3504" s="6" t="str">
        <f t="shared" si="384"/>
        <v>Dans 69030</v>
      </c>
      <c r="J3504" s="5" t="str">
        <f t="shared" si="382"/>
        <v/>
      </c>
      <c r="K3504" s="6">
        <v>35</v>
      </c>
      <c r="L3504" s="7">
        <v>4.6296296296296294E-5</v>
      </c>
      <c r="M3504">
        <v>-3.6299999999999999E-4</v>
      </c>
      <c r="N3504" s="9" t="str">
        <f t="shared" si="383"/>
        <v>passage possible</v>
      </c>
      <c r="O3504" s="6" t="str">
        <f>IFERROR(VLOOKUP(F3504,TCD!$A$4:$C$362,3,FALSE),"Commune de ramassage")</f>
        <v>Commune de ramassage</v>
      </c>
      <c r="P3504">
        <v>1108</v>
      </c>
    </row>
    <row r="3505" spans="1:16" x14ac:dyDescent="0.3">
      <c r="A3505">
        <f t="shared" si="378"/>
        <v>3504</v>
      </c>
      <c r="B3505" t="s">
        <v>27</v>
      </c>
      <c r="C3505" s="8">
        <v>44636.661990740744</v>
      </c>
      <c r="D3505" s="7">
        <f>C3505</f>
        <v>44636.661990740744</v>
      </c>
      <c r="E3505" s="6" t="s">
        <v>21</v>
      </c>
      <c r="F3505" s="6" t="str">
        <f t="shared" si="379"/>
        <v>69030 44636,66199</v>
      </c>
      <c r="G3505" s="6" t="str">
        <f t="shared" si="380"/>
        <v>44636,6619907407 69030</v>
      </c>
      <c r="H3505" s="6" t="str">
        <f t="shared" si="381"/>
        <v>Dans 69030</v>
      </c>
      <c r="I3505" s="6" t="str">
        <f t="shared" si="384"/>
        <v>Dans 69030</v>
      </c>
      <c r="J3505" s="5" t="str">
        <f t="shared" si="382"/>
        <v/>
      </c>
      <c r="K3505" s="6">
        <v>32</v>
      </c>
      <c r="L3505" s="7">
        <v>8.6805555555555551E-4</v>
      </c>
      <c r="M3505">
        <v>-3.3800000000000002E-3</v>
      </c>
      <c r="N3505" s="9" t="str">
        <f t="shared" si="383"/>
        <v>passage possible</v>
      </c>
      <c r="O3505" s="6" t="str">
        <f>IFERROR(VLOOKUP(F3505,TCD!$A$4:$C$362,3,FALSE),"Commune de ramassage")</f>
        <v>Commune de ramassage</v>
      </c>
      <c r="P3505">
        <v>1109</v>
      </c>
    </row>
    <row r="3506" spans="1:16" x14ac:dyDescent="0.3">
      <c r="A3506">
        <f t="shared" si="378"/>
        <v>3505</v>
      </c>
      <c r="B3506" t="s">
        <v>27</v>
      </c>
      <c r="C3506" s="8">
        <v>44636.662858796299</v>
      </c>
      <c r="D3506" s="7">
        <f>C3506</f>
        <v>44636.662858796299</v>
      </c>
      <c r="E3506" s="6" t="s">
        <v>21</v>
      </c>
      <c r="F3506" s="6" t="str">
        <f t="shared" si="379"/>
        <v>69030 44636,66286</v>
      </c>
      <c r="G3506" s="6" t="str">
        <f t="shared" si="380"/>
        <v>44636,6628587963 69030</v>
      </c>
      <c r="H3506" s="6" t="str">
        <f t="shared" si="381"/>
        <v>Dans 69030</v>
      </c>
      <c r="I3506" s="6" t="str">
        <f t="shared" si="384"/>
        <v>Dans 69030</v>
      </c>
      <c r="J3506" s="5" t="str">
        <f t="shared" si="382"/>
        <v/>
      </c>
      <c r="K3506" s="6">
        <v>47</v>
      </c>
      <c r="L3506" s="7">
        <v>8.1018518518518516E-5</v>
      </c>
      <c r="M3506">
        <v>-1.0169999999999999E-3</v>
      </c>
      <c r="N3506" s="9" t="str">
        <f t="shared" si="383"/>
        <v>passage possible</v>
      </c>
      <c r="O3506" s="6" t="str">
        <f>IFERROR(VLOOKUP(F3506,TCD!$A$4:$C$362,3,FALSE),"Commune de ramassage")</f>
        <v>Commune de ramassage</v>
      </c>
      <c r="P3506">
        <v>1110</v>
      </c>
    </row>
    <row r="3507" spans="1:16" x14ac:dyDescent="0.3">
      <c r="A3507">
        <f t="shared" si="378"/>
        <v>3506</v>
      </c>
      <c r="B3507" t="s">
        <v>27</v>
      </c>
      <c r="C3507" s="8">
        <v>44636.662939814814</v>
      </c>
      <c r="D3507" s="7">
        <f>C3507</f>
        <v>44636.662939814814</v>
      </c>
      <c r="E3507" s="6" t="s">
        <v>21</v>
      </c>
      <c r="F3507" s="6" t="str">
        <f t="shared" si="379"/>
        <v>69030 44636,66294</v>
      </c>
      <c r="G3507" s="6" t="str">
        <f t="shared" si="380"/>
        <v>44636,6629398148 69030</v>
      </c>
      <c r="H3507" s="6" t="str">
        <f t="shared" si="381"/>
        <v>Dans 69030</v>
      </c>
      <c r="I3507" s="6" t="str">
        <f t="shared" si="384"/>
        <v>Dans 69030</v>
      </c>
      <c r="J3507" s="5" t="str">
        <f t="shared" si="382"/>
        <v/>
      </c>
      <c r="K3507" s="6">
        <v>37</v>
      </c>
      <c r="L3507" s="7">
        <v>8.1018518518518516E-5</v>
      </c>
      <c r="M3507">
        <v>-5.7700000000000004E-4</v>
      </c>
      <c r="N3507" s="9" t="str">
        <f t="shared" si="383"/>
        <v>passage possible</v>
      </c>
      <c r="O3507" s="6" t="str">
        <f>IFERROR(VLOOKUP(F3507,TCD!$A$4:$C$362,3,FALSE),"Commune de ramassage")</f>
        <v>Commune de ramassage</v>
      </c>
      <c r="P3507">
        <v>1111</v>
      </c>
    </row>
    <row r="3508" spans="1:16" x14ac:dyDescent="0.3">
      <c r="A3508">
        <f t="shared" si="378"/>
        <v>3507</v>
      </c>
      <c r="B3508" t="s">
        <v>27</v>
      </c>
      <c r="C3508" s="8">
        <v>44636.66302083333</v>
      </c>
      <c r="D3508" s="7">
        <f>C3508</f>
        <v>44636.66302083333</v>
      </c>
      <c r="E3508" s="6" t="s">
        <v>21</v>
      </c>
      <c r="F3508" s="6" t="str">
        <f t="shared" si="379"/>
        <v>69030 44636,66302</v>
      </c>
      <c r="G3508" s="6" t="str">
        <f t="shared" si="380"/>
        <v>44636,6630208333 69030</v>
      </c>
      <c r="H3508" s="6" t="str">
        <f t="shared" si="381"/>
        <v>Dans 69030</v>
      </c>
      <c r="I3508" s="6" t="str">
        <f t="shared" si="384"/>
        <v>Dans 69030</v>
      </c>
      <c r="J3508" s="5" t="str">
        <f t="shared" si="382"/>
        <v/>
      </c>
      <c r="K3508" s="6">
        <v>36</v>
      </c>
      <c r="L3508" s="7">
        <v>4.8611111111111104E-4</v>
      </c>
      <c r="M3508">
        <v>-3.016E-3</v>
      </c>
      <c r="N3508" s="9" t="str">
        <f t="shared" si="383"/>
        <v>passage possible</v>
      </c>
      <c r="O3508" s="6" t="str">
        <f>IFERROR(VLOOKUP(F3508,TCD!$A$4:$C$362,3,FALSE),"Commune de ramassage")</f>
        <v>Commune de ramassage</v>
      </c>
      <c r="P3508">
        <v>1112</v>
      </c>
    </row>
    <row r="3509" spans="1:16" x14ac:dyDescent="0.3">
      <c r="A3509">
        <f t="shared" si="378"/>
        <v>3508</v>
      </c>
      <c r="B3509" t="s">
        <v>27</v>
      </c>
      <c r="C3509" s="8">
        <v>44636.663506944446</v>
      </c>
      <c r="D3509" s="7">
        <f>C3509</f>
        <v>44636.663506944446</v>
      </c>
      <c r="E3509" s="6" t="s">
        <v>21</v>
      </c>
      <c r="F3509" s="6" t="str">
        <f t="shared" si="379"/>
        <v>69030 44636,66351</v>
      </c>
      <c r="G3509" s="6" t="str">
        <f t="shared" si="380"/>
        <v>44636,6635069444 69030</v>
      </c>
      <c r="H3509" s="6" t="str">
        <f t="shared" si="381"/>
        <v>Dans 69030</v>
      </c>
      <c r="I3509" s="6" t="str">
        <f t="shared" si="384"/>
        <v>Dans 69030</v>
      </c>
      <c r="J3509" s="5" t="str">
        <f t="shared" si="382"/>
        <v/>
      </c>
      <c r="K3509" s="6">
        <v>28</v>
      </c>
      <c r="L3509" s="7">
        <v>2.6620370370370372E-4</v>
      </c>
      <c r="M3509">
        <v>-1.5740000000000001E-3</v>
      </c>
      <c r="N3509" s="9" t="str">
        <f t="shared" si="383"/>
        <v>passage possible</v>
      </c>
      <c r="O3509" s="6" t="str">
        <f>IFERROR(VLOOKUP(F3509,TCD!$A$4:$C$362,3,FALSE),"Commune de ramassage")</f>
        <v>Commune de ramassage</v>
      </c>
      <c r="P3509">
        <v>1113</v>
      </c>
    </row>
    <row r="3510" spans="1:16" x14ac:dyDescent="0.3">
      <c r="A3510">
        <f t="shared" si="378"/>
        <v>3509</v>
      </c>
      <c r="B3510" t="s">
        <v>27</v>
      </c>
      <c r="C3510" s="8">
        <v>44636.663773148146</v>
      </c>
      <c r="D3510" s="7">
        <f>C3510</f>
        <v>44636.663773148146</v>
      </c>
      <c r="E3510" s="6" t="s">
        <v>21</v>
      </c>
      <c r="F3510" s="6" t="str">
        <f t="shared" si="379"/>
        <v>69030 44636,66377</v>
      </c>
      <c r="G3510" s="6" t="str">
        <f t="shared" si="380"/>
        <v>44636,6637731481 69030</v>
      </c>
      <c r="H3510" s="6" t="str">
        <f t="shared" si="381"/>
        <v>Dans 69030</v>
      </c>
      <c r="I3510" s="6" t="str">
        <f t="shared" si="384"/>
        <v>Dans 69030</v>
      </c>
      <c r="J3510" s="5" t="str">
        <f t="shared" si="382"/>
        <v/>
      </c>
      <c r="K3510" s="6">
        <v>34</v>
      </c>
      <c r="L3510" s="7">
        <v>3.5879629629629635E-4</v>
      </c>
      <c r="M3510">
        <v>-4.4099999999999999E-4</v>
      </c>
      <c r="N3510" s="9" t="str">
        <f t="shared" si="383"/>
        <v>passage possible</v>
      </c>
      <c r="O3510" s="6" t="str">
        <f>IFERROR(VLOOKUP(F3510,TCD!$A$4:$C$362,3,FALSE),"Commune de ramassage")</f>
        <v>Commune de ramassage</v>
      </c>
      <c r="P3510">
        <v>1114</v>
      </c>
    </row>
    <row r="3511" spans="1:16" x14ac:dyDescent="0.3">
      <c r="A3511">
        <f t="shared" si="378"/>
        <v>3510</v>
      </c>
      <c r="B3511" t="s">
        <v>27</v>
      </c>
      <c r="C3511" s="8">
        <v>44636.664131944446</v>
      </c>
      <c r="D3511" s="7">
        <f>C3511</f>
        <v>44636.664131944446</v>
      </c>
      <c r="E3511" s="6" t="s">
        <v>21</v>
      </c>
      <c r="F3511" s="6" t="str">
        <f t="shared" si="379"/>
        <v>69030 44636,66413</v>
      </c>
      <c r="G3511" s="6" t="str">
        <f t="shared" si="380"/>
        <v>44636,6641319444 69030</v>
      </c>
      <c r="H3511" s="6" t="str">
        <f t="shared" si="381"/>
        <v>Dans 69030</v>
      </c>
      <c r="I3511" s="6" t="str">
        <f t="shared" si="384"/>
        <v>Dans 69030</v>
      </c>
      <c r="J3511" s="5" t="str">
        <f t="shared" si="382"/>
        <v/>
      </c>
      <c r="K3511" s="6">
        <v>36</v>
      </c>
      <c r="L3511" s="7">
        <v>4.6296296296296294E-5</v>
      </c>
      <c r="M3511">
        <v>5.0000000000000002E-5</v>
      </c>
      <c r="N3511" s="9" t="str">
        <f t="shared" si="383"/>
        <v>passage possible</v>
      </c>
      <c r="O3511" s="6" t="str">
        <f>IFERROR(VLOOKUP(F3511,TCD!$A$4:$C$362,3,FALSE),"Commune de ramassage")</f>
        <v>Commune de ramassage</v>
      </c>
      <c r="P3511">
        <v>1115</v>
      </c>
    </row>
    <row r="3512" spans="1:16" x14ac:dyDescent="0.3">
      <c r="A3512">
        <f t="shared" si="378"/>
        <v>3511</v>
      </c>
      <c r="B3512" t="s">
        <v>27</v>
      </c>
      <c r="C3512" s="8">
        <v>44636.664178240739</v>
      </c>
      <c r="D3512" s="7">
        <f>C3512</f>
        <v>44636.664178240739</v>
      </c>
      <c r="E3512" s="6" t="s">
        <v>21</v>
      </c>
      <c r="F3512" s="6" t="str">
        <f t="shared" si="379"/>
        <v>69030 44636,66418</v>
      </c>
      <c r="G3512" s="6" t="str">
        <f t="shared" si="380"/>
        <v>44636,6641782407 69030</v>
      </c>
      <c r="H3512" s="6" t="str">
        <f t="shared" si="381"/>
        <v>sortie 69030</v>
      </c>
      <c r="I3512" s="6" t="str">
        <f t="shared" si="384"/>
        <v>Dans 69030</v>
      </c>
      <c r="J3512" s="5" t="str">
        <f t="shared" si="382"/>
        <v>sortie 69030</v>
      </c>
      <c r="K3512" s="6">
        <v>39</v>
      </c>
      <c r="L3512" s="7">
        <v>3.1250000000000001E-4</v>
      </c>
      <c r="M3512">
        <v>2.5360000000000001E-3</v>
      </c>
      <c r="N3512" s="9" t="str">
        <f t="shared" si="383"/>
        <v>passage possible</v>
      </c>
      <c r="O3512" s="6" t="str">
        <f>IFERROR(VLOOKUP(F3512,TCD!$A$4:$C$362,3,FALSE),"Commune de ramassage")</f>
        <v>Commune de ramassage</v>
      </c>
      <c r="P3512">
        <v>1116</v>
      </c>
    </row>
    <row r="3513" spans="1:16" x14ac:dyDescent="0.3">
      <c r="A3513">
        <f t="shared" si="378"/>
        <v>3512</v>
      </c>
      <c r="B3513" t="s">
        <v>27</v>
      </c>
      <c r="C3513" s="8">
        <v>44636.664490740739</v>
      </c>
      <c r="D3513" s="7">
        <f>C3513</f>
        <v>44636.664490740739</v>
      </c>
      <c r="E3513" s="6" t="s">
        <v>14</v>
      </c>
      <c r="F3513" s="6" t="str">
        <f t="shared" si="379"/>
        <v>69220 44636,66449</v>
      </c>
      <c r="G3513" s="6" t="str">
        <f t="shared" si="380"/>
        <v>44636,6644907407 69220</v>
      </c>
      <c r="H3513" s="6" t="str">
        <f t="shared" si="381"/>
        <v>Dans 69220</v>
      </c>
      <c r="I3513" s="6" t="str">
        <f t="shared" si="384"/>
        <v>Entree 69220</v>
      </c>
      <c r="J3513" s="5" t="str">
        <f t="shared" si="382"/>
        <v>Entree 69220</v>
      </c>
      <c r="K3513" s="6">
        <v>46</v>
      </c>
      <c r="L3513" s="7">
        <v>1.7361111111111112E-4</v>
      </c>
      <c r="M3513">
        <v>-5.5099999999999995E-4</v>
      </c>
      <c r="N3513" s="9" t="str">
        <f t="shared" si="383"/>
        <v>passage possible</v>
      </c>
      <c r="O3513" s="6" t="str">
        <f>IFERROR(VLOOKUP(F3513,TCD!$A$4:$C$362,3,FALSE),"Commune de ramassage")</f>
        <v>Commune de ramassage</v>
      </c>
      <c r="P3513">
        <v>1117</v>
      </c>
    </row>
    <row r="3514" spans="1:16" x14ac:dyDescent="0.3">
      <c r="A3514">
        <f t="shared" si="378"/>
        <v>3513</v>
      </c>
      <c r="B3514" t="s">
        <v>27</v>
      </c>
      <c r="C3514" s="8">
        <v>44636.664664351854</v>
      </c>
      <c r="D3514" s="7">
        <f>C3514</f>
        <v>44636.664664351854</v>
      </c>
      <c r="E3514" s="6" t="s">
        <v>14</v>
      </c>
      <c r="F3514" s="6" t="str">
        <f t="shared" si="379"/>
        <v>69220 44636,66466</v>
      </c>
      <c r="G3514" s="6" t="str">
        <f t="shared" si="380"/>
        <v>44636,6646643519 69220</v>
      </c>
      <c r="H3514" s="6" t="str">
        <f t="shared" si="381"/>
        <v>Dans 69220</v>
      </c>
      <c r="I3514" s="6" t="str">
        <f t="shared" si="384"/>
        <v>Dans 69220</v>
      </c>
      <c r="J3514" s="5" t="str">
        <f t="shared" si="382"/>
        <v/>
      </c>
      <c r="K3514" s="6">
        <v>39</v>
      </c>
      <c r="L3514" s="7">
        <v>8.1018518518518516E-5</v>
      </c>
      <c r="M3514">
        <v>-8.0699999999999999E-4</v>
      </c>
      <c r="N3514" s="9" t="str">
        <f t="shared" si="383"/>
        <v>passage possible</v>
      </c>
      <c r="O3514" s="6" t="str">
        <f>IFERROR(VLOOKUP(F3514,TCD!$A$4:$C$362,3,FALSE),"Commune de ramassage")</f>
        <v>Commune de ramassage</v>
      </c>
      <c r="P3514">
        <v>1118</v>
      </c>
    </row>
    <row r="3515" spans="1:16" x14ac:dyDescent="0.3">
      <c r="A3515">
        <f t="shared" si="378"/>
        <v>3514</v>
      </c>
      <c r="B3515" t="s">
        <v>27</v>
      </c>
      <c r="C3515" s="8">
        <v>44636.66474537037</v>
      </c>
      <c r="D3515" s="7">
        <f>C3515</f>
        <v>44636.66474537037</v>
      </c>
      <c r="E3515" s="6" t="s">
        <v>14</v>
      </c>
      <c r="F3515" s="6" t="str">
        <f t="shared" si="379"/>
        <v>69220 44636,66475</v>
      </c>
      <c r="G3515" s="6" t="str">
        <f t="shared" si="380"/>
        <v>44636,6647453704 69220</v>
      </c>
      <c r="H3515" s="6" t="str">
        <f t="shared" si="381"/>
        <v>Dans 69220</v>
      </c>
      <c r="I3515" s="6" t="str">
        <f t="shared" si="384"/>
        <v>Dans 69220</v>
      </c>
      <c r="J3515" s="5" t="str">
        <f t="shared" si="382"/>
        <v/>
      </c>
      <c r="K3515" s="6">
        <v>40</v>
      </c>
      <c r="L3515" s="7">
        <v>1.1574074074074073E-5</v>
      </c>
      <c r="M3515">
        <v>-3.5799999999999997E-4</v>
      </c>
      <c r="N3515" s="9" t="str">
        <f t="shared" si="383"/>
        <v>passage possible</v>
      </c>
      <c r="O3515" s="6" t="str">
        <f>IFERROR(VLOOKUP(F3515,TCD!$A$4:$C$362,3,FALSE),"Commune de ramassage")</f>
        <v>Commune de ramassage</v>
      </c>
      <c r="P3515">
        <v>1119</v>
      </c>
    </row>
    <row r="3516" spans="1:16" x14ac:dyDescent="0.3">
      <c r="A3516">
        <f t="shared" si="378"/>
        <v>3515</v>
      </c>
      <c r="B3516" t="s">
        <v>27</v>
      </c>
      <c r="C3516" s="8">
        <v>44636.664756944447</v>
      </c>
      <c r="D3516" s="7">
        <f>C3516</f>
        <v>44636.664756944447</v>
      </c>
      <c r="E3516" s="6" t="s">
        <v>14</v>
      </c>
      <c r="F3516" s="6" t="str">
        <f t="shared" si="379"/>
        <v>69220 44636,66476</v>
      </c>
      <c r="G3516" s="6" t="str">
        <f t="shared" si="380"/>
        <v>44636,6647569444 69220</v>
      </c>
      <c r="H3516" s="6" t="str">
        <f t="shared" si="381"/>
        <v>Dans 69220</v>
      </c>
      <c r="I3516" s="6" t="str">
        <f t="shared" si="384"/>
        <v>Dans 69220</v>
      </c>
      <c r="J3516" s="5" t="str">
        <f t="shared" si="382"/>
        <v/>
      </c>
      <c r="K3516" s="6">
        <v>30</v>
      </c>
      <c r="L3516" s="7">
        <v>3.4722222222222222E-5</v>
      </c>
      <c r="M3516">
        <v>-1.6899999999999999E-4</v>
      </c>
      <c r="N3516" s="9" t="str">
        <f t="shared" si="383"/>
        <v>passage possible</v>
      </c>
      <c r="O3516" s="6" t="str">
        <f>IFERROR(VLOOKUP(F3516,TCD!$A$4:$C$362,3,FALSE),"Commune de ramassage")</f>
        <v>Commune de ramassage</v>
      </c>
      <c r="P3516">
        <v>1120</v>
      </c>
    </row>
    <row r="3517" spans="1:16" x14ac:dyDescent="0.3">
      <c r="A3517">
        <f t="shared" si="378"/>
        <v>3516</v>
      </c>
      <c r="B3517" t="s">
        <v>27</v>
      </c>
      <c r="C3517" s="8">
        <v>44636.66479166667</v>
      </c>
      <c r="D3517" s="7">
        <f>C3517</f>
        <v>44636.66479166667</v>
      </c>
      <c r="E3517" s="6" t="s">
        <v>14</v>
      </c>
      <c r="F3517" s="6" t="str">
        <f t="shared" si="379"/>
        <v>69220 44636,66479</v>
      </c>
      <c r="G3517" s="6" t="str">
        <f t="shared" si="380"/>
        <v>44636,6647916666 69220</v>
      </c>
      <c r="H3517" s="6" t="str">
        <f t="shared" si="381"/>
        <v>Dans 69220</v>
      </c>
      <c r="I3517" s="6" t="str">
        <f t="shared" si="384"/>
        <v>Dans 69220</v>
      </c>
      <c r="J3517" s="5" t="str">
        <f t="shared" si="382"/>
        <v/>
      </c>
      <c r="K3517" s="6">
        <v>20</v>
      </c>
      <c r="L3517" s="7">
        <v>3.4722222222222222E-5</v>
      </c>
      <c r="M3517">
        <v>-1E-4</v>
      </c>
      <c r="N3517" s="9" t="str">
        <f t="shared" si="383"/>
        <v>passage possible</v>
      </c>
      <c r="O3517" s="6" t="str">
        <f>IFERROR(VLOOKUP(F3517,TCD!$A$4:$C$362,3,FALSE),"Commune de ramassage")</f>
        <v>Commune de ramassage</v>
      </c>
      <c r="P3517">
        <v>1121</v>
      </c>
    </row>
    <row r="3518" spans="1:16" x14ac:dyDescent="0.3">
      <c r="A3518">
        <f t="shared" si="378"/>
        <v>3517</v>
      </c>
      <c r="B3518" t="s">
        <v>27</v>
      </c>
      <c r="C3518" s="8">
        <v>44636.664826388886</v>
      </c>
      <c r="D3518" s="7">
        <f>C3518</f>
        <v>44636.664826388886</v>
      </c>
      <c r="E3518" s="6" t="s">
        <v>14</v>
      </c>
      <c r="F3518" s="6" t="str">
        <f t="shared" si="379"/>
        <v>69220 44636,66483</v>
      </c>
      <c r="G3518" s="6" t="str">
        <f t="shared" si="380"/>
        <v>44636,6648263889 69220</v>
      </c>
      <c r="H3518" s="6" t="str">
        <f t="shared" si="381"/>
        <v>Dans 69220</v>
      </c>
      <c r="I3518" s="6" t="str">
        <f t="shared" si="384"/>
        <v>Dans 69220</v>
      </c>
      <c r="J3518" s="5" t="str">
        <f t="shared" si="382"/>
        <v/>
      </c>
      <c r="K3518" s="6">
        <v>16</v>
      </c>
      <c r="L3518" s="7">
        <v>2.5462962962962961E-4</v>
      </c>
      <c r="M3518">
        <v>-1.841E-3</v>
      </c>
      <c r="N3518" s="9" t="str">
        <f t="shared" si="383"/>
        <v>passage possible</v>
      </c>
      <c r="O3518" s="6" t="str">
        <f>IFERROR(VLOOKUP(F3518,TCD!$A$4:$C$362,3,FALSE),"Commune de ramassage")</f>
        <v>Commune de ramassage</v>
      </c>
      <c r="P3518">
        <v>1122</v>
      </c>
    </row>
    <row r="3519" spans="1:16" x14ac:dyDescent="0.3">
      <c r="A3519">
        <f t="shared" si="378"/>
        <v>3518</v>
      </c>
      <c r="B3519" t="s">
        <v>27</v>
      </c>
      <c r="C3519" s="8">
        <v>44636.665081018517</v>
      </c>
      <c r="D3519" s="7">
        <f>C3519</f>
        <v>44636.665081018517</v>
      </c>
      <c r="E3519" s="6" t="s">
        <v>14</v>
      </c>
      <c r="F3519" s="6" t="str">
        <f t="shared" si="379"/>
        <v>69220 44636,66508</v>
      </c>
      <c r="G3519" s="6" t="str">
        <f t="shared" si="380"/>
        <v>44636,6650810185 69220</v>
      </c>
      <c r="H3519" s="6" t="str">
        <f t="shared" si="381"/>
        <v>Dans 69220</v>
      </c>
      <c r="I3519" s="6" t="str">
        <f t="shared" si="384"/>
        <v>Dans 69220</v>
      </c>
      <c r="J3519" s="5" t="str">
        <f t="shared" si="382"/>
        <v/>
      </c>
      <c r="K3519" s="6">
        <v>45</v>
      </c>
      <c r="L3519" s="7">
        <v>4.6296296296296294E-5</v>
      </c>
      <c r="M3519">
        <v>-3.9899999999999999E-4</v>
      </c>
      <c r="N3519" s="9" t="str">
        <f t="shared" si="383"/>
        <v>passage possible</v>
      </c>
      <c r="O3519" s="6" t="str">
        <f>IFERROR(VLOOKUP(F3519,TCD!$A$4:$C$362,3,FALSE),"Commune de ramassage")</f>
        <v>Commune de ramassage</v>
      </c>
      <c r="P3519">
        <v>1123</v>
      </c>
    </row>
    <row r="3520" spans="1:16" x14ac:dyDescent="0.3">
      <c r="A3520">
        <f t="shared" si="378"/>
        <v>3519</v>
      </c>
      <c r="B3520" t="s">
        <v>27</v>
      </c>
      <c r="C3520" s="8">
        <v>44636.665127314816</v>
      </c>
      <c r="D3520" s="7">
        <f>C3520</f>
        <v>44636.665127314816</v>
      </c>
      <c r="E3520" s="6" t="s">
        <v>14</v>
      </c>
      <c r="F3520" s="6" t="str">
        <f t="shared" si="379"/>
        <v>69220 44636,66513</v>
      </c>
      <c r="G3520" s="6" t="str">
        <f t="shared" si="380"/>
        <v>44636,6651273148 69220</v>
      </c>
      <c r="H3520" s="6" t="str">
        <f t="shared" si="381"/>
        <v>Dans 69220</v>
      </c>
      <c r="I3520" s="6" t="str">
        <f t="shared" si="384"/>
        <v>Dans 69220</v>
      </c>
      <c r="J3520" s="5" t="str">
        <f t="shared" si="382"/>
        <v/>
      </c>
      <c r="K3520" s="6">
        <v>50</v>
      </c>
      <c r="L3520" s="7">
        <v>1.9675925925925926E-4</v>
      </c>
      <c r="M3520">
        <v>-1.073E-3</v>
      </c>
      <c r="N3520" s="9" t="str">
        <f t="shared" si="383"/>
        <v>passage possible</v>
      </c>
      <c r="O3520" s="6" t="str">
        <f>IFERROR(VLOOKUP(F3520,TCD!$A$4:$C$362,3,FALSE),"Commune de ramassage")</f>
        <v>Commune de ramassage</v>
      </c>
      <c r="P3520">
        <v>1124</v>
      </c>
    </row>
    <row r="3521" spans="1:16" x14ac:dyDescent="0.3">
      <c r="A3521">
        <f t="shared" si="378"/>
        <v>3520</v>
      </c>
      <c r="B3521" t="s">
        <v>27</v>
      </c>
      <c r="C3521" s="8">
        <v>44636.665324074071</v>
      </c>
      <c r="D3521" s="7">
        <f>C3521</f>
        <v>44636.665324074071</v>
      </c>
      <c r="E3521" s="6" t="s">
        <v>14</v>
      </c>
      <c r="F3521" s="6" t="str">
        <f t="shared" si="379"/>
        <v>69220 44636,66532</v>
      </c>
      <c r="G3521" s="6" t="str">
        <f t="shared" si="380"/>
        <v>44636,6653240741 69220</v>
      </c>
      <c r="H3521" s="6" t="str">
        <f t="shared" si="381"/>
        <v>Dans 69220</v>
      </c>
      <c r="I3521" s="6" t="str">
        <f t="shared" si="384"/>
        <v>Dans 69220</v>
      </c>
      <c r="J3521" s="5" t="str">
        <f t="shared" si="382"/>
        <v/>
      </c>
      <c r="K3521" s="6">
        <v>56</v>
      </c>
      <c r="L3521" s="7">
        <v>2.3148148148148147E-5</v>
      </c>
      <c r="M3521">
        <v>-6.9499999999999998E-4</v>
      </c>
      <c r="N3521" s="9" t="str">
        <f t="shared" si="383"/>
        <v>passage possible</v>
      </c>
      <c r="O3521" s="6" t="str">
        <f>IFERROR(VLOOKUP(F3521,TCD!$A$4:$C$362,3,FALSE),"Commune de ramassage")</f>
        <v>Commune de ramassage</v>
      </c>
      <c r="P3521">
        <v>1125</v>
      </c>
    </row>
    <row r="3522" spans="1:16" x14ac:dyDescent="0.3">
      <c r="A3522">
        <f t="shared" si="378"/>
        <v>3521</v>
      </c>
      <c r="B3522" t="s">
        <v>27</v>
      </c>
      <c r="C3522" s="8">
        <v>44636.665347222224</v>
      </c>
      <c r="D3522" s="7">
        <f>C3522</f>
        <v>44636.665347222224</v>
      </c>
      <c r="E3522" s="6" t="s">
        <v>14</v>
      </c>
      <c r="F3522" s="6" t="str">
        <f t="shared" si="379"/>
        <v>69220 44636,66535</v>
      </c>
      <c r="G3522" s="6" t="str">
        <f t="shared" si="380"/>
        <v>44636,6653472222 69220</v>
      </c>
      <c r="H3522" s="6" t="str">
        <f t="shared" si="381"/>
        <v>Dans 69220</v>
      </c>
      <c r="I3522" s="6" t="str">
        <f t="shared" si="384"/>
        <v>Dans 69220</v>
      </c>
      <c r="J3522" s="5" t="str">
        <f t="shared" si="382"/>
        <v/>
      </c>
      <c r="K3522" s="6">
        <v>55</v>
      </c>
      <c r="L3522" s="7">
        <v>2.0833333333333335E-4</v>
      </c>
      <c r="M3522">
        <v>-2.64E-3</v>
      </c>
      <c r="N3522" s="9" t="str">
        <f t="shared" si="383"/>
        <v>passage possible</v>
      </c>
      <c r="O3522" s="6" t="str">
        <f>IFERROR(VLOOKUP(F3522,TCD!$A$4:$C$362,3,FALSE),"Commune de ramassage")</f>
        <v>Commune de ramassage</v>
      </c>
      <c r="P3522">
        <v>1126</v>
      </c>
    </row>
    <row r="3523" spans="1:16" x14ac:dyDescent="0.3">
      <c r="A3523">
        <f t="shared" ref="A3523:A3586" si="385">A3522+1</f>
        <v>3522</v>
      </c>
      <c r="B3523" t="s">
        <v>27</v>
      </c>
      <c r="C3523" s="8">
        <v>44636.665555555555</v>
      </c>
      <c r="D3523" s="7">
        <f>C3523</f>
        <v>44636.665555555555</v>
      </c>
      <c r="E3523" s="6" t="s">
        <v>14</v>
      </c>
      <c r="F3523" s="6" t="str">
        <f t="shared" ref="F3523:F3586" si="386">E3523&amp;" "&amp;ROUND(D3523,5)</f>
        <v>69220 44636,66556</v>
      </c>
      <c r="G3523" s="6" t="str">
        <f t="shared" ref="G3523:G3586" si="387">D3523&amp;" "&amp;E3523</f>
        <v>44636,6655555556 69220</v>
      </c>
      <c r="H3523" s="6" t="str">
        <f t="shared" ref="H3523:H3586" si="388">IF(E3523=E3524,"Dans"&amp;" "&amp;E3523,"sortie"&amp;" "&amp;E3523)</f>
        <v>Dans 69220</v>
      </c>
      <c r="I3523" s="6" t="str">
        <f t="shared" si="384"/>
        <v>Dans 69220</v>
      </c>
      <c r="J3523" s="5" t="str">
        <f t="shared" ref="J3523:J3586" si="389">IF(IFERROR(SEARCH("sortie",H3523),0)=1,H3523,IF(IFERROR(SEARCH("Entree",I3523),0)=1,I3523,""))</f>
        <v/>
      </c>
      <c r="K3523" s="6">
        <v>60</v>
      </c>
      <c r="L3523" s="7">
        <v>2.0833333333333335E-4</v>
      </c>
      <c r="M3523">
        <v>-1.6050000000000001E-3</v>
      </c>
      <c r="N3523" s="9" t="str">
        <f t="shared" ref="N3523:N3586" si="390">IF(K3523&lt;10,"ramassage possible","passage possible")</f>
        <v>passage possible</v>
      </c>
      <c r="O3523" s="6" t="str">
        <f>IFERROR(VLOOKUP(F3523,TCD!$A$4:$C$362,3,FALSE),"Commune de ramassage")</f>
        <v>Commune de ramassage</v>
      </c>
      <c r="P3523">
        <v>1127</v>
      </c>
    </row>
    <row r="3524" spans="1:16" x14ac:dyDescent="0.3">
      <c r="A3524">
        <f t="shared" si="385"/>
        <v>3523</v>
      </c>
      <c r="B3524" t="s">
        <v>27</v>
      </c>
      <c r="C3524" s="8">
        <v>44636.665763888886</v>
      </c>
      <c r="D3524" s="7">
        <f>C3524</f>
        <v>44636.665763888886</v>
      </c>
      <c r="E3524" s="6" t="s">
        <v>14</v>
      </c>
      <c r="F3524" s="6" t="str">
        <f t="shared" si="386"/>
        <v>69220 44636,66576</v>
      </c>
      <c r="G3524" s="6" t="str">
        <f t="shared" si="387"/>
        <v>44636,6657638889 69220</v>
      </c>
      <c r="H3524" s="6" t="str">
        <f t="shared" si="388"/>
        <v>Dans 69220</v>
      </c>
      <c r="I3524" s="6" t="str">
        <f t="shared" si="384"/>
        <v>Dans 69220</v>
      </c>
      <c r="J3524" s="5" t="str">
        <f t="shared" si="389"/>
        <v/>
      </c>
      <c r="K3524" s="6">
        <v>43</v>
      </c>
      <c r="L3524" s="7">
        <v>1.1574074074074073E-5</v>
      </c>
      <c r="M3524">
        <v>-2.9999999999999997E-4</v>
      </c>
      <c r="N3524" s="9" t="str">
        <f t="shared" si="390"/>
        <v>passage possible</v>
      </c>
      <c r="O3524" s="6" t="str">
        <f>IFERROR(VLOOKUP(F3524,TCD!$A$4:$C$362,3,FALSE),"Commune de ramassage")</f>
        <v>Commune de ramassage</v>
      </c>
      <c r="P3524">
        <v>1128</v>
      </c>
    </row>
    <row r="3525" spans="1:16" x14ac:dyDescent="0.3">
      <c r="A3525">
        <f t="shared" si="385"/>
        <v>3524</v>
      </c>
      <c r="B3525" t="s">
        <v>27</v>
      </c>
      <c r="C3525" s="8">
        <v>44636.665775462963</v>
      </c>
      <c r="D3525" s="7">
        <f>C3525</f>
        <v>44636.665775462963</v>
      </c>
      <c r="E3525" s="6" t="s">
        <v>14</v>
      </c>
      <c r="F3525" s="6" t="str">
        <f t="shared" si="386"/>
        <v>69220 44636,66578</v>
      </c>
      <c r="G3525" s="6" t="str">
        <f t="shared" si="387"/>
        <v>44636,665775463 69220</v>
      </c>
      <c r="H3525" s="6" t="str">
        <f t="shared" si="388"/>
        <v>Dans 69220</v>
      </c>
      <c r="I3525" s="6" t="str">
        <f t="shared" ref="I3525:I3588" si="391">IF(E3525&lt;&gt;E3524,"Entree"&amp;" "&amp;E3525,"Dans"&amp;" "&amp;E3524)</f>
        <v>Dans 69220</v>
      </c>
      <c r="J3525" s="5" t="str">
        <f t="shared" si="389"/>
        <v/>
      </c>
      <c r="K3525" s="6">
        <v>40</v>
      </c>
      <c r="L3525" s="7">
        <v>6.9444444444444444E-5</v>
      </c>
      <c r="M3525">
        <v>-2.3800000000000001E-4</v>
      </c>
      <c r="N3525" s="9" t="str">
        <f t="shared" si="390"/>
        <v>passage possible</v>
      </c>
      <c r="O3525" s="6" t="str">
        <f>IFERROR(VLOOKUP(F3525,TCD!$A$4:$C$362,3,FALSE),"Commune de ramassage")</f>
        <v>Commune de ramassage</v>
      </c>
      <c r="P3525">
        <v>1129</v>
      </c>
    </row>
    <row r="3526" spans="1:16" x14ac:dyDescent="0.3">
      <c r="A3526">
        <f t="shared" si="385"/>
        <v>3525</v>
      </c>
      <c r="B3526" t="s">
        <v>27</v>
      </c>
      <c r="C3526" s="8">
        <v>44636.665844907409</v>
      </c>
      <c r="D3526" s="7">
        <f>C3526</f>
        <v>44636.665844907409</v>
      </c>
      <c r="E3526" s="6" t="s">
        <v>14</v>
      </c>
      <c r="F3526" s="6" t="str">
        <f t="shared" si="386"/>
        <v>69220 44636,66584</v>
      </c>
      <c r="G3526" s="6" t="str">
        <f t="shared" si="387"/>
        <v>44636,6658449074 69220</v>
      </c>
      <c r="H3526" s="6" t="str">
        <f t="shared" si="388"/>
        <v>Dans 69220</v>
      </c>
      <c r="I3526" s="6" t="str">
        <f t="shared" si="391"/>
        <v>Dans 69220</v>
      </c>
      <c r="J3526" s="5" t="str">
        <f t="shared" si="389"/>
        <v/>
      </c>
      <c r="K3526" s="6">
        <v>33</v>
      </c>
      <c r="L3526" s="7">
        <v>1.6203703703703703E-4</v>
      </c>
      <c r="M3526">
        <v>-3.5199999999999999E-4</v>
      </c>
      <c r="N3526" s="9" t="str">
        <f t="shared" si="390"/>
        <v>passage possible</v>
      </c>
      <c r="O3526" s="6" t="str">
        <f>IFERROR(VLOOKUP(F3526,TCD!$A$4:$C$362,3,FALSE),"Commune de ramassage")</f>
        <v>Commune de ramassage</v>
      </c>
      <c r="P3526">
        <v>1130</v>
      </c>
    </row>
    <row r="3527" spans="1:16" x14ac:dyDescent="0.3">
      <c r="A3527">
        <f t="shared" si="385"/>
        <v>3526</v>
      </c>
      <c r="B3527" t="s">
        <v>27</v>
      </c>
      <c r="C3527" s="8">
        <v>44636.666006944448</v>
      </c>
      <c r="D3527" s="7">
        <f>C3527</f>
        <v>44636.666006944448</v>
      </c>
      <c r="E3527" s="6" t="s">
        <v>14</v>
      </c>
      <c r="F3527" s="6" t="str">
        <f t="shared" si="386"/>
        <v>69220 44636,66601</v>
      </c>
      <c r="G3527" s="6" t="str">
        <f t="shared" si="387"/>
        <v>44636,6660069444 69220</v>
      </c>
      <c r="H3527" s="6" t="str">
        <f t="shared" si="388"/>
        <v>Dans 69220</v>
      </c>
      <c r="I3527" s="6" t="str">
        <f t="shared" si="391"/>
        <v>Dans 69220</v>
      </c>
      <c r="J3527" s="5" t="str">
        <f t="shared" si="389"/>
        <v/>
      </c>
      <c r="K3527" s="6">
        <v>20</v>
      </c>
      <c r="L3527" s="7">
        <v>2.3148148148148146E-4</v>
      </c>
      <c r="M3527">
        <v>-4.7699999999999999E-4</v>
      </c>
      <c r="N3527" s="9" t="str">
        <f t="shared" si="390"/>
        <v>passage possible</v>
      </c>
      <c r="O3527" s="6" t="str">
        <f>IFERROR(VLOOKUP(F3527,TCD!$A$4:$C$362,3,FALSE),"Commune de ramassage")</f>
        <v>Commune de ramassage</v>
      </c>
      <c r="P3527">
        <v>1131</v>
      </c>
    </row>
    <row r="3528" spans="1:16" x14ac:dyDescent="0.3">
      <c r="A3528">
        <f t="shared" si="385"/>
        <v>3527</v>
      </c>
      <c r="B3528" t="s">
        <v>27</v>
      </c>
      <c r="C3528" s="8">
        <v>44636.666238425925</v>
      </c>
      <c r="D3528" s="7">
        <f>C3528</f>
        <v>44636.666238425925</v>
      </c>
      <c r="E3528" s="6" t="s">
        <v>14</v>
      </c>
      <c r="F3528" s="6" t="str">
        <f t="shared" si="386"/>
        <v>69220 44636,66624</v>
      </c>
      <c r="G3528" s="6" t="str">
        <f t="shared" si="387"/>
        <v>44636,6662384259 69220</v>
      </c>
      <c r="H3528" s="6" t="str">
        <f t="shared" si="388"/>
        <v>Dans 69220</v>
      </c>
      <c r="I3528" s="6" t="str">
        <f t="shared" si="391"/>
        <v>Dans 69220</v>
      </c>
      <c r="J3528" s="5" t="str">
        <f t="shared" si="389"/>
        <v/>
      </c>
      <c r="K3528" s="6">
        <v>25</v>
      </c>
      <c r="L3528" s="7">
        <v>3.5879629629629635E-4</v>
      </c>
      <c r="M3528">
        <v>-3.215E-3</v>
      </c>
      <c r="N3528" s="9" t="str">
        <f t="shared" si="390"/>
        <v>passage possible</v>
      </c>
      <c r="O3528" s="6" t="str">
        <f>IFERROR(VLOOKUP(F3528,TCD!$A$4:$C$362,3,FALSE),"Commune de ramassage")</f>
        <v>Commune de ramassage</v>
      </c>
      <c r="P3528">
        <v>1132</v>
      </c>
    </row>
    <row r="3529" spans="1:16" x14ac:dyDescent="0.3">
      <c r="A3529">
        <f t="shared" si="385"/>
        <v>3528</v>
      </c>
      <c r="B3529" t="s">
        <v>27</v>
      </c>
      <c r="C3529" s="8">
        <v>44636.666597222225</v>
      </c>
      <c r="D3529" s="7">
        <f>C3529</f>
        <v>44636.666597222225</v>
      </c>
      <c r="E3529" s="6" t="s">
        <v>14</v>
      </c>
      <c r="F3529" s="6" t="str">
        <f t="shared" si="386"/>
        <v>69220 44636,6666</v>
      </c>
      <c r="G3529" s="6" t="str">
        <f t="shared" si="387"/>
        <v>44636,6665972222 69220</v>
      </c>
      <c r="H3529" s="6" t="str">
        <f t="shared" si="388"/>
        <v>Dans 69220</v>
      </c>
      <c r="I3529" s="6" t="str">
        <f t="shared" si="391"/>
        <v>Dans 69220</v>
      </c>
      <c r="J3529" s="5" t="str">
        <f t="shared" si="389"/>
        <v/>
      </c>
      <c r="K3529" s="6">
        <v>29</v>
      </c>
      <c r="L3529" s="7">
        <v>1.8518518518518518E-4</v>
      </c>
      <c r="M3529">
        <v>-1.4300000000000001E-3</v>
      </c>
      <c r="N3529" s="9" t="str">
        <f t="shared" si="390"/>
        <v>passage possible</v>
      </c>
      <c r="O3529" s="6" t="str">
        <f>IFERROR(VLOOKUP(F3529,TCD!$A$4:$C$362,3,FALSE),"Commune de ramassage")</f>
        <v>Commune de ramassage</v>
      </c>
      <c r="P3529">
        <v>1133</v>
      </c>
    </row>
    <row r="3530" spans="1:16" x14ac:dyDescent="0.3">
      <c r="A3530">
        <f t="shared" si="385"/>
        <v>3529</v>
      </c>
      <c r="B3530" t="s">
        <v>27</v>
      </c>
      <c r="C3530" s="8">
        <v>44636.66678240741</v>
      </c>
      <c r="D3530" s="7">
        <f>C3530</f>
        <v>44636.66678240741</v>
      </c>
      <c r="E3530" s="6" t="s">
        <v>14</v>
      </c>
      <c r="F3530" s="6" t="str">
        <f t="shared" si="386"/>
        <v>69220 44636,66678</v>
      </c>
      <c r="G3530" s="6" t="str">
        <f t="shared" si="387"/>
        <v>44636,6667824074 69220</v>
      </c>
      <c r="H3530" s="6" t="str">
        <f t="shared" si="388"/>
        <v>Dans 69220</v>
      </c>
      <c r="I3530" s="6" t="str">
        <f t="shared" si="391"/>
        <v>Dans 69220</v>
      </c>
      <c r="J3530" s="5" t="str">
        <f t="shared" si="389"/>
        <v/>
      </c>
      <c r="K3530" s="6">
        <v>43</v>
      </c>
      <c r="L3530" s="7">
        <v>9.2592592592592588E-5</v>
      </c>
      <c r="M3530">
        <v>-6.96E-4</v>
      </c>
      <c r="N3530" s="9" t="str">
        <f t="shared" si="390"/>
        <v>passage possible</v>
      </c>
      <c r="O3530" s="6" t="str">
        <f>IFERROR(VLOOKUP(F3530,TCD!$A$4:$C$362,3,FALSE),"Commune de ramassage")</f>
        <v>Commune de ramassage</v>
      </c>
      <c r="P3530">
        <v>1134</v>
      </c>
    </row>
    <row r="3531" spans="1:16" x14ac:dyDescent="0.3">
      <c r="A3531">
        <f t="shared" si="385"/>
        <v>3530</v>
      </c>
      <c r="B3531" t="s">
        <v>27</v>
      </c>
      <c r="C3531" s="8">
        <v>44636.666875000003</v>
      </c>
      <c r="D3531" s="7">
        <f>C3531</f>
        <v>44636.666875000003</v>
      </c>
      <c r="E3531" s="6" t="s">
        <v>14</v>
      </c>
      <c r="F3531" s="6" t="str">
        <f t="shared" si="386"/>
        <v>69220 44636,66688</v>
      </c>
      <c r="G3531" s="6" t="str">
        <f t="shared" si="387"/>
        <v>44636,666875 69220</v>
      </c>
      <c r="H3531" s="6" t="str">
        <f t="shared" si="388"/>
        <v>Dans 69220</v>
      </c>
      <c r="I3531" s="6" t="str">
        <f t="shared" si="391"/>
        <v>Dans 69220</v>
      </c>
      <c r="J3531" s="5" t="str">
        <f t="shared" si="389"/>
        <v/>
      </c>
      <c r="K3531" s="6">
        <v>44</v>
      </c>
      <c r="L3531" s="7">
        <v>8.1018518518518516E-5</v>
      </c>
      <c r="M3531">
        <v>-4.4900000000000002E-4</v>
      </c>
      <c r="N3531" s="9" t="str">
        <f t="shared" si="390"/>
        <v>passage possible</v>
      </c>
      <c r="O3531" s="6" t="str">
        <f>IFERROR(VLOOKUP(F3531,TCD!$A$4:$C$362,3,FALSE),"Commune de ramassage")</f>
        <v>Commune de ramassage</v>
      </c>
      <c r="P3531">
        <v>1135</v>
      </c>
    </row>
    <row r="3532" spans="1:16" x14ac:dyDescent="0.3">
      <c r="A3532">
        <f t="shared" si="385"/>
        <v>3531</v>
      </c>
      <c r="B3532" t="s">
        <v>27</v>
      </c>
      <c r="C3532" s="8">
        <v>44636.666956018518</v>
      </c>
      <c r="D3532" s="7">
        <f>C3532</f>
        <v>44636.666956018518</v>
      </c>
      <c r="E3532" s="6" t="s">
        <v>14</v>
      </c>
      <c r="F3532" s="6" t="str">
        <f t="shared" si="386"/>
        <v>69220 44636,66696</v>
      </c>
      <c r="G3532" s="6" t="str">
        <f t="shared" si="387"/>
        <v>44636,6669560185 69220</v>
      </c>
      <c r="H3532" s="6" t="str">
        <f t="shared" si="388"/>
        <v>Dans 69220</v>
      </c>
      <c r="I3532" s="6" t="str">
        <f t="shared" si="391"/>
        <v>Dans 69220</v>
      </c>
      <c r="J3532" s="5" t="str">
        <f t="shared" si="389"/>
        <v/>
      </c>
      <c r="K3532" s="6">
        <v>43</v>
      </c>
      <c r="L3532" s="7">
        <v>1.1574074074074073E-5</v>
      </c>
      <c r="M3532">
        <v>-1.9000000000000001E-4</v>
      </c>
      <c r="N3532" s="9" t="str">
        <f t="shared" si="390"/>
        <v>passage possible</v>
      </c>
      <c r="O3532" s="6" t="str">
        <f>IFERROR(VLOOKUP(F3532,TCD!$A$4:$C$362,3,FALSE),"Commune de ramassage")</f>
        <v>Commune de ramassage</v>
      </c>
      <c r="P3532">
        <v>1136</v>
      </c>
    </row>
    <row r="3533" spans="1:16" x14ac:dyDescent="0.3">
      <c r="A3533">
        <f t="shared" si="385"/>
        <v>3532</v>
      </c>
      <c r="B3533" t="s">
        <v>27</v>
      </c>
      <c r="C3533" s="8">
        <v>44636.666967592595</v>
      </c>
      <c r="D3533" s="7">
        <f>C3533</f>
        <v>44636.666967592595</v>
      </c>
      <c r="E3533" s="6" t="s">
        <v>14</v>
      </c>
      <c r="F3533" s="6" t="str">
        <f t="shared" si="386"/>
        <v>69220 44636,66697</v>
      </c>
      <c r="G3533" s="6" t="str">
        <f t="shared" si="387"/>
        <v>44636,6669675926 69220</v>
      </c>
      <c r="H3533" s="6" t="str">
        <f t="shared" si="388"/>
        <v>Dans 69220</v>
      </c>
      <c r="I3533" s="6" t="str">
        <f t="shared" si="391"/>
        <v>Dans 69220</v>
      </c>
      <c r="J3533" s="5" t="str">
        <f t="shared" si="389"/>
        <v/>
      </c>
      <c r="K3533" s="6">
        <v>44</v>
      </c>
      <c r="L3533" s="7">
        <v>6.9444444444444444E-5</v>
      </c>
      <c r="M3533">
        <v>-6.1300000000000005E-4</v>
      </c>
      <c r="N3533" s="9" t="str">
        <f t="shared" si="390"/>
        <v>passage possible</v>
      </c>
      <c r="O3533" s="6" t="str">
        <f>IFERROR(VLOOKUP(F3533,TCD!$A$4:$C$362,3,FALSE),"Commune de ramassage")</f>
        <v>Commune de ramassage</v>
      </c>
      <c r="P3533">
        <v>1137</v>
      </c>
    </row>
    <row r="3534" spans="1:16" x14ac:dyDescent="0.3">
      <c r="A3534">
        <f t="shared" si="385"/>
        <v>3533</v>
      </c>
      <c r="B3534" t="s">
        <v>27</v>
      </c>
      <c r="C3534" s="8">
        <v>44636.667037037034</v>
      </c>
      <c r="D3534" s="7">
        <f>C3534</f>
        <v>44636.667037037034</v>
      </c>
      <c r="E3534" s="6" t="s">
        <v>14</v>
      </c>
      <c r="F3534" s="6" t="str">
        <f t="shared" si="386"/>
        <v>69220 44636,66704</v>
      </c>
      <c r="G3534" s="6" t="str">
        <f t="shared" si="387"/>
        <v>44636,667037037 69220</v>
      </c>
      <c r="H3534" s="6" t="str">
        <f t="shared" si="388"/>
        <v>Dans 69220</v>
      </c>
      <c r="I3534" s="6" t="str">
        <f t="shared" si="391"/>
        <v>Dans 69220</v>
      </c>
      <c r="J3534" s="5" t="str">
        <f t="shared" si="389"/>
        <v/>
      </c>
      <c r="K3534" s="6">
        <v>43</v>
      </c>
      <c r="L3534" s="7">
        <v>2.199074074074074E-4</v>
      </c>
      <c r="M3534">
        <v>-2.0579999999999999E-3</v>
      </c>
      <c r="N3534" s="9" t="str">
        <f t="shared" si="390"/>
        <v>passage possible</v>
      </c>
      <c r="O3534" s="6" t="str">
        <f>IFERROR(VLOOKUP(F3534,TCD!$A$4:$C$362,3,FALSE),"Commune de ramassage")</f>
        <v>Commune de ramassage</v>
      </c>
      <c r="P3534">
        <v>1138</v>
      </c>
    </row>
    <row r="3535" spans="1:16" x14ac:dyDescent="0.3">
      <c r="A3535">
        <f t="shared" si="385"/>
        <v>3534</v>
      </c>
      <c r="B3535" t="s">
        <v>27</v>
      </c>
      <c r="C3535" s="8">
        <v>44636.667256944442</v>
      </c>
      <c r="D3535" s="7">
        <f>C3535</f>
        <v>44636.667256944442</v>
      </c>
      <c r="E3535" s="6" t="s">
        <v>14</v>
      </c>
      <c r="F3535" s="6" t="str">
        <f t="shared" si="386"/>
        <v>69220 44636,66726</v>
      </c>
      <c r="G3535" s="6" t="str">
        <f t="shared" si="387"/>
        <v>44636,6672569444 69220</v>
      </c>
      <c r="H3535" s="6" t="str">
        <f t="shared" si="388"/>
        <v>Dans 69220</v>
      </c>
      <c r="I3535" s="6" t="str">
        <f t="shared" si="391"/>
        <v>Dans 69220</v>
      </c>
      <c r="J3535" s="5" t="str">
        <f t="shared" si="389"/>
        <v/>
      </c>
      <c r="K3535" s="6">
        <v>44</v>
      </c>
      <c r="L3535" s="7">
        <v>2.3148148148148147E-5</v>
      </c>
      <c r="M3535">
        <v>-2.32E-4</v>
      </c>
      <c r="N3535" s="9" t="str">
        <f t="shared" si="390"/>
        <v>passage possible</v>
      </c>
      <c r="O3535" s="6" t="str">
        <f>IFERROR(VLOOKUP(F3535,TCD!$A$4:$C$362,3,FALSE),"Commune de ramassage")</f>
        <v>Commune de ramassage</v>
      </c>
      <c r="P3535">
        <v>1139</v>
      </c>
    </row>
    <row r="3536" spans="1:16" x14ac:dyDescent="0.3">
      <c r="A3536">
        <f t="shared" si="385"/>
        <v>3535</v>
      </c>
      <c r="B3536" t="s">
        <v>27</v>
      </c>
      <c r="C3536" s="8">
        <v>44636.667280092595</v>
      </c>
      <c r="D3536" s="7">
        <f>C3536</f>
        <v>44636.667280092595</v>
      </c>
      <c r="E3536" s="6" t="s">
        <v>14</v>
      </c>
      <c r="F3536" s="6" t="str">
        <f t="shared" si="386"/>
        <v>69220 44636,66728</v>
      </c>
      <c r="G3536" s="6" t="str">
        <f t="shared" si="387"/>
        <v>44636,6672800926 69220</v>
      </c>
      <c r="H3536" s="6" t="str">
        <f t="shared" si="388"/>
        <v>Dans 69220</v>
      </c>
      <c r="I3536" s="6" t="str">
        <f t="shared" si="391"/>
        <v>Dans 69220</v>
      </c>
      <c r="J3536" s="5" t="str">
        <f t="shared" si="389"/>
        <v/>
      </c>
      <c r="K3536" s="6">
        <v>43</v>
      </c>
      <c r="L3536" s="7">
        <v>1.9675925925925926E-4</v>
      </c>
      <c r="M3536">
        <v>-7.7300000000000003E-4</v>
      </c>
      <c r="N3536" s="9" t="str">
        <f t="shared" si="390"/>
        <v>passage possible</v>
      </c>
      <c r="O3536" s="6" t="str">
        <f>IFERROR(VLOOKUP(F3536,TCD!$A$4:$C$362,3,FALSE),"Commune de ramassage")</f>
        <v>Commune de ramassage</v>
      </c>
      <c r="P3536">
        <v>1140</v>
      </c>
    </row>
    <row r="3537" spans="1:16" x14ac:dyDescent="0.3">
      <c r="A3537">
        <f t="shared" si="385"/>
        <v>3536</v>
      </c>
      <c r="B3537" t="s">
        <v>27</v>
      </c>
      <c r="C3537" s="8">
        <v>44636.66747685185</v>
      </c>
      <c r="D3537" s="7">
        <f>C3537</f>
        <v>44636.66747685185</v>
      </c>
      <c r="E3537" s="6" t="s">
        <v>14</v>
      </c>
      <c r="F3537" s="6" t="str">
        <f t="shared" si="386"/>
        <v>69220 44636,66748</v>
      </c>
      <c r="G3537" s="6" t="str">
        <f t="shared" si="387"/>
        <v>44636,6674768518 69220</v>
      </c>
      <c r="H3537" s="6" t="str">
        <f t="shared" si="388"/>
        <v>Dans 69220</v>
      </c>
      <c r="I3537" s="6" t="str">
        <f t="shared" si="391"/>
        <v>Dans 69220</v>
      </c>
      <c r="J3537" s="5" t="str">
        <f t="shared" si="389"/>
        <v/>
      </c>
      <c r="K3537" s="6">
        <v>45</v>
      </c>
      <c r="L3537" s="7">
        <v>1.6203703703703703E-4</v>
      </c>
      <c r="M3537">
        <v>-1.8389999999999999E-3</v>
      </c>
      <c r="N3537" s="9" t="str">
        <f t="shared" si="390"/>
        <v>passage possible</v>
      </c>
      <c r="O3537" s="6" t="str">
        <f>IFERROR(VLOOKUP(F3537,TCD!$A$4:$C$362,3,FALSE),"Commune de ramassage")</f>
        <v>Commune de ramassage</v>
      </c>
      <c r="P3537">
        <v>1141</v>
      </c>
    </row>
    <row r="3538" spans="1:16" x14ac:dyDescent="0.3">
      <c r="A3538">
        <f t="shared" si="385"/>
        <v>3537</v>
      </c>
      <c r="B3538" t="s">
        <v>27</v>
      </c>
      <c r="C3538" s="8">
        <v>44636.667638888888</v>
      </c>
      <c r="D3538" s="7">
        <f>C3538</f>
        <v>44636.667638888888</v>
      </c>
      <c r="E3538" s="6" t="s">
        <v>14</v>
      </c>
      <c r="F3538" s="6" t="str">
        <f t="shared" si="386"/>
        <v>69220 44636,66764</v>
      </c>
      <c r="G3538" s="6" t="str">
        <f t="shared" si="387"/>
        <v>44636,6676388889 69220</v>
      </c>
      <c r="H3538" s="6" t="str">
        <f t="shared" si="388"/>
        <v>Dans 69220</v>
      </c>
      <c r="I3538" s="6" t="str">
        <f t="shared" si="391"/>
        <v>Dans 69220</v>
      </c>
      <c r="J3538" s="5" t="str">
        <f t="shared" si="389"/>
        <v/>
      </c>
      <c r="K3538" s="6">
        <v>50</v>
      </c>
      <c r="L3538" s="7">
        <v>4.7453703703703704E-4</v>
      </c>
      <c r="M3538">
        <v>-3.9379999999999997E-3</v>
      </c>
      <c r="N3538" s="9" t="str">
        <f t="shared" si="390"/>
        <v>passage possible</v>
      </c>
      <c r="O3538" s="6" t="str">
        <f>IFERROR(VLOOKUP(F3538,TCD!$A$4:$C$362,3,FALSE),"Commune de ramassage")</f>
        <v>Commune de ramassage</v>
      </c>
      <c r="P3538">
        <v>1142</v>
      </c>
    </row>
    <row r="3539" spans="1:16" x14ac:dyDescent="0.3">
      <c r="A3539">
        <f t="shared" si="385"/>
        <v>3538</v>
      </c>
      <c r="B3539" t="s">
        <v>27</v>
      </c>
      <c r="C3539" s="8">
        <v>44636.668113425927</v>
      </c>
      <c r="D3539" s="7">
        <f>C3539</f>
        <v>44636.668113425927</v>
      </c>
      <c r="E3539" s="6" t="s">
        <v>14</v>
      </c>
      <c r="F3539" s="6" t="str">
        <f t="shared" si="386"/>
        <v>69220 44636,66811</v>
      </c>
      <c r="G3539" s="6" t="str">
        <f t="shared" si="387"/>
        <v>44636,6681134259 69220</v>
      </c>
      <c r="H3539" s="6" t="str">
        <f t="shared" si="388"/>
        <v>Dans 69220</v>
      </c>
      <c r="I3539" s="6" t="str">
        <f t="shared" si="391"/>
        <v>Dans 69220</v>
      </c>
      <c r="J3539" s="5" t="str">
        <f t="shared" si="389"/>
        <v/>
      </c>
      <c r="K3539" s="6">
        <v>45</v>
      </c>
      <c r="L3539" s="7">
        <v>3.4722222222222222E-5</v>
      </c>
      <c r="M3539">
        <v>-4.4799999999999999E-4</v>
      </c>
      <c r="N3539" s="9" t="str">
        <f t="shared" si="390"/>
        <v>passage possible</v>
      </c>
      <c r="O3539" s="6" t="str">
        <f>IFERROR(VLOOKUP(F3539,TCD!$A$4:$C$362,3,FALSE),"Commune de ramassage")</f>
        <v>Commune de ramassage</v>
      </c>
      <c r="P3539">
        <v>1143</v>
      </c>
    </row>
    <row r="3540" spans="1:16" x14ac:dyDescent="0.3">
      <c r="A3540">
        <f t="shared" si="385"/>
        <v>3539</v>
      </c>
      <c r="B3540" t="s">
        <v>27</v>
      </c>
      <c r="C3540" s="8">
        <v>44636.66814814815</v>
      </c>
      <c r="D3540" s="7">
        <f>C3540</f>
        <v>44636.66814814815</v>
      </c>
      <c r="E3540" s="6" t="s">
        <v>14</v>
      </c>
      <c r="F3540" s="6" t="str">
        <f t="shared" si="386"/>
        <v>69220 44636,66815</v>
      </c>
      <c r="G3540" s="6" t="str">
        <f t="shared" si="387"/>
        <v>44636,6681481482 69220</v>
      </c>
      <c r="H3540" s="6" t="str">
        <f t="shared" si="388"/>
        <v>Dans 69220</v>
      </c>
      <c r="I3540" s="6" t="str">
        <f t="shared" si="391"/>
        <v>Dans 69220</v>
      </c>
      <c r="J3540" s="5" t="str">
        <f t="shared" si="389"/>
        <v/>
      </c>
      <c r="K3540" s="6">
        <v>44</v>
      </c>
      <c r="L3540" s="7">
        <v>3.4722222222222222E-5</v>
      </c>
      <c r="M3540">
        <v>-2.8899999999999998E-4</v>
      </c>
      <c r="N3540" s="9" t="str">
        <f t="shared" si="390"/>
        <v>passage possible</v>
      </c>
      <c r="O3540" s="6" t="str">
        <f>IFERROR(VLOOKUP(F3540,TCD!$A$4:$C$362,3,FALSE),"Commune de ramassage")</f>
        <v>Commune de ramassage</v>
      </c>
      <c r="P3540">
        <v>1144</v>
      </c>
    </row>
    <row r="3541" spans="1:16" x14ac:dyDescent="0.3">
      <c r="A3541">
        <f t="shared" si="385"/>
        <v>3540</v>
      </c>
      <c r="B3541" t="s">
        <v>27</v>
      </c>
      <c r="C3541" s="8">
        <v>44636.668182870373</v>
      </c>
      <c r="D3541" s="7">
        <f>C3541</f>
        <v>44636.668182870373</v>
      </c>
      <c r="E3541" s="6" t="s">
        <v>14</v>
      </c>
      <c r="F3541" s="6" t="str">
        <f t="shared" si="386"/>
        <v>69220 44636,66818</v>
      </c>
      <c r="G3541" s="6" t="str">
        <f t="shared" si="387"/>
        <v>44636,6681828703 69220</v>
      </c>
      <c r="H3541" s="6" t="str">
        <f t="shared" si="388"/>
        <v>Dans 69220</v>
      </c>
      <c r="I3541" s="6" t="str">
        <f t="shared" si="391"/>
        <v>Dans 69220</v>
      </c>
      <c r="J3541" s="5" t="str">
        <f t="shared" si="389"/>
        <v/>
      </c>
      <c r="K3541" s="6">
        <v>42</v>
      </c>
      <c r="L3541" s="7">
        <v>9.2592592592592588E-5</v>
      </c>
      <c r="M3541">
        <v>-5.8600000000000004E-4</v>
      </c>
      <c r="N3541" s="9" t="str">
        <f t="shared" si="390"/>
        <v>passage possible</v>
      </c>
      <c r="O3541" s="6" t="str">
        <f>IFERROR(VLOOKUP(F3541,TCD!$A$4:$C$362,3,FALSE),"Commune de ramassage")</f>
        <v>Commune de ramassage</v>
      </c>
      <c r="P3541">
        <v>1145</v>
      </c>
    </row>
    <row r="3542" spans="1:16" x14ac:dyDescent="0.3">
      <c r="A3542">
        <f t="shared" si="385"/>
        <v>3541</v>
      </c>
      <c r="B3542" t="s">
        <v>27</v>
      </c>
      <c r="C3542" s="8">
        <v>44636.668275462966</v>
      </c>
      <c r="D3542" s="7">
        <f>C3542</f>
        <v>44636.668275462966</v>
      </c>
      <c r="E3542" s="6" t="s">
        <v>14</v>
      </c>
      <c r="F3542" s="6" t="str">
        <f t="shared" si="386"/>
        <v>69220 44636,66828</v>
      </c>
      <c r="G3542" s="6" t="str">
        <f t="shared" si="387"/>
        <v>44636,668275463 69220</v>
      </c>
      <c r="H3542" s="6" t="str">
        <f t="shared" si="388"/>
        <v>Dans 69220</v>
      </c>
      <c r="I3542" s="6" t="str">
        <f t="shared" si="391"/>
        <v>Dans 69220</v>
      </c>
      <c r="J3542" s="5" t="str">
        <f t="shared" si="389"/>
        <v/>
      </c>
      <c r="K3542" s="6">
        <v>35</v>
      </c>
      <c r="L3542" s="7">
        <v>5.7870370370370366E-5</v>
      </c>
      <c r="M3542">
        <v>-3.8999999999999999E-4</v>
      </c>
      <c r="N3542" s="9" t="str">
        <f t="shared" si="390"/>
        <v>passage possible</v>
      </c>
      <c r="O3542" s="6" t="str">
        <f>IFERROR(VLOOKUP(F3542,TCD!$A$4:$C$362,3,FALSE),"Commune de ramassage")</f>
        <v>Commune de ramassage</v>
      </c>
      <c r="P3542">
        <v>1146</v>
      </c>
    </row>
    <row r="3543" spans="1:16" x14ac:dyDescent="0.3">
      <c r="A3543">
        <f t="shared" si="385"/>
        <v>3542</v>
      </c>
      <c r="B3543" t="s">
        <v>27</v>
      </c>
      <c r="C3543" s="8">
        <v>44636.668333333335</v>
      </c>
      <c r="D3543" s="7">
        <f>C3543</f>
        <v>44636.668333333335</v>
      </c>
      <c r="E3543" s="6" t="s">
        <v>14</v>
      </c>
      <c r="F3543" s="6" t="str">
        <f t="shared" si="386"/>
        <v>69220 44636,66833</v>
      </c>
      <c r="G3543" s="6" t="str">
        <f t="shared" si="387"/>
        <v>44636,6683333333 69220</v>
      </c>
      <c r="H3543" s="6" t="str">
        <f t="shared" si="388"/>
        <v>sortie 69220</v>
      </c>
      <c r="I3543" s="6" t="str">
        <f t="shared" si="391"/>
        <v>Dans 69220</v>
      </c>
      <c r="J3543" s="5" t="str">
        <f t="shared" si="389"/>
        <v>sortie 69220</v>
      </c>
      <c r="K3543" s="6">
        <v>39</v>
      </c>
      <c r="L3543" s="7">
        <v>2.0833333333333335E-4</v>
      </c>
      <c r="M3543">
        <v>-1.4450000000000001E-3</v>
      </c>
      <c r="N3543" s="9" t="str">
        <f t="shared" si="390"/>
        <v>passage possible</v>
      </c>
      <c r="O3543" s="6" t="str">
        <f>IFERROR(VLOOKUP(F3543,TCD!$A$4:$C$362,3,FALSE),"Commune de ramassage")</f>
        <v>Commune de ramassage</v>
      </c>
      <c r="P3543">
        <v>1147</v>
      </c>
    </row>
    <row r="3544" spans="1:16" x14ac:dyDescent="0.3">
      <c r="A3544">
        <f t="shared" si="385"/>
        <v>3543</v>
      </c>
      <c r="B3544" t="s">
        <v>27</v>
      </c>
      <c r="C3544" s="8">
        <v>44636.668541666666</v>
      </c>
      <c r="D3544" s="7">
        <f>C3544</f>
        <v>44636.668541666666</v>
      </c>
      <c r="E3544" s="6" t="s">
        <v>13</v>
      </c>
      <c r="F3544" s="6" t="str">
        <f t="shared" si="386"/>
        <v>69203 44636,66854</v>
      </c>
      <c r="G3544" s="6" t="str">
        <f t="shared" si="387"/>
        <v>44636,6685416667 69203</v>
      </c>
      <c r="H3544" s="6" t="str">
        <f t="shared" si="388"/>
        <v>Dans 69203</v>
      </c>
      <c r="I3544" s="6" t="str">
        <f t="shared" si="391"/>
        <v>Entree 69203</v>
      </c>
      <c r="J3544" s="5" t="str">
        <f t="shared" si="389"/>
        <v>Entree 69203</v>
      </c>
      <c r="K3544" s="6">
        <v>44</v>
      </c>
      <c r="L3544" s="7">
        <v>3.8194444444444446E-4</v>
      </c>
      <c r="M3544">
        <v>-2.447E-3</v>
      </c>
      <c r="N3544" s="9" t="str">
        <f t="shared" si="390"/>
        <v>passage possible</v>
      </c>
      <c r="O3544" s="6" t="str">
        <f>IFERROR(VLOOKUP(F3544,TCD!$A$4:$C$362,3,FALSE),"Commune de ramassage")</f>
        <v>Commune de ramassage</v>
      </c>
      <c r="P3544">
        <v>1148</v>
      </c>
    </row>
    <row r="3545" spans="1:16" x14ac:dyDescent="0.3">
      <c r="A3545">
        <f t="shared" si="385"/>
        <v>3544</v>
      </c>
      <c r="B3545" t="s">
        <v>27</v>
      </c>
      <c r="C3545" s="8">
        <v>44636.668923611112</v>
      </c>
      <c r="D3545" s="7">
        <f>C3545</f>
        <v>44636.668923611112</v>
      </c>
      <c r="E3545" s="6" t="s">
        <v>13</v>
      </c>
      <c r="F3545" s="6" t="str">
        <f t="shared" si="386"/>
        <v>69203 44636,66892</v>
      </c>
      <c r="G3545" s="6" t="str">
        <f t="shared" si="387"/>
        <v>44636,6689236111 69203</v>
      </c>
      <c r="H3545" s="6" t="str">
        <f t="shared" si="388"/>
        <v>Dans 69203</v>
      </c>
      <c r="I3545" s="6" t="str">
        <f t="shared" si="391"/>
        <v>Dans 69203</v>
      </c>
      <c r="J3545" s="5" t="str">
        <f t="shared" si="389"/>
        <v/>
      </c>
      <c r="K3545" s="6">
        <v>30</v>
      </c>
      <c r="L3545" s="7">
        <v>1.3888888888888889E-4</v>
      </c>
      <c r="M3545">
        <v>-6.8999999999999997E-4</v>
      </c>
      <c r="N3545" s="9" t="str">
        <f t="shared" si="390"/>
        <v>passage possible</v>
      </c>
      <c r="O3545" s="6" t="str">
        <f>IFERROR(VLOOKUP(F3545,TCD!$A$4:$C$362,3,FALSE),"Commune de ramassage")</f>
        <v>Commune de ramassage</v>
      </c>
      <c r="P3545">
        <v>1149</v>
      </c>
    </row>
    <row r="3546" spans="1:16" x14ac:dyDescent="0.3">
      <c r="A3546">
        <f t="shared" si="385"/>
        <v>3545</v>
      </c>
      <c r="B3546" t="s">
        <v>27</v>
      </c>
      <c r="C3546" s="8">
        <v>44636.669062499997</v>
      </c>
      <c r="D3546" s="7">
        <f>C3546</f>
        <v>44636.669062499997</v>
      </c>
      <c r="E3546" s="6" t="s">
        <v>13</v>
      </c>
      <c r="F3546" s="6" t="str">
        <f t="shared" si="386"/>
        <v>69203 44636,66906</v>
      </c>
      <c r="G3546" s="6" t="str">
        <f t="shared" si="387"/>
        <v>44636,6690625 69203</v>
      </c>
      <c r="H3546" s="6" t="str">
        <f t="shared" si="388"/>
        <v>Dans 69203</v>
      </c>
      <c r="I3546" s="6" t="str">
        <f t="shared" si="391"/>
        <v>Dans 69203</v>
      </c>
      <c r="J3546" s="5" t="str">
        <f t="shared" si="389"/>
        <v/>
      </c>
      <c r="K3546" s="6">
        <v>44</v>
      </c>
      <c r="L3546" s="7">
        <v>4.8611111111111104E-4</v>
      </c>
      <c r="M3546">
        <v>-2.5950000000000001E-3</v>
      </c>
      <c r="N3546" s="9" t="str">
        <f t="shared" si="390"/>
        <v>passage possible</v>
      </c>
      <c r="O3546" s="6" t="str">
        <f>IFERROR(VLOOKUP(F3546,TCD!$A$4:$C$362,3,FALSE),"Commune de ramassage")</f>
        <v>Commune de ramassage</v>
      </c>
      <c r="P3546">
        <v>1150</v>
      </c>
    </row>
    <row r="3547" spans="1:16" x14ac:dyDescent="0.3">
      <c r="A3547">
        <f t="shared" si="385"/>
        <v>3546</v>
      </c>
      <c r="B3547" t="s">
        <v>27</v>
      </c>
      <c r="C3547" s="8">
        <v>44636.669548611113</v>
      </c>
      <c r="D3547" s="7">
        <f>C3547</f>
        <v>44636.669548611113</v>
      </c>
      <c r="E3547" s="6" t="s">
        <v>13</v>
      </c>
      <c r="F3547" s="6" t="str">
        <f t="shared" si="386"/>
        <v>69203 44636,66955</v>
      </c>
      <c r="G3547" s="6" t="str">
        <f t="shared" si="387"/>
        <v>44636,6695486111 69203</v>
      </c>
      <c r="H3547" s="6" t="str">
        <f t="shared" si="388"/>
        <v>sortie 69203</v>
      </c>
      <c r="I3547" s="6" t="str">
        <f t="shared" si="391"/>
        <v>Dans 69203</v>
      </c>
      <c r="J3547" s="5" t="str">
        <f t="shared" si="389"/>
        <v>sortie 69203</v>
      </c>
      <c r="K3547" s="6">
        <v>47</v>
      </c>
      <c r="L3547" s="7">
        <v>5.2083333333333333E-4</v>
      </c>
      <c r="M3547">
        <v>-4.1780000000000003E-3</v>
      </c>
      <c r="N3547" s="9" t="str">
        <f t="shared" si="390"/>
        <v>passage possible</v>
      </c>
      <c r="O3547" s="6" t="str">
        <f>IFERROR(VLOOKUP(F3547,TCD!$A$4:$C$362,3,FALSE),"Commune de ramassage")</f>
        <v>Commune de ramassage</v>
      </c>
      <c r="P3547">
        <v>1151</v>
      </c>
    </row>
    <row r="3548" spans="1:16" x14ac:dyDescent="0.3">
      <c r="A3548">
        <f t="shared" si="385"/>
        <v>3547</v>
      </c>
      <c r="B3548" t="s">
        <v>27</v>
      </c>
      <c r="C3548" s="8">
        <v>44636.670069444444</v>
      </c>
      <c r="D3548" s="7">
        <f>C3548</f>
        <v>44636.670069444444</v>
      </c>
      <c r="E3548" s="6" t="s">
        <v>12</v>
      </c>
      <c r="F3548" s="6" t="str">
        <f t="shared" si="386"/>
        <v>69178 44636,67007</v>
      </c>
      <c r="G3548" s="6" t="str">
        <f t="shared" si="387"/>
        <v>44636,6700694444 69178</v>
      </c>
      <c r="H3548" s="6" t="str">
        <f t="shared" si="388"/>
        <v>sortie 69178</v>
      </c>
      <c r="I3548" s="6" t="str">
        <f t="shared" si="391"/>
        <v>Entree 69178</v>
      </c>
      <c r="J3548" s="5" t="str">
        <f t="shared" si="389"/>
        <v>sortie 69178</v>
      </c>
      <c r="K3548" s="6">
        <v>17</v>
      </c>
      <c r="L3548" s="7">
        <v>6.9444444444444444E-5</v>
      </c>
      <c r="M3548">
        <v>-2.05E-4</v>
      </c>
      <c r="N3548" s="9" t="str">
        <f t="shared" si="390"/>
        <v>passage possible</v>
      </c>
      <c r="O3548" s="6" t="str">
        <f>IFERROR(VLOOKUP(F3548,TCD!$A$4:$C$362,3,FALSE),"Commune de ramassage")</f>
        <v>Commune de ramassage</v>
      </c>
      <c r="P3548">
        <v>1152</v>
      </c>
    </row>
    <row r="3549" spans="1:16" x14ac:dyDescent="0.3">
      <c r="A3549">
        <f t="shared" si="385"/>
        <v>3548</v>
      </c>
      <c r="B3549" t="s">
        <v>27</v>
      </c>
      <c r="C3549" s="8">
        <v>44636.670138888891</v>
      </c>
      <c r="D3549" s="7">
        <f>C3549</f>
        <v>44636.670138888891</v>
      </c>
      <c r="E3549" s="6" t="s">
        <v>11</v>
      </c>
      <c r="F3549" s="6" t="str">
        <f t="shared" si="386"/>
        <v>69201 44636,67014</v>
      </c>
      <c r="G3549" s="6" t="str">
        <f t="shared" si="387"/>
        <v>44636,6701388889 69201</v>
      </c>
      <c r="H3549" s="6" t="str">
        <f t="shared" si="388"/>
        <v>Dans 69201</v>
      </c>
      <c r="I3549" s="6" t="str">
        <f t="shared" si="391"/>
        <v>Entree 69201</v>
      </c>
      <c r="J3549" s="5" t="str">
        <f t="shared" si="389"/>
        <v>Entree 69201</v>
      </c>
      <c r="K3549" s="6">
        <v>18</v>
      </c>
      <c r="L3549" s="7">
        <v>8.1018518518518516E-5</v>
      </c>
      <c r="M3549">
        <v>-3.4699999999999998E-4</v>
      </c>
      <c r="N3549" s="9" t="str">
        <f t="shared" si="390"/>
        <v>passage possible</v>
      </c>
      <c r="O3549" s="6" t="str">
        <f>IFERROR(VLOOKUP(F3549,TCD!$A$4:$C$362,3,FALSE),"Commune de ramassage")</f>
        <v>Commune de ramassage</v>
      </c>
      <c r="P3549">
        <v>1153</v>
      </c>
    </row>
    <row r="3550" spans="1:16" x14ac:dyDescent="0.3">
      <c r="A3550">
        <f t="shared" si="385"/>
        <v>3549</v>
      </c>
      <c r="B3550" t="s">
        <v>27</v>
      </c>
      <c r="C3550" s="8">
        <v>44636.670219907406</v>
      </c>
      <c r="D3550" s="7">
        <f>C3550</f>
        <v>44636.670219907406</v>
      </c>
      <c r="E3550" s="6" t="s">
        <v>11</v>
      </c>
      <c r="F3550" s="6" t="str">
        <f t="shared" si="386"/>
        <v>69201 44636,67022</v>
      </c>
      <c r="G3550" s="6" t="str">
        <f t="shared" si="387"/>
        <v>44636,6702199074 69201</v>
      </c>
      <c r="H3550" s="6" t="str">
        <f t="shared" si="388"/>
        <v>sortie 69201</v>
      </c>
      <c r="I3550" s="6" t="str">
        <f t="shared" si="391"/>
        <v>Dans 69201</v>
      </c>
      <c r="J3550" s="5" t="str">
        <f t="shared" si="389"/>
        <v>sortie 69201</v>
      </c>
      <c r="K3550" s="6">
        <v>22</v>
      </c>
      <c r="L3550" s="7">
        <v>1.1574074074074073E-3</v>
      </c>
      <c r="M3550">
        <v>-4.653E-3</v>
      </c>
      <c r="N3550" s="9" t="str">
        <f t="shared" si="390"/>
        <v>passage possible</v>
      </c>
      <c r="O3550" s="6" t="str">
        <f>IFERROR(VLOOKUP(F3550,TCD!$A$4:$C$362,3,FALSE),"Commune de ramassage")</f>
        <v>Commune de ramassage</v>
      </c>
      <c r="P3550">
        <v>1154</v>
      </c>
    </row>
    <row r="3551" spans="1:16" x14ac:dyDescent="0.3">
      <c r="A3551">
        <f t="shared" si="385"/>
        <v>3550</v>
      </c>
      <c r="B3551" t="s">
        <v>27</v>
      </c>
      <c r="C3551" s="8">
        <v>44636.671377314815</v>
      </c>
      <c r="D3551" s="7">
        <f>C3551</f>
        <v>44636.671377314815</v>
      </c>
      <c r="E3551" s="6" t="s">
        <v>12</v>
      </c>
      <c r="F3551" s="6" t="str">
        <f t="shared" si="386"/>
        <v>69178 44636,67138</v>
      </c>
      <c r="G3551" s="6" t="str">
        <f t="shared" si="387"/>
        <v>44636,6713773148 69178</v>
      </c>
      <c r="H3551" s="6" t="str">
        <f t="shared" si="388"/>
        <v>Dans 69178</v>
      </c>
      <c r="I3551" s="6" t="str">
        <f t="shared" si="391"/>
        <v>Entree 69178</v>
      </c>
      <c r="J3551" s="5" t="str">
        <f t="shared" si="389"/>
        <v>Entree 69178</v>
      </c>
      <c r="K3551" s="6">
        <v>0</v>
      </c>
      <c r="L3551" s="7">
        <v>2.3148148148148147E-5</v>
      </c>
      <c r="M3551">
        <v>-6.3999999999999997E-5</v>
      </c>
      <c r="N3551" s="9" t="str">
        <f t="shared" si="390"/>
        <v>ramassage possible</v>
      </c>
      <c r="O3551" s="6" t="str">
        <f>IFERROR(VLOOKUP(F3551,TCD!$A$4:$C$362,3,FALSE),"Commune de ramassage")</f>
        <v>Commune de ramassage</v>
      </c>
      <c r="P3551">
        <v>1155</v>
      </c>
    </row>
    <row r="3552" spans="1:16" x14ac:dyDescent="0.3">
      <c r="A3552">
        <f t="shared" si="385"/>
        <v>3551</v>
      </c>
      <c r="B3552" t="s">
        <v>27</v>
      </c>
      <c r="C3552" s="8">
        <v>44636.671400462961</v>
      </c>
      <c r="D3552" s="7">
        <f>C3552</f>
        <v>44636.671400462961</v>
      </c>
      <c r="E3552" s="6" t="s">
        <v>12</v>
      </c>
      <c r="F3552" s="6" t="str">
        <f t="shared" si="386"/>
        <v>69178 44636,6714</v>
      </c>
      <c r="G3552" s="6" t="str">
        <f t="shared" si="387"/>
        <v>44636,671400463 69178</v>
      </c>
      <c r="H3552" s="6" t="str">
        <f t="shared" si="388"/>
        <v>Dans 69178</v>
      </c>
      <c r="I3552" s="6" t="str">
        <f t="shared" si="391"/>
        <v>Dans 69178</v>
      </c>
      <c r="J3552" s="5" t="str">
        <f t="shared" si="389"/>
        <v/>
      </c>
      <c r="K3552" s="6">
        <v>9</v>
      </c>
      <c r="L3552" s="7">
        <v>1.1574074074074073E-5</v>
      </c>
      <c r="M3552">
        <v>-6.0999999999999999E-5</v>
      </c>
      <c r="N3552" s="9" t="str">
        <f t="shared" si="390"/>
        <v>ramassage possible</v>
      </c>
      <c r="O3552" s="6" t="str">
        <f>IFERROR(VLOOKUP(F3552,TCD!$A$4:$C$362,3,FALSE),"Commune de ramassage")</f>
        <v>Commune de ramassage</v>
      </c>
      <c r="P3552">
        <v>1156</v>
      </c>
    </row>
    <row r="3553" spans="1:16" x14ac:dyDescent="0.3">
      <c r="A3553">
        <f t="shared" si="385"/>
        <v>3552</v>
      </c>
      <c r="B3553" t="s">
        <v>27</v>
      </c>
      <c r="C3553" s="8">
        <v>44636.671412037038</v>
      </c>
      <c r="D3553" s="7">
        <f>C3553</f>
        <v>44636.671412037038</v>
      </c>
      <c r="E3553" s="6" t="s">
        <v>12</v>
      </c>
      <c r="F3553" s="6" t="str">
        <f t="shared" si="386"/>
        <v>69178 44636,67141</v>
      </c>
      <c r="G3553" s="6" t="str">
        <f t="shared" si="387"/>
        <v>44636,671412037 69178</v>
      </c>
      <c r="H3553" s="6" t="str">
        <f t="shared" si="388"/>
        <v>Dans 69178</v>
      </c>
      <c r="I3553" s="6" t="str">
        <f t="shared" si="391"/>
        <v>Dans 69178</v>
      </c>
      <c r="J3553" s="5" t="str">
        <f t="shared" si="389"/>
        <v/>
      </c>
      <c r="K3553" s="6">
        <v>12</v>
      </c>
      <c r="L3553" s="7">
        <v>4.6296296296296294E-5</v>
      </c>
      <c r="M3553">
        <v>-7.7000000000000001E-5</v>
      </c>
      <c r="N3553" s="9" t="str">
        <f t="shared" si="390"/>
        <v>passage possible</v>
      </c>
      <c r="O3553" s="6" t="str">
        <f>IFERROR(VLOOKUP(F3553,TCD!$A$4:$C$362,3,FALSE),"Commune de ramassage")</f>
        <v>Commune de ramassage</v>
      </c>
      <c r="P3553">
        <v>1157</v>
      </c>
    </row>
    <row r="3554" spans="1:16" x14ac:dyDescent="0.3">
      <c r="A3554">
        <f t="shared" si="385"/>
        <v>3553</v>
      </c>
      <c r="B3554" t="s">
        <v>27</v>
      </c>
      <c r="C3554" s="8">
        <v>44636.671458333331</v>
      </c>
      <c r="D3554" s="7">
        <f>C3554</f>
        <v>44636.671458333331</v>
      </c>
      <c r="E3554" s="6" t="s">
        <v>12</v>
      </c>
      <c r="F3554" s="6" t="str">
        <f t="shared" si="386"/>
        <v>69178 44636,67146</v>
      </c>
      <c r="G3554" s="6" t="str">
        <f t="shared" si="387"/>
        <v>44636,6714583333 69178</v>
      </c>
      <c r="H3554" s="6" t="str">
        <f t="shared" si="388"/>
        <v>Dans 69178</v>
      </c>
      <c r="I3554" s="6" t="str">
        <f t="shared" si="391"/>
        <v>Dans 69178</v>
      </c>
      <c r="J3554" s="5" t="str">
        <f t="shared" si="389"/>
        <v/>
      </c>
      <c r="K3554" s="6">
        <v>16</v>
      </c>
      <c r="L3554" s="7">
        <v>1.3888888888888889E-4</v>
      </c>
      <c r="M3554">
        <v>-3.0000000000000001E-5</v>
      </c>
      <c r="N3554" s="9" t="str">
        <f t="shared" si="390"/>
        <v>passage possible</v>
      </c>
      <c r="O3554" s="6" t="str">
        <f>IFERROR(VLOOKUP(F3554,TCD!$A$4:$C$362,3,FALSE),"Commune de ramassage")</f>
        <v>Commune de ramassage</v>
      </c>
      <c r="P3554">
        <v>1158</v>
      </c>
    </row>
    <row r="3555" spans="1:16" x14ac:dyDescent="0.3">
      <c r="A3555">
        <f t="shared" si="385"/>
        <v>3554</v>
      </c>
      <c r="B3555" t="s">
        <v>27</v>
      </c>
      <c r="C3555" s="8">
        <v>44636.671597222223</v>
      </c>
      <c r="D3555" s="7">
        <f>C3555</f>
        <v>44636.671597222223</v>
      </c>
      <c r="E3555" s="6" t="s">
        <v>12</v>
      </c>
      <c r="F3555" s="6" t="str">
        <f t="shared" si="386"/>
        <v>69178 44636,6716</v>
      </c>
      <c r="G3555" s="6" t="str">
        <f t="shared" si="387"/>
        <v>44636,6715972222 69178</v>
      </c>
      <c r="H3555" s="6" t="str">
        <f t="shared" si="388"/>
        <v>Dans 69178</v>
      </c>
      <c r="I3555" s="6" t="str">
        <f t="shared" si="391"/>
        <v>Dans 69178</v>
      </c>
      <c r="J3555" s="5" t="str">
        <f t="shared" si="389"/>
        <v/>
      </c>
      <c r="K3555" s="6">
        <v>33</v>
      </c>
      <c r="L3555" s="7">
        <v>5.7870370370370366E-5</v>
      </c>
      <c r="M3555">
        <v>2.32E-4</v>
      </c>
      <c r="N3555" s="9" t="str">
        <f t="shared" si="390"/>
        <v>passage possible</v>
      </c>
      <c r="O3555" s="6" t="str">
        <f>IFERROR(VLOOKUP(F3555,TCD!$A$4:$C$362,3,FALSE),"Commune de ramassage")</f>
        <v>Commune de ramassage</v>
      </c>
      <c r="P3555">
        <v>1159</v>
      </c>
    </row>
    <row r="3556" spans="1:16" x14ac:dyDescent="0.3">
      <c r="A3556">
        <f t="shared" si="385"/>
        <v>3555</v>
      </c>
      <c r="B3556" t="s">
        <v>27</v>
      </c>
      <c r="C3556" s="8">
        <v>44636.671655092592</v>
      </c>
      <c r="D3556" s="7">
        <f>C3556</f>
        <v>44636.671655092592</v>
      </c>
      <c r="E3556" s="6" t="s">
        <v>12</v>
      </c>
      <c r="F3556" s="6" t="str">
        <f t="shared" si="386"/>
        <v>69178 44636,67166</v>
      </c>
      <c r="G3556" s="6" t="str">
        <f t="shared" si="387"/>
        <v>44636,6716550926 69178</v>
      </c>
      <c r="H3556" s="6" t="str">
        <f t="shared" si="388"/>
        <v>sortie 69178</v>
      </c>
      <c r="I3556" s="6" t="str">
        <f t="shared" si="391"/>
        <v>Dans 69178</v>
      </c>
      <c r="J3556" s="5" t="str">
        <f t="shared" si="389"/>
        <v>sortie 69178</v>
      </c>
      <c r="K3556" s="6">
        <v>32</v>
      </c>
      <c r="L3556" s="7">
        <v>5.0925925925925921E-4</v>
      </c>
      <c r="M3556">
        <v>4.8099999999999998E-4</v>
      </c>
      <c r="N3556" s="9" t="str">
        <f t="shared" si="390"/>
        <v>passage possible</v>
      </c>
      <c r="O3556" s="6" t="str">
        <f>IFERROR(VLOOKUP(F3556,TCD!$A$4:$C$362,3,FALSE),"Commune de ramassage")</f>
        <v>Commune de ramassage</v>
      </c>
      <c r="P3556">
        <v>1160</v>
      </c>
    </row>
    <row r="3557" spans="1:16" x14ac:dyDescent="0.3">
      <c r="A3557">
        <f t="shared" si="385"/>
        <v>3556</v>
      </c>
      <c r="B3557" t="s">
        <v>27</v>
      </c>
      <c r="C3557" s="8">
        <v>44636.672164351854</v>
      </c>
      <c r="D3557" s="7">
        <f>C3557</f>
        <v>44636.672164351854</v>
      </c>
      <c r="E3557" s="6" t="s">
        <v>11</v>
      </c>
      <c r="F3557" s="6" t="str">
        <f t="shared" si="386"/>
        <v>69201 44636,67216</v>
      </c>
      <c r="G3557" s="6" t="str">
        <f t="shared" si="387"/>
        <v>44636,6721643519 69201</v>
      </c>
      <c r="H3557" s="6" t="str">
        <f t="shared" si="388"/>
        <v>Dans 69201</v>
      </c>
      <c r="I3557" s="6" t="str">
        <f t="shared" si="391"/>
        <v>Entree 69201</v>
      </c>
      <c r="J3557" s="5" t="str">
        <f t="shared" si="389"/>
        <v>Entree 69201</v>
      </c>
      <c r="K3557" s="6">
        <v>13</v>
      </c>
      <c r="L3557" s="7">
        <v>6.4814814814814813E-4</v>
      </c>
      <c r="M3557">
        <v>-5.7799999999999995E-4</v>
      </c>
      <c r="N3557" s="9" t="str">
        <f t="shared" si="390"/>
        <v>passage possible</v>
      </c>
      <c r="O3557" s="6" t="str">
        <f>IFERROR(VLOOKUP(F3557,TCD!$A$4:$C$362,3,FALSE),"Commune de ramassage")</f>
        <v>Commune de ramassage</v>
      </c>
      <c r="P3557">
        <v>1161</v>
      </c>
    </row>
    <row r="3558" spans="1:16" x14ac:dyDescent="0.3">
      <c r="A3558">
        <f t="shared" si="385"/>
        <v>3557</v>
      </c>
      <c r="B3558" t="s">
        <v>27</v>
      </c>
      <c r="C3558" s="8">
        <v>44636.672812500001</v>
      </c>
      <c r="D3558" s="7">
        <f>C3558</f>
        <v>44636.672812500001</v>
      </c>
      <c r="E3558" s="6" t="s">
        <v>11</v>
      </c>
      <c r="F3558" s="6" t="str">
        <f t="shared" si="386"/>
        <v>69201 44636,67281</v>
      </c>
      <c r="G3558" s="6" t="str">
        <f t="shared" si="387"/>
        <v>44636,6728125 69201</v>
      </c>
      <c r="H3558" s="6" t="str">
        <f t="shared" si="388"/>
        <v>Dans 69201</v>
      </c>
      <c r="I3558" s="6" t="str">
        <f t="shared" si="391"/>
        <v>Dans 69201</v>
      </c>
      <c r="J3558" s="5" t="str">
        <f t="shared" si="389"/>
        <v/>
      </c>
      <c r="K3558" s="6">
        <v>8</v>
      </c>
      <c r="L3558" s="7">
        <v>2.5462962962962961E-4</v>
      </c>
      <c r="M3558">
        <v>-3.0000000000000001E-6</v>
      </c>
      <c r="N3558" s="9" t="str">
        <f t="shared" si="390"/>
        <v>ramassage possible</v>
      </c>
      <c r="O3558" s="6" t="str">
        <f>IFERROR(VLOOKUP(F3558,TCD!$A$4:$C$362,3,FALSE),"Commune de ramassage")</f>
        <v>Commune de ramassage</v>
      </c>
      <c r="P3558">
        <v>1162</v>
      </c>
    </row>
    <row r="3559" spans="1:16" x14ac:dyDescent="0.3">
      <c r="A3559">
        <f t="shared" si="385"/>
        <v>3558</v>
      </c>
      <c r="B3559" t="s">
        <v>27</v>
      </c>
      <c r="C3559" s="8">
        <v>44636.673067129632</v>
      </c>
      <c r="D3559" s="7">
        <f>C3559</f>
        <v>44636.673067129632</v>
      </c>
      <c r="E3559" s="6" t="s">
        <v>11</v>
      </c>
      <c r="F3559" s="6" t="str">
        <f t="shared" si="386"/>
        <v>69201 44636,67307</v>
      </c>
      <c r="G3559" s="6" t="str">
        <f t="shared" si="387"/>
        <v>44636,6730671296 69201</v>
      </c>
      <c r="H3559" s="6" t="str">
        <f t="shared" si="388"/>
        <v>Dans 69201</v>
      </c>
      <c r="I3559" s="6" t="str">
        <f t="shared" si="391"/>
        <v>Dans 69201</v>
      </c>
      <c r="J3559" s="5" t="str">
        <f t="shared" si="389"/>
        <v/>
      </c>
      <c r="K3559" s="6">
        <v>5</v>
      </c>
      <c r="L3559" s="7">
        <v>4.6296296296296294E-5</v>
      </c>
      <c r="M3559">
        <v>6.6000000000000005E-5</v>
      </c>
      <c r="N3559" s="9" t="str">
        <f t="shared" si="390"/>
        <v>ramassage possible</v>
      </c>
      <c r="O3559" s="6" t="str">
        <f>IFERROR(VLOOKUP(F3559,TCD!$A$4:$C$362,3,FALSE),"Commune de ramassage")</f>
        <v>Commune de ramassage</v>
      </c>
      <c r="P3559">
        <v>1163</v>
      </c>
    </row>
    <row r="3560" spans="1:16" x14ac:dyDescent="0.3">
      <c r="A3560">
        <f t="shared" si="385"/>
        <v>3559</v>
      </c>
      <c r="B3560" t="s">
        <v>27</v>
      </c>
      <c r="C3560" s="8">
        <v>44636.673113425924</v>
      </c>
      <c r="D3560" s="7">
        <f>C3560</f>
        <v>44636.673113425924</v>
      </c>
      <c r="E3560" s="6" t="s">
        <v>11</v>
      </c>
      <c r="F3560" s="6" t="str">
        <f t="shared" si="386"/>
        <v>69201 44636,67311</v>
      </c>
      <c r="G3560" s="6" t="str">
        <f t="shared" si="387"/>
        <v>44636,6731134259 69201</v>
      </c>
      <c r="H3560" s="6" t="str">
        <f t="shared" si="388"/>
        <v>Dans 69201</v>
      </c>
      <c r="I3560" s="6" t="str">
        <f t="shared" si="391"/>
        <v>Dans 69201</v>
      </c>
      <c r="J3560" s="5" t="str">
        <f t="shared" si="389"/>
        <v/>
      </c>
      <c r="K3560" s="6">
        <v>14</v>
      </c>
      <c r="L3560" s="7">
        <v>5.7870370370370366E-5</v>
      </c>
      <c r="M3560">
        <v>1.75E-4</v>
      </c>
      <c r="N3560" s="9" t="str">
        <f t="shared" si="390"/>
        <v>passage possible</v>
      </c>
      <c r="O3560" s="6" t="str">
        <f>IFERROR(VLOOKUP(F3560,TCD!$A$4:$C$362,3,FALSE),"Commune de ramassage")</f>
        <v>Commune de ramassage</v>
      </c>
      <c r="P3560">
        <v>1164</v>
      </c>
    </row>
    <row r="3561" spans="1:16" x14ac:dyDescent="0.3">
      <c r="A3561">
        <f t="shared" si="385"/>
        <v>3560</v>
      </c>
      <c r="B3561" t="s">
        <v>27</v>
      </c>
      <c r="C3561" s="8">
        <v>44636.673171296294</v>
      </c>
      <c r="D3561" s="7">
        <f>C3561</f>
        <v>44636.673171296294</v>
      </c>
      <c r="E3561" s="6" t="s">
        <v>11</v>
      </c>
      <c r="F3561" s="6" t="str">
        <f t="shared" si="386"/>
        <v>69201 44636,67317</v>
      </c>
      <c r="G3561" s="6" t="str">
        <f t="shared" si="387"/>
        <v>44636,6731712963 69201</v>
      </c>
      <c r="H3561" s="6" t="str">
        <f t="shared" si="388"/>
        <v>Dans 69201</v>
      </c>
      <c r="I3561" s="6" t="str">
        <f t="shared" si="391"/>
        <v>Dans 69201</v>
      </c>
      <c r="J3561" s="5" t="str">
        <f t="shared" si="389"/>
        <v/>
      </c>
      <c r="K3561" s="6">
        <v>16</v>
      </c>
      <c r="L3561" s="7">
        <v>5.7870370370370366E-5</v>
      </c>
      <c r="M3561">
        <v>2.4899999999999998E-4</v>
      </c>
      <c r="N3561" s="9" t="str">
        <f t="shared" si="390"/>
        <v>passage possible</v>
      </c>
      <c r="O3561" s="6" t="str">
        <f>IFERROR(VLOOKUP(F3561,TCD!$A$4:$C$362,3,FALSE),"Commune de ramassage")</f>
        <v>Commune de ramassage</v>
      </c>
      <c r="P3561">
        <v>1165</v>
      </c>
    </row>
    <row r="3562" spans="1:16" x14ac:dyDescent="0.3">
      <c r="A3562">
        <f t="shared" si="385"/>
        <v>3561</v>
      </c>
      <c r="B3562" t="s">
        <v>27</v>
      </c>
      <c r="C3562" s="8">
        <v>44636.673229166663</v>
      </c>
      <c r="D3562" s="7">
        <f>C3562</f>
        <v>44636.673229166663</v>
      </c>
      <c r="E3562" s="6" t="s">
        <v>11</v>
      </c>
      <c r="F3562" s="6" t="str">
        <f t="shared" si="386"/>
        <v>69201 44636,67323</v>
      </c>
      <c r="G3562" s="6" t="str">
        <f t="shared" si="387"/>
        <v>44636,6732291667 69201</v>
      </c>
      <c r="H3562" s="6" t="str">
        <f t="shared" si="388"/>
        <v>Dans 69201</v>
      </c>
      <c r="I3562" s="6" t="str">
        <f t="shared" si="391"/>
        <v>Dans 69201</v>
      </c>
      <c r="J3562" s="5" t="str">
        <f t="shared" si="389"/>
        <v/>
      </c>
      <c r="K3562" s="6">
        <v>12</v>
      </c>
      <c r="L3562" s="7">
        <v>2.3148148148148147E-5</v>
      </c>
      <c r="M3562">
        <v>3.0000000000000001E-5</v>
      </c>
      <c r="N3562" s="9" t="str">
        <f t="shared" si="390"/>
        <v>passage possible</v>
      </c>
      <c r="O3562" s="6" t="str">
        <f>IFERROR(VLOOKUP(F3562,TCD!$A$4:$C$362,3,FALSE),"Commune de ramassage")</f>
        <v>Commune de ramassage</v>
      </c>
      <c r="P3562">
        <v>1166</v>
      </c>
    </row>
    <row r="3563" spans="1:16" x14ac:dyDescent="0.3">
      <c r="A3563">
        <f t="shared" si="385"/>
        <v>3562</v>
      </c>
      <c r="B3563" t="s">
        <v>27</v>
      </c>
      <c r="C3563" s="8">
        <v>44636.673252314817</v>
      </c>
      <c r="D3563" s="7">
        <f>C3563</f>
        <v>44636.673252314817</v>
      </c>
      <c r="E3563" s="6" t="s">
        <v>11</v>
      </c>
      <c r="F3563" s="6" t="str">
        <f t="shared" si="386"/>
        <v>69201 44636,67325</v>
      </c>
      <c r="G3563" s="6" t="str">
        <f t="shared" si="387"/>
        <v>44636,6732523148 69201</v>
      </c>
      <c r="H3563" s="6" t="str">
        <f t="shared" si="388"/>
        <v>Dans 69201</v>
      </c>
      <c r="I3563" s="6" t="str">
        <f t="shared" si="391"/>
        <v>Dans 69201</v>
      </c>
      <c r="J3563" s="5" t="str">
        <f t="shared" si="389"/>
        <v/>
      </c>
      <c r="K3563" s="6">
        <v>9</v>
      </c>
      <c r="L3563" s="7">
        <v>2.3148148148148147E-5</v>
      </c>
      <c r="M3563">
        <v>-1.7E-5</v>
      </c>
      <c r="N3563" s="9" t="str">
        <f t="shared" si="390"/>
        <v>ramassage possible</v>
      </c>
      <c r="O3563" s="6" t="str">
        <f>IFERROR(VLOOKUP(F3563,TCD!$A$4:$C$362,3,FALSE),"Commune de ramassage")</f>
        <v>Commune de ramassage</v>
      </c>
      <c r="P3563">
        <v>1167</v>
      </c>
    </row>
    <row r="3564" spans="1:16" x14ac:dyDescent="0.3">
      <c r="A3564">
        <f t="shared" si="385"/>
        <v>3563</v>
      </c>
      <c r="B3564" t="s">
        <v>27</v>
      </c>
      <c r="C3564" s="8">
        <v>44636.673275462963</v>
      </c>
      <c r="D3564" s="7">
        <f>C3564</f>
        <v>44636.673275462963</v>
      </c>
      <c r="E3564" s="6" t="s">
        <v>11</v>
      </c>
      <c r="F3564" s="6" t="str">
        <f t="shared" si="386"/>
        <v>69201 44636,67328</v>
      </c>
      <c r="G3564" s="6" t="str">
        <f t="shared" si="387"/>
        <v>44636,673275463 69201</v>
      </c>
      <c r="H3564" s="6" t="str">
        <f t="shared" si="388"/>
        <v>Dans 69201</v>
      </c>
      <c r="I3564" s="6" t="str">
        <f t="shared" si="391"/>
        <v>Dans 69201</v>
      </c>
      <c r="J3564" s="5" t="str">
        <f t="shared" si="389"/>
        <v/>
      </c>
      <c r="K3564" s="6">
        <v>8</v>
      </c>
      <c r="L3564" s="7">
        <v>2.3148148148148147E-5</v>
      </c>
      <c r="M3564">
        <v>-3.8000000000000002E-5</v>
      </c>
      <c r="N3564" s="9" t="str">
        <f t="shared" si="390"/>
        <v>ramassage possible</v>
      </c>
      <c r="O3564" s="6" t="str">
        <f>IFERROR(VLOOKUP(F3564,TCD!$A$4:$C$362,3,FALSE),"Commune de ramassage")</f>
        <v>Commune de ramassage</v>
      </c>
      <c r="P3564">
        <v>1168</v>
      </c>
    </row>
    <row r="3565" spans="1:16" x14ac:dyDescent="0.3">
      <c r="A3565">
        <f t="shared" si="385"/>
        <v>3564</v>
      </c>
      <c r="B3565" t="s">
        <v>27</v>
      </c>
      <c r="C3565" s="8">
        <v>44636.673298611109</v>
      </c>
      <c r="D3565" s="7">
        <f>C3565</f>
        <v>44636.673298611109</v>
      </c>
      <c r="E3565" s="6" t="s">
        <v>11</v>
      </c>
      <c r="F3565" s="6" t="str">
        <f t="shared" si="386"/>
        <v>69201 44636,6733</v>
      </c>
      <c r="G3565" s="6" t="str">
        <f t="shared" si="387"/>
        <v>44636,6732986111 69201</v>
      </c>
      <c r="H3565" s="6" t="str">
        <f t="shared" si="388"/>
        <v>Dans 69201</v>
      </c>
      <c r="I3565" s="6" t="str">
        <f t="shared" si="391"/>
        <v>Dans 69201</v>
      </c>
      <c r="J3565" s="5" t="str">
        <f t="shared" si="389"/>
        <v/>
      </c>
      <c r="K3565" s="6">
        <v>7</v>
      </c>
      <c r="L3565" s="7">
        <v>2.6620370370370372E-4</v>
      </c>
      <c r="M3565">
        <v>-6.3900000000000003E-4</v>
      </c>
      <c r="N3565" s="9" t="str">
        <f t="shared" si="390"/>
        <v>ramassage possible</v>
      </c>
      <c r="O3565" s="6" t="str">
        <f>IFERROR(VLOOKUP(F3565,TCD!$A$4:$C$362,3,FALSE),"Commune de ramassage")</f>
        <v>Commune de ramassage</v>
      </c>
      <c r="P3565">
        <v>1169</v>
      </c>
    </row>
    <row r="3566" spans="1:16" x14ac:dyDescent="0.3">
      <c r="A3566">
        <f t="shared" si="385"/>
        <v>3565</v>
      </c>
      <c r="B3566" t="s">
        <v>27</v>
      </c>
      <c r="C3566" s="8">
        <v>44636.673564814817</v>
      </c>
      <c r="D3566" s="7">
        <f>C3566</f>
        <v>44636.673564814817</v>
      </c>
      <c r="E3566" s="6" t="s">
        <v>11</v>
      </c>
      <c r="F3566" s="6" t="str">
        <f t="shared" si="386"/>
        <v>69201 44636,67356</v>
      </c>
      <c r="G3566" s="6" t="str">
        <f t="shared" si="387"/>
        <v>44636,6735648148 69201</v>
      </c>
      <c r="H3566" s="6" t="str">
        <f t="shared" si="388"/>
        <v>Dans 69201</v>
      </c>
      <c r="I3566" s="6" t="str">
        <f t="shared" si="391"/>
        <v>Dans 69201</v>
      </c>
      <c r="J3566" s="5" t="str">
        <f t="shared" si="389"/>
        <v/>
      </c>
      <c r="K3566" s="6">
        <v>10</v>
      </c>
      <c r="L3566" s="7">
        <v>1.1574074074074073E-5</v>
      </c>
      <c r="M3566">
        <v>-4.6E-5</v>
      </c>
      <c r="N3566" s="9" t="str">
        <f t="shared" si="390"/>
        <v>passage possible</v>
      </c>
      <c r="O3566" s="6" t="str">
        <f>IFERROR(VLOOKUP(F3566,TCD!$A$4:$C$362,3,FALSE),"Commune de ramassage")</f>
        <v>Commune de ramassage</v>
      </c>
      <c r="P3566">
        <v>1170</v>
      </c>
    </row>
    <row r="3567" spans="1:16" x14ac:dyDescent="0.3">
      <c r="A3567">
        <f t="shared" si="385"/>
        <v>3566</v>
      </c>
      <c r="B3567" t="s">
        <v>27</v>
      </c>
      <c r="C3567" s="8">
        <v>44636.673576388886</v>
      </c>
      <c r="D3567" s="7">
        <f>C3567</f>
        <v>44636.673576388886</v>
      </c>
      <c r="E3567" s="6" t="s">
        <v>11</v>
      </c>
      <c r="F3567" s="6" t="str">
        <f t="shared" si="386"/>
        <v>69201 44636,67358</v>
      </c>
      <c r="G3567" s="6" t="str">
        <f t="shared" si="387"/>
        <v>44636,6735763889 69201</v>
      </c>
      <c r="H3567" s="6" t="str">
        <f t="shared" si="388"/>
        <v>Dans 69201</v>
      </c>
      <c r="I3567" s="6" t="str">
        <f t="shared" si="391"/>
        <v>Dans 69201</v>
      </c>
      <c r="J3567" s="5" t="str">
        <f t="shared" si="389"/>
        <v/>
      </c>
      <c r="K3567" s="6">
        <v>6</v>
      </c>
      <c r="L3567" s="7">
        <v>5.7870370370370366E-5</v>
      </c>
      <c r="M3567">
        <v>1.1E-5</v>
      </c>
      <c r="N3567" s="9" t="str">
        <f t="shared" si="390"/>
        <v>ramassage possible</v>
      </c>
      <c r="O3567" s="6" t="str">
        <f>IFERROR(VLOOKUP(F3567,TCD!$A$4:$C$362,3,FALSE),"Commune de ramassage")</f>
        <v>Commune de ramassage</v>
      </c>
      <c r="P3567">
        <v>1171</v>
      </c>
    </row>
    <row r="3568" spans="1:16" x14ac:dyDescent="0.3">
      <c r="A3568">
        <f t="shared" si="385"/>
        <v>3567</v>
      </c>
      <c r="B3568" t="s">
        <v>27</v>
      </c>
      <c r="C3568" s="8">
        <v>44636.673634259256</v>
      </c>
      <c r="D3568" s="7">
        <f>C3568</f>
        <v>44636.673634259256</v>
      </c>
      <c r="E3568" s="6" t="s">
        <v>11</v>
      </c>
      <c r="F3568" s="6" t="str">
        <f t="shared" si="386"/>
        <v>69201 44636,67363</v>
      </c>
      <c r="G3568" s="6" t="str">
        <f t="shared" si="387"/>
        <v>44636,6736342593 69201</v>
      </c>
      <c r="H3568" s="6" t="str">
        <f t="shared" si="388"/>
        <v>Dans 69201</v>
      </c>
      <c r="I3568" s="6" t="str">
        <f t="shared" si="391"/>
        <v>Dans 69201</v>
      </c>
      <c r="J3568" s="5" t="str">
        <f t="shared" si="389"/>
        <v/>
      </c>
      <c r="K3568" s="6">
        <v>6</v>
      </c>
      <c r="L3568" s="7">
        <v>4.6296296296296294E-5</v>
      </c>
      <c r="M3568">
        <v>1.9999999999999999E-6</v>
      </c>
      <c r="N3568" s="9" t="str">
        <f t="shared" si="390"/>
        <v>ramassage possible</v>
      </c>
      <c r="O3568" s="6" t="str">
        <f>IFERROR(VLOOKUP(F3568,TCD!$A$4:$C$362,3,FALSE),"Commune de ramassage")</f>
        <v>Commune de ramassage</v>
      </c>
      <c r="P3568">
        <v>1172</v>
      </c>
    </row>
    <row r="3569" spans="1:16" x14ac:dyDescent="0.3">
      <c r="A3569">
        <f t="shared" si="385"/>
        <v>3568</v>
      </c>
      <c r="B3569" t="s">
        <v>27</v>
      </c>
      <c r="C3569" s="8">
        <v>44636.673680555556</v>
      </c>
      <c r="D3569" s="7">
        <f>C3569</f>
        <v>44636.673680555556</v>
      </c>
      <c r="E3569" s="6" t="s">
        <v>11</v>
      </c>
      <c r="F3569" s="6" t="str">
        <f t="shared" si="386"/>
        <v>69201 44636,67368</v>
      </c>
      <c r="G3569" s="6" t="str">
        <f t="shared" si="387"/>
        <v>44636,6736805556 69201</v>
      </c>
      <c r="H3569" s="6" t="str">
        <f t="shared" si="388"/>
        <v>Dans 69201</v>
      </c>
      <c r="I3569" s="6" t="str">
        <f t="shared" si="391"/>
        <v>Dans 69201</v>
      </c>
      <c r="J3569" s="5" t="str">
        <f t="shared" si="389"/>
        <v/>
      </c>
      <c r="K3569" s="6">
        <v>6</v>
      </c>
      <c r="L3569" s="7">
        <v>5.7870370370370366E-5</v>
      </c>
      <c r="M3569">
        <v>-3.8000000000000002E-5</v>
      </c>
      <c r="N3569" s="9" t="str">
        <f t="shared" si="390"/>
        <v>ramassage possible</v>
      </c>
      <c r="O3569" s="6" t="str">
        <f>IFERROR(VLOOKUP(F3569,TCD!$A$4:$C$362,3,FALSE),"Commune de ramassage")</f>
        <v>Commune de ramassage</v>
      </c>
      <c r="P3569">
        <v>1173</v>
      </c>
    </row>
    <row r="3570" spans="1:16" x14ac:dyDescent="0.3">
      <c r="A3570">
        <f t="shared" si="385"/>
        <v>3569</v>
      </c>
      <c r="B3570" t="s">
        <v>27</v>
      </c>
      <c r="C3570" s="8">
        <v>44636.673738425925</v>
      </c>
      <c r="D3570" s="7">
        <f>C3570</f>
        <v>44636.673738425925</v>
      </c>
      <c r="E3570" s="6" t="s">
        <v>11</v>
      </c>
      <c r="F3570" s="6" t="str">
        <f t="shared" si="386"/>
        <v>69201 44636,6737399999</v>
      </c>
      <c r="G3570" s="6" t="str">
        <f t="shared" si="387"/>
        <v>44636,6737384259 69201</v>
      </c>
      <c r="H3570" s="6" t="str">
        <f t="shared" si="388"/>
        <v>Dans 69201</v>
      </c>
      <c r="I3570" s="6" t="str">
        <f t="shared" si="391"/>
        <v>Dans 69201</v>
      </c>
      <c r="J3570" s="5" t="str">
        <f t="shared" si="389"/>
        <v/>
      </c>
      <c r="K3570" s="6">
        <v>6</v>
      </c>
      <c r="L3570" s="7">
        <v>1.1458333333333333E-3</v>
      </c>
      <c r="M3570">
        <v>4.3000000000000002E-5</v>
      </c>
      <c r="N3570" s="9" t="str">
        <f t="shared" si="390"/>
        <v>ramassage possible</v>
      </c>
      <c r="O3570" s="6" t="str">
        <f>IFERROR(VLOOKUP(F3570,TCD!$A$4:$C$362,3,FALSE),"Commune de ramassage")</f>
        <v>Commune de ramassage</v>
      </c>
      <c r="P3570">
        <v>1174</v>
      </c>
    </row>
    <row r="3571" spans="1:16" x14ac:dyDescent="0.3">
      <c r="A3571">
        <f t="shared" si="385"/>
        <v>3570</v>
      </c>
      <c r="B3571" t="s">
        <v>27</v>
      </c>
      <c r="C3571" s="8">
        <v>44636.674884259257</v>
      </c>
      <c r="D3571" s="7">
        <f>C3571</f>
        <v>44636.674884259257</v>
      </c>
      <c r="E3571" s="6" t="s">
        <v>11</v>
      </c>
      <c r="F3571" s="6" t="str">
        <f t="shared" si="386"/>
        <v>69201 44636,67488</v>
      </c>
      <c r="G3571" s="6" t="str">
        <f t="shared" si="387"/>
        <v>44636,6748842593 69201</v>
      </c>
      <c r="H3571" s="6" t="str">
        <f t="shared" si="388"/>
        <v>Dans 69201</v>
      </c>
      <c r="I3571" s="6" t="str">
        <f t="shared" si="391"/>
        <v>Dans 69201</v>
      </c>
      <c r="J3571" s="5" t="str">
        <f t="shared" si="389"/>
        <v/>
      </c>
      <c r="K3571" s="6">
        <v>0</v>
      </c>
      <c r="L3571" s="7">
        <v>6.3657407407407402E-4</v>
      </c>
      <c r="M3571">
        <v>0</v>
      </c>
      <c r="N3571" s="9" t="str">
        <f t="shared" si="390"/>
        <v>ramassage possible</v>
      </c>
      <c r="O3571" s="6" t="str">
        <f>IFERROR(VLOOKUP(F3571,TCD!$A$4:$C$362,3,FALSE),"Commune de ramassage")</f>
        <v>Commune de ramassage</v>
      </c>
      <c r="P3571">
        <v>1175</v>
      </c>
    </row>
    <row r="3572" spans="1:16" x14ac:dyDescent="0.3">
      <c r="A3572">
        <f t="shared" si="385"/>
        <v>3571</v>
      </c>
      <c r="B3572" t="s">
        <v>27</v>
      </c>
      <c r="C3572" s="8">
        <v>44636.675520833334</v>
      </c>
      <c r="D3572" s="7">
        <f>C3572</f>
        <v>44636.675520833334</v>
      </c>
      <c r="E3572" s="6" t="s">
        <v>11</v>
      </c>
      <c r="F3572" s="6" t="str">
        <f t="shared" si="386"/>
        <v>69201 44636,67552</v>
      </c>
      <c r="G3572" s="6" t="str">
        <f t="shared" si="387"/>
        <v>44636,6755208333 69201</v>
      </c>
      <c r="H3572" s="6" t="str">
        <f t="shared" si="388"/>
        <v>Dans 69201</v>
      </c>
      <c r="I3572" s="6" t="str">
        <f t="shared" si="391"/>
        <v>Dans 69201</v>
      </c>
      <c r="J3572" s="5" t="str">
        <f t="shared" si="389"/>
        <v/>
      </c>
      <c r="K3572" s="6">
        <v>0</v>
      </c>
      <c r="L3572" s="7">
        <v>5.4398148148148144E-4</v>
      </c>
      <c r="M3572">
        <v>-8.5000000000000006E-5</v>
      </c>
      <c r="N3572" s="9" t="str">
        <f t="shared" si="390"/>
        <v>ramassage possible</v>
      </c>
      <c r="O3572" s="6" t="str">
        <f>IFERROR(VLOOKUP(F3572,TCD!$A$4:$C$362,3,FALSE),"Commune de ramassage")</f>
        <v>Commune de ramassage</v>
      </c>
      <c r="P3572">
        <v>1176</v>
      </c>
    </row>
    <row r="3573" spans="1:16" x14ac:dyDescent="0.3">
      <c r="A3573">
        <f t="shared" si="385"/>
        <v>3572</v>
      </c>
      <c r="B3573" t="s">
        <v>27</v>
      </c>
      <c r="C3573" s="8">
        <v>44636.676064814812</v>
      </c>
      <c r="D3573" s="7">
        <f>C3573</f>
        <v>44636.676064814812</v>
      </c>
      <c r="E3573" s="6" t="s">
        <v>11</v>
      </c>
      <c r="F3573" s="6" t="str">
        <f t="shared" si="386"/>
        <v>69201 44636,67606</v>
      </c>
      <c r="G3573" s="6" t="str">
        <f t="shared" si="387"/>
        <v>44636,6760648148 69201</v>
      </c>
      <c r="H3573" s="6" t="str">
        <f t="shared" si="388"/>
        <v>Dans 69201</v>
      </c>
      <c r="I3573" s="6" t="str">
        <f t="shared" si="391"/>
        <v>Dans 69201</v>
      </c>
      <c r="J3573" s="5" t="str">
        <f t="shared" si="389"/>
        <v/>
      </c>
      <c r="K3573" s="6">
        <v>13</v>
      </c>
      <c r="L3573" s="7">
        <v>6.9444444444444444E-5</v>
      </c>
      <c r="M3573">
        <v>6.0000000000000002E-5</v>
      </c>
      <c r="N3573" s="9" t="str">
        <f t="shared" si="390"/>
        <v>passage possible</v>
      </c>
      <c r="O3573" s="6" t="str">
        <f>IFERROR(VLOOKUP(F3573,TCD!$A$4:$C$362,3,FALSE),"Commune de ramassage")</f>
        <v>Commune de ramassage</v>
      </c>
      <c r="P3573">
        <v>1177</v>
      </c>
    </row>
    <row r="3574" spans="1:16" x14ac:dyDescent="0.3">
      <c r="A3574">
        <f t="shared" si="385"/>
        <v>3573</v>
      </c>
      <c r="B3574" t="s">
        <v>27</v>
      </c>
      <c r="C3574" s="8">
        <v>44636.676134259258</v>
      </c>
      <c r="D3574" s="7">
        <f>C3574</f>
        <v>44636.676134259258</v>
      </c>
      <c r="E3574" s="6" t="s">
        <v>11</v>
      </c>
      <c r="F3574" s="6" t="str">
        <f t="shared" si="386"/>
        <v>69201 44636,67613</v>
      </c>
      <c r="G3574" s="6" t="str">
        <f t="shared" si="387"/>
        <v>44636,6761342593 69201</v>
      </c>
      <c r="H3574" s="6" t="str">
        <f t="shared" si="388"/>
        <v>Dans 69201</v>
      </c>
      <c r="I3574" s="6" t="str">
        <f t="shared" si="391"/>
        <v>Dans 69201</v>
      </c>
      <c r="J3574" s="5" t="str">
        <f t="shared" si="389"/>
        <v/>
      </c>
      <c r="K3574" s="6">
        <v>14</v>
      </c>
      <c r="L3574" s="7">
        <v>1.1574074074074073E-5</v>
      </c>
      <c r="M3574">
        <v>1.07E-4</v>
      </c>
      <c r="N3574" s="9" t="str">
        <f t="shared" si="390"/>
        <v>passage possible</v>
      </c>
      <c r="O3574" s="6" t="str">
        <f>IFERROR(VLOOKUP(F3574,TCD!$A$4:$C$362,3,FALSE),"Commune de ramassage")</f>
        <v>Commune de ramassage</v>
      </c>
      <c r="P3574">
        <v>1178</v>
      </c>
    </row>
    <row r="3575" spans="1:16" x14ac:dyDescent="0.3">
      <c r="A3575">
        <f t="shared" si="385"/>
        <v>3574</v>
      </c>
      <c r="B3575" t="s">
        <v>27</v>
      </c>
      <c r="C3575" s="8">
        <v>44636.676145833335</v>
      </c>
      <c r="D3575" s="7">
        <f>C3575</f>
        <v>44636.676145833335</v>
      </c>
      <c r="E3575" s="6" t="s">
        <v>11</v>
      </c>
      <c r="F3575" s="6" t="str">
        <f t="shared" si="386"/>
        <v>69201 44636,67615</v>
      </c>
      <c r="G3575" s="6" t="str">
        <f t="shared" si="387"/>
        <v>44636,6761458333 69201</v>
      </c>
      <c r="H3575" s="6" t="str">
        <f t="shared" si="388"/>
        <v>Dans 69201</v>
      </c>
      <c r="I3575" s="6" t="str">
        <f t="shared" si="391"/>
        <v>Dans 69201</v>
      </c>
      <c r="J3575" s="5" t="str">
        <f t="shared" si="389"/>
        <v/>
      </c>
      <c r="K3575" s="6">
        <v>11</v>
      </c>
      <c r="L3575" s="7">
        <v>1.9675925925925926E-4</v>
      </c>
      <c r="M3575">
        <v>6.4499999999999996E-4</v>
      </c>
      <c r="N3575" s="9" t="str">
        <f t="shared" si="390"/>
        <v>passage possible</v>
      </c>
      <c r="O3575" s="6" t="str">
        <f>IFERROR(VLOOKUP(F3575,TCD!$A$4:$C$362,3,FALSE),"Commune de ramassage")</f>
        <v>Commune de ramassage</v>
      </c>
      <c r="P3575">
        <v>1179</v>
      </c>
    </row>
    <row r="3576" spans="1:16" x14ac:dyDescent="0.3">
      <c r="A3576">
        <f t="shared" si="385"/>
        <v>3575</v>
      </c>
      <c r="B3576" t="s">
        <v>27</v>
      </c>
      <c r="C3576" s="8">
        <v>44636.676342592589</v>
      </c>
      <c r="D3576" s="7">
        <f>C3576</f>
        <v>44636.676342592589</v>
      </c>
      <c r="E3576" s="6" t="s">
        <v>11</v>
      </c>
      <c r="F3576" s="6" t="str">
        <f t="shared" si="386"/>
        <v>69201 44636,67634</v>
      </c>
      <c r="G3576" s="6" t="str">
        <f t="shared" si="387"/>
        <v>44636,6763425926 69201</v>
      </c>
      <c r="H3576" s="6" t="str">
        <f t="shared" si="388"/>
        <v>Dans 69201</v>
      </c>
      <c r="I3576" s="6" t="str">
        <f t="shared" si="391"/>
        <v>Dans 69201</v>
      </c>
      <c r="J3576" s="5" t="str">
        <f t="shared" si="389"/>
        <v/>
      </c>
      <c r="K3576" s="6">
        <v>11</v>
      </c>
      <c r="L3576" s="7">
        <v>2.3148148148148147E-5</v>
      </c>
      <c r="M3576">
        <v>3.0000000000000001E-6</v>
      </c>
      <c r="N3576" s="9" t="str">
        <f t="shared" si="390"/>
        <v>passage possible</v>
      </c>
      <c r="O3576" s="6" t="str">
        <f>IFERROR(VLOOKUP(F3576,TCD!$A$4:$C$362,3,FALSE),"Commune de ramassage")</f>
        <v>Commune de ramassage</v>
      </c>
      <c r="P3576">
        <v>1180</v>
      </c>
    </row>
    <row r="3577" spans="1:16" x14ac:dyDescent="0.3">
      <c r="A3577">
        <f t="shared" si="385"/>
        <v>3576</v>
      </c>
      <c r="B3577" t="s">
        <v>27</v>
      </c>
      <c r="C3577" s="8">
        <v>44636.676365740743</v>
      </c>
      <c r="D3577" s="7">
        <f>C3577</f>
        <v>44636.676365740743</v>
      </c>
      <c r="E3577" s="6" t="s">
        <v>11</v>
      </c>
      <c r="F3577" s="6" t="str">
        <f t="shared" si="386"/>
        <v>69201 44636,67637</v>
      </c>
      <c r="G3577" s="6" t="str">
        <f t="shared" si="387"/>
        <v>44636,6763657407 69201</v>
      </c>
      <c r="H3577" s="6" t="str">
        <f t="shared" si="388"/>
        <v>Dans 69201</v>
      </c>
      <c r="I3577" s="6" t="str">
        <f t="shared" si="391"/>
        <v>Dans 69201</v>
      </c>
      <c r="J3577" s="5" t="str">
        <f t="shared" si="389"/>
        <v/>
      </c>
      <c r="K3577" s="6">
        <v>16</v>
      </c>
      <c r="L3577" s="7">
        <v>5.7870370370370366E-5</v>
      </c>
      <c r="M3577">
        <v>-8.2999999999999998E-5</v>
      </c>
      <c r="N3577" s="9" t="str">
        <f t="shared" si="390"/>
        <v>passage possible</v>
      </c>
      <c r="O3577" s="6" t="str">
        <f>IFERROR(VLOOKUP(F3577,TCD!$A$4:$C$362,3,FALSE),"Commune de ramassage")</f>
        <v>Commune de ramassage</v>
      </c>
      <c r="P3577">
        <v>1181</v>
      </c>
    </row>
    <row r="3578" spans="1:16" x14ac:dyDescent="0.3">
      <c r="A3578">
        <f t="shared" si="385"/>
        <v>3577</v>
      </c>
      <c r="B3578" t="s">
        <v>27</v>
      </c>
      <c r="C3578" s="8">
        <v>44636.676423611112</v>
      </c>
      <c r="D3578" s="7">
        <f>C3578</f>
        <v>44636.676423611112</v>
      </c>
      <c r="E3578" s="6" t="s">
        <v>11</v>
      </c>
      <c r="F3578" s="6" t="str">
        <f t="shared" si="386"/>
        <v>69201 44636,67642</v>
      </c>
      <c r="G3578" s="6" t="str">
        <f t="shared" si="387"/>
        <v>44636,6764236111 69201</v>
      </c>
      <c r="H3578" s="6" t="str">
        <f t="shared" si="388"/>
        <v>Dans 69201</v>
      </c>
      <c r="I3578" s="6" t="str">
        <f t="shared" si="391"/>
        <v>Dans 69201</v>
      </c>
      <c r="J3578" s="5" t="str">
        <f t="shared" si="389"/>
        <v/>
      </c>
      <c r="K3578" s="6">
        <v>18</v>
      </c>
      <c r="L3578" s="7">
        <v>4.6296296296296294E-5</v>
      </c>
      <c r="M3578">
        <v>-2.0699999999999999E-4</v>
      </c>
      <c r="N3578" s="9" t="str">
        <f t="shared" si="390"/>
        <v>passage possible</v>
      </c>
      <c r="O3578" s="6" t="str">
        <f>IFERROR(VLOOKUP(F3578,TCD!$A$4:$C$362,3,FALSE),"Commune de ramassage")</f>
        <v>Commune de ramassage</v>
      </c>
      <c r="P3578">
        <v>1182</v>
      </c>
    </row>
    <row r="3579" spans="1:16" x14ac:dyDescent="0.3">
      <c r="A3579">
        <f t="shared" si="385"/>
        <v>3578</v>
      </c>
      <c r="B3579" t="s">
        <v>27</v>
      </c>
      <c r="C3579" s="8">
        <v>44636.676469907405</v>
      </c>
      <c r="D3579" s="7">
        <f>C3579</f>
        <v>44636.676469907405</v>
      </c>
      <c r="E3579" s="6" t="s">
        <v>11</v>
      </c>
      <c r="F3579" s="6" t="str">
        <f t="shared" si="386"/>
        <v>69201 44636,67647</v>
      </c>
      <c r="G3579" s="6" t="str">
        <f t="shared" si="387"/>
        <v>44636,6764699074 69201</v>
      </c>
      <c r="H3579" s="6" t="str">
        <f t="shared" si="388"/>
        <v>Dans 69201</v>
      </c>
      <c r="I3579" s="6" t="str">
        <f t="shared" si="391"/>
        <v>Dans 69201</v>
      </c>
      <c r="J3579" s="5" t="str">
        <f t="shared" si="389"/>
        <v/>
      </c>
      <c r="K3579" s="6">
        <v>16</v>
      </c>
      <c r="L3579" s="7">
        <v>1.1574074074074073E-5</v>
      </c>
      <c r="M3579">
        <v>-1.4200000000000001E-4</v>
      </c>
      <c r="N3579" s="9" t="str">
        <f t="shared" si="390"/>
        <v>passage possible</v>
      </c>
      <c r="O3579" s="6" t="str">
        <f>IFERROR(VLOOKUP(F3579,TCD!$A$4:$C$362,3,FALSE),"Commune de ramassage")</f>
        <v>Commune de ramassage</v>
      </c>
      <c r="P3579">
        <v>1183</v>
      </c>
    </row>
    <row r="3580" spans="1:16" x14ac:dyDescent="0.3">
      <c r="A3580">
        <f t="shared" si="385"/>
        <v>3579</v>
      </c>
      <c r="B3580" t="s">
        <v>27</v>
      </c>
      <c r="C3580" s="8">
        <v>44636.676481481481</v>
      </c>
      <c r="D3580" s="7">
        <f>C3580</f>
        <v>44636.676481481481</v>
      </c>
      <c r="E3580" s="6" t="s">
        <v>11</v>
      </c>
      <c r="F3580" s="6" t="str">
        <f t="shared" si="386"/>
        <v>69201 44636,67648</v>
      </c>
      <c r="G3580" s="6" t="str">
        <f t="shared" si="387"/>
        <v>44636,6764814815 69201</v>
      </c>
      <c r="H3580" s="6" t="str">
        <f t="shared" si="388"/>
        <v>Dans 69201</v>
      </c>
      <c r="I3580" s="6" t="str">
        <f t="shared" si="391"/>
        <v>Dans 69201</v>
      </c>
      <c r="J3580" s="5" t="str">
        <f t="shared" si="389"/>
        <v/>
      </c>
      <c r="K3580" s="6">
        <v>16</v>
      </c>
      <c r="L3580" s="7">
        <v>4.6296296296296294E-5</v>
      </c>
      <c r="M3580">
        <v>-1.25E-4</v>
      </c>
      <c r="N3580" s="9" t="str">
        <f t="shared" si="390"/>
        <v>passage possible</v>
      </c>
      <c r="O3580" s="6" t="str">
        <f>IFERROR(VLOOKUP(F3580,TCD!$A$4:$C$362,3,FALSE),"Commune de ramassage")</f>
        <v>Commune de ramassage</v>
      </c>
      <c r="P3580">
        <v>1184</v>
      </c>
    </row>
    <row r="3581" spans="1:16" x14ac:dyDescent="0.3">
      <c r="A3581">
        <f t="shared" si="385"/>
        <v>3580</v>
      </c>
      <c r="B3581" t="s">
        <v>27</v>
      </c>
      <c r="C3581" s="8">
        <v>44636.676527777781</v>
      </c>
      <c r="D3581" s="7">
        <f>C3581</f>
        <v>44636.676527777781</v>
      </c>
      <c r="E3581" s="6" t="s">
        <v>11</v>
      </c>
      <c r="F3581" s="6" t="str">
        <f t="shared" si="386"/>
        <v>69201 44636,67653</v>
      </c>
      <c r="G3581" s="6" t="str">
        <f t="shared" si="387"/>
        <v>44636,6765277778 69201</v>
      </c>
      <c r="H3581" s="6" t="str">
        <f t="shared" si="388"/>
        <v>Dans 69201</v>
      </c>
      <c r="I3581" s="6" t="str">
        <f t="shared" si="391"/>
        <v>Dans 69201</v>
      </c>
      <c r="J3581" s="5" t="str">
        <f t="shared" si="389"/>
        <v/>
      </c>
      <c r="K3581" s="6">
        <v>17</v>
      </c>
      <c r="L3581" s="7">
        <v>4.6296296296296294E-5</v>
      </c>
      <c r="M3581">
        <v>2.9E-5</v>
      </c>
      <c r="N3581" s="9" t="str">
        <f t="shared" si="390"/>
        <v>passage possible</v>
      </c>
      <c r="O3581" s="6" t="str">
        <f>IFERROR(VLOOKUP(F3581,TCD!$A$4:$C$362,3,FALSE),"Commune de ramassage")</f>
        <v>Commune de ramassage</v>
      </c>
      <c r="P3581">
        <v>1185</v>
      </c>
    </row>
    <row r="3582" spans="1:16" x14ac:dyDescent="0.3">
      <c r="A3582">
        <f t="shared" si="385"/>
        <v>3581</v>
      </c>
      <c r="B3582" t="s">
        <v>27</v>
      </c>
      <c r="C3582" s="8">
        <v>44636.676574074074</v>
      </c>
      <c r="D3582" s="7">
        <f>C3582</f>
        <v>44636.676574074074</v>
      </c>
      <c r="E3582" s="6" t="s">
        <v>11</v>
      </c>
      <c r="F3582" s="6" t="str">
        <f t="shared" si="386"/>
        <v>69201 44636,67657</v>
      </c>
      <c r="G3582" s="6" t="str">
        <f t="shared" si="387"/>
        <v>44636,6765740741 69201</v>
      </c>
      <c r="H3582" s="6" t="str">
        <f t="shared" si="388"/>
        <v>Dans 69201</v>
      </c>
      <c r="I3582" s="6" t="str">
        <f t="shared" si="391"/>
        <v>Dans 69201</v>
      </c>
      <c r="J3582" s="5" t="str">
        <f t="shared" si="389"/>
        <v/>
      </c>
      <c r="K3582" s="6">
        <v>10</v>
      </c>
      <c r="L3582" s="7">
        <v>1.1574074074074073E-5</v>
      </c>
      <c r="M3582">
        <v>4.0000000000000003E-5</v>
      </c>
      <c r="N3582" s="9" t="str">
        <f t="shared" si="390"/>
        <v>passage possible</v>
      </c>
      <c r="O3582" s="6" t="str">
        <f>IFERROR(VLOOKUP(F3582,TCD!$A$4:$C$362,3,FALSE),"Commune de ramassage")</f>
        <v>Commune de ramassage</v>
      </c>
      <c r="P3582">
        <v>1186</v>
      </c>
    </row>
    <row r="3583" spans="1:16" x14ac:dyDescent="0.3">
      <c r="A3583">
        <f t="shared" si="385"/>
        <v>3582</v>
      </c>
      <c r="B3583" t="s">
        <v>27</v>
      </c>
      <c r="C3583" s="8">
        <v>44636.676585648151</v>
      </c>
      <c r="D3583" s="7">
        <f>C3583</f>
        <v>44636.676585648151</v>
      </c>
      <c r="E3583" s="6" t="s">
        <v>11</v>
      </c>
      <c r="F3583" s="6" t="str">
        <f t="shared" si="386"/>
        <v>69201 44636,67659</v>
      </c>
      <c r="G3583" s="6" t="str">
        <f t="shared" si="387"/>
        <v>44636,6765856482 69201</v>
      </c>
      <c r="H3583" s="6" t="str">
        <f t="shared" si="388"/>
        <v>Dans 69201</v>
      </c>
      <c r="I3583" s="6" t="str">
        <f t="shared" si="391"/>
        <v>Dans 69201</v>
      </c>
      <c r="J3583" s="5" t="str">
        <f t="shared" si="389"/>
        <v/>
      </c>
      <c r="K3583" s="6">
        <v>9</v>
      </c>
      <c r="L3583" s="7">
        <v>2.3148148148148147E-5</v>
      </c>
      <c r="M3583">
        <v>4.3000000000000002E-5</v>
      </c>
      <c r="N3583" s="9" t="str">
        <f t="shared" si="390"/>
        <v>ramassage possible</v>
      </c>
      <c r="O3583" s="6" t="str">
        <f>IFERROR(VLOOKUP(F3583,TCD!$A$4:$C$362,3,FALSE),"Commune de ramassage")</f>
        <v>Commune de ramassage</v>
      </c>
      <c r="P3583">
        <v>1187</v>
      </c>
    </row>
    <row r="3584" spans="1:16" x14ac:dyDescent="0.3">
      <c r="A3584">
        <f t="shared" si="385"/>
        <v>3583</v>
      </c>
      <c r="B3584" t="s">
        <v>27</v>
      </c>
      <c r="C3584" s="8">
        <v>44636.676608796297</v>
      </c>
      <c r="D3584" s="7">
        <f>C3584</f>
        <v>44636.676608796297</v>
      </c>
      <c r="E3584" s="6" t="s">
        <v>11</v>
      </c>
      <c r="F3584" s="6" t="str">
        <f t="shared" si="386"/>
        <v>69201 44636,67661</v>
      </c>
      <c r="G3584" s="6" t="str">
        <f t="shared" si="387"/>
        <v>44636,6766087963 69201</v>
      </c>
      <c r="H3584" s="6" t="str">
        <f t="shared" si="388"/>
        <v>Dans 69201</v>
      </c>
      <c r="I3584" s="6" t="str">
        <f t="shared" si="391"/>
        <v>Dans 69201</v>
      </c>
      <c r="J3584" s="5" t="str">
        <f t="shared" si="389"/>
        <v/>
      </c>
      <c r="K3584" s="6">
        <v>8</v>
      </c>
      <c r="L3584" s="7">
        <v>5.9027777777777778E-4</v>
      </c>
      <c r="M3584">
        <v>3.1300000000000002E-4</v>
      </c>
      <c r="N3584" s="9" t="str">
        <f t="shared" si="390"/>
        <v>ramassage possible</v>
      </c>
      <c r="O3584" s="6" t="str">
        <f>IFERROR(VLOOKUP(F3584,TCD!$A$4:$C$362,3,FALSE),"Commune de ramassage")</f>
        <v>Commune de ramassage</v>
      </c>
      <c r="P3584">
        <v>1188</v>
      </c>
    </row>
    <row r="3585" spans="1:16" x14ac:dyDescent="0.3">
      <c r="A3585">
        <f t="shared" si="385"/>
        <v>3584</v>
      </c>
      <c r="B3585" t="s">
        <v>27</v>
      </c>
      <c r="C3585" s="8">
        <v>44636.677199074074</v>
      </c>
      <c r="D3585" s="7">
        <f>C3585</f>
        <v>44636.677199074074</v>
      </c>
      <c r="E3585" s="6" t="s">
        <v>11</v>
      </c>
      <c r="F3585" s="6" t="str">
        <f t="shared" si="386"/>
        <v>69201 44636,6772</v>
      </c>
      <c r="G3585" s="6" t="str">
        <f t="shared" si="387"/>
        <v>44636,6771990741 69201</v>
      </c>
      <c r="H3585" s="6" t="str">
        <f t="shared" si="388"/>
        <v>Dans 69201</v>
      </c>
      <c r="I3585" s="6" t="str">
        <f t="shared" si="391"/>
        <v>Dans 69201</v>
      </c>
      <c r="J3585" s="5" t="str">
        <f t="shared" si="389"/>
        <v/>
      </c>
      <c r="K3585" s="6">
        <v>18</v>
      </c>
      <c r="L3585" s="7">
        <v>6.9444444444444444E-5</v>
      </c>
      <c r="M3585">
        <v>-1.83E-4</v>
      </c>
      <c r="N3585" s="9" t="str">
        <f t="shared" si="390"/>
        <v>passage possible</v>
      </c>
      <c r="O3585" s="6" t="str">
        <f>IFERROR(VLOOKUP(F3585,TCD!$A$4:$C$362,3,FALSE),"Commune de ramassage")</f>
        <v>Commune de ramassage</v>
      </c>
      <c r="P3585">
        <v>1189</v>
      </c>
    </row>
    <row r="3586" spans="1:16" x14ac:dyDescent="0.3">
      <c r="A3586">
        <f t="shared" si="385"/>
        <v>3585</v>
      </c>
      <c r="B3586" t="s">
        <v>27</v>
      </c>
      <c r="C3586" s="8">
        <v>44636.677268518521</v>
      </c>
      <c r="D3586" s="7">
        <f>C3586</f>
        <v>44636.677268518521</v>
      </c>
      <c r="E3586" s="6" t="s">
        <v>11</v>
      </c>
      <c r="F3586" s="6" t="str">
        <f t="shared" si="386"/>
        <v>69201 44636,67727</v>
      </c>
      <c r="G3586" s="6" t="str">
        <f t="shared" si="387"/>
        <v>44636,6772685185 69201</v>
      </c>
      <c r="H3586" s="6" t="str">
        <f t="shared" si="388"/>
        <v>Dans 69201</v>
      </c>
      <c r="I3586" s="6" t="str">
        <f t="shared" si="391"/>
        <v>Dans 69201</v>
      </c>
      <c r="J3586" s="5" t="str">
        <f t="shared" si="389"/>
        <v/>
      </c>
      <c r="K3586" s="6">
        <v>16</v>
      </c>
      <c r="L3586" s="7">
        <v>3.4722222222222222E-5</v>
      </c>
      <c r="M3586">
        <v>-1.2300000000000001E-4</v>
      </c>
      <c r="N3586" s="9" t="str">
        <f t="shared" si="390"/>
        <v>passage possible</v>
      </c>
      <c r="O3586" s="6" t="str">
        <f>IFERROR(VLOOKUP(F3586,TCD!$A$4:$C$362,3,FALSE),"Commune de ramassage")</f>
        <v>Commune de ramassage</v>
      </c>
      <c r="P3586">
        <v>1190</v>
      </c>
    </row>
    <row r="3587" spans="1:16" x14ac:dyDescent="0.3">
      <c r="A3587">
        <f t="shared" ref="A3587:A3650" si="392">A3586+1</f>
        <v>3586</v>
      </c>
      <c r="B3587" t="s">
        <v>27</v>
      </c>
      <c r="C3587" s="8">
        <v>44636.677303240744</v>
      </c>
      <c r="D3587" s="7">
        <f>C3587</f>
        <v>44636.677303240744</v>
      </c>
      <c r="E3587" s="6" t="s">
        <v>11</v>
      </c>
      <c r="F3587" s="6" t="str">
        <f t="shared" ref="F3587:F3650" si="393">E3587&amp;" "&amp;ROUND(D3587,5)</f>
        <v>69201 44636,6773</v>
      </c>
      <c r="G3587" s="6" t="str">
        <f t="shared" ref="G3587:G3650" si="394">D3587&amp;" "&amp;E3587</f>
        <v>44636,6773032407 69201</v>
      </c>
      <c r="H3587" s="6" t="str">
        <f t="shared" ref="H3587:H3650" si="395">IF(E3587=E3588,"Dans"&amp;" "&amp;E3587,"sortie"&amp;" "&amp;E3587)</f>
        <v>Dans 69201</v>
      </c>
      <c r="I3587" s="6" t="str">
        <f t="shared" si="391"/>
        <v>Dans 69201</v>
      </c>
      <c r="J3587" s="5" t="str">
        <f t="shared" ref="J3587:J3650" si="396">IF(IFERROR(SEARCH("sortie",H3587),0)=1,H3587,IF(IFERROR(SEARCH("Entree",I3587),0)=1,I3587,""))</f>
        <v/>
      </c>
      <c r="K3587" s="6">
        <v>14</v>
      </c>
      <c r="L3587" s="7">
        <v>3.4722222222222222E-5</v>
      </c>
      <c r="M3587">
        <v>-4.3999999999999999E-5</v>
      </c>
      <c r="N3587" s="9" t="str">
        <f t="shared" ref="N3587:N3650" si="397">IF(K3587&lt;10,"ramassage possible","passage possible")</f>
        <v>passage possible</v>
      </c>
      <c r="O3587" s="6" t="str">
        <f>IFERROR(VLOOKUP(F3587,TCD!$A$4:$C$362,3,FALSE),"Commune de ramassage")</f>
        <v>Commune de ramassage</v>
      </c>
      <c r="P3587">
        <v>1191</v>
      </c>
    </row>
    <row r="3588" spans="1:16" x14ac:dyDescent="0.3">
      <c r="A3588">
        <f t="shared" si="392"/>
        <v>3587</v>
      </c>
      <c r="B3588" t="s">
        <v>27</v>
      </c>
      <c r="C3588" s="8">
        <v>44636.677337962959</v>
      </c>
      <c r="D3588" s="7">
        <f>C3588</f>
        <v>44636.677337962959</v>
      </c>
      <c r="E3588" s="6" t="s">
        <v>11</v>
      </c>
      <c r="F3588" s="6" t="str">
        <f t="shared" si="393"/>
        <v>69201 44636,67734</v>
      </c>
      <c r="G3588" s="6" t="str">
        <f t="shared" si="394"/>
        <v>44636,677337963 69201</v>
      </c>
      <c r="H3588" s="6" t="str">
        <f t="shared" si="395"/>
        <v>Dans 69201</v>
      </c>
      <c r="I3588" s="6" t="str">
        <f t="shared" si="391"/>
        <v>Dans 69201</v>
      </c>
      <c r="J3588" s="5" t="str">
        <f t="shared" si="396"/>
        <v/>
      </c>
      <c r="K3588" s="6">
        <v>12</v>
      </c>
      <c r="L3588" s="7">
        <v>5.7870370370370366E-5</v>
      </c>
      <c r="M3588">
        <v>1.55E-4</v>
      </c>
      <c r="N3588" s="9" t="str">
        <f t="shared" si="397"/>
        <v>passage possible</v>
      </c>
      <c r="O3588" s="6" t="str">
        <f>IFERROR(VLOOKUP(F3588,TCD!$A$4:$C$362,3,FALSE),"Commune de ramassage")</f>
        <v>Commune de ramassage</v>
      </c>
      <c r="P3588">
        <v>1192</v>
      </c>
    </row>
    <row r="3589" spans="1:16" x14ac:dyDescent="0.3">
      <c r="A3589">
        <f t="shared" si="392"/>
        <v>3588</v>
      </c>
      <c r="B3589" t="s">
        <v>27</v>
      </c>
      <c r="C3589" s="8">
        <v>44636.677395833336</v>
      </c>
      <c r="D3589" s="7">
        <f>C3589</f>
        <v>44636.677395833336</v>
      </c>
      <c r="E3589" s="6" t="s">
        <v>11</v>
      </c>
      <c r="F3589" s="6" t="str">
        <f t="shared" si="393"/>
        <v>69201 44636,6774</v>
      </c>
      <c r="G3589" s="6" t="str">
        <f t="shared" si="394"/>
        <v>44636,6773958333 69201</v>
      </c>
      <c r="H3589" s="6" t="str">
        <f t="shared" si="395"/>
        <v>Dans 69201</v>
      </c>
      <c r="I3589" s="6" t="str">
        <f t="shared" ref="I3589:I3652" si="398">IF(E3589&lt;&gt;E3588,"Entree"&amp;" "&amp;E3589,"Dans"&amp;" "&amp;E3588)</f>
        <v>Dans 69201</v>
      </c>
      <c r="J3589" s="5" t="str">
        <f t="shared" si="396"/>
        <v/>
      </c>
      <c r="K3589" s="6">
        <v>11</v>
      </c>
      <c r="L3589" s="7">
        <v>1.1689814814814816E-3</v>
      </c>
      <c r="M3589">
        <v>1.5899999999999999E-4</v>
      </c>
      <c r="N3589" s="9" t="str">
        <f t="shared" si="397"/>
        <v>passage possible</v>
      </c>
      <c r="O3589" s="6" t="str">
        <f>IFERROR(VLOOKUP(F3589,TCD!$A$4:$C$362,3,FALSE),"Commune de ramassage")</f>
        <v>Commune de ramassage</v>
      </c>
      <c r="P3589">
        <v>1193</v>
      </c>
    </row>
    <row r="3590" spans="1:16" x14ac:dyDescent="0.3">
      <c r="A3590">
        <f t="shared" si="392"/>
        <v>3589</v>
      </c>
      <c r="B3590" t="s">
        <v>27</v>
      </c>
      <c r="C3590" s="8">
        <v>44636.678564814814</v>
      </c>
      <c r="D3590" s="7">
        <f>C3590</f>
        <v>44636.678564814814</v>
      </c>
      <c r="E3590" s="6" t="s">
        <v>11</v>
      </c>
      <c r="F3590" s="6" t="str">
        <f t="shared" si="393"/>
        <v>69201 44636,67856</v>
      </c>
      <c r="G3590" s="6" t="str">
        <f t="shared" si="394"/>
        <v>44636,6785648148 69201</v>
      </c>
      <c r="H3590" s="6" t="str">
        <f t="shared" si="395"/>
        <v>Dans 69201</v>
      </c>
      <c r="I3590" s="6" t="str">
        <f t="shared" si="398"/>
        <v>Dans 69201</v>
      </c>
      <c r="J3590" s="5" t="str">
        <f t="shared" si="396"/>
        <v/>
      </c>
      <c r="K3590" s="6">
        <v>0</v>
      </c>
      <c r="L3590" s="7">
        <v>6.122685185185185E-3</v>
      </c>
      <c r="M3590">
        <v>0</v>
      </c>
      <c r="N3590" s="9" t="str">
        <f t="shared" si="397"/>
        <v>ramassage possible</v>
      </c>
      <c r="O3590" s="6" t="str">
        <f>IFERROR(VLOOKUP(F3590,TCD!$A$4:$C$362,3,FALSE),"Commune de ramassage")</f>
        <v>Commune de ramassage</v>
      </c>
      <c r="P3590">
        <v>1194</v>
      </c>
    </row>
    <row r="3591" spans="1:16" x14ac:dyDescent="0.3">
      <c r="A3591">
        <f t="shared" si="392"/>
        <v>3590</v>
      </c>
      <c r="B3591" t="s">
        <v>27</v>
      </c>
      <c r="C3591" s="8">
        <v>44636.684687499997</v>
      </c>
      <c r="D3591" s="7">
        <f>C3591</f>
        <v>44636.684687499997</v>
      </c>
      <c r="E3591" s="6" t="s">
        <v>11</v>
      </c>
      <c r="F3591" s="6" t="str">
        <f t="shared" si="393"/>
        <v>69201 44636,68469</v>
      </c>
      <c r="G3591" s="6" t="str">
        <f t="shared" si="394"/>
        <v>44636,6846875 69201</v>
      </c>
      <c r="H3591" s="6" t="str">
        <f t="shared" si="395"/>
        <v>Dans 69201</v>
      </c>
      <c r="I3591" s="6" t="str">
        <f t="shared" si="398"/>
        <v>Dans 69201</v>
      </c>
      <c r="J3591" s="5" t="str">
        <f t="shared" si="396"/>
        <v/>
      </c>
      <c r="K3591" s="6">
        <v>0</v>
      </c>
      <c r="L3591" s="7">
        <v>1.8981481481481482E-3</v>
      </c>
      <c r="M3591">
        <v>-1.9000000000000001E-5</v>
      </c>
      <c r="N3591" s="9" t="str">
        <f t="shared" si="397"/>
        <v>ramassage possible</v>
      </c>
      <c r="O3591" s="6" t="str">
        <f>IFERROR(VLOOKUP(F3591,TCD!$A$4:$C$362,3,FALSE),"Commune de ramassage")</f>
        <v>Commune de ramassage</v>
      </c>
      <c r="P3591">
        <v>1195</v>
      </c>
    </row>
    <row r="3592" spans="1:16" x14ac:dyDescent="0.3">
      <c r="A3592">
        <f t="shared" si="392"/>
        <v>3591</v>
      </c>
      <c r="B3592" t="s">
        <v>27</v>
      </c>
      <c r="C3592" s="8">
        <v>44636.686585648145</v>
      </c>
      <c r="D3592" s="7">
        <f>C3592</f>
        <v>44636.686585648145</v>
      </c>
      <c r="E3592" s="6" t="s">
        <v>11</v>
      </c>
      <c r="F3592" s="6" t="str">
        <f t="shared" si="393"/>
        <v>69201 44636,68659</v>
      </c>
      <c r="G3592" s="6" t="str">
        <f t="shared" si="394"/>
        <v>44636,6865856481 69201</v>
      </c>
      <c r="H3592" s="6" t="str">
        <f t="shared" si="395"/>
        <v>Dans 69201</v>
      </c>
      <c r="I3592" s="6" t="str">
        <f t="shared" si="398"/>
        <v>Dans 69201</v>
      </c>
      <c r="J3592" s="5" t="str">
        <f t="shared" si="396"/>
        <v/>
      </c>
      <c r="K3592" s="6">
        <v>0</v>
      </c>
      <c r="L3592" s="7">
        <v>3.3333333333333335E-3</v>
      </c>
      <c r="M3592">
        <v>0</v>
      </c>
      <c r="N3592" s="9" t="str">
        <f t="shared" si="397"/>
        <v>ramassage possible</v>
      </c>
      <c r="O3592" s="6" t="str">
        <f>IFERROR(VLOOKUP(F3592,TCD!$A$4:$C$362,3,FALSE),"Commune de ramassage")</f>
        <v>Commune de ramassage</v>
      </c>
      <c r="P3592">
        <v>1196</v>
      </c>
    </row>
    <row r="3593" spans="1:16" x14ac:dyDescent="0.3">
      <c r="A3593">
        <f t="shared" si="392"/>
        <v>3592</v>
      </c>
      <c r="B3593" t="s">
        <v>27</v>
      </c>
      <c r="C3593" s="8">
        <v>44636.689918981479</v>
      </c>
      <c r="D3593" s="7">
        <f>C3593</f>
        <v>44636.689918981479</v>
      </c>
      <c r="E3593" s="6" t="s">
        <v>11</v>
      </c>
      <c r="F3593" s="6" t="str">
        <f t="shared" si="393"/>
        <v>69201 44636,68992</v>
      </c>
      <c r="G3593" s="6" t="str">
        <f t="shared" si="394"/>
        <v>44636,6899189815 69201</v>
      </c>
      <c r="H3593" s="6" t="str">
        <f t="shared" si="395"/>
        <v>Dans 69201</v>
      </c>
      <c r="I3593" s="6" t="str">
        <f t="shared" si="398"/>
        <v>Dans 69201</v>
      </c>
      <c r="J3593" s="5" t="str">
        <f t="shared" si="396"/>
        <v/>
      </c>
      <c r="K3593" s="6">
        <v>0</v>
      </c>
      <c r="L3593" s="7">
        <v>8.726851851851852E-3</v>
      </c>
      <c r="M3593">
        <v>-2.23E-4</v>
      </c>
      <c r="N3593" s="9" t="str">
        <f t="shared" si="397"/>
        <v>ramassage possible</v>
      </c>
      <c r="O3593" s="6" t="str">
        <f>IFERROR(VLOOKUP(F3593,TCD!$A$4:$C$362,3,FALSE),"Commune de ramassage")</f>
        <v>Commune de ramassage</v>
      </c>
      <c r="P3593">
        <v>1197</v>
      </c>
    </row>
    <row r="3594" spans="1:16" x14ac:dyDescent="0.3">
      <c r="A3594">
        <f t="shared" si="392"/>
        <v>3593</v>
      </c>
      <c r="B3594" t="s">
        <v>27</v>
      </c>
      <c r="C3594" s="8">
        <v>44636.698645833334</v>
      </c>
      <c r="D3594" s="7">
        <f>C3594</f>
        <v>44636.698645833334</v>
      </c>
      <c r="E3594" s="6" t="s">
        <v>11</v>
      </c>
      <c r="F3594" s="6" t="str">
        <f t="shared" si="393"/>
        <v>69201 44636,69865</v>
      </c>
      <c r="G3594" s="6" t="str">
        <f t="shared" si="394"/>
        <v>44636,6986458333 69201</v>
      </c>
      <c r="H3594" s="6" t="str">
        <f t="shared" si="395"/>
        <v>Dans 69201</v>
      </c>
      <c r="I3594" s="6" t="str">
        <f t="shared" si="398"/>
        <v>Dans 69201</v>
      </c>
      <c r="J3594" s="5" t="str">
        <f t="shared" si="396"/>
        <v/>
      </c>
      <c r="K3594" s="6">
        <v>0</v>
      </c>
      <c r="L3594" s="7">
        <v>1.0069444444444444E-3</v>
      </c>
      <c r="M3594">
        <v>-2.8200000000000002E-4</v>
      </c>
      <c r="N3594" s="9" t="str">
        <f t="shared" si="397"/>
        <v>ramassage possible</v>
      </c>
      <c r="O3594" s="6" t="str">
        <f>IFERROR(VLOOKUP(F3594,TCD!$A$4:$C$362,3,FALSE),"Commune de ramassage")</f>
        <v>Commune de ramassage</v>
      </c>
      <c r="P3594">
        <v>1198</v>
      </c>
    </row>
    <row r="3595" spans="1:16" x14ac:dyDescent="0.3">
      <c r="A3595">
        <f t="shared" si="392"/>
        <v>3594</v>
      </c>
      <c r="B3595" t="s">
        <v>27</v>
      </c>
      <c r="C3595" s="8">
        <v>44636.699652777781</v>
      </c>
      <c r="D3595" s="7">
        <f>C3595</f>
        <v>44636.699652777781</v>
      </c>
      <c r="E3595" s="6" t="s">
        <v>11</v>
      </c>
      <c r="F3595" s="6" t="str">
        <f t="shared" si="393"/>
        <v>69201 44636,69965</v>
      </c>
      <c r="G3595" s="6" t="str">
        <f t="shared" si="394"/>
        <v>44636,6996527778 69201</v>
      </c>
      <c r="H3595" s="6" t="str">
        <f t="shared" si="395"/>
        <v>sortie 69201</v>
      </c>
      <c r="I3595" s="6" t="str">
        <f t="shared" si="398"/>
        <v>Dans 69201</v>
      </c>
      <c r="J3595" s="5" t="str">
        <f t="shared" si="396"/>
        <v>sortie 69201</v>
      </c>
      <c r="K3595" s="6">
        <v>0</v>
      </c>
      <c r="L3595" s="7">
        <v>4.0972222222222226E-3</v>
      </c>
      <c r="M3595">
        <v>-8.0000000000000007E-5</v>
      </c>
      <c r="N3595" s="9" t="str">
        <f t="shared" si="397"/>
        <v>ramassage possible</v>
      </c>
      <c r="O3595" s="6" t="str">
        <f>IFERROR(VLOOKUP(F3595,TCD!$A$4:$C$362,3,FALSE),"Commune de ramassage")</f>
        <v>Commune de ramassage</v>
      </c>
      <c r="P3595">
        <v>1199</v>
      </c>
    </row>
    <row r="3596" spans="1:16" x14ac:dyDescent="0.3">
      <c r="A3596">
        <f t="shared" si="392"/>
        <v>3595</v>
      </c>
      <c r="B3596" t="s">
        <v>27</v>
      </c>
      <c r="C3596" s="8">
        <v>44636.703750000001</v>
      </c>
      <c r="D3596" s="7">
        <f>C3596</f>
        <v>44636.703750000001</v>
      </c>
      <c r="E3596" s="6" t="s">
        <v>12</v>
      </c>
      <c r="F3596" s="6" t="str">
        <f t="shared" si="393"/>
        <v>69178 44636,70375</v>
      </c>
      <c r="G3596" s="6" t="str">
        <f t="shared" si="394"/>
        <v>44636,70375 69178</v>
      </c>
      <c r="H3596" s="6" t="str">
        <f t="shared" si="395"/>
        <v>Dans 69178</v>
      </c>
      <c r="I3596" s="6" t="str">
        <f t="shared" si="398"/>
        <v>Entree 69178</v>
      </c>
      <c r="J3596" s="5" t="str">
        <f t="shared" si="396"/>
        <v>Entree 69178</v>
      </c>
      <c r="K3596" s="6">
        <v>0</v>
      </c>
      <c r="L3596" s="7">
        <v>6.4814814814814813E-4</v>
      </c>
      <c r="M3596">
        <v>9.5000000000000005E-5</v>
      </c>
      <c r="N3596" s="9" t="str">
        <f t="shared" si="397"/>
        <v>ramassage possible</v>
      </c>
      <c r="O3596" s="6" t="str">
        <f>IFERROR(VLOOKUP(F3596,TCD!$A$4:$C$362,3,FALSE),"Commune de ramassage")</f>
        <v>Commune de ramassage</v>
      </c>
      <c r="P3596">
        <v>1200</v>
      </c>
    </row>
    <row r="3597" spans="1:16" x14ac:dyDescent="0.3">
      <c r="A3597">
        <f t="shared" si="392"/>
        <v>3596</v>
      </c>
      <c r="B3597" t="s">
        <v>27</v>
      </c>
      <c r="C3597" s="8">
        <v>44636.704398148147</v>
      </c>
      <c r="D3597" s="7">
        <f>C3597</f>
        <v>44636.704398148147</v>
      </c>
      <c r="E3597" s="6" t="s">
        <v>12</v>
      </c>
      <c r="F3597" s="6" t="str">
        <f t="shared" si="393"/>
        <v>69178 44636,7044</v>
      </c>
      <c r="G3597" s="6" t="str">
        <f t="shared" si="394"/>
        <v>44636,7043981481 69178</v>
      </c>
      <c r="H3597" s="6" t="str">
        <f t="shared" si="395"/>
        <v>sortie 69178</v>
      </c>
      <c r="I3597" s="6" t="str">
        <f t="shared" si="398"/>
        <v>Dans 69178</v>
      </c>
      <c r="J3597" s="5" t="str">
        <f t="shared" si="396"/>
        <v>sortie 69178</v>
      </c>
      <c r="K3597" s="6">
        <v>0</v>
      </c>
      <c r="L3597" s="7">
        <v>0.54954861111111108</v>
      </c>
      <c r="M3597">
        <v>-7.6000000000000004E-5</v>
      </c>
      <c r="N3597" s="9" t="str">
        <f t="shared" si="397"/>
        <v>ramassage possible</v>
      </c>
      <c r="O3597" s="6" t="str">
        <f>IFERROR(VLOOKUP(F3597,TCD!$A$4:$C$362,3,FALSE),"Commune de ramassage")</f>
        <v>Commune de passage</v>
      </c>
      <c r="P3597">
        <v>1201</v>
      </c>
    </row>
    <row r="3598" spans="1:16" x14ac:dyDescent="0.3">
      <c r="A3598">
        <f t="shared" si="392"/>
        <v>3597</v>
      </c>
      <c r="B3598" t="s">
        <v>29</v>
      </c>
      <c r="C3598" s="8">
        <v>44637.253946759258</v>
      </c>
      <c r="D3598" s="7">
        <f>C3598</f>
        <v>44637.253946759258</v>
      </c>
      <c r="E3598" s="6" t="s">
        <v>11</v>
      </c>
      <c r="F3598" s="6" t="str">
        <f t="shared" si="393"/>
        <v>69201 44637,25395</v>
      </c>
      <c r="G3598" s="6" t="str">
        <f t="shared" si="394"/>
        <v>44637,2539467593 69201</v>
      </c>
      <c r="H3598" s="6" t="str">
        <f t="shared" si="395"/>
        <v>Dans 69201</v>
      </c>
      <c r="I3598" s="6" t="str">
        <f t="shared" si="398"/>
        <v>Entree 69201</v>
      </c>
      <c r="J3598" s="5" t="str">
        <f t="shared" si="396"/>
        <v>Entree 69201</v>
      </c>
      <c r="L3598" s="7">
        <v>3.4722222222222222E-5</v>
      </c>
      <c r="M3598">
        <v>-1.9999999999999999E-6</v>
      </c>
      <c r="N3598" s="9" t="str">
        <f t="shared" si="397"/>
        <v>ramassage possible</v>
      </c>
      <c r="O3598" s="6" t="str">
        <f>IFERROR(VLOOKUP(F3598,TCD!$A$4:$C$362,3,FALSE),"Commune de ramassage")</f>
        <v>Commune de ramassage</v>
      </c>
      <c r="P3598">
        <v>1</v>
      </c>
    </row>
    <row r="3599" spans="1:16" x14ac:dyDescent="0.3">
      <c r="A3599">
        <f t="shared" si="392"/>
        <v>3598</v>
      </c>
      <c r="B3599" t="s">
        <v>29</v>
      </c>
      <c r="C3599" s="8">
        <v>44637.253981481481</v>
      </c>
      <c r="D3599" s="7">
        <f>C3599</f>
        <v>44637.253981481481</v>
      </c>
      <c r="E3599" s="6" t="s">
        <v>11</v>
      </c>
      <c r="F3599" s="6" t="str">
        <f t="shared" si="393"/>
        <v>69201 44637,25398</v>
      </c>
      <c r="G3599" s="6" t="str">
        <f t="shared" si="394"/>
        <v>44637,2539814815 69201</v>
      </c>
      <c r="H3599" s="6" t="str">
        <f t="shared" si="395"/>
        <v>Dans 69201</v>
      </c>
      <c r="I3599" s="6" t="str">
        <f t="shared" si="398"/>
        <v>Dans 69201</v>
      </c>
      <c r="J3599" s="5" t="str">
        <f t="shared" si="396"/>
        <v/>
      </c>
      <c r="L3599" s="7">
        <v>7.175925925925927E-4</v>
      </c>
      <c r="M3599">
        <v>-1.2999999999999999E-5</v>
      </c>
      <c r="N3599" s="9" t="str">
        <f t="shared" si="397"/>
        <v>ramassage possible</v>
      </c>
      <c r="O3599" s="6" t="str">
        <f>IFERROR(VLOOKUP(F3599,TCD!$A$4:$C$362,3,FALSE),"Commune de ramassage")</f>
        <v>Commune de ramassage</v>
      </c>
      <c r="P3599">
        <v>2</v>
      </c>
    </row>
    <row r="3600" spans="1:16" x14ac:dyDescent="0.3">
      <c r="A3600">
        <f t="shared" si="392"/>
        <v>3599</v>
      </c>
      <c r="B3600" t="s">
        <v>29</v>
      </c>
      <c r="C3600" s="8">
        <v>44637.254699074074</v>
      </c>
      <c r="D3600" s="7">
        <f>C3600</f>
        <v>44637.254699074074</v>
      </c>
      <c r="E3600" s="6" t="s">
        <v>11</v>
      </c>
      <c r="F3600" s="6" t="str">
        <f t="shared" si="393"/>
        <v>69201 44637,2547</v>
      </c>
      <c r="G3600" s="6" t="str">
        <f t="shared" si="394"/>
        <v>44637,2546990741 69201</v>
      </c>
      <c r="H3600" s="6" t="str">
        <f t="shared" si="395"/>
        <v>Dans 69201</v>
      </c>
      <c r="I3600" s="6" t="str">
        <f t="shared" si="398"/>
        <v>Dans 69201</v>
      </c>
      <c r="J3600" s="5" t="str">
        <f t="shared" si="396"/>
        <v/>
      </c>
      <c r="L3600" s="7">
        <v>6.3078703703703708E-3</v>
      </c>
      <c r="M3600">
        <v>0</v>
      </c>
      <c r="N3600" s="9" t="str">
        <f t="shared" si="397"/>
        <v>ramassage possible</v>
      </c>
      <c r="O3600" s="6" t="str">
        <f>IFERROR(VLOOKUP(F3600,TCD!$A$4:$C$362,3,FALSE),"Commune de ramassage")</f>
        <v>Commune de ramassage</v>
      </c>
      <c r="P3600">
        <v>3</v>
      </c>
    </row>
    <row r="3601" spans="1:16" x14ac:dyDescent="0.3">
      <c r="A3601">
        <f t="shared" si="392"/>
        <v>3600</v>
      </c>
      <c r="B3601" t="s">
        <v>29</v>
      </c>
      <c r="C3601" s="8">
        <v>44637.261006944442</v>
      </c>
      <c r="D3601" s="7">
        <f>C3601</f>
        <v>44637.261006944442</v>
      </c>
      <c r="E3601" s="6" t="s">
        <v>11</v>
      </c>
      <c r="F3601" s="6" t="str">
        <f t="shared" si="393"/>
        <v>69201 44637,26101</v>
      </c>
      <c r="G3601" s="6" t="str">
        <f t="shared" si="394"/>
        <v>44637,2610069444 69201</v>
      </c>
      <c r="H3601" s="6" t="str">
        <f t="shared" si="395"/>
        <v>Dans 69201</v>
      </c>
      <c r="I3601" s="6" t="str">
        <f t="shared" si="398"/>
        <v>Dans 69201</v>
      </c>
      <c r="J3601" s="5" t="str">
        <f t="shared" si="396"/>
        <v/>
      </c>
      <c r="K3601" s="6">
        <v>0</v>
      </c>
      <c r="L3601" s="7">
        <v>7.9861111111111105E-4</v>
      </c>
      <c r="M3601">
        <v>1.2E-4</v>
      </c>
      <c r="N3601" s="9" t="str">
        <f t="shared" si="397"/>
        <v>ramassage possible</v>
      </c>
      <c r="O3601" s="6" t="str">
        <f>IFERROR(VLOOKUP(F3601,TCD!$A$4:$C$362,3,FALSE),"Commune de ramassage")</f>
        <v>Commune de ramassage</v>
      </c>
      <c r="P3601">
        <v>4</v>
      </c>
    </row>
    <row r="3602" spans="1:16" x14ac:dyDescent="0.3">
      <c r="A3602">
        <f t="shared" si="392"/>
        <v>3601</v>
      </c>
      <c r="B3602" t="s">
        <v>29</v>
      </c>
      <c r="C3602" s="8">
        <v>44637.261805555558</v>
      </c>
      <c r="D3602" s="7">
        <f>C3602</f>
        <v>44637.261805555558</v>
      </c>
      <c r="E3602" s="6" t="s">
        <v>11</v>
      </c>
      <c r="F3602" s="6" t="str">
        <f t="shared" si="393"/>
        <v>69201 44637,26181</v>
      </c>
      <c r="G3602" s="6" t="str">
        <f t="shared" si="394"/>
        <v>44637,2618055556 69201</v>
      </c>
      <c r="H3602" s="6" t="str">
        <f t="shared" si="395"/>
        <v>Dans 69201</v>
      </c>
      <c r="I3602" s="6" t="str">
        <f t="shared" si="398"/>
        <v>Dans 69201</v>
      </c>
      <c r="J3602" s="5" t="str">
        <f t="shared" si="396"/>
        <v/>
      </c>
      <c r="K3602" s="6">
        <v>0</v>
      </c>
      <c r="L3602" s="7">
        <v>1.1574074074074073E-4</v>
      </c>
      <c r="M3602">
        <v>-1.0000000000000001E-5</v>
      </c>
      <c r="N3602" s="9" t="str">
        <f t="shared" si="397"/>
        <v>ramassage possible</v>
      </c>
      <c r="O3602" s="6" t="str">
        <f>IFERROR(VLOOKUP(F3602,TCD!$A$4:$C$362,3,FALSE),"Commune de ramassage")</f>
        <v>Commune de ramassage</v>
      </c>
      <c r="P3602">
        <v>5</v>
      </c>
    </row>
    <row r="3603" spans="1:16" x14ac:dyDescent="0.3">
      <c r="A3603">
        <f t="shared" si="392"/>
        <v>3602</v>
      </c>
      <c r="B3603" t="s">
        <v>29</v>
      </c>
      <c r="C3603" s="8">
        <v>44637.261921296296</v>
      </c>
      <c r="D3603" s="7">
        <f>C3603</f>
        <v>44637.261921296296</v>
      </c>
      <c r="E3603" s="6" t="s">
        <v>11</v>
      </c>
      <c r="F3603" s="6" t="str">
        <f t="shared" si="393"/>
        <v>69201 44637,26192</v>
      </c>
      <c r="G3603" s="6" t="str">
        <f t="shared" si="394"/>
        <v>44637,2619212963 69201</v>
      </c>
      <c r="H3603" s="6" t="str">
        <f t="shared" si="395"/>
        <v>Dans 69201</v>
      </c>
      <c r="I3603" s="6" t="str">
        <f t="shared" si="398"/>
        <v>Dans 69201</v>
      </c>
      <c r="J3603" s="5" t="str">
        <f t="shared" si="396"/>
        <v/>
      </c>
      <c r="K3603" s="6">
        <v>6</v>
      </c>
      <c r="L3603" s="7">
        <v>1.0416666666666667E-4</v>
      </c>
      <c r="M3603">
        <v>5.0000000000000002E-5</v>
      </c>
      <c r="N3603" s="9" t="str">
        <f t="shared" si="397"/>
        <v>ramassage possible</v>
      </c>
      <c r="O3603" s="6" t="str">
        <f>IFERROR(VLOOKUP(F3603,TCD!$A$4:$C$362,3,FALSE),"Commune de ramassage")</f>
        <v>Commune de ramassage</v>
      </c>
      <c r="P3603">
        <v>6</v>
      </c>
    </row>
    <row r="3604" spans="1:16" x14ac:dyDescent="0.3">
      <c r="A3604">
        <f t="shared" si="392"/>
        <v>3603</v>
      </c>
      <c r="B3604" t="s">
        <v>29</v>
      </c>
      <c r="C3604" s="8">
        <v>44637.262025462966</v>
      </c>
      <c r="D3604" s="7">
        <f>C3604</f>
        <v>44637.262025462966</v>
      </c>
      <c r="E3604" s="6" t="s">
        <v>11</v>
      </c>
      <c r="F3604" s="6" t="str">
        <f t="shared" si="393"/>
        <v>69201 44637,26203</v>
      </c>
      <c r="G3604" s="6" t="str">
        <f t="shared" si="394"/>
        <v>44637,262025463 69201</v>
      </c>
      <c r="H3604" s="6" t="str">
        <f t="shared" si="395"/>
        <v>Dans 69201</v>
      </c>
      <c r="I3604" s="6" t="str">
        <f t="shared" si="398"/>
        <v>Dans 69201</v>
      </c>
      <c r="J3604" s="5" t="str">
        <f t="shared" si="396"/>
        <v/>
      </c>
      <c r="K3604" s="6">
        <v>8</v>
      </c>
      <c r="L3604" s="7">
        <v>6.9444444444444444E-5</v>
      </c>
      <c r="M3604">
        <v>1.13E-4</v>
      </c>
      <c r="N3604" s="9" t="str">
        <f t="shared" si="397"/>
        <v>ramassage possible</v>
      </c>
      <c r="O3604" s="6" t="str">
        <f>IFERROR(VLOOKUP(F3604,TCD!$A$4:$C$362,3,FALSE),"Commune de ramassage")</f>
        <v>Commune de ramassage</v>
      </c>
      <c r="P3604">
        <v>7</v>
      </c>
    </row>
    <row r="3605" spans="1:16" x14ac:dyDescent="0.3">
      <c r="A3605">
        <f t="shared" si="392"/>
        <v>3604</v>
      </c>
      <c r="B3605" t="s">
        <v>29</v>
      </c>
      <c r="C3605" s="8">
        <v>44637.262094907404</v>
      </c>
      <c r="D3605" s="7">
        <f>C3605</f>
        <v>44637.262094907404</v>
      </c>
      <c r="E3605" s="6" t="s">
        <v>11</v>
      </c>
      <c r="F3605" s="6" t="str">
        <f t="shared" si="393"/>
        <v>69201 44637,26209</v>
      </c>
      <c r="G3605" s="6" t="str">
        <f t="shared" si="394"/>
        <v>44637,2620949074 69201</v>
      </c>
      <c r="H3605" s="6" t="str">
        <f t="shared" si="395"/>
        <v>Dans 69201</v>
      </c>
      <c r="I3605" s="6" t="str">
        <f t="shared" si="398"/>
        <v>Dans 69201</v>
      </c>
      <c r="J3605" s="5" t="str">
        <f t="shared" si="396"/>
        <v/>
      </c>
      <c r="K3605" s="6">
        <v>8</v>
      </c>
      <c r="L3605" s="7">
        <v>5.7870370370370366E-5</v>
      </c>
      <c r="M3605">
        <v>1.27E-4</v>
      </c>
      <c r="N3605" s="9" t="str">
        <f t="shared" si="397"/>
        <v>ramassage possible</v>
      </c>
      <c r="O3605" s="6" t="str">
        <f>IFERROR(VLOOKUP(F3605,TCD!$A$4:$C$362,3,FALSE),"Commune de ramassage")</f>
        <v>Commune de ramassage</v>
      </c>
      <c r="P3605">
        <v>8</v>
      </c>
    </row>
    <row r="3606" spans="1:16" x14ac:dyDescent="0.3">
      <c r="A3606">
        <f t="shared" si="392"/>
        <v>3605</v>
      </c>
      <c r="B3606" t="s">
        <v>29</v>
      </c>
      <c r="C3606" s="8">
        <v>44637.262152777781</v>
      </c>
      <c r="D3606" s="7">
        <f>C3606</f>
        <v>44637.262152777781</v>
      </c>
      <c r="E3606" s="6" t="s">
        <v>11</v>
      </c>
      <c r="F3606" s="6" t="str">
        <f t="shared" si="393"/>
        <v>69201 44637,26215</v>
      </c>
      <c r="G3606" s="6" t="str">
        <f t="shared" si="394"/>
        <v>44637,2621527778 69201</v>
      </c>
      <c r="H3606" s="6" t="str">
        <f t="shared" si="395"/>
        <v>Dans 69201</v>
      </c>
      <c r="I3606" s="6" t="str">
        <f t="shared" si="398"/>
        <v>Dans 69201</v>
      </c>
      <c r="J3606" s="5" t="str">
        <f t="shared" si="396"/>
        <v/>
      </c>
      <c r="L3606" s="7">
        <v>3.4722222222222222E-5</v>
      </c>
      <c r="M3606">
        <v>2.5000000000000001E-5</v>
      </c>
      <c r="N3606" s="9" t="str">
        <f t="shared" si="397"/>
        <v>ramassage possible</v>
      </c>
      <c r="O3606" s="6" t="str">
        <f>IFERROR(VLOOKUP(F3606,TCD!$A$4:$C$362,3,FALSE),"Commune de ramassage")</f>
        <v>Commune de ramassage</v>
      </c>
      <c r="P3606">
        <v>9</v>
      </c>
    </row>
    <row r="3607" spans="1:16" x14ac:dyDescent="0.3">
      <c r="A3607">
        <f t="shared" si="392"/>
        <v>3606</v>
      </c>
      <c r="B3607" t="s">
        <v>29</v>
      </c>
      <c r="C3607" s="8">
        <v>44637.262187499997</v>
      </c>
      <c r="D3607" s="7">
        <f>C3607</f>
        <v>44637.262187499997</v>
      </c>
      <c r="E3607" s="6" t="s">
        <v>11</v>
      </c>
      <c r="F3607" s="6" t="str">
        <f t="shared" si="393"/>
        <v>69201 44637,26219</v>
      </c>
      <c r="G3607" s="6" t="str">
        <f t="shared" si="394"/>
        <v>44637,2621875 69201</v>
      </c>
      <c r="H3607" s="6" t="str">
        <f t="shared" si="395"/>
        <v>Dans 69201</v>
      </c>
      <c r="I3607" s="6" t="str">
        <f t="shared" si="398"/>
        <v>Dans 69201</v>
      </c>
      <c r="J3607" s="5" t="str">
        <f t="shared" si="396"/>
        <v/>
      </c>
      <c r="L3607" s="7">
        <v>2.8935185185185189E-4</v>
      </c>
      <c r="M3607">
        <v>9.9999999999999995E-7</v>
      </c>
      <c r="N3607" s="9" t="str">
        <f t="shared" si="397"/>
        <v>ramassage possible</v>
      </c>
      <c r="O3607" s="6" t="str">
        <f>IFERROR(VLOOKUP(F3607,TCD!$A$4:$C$362,3,FALSE),"Commune de ramassage")</f>
        <v>Commune de ramassage</v>
      </c>
      <c r="P3607">
        <v>10</v>
      </c>
    </row>
    <row r="3608" spans="1:16" x14ac:dyDescent="0.3">
      <c r="A3608">
        <f t="shared" si="392"/>
        <v>3607</v>
      </c>
      <c r="B3608" t="s">
        <v>29</v>
      </c>
      <c r="C3608" s="8">
        <v>44637.262476851851</v>
      </c>
      <c r="D3608" s="7">
        <f>C3608</f>
        <v>44637.262476851851</v>
      </c>
      <c r="E3608" s="6" t="s">
        <v>11</v>
      </c>
      <c r="F3608" s="6" t="str">
        <f t="shared" si="393"/>
        <v>69201 44637,26248</v>
      </c>
      <c r="G3608" s="6" t="str">
        <f t="shared" si="394"/>
        <v>44637,2624768519 69201</v>
      </c>
      <c r="H3608" s="6" t="str">
        <f t="shared" si="395"/>
        <v>sortie 69201</v>
      </c>
      <c r="I3608" s="6" t="str">
        <f t="shared" si="398"/>
        <v>Dans 69201</v>
      </c>
      <c r="J3608" s="5" t="str">
        <f t="shared" si="396"/>
        <v>sortie 69201</v>
      </c>
      <c r="K3608" s="6">
        <v>0</v>
      </c>
      <c r="L3608" s="7">
        <v>1.6319444444444445E-3</v>
      </c>
      <c r="M3608">
        <v>-1.6000000000000001E-4</v>
      </c>
      <c r="N3608" s="9" t="str">
        <f t="shared" si="397"/>
        <v>ramassage possible</v>
      </c>
      <c r="O3608" s="6" t="str">
        <f>IFERROR(VLOOKUP(F3608,TCD!$A$4:$C$362,3,FALSE),"Commune de ramassage")</f>
        <v>Commune de ramassage</v>
      </c>
      <c r="P3608">
        <v>11</v>
      </c>
    </row>
    <row r="3609" spans="1:16" x14ac:dyDescent="0.3">
      <c r="A3609">
        <f t="shared" si="392"/>
        <v>3608</v>
      </c>
      <c r="B3609" t="s">
        <v>29</v>
      </c>
      <c r="C3609" s="8">
        <v>44637.264108796298</v>
      </c>
      <c r="D3609" s="7">
        <f>C3609</f>
        <v>44637.264108796298</v>
      </c>
      <c r="E3609" s="6" t="s">
        <v>12</v>
      </c>
      <c r="F3609" s="6" t="str">
        <f t="shared" si="393"/>
        <v>69178 44637,26411</v>
      </c>
      <c r="G3609" s="6" t="str">
        <f t="shared" si="394"/>
        <v>44637,2641087963 69178</v>
      </c>
      <c r="H3609" s="6" t="str">
        <f t="shared" si="395"/>
        <v>Dans 69178</v>
      </c>
      <c r="I3609" s="6" t="str">
        <f t="shared" si="398"/>
        <v>Entree 69178</v>
      </c>
      <c r="J3609" s="5" t="str">
        <f t="shared" si="396"/>
        <v>Entree 69178</v>
      </c>
      <c r="K3609" s="6">
        <v>9</v>
      </c>
      <c r="L3609" s="7">
        <v>1.1574074074074073E-5</v>
      </c>
      <c r="M3609">
        <v>1.9000000000000001E-5</v>
      </c>
      <c r="N3609" s="9" t="str">
        <f t="shared" si="397"/>
        <v>ramassage possible</v>
      </c>
      <c r="O3609" s="6" t="str">
        <f>IFERROR(VLOOKUP(F3609,TCD!$A$4:$C$362,3,FALSE),"Commune de ramassage")</f>
        <v>Commune de ramassage</v>
      </c>
      <c r="P3609">
        <v>12</v>
      </c>
    </row>
    <row r="3610" spans="1:16" x14ac:dyDescent="0.3">
      <c r="A3610">
        <f t="shared" si="392"/>
        <v>3609</v>
      </c>
      <c r="B3610" t="s">
        <v>29</v>
      </c>
      <c r="C3610" s="8">
        <v>44637.264120370368</v>
      </c>
      <c r="D3610" s="7">
        <f>C3610</f>
        <v>44637.264120370368</v>
      </c>
      <c r="E3610" s="6" t="s">
        <v>12</v>
      </c>
      <c r="F3610" s="6" t="str">
        <f t="shared" si="393"/>
        <v>69178 44637,26412</v>
      </c>
      <c r="G3610" s="6" t="str">
        <f t="shared" si="394"/>
        <v>44637,2641203704 69178</v>
      </c>
      <c r="H3610" s="6" t="str">
        <f t="shared" si="395"/>
        <v>Dans 69178</v>
      </c>
      <c r="I3610" s="6" t="str">
        <f t="shared" si="398"/>
        <v>Dans 69178</v>
      </c>
      <c r="J3610" s="5" t="str">
        <f t="shared" si="396"/>
        <v/>
      </c>
      <c r="K3610" s="6">
        <v>7</v>
      </c>
      <c r="L3610" s="7">
        <v>3.4722222222222222E-5</v>
      </c>
      <c r="M3610">
        <v>3.6000000000000001E-5</v>
      </c>
      <c r="N3610" s="9" t="str">
        <f t="shared" si="397"/>
        <v>ramassage possible</v>
      </c>
      <c r="O3610" s="6" t="str">
        <f>IFERROR(VLOOKUP(F3610,TCD!$A$4:$C$362,3,FALSE),"Commune de ramassage")</f>
        <v>Commune de ramassage</v>
      </c>
      <c r="P3610">
        <v>13</v>
      </c>
    </row>
    <row r="3611" spans="1:16" x14ac:dyDescent="0.3">
      <c r="A3611">
        <f t="shared" si="392"/>
        <v>3610</v>
      </c>
      <c r="B3611" t="s">
        <v>29</v>
      </c>
      <c r="C3611" s="8">
        <v>44637.264155092591</v>
      </c>
      <c r="D3611" s="7">
        <f>C3611</f>
        <v>44637.264155092591</v>
      </c>
      <c r="E3611" s="6" t="s">
        <v>12</v>
      </c>
      <c r="F3611" s="6" t="str">
        <f t="shared" si="393"/>
        <v>69178 44637,26416</v>
      </c>
      <c r="G3611" s="6" t="str">
        <f t="shared" si="394"/>
        <v>44637,2641550926 69178</v>
      </c>
      <c r="H3611" s="6" t="str">
        <f t="shared" si="395"/>
        <v>Dans 69178</v>
      </c>
      <c r="I3611" s="6" t="str">
        <f t="shared" si="398"/>
        <v>Dans 69178</v>
      </c>
      <c r="J3611" s="5" t="str">
        <f t="shared" si="396"/>
        <v/>
      </c>
      <c r="K3611" s="6">
        <v>8</v>
      </c>
      <c r="L3611" s="7">
        <v>2.3148148148148147E-5</v>
      </c>
      <c r="M3611">
        <v>-7.9999999999999996E-6</v>
      </c>
      <c r="N3611" s="9" t="str">
        <f t="shared" si="397"/>
        <v>ramassage possible</v>
      </c>
      <c r="O3611" s="6" t="str">
        <f>IFERROR(VLOOKUP(F3611,TCD!$A$4:$C$362,3,FALSE),"Commune de ramassage")</f>
        <v>Commune de ramassage</v>
      </c>
      <c r="P3611">
        <v>14</v>
      </c>
    </row>
    <row r="3612" spans="1:16" x14ac:dyDescent="0.3">
      <c r="A3612">
        <f t="shared" si="392"/>
        <v>3611</v>
      </c>
      <c r="B3612" t="s">
        <v>29</v>
      </c>
      <c r="C3612" s="8">
        <v>44637.264178240737</v>
      </c>
      <c r="D3612" s="7">
        <f>C3612</f>
        <v>44637.264178240737</v>
      </c>
      <c r="E3612" s="6" t="s">
        <v>12</v>
      </c>
      <c r="F3612" s="6" t="str">
        <f t="shared" si="393"/>
        <v>69178 44637,26418</v>
      </c>
      <c r="G3612" s="6" t="str">
        <f t="shared" si="394"/>
        <v>44637,2641782407 69178</v>
      </c>
      <c r="H3612" s="6" t="str">
        <f t="shared" si="395"/>
        <v>Dans 69178</v>
      </c>
      <c r="I3612" s="6" t="str">
        <f t="shared" si="398"/>
        <v>Dans 69178</v>
      </c>
      <c r="J3612" s="5" t="str">
        <f t="shared" si="396"/>
        <v/>
      </c>
      <c r="K3612" s="6">
        <v>10</v>
      </c>
      <c r="L3612" s="7">
        <v>1.1805555555555556E-3</v>
      </c>
      <c r="M3612">
        <v>-5.3619999999999996E-3</v>
      </c>
      <c r="N3612" s="9" t="str">
        <f t="shared" si="397"/>
        <v>passage possible</v>
      </c>
      <c r="O3612" s="6" t="str">
        <f>IFERROR(VLOOKUP(F3612,TCD!$A$4:$C$362,3,FALSE),"Commune de ramassage")</f>
        <v>Commune de ramassage</v>
      </c>
      <c r="P3612">
        <v>15</v>
      </c>
    </row>
    <row r="3613" spans="1:16" x14ac:dyDescent="0.3">
      <c r="A3613">
        <f t="shared" si="392"/>
        <v>3612</v>
      </c>
      <c r="B3613" t="s">
        <v>29</v>
      </c>
      <c r="C3613" s="8">
        <v>44637.2653587963</v>
      </c>
      <c r="D3613" s="7">
        <f>C3613</f>
        <v>44637.2653587963</v>
      </c>
      <c r="E3613" s="6" t="s">
        <v>12</v>
      </c>
      <c r="F3613" s="6" t="str">
        <f t="shared" si="393"/>
        <v>69178 44637,26536</v>
      </c>
      <c r="G3613" s="6" t="str">
        <f t="shared" si="394"/>
        <v>44637,2653587963 69178</v>
      </c>
      <c r="H3613" s="6" t="str">
        <f t="shared" si="395"/>
        <v>Dans 69178</v>
      </c>
      <c r="I3613" s="6" t="str">
        <f t="shared" si="398"/>
        <v>Dans 69178</v>
      </c>
      <c r="J3613" s="5" t="str">
        <f t="shared" si="396"/>
        <v/>
      </c>
      <c r="K3613" s="6">
        <v>35</v>
      </c>
      <c r="L3613" s="7">
        <v>9.0277777777777784E-4</v>
      </c>
      <c r="M3613">
        <v>-5.2830000000000004E-3</v>
      </c>
      <c r="N3613" s="9" t="str">
        <f t="shared" si="397"/>
        <v>passage possible</v>
      </c>
      <c r="O3613" s="6" t="str">
        <f>IFERROR(VLOOKUP(F3613,TCD!$A$4:$C$362,3,FALSE),"Commune de ramassage")</f>
        <v>Commune de ramassage</v>
      </c>
      <c r="P3613">
        <v>16</v>
      </c>
    </row>
    <row r="3614" spans="1:16" x14ac:dyDescent="0.3">
      <c r="A3614">
        <f t="shared" si="392"/>
        <v>3613</v>
      </c>
      <c r="B3614" t="s">
        <v>29</v>
      </c>
      <c r="C3614" s="8">
        <v>44637.266261574077</v>
      </c>
      <c r="D3614" s="7">
        <f>C3614</f>
        <v>44637.266261574077</v>
      </c>
      <c r="E3614" s="6" t="s">
        <v>12</v>
      </c>
      <c r="F3614" s="6" t="str">
        <f t="shared" si="393"/>
        <v>69178 44637,26626</v>
      </c>
      <c r="G3614" s="6" t="str">
        <f t="shared" si="394"/>
        <v>44637,2662615741 69178</v>
      </c>
      <c r="H3614" s="6" t="str">
        <f t="shared" si="395"/>
        <v>Dans 69178</v>
      </c>
      <c r="I3614" s="6" t="str">
        <f t="shared" si="398"/>
        <v>Dans 69178</v>
      </c>
      <c r="J3614" s="5" t="str">
        <f t="shared" si="396"/>
        <v/>
      </c>
      <c r="K3614" s="6">
        <v>56</v>
      </c>
      <c r="L3614" s="7">
        <v>7.0601851851851847E-4</v>
      </c>
      <c r="M3614">
        <v>-2.7829999999999999E-3</v>
      </c>
      <c r="N3614" s="9" t="str">
        <f t="shared" si="397"/>
        <v>passage possible</v>
      </c>
      <c r="O3614" s="6" t="str">
        <f>IFERROR(VLOOKUP(F3614,TCD!$A$4:$C$362,3,FALSE),"Commune de ramassage")</f>
        <v>Commune de ramassage</v>
      </c>
      <c r="P3614">
        <v>17</v>
      </c>
    </row>
    <row r="3615" spans="1:16" x14ac:dyDescent="0.3">
      <c r="A3615">
        <f t="shared" si="392"/>
        <v>3614</v>
      </c>
      <c r="B3615" t="s">
        <v>29</v>
      </c>
      <c r="C3615" s="8">
        <v>44637.266967592594</v>
      </c>
      <c r="D3615" s="7">
        <f>C3615</f>
        <v>44637.266967592594</v>
      </c>
      <c r="E3615" s="6" t="s">
        <v>12</v>
      </c>
      <c r="F3615" s="6" t="str">
        <f t="shared" si="393"/>
        <v>69178 44637,2669699999</v>
      </c>
      <c r="G3615" s="6" t="str">
        <f t="shared" si="394"/>
        <v>44637,2669675926 69178</v>
      </c>
      <c r="H3615" s="6" t="str">
        <f t="shared" si="395"/>
        <v>sortie 69178</v>
      </c>
      <c r="I3615" s="6" t="str">
        <f t="shared" si="398"/>
        <v>Dans 69178</v>
      </c>
      <c r="J3615" s="5" t="str">
        <f t="shared" si="396"/>
        <v>sortie 69178</v>
      </c>
      <c r="K3615" s="6">
        <v>51</v>
      </c>
      <c r="L3615" s="7">
        <v>1.0416666666666667E-4</v>
      </c>
      <c r="M3615">
        <v>6.7999999999999999E-5</v>
      </c>
      <c r="N3615" s="9" t="str">
        <f t="shared" si="397"/>
        <v>passage possible</v>
      </c>
      <c r="O3615" s="6" t="str">
        <f>IFERROR(VLOOKUP(F3615,TCD!$A$4:$C$362,3,FALSE),"Commune de ramassage")</f>
        <v>Commune de ramassage</v>
      </c>
      <c r="P3615">
        <v>18</v>
      </c>
    </row>
    <row r="3616" spans="1:16" x14ac:dyDescent="0.3">
      <c r="A3616">
        <f t="shared" si="392"/>
        <v>3615</v>
      </c>
      <c r="B3616" t="s">
        <v>29</v>
      </c>
      <c r="C3616" s="8">
        <v>44637.267071759263</v>
      </c>
      <c r="D3616" s="7">
        <f>C3616</f>
        <v>44637.267071759263</v>
      </c>
      <c r="E3616" s="6" t="s">
        <v>23</v>
      </c>
      <c r="F3616" s="6" t="str">
        <f t="shared" si="393"/>
        <v>69099 44637,26707</v>
      </c>
      <c r="G3616" s="6" t="str">
        <f t="shared" si="394"/>
        <v>44637,2670717593 69099</v>
      </c>
      <c r="H3616" s="6" t="str">
        <f t="shared" si="395"/>
        <v>Dans 69099</v>
      </c>
      <c r="I3616" s="6" t="str">
        <f t="shared" si="398"/>
        <v>Entree 69099</v>
      </c>
      <c r="J3616" s="5" t="str">
        <f t="shared" si="396"/>
        <v>Entree 69099</v>
      </c>
      <c r="K3616" s="6">
        <v>43</v>
      </c>
      <c r="L3616" s="7">
        <v>3.4722222222222222E-5</v>
      </c>
      <c r="M3616">
        <v>-2.8299999999999999E-4</v>
      </c>
      <c r="N3616" s="9" t="str">
        <f t="shared" si="397"/>
        <v>passage possible</v>
      </c>
      <c r="O3616" s="6" t="str">
        <f>IFERROR(VLOOKUP(F3616,TCD!$A$4:$C$362,3,FALSE),"Commune de ramassage")</f>
        <v>Commune de ramassage</v>
      </c>
      <c r="P3616">
        <v>19</v>
      </c>
    </row>
    <row r="3617" spans="1:16" x14ac:dyDescent="0.3">
      <c r="A3617">
        <f t="shared" si="392"/>
        <v>3616</v>
      </c>
      <c r="B3617" t="s">
        <v>29</v>
      </c>
      <c r="C3617" s="8">
        <v>44637.267106481479</v>
      </c>
      <c r="D3617" s="7">
        <f>C3617</f>
        <v>44637.267106481479</v>
      </c>
      <c r="E3617" s="6" t="s">
        <v>23</v>
      </c>
      <c r="F3617" s="6" t="str">
        <f t="shared" si="393"/>
        <v>69099 44637,26711</v>
      </c>
      <c r="G3617" s="6" t="str">
        <f t="shared" si="394"/>
        <v>44637,2671064815 69099</v>
      </c>
      <c r="H3617" s="6" t="str">
        <f t="shared" si="395"/>
        <v>sortie 69099</v>
      </c>
      <c r="I3617" s="6" t="str">
        <f t="shared" si="398"/>
        <v>Dans 69099</v>
      </c>
      <c r="J3617" s="5" t="str">
        <f t="shared" si="396"/>
        <v>sortie 69099</v>
      </c>
      <c r="K3617" s="6">
        <v>45</v>
      </c>
      <c r="L3617" s="7">
        <v>4.6296296296296294E-5</v>
      </c>
      <c r="M3617">
        <v>-4.7699999999999999E-4</v>
      </c>
      <c r="N3617" s="9" t="str">
        <f t="shared" si="397"/>
        <v>passage possible</v>
      </c>
      <c r="O3617" s="6" t="str">
        <f>IFERROR(VLOOKUP(F3617,TCD!$A$4:$C$362,3,FALSE),"Commune de ramassage")</f>
        <v>Commune de ramassage</v>
      </c>
      <c r="P3617">
        <v>20</v>
      </c>
    </row>
    <row r="3618" spans="1:16" x14ac:dyDescent="0.3">
      <c r="A3618">
        <f t="shared" si="392"/>
        <v>3617</v>
      </c>
      <c r="B3618" t="s">
        <v>29</v>
      </c>
      <c r="C3618" s="8">
        <v>44637.267152777778</v>
      </c>
      <c r="D3618" s="7">
        <f>C3618</f>
        <v>44637.267152777778</v>
      </c>
      <c r="E3618" s="6" t="s">
        <v>28</v>
      </c>
      <c r="F3618" s="6" t="str">
        <f t="shared" si="393"/>
        <v>69132 44637,26715</v>
      </c>
      <c r="G3618" s="6" t="str">
        <f t="shared" si="394"/>
        <v>44637,2671527778 69132</v>
      </c>
      <c r="H3618" s="6" t="str">
        <f t="shared" si="395"/>
        <v>Dans 69132</v>
      </c>
      <c r="I3618" s="6" t="str">
        <f t="shared" si="398"/>
        <v>Entree 69132</v>
      </c>
      <c r="J3618" s="5" t="str">
        <f t="shared" si="396"/>
        <v>Entree 69132</v>
      </c>
      <c r="K3618" s="6">
        <v>48</v>
      </c>
      <c r="L3618" s="7">
        <v>1.3888888888888889E-4</v>
      </c>
      <c r="M3618">
        <v>-1.33E-3</v>
      </c>
      <c r="N3618" s="9" t="str">
        <f t="shared" si="397"/>
        <v>passage possible</v>
      </c>
      <c r="O3618" s="6" t="str">
        <f>IFERROR(VLOOKUP(F3618,TCD!$A$4:$C$362,3,FALSE),"Commune de ramassage")</f>
        <v>Commune de ramassage</v>
      </c>
      <c r="P3618">
        <v>21</v>
      </c>
    </row>
    <row r="3619" spans="1:16" x14ac:dyDescent="0.3">
      <c r="A3619">
        <f t="shared" si="392"/>
        <v>3618</v>
      </c>
      <c r="B3619" t="s">
        <v>29</v>
      </c>
      <c r="C3619" s="8">
        <v>44637.267291666663</v>
      </c>
      <c r="D3619" s="7">
        <f>C3619</f>
        <v>44637.267291666663</v>
      </c>
      <c r="E3619" s="6" t="s">
        <v>28</v>
      </c>
      <c r="F3619" s="6" t="str">
        <f t="shared" si="393"/>
        <v>69132 44637,26729</v>
      </c>
      <c r="G3619" s="6" t="str">
        <f t="shared" si="394"/>
        <v>44637,2672916667 69132</v>
      </c>
      <c r="H3619" s="6" t="str">
        <f t="shared" si="395"/>
        <v>Dans 69132</v>
      </c>
      <c r="I3619" s="6" t="str">
        <f t="shared" si="398"/>
        <v>Dans 69132</v>
      </c>
      <c r="J3619" s="5" t="str">
        <f t="shared" si="396"/>
        <v/>
      </c>
      <c r="K3619" s="6">
        <v>38</v>
      </c>
      <c r="L3619" s="7">
        <v>2.3148148148148147E-5</v>
      </c>
      <c r="M3619">
        <v>-1.35E-4</v>
      </c>
      <c r="N3619" s="9" t="str">
        <f t="shared" si="397"/>
        <v>passage possible</v>
      </c>
      <c r="O3619" s="6" t="str">
        <f>IFERROR(VLOOKUP(F3619,TCD!$A$4:$C$362,3,FALSE),"Commune de ramassage")</f>
        <v>Commune de ramassage</v>
      </c>
      <c r="P3619">
        <v>22</v>
      </c>
    </row>
    <row r="3620" spans="1:16" x14ac:dyDescent="0.3">
      <c r="A3620">
        <f t="shared" si="392"/>
        <v>3619</v>
      </c>
      <c r="B3620" t="s">
        <v>29</v>
      </c>
      <c r="C3620" s="8">
        <v>44637.267314814817</v>
      </c>
      <c r="D3620" s="7">
        <f>C3620</f>
        <v>44637.267314814817</v>
      </c>
      <c r="E3620" s="6" t="s">
        <v>28</v>
      </c>
      <c r="F3620" s="6" t="str">
        <f t="shared" si="393"/>
        <v>69132 44637,26731</v>
      </c>
      <c r="G3620" s="6" t="str">
        <f t="shared" si="394"/>
        <v>44637,2673148148 69132</v>
      </c>
      <c r="H3620" s="6" t="str">
        <f t="shared" si="395"/>
        <v>Dans 69132</v>
      </c>
      <c r="I3620" s="6" t="str">
        <f t="shared" si="398"/>
        <v>Dans 69132</v>
      </c>
      <c r="J3620" s="5" t="str">
        <f t="shared" si="396"/>
        <v/>
      </c>
      <c r="K3620" s="6">
        <v>37</v>
      </c>
      <c r="L3620" s="7">
        <v>7.5231481481481471E-4</v>
      </c>
      <c r="M3620">
        <v>-4.1130000000000003E-3</v>
      </c>
      <c r="N3620" s="9" t="str">
        <f t="shared" si="397"/>
        <v>passage possible</v>
      </c>
      <c r="O3620" s="6" t="str">
        <f>IFERROR(VLOOKUP(F3620,TCD!$A$4:$C$362,3,FALSE),"Commune de ramassage")</f>
        <v>Commune de ramassage</v>
      </c>
      <c r="P3620">
        <v>23</v>
      </c>
    </row>
    <row r="3621" spans="1:16" x14ac:dyDescent="0.3">
      <c r="A3621">
        <f t="shared" si="392"/>
        <v>3620</v>
      </c>
      <c r="B3621" t="s">
        <v>29</v>
      </c>
      <c r="C3621" s="8">
        <v>44637.268067129633</v>
      </c>
      <c r="D3621" s="7">
        <f>C3621</f>
        <v>44637.268067129633</v>
      </c>
      <c r="E3621" s="6" t="s">
        <v>28</v>
      </c>
      <c r="F3621" s="6" t="str">
        <f t="shared" si="393"/>
        <v>69132 44637,26807</v>
      </c>
      <c r="G3621" s="6" t="str">
        <f t="shared" si="394"/>
        <v>44637,2680671296 69132</v>
      </c>
      <c r="H3621" s="6" t="str">
        <f t="shared" si="395"/>
        <v>Dans 69132</v>
      </c>
      <c r="I3621" s="6" t="str">
        <f t="shared" si="398"/>
        <v>Dans 69132</v>
      </c>
      <c r="J3621" s="5" t="str">
        <f t="shared" si="396"/>
        <v/>
      </c>
      <c r="K3621" s="6">
        <v>65</v>
      </c>
      <c r="L3621" s="7">
        <v>6.7129629629629625E-4</v>
      </c>
      <c r="M3621">
        <v>-4.0990000000000002E-3</v>
      </c>
      <c r="N3621" s="9" t="str">
        <f t="shared" si="397"/>
        <v>passage possible</v>
      </c>
      <c r="O3621" s="6" t="str">
        <f>IFERROR(VLOOKUP(F3621,TCD!$A$4:$C$362,3,FALSE),"Commune de ramassage")</f>
        <v>Commune de ramassage</v>
      </c>
      <c r="P3621">
        <v>24</v>
      </c>
    </row>
    <row r="3622" spans="1:16" x14ac:dyDescent="0.3">
      <c r="A3622">
        <f t="shared" si="392"/>
        <v>3621</v>
      </c>
      <c r="B3622" t="s">
        <v>29</v>
      </c>
      <c r="C3622" s="8">
        <v>44637.268738425926</v>
      </c>
      <c r="D3622" s="7">
        <f>C3622</f>
        <v>44637.268738425926</v>
      </c>
      <c r="E3622" s="6" t="s">
        <v>28</v>
      </c>
      <c r="F3622" s="6" t="str">
        <f t="shared" si="393"/>
        <v>69132 44637,26874</v>
      </c>
      <c r="G3622" s="6" t="str">
        <f t="shared" si="394"/>
        <v>44637,2687384259 69132</v>
      </c>
      <c r="H3622" s="6" t="str">
        <f t="shared" si="395"/>
        <v>Dans 69132</v>
      </c>
      <c r="I3622" s="6" t="str">
        <f t="shared" si="398"/>
        <v>Dans 69132</v>
      </c>
      <c r="J3622" s="5" t="str">
        <f t="shared" si="396"/>
        <v/>
      </c>
      <c r="K3622" s="6">
        <v>56</v>
      </c>
      <c r="L3622" s="7">
        <v>6.9444444444444444E-5</v>
      </c>
      <c r="M3622">
        <v>-4.0099999999999999E-4</v>
      </c>
      <c r="N3622" s="9" t="str">
        <f t="shared" si="397"/>
        <v>passage possible</v>
      </c>
      <c r="O3622" s="6" t="str">
        <f>IFERROR(VLOOKUP(F3622,TCD!$A$4:$C$362,3,FALSE),"Commune de ramassage")</f>
        <v>Commune de ramassage</v>
      </c>
      <c r="P3622">
        <v>25</v>
      </c>
    </row>
    <row r="3623" spans="1:16" x14ac:dyDescent="0.3">
      <c r="A3623">
        <f t="shared" si="392"/>
        <v>3622</v>
      </c>
      <c r="B3623" t="s">
        <v>29</v>
      </c>
      <c r="C3623" s="8">
        <v>44637.268807870372</v>
      </c>
      <c r="D3623" s="7">
        <f>C3623</f>
        <v>44637.268807870372</v>
      </c>
      <c r="E3623" s="6" t="s">
        <v>28</v>
      </c>
      <c r="F3623" s="6" t="str">
        <f t="shared" si="393"/>
        <v>69132 44637,26881</v>
      </c>
      <c r="G3623" s="6" t="str">
        <f t="shared" si="394"/>
        <v>44637,2688078704 69132</v>
      </c>
      <c r="H3623" s="6" t="str">
        <f t="shared" si="395"/>
        <v>Dans 69132</v>
      </c>
      <c r="I3623" s="6" t="str">
        <f t="shared" si="398"/>
        <v>Dans 69132</v>
      </c>
      <c r="J3623" s="5" t="str">
        <f t="shared" si="396"/>
        <v/>
      </c>
      <c r="K3623" s="6">
        <v>53</v>
      </c>
      <c r="L3623" s="7">
        <v>1.7361111111111112E-4</v>
      </c>
      <c r="M3623">
        <v>-1.684E-3</v>
      </c>
      <c r="N3623" s="9" t="str">
        <f t="shared" si="397"/>
        <v>passage possible</v>
      </c>
      <c r="O3623" s="6" t="str">
        <f>IFERROR(VLOOKUP(F3623,TCD!$A$4:$C$362,3,FALSE),"Commune de ramassage")</f>
        <v>Commune de ramassage</v>
      </c>
      <c r="P3623">
        <v>26</v>
      </c>
    </row>
    <row r="3624" spans="1:16" x14ac:dyDescent="0.3">
      <c r="A3624">
        <f t="shared" si="392"/>
        <v>3623</v>
      </c>
      <c r="B3624" t="s">
        <v>29</v>
      </c>
      <c r="C3624" s="8">
        <v>44637.26898148148</v>
      </c>
      <c r="D3624" s="7">
        <f>C3624</f>
        <v>44637.26898148148</v>
      </c>
      <c r="E3624" s="6" t="s">
        <v>28</v>
      </c>
      <c r="F3624" s="6" t="str">
        <f t="shared" si="393"/>
        <v>69132 44637,26898</v>
      </c>
      <c r="G3624" s="6" t="str">
        <f t="shared" si="394"/>
        <v>44637,2689814815 69132</v>
      </c>
      <c r="H3624" s="6" t="str">
        <f t="shared" si="395"/>
        <v>Dans 69132</v>
      </c>
      <c r="I3624" s="6" t="str">
        <f t="shared" si="398"/>
        <v>Dans 69132</v>
      </c>
      <c r="J3624" s="5" t="str">
        <f t="shared" si="396"/>
        <v/>
      </c>
      <c r="K3624" s="6">
        <v>50</v>
      </c>
      <c r="L3624" s="7">
        <v>4.6296296296296294E-5</v>
      </c>
      <c r="M3624">
        <v>-4.8299999999999998E-4</v>
      </c>
      <c r="N3624" s="9" t="str">
        <f t="shared" si="397"/>
        <v>passage possible</v>
      </c>
      <c r="O3624" s="6" t="str">
        <f>IFERROR(VLOOKUP(F3624,TCD!$A$4:$C$362,3,FALSE),"Commune de ramassage")</f>
        <v>Commune de ramassage</v>
      </c>
      <c r="P3624">
        <v>27</v>
      </c>
    </row>
    <row r="3625" spans="1:16" x14ac:dyDescent="0.3">
      <c r="A3625">
        <f t="shared" si="392"/>
        <v>3624</v>
      </c>
      <c r="B3625" t="s">
        <v>29</v>
      </c>
      <c r="C3625" s="8">
        <v>44637.26902777778</v>
      </c>
      <c r="D3625" s="7">
        <f>C3625</f>
        <v>44637.26902777778</v>
      </c>
      <c r="E3625" s="6" t="s">
        <v>28</v>
      </c>
      <c r="F3625" s="6" t="str">
        <f t="shared" si="393"/>
        <v>69132 44637,26903</v>
      </c>
      <c r="G3625" s="6" t="str">
        <f t="shared" si="394"/>
        <v>44637,2690277778 69132</v>
      </c>
      <c r="H3625" s="6" t="str">
        <f t="shared" si="395"/>
        <v>Dans 69132</v>
      </c>
      <c r="I3625" s="6" t="str">
        <f t="shared" si="398"/>
        <v>Dans 69132</v>
      </c>
      <c r="J3625" s="5" t="str">
        <f t="shared" si="396"/>
        <v/>
      </c>
      <c r="K3625" s="6">
        <v>45</v>
      </c>
      <c r="L3625" s="7">
        <v>9.2592592592592588E-5</v>
      </c>
      <c r="M3625">
        <v>-7.5799999999999999E-4</v>
      </c>
      <c r="N3625" s="9" t="str">
        <f t="shared" si="397"/>
        <v>passage possible</v>
      </c>
      <c r="O3625" s="6" t="str">
        <f>IFERROR(VLOOKUP(F3625,TCD!$A$4:$C$362,3,FALSE),"Commune de ramassage")</f>
        <v>Commune de ramassage</v>
      </c>
      <c r="P3625">
        <v>28</v>
      </c>
    </row>
    <row r="3626" spans="1:16" x14ac:dyDescent="0.3">
      <c r="A3626">
        <f t="shared" si="392"/>
        <v>3625</v>
      </c>
      <c r="B3626" t="s">
        <v>29</v>
      </c>
      <c r="C3626" s="8">
        <v>44637.269120370373</v>
      </c>
      <c r="D3626" s="7">
        <f>C3626</f>
        <v>44637.269120370373</v>
      </c>
      <c r="E3626" s="6" t="s">
        <v>28</v>
      </c>
      <c r="F3626" s="6" t="str">
        <f t="shared" si="393"/>
        <v>69132 44637,26912</v>
      </c>
      <c r="G3626" s="6" t="str">
        <f t="shared" si="394"/>
        <v>44637,2691203704 69132</v>
      </c>
      <c r="H3626" s="6" t="str">
        <f t="shared" si="395"/>
        <v>Dans 69132</v>
      </c>
      <c r="I3626" s="6" t="str">
        <f t="shared" si="398"/>
        <v>Dans 69132</v>
      </c>
      <c r="J3626" s="5" t="str">
        <f t="shared" si="396"/>
        <v/>
      </c>
      <c r="K3626" s="6">
        <v>39</v>
      </c>
      <c r="L3626" s="7">
        <v>5.7870370370370366E-5</v>
      </c>
      <c r="M3626">
        <v>-3.4699999999999998E-4</v>
      </c>
      <c r="N3626" s="9" t="str">
        <f t="shared" si="397"/>
        <v>passage possible</v>
      </c>
      <c r="O3626" s="6" t="str">
        <f>IFERROR(VLOOKUP(F3626,TCD!$A$4:$C$362,3,FALSE),"Commune de ramassage")</f>
        <v>Commune de ramassage</v>
      </c>
      <c r="P3626">
        <v>29</v>
      </c>
    </row>
    <row r="3627" spans="1:16" x14ac:dyDescent="0.3">
      <c r="A3627">
        <f t="shared" si="392"/>
        <v>3626</v>
      </c>
      <c r="B3627" t="s">
        <v>29</v>
      </c>
      <c r="C3627" s="8">
        <v>44637.269178240742</v>
      </c>
      <c r="D3627" s="7">
        <f>C3627</f>
        <v>44637.269178240742</v>
      </c>
      <c r="E3627" s="6" t="s">
        <v>28</v>
      </c>
      <c r="F3627" s="6" t="str">
        <f t="shared" si="393"/>
        <v>69132 44637,26918</v>
      </c>
      <c r="G3627" s="6" t="str">
        <f t="shared" si="394"/>
        <v>44637,2691782407 69132</v>
      </c>
      <c r="H3627" s="6" t="str">
        <f t="shared" si="395"/>
        <v>Dans 69132</v>
      </c>
      <c r="I3627" s="6" t="str">
        <f t="shared" si="398"/>
        <v>Dans 69132</v>
      </c>
      <c r="J3627" s="5" t="str">
        <f t="shared" si="396"/>
        <v/>
      </c>
      <c r="K3627" s="6">
        <v>46</v>
      </c>
      <c r="L3627" s="7">
        <v>5.5555555555555556E-4</v>
      </c>
      <c r="M3627">
        <v>-4.7869999999999996E-3</v>
      </c>
      <c r="N3627" s="9" t="str">
        <f t="shared" si="397"/>
        <v>passage possible</v>
      </c>
      <c r="O3627" s="6" t="str">
        <f>IFERROR(VLOOKUP(F3627,TCD!$A$4:$C$362,3,FALSE),"Commune de ramassage")</f>
        <v>Commune de ramassage</v>
      </c>
      <c r="P3627">
        <v>30</v>
      </c>
    </row>
    <row r="3628" spans="1:16" x14ac:dyDescent="0.3">
      <c r="A3628">
        <f t="shared" si="392"/>
        <v>3627</v>
      </c>
      <c r="B3628" t="s">
        <v>29</v>
      </c>
      <c r="C3628" s="8">
        <v>44637.269733796296</v>
      </c>
      <c r="D3628" s="7">
        <f>C3628</f>
        <v>44637.269733796296</v>
      </c>
      <c r="E3628" s="6" t="s">
        <v>28</v>
      </c>
      <c r="F3628" s="6" t="str">
        <f t="shared" si="393"/>
        <v>69132 44637,26973</v>
      </c>
      <c r="G3628" s="6" t="str">
        <f t="shared" si="394"/>
        <v>44637,2697337963 69132</v>
      </c>
      <c r="H3628" s="6" t="str">
        <f t="shared" si="395"/>
        <v>Dans 69132</v>
      </c>
      <c r="I3628" s="6" t="str">
        <f t="shared" si="398"/>
        <v>Dans 69132</v>
      </c>
      <c r="J3628" s="5" t="str">
        <f t="shared" si="396"/>
        <v/>
      </c>
      <c r="K3628" s="6">
        <v>52</v>
      </c>
      <c r="L3628" s="7">
        <v>6.9444444444444444E-5</v>
      </c>
      <c r="M3628">
        <v>-8.5300000000000003E-4</v>
      </c>
      <c r="N3628" s="9" t="str">
        <f t="shared" si="397"/>
        <v>passage possible</v>
      </c>
      <c r="O3628" s="6" t="str">
        <f>IFERROR(VLOOKUP(F3628,TCD!$A$4:$C$362,3,FALSE),"Commune de ramassage")</f>
        <v>Commune de ramassage</v>
      </c>
      <c r="P3628">
        <v>31</v>
      </c>
    </row>
    <row r="3629" spans="1:16" x14ac:dyDescent="0.3">
      <c r="A3629">
        <f t="shared" si="392"/>
        <v>3628</v>
      </c>
      <c r="B3629" t="s">
        <v>29</v>
      </c>
      <c r="C3629" s="8">
        <v>44637.269803240742</v>
      </c>
      <c r="D3629" s="7">
        <f>C3629</f>
        <v>44637.269803240742</v>
      </c>
      <c r="E3629" s="6" t="s">
        <v>28</v>
      </c>
      <c r="F3629" s="6" t="str">
        <f t="shared" si="393"/>
        <v>69132 44637,2698</v>
      </c>
      <c r="G3629" s="6" t="str">
        <f t="shared" si="394"/>
        <v>44637,2698032407 69132</v>
      </c>
      <c r="H3629" s="6" t="str">
        <f t="shared" si="395"/>
        <v>Dans 69132</v>
      </c>
      <c r="I3629" s="6" t="str">
        <f t="shared" si="398"/>
        <v>Dans 69132</v>
      </c>
      <c r="J3629" s="5" t="str">
        <f t="shared" si="396"/>
        <v/>
      </c>
      <c r="K3629" s="6">
        <v>47</v>
      </c>
      <c r="L3629" s="7">
        <v>4.2824074074074075E-4</v>
      </c>
      <c r="M3629">
        <v>-2.4220000000000001E-3</v>
      </c>
      <c r="N3629" s="9" t="str">
        <f t="shared" si="397"/>
        <v>passage possible</v>
      </c>
      <c r="O3629" s="6" t="str">
        <f>IFERROR(VLOOKUP(F3629,TCD!$A$4:$C$362,3,FALSE),"Commune de ramassage")</f>
        <v>Commune de ramassage</v>
      </c>
      <c r="P3629">
        <v>32</v>
      </c>
    </row>
    <row r="3630" spans="1:16" x14ac:dyDescent="0.3">
      <c r="A3630">
        <f t="shared" si="392"/>
        <v>3629</v>
      </c>
      <c r="B3630" t="s">
        <v>29</v>
      </c>
      <c r="C3630" s="8">
        <v>44637.270231481481</v>
      </c>
      <c r="D3630" s="7">
        <f>C3630</f>
        <v>44637.270231481481</v>
      </c>
      <c r="E3630" s="6" t="s">
        <v>28</v>
      </c>
      <c r="F3630" s="6" t="str">
        <f t="shared" si="393"/>
        <v>69132 44637,27023</v>
      </c>
      <c r="G3630" s="6" t="str">
        <f t="shared" si="394"/>
        <v>44637,2702314815 69132</v>
      </c>
      <c r="H3630" s="6" t="str">
        <f t="shared" si="395"/>
        <v>Dans 69132</v>
      </c>
      <c r="I3630" s="6" t="str">
        <f t="shared" si="398"/>
        <v>Dans 69132</v>
      </c>
      <c r="J3630" s="5" t="str">
        <f t="shared" si="396"/>
        <v/>
      </c>
      <c r="K3630" s="6">
        <v>13</v>
      </c>
      <c r="L3630" s="7">
        <v>2.3148148148148147E-5</v>
      </c>
      <c r="M3630">
        <v>-2.8E-5</v>
      </c>
      <c r="N3630" s="9" t="str">
        <f t="shared" si="397"/>
        <v>passage possible</v>
      </c>
      <c r="O3630" s="6" t="str">
        <f>IFERROR(VLOOKUP(F3630,TCD!$A$4:$C$362,3,FALSE),"Commune de ramassage")</f>
        <v>Commune de ramassage</v>
      </c>
      <c r="P3630">
        <v>33</v>
      </c>
    </row>
    <row r="3631" spans="1:16" x14ac:dyDescent="0.3">
      <c r="A3631">
        <f t="shared" si="392"/>
        <v>3630</v>
      </c>
      <c r="B3631" t="s">
        <v>29</v>
      </c>
      <c r="C3631" s="8">
        <v>44637.270254629628</v>
      </c>
      <c r="D3631" s="7">
        <f>C3631</f>
        <v>44637.270254629628</v>
      </c>
      <c r="E3631" s="6" t="s">
        <v>28</v>
      </c>
      <c r="F3631" s="6" t="str">
        <f t="shared" si="393"/>
        <v>69132 44637,27025</v>
      </c>
      <c r="G3631" s="6" t="str">
        <f t="shared" si="394"/>
        <v>44637,2702546296 69132</v>
      </c>
      <c r="H3631" s="6" t="str">
        <f t="shared" si="395"/>
        <v>Dans 69132</v>
      </c>
      <c r="I3631" s="6" t="str">
        <f t="shared" si="398"/>
        <v>Dans 69132</v>
      </c>
      <c r="J3631" s="5" t="str">
        <f t="shared" si="396"/>
        <v/>
      </c>
      <c r="K3631" s="6">
        <v>9</v>
      </c>
      <c r="L3631" s="7">
        <v>2.0833333333333335E-4</v>
      </c>
      <c r="M3631">
        <v>-5.3799999999999996E-4</v>
      </c>
      <c r="N3631" s="9" t="str">
        <f t="shared" si="397"/>
        <v>ramassage possible</v>
      </c>
      <c r="O3631" s="6" t="str">
        <f>IFERROR(VLOOKUP(F3631,TCD!$A$4:$C$362,3,FALSE),"Commune de ramassage")</f>
        <v>Commune de ramassage</v>
      </c>
      <c r="P3631">
        <v>34</v>
      </c>
    </row>
    <row r="3632" spans="1:16" x14ac:dyDescent="0.3">
      <c r="A3632">
        <f t="shared" si="392"/>
        <v>3631</v>
      </c>
      <c r="B3632" t="s">
        <v>29</v>
      </c>
      <c r="C3632" s="8">
        <v>44637.270462962966</v>
      </c>
      <c r="D3632" s="7">
        <f>C3632</f>
        <v>44637.270462962966</v>
      </c>
      <c r="E3632" s="6" t="s">
        <v>28</v>
      </c>
      <c r="F3632" s="6" t="str">
        <f t="shared" si="393"/>
        <v>69132 44637,27046</v>
      </c>
      <c r="G3632" s="6" t="str">
        <f t="shared" si="394"/>
        <v>44637,270462963 69132</v>
      </c>
      <c r="H3632" s="6" t="str">
        <f t="shared" si="395"/>
        <v>Dans 69132</v>
      </c>
      <c r="I3632" s="6" t="str">
        <f t="shared" si="398"/>
        <v>Dans 69132</v>
      </c>
      <c r="J3632" s="5" t="str">
        <f t="shared" si="396"/>
        <v/>
      </c>
      <c r="K3632" s="6">
        <v>17</v>
      </c>
      <c r="L3632" s="7">
        <v>4.6296296296296294E-5</v>
      </c>
      <c r="M3632">
        <v>-5.5000000000000002E-5</v>
      </c>
      <c r="N3632" s="9" t="str">
        <f t="shared" si="397"/>
        <v>passage possible</v>
      </c>
      <c r="O3632" s="6" t="str">
        <f>IFERROR(VLOOKUP(F3632,TCD!$A$4:$C$362,3,FALSE),"Commune de ramassage")</f>
        <v>Commune de ramassage</v>
      </c>
      <c r="P3632">
        <v>35</v>
      </c>
    </row>
    <row r="3633" spans="1:16" x14ac:dyDescent="0.3">
      <c r="A3633">
        <f t="shared" si="392"/>
        <v>3632</v>
      </c>
      <c r="B3633" t="s">
        <v>29</v>
      </c>
      <c r="C3633" s="8">
        <v>44637.270509259259</v>
      </c>
      <c r="D3633" s="7">
        <f>C3633</f>
        <v>44637.270509259259</v>
      </c>
      <c r="E3633" s="6" t="s">
        <v>28</v>
      </c>
      <c r="F3633" s="6" t="str">
        <f t="shared" si="393"/>
        <v>69132 44637,27051</v>
      </c>
      <c r="G3633" s="6" t="str">
        <f t="shared" si="394"/>
        <v>44637,2705092593 69132</v>
      </c>
      <c r="H3633" s="6" t="str">
        <f t="shared" si="395"/>
        <v>Dans 69132</v>
      </c>
      <c r="I3633" s="6" t="str">
        <f t="shared" si="398"/>
        <v>Dans 69132</v>
      </c>
      <c r="J3633" s="5" t="str">
        <f t="shared" si="396"/>
        <v/>
      </c>
      <c r="K3633" s="6">
        <v>12</v>
      </c>
      <c r="L3633" s="7">
        <v>3.4722222222222222E-5</v>
      </c>
      <c r="M3633">
        <v>1.8E-5</v>
      </c>
      <c r="N3633" s="9" t="str">
        <f t="shared" si="397"/>
        <v>passage possible</v>
      </c>
      <c r="O3633" s="6" t="str">
        <f>IFERROR(VLOOKUP(F3633,TCD!$A$4:$C$362,3,FALSE),"Commune de ramassage")</f>
        <v>Commune de ramassage</v>
      </c>
      <c r="P3633">
        <v>36</v>
      </c>
    </row>
    <row r="3634" spans="1:16" x14ac:dyDescent="0.3">
      <c r="A3634">
        <f t="shared" si="392"/>
        <v>3633</v>
      </c>
      <c r="B3634" t="s">
        <v>29</v>
      </c>
      <c r="C3634" s="8">
        <v>44637.270543981482</v>
      </c>
      <c r="D3634" s="7">
        <f>C3634</f>
        <v>44637.270543981482</v>
      </c>
      <c r="E3634" s="6" t="s">
        <v>28</v>
      </c>
      <c r="F3634" s="6" t="str">
        <f t="shared" si="393"/>
        <v>69132 44637,27054</v>
      </c>
      <c r="G3634" s="6" t="str">
        <f t="shared" si="394"/>
        <v>44637,2705439815 69132</v>
      </c>
      <c r="H3634" s="6" t="str">
        <f t="shared" si="395"/>
        <v>Dans 69132</v>
      </c>
      <c r="I3634" s="6" t="str">
        <f t="shared" si="398"/>
        <v>Dans 69132</v>
      </c>
      <c r="J3634" s="5" t="str">
        <f t="shared" si="396"/>
        <v/>
      </c>
      <c r="K3634" s="6">
        <v>10</v>
      </c>
      <c r="L3634" s="7">
        <v>2.4305555555555552E-4</v>
      </c>
      <c r="M3634">
        <v>6.2E-4</v>
      </c>
      <c r="N3634" s="9" t="str">
        <f t="shared" si="397"/>
        <v>passage possible</v>
      </c>
      <c r="O3634" s="6" t="str">
        <f>IFERROR(VLOOKUP(F3634,TCD!$A$4:$C$362,3,FALSE),"Commune de ramassage")</f>
        <v>Commune de ramassage</v>
      </c>
      <c r="P3634">
        <v>37</v>
      </c>
    </row>
    <row r="3635" spans="1:16" x14ac:dyDescent="0.3">
      <c r="A3635">
        <f t="shared" si="392"/>
        <v>3634</v>
      </c>
      <c r="B3635" t="s">
        <v>29</v>
      </c>
      <c r="C3635" s="8">
        <v>44637.270787037036</v>
      </c>
      <c r="D3635" s="7">
        <f>C3635</f>
        <v>44637.270787037036</v>
      </c>
      <c r="E3635" s="6" t="s">
        <v>28</v>
      </c>
      <c r="F3635" s="6" t="str">
        <f t="shared" si="393"/>
        <v>69132 44637,27079</v>
      </c>
      <c r="G3635" s="6" t="str">
        <f t="shared" si="394"/>
        <v>44637,270787037 69132</v>
      </c>
      <c r="H3635" s="6" t="str">
        <f t="shared" si="395"/>
        <v>Dans 69132</v>
      </c>
      <c r="I3635" s="6" t="str">
        <f t="shared" si="398"/>
        <v>Dans 69132</v>
      </c>
      <c r="J3635" s="5" t="str">
        <f t="shared" si="396"/>
        <v/>
      </c>
      <c r="K3635" s="6">
        <v>9</v>
      </c>
      <c r="L3635" s="7">
        <v>5.7870370370370366E-5</v>
      </c>
      <c r="M3635">
        <v>5.5000000000000002E-5</v>
      </c>
      <c r="N3635" s="9" t="str">
        <f t="shared" si="397"/>
        <v>ramassage possible</v>
      </c>
      <c r="O3635" s="6" t="str">
        <f>IFERROR(VLOOKUP(F3635,TCD!$A$4:$C$362,3,FALSE),"Commune de ramassage")</f>
        <v>Commune de ramassage</v>
      </c>
      <c r="P3635">
        <v>38</v>
      </c>
    </row>
    <row r="3636" spans="1:16" x14ac:dyDescent="0.3">
      <c r="A3636">
        <f t="shared" si="392"/>
        <v>3635</v>
      </c>
      <c r="B3636" t="s">
        <v>29</v>
      </c>
      <c r="C3636" s="8">
        <v>44637.270844907405</v>
      </c>
      <c r="D3636" s="7">
        <f>C3636</f>
        <v>44637.270844907405</v>
      </c>
      <c r="E3636" s="6" t="s">
        <v>28</v>
      </c>
      <c r="F3636" s="6" t="str">
        <f t="shared" si="393"/>
        <v>69132 44637,27084</v>
      </c>
      <c r="G3636" s="6" t="str">
        <f t="shared" si="394"/>
        <v>44637,2708449074 69132</v>
      </c>
      <c r="H3636" s="6" t="str">
        <f t="shared" si="395"/>
        <v>Dans 69132</v>
      </c>
      <c r="I3636" s="6" t="str">
        <f t="shared" si="398"/>
        <v>Dans 69132</v>
      </c>
      <c r="J3636" s="5" t="str">
        <f t="shared" si="396"/>
        <v/>
      </c>
      <c r="K3636" s="6">
        <v>6</v>
      </c>
      <c r="L3636" s="7">
        <v>1.1574074074074073E-5</v>
      </c>
      <c r="M3636">
        <v>-7.9999999999999996E-6</v>
      </c>
      <c r="N3636" s="9" t="str">
        <f t="shared" si="397"/>
        <v>ramassage possible</v>
      </c>
      <c r="O3636" s="6" t="str">
        <f>IFERROR(VLOOKUP(F3636,TCD!$A$4:$C$362,3,FALSE),"Commune de ramassage")</f>
        <v>Commune de ramassage</v>
      </c>
      <c r="P3636">
        <v>39</v>
      </c>
    </row>
    <row r="3637" spans="1:16" x14ac:dyDescent="0.3">
      <c r="A3637">
        <f t="shared" si="392"/>
        <v>3636</v>
      </c>
      <c r="B3637" t="s">
        <v>29</v>
      </c>
      <c r="C3637" s="8">
        <v>44637.270856481482</v>
      </c>
      <c r="D3637" s="7">
        <f>C3637</f>
        <v>44637.270856481482</v>
      </c>
      <c r="E3637" s="6" t="s">
        <v>28</v>
      </c>
      <c r="F3637" s="6" t="str">
        <f t="shared" si="393"/>
        <v>69132 44637,27086</v>
      </c>
      <c r="G3637" s="6" t="str">
        <f t="shared" si="394"/>
        <v>44637,2708564815 69132</v>
      </c>
      <c r="H3637" s="6" t="str">
        <f t="shared" si="395"/>
        <v>Dans 69132</v>
      </c>
      <c r="I3637" s="6" t="str">
        <f t="shared" si="398"/>
        <v>Dans 69132</v>
      </c>
      <c r="J3637" s="5" t="str">
        <f t="shared" si="396"/>
        <v/>
      </c>
      <c r="K3637" s="6">
        <v>7</v>
      </c>
      <c r="L3637" s="7">
        <v>7.291666666666667E-4</v>
      </c>
      <c r="M3637">
        <v>-5.5000000000000002E-5</v>
      </c>
      <c r="N3637" s="9" t="str">
        <f t="shared" si="397"/>
        <v>ramassage possible</v>
      </c>
      <c r="O3637" s="6" t="str">
        <f>IFERROR(VLOOKUP(F3637,TCD!$A$4:$C$362,3,FALSE),"Commune de ramassage")</f>
        <v>Commune de ramassage</v>
      </c>
      <c r="P3637">
        <v>40</v>
      </c>
    </row>
    <row r="3638" spans="1:16" x14ac:dyDescent="0.3">
      <c r="A3638">
        <f t="shared" si="392"/>
        <v>3637</v>
      </c>
      <c r="B3638" t="s">
        <v>29</v>
      </c>
      <c r="C3638" s="8">
        <v>44637.271585648145</v>
      </c>
      <c r="D3638" s="7">
        <f>C3638</f>
        <v>44637.271585648145</v>
      </c>
      <c r="E3638" s="6" t="s">
        <v>28</v>
      </c>
      <c r="F3638" s="6" t="str">
        <f t="shared" si="393"/>
        <v>69132 44637,27159</v>
      </c>
      <c r="G3638" s="6" t="str">
        <f t="shared" si="394"/>
        <v>44637,2715856481 69132</v>
      </c>
      <c r="H3638" s="6" t="str">
        <f t="shared" si="395"/>
        <v>Dans 69132</v>
      </c>
      <c r="I3638" s="6" t="str">
        <f t="shared" si="398"/>
        <v>Dans 69132</v>
      </c>
      <c r="J3638" s="5" t="str">
        <f t="shared" si="396"/>
        <v/>
      </c>
      <c r="K3638" s="6">
        <v>6</v>
      </c>
      <c r="L3638" s="7">
        <v>2.8935185185185189E-4</v>
      </c>
      <c r="M3638">
        <v>-5.9000000000000003E-4</v>
      </c>
      <c r="N3638" s="9" t="str">
        <f t="shared" si="397"/>
        <v>ramassage possible</v>
      </c>
      <c r="O3638" s="6" t="str">
        <f>IFERROR(VLOOKUP(F3638,TCD!$A$4:$C$362,3,FALSE),"Commune de ramassage")</f>
        <v>Commune de ramassage</v>
      </c>
      <c r="P3638">
        <v>41</v>
      </c>
    </row>
    <row r="3639" spans="1:16" x14ac:dyDescent="0.3">
      <c r="A3639">
        <f t="shared" si="392"/>
        <v>3638</v>
      </c>
      <c r="B3639" t="s">
        <v>29</v>
      </c>
      <c r="C3639" s="8">
        <v>44637.271874999999</v>
      </c>
      <c r="D3639" s="7">
        <f>C3639</f>
        <v>44637.271874999999</v>
      </c>
      <c r="E3639" s="6" t="s">
        <v>28</v>
      </c>
      <c r="F3639" s="6" t="str">
        <f t="shared" si="393"/>
        <v>69132 44637,27188</v>
      </c>
      <c r="G3639" s="6" t="str">
        <f t="shared" si="394"/>
        <v>44637,271875 69132</v>
      </c>
      <c r="H3639" s="6" t="str">
        <f t="shared" si="395"/>
        <v>Dans 69132</v>
      </c>
      <c r="I3639" s="6" t="str">
        <f t="shared" si="398"/>
        <v>Dans 69132</v>
      </c>
      <c r="J3639" s="5" t="str">
        <f t="shared" si="396"/>
        <v/>
      </c>
      <c r="K3639" s="6">
        <v>11</v>
      </c>
      <c r="L3639" s="7">
        <v>6.9444444444444444E-5</v>
      </c>
      <c r="M3639">
        <v>-8.7000000000000001E-5</v>
      </c>
      <c r="N3639" s="9" t="str">
        <f t="shared" si="397"/>
        <v>passage possible</v>
      </c>
      <c r="O3639" s="6" t="str">
        <f>IFERROR(VLOOKUP(F3639,TCD!$A$4:$C$362,3,FALSE),"Commune de ramassage")</f>
        <v>Commune de ramassage</v>
      </c>
      <c r="P3639">
        <v>42</v>
      </c>
    </row>
    <row r="3640" spans="1:16" x14ac:dyDescent="0.3">
      <c r="A3640">
        <f t="shared" si="392"/>
        <v>3639</v>
      </c>
      <c r="B3640" t="s">
        <v>29</v>
      </c>
      <c r="C3640" s="8">
        <v>44637.271944444445</v>
      </c>
      <c r="D3640" s="7">
        <f>C3640</f>
        <v>44637.271944444445</v>
      </c>
      <c r="E3640" s="6" t="s">
        <v>28</v>
      </c>
      <c r="F3640" s="6" t="str">
        <f t="shared" si="393"/>
        <v>69132 44637,27194</v>
      </c>
      <c r="G3640" s="6" t="str">
        <f t="shared" si="394"/>
        <v>44637,2719444444 69132</v>
      </c>
      <c r="H3640" s="6" t="str">
        <f t="shared" si="395"/>
        <v>Dans 69132</v>
      </c>
      <c r="I3640" s="6" t="str">
        <f t="shared" si="398"/>
        <v>Dans 69132</v>
      </c>
      <c r="J3640" s="5" t="str">
        <f t="shared" si="396"/>
        <v/>
      </c>
      <c r="K3640" s="6">
        <v>8</v>
      </c>
      <c r="L3640" s="7">
        <v>6.3657407407407402E-4</v>
      </c>
      <c r="M3640">
        <v>-4.8000000000000001E-5</v>
      </c>
      <c r="N3640" s="9" t="str">
        <f t="shared" si="397"/>
        <v>ramassage possible</v>
      </c>
      <c r="O3640" s="6" t="str">
        <f>IFERROR(VLOOKUP(F3640,TCD!$A$4:$C$362,3,FALSE),"Commune de ramassage")</f>
        <v>Commune de ramassage</v>
      </c>
      <c r="P3640">
        <v>43</v>
      </c>
    </row>
    <row r="3641" spans="1:16" x14ac:dyDescent="0.3">
      <c r="A3641">
        <f t="shared" si="392"/>
        <v>3640</v>
      </c>
      <c r="B3641" t="s">
        <v>29</v>
      </c>
      <c r="C3641" s="8">
        <v>44637.272581018522</v>
      </c>
      <c r="D3641" s="7">
        <f>C3641</f>
        <v>44637.272581018522</v>
      </c>
      <c r="E3641" s="6" t="s">
        <v>28</v>
      </c>
      <c r="F3641" s="6" t="str">
        <f t="shared" si="393"/>
        <v>69132 44637,27258</v>
      </c>
      <c r="G3641" s="6" t="str">
        <f t="shared" si="394"/>
        <v>44637,2725810185 69132</v>
      </c>
      <c r="H3641" s="6" t="str">
        <f t="shared" si="395"/>
        <v>Dans 69132</v>
      </c>
      <c r="I3641" s="6" t="str">
        <f t="shared" si="398"/>
        <v>Dans 69132</v>
      </c>
      <c r="J3641" s="5" t="str">
        <f t="shared" si="396"/>
        <v/>
      </c>
      <c r="K3641" s="6">
        <v>0</v>
      </c>
      <c r="L3641" s="7">
        <v>6.3657407407407402E-4</v>
      </c>
      <c r="M3641">
        <v>0</v>
      </c>
      <c r="N3641" s="9" t="str">
        <f t="shared" si="397"/>
        <v>ramassage possible</v>
      </c>
      <c r="O3641" s="6" t="str">
        <f>IFERROR(VLOOKUP(F3641,TCD!$A$4:$C$362,3,FALSE),"Commune de ramassage")</f>
        <v>Commune de ramassage</v>
      </c>
      <c r="P3641">
        <v>44</v>
      </c>
    </row>
    <row r="3642" spans="1:16" x14ac:dyDescent="0.3">
      <c r="A3642">
        <f t="shared" si="392"/>
        <v>3641</v>
      </c>
      <c r="B3642" t="s">
        <v>29</v>
      </c>
      <c r="C3642" s="8">
        <v>44637.273217592592</v>
      </c>
      <c r="D3642" s="7">
        <f>C3642</f>
        <v>44637.273217592592</v>
      </c>
      <c r="E3642" s="6" t="s">
        <v>28</v>
      </c>
      <c r="F3642" s="6" t="str">
        <f t="shared" si="393"/>
        <v>69132 44637,27322</v>
      </c>
      <c r="G3642" s="6" t="str">
        <f t="shared" si="394"/>
        <v>44637,2732175926 69132</v>
      </c>
      <c r="H3642" s="6" t="str">
        <f t="shared" si="395"/>
        <v>Dans 69132</v>
      </c>
      <c r="I3642" s="6" t="str">
        <f t="shared" si="398"/>
        <v>Dans 69132</v>
      </c>
      <c r="J3642" s="5" t="str">
        <f t="shared" si="396"/>
        <v/>
      </c>
      <c r="K3642" s="6">
        <v>0</v>
      </c>
      <c r="L3642" s="7">
        <v>3.3564814814814812E-4</v>
      </c>
      <c r="M3642">
        <v>-6.5200000000000002E-4</v>
      </c>
      <c r="N3642" s="9" t="str">
        <f t="shared" si="397"/>
        <v>ramassage possible</v>
      </c>
      <c r="O3642" s="6" t="str">
        <f>IFERROR(VLOOKUP(F3642,TCD!$A$4:$C$362,3,FALSE),"Commune de ramassage")</f>
        <v>Commune de ramassage</v>
      </c>
      <c r="P3642">
        <v>45</v>
      </c>
    </row>
    <row r="3643" spans="1:16" x14ac:dyDescent="0.3">
      <c r="A3643">
        <f t="shared" si="392"/>
        <v>3642</v>
      </c>
      <c r="B3643" t="s">
        <v>29</v>
      </c>
      <c r="C3643" s="8">
        <v>44637.273553240739</v>
      </c>
      <c r="D3643" s="7">
        <f>C3643</f>
        <v>44637.273553240739</v>
      </c>
      <c r="E3643" s="6" t="s">
        <v>28</v>
      </c>
      <c r="F3643" s="6" t="str">
        <f t="shared" si="393"/>
        <v>69132 44637,27355</v>
      </c>
      <c r="G3643" s="6" t="str">
        <f t="shared" si="394"/>
        <v>44637,2735532407 69132</v>
      </c>
      <c r="H3643" s="6" t="str">
        <f t="shared" si="395"/>
        <v>Dans 69132</v>
      </c>
      <c r="I3643" s="6" t="str">
        <f t="shared" si="398"/>
        <v>Dans 69132</v>
      </c>
      <c r="J3643" s="5" t="str">
        <f t="shared" si="396"/>
        <v/>
      </c>
      <c r="K3643" s="6">
        <v>12</v>
      </c>
      <c r="L3643" s="7">
        <v>4.6296296296296294E-5</v>
      </c>
      <c r="M3643">
        <v>-9.2999999999999997E-5</v>
      </c>
      <c r="N3643" s="9" t="str">
        <f t="shared" si="397"/>
        <v>passage possible</v>
      </c>
      <c r="O3643" s="6" t="str">
        <f>IFERROR(VLOOKUP(F3643,TCD!$A$4:$C$362,3,FALSE),"Commune de ramassage")</f>
        <v>Commune de ramassage</v>
      </c>
      <c r="P3643">
        <v>46</v>
      </c>
    </row>
    <row r="3644" spans="1:16" x14ac:dyDescent="0.3">
      <c r="A3644">
        <f t="shared" si="392"/>
        <v>3643</v>
      </c>
      <c r="B3644" t="s">
        <v>29</v>
      </c>
      <c r="C3644" s="8">
        <v>44637.273599537039</v>
      </c>
      <c r="D3644" s="7">
        <f>C3644</f>
        <v>44637.273599537039</v>
      </c>
      <c r="E3644" s="6" t="s">
        <v>28</v>
      </c>
      <c r="F3644" s="6" t="str">
        <f t="shared" si="393"/>
        <v>69132 44637,2736</v>
      </c>
      <c r="G3644" s="6" t="str">
        <f t="shared" si="394"/>
        <v>44637,273599537 69132</v>
      </c>
      <c r="H3644" s="6" t="str">
        <f t="shared" si="395"/>
        <v>Dans 69132</v>
      </c>
      <c r="I3644" s="6" t="str">
        <f t="shared" si="398"/>
        <v>Dans 69132</v>
      </c>
      <c r="J3644" s="5" t="str">
        <f t="shared" si="396"/>
        <v/>
      </c>
      <c r="K3644" s="6">
        <v>17</v>
      </c>
      <c r="L3644" s="7">
        <v>1.273148148148148E-4</v>
      </c>
      <c r="M3644">
        <v>-7.0200000000000004E-4</v>
      </c>
      <c r="N3644" s="9" t="str">
        <f t="shared" si="397"/>
        <v>passage possible</v>
      </c>
      <c r="O3644" s="6" t="str">
        <f>IFERROR(VLOOKUP(F3644,TCD!$A$4:$C$362,3,FALSE),"Commune de ramassage")</f>
        <v>Commune de ramassage</v>
      </c>
      <c r="P3644">
        <v>47</v>
      </c>
    </row>
    <row r="3645" spans="1:16" x14ac:dyDescent="0.3">
      <c r="A3645">
        <f t="shared" si="392"/>
        <v>3644</v>
      </c>
      <c r="B3645" t="s">
        <v>29</v>
      </c>
      <c r="C3645" s="8">
        <v>44637.273726851854</v>
      </c>
      <c r="D3645" s="7">
        <f>C3645</f>
        <v>44637.273726851854</v>
      </c>
      <c r="E3645" s="6" t="s">
        <v>28</v>
      </c>
      <c r="F3645" s="6" t="str">
        <f t="shared" si="393"/>
        <v>69132 44637,27373</v>
      </c>
      <c r="G3645" s="6" t="str">
        <f t="shared" si="394"/>
        <v>44637,2737268519 69132</v>
      </c>
      <c r="H3645" s="6" t="str">
        <f t="shared" si="395"/>
        <v>Dans 69132</v>
      </c>
      <c r="I3645" s="6" t="str">
        <f t="shared" si="398"/>
        <v>Dans 69132</v>
      </c>
      <c r="J3645" s="5" t="str">
        <f t="shared" si="396"/>
        <v/>
      </c>
      <c r="K3645" s="6">
        <v>27</v>
      </c>
      <c r="L3645" s="7">
        <v>1.6203703703703703E-4</v>
      </c>
      <c r="M3645">
        <v>-7.1199999999999996E-4</v>
      </c>
      <c r="N3645" s="9" t="str">
        <f t="shared" si="397"/>
        <v>passage possible</v>
      </c>
      <c r="O3645" s="6" t="str">
        <f>IFERROR(VLOOKUP(F3645,TCD!$A$4:$C$362,3,FALSE),"Commune de ramassage")</f>
        <v>Commune de ramassage</v>
      </c>
      <c r="P3645">
        <v>48</v>
      </c>
    </row>
    <row r="3646" spans="1:16" x14ac:dyDescent="0.3">
      <c r="A3646">
        <f t="shared" si="392"/>
        <v>3645</v>
      </c>
      <c r="B3646" t="s">
        <v>29</v>
      </c>
      <c r="C3646" s="8">
        <v>44637.273888888885</v>
      </c>
      <c r="D3646" s="7">
        <f>C3646</f>
        <v>44637.273888888885</v>
      </c>
      <c r="E3646" s="6" t="s">
        <v>28</v>
      </c>
      <c r="F3646" s="6" t="str">
        <f t="shared" si="393"/>
        <v>69132 44637,27389</v>
      </c>
      <c r="G3646" s="6" t="str">
        <f t="shared" si="394"/>
        <v>44637,2738888889 69132</v>
      </c>
      <c r="H3646" s="6" t="str">
        <f t="shared" si="395"/>
        <v>Dans 69132</v>
      </c>
      <c r="I3646" s="6" t="str">
        <f t="shared" si="398"/>
        <v>Dans 69132</v>
      </c>
      <c r="J3646" s="5" t="str">
        <f t="shared" si="396"/>
        <v/>
      </c>
      <c r="K3646" s="6">
        <v>14</v>
      </c>
      <c r="L3646" s="7">
        <v>2.3148148148148147E-5</v>
      </c>
      <c r="M3646">
        <v>3.9999999999999998E-6</v>
      </c>
      <c r="N3646" s="9" t="str">
        <f t="shared" si="397"/>
        <v>passage possible</v>
      </c>
      <c r="O3646" s="6" t="str">
        <f>IFERROR(VLOOKUP(F3646,TCD!$A$4:$C$362,3,FALSE),"Commune de ramassage")</f>
        <v>Commune de ramassage</v>
      </c>
      <c r="P3646">
        <v>49</v>
      </c>
    </row>
    <row r="3647" spans="1:16" x14ac:dyDescent="0.3">
      <c r="A3647">
        <f t="shared" si="392"/>
        <v>3646</v>
      </c>
      <c r="B3647" t="s">
        <v>29</v>
      </c>
      <c r="C3647" s="8">
        <v>44637.273912037039</v>
      </c>
      <c r="D3647" s="7">
        <f>C3647</f>
        <v>44637.273912037039</v>
      </c>
      <c r="E3647" s="6" t="s">
        <v>28</v>
      </c>
      <c r="F3647" s="6" t="str">
        <f t="shared" si="393"/>
        <v>69132 44637,27391</v>
      </c>
      <c r="G3647" s="6" t="str">
        <f t="shared" si="394"/>
        <v>44637,273912037 69132</v>
      </c>
      <c r="H3647" s="6" t="str">
        <f t="shared" si="395"/>
        <v>Dans 69132</v>
      </c>
      <c r="I3647" s="6" t="str">
        <f t="shared" si="398"/>
        <v>Dans 69132</v>
      </c>
      <c r="J3647" s="5" t="str">
        <f t="shared" si="396"/>
        <v/>
      </c>
      <c r="K3647" s="6">
        <v>11</v>
      </c>
      <c r="L3647" s="7">
        <v>1.273148148148148E-4</v>
      </c>
      <c r="M3647">
        <v>3.7599999999999998E-4</v>
      </c>
      <c r="N3647" s="9" t="str">
        <f t="shared" si="397"/>
        <v>passage possible</v>
      </c>
      <c r="O3647" s="6" t="str">
        <f>IFERROR(VLOOKUP(F3647,TCD!$A$4:$C$362,3,FALSE),"Commune de ramassage")</f>
        <v>Commune de ramassage</v>
      </c>
      <c r="P3647">
        <v>50</v>
      </c>
    </row>
    <row r="3648" spans="1:16" x14ac:dyDescent="0.3">
      <c r="A3648">
        <f t="shared" si="392"/>
        <v>3647</v>
      </c>
      <c r="B3648" t="s">
        <v>29</v>
      </c>
      <c r="C3648" s="8">
        <v>44637.274039351854</v>
      </c>
      <c r="D3648" s="7">
        <f>C3648</f>
        <v>44637.274039351854</v>
      </c>
      <c r="E3648" s="6" t="s">
        <v>28</v>
      </c>
      <c r="F3648" s="6" t="str">
        <f t="shared" si="393"/>
        <v>69132 44637,27404</v>
      </c>
      <c r="G3648" s="6" t="str">
        <f t="shared" si="394"/>
        <v>44637,2740393519 69132</v>
      </c>
      <c r="H3648" s="6" t="str">
        <f t="shared" si="395"/>
        <v>Dans 69132</v>
      </c>
      <c r="I3648" s="6" t="str">
        <f t="shared" si="398"/>
        <v>Dans 69132</v>
      </c>
      <c r="J3648" s="5" t="str">
        <f t="shared" si="396"/>
        <v/>
      </c>
      <c r="K3648" s="6">
        <v>25</v>
      </c>
      <c r="L3648" s="7">
        <v>3.1250000000000001E-4</v>
      </c>
      <c r="M3648">
        <v>1.4469999999999999E-3</v>
      </c>
      <c r="N3648" s="9" t="str">
        <f t="shared" si="397"/>
        <v>passage possible</v>
      </c>
      <c r="O3648" s="6" t="str">
        <f>IFERROR(VLOOKUP(F3648,TCD!$A$4:$C$362,3,FALSE),"Commune de ramassage")</f>
        <v>Commune de ramassage</v>
      </c>
      <c r="P3648">
        <v>51</v>
      </c>
    </row>
    <row r="3649" spans="1:16" x14ac:dyDescent="0.3">
      <c r="A3649">
        <f t="shared" si="392"/>
        <v>3648</v>
      </c>
      <c r="B3649" t="s">
        <v>29</v>
      </c>
      <c r="C3649" s="8">
        <v>44637.274351851855</v>
      </c>
      <c r="D3649" s="7">
        <f>C3649</f>
        <v>44637.274351851855</v>
      </c>
      <c r="E3649" s="6" t="s">
        <v>28</v>
      </c>
      <c r="F3649" s="6" t="str">
        <f t="shared" si="393"/>
        <v>69132 44637,27435</v>
      </c>
      <c r="G3649" s="6" t="str">
        <f t="shared" si="394"/>
        <v>44637,2743518519 69132</v>
      </c>
      <c r="H3649" s="6" t="str">
        <f t="shared" si="395"/>
        <v>Dans 69132</v>
      </c>
      <c r="I3649" s="6" t="str">
        <f t="shared" si="398"/>
        <v>Dans 69132</v>
      </c>
      <c r="J3649" s="5" t="str">
        <f t="shared" si="396"/>
        <v/>
      </c>
      <c r="K3649" s="6">
        <v>17</v>
      </c>
      <c r="L3649" s="7">
        <v>2.3148148148148147E-5</v>
      </c>
      <c r="M3649">
        <v>1.4799999999999999E-4</v>
      </c>
      <c r="N3649" s="9" t="str">
        <f t="shared" si="397"/>
        <v>passage possible</v>
      </c>
      <c r="O3649" s="6" t="str">
        <f>IFERROR(VLOOKUP(F3649,TCD!$A$4:$C$362,3,FALSE),"Commune de ramassage")</f>
        <v>Commune de ramassage</v>
      </c>
      <c r="P3649">
        <v>52</v>
      </c>
    </row>
    <row r="3650" spans="1:16" x14ac:dyDescent="0.3">
      <c r="A3650">
        <f t="shared" si="392"/>
        <v>3649</v>
      </c>
      <c r="B3650" t="s">
        <v>29</v>
      </c>
      <c r="C3650" s="8">
        <v>44637.274375000001</v>
      </c>
      <c r="D3650" s="7">
        <f>C3650</f>
        <v>44637.274375000001</v>
      </c>
      <c r="E3650" s="6" t="s">
        <v>28</v>
      </c>
      <c r="F3650" s="6" t="str">
        <f t="shared" si="393"/>
        <v>69132 44637,27438</v>
      </c>
      <c r="G3650" s="6" t="str">
        <f t="shared" si="394"/>
        <v>44637,274375 69132</v>
      </c>
      <c r="H3650" s="6" t="str">
        <f t="shared" si="395"/>
        <v>Dans 69132</v>
      </c>
      <c r="I3650" s="6" t="str">
        <f t="shared" si="398"/>
        <v>Dans 69132</v>
      </c>
      <c r="J3650" s="5" t="str">
        <f t="shared" si="396"/>
        <v/>
      </c>
      <c r="K3650" s="6">
        <v>22</v>
      </c>
      <c r="L3650" s="7">
        <v>1.3888888888888889E-4</v>
      </c>
      <c r="M3650">
        <v>6.5700000000000003E-4</v>
      </c>
      <c r="N3650" s="9" t="str">
        <f t="shared" si="397"/>
        <v>passage possible</v>
      </c>
      <c r="O3650" s="6" t="str">
        <f>IFERROR(VLOOKUP(F3650,TCD!$A$4:$C$362,3,FALSE),"Commune de ramassage")</f>
        <v>Commune de ramassage</v>
      </c>
      <c r="P3650">
        <v>53</v>
      </c>
    </row>
    <row r="3651" spans="1:16" x14ac:dyDescent="0.3">
      <c r="A3651">
        <f t="shared" ref="A3651:A3714" si="399">A3650+1</f>
        <v>3650</v>
      </c>
      <c r="B3651" t="s">
        <v>29</v>
      </c>
      <c r="C3651" s="8">
        <v>44637.274513888886</v>
      </c>
      <c r="D3651" s="7">
        <f>C3651</f>
        <v>44637.274513888886</v>
      </c>
      <c r="E3651" s="6" t="s">
        <v>28</v>
      </c>
      <c r="F3651" s="6" t="str">
        <f t="shared" ref="F3651:F3714" si="400">E3651&amp;" "&amp;ROUND(D3651,5)</f>
        <v>69132 44637,27451</v>
      </c>
      <c r="G3651" s="6" t="str">
        <f t="shared" ref="G3651:G3714" si="401">D3651&amp;" "&amp;E3651</f>
        <v>44637,2745138889 69132</v>
      </c>
      <c r="H3651" s="6" t="str">
        <f t="shared" ref="H3651:H3714" si="402">IF(E3651=E3652,"Dans"&amp;" "&amp;E3651,"sortie"&amp;" "&amp;E3651)</f>
        <v>Dans 69132</v>
      </c>
      <c r="I3651" s="6" t="str">
        <f t="shared" si="398"/>
        <v>Dans 69132</v>
      </c>
      <c r="J3651" s="5" t="str">
        <f t="shared" ref="J3651:J3714" si="403">IF(IFERROR(SEARCH("sortie",H3651),0)=1,H3651,IF(IFERROR(SEARCH("Entree",I3651),0)=1,I3651,""))</f>
        <v/>
      </c>
      <c r="K3651" s="6">
        <v>16</v>
      </c>
      <c r="L3651" s="7">
        <v>4.5138888888888892E-4</v>
      </c>
      <c r="M3651">
        <v>2.5600000000000002E-3</v>
      </c>
      <c r="N3651" s="9" t="str">
        <f t="shared" ref="N3651:N3714" si="404">IF(K3651&lt;10,"ramassage possible","passage possible")</f>
        <v>passage possible</v>
      </c>
      <c r="O3651" s="6" t="str">
        <f>IFERROR(VLOOKUP(F3651,TCD!$A$4:$C$362,3,FALSE),"Commune de ramassage")</f>
        <v>Commune de ramassage</v>
      </c>
      <c r="P3651">
        <v>54</v>
      </c>
    </row>
    <row r="3652" spans="1:16" x14ac:dyDescent="0.3">
      <c r="A3652">
        <f t="shared" si="399"/>
        <v>3651</v>
      </c>
      <c r="B3652" t="s">
        <v>29</v>
      </c>
      <c r="C3652" s="8">
        <v>44637.274965277778</v>
      </c>
      <c r="D3652" s="7">
        <f>C3652</f>
        <v>44637.274965277778</v>
      </c>
      <c r="E3652" s="6" t="s">
        <v>28</v>
      </c>
      <c r="F3652" s="6" t="str">
        <f t="shared" si="400"/>
        <v>69132 44637,27497</v>
      </c>
      <c r="G3652" s="6" t="str">
        <f t="shared" si="401"/>
        <v>44637,2749652778 69132</v>
      </c>
      <c r="H3652" s="6" t="str">
        <f t="shared" si="402"/>
        <v>Dans 69132</v>
      </c>
      <c r="I3652" s="6" t="str">
        <f t="shared" si="398"/>
        <v>Dans 69132</v>
      </c>
      <c r="J3652" s="5" t="str">
        <f t="shared" si="403"/>
        <v/>
      </c>
      <c r="K3652" s="6">
        <v>42</v>
      </c>
      <c r="L3652" s="7">
        <v>7.7546296296296304E-4</v>
      </c>
      <c r="M3652">
        <v>3.6080000000000001E-3</v>
      </c>
      <c r="N3652" s="9" t="str">
        <f t="shared" si="404"/>
        <v>passage possible</v>
      </c>
      <c r="O3652" s="6" t="str">
        <f>IFERROR(VLOOKUP(F3652,TCD!$A$4:$C$362,3,FALSE),"Commune de ramassage")</f>
        <v>Commune de ramassage</v>
      </c>
      <c r="P3652">
        <v>55</v>
      </c>
    </row>
    <row r="3653" spans="1:16" x14ac:dyDescent="0.3">
      <c r="A3653">
        <f t="shared" si="399"/>
        <v>3652</v>
      </c>
      <c r="B3653" t="s">
        <v>29</v>
      </c>
      <c r="C3653" s="8">
        <v>44637.275740740741</v>
      </c>
      <c r="D3653" s="7">
        <f>C3653</f>
        <v>44637.275740740741</v>
      </c>
      <c r="E3653" s="6" t="s">
        <v>28</v>
      </c>
      <c r="F3653" s="6" t="str">
        <f t="shared" si="400"/>
        <v>69132 44637,27574</v>
      </c>
      <c r="G3653" s="6" t="str">
        <f t="shared" si="401"/>
        <v>44637,2757407407 69132</v>
      </c>
      <c r="H3653" s="6" t="str">
        <f t="shared" si="402"/>
        <v>Dans 69132</v>
      </c>
      <c r="I3653" s="6" t="str">
        <f t="shared" ref="I3653:I3716" si="405">IF(E3653&lt;&gt;E3652,"Entree"&amp;" "&amp;E3653,"Dans"&amp;" "&amp;E3652)</f>
        <v>Dans 69132</v>
      </c>
      <c r="J3653" s="5" t="str">
        <f t="shared" si="403"/>
        <v/>
      </c>
      <c r="K3653" s="6">
        <v>35</v>
      </c>
      <c r="L3653" s="7">
        <v>3.8194444444444446E-4</v>
      </c>
      <c r="M3653">
        <v>4.6700000000000002E-4</v>
      </c>
      <c r="N3653" s="9" t="str">
        <f t="shared" si="404"/>
        <v>passage possible</v>
      </c>
      <c r="O3653" s="6" t="str">
        <f>IFERROR(VLOOKUP(F3653,TCD!$A$4:$C$362,3,FALSE),"Commune de ramassage")</f>
        <v>Commune de ramassage</v>
      </c>
      <c r="P3653">
        <v>56</v>
      </c>
    </row>
    <row r="3654" spans="1:16" x14ac:dyDescent="0.3">
      <c r="A3654">
        <f t="shared" si="399"/>
        <v>3653</v>
      </c>
      <c r="B3654" t="s">
        <v>29</v>
      </c>
      <c r="C3654" s="8">
        <v>44637.276122685187</v>
      </c>
      <c r="D3654" s="7">
        <f>C3654</f>
        <v>44637.276122685187</v>
      </c>
      <c r="E3654" s="6" t="s">
        <v>28</v>
      </c>
      <c r="F3654" s="6" t="str">
        <f t="shared" si="400"/>
        <v>69132 44637,27612</v>
      </c>
      <c r="G3654" s="6" t="str">
        <f t="shared" si="401"/>
        <v>44637,2761226852 69132</v>
      </c>
      <c r="H3654" s="6" t="str">
        <f t="shared" si="402"/>
        <v>Dans 69132</v>
      </c>
      <c r="I3654" s="6" t="str">
        <f t="shared" si="405"/>
        <v>Dans 69132</v>
      </c>
      <c r="J3654" s="5" t="str">
        <f t="shared" si="403"/>
        <v/>
      </c>
      <c r="K3654" s="6">
        <v>11</v>
      </c>
      <c r="L3654" s="7">
        <v>1.1574074074074073E-5</v>
      </c>
      <c r="M3654">
        <v>-6.2000000000000003E-5</v>
      </c>
      <c r="N3654" s="9" t="str">
        <f t="shared" si="404"/>
        <v>passage possible</v>
      </c>
      <c r="O3654" s="6" t="str">
        <f>IFERROR(VLOOKUP(F3654,TCD!$A$4:$C$362,3,FALSE),"Commune de ramassage")</f>
        <v>Commune de ramassage</v>
      </c>
      <c r="P3654">
        <v>57</v>
      </c>
    </row>
    <row r="3655" spans="1:16" x14ac:dyDescent="0.3">
      <c r="A3655">
        <f t="shared" si="399"/>
        <v>3654</v>
      </c>
      <c r="B3655" t="s">
        <v>29</v>
      </c>
      <c r="C3655" s="8">
        <v>44637.276134259257</v>
      </c>
      <c r="D3655" s="7">
        <f>C3655</f>
        <v>44637.276134259257</v>
      </c>
      <c r="E3655" s="6" t="s">
        <v>28</v>
      </c>
      <c r="F3655" s="6" t="str">
        <f t="shared" si="400"/>
        <v>69132 44637,27613</v>
      </c>
      <c r="G3655" s="6" t="str">
        <f t="shared" si="401"/>
        <v>44637,2761342593 69132</v>
      </c>
      <c r="H3655" s="6" t="str">
        <f t="shared" si="402"/>
        <v>Dans 69132</v>
      </c>
      <c r="I3655" s="6" t="str">
        <f t="shared" si="405"/>
        <v>Dans 69132</v>
      </c>
      <c r="J3655" s="5" t="str">
        <f t="shared" si="403"/>
        <v/>
      </c>
      <c r="K3655" s="6">
        <v>9</v>
      </c>
      <c r="L3655" s="7">
        <v>6.7129629629629625E-4</v>
      </c>
      <c r="M3655">
        <v>-1.16E-4</v>
      </c>
      <c r="N3655" s="9" t="str">
        <f t="shared" si="404"/>
        <v>ramassage possible</v>
      </c>
      <c r="O3655" s="6" t="str">
        <f>IFERROR(VLOOKUP(F3655,TCD!$A$4:$C$362,3,FALSE),"Commune de ramassage")</f>
        <v>Commune de ramassage</v>
      </c>
      <c r="P3655">
        <v>58</v>
      </c>
    </row>
    <row r="3656" spans="1:16" x14ac:dyDescent="0.3">
      <c r="A3656">
        <f t="shared" si="399"/>
        <v>3655</v>
      </c>
      <c r="B3656" t="s">
        <v>29</v>
      </c>
      <c r="C3656" s="8">
        <v>44637.276805555557</v>
      </c>
      <c r="D3656" s="7">
        <f>C3656</f>
        <v>44637.276805555557</v>
      </c>
      <c r="E3656" s="6" t="s">
        <v>28</v>
      </c>
      <c r="F3656" s="6" t="str">
        <f t="shared" si="400"/>
        <v>69132 44637,27681</v>
      </c>
      <c r="G3656" s="6" t="str">
        <f t="shared" si="401"/>
        <v>44637,2768055556 69132</v>
      </c>
      <c r="H3656" s="6" t="str">
        <f t="shared" si="402"/>
        <v>Dans 69132</v>
      </c>
      <c r="I3656" s="6" t="str">
        <f t="shared" si="405"/>
        <v>Dans 69132</v>
      </c>
      <c r="J3656" s="5" t="str">
        <f t="shared" si="403"/>
        <v/>
      </c>
      <c r="K3656" s="6">
        <v>0</v>
      </c>
      <c r="L3656" s="7">
        <v>7.6388888888888893E-4</v>
      </c>
      <c r="M3656">
        <v>2.5799999999999998E-4</v>
      </c>
      <c r="N3656" s="9" t="str">
        <f t="shared" si="404"/>
        <v>ramassage possible</v>
      </c>
      <c r="O3656" s="6" t="str">
        <f>IFERROR(VLOOKUP(F3656,TCD!$A$4:$C$362,3,FALSE),"Commune de ramassage")</f>
        <v>Commune de ramassage</v>
      </c>
      <c r="P3656">
        <v>59</v>
      </c>
    </row>
    <row r="3657" spans="1:16" x14ac:dyDescent="0.3">
      <c r="A3657">
        <f t="shared" si="399"/>
        <v>3656</v>
      </c>
      <c r="B3657" t="s">
        <v>29</v>
      </c>
      <c r="C3657" s="8">
        <v>44637.277569444443</v>
      </c>
      <c r="D3657" s="7">
        <f>C3657</f>
        <v>44637.277569444443</v>
      </c>
      <c r="E3657" s="6" t="s">
        <v>28</v>
      </c>
      <c r="F3657" s="6" t="str">
        <f t="shared" si="400"/>
        <v>69132 44637,27757</v>
      </c>
      <c r="G3657" s="6" t="str">
        <f t="shared" si="401"/>
        <v>44637,2775694444 69132</v>
      </c>
      <c r="H3657" s="6" t="str">
        <f t="shared" si="402"/>
        <v>Dans 69132</v>
      </c>
      <c r="I3657" s="6" t="str">
        <f t="shared" si="405"/>
        <v>Dans 69132</v>
      </c>
      <c r="J3657" s="5" t="str">
        <f t="shared" si="403"/>
        <v/>
      </c>
      <c r="K3657" s="6">
        <v>8</v>
      </c>
      <c r="L3657" s="7">
        <v>2.8935185185185189E-4</v>
      </c>
      <c r="M3657">
        <v>7.8299999999999995E-4</v>
      </c>
      <c r="N3657" s="9" t="str">
        <f t="shared" si="404"/>
        <v>ramassage possible</v>
      </c>
      <c r="O3657" s="6" t="str">
        <f>IFERROR(VLOOKUP(F3657,TCD!$A$4:$C$362,3,FALSE),"Commune de ramassage")</f>
        <v>Commune de ramassage</v>
      </c>
      <c r="P3657">
        <v>60</v>
      </c>
    </row>
    <row r="3658" spans="1:16" x14ac:dyDescent="0.3">
      <c r="A3658">
        <f t="shared" si="399"/>
        <v>3657</v>
      </c>
      <c r="B3658" t="s">
        <v>29</v>
      </c>
      <c r="C3658" s="8">
        <v>44637.277858796297</v>
      </c>
      <c r="D3658" s="7">
        <f>C3658</f>
        <v>44637.277858796297</v>
      </c>
      <c r="E3658" s="6" t="s">
        <v>28</v>
      </c>
      <c r="F3658" s="6" t="str">
        <f t="shared" si="400"/>
        <v>69132 44637,27786</v>
      </c>
      <c r="G3658" s="6" t="str">
        <f t="shared" si="401"/>
        <v>44637,2778587962 69132</v>
      </c>
      <c r="H3658" s="6" t="str">
        <f t="shared" si="402"/>
        <v>Dans 69132</v>
      </c>
      <c r="I3658" s="6" t="str">
        <f t="shared" si="405"/>
        <v>Dans 69132</v>
      </c>
      <c r="J3658" s="5" t="str">
        <f t="shared" si="403"/>
        <v/>
      </c>
      <c r="K3658" s="6">
        <v>16</v>
      </c>
      <c r="L3658" s="7">
        <v>4.6296296296296294E-5</v>
      </c>
      <c r="M3658">
        <v>2.0000000000000001E-4</v>
      </c>
      <c r="N3658" s="9" t="str">
        <f t="shared" si="404"/>
        <v>passage possible</v>
      </c>
      <c r="O3658" s="6" t="str">
        <f>IFERROR(VLOOKUP(F3658,TCD!$A$4:$C$362,3,FALSE),"Commune de ramassage")</f>
        <v>Commune de ramassage</v>
      </c>
      <c r="P3658">
        <v>61</v>
      </c>
    </row>
    <row r="3659" spans="1:16" x14ac:dyDescent="0.3">
      <c r="A3659">
        <f t="shared" si="399"/>
        <v>3658</v>
      </c>
      <c r="B3659" t="s">
        <v>29</v>
      </c>
      <c r="C3659" s="8">
        <v>44637.277905092589</v>
      </c>
      <c r="D3659" s="7">
        <f>C3659</f>
        <v>44637.277905092589</v>
      </c>
      <c r="E3659" s="6" t="s">
        <v>28</v>
      </c>
      <c r="F3659" s="6" t="str">
        <f t="shared" si="400"/>
        <v>69132 44637,27791</v>
      </c>
      <c r="G3659" s="6" t="str">
        <f t="shared" si="401"/>
        <v>44637,2779050926 69132</v>
      </c>
      <c r="H3659" s="6" t="str">
        <f t="shared" si="402"/>
        <v>Dans 69132</v>
      </c>
      <c r="I3659" s="6" t="str">
        <f t="shared" si="405"/>
        <v>Dans 69132</v>
      </c>
      <c r="J3659" s="5" t="str">
        <f t="shared" si="403"/>
        <v/>
      </c>
      <c r="K3659" s="6">
        <v>18</v>
      </c>
      <c r="L3659" s="7">
        <v>7.291666666666667E-4</v>
      </c>
      <c r="M3659">
        <v>9.8999999999999999E-4</v>
      </c>
      <c r="N3659" s="9" t="str">
        <f t="shared" si="404"/>
        <v>passage possible</v>
      </c>
      <c r="O3659" s="6" t="str">
        <f>IFERROR(VLOOKUP(F3659,TCD!$A$4:$C$362,3,FALSE),"Commune de ramassage")</f>
        <v>Commune de ramassage</v>
      </c>
      <c r="P3659">
        <v>62</v>
      </c>
    </row>
    <row r="3660" spans="1:16" x14ac:dyDescent="0.3">
      <c r="A3660">
        <f t="shared" si="399"/>
        <v>3659</v>
      </c>
      <c r="B3660" t="s">
        <v>29</v>
      </c>
      <c r="C3660" s="8">
        <v>44637.278634259259</v>
      </c>
      <c r="D3660" s="7">
        <f>C3660</f>
        <v>44637.278634259259</v>
      </c>
      <c r="E3660" s="6" t="s">
        <v>28</v>
      </c>
      <c r="F3660" s="6" t="str">
        <f t="shared" si="400"/>
        <v>69132 44637,27863</v>
      </c>
      <c r="G3660" s="6" t="str">
        <f t="shared" si="401"/>
        <v>44637,2786342593 69132</v>
      </c>
      <c r="H3660" s="6" t="str">
        <f t="shared" si="402"/>
        <v>Dans 69132</v>
      </c>
      <c r="I3660" s="6" t="str">
        <f t="shared" si="405"/>
        <v>Dans 69132</v>
      </c>
      <c r="J3660" s="5" t="str">
        <f t="shared" si="403"/>
        <v/>
      </c>
      <c r="K3660" s="6">
        <v>6</v>
      </c>
      <c r="L3660" s="7">
        <v>3.9351851851851852E-4</v>
      </c>
      <c r="M3660">
        <v>-9.2999999999999997E-5</v>
      </c>
      <c r="N3660" s="9" t="str">
        <f t="shared" si="404"/>
        <v>ramassage possible</v>
      </c>
      <c r="O3660" s="6" t="str">
        <f>IFERROR(VLOOKUP(F3660,TCD!$A$4:$C$362,3,FALSE),"Commune de ramassage")</f>
        <v>Commune de ramassage</v>
      </c>
      <c r="P3660">
        <v>63</v>
      </c>
    </row>
    <row r="3661" spans="1:16" x14ac:dyDescent="0.3">
      <c r="A3661">
        <f t="shared" si="399"/>
        <v>3660</v>
      </c>
      <c r="B3661" t="s">
        <v>29</v>
      </c>
      <c r="C3661" s="8">
        <v>44637.279027777775</v>
      </c>
      <c r="D3661" s="7">
        <f>C3661</f>
        <v>44637.279027777775</v>
      </c>
      <c r="E3661" s="6" t="s">
        <v>28</v>
      </c>
      <c r="F3661" s="6" t="str">
        <f t="shared" si="400"/>
        <v>69132 44637,27903</v>
      </c>
      <c r="G3661" s="6" t="str">
        <f t="shared" si="401"/>
        <v>44637,2790277778 69132</v>
      </c>
      <c r="H3661" s="6" t="str">
        <f t="shared" si="402"/>
        <v>Dans 69132</v>
      </c>
      <c r="I3661" s="6" t="str">
        <f t="shared" si="405"/>
        <v>Dans 69132</v>
      </c>
      <c r="J3661" s="5" t="str">
        <f t="shared" si="403"/>
        <v/>
      </c>
      <c r="K3661" s="6">
        <v>9</v>
      </c>
      <c r="L3661" s="7">
        <v>2.7777777777777778E-4</v>
      </c>
      <c r="M3661">
        <v>-7.85E-4</v>
      </c>
      <c r="N3661" s="9" t="str">
        <f t="shared" si="404"/>
        <v>ramassage possible</v>
      </c>
      <c r="O3661" s="6" t="str">
        <f>IFERROR(VLOOKUP(F3661,TCD!$A$4:$C$362,3,FALSE),"Commune de ramassage")</f>
        <v>Commune de ramassage</v>
      </c>
      <c r="P3661">
        <v>64</v>
      </c>
    </row>
    <row r="3662" spans="1:16" x14ac:dyDescent="0.3">
      <c r="A3662">
        <f t="shared" si="399"/>
        <v>3661</v>
      </c>
      <c r="B3662" t="s">
        <v>29</v>
      </c>
      <c r="C3662" s="8">
        <v>44637.279305555552</v>
      </c>
      <c r="D3662" s="7">
        <f>C3662</f>
        <v>44637.279305555552</v>
      </c>
      <c r="E3662" s="6" t="s">
        <v>28</v>
      </c>
      <c r="F3662" s="6" t="str">
        <f t="shared" si="400"/>
        <v>69132 44637,27931</v>
      </c>
      <c r="G3662" s="6" t="str">
        <f t="shared" si="401"/>
        <v>44637,2793055556 69132</v>
      </c>
      <c r="H3662" s="6" t="str">
        <f t="shared" si="402"/>
        <v>Dans 69132</v>
      </c>
      <c r="I3662" s="6" t="str">
        <f t="shared" si="405"/>
        <v>Dans 69132</v>
      </c>
      <c r="J3662" s="5" t="str">
        <f t="shared" si="403"/>
        <v/>
      </c>
      <c r="K3662" s="6">
        <v>20</v>
      </c>
      <c r="L3662" s="7">
        <v>1.0416666666666667E-4</v>
      </c>
      <c r="M3662">
        <v>-2.52E-4</v>
      </c>
      <c r="N3662" s="9" t="str">
        <f t="shared" si="404"/>
        <v>passage possible</v>
      </c>
      <c r="O3662" s="6" t="str">
        <f>IFERROR(VLOOKUP(F3662,TCD!$A$4:$C$362,3,FALSE),"Commune de ramassage")</f>
        <v>Commune de ramassage</v>
      </c>
      <c r="P3662">
        <v>65</v>
      </c>
    </row>
    <row r="3663" spans="1:16" x14ac:dyDescent="0.3">
      <c r="A3663">
        <f t="shared" si="399"/>
        <v>3662</v>
      </c>
      <c r="B3663" t="s">
        <v>29</v>
      </c>
      <c r="C3663" s="8">
        <v>44637.279409722221</v>
      </c>
      <c r="D3663" s="7">
        <f>C3663</f>
        <v>44637.279409722221</v>
      </c>
      <c r="E3663" s="6" t="s">
        <v>28</v>
      </c>
      <c r="F3663" s="6" t="str">
        <f t="shared" si="400"/>
        <v>69132 44637,27941</v>
      </c>
      <c r="G3663" s="6" t="str">
        <f t="shared" si="401"/>
        <v>44637,2794097222 69132</v>
      </c>
      <c r="H3663" s="6" t="str">
        <f t="shared" si="402"/>
        <v>Dans 69132</v>
      </c>
      <c r="I3663" s="6" t="str">
        <f t="shared" si="405"/>
        <v>Dans 69132</v>
      </c>
      <c r="J3663" s="5" t="str">
        <f t="shared" si="403"/>
        <v/>
      </c>
      <c r="K3663" s="6">
        <v>18</v>
      </c>
      <c r="L3663" s="7">
        <v>1.1574074074074073E-4</v>
      </c>
      <c r="M3663">
        <v>-2.0799999999999999E-4</v>
      </c>
      <c r="N3663" s="9" t="str">
        <f t="shared" si="404"/>
        <v>passage possible</v>
      </c>
      <c r="O3663" s="6" t="str">
        <f>IFERROR(VLOOKUP(F3663,TCD!$A$4:$C$362,3,FALSE),"Commune de ramassage")</f>
        <v>Commune de ramassage</v>
      </c>
      <c r="P3663">
        <v>66</v>
      </c>
    </row>
    <row r="3664" spans="1:16" x14ac:dyDescent="0.3">
      <c r="A3664">
        <f t="shared" si="399"/>
        <v>3663</v>
      </c>
      <c r="B3664" t="s">
        <v>29</v>
      </c>
      <c r="C3664" s="8">
        <v>44637.27952546296</v>
      </c>
      <c r="D3664" s="7">
        <f>C3664</f>
        <v>44637.27952546296</v>
      </c>
      <c r="E3664" s="6" t="s">
        <v>28</v>
      </c>
      <c r="F3664" s="6" t="str">
        <f t="shared" si="400"/>
        <v>69132 44637,27953</v>
      </c>
      <c r="G3664" s="6" t="str">
        <f t="shared" si="401"/>
        <v>44637,279525463 69132</v>
      </c>
      <c r="H3664" s="6" t="str">
        <f t="shared" si="402"/>
        <v>Dans 69132</v>
      </c>
      <c r="I3664" s="6" t="str">
        <f t="shared" si="405"/>
        <v>Dans 69132</v>
      </c>
      <c r="J3664" s="5" t="str">
        <f t="shared" si="403"/>
        <v/>
      </c>
      <c r="K3664" s="6">
        <v>6</v>
      </c>
      <c r="L3664" s="7">
        <v>8.1018518518518516E-5</v>
      </c>
      <c r="M3664">
        <v>8.2999999999999998E-5</v>
      </c>
      <c r="N3664" s="9" t="str">
        <f t="shared" si="404"/>
        <v>ramassage possible</v>
      </c>
      <c r="O3664" s="6" t="str">
        <f>IFERROR(VLOOKUP(F3664,TCD!$A$4:$C$362,3,FALSE),"Commune de ramassage")</f>
        <v>Commune de ramassage</v>
      </c>
      <c r="P3664">
        <v>67</v>
      </c>
    </row>
    <row r="3665" spans="1:16" x14ac:dyDescent="0.3">
      <c r="A3665">
        <f t="shared" si="399"/>
        <v>3664</v>
      </c>
      <c r="B3665" t="s">
        <v>29</v>
      </c>
      <c r="C3665" s="8">
        <v>44637.279606481483</v>
      </c>
      <c r="D3665" s="7">
        <f>C3665</f>
        <v>44637.279606481483</v>
      </c>
      <c r="E3665" s="6" t="s">
        <v>28</v>
      </c>
      <c r="F3665" s="6" t="str">
        <f t="shared" si="400"/>
        <v>69132 44637,27961</v>
      </c>
      <c r="G3665" s="6" t="str">
        <f t="shared" si="401"/>
        <v>44637,2796064815 69132</v>
      </c>
      <c r="H3665" s="6" t="str">
        <f t="shared" si="402"/>
        <v>Dans 69132</v>
      </c>
      <c r="I3665" s="6" t="str">
        <f t="shared" si="405"/>
        <v>Dans 69132</v>
      </c>
      <c r="J3665" s="5" t="str">
        <f t="shared" si="403"/>
        <v/>
      </c>
      <c r="K3665" s="6">
        <v>9</v>
      </c>
      <c r="L3665" s="7">
        <v>2.8935185185185189E-4</v>
      </c>
      <c r="M3665">
        <v>6.2000000000000003E-5</v>
      </c>
      <c r="N3665" s="9" t="str">
        <f t="shared" si="404"/>
        <v>ramassage possible</v>
      </c>
      <c r="O3665" s="6" t="str">
        <f>IFERROR(VLOOKUP(F3665,TCD!$A$4:$C$362,3,FALSE),"Commune de ramassage")</f>
        <v>Commune de ramassage</v>
      </c>
      <c r="P3665">
        <v>68</v>
      </c>
    </row>
    <row r="3666" spans="1:16" x14ac:dyDescent="0.3">
      <c r="A3666">
        <f t="shared" si="399"/>
        <v>3665</v>
      </c>
      <c r="B3666" t="s">
        <v>29</v>
      </c>
      <c r="C3666" s="8">
        <v>44637.279895833337</v>
      </c>
      <c r="D3666" s="7">
        <f>C3666</f>
        <v>44637.279895833337</v>
      </c>
      <c r="E3666" s="6" t="s">
        <v>28</v>
      </c>
      <c r="F3666" s="6" t="str">
        <f t="shared" si="400"/>
        <v>69132 44637,2799</v>
      </c>
      <c r="G3666" s="6" t="str">
        <f t="shared" si="401"/>
        <v>44637,2798958333 69132</v>
      </c>
      <c r="H3666" s="6" t="str">
        <f t="shared" si="402"/>
        <v>Dans 69132</v>
      </c>
      <c r="I3666" s="6" t="str">
        <f t="shared" si="405"/>
        <v>Dans 69132</v>
      </c>
      <c r="J3666" s="5" t="str">
        <f t="shared" si="403"/>
        <v/>
      </c>
      <c r="K3666" s="6">
        <v>6</v>
      </c>
      <c r="L3666" s="7">
        <v>1.8518518518518518E-4</v>
      </c>
      <c r="M3666">
        <v>5.1999999999999997E-5</v>
      </c>
      <c r="N3666" s="9" t="str">
        <f t="shared" si="404"/>
        <v>ramassage possible</v>
      </c>
      <c r="O3666" s="6" t="str">
        <f>IFERROR(VLOOKUP(F3666,TCD!$A$4:$C$362,3,FALSE),"Commune de ramassage")</f>
        <v>Commune de ramassage</v>
      </c>
      <c r="P3666">
        <v>69</v>
      </c>
    </row>
    <row r="3667" spans="1:16" x14ac:dyDescent="0.3">
      <c r="A3667">
        <f t="shared" si="399"/>
        <v>3666</v>
      </c>
      <c r="B3667" t="s">
        <v>29</v>
      </c>
      <c r="C3667" s="8">
        <v>44637.280081018522</v>
      </c>
      <c r="D3667" s="7">
        <f>C3667</f>
        <v>44637.280081018522</v>
      </c>
      <c r="E3667" s="6" t="s">
        <v>28</v>
      </c>
      <c r="F3667" s="6" t="str">
        <f t="shared" si="400"/>
        <v>69132 44637,28008</v>
      </c>
      <c r="G3667" s="6" t="str">
        <f t="shared" si="401"/>
        <v>44637,2800810185 69132</v>
      </c>
      <c r="H3667" s="6" t="str">
        <f t="shared" si="402"/>
        <v>Dans 69132</v>
      </c>
      <c r="I3667" s="6" t="str">
        <f t="shared" si="405"/>
        <v>Dans 69132</v>
      </c>
      <c r="J3667" s="5" t="str">
        <f t="shared" si="403"/>
        <v/>
      </c>
      <c r="K3667" s="6">
        <v>7</v>
      </c>
      <c r="L3667" s="7">
        <v>5.7870370370370366E-5</v>
      </c>
      <c r="M3667">
        <v>8.0000000000000007E-5</v>
      </c>
      <c r="N3667" s="9" t="str">
        <f t="shared" si="404"/>
        <v>ramassage possible</v>
      </c>
      <c r="O3667" s="6" t="str">
        <f>IFERROR(VLOOKUP(F3667,TCD!$A$4:$C$362,3,FALSE),"Commune de ramassage")</f>
        <v>Commune de ramassage</v>
      </c>
      <c r="P3667">
        <v>70</v>
      </c>
    </row>
    <row r="3668" spans="1:16" x14ac:dyDescent="0.3">
      <c r="A3668">
        <f t="shared" si="399"/>
        <v>3667</v>
      </c>
      <c r="B3668" t="s">
        <v>29</v>
      </c>
      <c r="C3668" s="8">
        <v>44637.280138888891</v>
      </c>
      <c r="D3668" s="7">
        <f>C3668</f>
        <v>44637.280138888891</v>
      </c>
      <c r="E3668" s="6" t="s">
        <v>28</v>
      </c>
      <c r="F3668" s="6" t="str">
        <f t="shared" si="400"/>
        <v>69132 44637,28014</v>
      </c>
      <c r="G3668" s="6" t="str">
        <f t="shared" si="401"/>
        <v>44637,2801388889 69132</v>
      </c>
      <c r="H3668" s="6" t="str">
        <f t="shared" si="402"/>
        <v>Dans 69132</v>
      </c>
      <c r="I3668" s="6" t="str">
        <f t="shared" si="405"/>
        <v>Dans 69132</v>
      </c>
      <c r="J3668" s="5" t="str">
        <f t="shared" si="403"/>
        <v/>
      </c>
      <c r="K3668" s="6">
        <v>8</v>
      </c>
      <c r="L3668" s="7">
        <v>2.3148148148148147E-5</v>
      </c>
      <c r="M3668">
        <v>5.8E-5</v>
      </c>
      <c r="N3668" s="9" t="str">
        <f t="shared" si="404"/>
        <v>ramassage possible</v>
      </c>
      <c r="O3668" s="6" t="str">
        <f>IFERROR(VLOOKUP(F3668,TCD!$A$4:$C$362,3,FALSE),"Commune de ramassage")</f>
        <v>Commune de ramassage</v>
      </c>
      <c r="P3668">
        <v>71</v>
      </c>
    </row>
    <row r="3669" spans="1:16" x14ac:dyDescent="0.3">
      <c r="A3669">
        <f t="shared" si="399"/>
        <v>3668</v>
      </c>
      <c r="B3669" t="s">
        <v>29</v>
      </c>
      <c r="C3669" s="8">
        <v>44637.280162037037</v>
      </c>
      <c r="D3669" s="7">
        <f>C3669</f>
        <v>44637.280162037037</v>
      </c>
      <c r="E3669" s="6" t="s">
        <v>28</v>
      </c>
      <c r="F3669" s="6" t="str">
        <f t="shared" si="400"/>
        <v>69132 44637,28016</v>
      </c>
      <c r="G3669" s="6" t="str">
        <f t="shared" si="401"/>
        <v>44637,280162037 69132</v>
      </c>
      <c r="H3669" s="6" t="str">
        <f t="shared" si="402"/>
        <v>Dans 69132</v>
      </c>
      <c r="I3669" s="6" t="str">
        <f t="shared" si="405"/>
        <v>Dans 69132</v>
      </c>
      <c r="J3669" s="5" t="str">
        <f t="shared" si="403"/>
        <v/>
      </c>
      <c r="K3669" s="6">
        <v>0</v>
      </c>
      <c r="L3669" s="7">
        <v>5.7870370370370366E-5</v>
      </c>
      <c r="M3669">
        <v>1.5699999999999999E-4</v>
      </c>
      <c r="N3669" s="9" t="str">
        <f t="shared" si="404"/>
        <v>ramassage possible</v>
      </c>
      <c r="O3669" s="6" t="str">
        <f>IFERROR(VLOOKUP(F3669,TCD!$A$4:$C$362,3,FALSE),"Commune de ramassage")</f>
        <v>Commune de ramassage</v>
      </c>
      <c r="P3669">
        <v>72</v>
      </c>
    </row>
    <row r="3670" spans="1:16" x14ac:dyDescent="0.3">
      <c r="A3670">
        <f t="shared" si="399"/>
        <v>3669</v>
      </c>
      <c r="B3670" t="s">
        <v>29</v>
      </c>
      <c r="C3670" s="8">
        <v>44637.280219907407</v>
      </c>
      <c r="D3670" s="7">
        <f>C3670</f>
        <v>44637.280219907407</v>
      </c>
      <c r="E3670" s="6" t="s">
        <v>28</v>
      </c>
      <c r="F3670" s="6" t="str">
        <f t="shared" si="400"/>
        <v>69132 44637,28022</v>
      </c>
      <c r="G3670" s="6" t="str">
        <f t="shared" si="401"/>
        <v>44637,2802199074 69132</v>
      </c>
      <c r="H3670" s="6" t="str">
        <f t="shared" si="402"/>
        <v>Dans 69132</v>
      </c>
      <c r="I3670" s="6" t="str">
        <f t="shared" si="405"/>
        <v>Dans 69132</v>
      </c>
      <c r="J3670" s="5" t="str">
        <f t="shared" si="403"/>
        <v/>
      </c>
      <c r="K3670" s="6">
        <v>11</v>
      </c>
      <c r="L3670" s="7">
        <v>1.7361111111111112E-4</v>
      </c>
      <c r="M3670">
        <v>5.5500000000000005E-4</v>
      </c>
      <c r="N3670" s="9" t="str">
        <f t="shared" si="404"/>
        <v>passage possible</v>
      </c>
      <c r="O3670" s="6" t="str">
        <f>IFERROR(VLOOKUP(F3670,TCD!$A$4:$C$362,3,FALSE),"Commune de ramassage")</f>
        <v>Commune de ramassage</v>
      </c>
      <c r="P3670">
        <v>73</v>
      </c>
    </row>
    <row r="3671" spans="1:16" x14ac:dyDescent="0.3">
      <c r="A3671">
        <f t="shared" si="399"/>
        <v>3670</v>
      </c>
      <c r="B3671" t="s">
        <v>29</v>
      </c>
      <c r="C3671" s="8">
        <v>44637.280393518522</v>
      </c>
      <c r="D3671" s="7">
        <f>C3671</f>
        <v>44637.280393518522</v>
      </c>
      <c r="E3671" s="6" t="s">
        <v>28</v>
      </c>
      <c r="F3671" s="6" t="str">
        <f t="shared" si="400"/>
        <v>69132 44637,28039</v>
      </c>
      <c r="G3671" s="6" t="str">
        <f t="shared" si="401"/>
        <v>44637,2803935185 69132</v>
      </c>
      <c r="H3671" s="6" t="str">
        <f t="shared" si="402"/>
        <v>Dans 69132</v>
      </c>
      <c r="I3671" s="6" t="str">
        <f t="shared" si="405"/>
        <v>Dans 69132</v>
      </c>
      <c r="J3671" s="5" t="str">
        <f t="shared" si="403"/>
        <v/>
      </c>
      <c r="K3671" s="6">
        <v>7</v>
      </c>
      <c r="L3671" s="7">
        <v>6.8287037037037025E-4</v>
      </c>
      <c r="M3671">
        <v>5.0000000000000004E-6</v>
      </c>
      <c r="N3671" s="9" t="str">
        <f t="shared" si="404"/>
        <v>ramassage possible</v>
      </c>
      <c r="O3671" s="6" t="str">
        <f>IFERROR(VLOOKUP(F3671,TCD!$A$4:$C$362,3,FALSE),"Commune de ramassage")</f>
        <v>Commune de ramassage</v>
      </c>
      <c r="P3671">
        <v>74</v>
      </c>
    </row>
    <row r="3672" spans="1:16" x14ac:dyDescent="0.3">
      <c r="A3672">
        <f t="shared" si="399"/>
        <v>3671</v>
      </c>
      <c r="B3672" t="s">
        <v>29</v>
      </c>
      <c r="C3672" s="8">
        <v>44637.281076388892</v>
      </c>
      <c r="D3672" s="7">
        <f>C3672</f>
        <v>44637.281076388892</v>
      </c>
      <c r="E3672" s="6" t="s">
        <v>28</v>
      </c>
      <c r="F3672" s="6" t="str">
        <f t="shared" si="400"/>
        <v>69132 44637,28108</v>
      </c>
      <c r="G3672" s="6" t="str">
        <f t="shared" si="401"/>
        <v>44637,2810763889 69132</v>
      </c>
      <c r="H3672" s="6" t="str">
        <f t="shared" si="402"/>
        <v>Dans 69132</v>
      </c>
      <c r="I3672" s="6" t="str">
        <f t="shared" si="405"/>
        <v>Dans 69132</v>
      </c>
      <c r="J3672" s="5" t="str">
        <f t="shared" si="403"/>
        <v/>
      </c>
      <c r="K3672" s="6">
        <v>0</v>
      </c>
      <c r="L3672" s="7">
        <v>3.8194444444444446E-4</v>
      </c>
      <c r="M3672">
        <v>-5.1999999999999997E-5</v>
      </c>
      <c r="N3672" s="9" t="str">
        <f t="shared" si="404"/>
        <v>ramassage possible</v>
      </c>
      <c r="O3672" s="6" t="str">
        <f>IFERROR(VLOOKUP(F3672,TCD!$A$4:$C$362,3,FALSE),"Commune de ramassage")</f>
        <v>Commune de ramassage</v>
      </c>
      <c r="P3672">
        <v>75</v>
      </c>
    </row>
    <row r="3673" spans="1:16" x14ac:dyDescent="0.3">
      <c r="A3673">
        <f t="shared" si="399"/>
        <v>3672</v>
      </c>
      <c r="B3673" t="s">
        <v>29</v>
      </c>
      <c r="C3673" s="8">
        <v>44637.281458333331</v>
      </c>
      <c r="D3673" s="7">
        <f>C3673</f>
        <v>44637.281458333331</v>
      </c>
      <c r="E3673" s="6" t="s">
        <v>28</v>
      </c>
      <c r="F3673" s="6" t="str">
        <f t="shared" si="400"/>
        <v>69132 44637,28146</v>
      </c>
      <c r="G3673" s="6" t="str">
        <f t="shared" si="401"/>
        <v>44637,2814583333 69132</v>
      </c>
      <c r="H3673" s="6" t="str">
        <f t="shared" si="402"/>
        <v>Dans 69132</v>
      </c>
      <c r="I3673" s="6" t="str">
        <f t="shared" si="405"/>
        <v>Dans 69132</v>
      </c>
      <c r="J3673" s="5" t="str">
        <f t="shared" si="403"/>
        <v/>
      </c>
      <c r="K3673" s="6">
        <v>0</v>
      </c>
      <c r="L3673" s="7">
        <v>1.1574074074074073E-5</v>
      </c>
      <c r="M3673">
        <v>5.1999999999999997E-5</v>
      </c>
      <c r="N3673" s="9" t="str">
        <f t="shared" si="404"/>
        <v>ramassage possible</v>
      </c>
      <c r="O3673" s="6" t="str">
        <f>IFERROR(VLOOKUP(F3673,TCD!$A$4:$C$362,3,FALSE),"Commune de ramassage")</f>
        <v>Commune de ramassage</v>
      </c>
      <c r="P3673">
        <v>76</v>
      </c>
    </row>
    <row r="3674" spans="1:16" x14ac:dyDescent="0.3">
      <c r="A3674">
        <f t="shared" si="399"/>
        <v>3673</v>
      </c>
      <c r="B3674" t="s">
        <v>29</v>
      </c>
      <c r="C3674" s="8">
        <v>44637.281469907408</v>
      </c>
      <c r="D3674" s="7">
        <f>C3674</f>
        <v>44637.281469907408</v>
      </c>
      <c r="E3674" s="6" t="s">
        <v>28</v>
      </c>
      <c r="F3674" s="6" t="str">
        <f t="shared" si="400"/>
        <v>69132 44637,28147</v>
      </c>
      <c r="G3674" s="6" t="str">
        <f t="shared" si="401"/>
        <v>44637,2814699074 69132</v>
      </c>
      <c r="H3674" s="6" t="str">
        <f t="shared" si="402"/>
        <v>Dans 69132</v>
      </c>
      <c r="I3674" s="6" t="str">
        <f t="shared" si="405"/>
        <v>Dans 69132</v>
      </c>
      <c r="J3674" s="5" t="str">
        <f t="shared" si="403"/>
        <v/>
      </c>
      <c r="K3674" s="6">
        <v>6</v>
      </c>
      <c r="L3674" s="7">
        <v>4.3981481481481481E-4</v>
      </c>
      <c r="M3674">
        <v>8.3500000000000002E-4</v>
      </c>
      <c r="N3674" s="9" t="str">
        <f t="shared" si="404"/>
        <v>ramassage possible</v>
      </c>
      <c r="O3674" s="6" t="str">
        <f>IFERROR(VLOOKUP(F3674,TCD!$A$4:$C$362,3,FALSE),"Commune de ramassage")</f>
        <v>Commune de ramassage</v>
      </c>
      <c r="P3674">
        <v>77</v>
      </c>
    </row>
    <row r="3675" spans="1:16" x14ac:dyDescent="0.3">
      <c r="A3675">
        <f t="shared" si="399"/>
        <v>3674</v>
      </c>
      <c r="B3675" t="s">
        <v>29</v>
      </c>
      <c r="C3675" s="8">
        <v>44637.281909722224</v>
      </c>
      <c r="D3675" s="7">
        <f>C3675</f>
        <v>44637.281909722224</v>
      </c>
      <c r="E3675" s="6" t="s">
        <v>28</v>
      </c>
      <c r="F3675" s="6" t="str">
        <f t="shared" si="400"/>
        <v>69132 44637,28191</v>
      </c>
      <c r="G3675" s="6" t="str">
        <f t="shared" si="401"/>
        <v>44637,2819097222 69132</v>
      </c>
      <c r="H3675" s="6" t="str">
        <f t="shared" si="402"/>
        <v>Dans 69132</v>
      </c>
      <c r="I3675" s="6" t="str">
        <f t="shared" si="405"/>
        <v>Dans 69132</v>
      </c>
      <c r="J3675" s="5" t="str">
        <f t="shared" si="403"/>
        <v/>
      </c>
      <c r="K3675" s="6">
        <v>9</v>
      </c>
      <c r="L3675" s="7">
        <v>4.6296296296296294E-5</v>
      </c>
      <c r="M3675">
        <v>5.1E-5</v>
      </c>
      <c r="N3675" s="9" t="str">
        <f t="shared" si="404"/>
        <v>ramassage possible</v>
      </c>
      <c r="O3675" s="6" t="str">
        <f>IFERROR(VLOOKUP(F3675,TCD!$A$4:$C$362,3,FALSE),"Commune de ramassage")</f>
        <v>Commune de ramassage</v>
      </c>
      <c r="P3675">
        <v>78</v>
      </c>
    </row>
    <row r="3676" spans="1:16" x14ac:dyDescent="0.3">
      <c r="A3676">
        <f t="shared" si="399"/>
        <v>3675</v>
      </c>
      <c r="B3676" t="s">
        <v>29</v>
      </c>
      <c r="C3676" s="8">
        <v>44637.281956018516</v>
      </c>
      <c r="D3676" s="7">
        <f>C3676</f>
        <v>44637.281956018516</v>
      </c>
      <c r="E3676" s="6" t="s">
        <v>28</v>
      </c>
      <c r="F3676" s="6" t="str">
        <f t="shared" si="400"/>
        <v>69132 44637,28196</v>
      </c>
      <c r="G3676" s="6" t="str">
        <f t="shared" si="401"/>
        <v>44637,2819560185 69132</v>
      </c>
      <c r="H3676" s="6" t="str">
        <f t="shared" si="402"/>
        <v>Dans 69132</v>
      </c>
      <c r="I3676" s="6" t="str">
        <f t="shared" si="405"/>
        <v>Dans 69132</v>
      </c>
      <c r="J3676" s="5" t="str">
        <f t="shared" si="403"/>
        <v/>
      </c>
      <c r="K3676" s="6">
        <v>9</v>
      </c>
      <c r="L3676" s="7">
        <v>3.3564814814814812E-4</v>
      </c>
      <c r="M3676">
        <v>4.1999999999999998E-5</v>
      </c>
      <c r="N3676" s="9" t="str">
        <f t="shared" si="404"/>
        <v>ramassage possible</v>
      </c>
      <c r="O3676" s="6" t="str">
        <f>IFERROR(VLOOKUP(F3676,TCD!$A$4:$C$362,3,FALSE),"Commune de ramassage")</f>
        <v>Commune de ramassage</v>
      </c>
      <c r="P3676">
        <v>79</v>
      </c>
    </row>
    <row r="3677" spans="1:16" x14ac:dyDescent="0.3">
      <c r="A3677">
        <f t="shared" si="399"/>
        <v>3676</v>
      </c>
      <c r="B3677" t="s">
        <v>29</v>
      </c>
      <c r="C3677" s="8">
        <v>44637.28229166667</v>
      </c>
      <c r="D3677" s="7">
        <f>C3677</f>
        <v>44637.28229166667</v>
      </c>
      <c r="E3677" s="6" t="s">
        <v>28</v>
      </c>
      <c r="F3677" s="6" t="str">
        <f t="shared" si="400"/>
        <v>69132 44637,28229</v>
      </c>
      <c r="G3677" s="6" t="str">
        <f t="shared" si="401"/>
        <v>44637,2822916667 69132</v>
      </c>
      <c r="H3677" s="6" t="str">
        <f t="shared" si="402"/>
        <v>Dans 69132</v>
      </c>
      <c r="I3677" s="6" t="str">
        <f t="shared" si="405"/>
        <v>Dans 69132</v>
      </c>
      <c r="J3677" s="5" t="str">
        <f t="shared" si="403"/>
        <v/>
      </c>
      <c r="K3677" s="6">
        <v>6</v>
      </c>
      <c r="L3677" s="7">
        <v>1.273148148148148E-4</v>
      </c>
      <c r="M3677">
        <v>-3.0000000000000001E-6</v>
      </c>
      <c r="N3677" s="9" t="str">
        <f t="shared" si="404"/>
        <v>ramassage possible</v>
      </c>
      <c r="O3677" s="6" t="str">
        <f>IFERROR(VLOOKUP(F3677,TCD!$A$4:$C$362,3,FALSE),"Commune de ramassage")</f>
        <v>Commune de ramassage</v>
      </c>
      <c r="P3677">
        <v>80</v>
      </c>
    </row>
    <row r="3678" spans="1:16" x14ac:dyDescent="0.3">
      <c r="A3678">
        <f t="shared" si="399"/>
        <v>3677</v>
      </c>
      <c r="B3678" t="s">
        <v>29</v>
      </c>
      <c r="C3678" s="8">
        <v>44637.282418981478</v>
      </c>
      <c r="D3678" s="7">
        <f>C3678</f>
        <v>44637.282418981478</v>
      </c>
      <c r="E3678" s="6" t="s">
        <v>28</v>
      </c>
      <c r="F3678" s="6" t="str">
        <f t="shared" si="400"/>
        <v>69132 44637,28242</v>
      </c>
      <c r="G3678" s="6" t="str">
        <f t="shared" si="401"/>
        <v>44637,2824189815 69132</v>
      </c>
      <c r="H3678" s="6" t="str">
        <f t="shared" si="402"/>
        <v>Dans 69132</v>
      </c>
      <c r="I3678" s="6" t="str">
        <f t="shared" si="405"/>
        <v>Dans 69132</v>
      </c>
      <c r="J3678" s="5" t="str">
        <f t="shared" si="403"/>
        <v/>
      </c>
      <c r="K3678" s="6">
        <v>9</v>
      </c>
      <c r="L3678" s="7">
        <v>6.9444444444444444E-5</v>
      </c>
      <c r="M3678">
        <v>2.0999999999999999E-5</v>
      </c>
      <c r="N3678" s="9" t="str">
        <f t="shared" si="404"/>
        <v>ramassage possible</v>
      </c>
      <c r="O3678" s="6" t="str">
        <f>IFERROR(VLOOKUP(F3678,TCD!$A$4:$C$362,3,FALSE),"Commune de ramassage")</f>
        <v>Commune de ramassage</v>
      </c>
      <c r="P3678">
        <v>81</v>
      </c>
    </row>
    <row r="3679" spans="1:16" x14ac:dyDescent="0.3">
      <c r="A3679">
        <f t="shared" si="399"/>
        <v>3678</v>
      </c>
      <c r="B3679" t="s">
        <v>29</v>
      </c>
      <c r="C3679" s="8">
        <v>44637.282488425924</v>
      </c>
      <c r="D3679" s="7">
        <f>C3679</f>
        <v>44637.282488425924</v>
      </c>
      <c r="E3679" s="6" t="s">
        <v>28</v>
      </c>
      <c r="F3679" s="6" t="str">
        <f t="shared" si="400"/>
        <v>69132 44637,28249</v>
      </c>
      <c r="G3679" s="6" t="str">
        <f t="shared" si="401"/>
        <v>44637,2824884259 69132</v>
      </c>
      <c r="H3679" s="6" t="str">
        <f t="shared" si="402"/>
        <v>Dans 69132</v>
      </c>
      <c r="I3679" s="6" t="str">
        <f t="shared" si="405"/>
        <v>Dans 69132</v>
      </c>
      <c r="J3679" s="5" t="str">
        <f t="shared" si="403"/>
        <v/>
      </c>
      <c r="K3679" s="6">
        <v>6</v>
      </c>
      <c r="L3679" s="7">
        <v>9.2592592592592588E-5</v>
      </c>
      <c r="M3679">
        <v>5.7000000000000003E-5</v>
      </c>
      <c r="N3679" s="9" t="str">
        <f t="shared" si="404"/>
        <v>ramassage possible</v>
      </c>
      <c r="O3679" s="6" t="str">
        <f>IFERROR(VLOOKUP(F3679,TCD!$A$4:$C$362,3,FALSE),"Commune de ramassage")</f>
        <v>Commune de ramassage</v>
      </c>
      <c r="P3679">
        <v>82</v>
      </c>
    </row>
    <row r="3680" spans="1:16" x14ac:dyDescent="0.3">
      <c r="A3680">
        <f t="shared" si="399"/>
        <v>3679</v>
      </c>
      <c r="B3680" t="s">
        <v>29</v>
      </c>
      <c r="C3680" s="8">
        <v>44637.282581018517</v>
      </c>
      <c r="D3680" s="7">
        <f>C3680</f>
        <v>44637.282581018517</v>
      </c>
      <c r="E3680" s="6" t="s">
        <v>28</v>
      </c>
      <c r="F3680" s="6" t="str">
        <f t="shared" si="400"/>
        <v>69132 44637,28258</v>
      </c>
      <c r="G3680" s="6" t="str">
        <f t="shared" si="401"/>
        <v>44637,2825810185 69132</v>
      </c>
      <c r="H3680" s="6" t="str">
        <f t="shared" si="402"/>
        <v>Dans 69132</v>
      </c>
      <c r="I3680" s="6" t="str">
        <f t="shared" si="405"/>
        <v>Dans 69132</v>
      </c>
      <c r="J3680" s="5" t="str">
        <f t="shared" si="403"/>
        <v/>
      </c>
      <c r="K3680" s="6">
        <v>7</v>
      </c>
      <c r="L3680" s="7">
        <v>1.0416666666666667E-3</v>
      </c>
      <c r="M3680">
        <v>1.27E-4</v>
      </c>
      <c r="N3680" s="9" t="str">
        <f t="shared" si="404"/>
        <v>ramassage possible</v>
      </c>
      <c r="O3680" s="6" t="str">
        <f>IFERROR(VLOOKUP(F3680,TCD!$A$4:$C$362,3,FALSE),"Commune de ramassage")</f>
        <v>Commune de ramassage</v>
      </c>
      <c r="P3680">
        <v>83</v>
      </c>
    </row>
    <row r="3681" spans="1:16" x14ac:dyDescent="0.3">
      <c r="A3681">
        <f t="shared" si="399"/>
        <v>3680</v>
      </c>
      <c r="B3681" t="s">
        <v>29</v>
      </c>
      <c r="C3681" s="8">
        <v>44637.283622685187</v>
      </c>
      <c r="D3681" s="7">
        <f>C3681</f>
        <v>44637.283622685187</v>
      </c>
      <c r="E3681" s="6" t="s">
        <v>28</v>
      </c>
      <c r="F3681" s="6" t="str">
        <f t="shared" si="400"/>
        <v>69132 44637,28362</v>
      </c>
      <c r="G3681" s="6" t="str">
        <f t="shared" si="401"/>
        <v>44637,2836226852 69132</v>
      </c>
      <c r="H3681" s="6" t="str">
        <f t="shared" si="402"/>
        <v>Dans 69132</v>
      </c>
      <c r="I3681" s="6" t="str">
        <f t="shared" si="405"/>
        <v>Dans 69132</v>
      </c>
      <c r="J3681" s="5" t="str">
        <f t="shared" si="403"/>
        <v/>
      </c>
      <c r="K3681" s="6">
        <v>0</v>
      </c>
      <c r="L3681" s="7">
        <v>3.4722222222222222E-5</v>
      </c>
      <c r="M3681">
        <v>0</v>
      </c>
      <c r="N3681" s="9" t="str">
        <f t="shared" si="404"/>
        <v>ramassage possible</v>
      </c>
      <c r="O3681" s="6" t="str">
        <f>IFERROR(VLOOKUP(F3681,TCD!$A$4:$C$362,3,FALSE),"Commune de ramassage")</f>
        <v>Commune de ramassage</v>
      </c>
      <c r="P3681">
        <v>84</v>
      </c>
    </row>
    <row r="3682" spans="1:16" x14ac:dyDescent="0.3">
      <c r="A3682">
        <f t="shared" si="399"/>
        <v>3681</v>
      </c>
      <c r="B3682" t="s">
        <v>29</v>
      </c>
      <c r="C3682" s="8">
        <v>44637.28365740741</v>
      </c>
      <c r="D3682" s="7">
        <f>C3682</f>
        <v>44637.28365740741</v>
      </c>
      <c r="E3682" s="6" t="s">
        <v>28</v>
      </c>
      <c r="F3682" s="6" t="str">
        <f t="shared" si="400"/>
        <v>69132 44637,28366</v>
      </c>
      <c r="G3682" s="6" t="str">
        <f t="shared" si="401"/>
        <v>44637,2836574074 69132</v>
      </c>
      <c r="H3682" s="6" t="str">
        <f t="shared" si="402"/>
        <v>Dans 69132</v>
      </c>
      <c r="I3682" s="6" t="str">
        <f t="shared" si="405"/>
        <v>Dans 69132</v>
      </c>
      <c r="J3682" s="5" t="str">
        <f t="shared" si="403"/>
        <v/>
      </c>
      <c r="K3682" s="6">
        <v>0</v>
      </c>
      <c r="L3682" s="7">
        <v>6.9444444444444444E-5</v>
      </c>
      <c r="M3682">
        <v>4.5000000000000003E-5</v>
      </c>
      <c r="N3682" s="9" t="str">
        <f t="shared" si="404"/>
        <v>ramassage possible</v>
      </c>
      <c r="O3682" s="6" t="str">
        <f>IFERROR(VLOOKUP(F3682,TCD!$A$4:$C$362,3,FALSE),"Commune de ramassage")</f>
        <v>Commune de ramassage</v>
      </c>
      <c r="P3682">
        <v>85</v>
      </c>
    </row>
    <row r="3683" spans="1:16" x14ac:dyDescent="0.3">
      <c r="A3683">
        <f t="shared" si="399"/>
        <v>3682</v>
      </c>
      <c r="B3683" t="s">
        <v>29</v>
      </c>
      <c r="C3683" s="8">
        <v>44637.283726851849</v>
      </c>
      <c r="D3683" s="7">
        <f>C3683</f>
        <v>44637.283726851849</v>
      </c>
      <c r="E3683" s="6" t="s">
        <v>28</v>
      </c>
      <c r="F3683" s="6" t="str">
        <f t="shared" si="400"/>
        <v>69132 44637,28373</v>
      </c>
      <c r="G3683" s="6" t="str">
        <f t="shared" si="401"/>
        <v>44637,2837268518 69132</v>
      </c>
      <c r="H3683" s="6" t="str">
        <f t="shared" si="402"/>
        <v>Dans 69132</v>
      </c>
      <c r="I3683" s="6" t="str">
        <f t="shared" si="405"/>
        <v>Dans 69132</v>
      </c>
      <c r="J3683" s="5" t="str">
        <f t="shared" si="403"/>
        <v/>
      </c>
      <c r="K3683" s="6">
        <v>7</v>
      </c>
      <c r="L3683" s="7">
        <v>1.7361111111111112E-4</v>
      </c>
      <c r="M3683">
        <v>4.26E-4</v>
      </c>
      <c r="N3683" s="9" t="str">
        <f t="shared" si="404"/>
        <v>ramassage possible</v>
      </c>
      <c r="O3683" s="6" t="str">
        <f>IFERROR(VLOOKUP(F3683,TCD!$A$4:$C$362,3,FALSE),"Commune de ramassage")</f>
        <v>Commune de ramassage</v>
      </c>
      <c r="P3683">
        <v>86</v>
      </c>
    </row>
    <row r="3684" spans="1:16" x14ac:dyDescent="0.3">
      <c r="A3684">
        <f t="shared" si="399"/>
        <v>3683</v>
      </c>
      <c r="B3684" t="s">
        <v>29</v>
      </c>
      <c r="C3684" s="8">
        <v>44637.283900462964</v>
      </c>
      <c r="D3684" s="7">
        <f>C3684</f>
        <v>44637.283900462964</v>
      </c>
      <c r="E3684" s="6" t="s">
        <v>28</v>
      </c>
      <c r="F3684" s="6" t="str">
        <f t="shared" si="400"/>
        <v>69132 44637,2839</v>
      </c>
      <c r="G3684" s="6" t="str">
        <f t="shared" si="401"/>
        <v>44637,283900463 69132</v>
      </c>
      <c r="H3684" s="6" t="str">
        <f t="shared" si="402"/>
        <v>Dans 69132</v>
      </c>
      <c r="I3684" s="6" t="str">
        <f t="shared" si="405"/>
        <v>Dans 69132</v>
      </c>
      <c r="J3684" s="5" t="str">
        <f t="shared" si="403"/>
        <v/>
      </c>
      <c r="K3684" s="6">
        <v>17</v>
      </c>
      <c r="L3684" s="7">
        <v>1.3888888888888889E-4</v>
      </c>
      <c r="M3684">
        <v>3.79E-4</v>
      </c>
      <c r="N3684" s="9" t="str">
        <f t="shared" si="404"/>
        <v>passage possible</v>
      </c>
      <c r="O3684" s="6" t="str">
        <f>IFERROR(VLOOKUP(F3684,TCD!$A$4:$C$362,3,FALSE),"Commune de ramassage")</f>
        <v>Commune de ramassage</v>
      </c>
      <c r="P3684">
        <v>87</v>
      </c>
    </row>
    <row r="3685" spans="1:16" x14ac:dyDescent="0.3">
      <c r="A3685">
        <f t="shared" si="399"/>
        <v>3684</v>
      </c>
      <c r="B3685" t="s">
        <v>29</v>
      </c>
      <c r="C3685" s="8">
        <v>44637.284039351849</v>
      </c>
      <c r="D3685" s="7">
        <f>C3685</f>
        <v>44637.284039351849</v>
      </c>
      <c r="E3685" s="6" t="s">
        <v>28</v>
      </c>
      <c r="F3685" s="6" t="str">
        <f t="shared" si="400"/>
        <v>69132 44637,28404</v>
      </c>
      <c r="G3685" s="6" t="str">
        <f t="shared" si="401"/>
        <v>44637,2840393518 69132</v>
      </c>
      <c r="H3685" s="6" t="str">
        <f t="shared" si="402"/>
        <v>Dans 69132</v>
      </c>
      <c r="I3685" s="6" t="str">
        <f t="shared" si="405"/>
        <v>Dans 69132</v>
      </c>
      <c r="J3685" s="5" t="str">
        <f t="shared" si="403"/>
        <v/>
      </c>
      <c r="K3685" s="6">
        <v>8</v>
      </c>
      <c r="L3685" s="7">
        <v>1.1574074074074073E-5</v>
      </c>
      <c r="M3685">
        <v>1.5999999999999999E-5</v>
      </c>
      <c r="N3685" s="9" t="str">
        <f t="shared" si="404"/>
        <v>ramassage possible</v>
      </c>
      <c r="O3685" s="6" t="str">
        <f>IFERROR(VLOOKUP(F3685,TCD!$A$4:$C$362,3,FALSE),"Commune de ramassage")</f>
        <v>Commune de ramassage</v>
      </c>
      <c r="P3685">
        <v>88</v>
      </c>
    </row>
    <row r="3686" spans="1:16" x14ac:dyDescent="0.3">
      <c r="A3686">
        <f t="shared" si="399"/>
        <v>3685</v>
      </c>
      <c r="B3686" t="s">
        <v>29</v>
      </c>
      <c r="C3686" s="8">
        <v>44637.284050925926</v>
      </c>
      <c r="D3686" s="7">
        <f>C3686</f>
        <v>44637.284050925926</v>
      </c>
      <c r="E3686" s="6" t="s">
        <v>28</v>
      </c>
      <c r="F3686" s="6" t="str">
        <f t="shared" si="400"/>
        <v>69132 44637,28405</v>
      </c>
      <c r="G3686" s="6" t="str">
        <f t="shared" si="401"/>
        <v>44637,2840509259 69132</v>
      </c>
      <c r="H3686" s="6" t="str">
        <f t="shared" si="402"/>
        <v>Dans 69132</v>
      </c>
      <c r="I3686" s="6" t="str">
        <f t="shared" si="405"/>
        <v>Dans 69132</v>
      </c>
      <c r="J3686" s="5" t="str">
        <f t="shared" si="403"/>
        <v/>
      </c>
      <c r="K3686" s="6">
        <v>6</v>
      </c>
      <c r="L3686" s="7">
        <v>8.1018518518518516E-5</v>
      </c>
      <c r="M3686">
        <v>1.4E-5</v>
      </c>
      <c r="N3686" s="9" t="str">
        <f t="shared" si="404"/>
        <v>ramassage possible</v>
      </c>
      <c r="O3686" s="6" t="str">
        <f>IFERROR(VLOOKUP(F3686,TCD!$A$4:$C$362,3,FALSE),"Commune de ramassage")</f>
        <v>Commune de ramassage</v>
      </c>
      <c r="P3686">
        <v>89</v>
      </c>
    </row>
    <row r="3687" spans="1:16" x14ac:dyDescent="0.3">
      <c r="A3687">
        <f t="shared" si="399"/>
        <v>3686</v>
      </c>
      <c r="B3687" t="s">
        <v>29</v>
      </c>
      <c r="C3687" s="8">
        <v>44637.284131944441</v>
      </c>
      <c r="D3687" s="7">
        <f>C3687</f>
        <v>44637.284131944441</v>
      </c>
      <c r="E3687" s="6" t="s">
        <v>28</v>
      </c>
      <c r="F3687" s="6" t="str">
        <f t="shared" si="400"/>
        <v>69132 44637,28413</v>
      </c>
      <c r="G3687" s="6" t="str">
        <f t="shared" si="401"/>
        <v>44637,2841319444 69132</v>
      </c>
      <c r="H3687" s="6" t="str">
        <f t="shared" si="402"/>
        <v>Dans 69132</v>
      </c>
      <c r="I3687" s="6" t="str">
        <f t="shared" si="405"/>
        <v>Dans 69132</v>
      </c>
      <c r="J3687" s="5" t="str">
        <f t="shared" si="403"/>
        <v/>
      </c>
      <c r="K3687" s="6">
        <v>6</v>
      </c>
      <c r="L3687" s="7">
        <v>5.0925925925925921E-4</v>
      </c>
      <c r="M3687">
        <v>1.0000000000000001E-5</v>
      </c>
      <c r="N3687" s="9" t="str">
        <f t="shared" si="404"/>
        <v>ramassage possible</v>
      </c>
      <c r="O3687" s="6" t="str">
        <f>IFERROR(VLOOKUP(F3687,TCD!$A$4:$C$362,3,FALSE),"Commune de ramassage")</f>
        <v>Commune de ramassage</v>
      </c>
      <c r="P3687">
        <v>90</v>
      </c>
    </row>
    <row r="3688" spans="1:16" x14ac:dyDescent="0.3">
      <c r="A3688">
        <f t="shared" si="399"/>
        <v>3687</v>
      </c>
      <c r="B3688" t="s">
        <v>29</v>
      </c>
      <c r="C3688" s="8">
        <v>44637.284641203703</v>
      </c>
      <c r="D3688" s="7">
        <f>C3688</f>
        <v>44637.284641203703</v>
      </c>
      <c r="E3688" s="6" t="s">
        <v>28</v>
      </c>
      <c r="F3688" s="6" t="str">
        <f t="shared" si="400"/>
        <v>69132 44637,28464</v>
      </c>
      <c r="G3688" s="6" t="str">
        <f t="shared" si="401"/>
        <v>44637,2846412037 69132</v>
      </c>
      <c r="H3688" s="6" t="str">
        <f t="shared" si="402"/>
        <v>Dans 69132</v>
      </c>
      <c r="I3688" s="6" t="str">
        <f t="shared" si="405"/>
        <v>Dans 69132</v>
      </c>
      <c r="J3688" s="5" t="str">
        <f t="shared" si="403"/>
        <v/>
      </c>
      <c r="K3688" s="6">
        <v>6</v>
      </c>
      <c r="L3688" s="7">
        <v>6.134259259259259E-4</v>
      </c>
      <c r="M3688">
        <v>1.03E-4</v>
      </c>
      <c r="N3688" s="9" t="str">
        <f t="shared" si="404"/>
        <v>ramassage possible</v>
      </c>
      <c r="O3688" s="6" t="str">
        <f>IFERROR(VLOOKUP(F3688,TCD!$A$4:$C$362,3,FALSE),"Commune de ramassage")</f>
        <v>Commune de ramassage</v>
      </c>
      <c r="P3688">
        <v>91</v>
      </c>
    </row>
    <row r="3689" spans="1:16" x14ac:dyDescent="0.3">
      <c r="A3689">
        <f t="shared" si="399"/>
        <v>3688</v>
      </c>
      <c r="B3689" t="s">
        <v>29</v>
      </c>
      <c r="C3689" s="8">
        <v>44637.285254629627</v>
      </c>
      <c r="D3689" s="7">
        <f>C3689</f>
        <v>44637.285254629627</v>
      </c>
      <c r="E3689" s="6" t="s">
        <v>28</v>
      </c>
      <c r="F3689" s="6" t="str">
        <f t="shared" si="400"/>
        <v>69132 44637,28525</v>
      </c>
      <c r="G3689" s="6" t="str">
        <f t="shared" si="401"/>
        <v>44637,2852546296 69132</v>
      </c>
      <c r="H3689" s="6" t="str">
        <f t="shared" si="402"/>
        <v>Dans 69132</v>
      </c>
      <c r="I3689" s="6" t="str">
        <f t="shared" si="405"/>
        <v>Dans 69132</v>
      </c>
      <c r="J3689" s="5" t="str">
        <f t="shared" si="403"/>
        <v/>
      </c>
      <c r="K3689" s="6">
        <v>6</v>
      </c>
      <c r="L3689" s="7">
        <v>2.8935185185185189E-4</v>
      </c>
      <c r="M3689">
        <v>-1.25E-4</v>
      </c>
      <c r="N3689" s="9" t="str">
        <f t="shared" si="404"/>
        <v>ramassage possible</v>
      </c>
      <c r="O3689" s="6" t="str">
        <f>IFERROR(VLOOKUP(F3689,TCD!$A$4:$C$362,3,FALSE),"Commune de ramassage")</f>
        <v>Commune de ramassage</v>
      </c>
      <c r="P3689">
        <v>92</v>
      </c>
    </row>
    <row r="3690" spans="1:16" x14ac:dyDescent="0.3">
      <c r="A3690">
        <f t="shared" si="399"/>
        <v>3689</v>
      </c>
      <c r="B3690" t="s">
        <v>29</v>
      </c>
      <c r="C3690" s="8">
        <v>44637.285543981481</v>
      </c>
      <c r="D3690" s="7">
        <f>C3690</f>
        <v>44637.285543981481</v>
      </c>
      <c r="E3690" s="6" t="s">
        <v>28</v>
      </c>
      <c r="F3690" s="6" t="str">
        <f t="shared" si="400"/>
        <v>69132 44637,28554</v>
      </c>
      <c r="G3690" s="6" t="str">
        <f t="shared" si="401"/>
        <v>44637,2855439815 69132</v>
      </c>
      <c r="H3690" s="6" t="str">
        <f t="shared" si="402"/>
        <v>Dans 69132</v>
      </c>
      <c r="I3690" s="6" t="str">
        <f t="shared" si="405"/>
        <v>Dans 69132</v>
      </c>
      <c r="J3690" s="5" t="str">
        <f t="shared" si="403"/>
        <v/>
      </c>
      <c r="K3690" s="6">
        <v>11</v>
      </c>
      <c r="L3690" s="7">
        <v>2.3148148148148147E-5</v>
      </c>
      <c r="M3690">
        <v>-5.0000000000000002E-5</v>
      </c>
      <c r="N3690" s="9" t="str">
        <f t="shared" si="404"/>
        <v>passage possible</v>
      </c>
      <c r="O3690" s="6" t="str">
        <f>IFERROR(VLOOKUP(F3690,TCD!$A$4:$C$362,3,FALSE),"Commune de ramassage")</f>
        <v>Commune de ramassage</v>
      </c>
      <c r="P3690">
        <v>93</v>
      </c>
    </row>
    <row r="3691" spans="1:16" x14ac:dyDescent="0.3">
      <c r="A3691">
        <f t="shared" si="399"/>
        <v>3690</v>
      </c>
      <c r="B3691" t="s">
        <v>29</v>
      </c>
      <c r="C3691" s="8">
        <v>44637.285567129627</v>
      </c>
      <c r="D3691" s="7">
        <f>C3691</f>
        <v>44637.285567129627</v>
      </c>
      <c r="E3691" s="6" t="s">
        <v>28</v>
      </c>
      <c r="F3691" s="6" t="str">
        <f t="shared" si="400"/>
        <v>69132 44637,28557</v>
      </c>
      <c r="G3691" s="6" t="str">
        <f t="shared" si="401"/>
        <v>44637,2855671296 69132</v>
      </c>
      <c r="H3691" s="6" t="str">
        <f t="shared" si="402"/>
        <v>Dans 69132</v>
      </c>
      <c r="I3691" s="6" t="str">
        <f t="shared" si="405"/>
        <v>Dans 69132</v>
      </c>
      <c r="J3691" s="5" t="str">
        <f t="shared" si="403"/>
        <v/>
      </c>
      <c r="K3691" s="6">
        <v>10</v>
      </c>
      <c r="L3691" s="7">
        <v>4.6296296296296294E-5</v>
      </c>
      <c r="M3691">
        <v>-5.7000000000000003E-5</v>
      </c>
      <c r="N3691" s="9" t="str">
        <f t="shared" si="404"/>
        <v>passage possible</v>
      </c>
      <c r="O3691" s="6" t="str">
        <f>IFERROR(VLOOKUP(F3691,TCD!$A$4:$C$362,3,FALSE),"Commune de ramassage")</f>
        <v>Commune de ramassage</v>
      </c>
      <c r="P3691">
        <v>94</v>
      </c>
    </row>
    <row r="3692" spans="1:16" x14ac:dyDescent="0.3">
      <c r="A3692">
        <f t="shared" si="399"/>
        <v>3691</v>
      </c>
      <c r="B3692" t="s">
        <v>29</v>
      </c>
      <c r="C3692" s="8">
        <v>44637.285613425927</v>
      </c>
      <c r="D3692" s="7">
        <f>C3692</f>
        <v>44637.285613425927</v>
      </c>
      <c r="E3692" s="6" t="s">
        <v>28</v>
      </c>
      <c r="F3692" s="6" t="str">
        <f t="shared" si="400"/>
        <v>69132 44637,28561</v>
      </c>
      <c r="G3692" s="6" t="str">
        <f t="shared" si="401"/>
        <v>44637,2856134259 69132</v>
      </c>
      <c r="H3692" s="6" t="str">
        <f t="shared" si="402"/>
        <v>Dans 69132</v>
      </c>
      <c r="I3692" s="6" t="str">
        <f t="shared" si="405"/>
        <v>Dans 69132</v>
      </c>
      <c r="J3692" s="5" t="str">
        <f t="shared" si="403"/>
        <v/>
      </c>
      <c r="K3692" s="6">
        <v>13</v>
      </c>
      <c r="L3692" s="7">
        <v>1.0532407407407407E-3</v>
      </c>
      <c r="M3692">
        <v>-3.4600000000000001E-4</v>
      </c>
      <c r="N3692" s="9" t="str">
        <f t="shared" si="404"/>
        <v>passage possible</v>
      </c>
      <c r="O3692" s="6" t="str">
        <f>IFERROR(VLOOKUP(F3692,TCD!$A$4:$C$362,3,FALSE),"Commune de ramassage")</f>
        <v>Commune de ramassage</v>
      </c>
      <c r="P3692">
        <v>95</v>
      </c>
    </row>
    <row r="3693" spans="1:16" x14ac:dyDescent="0.3">
      <c r="A3693">
        <f t="shared" si="399"/>
        <v>3692</v>
      </c>
      <c r="B3693" t="s">
        <v>29</v>
      </c>
      <c r="C3693" s="8">
        <v>44637.286666666667</v>
      </c>
      <c r="D3693" s="7">
        <f>C3693</f>
        <v>44637.286666666667</v>
      </c>
      <c r="E3693" s="6" t="s">
        <v>28</v>
      </c>
      <c r="F3693" s="6" t="str">
        <f t="shared" si="400"/>
        <v>69132 44637,28667</v>
      </c>
      <c r="G3693" s="6" t="str">
        <f t="shared" si="401"/>
        <v>44637,2866666667 69132</v>
      </c>
      <c r="H3693" s="6" t="str">
        <f t="shared" si="402"/>
        <v>Dans 69132</v>
      </c>
      <c r="I3693" s="6" t="str">
        <f t="shared" si="405"/>
        <v>Dans 69132</v>
      </c>
      <c r="J3693" s="5" t="str">
        <f t="shared" si="403"/>
        <v/>
      </c>
      <c r="K3693" s="6">
        <v>0</v>
      </c>
      <c r="L3693" s="7">
        <v>2.8935185185185189E-4</v>
      </c>
      <c r="M3693">
        <v>2.7999999999999998E-4</v>
      </c>
      <c r="N3693" s="9" t="str">
        <f t="shared" si="404"/>
        <v>ramassage possible</v>
      </c>
      <c r="O3693" s="6" t="str">
        <f>IFERROR(VLOOKUP(F3693,TCD!$A$4:$C$362,3,FALSE),"Commune de ramassage")</f>
        <v>Commune de ramassage</v>
      </c>
      <c r="P3693">
        <v>96</v>
      </c>
    </row>
    <row r="3694" spans="1:16" x14ac:dyDescent="0.3">
      <c r="A3694">
        <f t="shared" si="399"/>
        <v>3693</v>
      </c>
      <c r="B3694" t="s">
        <v>29</v>
      </c>
      <c r="C3694" s="8">
        <v>44637.286956018521</v>
      </c>
      <c r="D3694" s="7">
        <f>C3694</f>
        <v>44637.286956018521</v>
      </c>
      <c r="E3694" s="6" t="s">
        <v>28</v>
      </c>
      <c r="F3694" s="6" t="str">
        <f t="shared" si="400"/>
        <v>69132 44637,28696</v>
      </c>
      <c r="G3694" s="6" t="str">
        <f t="shared" si="401"/>
        <v>44637,2869560185 69132</v>
      </c>
      <c r="H3694" s="6" t="str">
        <f t="shared" si="402"/>
        <v>Dans 69132</v>
      </c>
      <c r="I3694" s="6" t="str">
        <f t="shared" si="405"/>
        <v>Dans 69132</v>
      </c>
      <c r="J3694" s="5" t="str">
        <f t="shared" si="403"/>
        <v/>
      </c>
      <c r="K3694" s="6">
        <v>8</v>
      </c>
      <c r="L3694" s="7">
        <v>1.1574074074074073E-5</v>
      </c>
      <c r="M3694">
        <v>0</v>
      </c>
      <c r="N3694" s="9" t="str">
        <f t="shared" si="404"/>
        <v>ramassage possible</v>
      </c>
      <c r="O3694" s="6" t="str">
        <f>IFERROR(VLOOKUP(F3694,TCD!$A$4:$C$362,3,FALSE),"Commune de ramassage")</f>
        <v>Commune de ramassage</v>
      </c>
      <c r="P3694">
        <v>97</v>
      </c>
    </row>
    <row r="3695" spans="1:16" x14ac:dyDescent="0.3">
      <c r="A3695">
        <f t="shared" si="399"/>
        <v>3694</v>
      </c>
      <c r="B3695" t="s">
        <v>29</v>
      </c>
      <c r="C3695" s="8">
        <v>44637.28696759259</v>
      </c>
      <c r="D3695" s="7">
        <f>C3695</f>
        <v>44637.28696759259</v>
      </c>
      <c r="E3695" s="6" t="s">
        <v>28</v>
      </c>
      <c r="F3695" s="6" t="str">
        <f t="shared" si="400"/>
        <v>69132 44637,28697</v>
      </c>
      <c r="G3695" s="6" t="str">
        <f t="shared" si="401"/>
        <v>44637,2869675926 69132</v>
      </c>
      <c r="H3695" s="6" t="str">
        <f t="shared" si="402"/>
        <v>Dans 69132</v>
      </c>
      <c r="I3695" s="6" t="str">
        <f t="shared" si="405"/>
        <v>Dans 69132</v>
      </c>
      <c r="J3695" s="5" t="str">
        <f t="shared" si="403"/>
        <v/>
      </c>
      <c r="K3695" s="6">
        <v>8</v>
      </c>
      <c r="L3695" s="7">
        <v>2.0833333333333335E-4</v>
      </c>
      <c r="M3695">
        <v>3.7500000000000001E-4</v>
      </c>
      <c r="N3695" s="9" t="str">
        <f t="shared" si="404"/>
        <v>ramassage possible</v>
      </c>
      <c r="O3695" s="6" t="str">
        <f>IFERROR(VLOOKUP(F3695,TCD!$A$4:$C$362,3,FALSE),"Commune de ramassage")</f>
        <v>Commune de ramassage</v>
      </c>
      <c r="P3695">
        <v>98</v>
      </c>
    </row>
    <row r="3696" spans="1:16" x14ac:dyDescent="0.3">
      <c r="A3696">
        <f t="shared" si="399"/>
        <v>3695</v>
      </c>
      <c r="B3696" t="s">
        <v>29</v>
      </c>
      <c r="C3696" s="8">
        <v>44637.287175925929</v>
      </c>
      <c r="D3696" s="7">
        <f>C3696</f>
        <v>44637.287175925929</v>
      </c>
      <c r="E3696" s="6" t="s">
        <v>28</v>
      </c>
      <c r="F3696" s="6" t="str">
        <f t="shared" si="400"/>
        <v>69132 44637,28718</v>
      </c>
      <c r="G3696" s="6" t="str">
        <f t="shared" si="401"/>
        <v>44637,2871759259 69132</v>
      </c>
      <c r="H3696" s="6" t="str">
        <f t="shared" si="402"/>
        <v>Dans 69132</v>
      </c>
      <c r="I3696" s="6" t="str">
        <f t="shared" si="405"/>
        <v>Dans 69132</v>
      </c>
      <c r="J3696" s="5" t="str">
        <f t="shared" si="403"/>
        <v/>
      </c>
      <c r="K3696" s="6">
        <v>7</v>
      </c>
      <c r="L3696" s="7">
        <v>3.4722222222222222E-5</v>
      </c>
      <c r="M3696">
        <v>4.8000000000000001E-5</v>
      </c>
      <c r="N3696" s="9" t="str">
        <f t="shared" si="404"/>
        <v>ramassage possible</v>
      </c>
      <c r="O3696" s="6" t="str">
        <f>IFERROR(VLOOKUP(F3696,TCD!$A$4:$C$362,3,FALSE),"Commune de ramassage")</f>
        <v>Commune de ramassage</v>
      </c>
      <c r="P3696">
        <v>99</v>
      </c>
    </row>
    <row r="3697" spans="1:16" x14ac:dyDescent="0.3">
      <c r="A3697">
        <f t="shared" si="399"/>
        <v>3696</v>
      </c>
      <c r="B3697" t="s">
        <v>29</v>
      </c>
      <c r="C3697" s="8">
        <v>44637.287210648145</v>
      </c>
      <c r="D3697" s="7">
        <f>C3697</f>
        <v>44637.287210648145</v>
      </c>
      <c r="E3697" s="6" t="s">
        <v>28</v>
      </c>
      <c r="F3697" s="6" t="str">
        <f t="shared" si="400"/>
        <v>69132 44637,28721</v>
      </c>
      <c r="G3697" s="6" t="str">
        <f t="shared" si="401"/>
        <v>44637,2872106481 69132</v>
      </c>
      <c r="H3697" s="6" t="str">
        <f t="shared" si="402"/>
        <v>Dans 69132</v>
      </c>
      <c r="I3697" s="6" t="str">
        <f t="shared" si="405"/>
        <v>Dans 69132</v>
      </c>
      <c r="J3697" s="5" t="str">
        <f t="shared" si="403"/>
        <v/>
      </c>
      <c r="K3697" s="6">
        <v>7</v>
      </c>
      <c r="L3697" s="7">
        <v>2.7777777777777778E-4</v>
      </c>
      <c r="M3697">
        <v>4.2299999999999998E-4</v>
      </c>
      <c r="N3697" s="9" t="str">
        <f t="shared" si="404"/>
        <v>ramassage possible</v>
      </c>
      <c r="O3697" s="6" t="str">
        <f>IFERROR(VLOOKUP(F3697,TCD!$A$4:$C$362,3,FALSE),"Commune de ramassage")</f>
        <v>Commune de ramassage</v>
      </c>
      <c r="P3697">
        <v>100</v>
      </c>
    </row>
    <row r="3698" spans="1:16" x14ac:dyDescent="0.3">
      <c r="A3698">
        <f t="shared" si="399"/>
        <v>3697</v>
      </c>
      <c r="B3698" t="s">
        <v>29</v>
      </c>
      <c r="C3698" s="8">
        <v>44637.287488425929</v>
      </c>
      <c r="D3698" s="7">
        <f>C3698</f>
        <v>44637.287488425929</v>
      </c>
      <c r="E3698" s="6" t="s">
        <v>28</v>
      </c>
      <c r="F3698" s="6" t="str">
        <f t="shared" si="400"/>
        <v>69132 44637,28749</v>
      </c>
      <c r="G3698" s="6" t="str">
        <f t="shared" si="401"/>
        <v>44637,2874884259 69132</v>
      </c>
      <c r="H3698" s="6" t="str">
        <f t="shared" si="402"/>
        <v>Dans 69132</v>
      </c>
      <c r="I3698" s="6" t="str">
        <f t="shared" si="405"/>
        <v>Dans 69132</v>
      </c>
      <c r="J3698" s="5" t="str">
        <f t="shared" si="403"/>
        <v/>
      </c>
      <c r="K3698" s="6">
        <v>11</v>
      </c>
      <c r="L3698" s="7">
        <v>4.6296296296296294E-5</v>
      </c>
      <c r="M3698">
        <v>1.0900000000000001E-4</v>
      </c>
      <c r="N3698" s="9" t="str">
        <f t="shared" si="404"/>
        <v>passage possible</v>
      </c>
      <c r="O3698" s="6" t="str">
        <f>IFERROR(VLOOKUP(F3698,TCD!$A$4:$C$362,3,FALSE),"Commune de ramassage")</f>
        <v>Commune de ramassage</v>
      </c>
      <c r="P3698">
        <v>101</v>
      </c>
    </row>
    <row r="3699" spans="1:16" x14ac:dyDescent="0.3">
      <c r="A3699">
        <f t="shared" si="399"/>
        <v>3698</v>
      </c>
      <c r="B3699" t="s">
        <v>29</v>
      </c>
      <c r="C3699" s="8">
        <v>44637.287534722222</v>
      </c>
      <c r="D3699" s="7">
        <f>C3699</f>
        <v>44637.287534722222</v>
      </c>
      <c r="E3699" s="6" t="s">
        <v>28</v>
      </c>
      <c r="F3699" s="6" t="str">
        <f t="shared" si="400"/>
        <v>69132 44637,28753</v>
      </c>
      <c r="G3699" s="6" t="str">
        <f t="shared" si="401"/>
        <v>44637,2875347222 69132</v>
      </c>
      <c r="H3699" s="6" t="str">
        <f t="shared" si="402"/>
        <v>Dans 69132</v>
      </c>
      <c r="I3699" s="6" t="str">
        <f t="shared" si="405"/>
        <v>Dans 69132</v>
      </c>
      <c r="J3699" s="5" t="str">
        <f t="shared" si="403"/>
        <v/>
      </c>
      <c r="K3699" s="6">
        <v>8</v>
      </c>
      <c r="L3699" s="7">
        <v>4.6296296296296294E-5</v>
      </c>
      <c r="M3699">
        <v>7.4999999999999993E-5</v>
      </c>
      <c r="N3699" s="9" t="str">
        <f t="shared" si="404"/>
        <v>ramassage possible</v>
      </c>
      <c r="O3699" s="6" t="str">
        <f>IFERROR(VLOOKUP(F3699,TCD!$A$4:$C$362,3,FALSE),"Commune de ramassage")</f>
        <v>Commune de ramassage</v>
      </c>
      <c r="P3699">
        <v>102</v>
      </c>
    </row>
    <row r="3700" spans="1:16" x14ac:dyDescent="0.3">
      <c r="A3700">
        <f t="shared" si="399"/>
        <v>3699</v>
      </c>
      <c r="B3700" t="s">
        <v>29</v>
      </c>
      <c r="C3700" s="8">
        <v>44637.287581018521</v>
      </c>
      <c r="D3700" s="7">
        <f>C3700</f>
        <v>44637.287581018521</v>
      </c>
      <c r="E3700" s="6" t="s">
        <v>28</v>
      </c>
      <c r="F3700" s="6" t="str">
        <f t="shared" si="400"/>
        <v>69132 44637,28758</v>
      </c>
      <c r="G3700" s="6" t="str">
        <f t="shared" si="401"/>
        <v>44637,2875810185 69132</v>
      </c>
      <c r="H3700" s="6" t="str">
        <f t="shared" si="402"/>
        <v>Dans 69132</v>
      </c>
      <c r="I3700" s="6" t="str">
        <f t="shared" si="405"/>
        <v>Dans 69132</v>
      </c>
      <c r="J3700" s="5" t="str">
        <f t="shared" si="403"/>
        <v/>
      </c>
      <c r="K3700" s="6">
        <v>10</v>
      </c>
      <c r="L3700" s="7">
        <v>2.3148148148148147E-5</v>
      </c>
      <c r="M3700">
        <v>-1.5E-5</v>
      </c>
      <c r="N3700" s="9" t="str">
        <f t="shared" si="404"/>
        <v>passage possible</v>
      </c>
      <c r="O3700" s="6" t="str">
        <f>IFERROR(VLOOKUP(F3700,TCD!$A$4:$C$362,3,FALSE),"Commune de ramassage")</f>
        <v>Commune de ramassage</v>
      </c>
      <c r="P3700">
        <v>103</v>
      </c>
    </row>
    <row r="3701" spans="1:16" x14ac:dyDescent="0.3">
      <c r="A3701">
        <f t="shared" si="399"/>
        <v>3700</v>
      </c>
      <c r="B3701" t="s">
        <v>29</v>
      </c>
      <c r="C3701" s="8">
        <v>44637.287604166668</v>
      </c>
      <c r="D3701" s="7">
        <f>C3701</f>
        <v>44637.287604166668</v>
      </c>
      <c r="E3701" s="6" t="s">
        <v>28</v>
      </c>
      <c r="F3701" s="6" t="str">
        <f t="shared" si="400"/>
        <v>69132 44637,2876</v>
      </c>
      <c r="G3701" s="6" t="str">
        <f t="shared" si="401"/>
        <v>44637,2876041667 69132</v>
      </c>
      <c r="H3701" s="6" t="str">
        <f t="shared" si="402"/>
        <v>Dans 69132</v>
      </c>
      <c r="I3701" s="6" t="str">
        <f t="shared" si="405"/>
        <v>Dans 69132</v>
      </c>
      <c r="J3701" s="5" t="str">
        <f t="shared" si="403"/>
        <v/>
      </c>
      <c r="K3701" s="6">
        <v>9</v>
      </c>
      <c r="L3701" s="7">
        <v>8.1018518518518516E-5</v>
      </c>
      <c r="M3701">
        <v>-7.4999999999999993E-5</v>
      </c>
      <c r="N3701" s="9" t="str">
        <f t="shared" si="404"/>
        <v>ramassage possible</v>
      </c>
      <c r="O3701" s="6" t="str">
        <f>IFERROR(VLOOKUP(F3701,TCD!$A$4:$C$362,3,FALSE),"Commune de ramassage")</f>
        <v>Commune de ramassage</v>
      </c>
      <c r="P3701">
        <v>104</v>
      </c>
    </row>
    <row r="3702" spans="1:16" x14ac:dyDescent="0.3">
      <c r="A3702">
        <f t="shared" si="399"/>
        <v>3701</v>
      </c>
      <c r="B3702" t="s">
        <v>29</v>
      </c>
      <c r="C3702" s="8">
        <v>44637.287685185183</v>
      </c>
      <c r="D3702" s="7">
        <f>C3702</f>
        <v>44637.287685185183</v>
      </c>
      <c r="E3702" s="6" t="s">
        <v>28</v>
      </c>
      <c r="F3702" s="6" t="str">
        <f t="shared" si="400"/>
        <v>69132 44637,28769</v>
      </c>
      <c r="G3702" s="6" t="str">
        <f t="shared" si="401"/>
        <v>44637,2876851852 69132</v>
      </c>
      <c r="H3702" s="6" t="str">
        <f t="shared" si="402"/>
        <v>Dans 69132</v>
      </c>
      <c r="I3702" s="6" t="str">
        <f t="shared" si="405"/>
        <v>Dans 69132</v>
      </c>
      <c r="J3702" s="5" t="str">
        <f t="shared" si="403"/>
        <v/>
      </c>
      <c r="K3702" s="6">
        <v>14</v>
      </c>
      <c r="L3702" s="7">
        <v>6.9444444444444444E-5</v>
      </c>
      <c r="M3702">
        <v>4.5000000000000003E-5</v>
      </c>
      <c r="N3702" s="9" t="str">
        <f t="shared" si="404"/>
        <v>passage possible</v>
      </c>
      <c r="O3702" s="6" t="str">
        <f>IFERROR(VLOOKUP(F3702,TCD!$A$4:$C$362,3,FALSE),"Commune de ramassage")</f>
        <v>Commune de ramassage</v>
      </c>
      <c r="P3702">
        <v>105</v>
      </c>
    </row>
    <row r="3703" spans="1:16" x14ac:dyDescent="0.3">
      <c r="A3703">
        <f t="shared" si="399"/>
        <v>3702</v>
      </c>
      <c r="B3703" t="s">
        <v>29</v>
      </c>
      <c r="C3703" s="8">
        <v>44637.287754629629</v>
      </c>
      <c r="D3703" s="7">
        <f>C3703</f>
        <v>44637.287754629629</v>
      </c>
      <c r="E3703" s="6" t="s">
        <v>28</v>
      </c>
      <c r="F3703" s="6" t="str">
        <f t="shared" si="400"/>
        <v>69132 44637,28775</v>
      </c>
      <c r="G3703" s="6" t="str">
        <f t="shared" si="401"/>
        <v>44637,2877546296 69132</v>
      </c>
      <c r="H3703" s="6" t="str">
        <f t="shared" si="402"/>
        <v>Dans 69132</v>
      </c>
      <c r="I3703" s="6" t="str">
        <f t="shared" si="405"/>
        <v>Dans 69132</v>
      </c>
      <c r="J3703" s="5" t="str">
        <f t="shared" si="403"/>
        <v/>
      </c>
      <c r="K3703" s="6">
        <v>15</v>
      </c>
      <c r="L3703" s="7">
        <v>1.1574074074074073E-4</v>
      </c>
      <c r="M3703">
        <v>2.7599999999999999E-4</v>
      </c>
      <c r="N3703" s="9" t="str">
        <f t="shared" si="404"/>
        <v>passage possible</v>
      </c>
      <c r="O3703" s="6" t="str">
        <f>IFERROR(VLOOKUP(F3703,TCD!$A$4:$C$362,3,FALSE),"Commune de ramassage")</f>
        <v>Commune de ramassage</v>
      </c>
      <c r="P3703">
        <v>106</v>
      </c>
    </row>
    <row r="3704" spans="1:16" x14ac:dyDescent="0.3">
      <c r="A3704">
        <f t="shared" si="399"/>
        <v>3703</v>
      </c>
      <c r="B3704" t="s">
        <v>29</v>
      </c>
      <c r="C3704" s="8">
        <v>44637.287870370368</v>
      </c>
      <c r="D3704" s="7">
        <f>C3704</f>
        <v>44637.287870370368</v>
      </c>
      <c r="E3704" s="6" t="s">
        <v>28</v>
      </c>
      <c r="F3704" s="6" t="str">
        <f t="shared" si="400"/>
        <v>69132 44637,28787</v>
      </c>
      <c r="G3704" s="6" t="str">
        <f t="shared" si="401"/>
        <v>44637,2878703704 69132</v>
      </c>
      <c r="H3704" s="6" t="str">
        <f t="shared" si="402"/>
        <v>Dans 69132</v>
      </c>
      <c r="I3704" s="6" t="str">
        <f t="shared" si="405"/>
        <v>Dans 69132</v>
      </c>
      <c r="J3704" s="5" t="str">
        <f t="shared" si="403"/>
        <v/>
      </c>
      <c r="K3704" s="6">
        <v>14</v>
      </c>
      <c r="L3704" s="7">
        <v>2.199074074074074E-4</v>
      </c>
      <c r="M3704">
        <v>1.05E-4</v>
      </c>
      <c r="N3704" s="9" t="str">
        <f t="shared" si="404"/>
        <v>passage possible</v>
      </c>
      <c r="O3704" s="6" t="str">
        <f>IFERROR(VLOOKUP(F3704,TCD!$A$4:$C$362,3,FALSE),"Commune de ramassage")</f>
        <v>Commune de ramassage</v>
      </c>
      <c r="P3704">
        <v>107</v>
      </c>
    </row>
    <row r="3705" spans="1:16" x14ac:dyDescent="0.3">
      <c r="A3705">
        <f t="shared" si="399"/>
        <v>3704</v>
      </c>
      <c r="B3705" t="s">
        <v>29</v>
      </c>
      <c r="C3705" s="8">
        <v>44637.288090277776</v>
      </c>
      <c r="D3705" s="7">
        <f>C3705</f>
        <v>44637.288090277776</v>
      </c>
      <c r="E3705" s="6" t="s">
        <v>28</v>
      </c>
      <c r="F3705" s="6" t="str">
        <f t="shared" si="400"/>
        <v>69132 44637,28809</v>
      </c>
      <c r="G3705" s="6" t="str">
        <f t="shared" si="401"/>
        <v>44637,2880902778 69132</v>
      </c>
      <c r="H3705" s="6" t="str">
        <f t="shared" si="402"/>
        <v>Dans 69132</v>
      </c>
      <c r="I3705" s="6" t="str">
        <f t="shared" si="405"/>
        <v>Dans 69132</v>
      </c>
      <c r="J3705" s="5" t="str">
        <f t="shared" si="403"/>
        <v/>
      </c>
      <c r="K3705" s="6">
        <v>17</v>
      </c>
      <c r="L3705" s="7">
        <v>9.7222222222222209E-4</v>
      </c>
      <c r="M3705">
        <v>6.5700000000000003E-4</v>
      </c>
      <c r="N3705" s="9" t="str">
        <f t="shared" si="404"/>
        <v>passage possible</v>
      </c>
      <c r="O3705" s="6" t="str">
        <f>IFERROR(VLOOKUP(F3705,TCD!$A$4:$C$362,3,FALSE),"Commune de ramassage")</f>
        <v>Commune de ramassage</v>
      </c>
      <c r="P3705">
        <v>108</v>
      </c>
    </row>
    <row r="3706" spans="1:16" x14ac:dyDescent="0.3">
      <c r="A3706">
        <f t="shared" si="399"/>
        <v>3705</v>
      </c>
      <c r="B3706" t="s">
        <v>29</v>
      </c>
      <c r="C3706" s="8">
        <v>44637.2890625</v>
      </c>
      <c r="D3706" s="7">
        <f>C3706</f>
        <v>44637.2890625</v>
      </c>
      <c r="E3706" s="6" t="s">
        <v>28</v>
      </c>
      <c r="F3706" s="6" t="str">
        <f t="shared" si="400"/>
        <v>69132 44637,28906</v>
      </c>
      <c r="G3706" s="6" t="str">
        <f t="shared" si="401"/>
        <v>44637,2890625 69132</v>
      </c>
      <c r="H3706" s="6" t="str">
        <f t="shared" si="402"/>
        <v>Dans 69132</v>
      </c>
      <c r="I3706" s="6" t="str">
        <f t="shared" si="405"/>
        <v>Dans 69132</v>
      </c>
      <c r="J3706" s="5" t="str">
        <f t="shared" si="403"/>
        <v/>
      </c>
      <c r="K3706" s="6">
        <v>0</v>
      </c>
      <c r="L3706" s="7">
        <v>8.6805555555555551E-4</v>
      </c>
      <c r="M3706">
        <v>-2.5699999999999998E-3</v>
      </c>
      <c r="N3706" s="9" t="str">
        <f t="shared" si="404"/>
        <v>ramassage possible</v>
      </c>
      <c r="O3706" s="6" t="str">
        <f>IFERROR(VLOOKUP(F3706,TCD!$A$4:$C$362,3,FALSE),"Commune de ramassage")</f>
        <v>Commune de ramassage</v>
      </c>
      <c r="P3706">
        <v>109</v>
      </c>
    </row>
    <row r="3707" spans="1:16" x14ac:dyDescent="0.3">
      <c r="A3707">
        <f t="shared" si="399"/>
        <v>3706</v>
      </c>
      <c r="B3707" t="s">
        <v>29</v>
      </c>
      <c r="C3707" s="8">
        <v>44637.289930555555</v>
      </c>
      <c r="D3707" s="7">
        <f>C3707</f>
        <v>44637.289930555555</v>
      </c>
      <c r="E3707" s="6" t="s">
        <v>28</v>
      </c>
      <c r="F3707" s="6" t="str">
        <f t="shared" si="400"/>
        <v>69132 44637,28993</v>
      </c>
      <c r="G3707" s="6" t="str">
        <f t="shared" si="401"/>
        <v>44637,2899305556 69132</v>
      </c>
      <c r="H3707" s="6" t="str">
        <f t="shared" si="402"/>
        <v>Dans 69132</v>
      </c>
      <c r="I3707" s="6" t="str">
        <f t="shared" si="405"/>
        <v>Dans 69132</v>
      </c>
      <c r="J3707" s="5" t="str">
        <f t="shared" si="403"/>
        <v/>
      </c>
      <c r="K3707" s="6">
        <v>25</v>
      </c>
      <c r="L3707" s="7">
        <v>2.8935185185185189E-4</v>
      </c>
      <c r="M3707">
        <v>-1.2279999999999999E-3</v>
      </c>
      <c r="N3707" s="9" t="str">
        <f t="shared" si="404"/>
        <v>passage possible</v>
      </c>
      <c r="O3707" s="6" t="str">
        <f>IFERROR(VLOOKUP(F3707,TCD!$A$4:$C$362,3,FALSE),"Commune de ramassage")</f>
        <v>Commune de ramassage</v>
      </c>
      <c r="P3707">
        <v>110</v>
      </c>
    </row>
    <row r="3708" spans="1:16" x14ac:dyDescent="0.3">
      <c r="A3708">
        <f t="shared" si="399"/>
        <v>3707</v>
      </c>
      <c r="B3708" t="s">
        <v>29</v>
      </c>
      <c r="C3708" s="8">
        <v>44637.290219907409</v>
      </c>
      <c r="D3708" s="7">
        <f>C3708</f>
        <v>44637.290219907409</v>
      </c>
      <c r="E3708" s="6" t="s">
        <v>28</v>
      </c>
      <c r="F3708" s="6" t="str">
        <f t="shared" si="400"/>
        <v>69132 44637,29022</v>
      </c>
      <c r="G3708" s="6" t="str">
        <f t="shared" si="401"/>
        <v>44637,2902199074 69132</v>
      </c>
      <c r="H3708" s="6" t="str">
        <f t="shared" si="402"/>
        <v>Dans 69132</v>
      </c>
      <c r="I3708" s="6" t="str">
        <f t="shared" si="405"/>
        <v>Dans 69132</v>
      </c>
      <c r="J3708" s="5" t="str">
        <f t="shared" si="403"/>
        <v/>
      </c>
      <c r="K3708" s="6">
        <v>28</v>
      </c>
      <c r="L3708" s="7">
        <v>5.9027777777777778E-4</v>
      </c>
      <c r="M3708">
        <v>-3.859E-3</v>
      </c>
      <c r="N3708" s="9" t="str">
        <f t="shared" si="404"/>
        <v>passage possible</v>
      </c>
      <c r="O3708" s="6" t="str">
        <f>IFERROR(VLOOKUP(F3708,TCD!$A$4:$C$362,3,FALSE),"Commune de ramassage")</f>
        <v>Commune de ramassage</v>
      </c>
      <c r="P3708">
        <v>111</v>
      </c>
    </row>
    <row r="3709" spans="1:16" x14ac:dyDescent="0.3">
      <c r="A3709">
        <f t="shared" si="399"/>
        <v>3708</v>
      </c>
      <c r="B3709" t="s">
        <v>29</v>
      </c>
      <c r="C3709" s="8">
        <v>44637.290810185186</v>
      </c>
      <c r="D3709" s="7">
        <f>C3709</f>
        <v>44637.290810185186</v>
      </c>
      <c r="E3709" s="6" t="s">
        <v>28</v>
      </c>
      <c r="F3709" s="6" t="str">
        <f t="shared" si="400"/>
        <v>69132 44637,29081</v>
      </c>
      <c r="G3709" s="6" t="str">
        <f t="shared" si="401"/>
        <v>44637,2908101852 69132</v>
      </c>
      <c r="H3709" s="6" t="str">
        <f t="shared" si="402"/>
        <v>Dans 69132</v>
      </c>
      <c r="I3709" s="6" t="str">
        <f t="shared" si="405"/>
        <v>Dans 69132</v>
      </c>
      <c r="J3709" s="5" t="str">
        <f t="shared" si="403"/>
        <v/>
      </c>
      <c r="K3709" s="6">
        <v>21</v>
      </c>
      <c r="L3709" s="7">
        <v>5.5555555555555556E-4</v>
      </c>
      <c r="M3709">
        <v>-1.2130000000000001E-3</v>
      </c>
      <c r="N3709" s="9" t="str">
        <f t="shared" si="404"/>
        <v>passage possible</v>
      </c>
      <c r="O3709" s="6" t="str">
        <f>IFERROR(VLOOKUP(F3709,TCD!$A$4:$C$362,3,FALSE),"Commune de ramassage")</f>
        <v>Commune de ramassage</v>
      </c>
      <c r="P3709">
        <v>112</v>
      </c>
    </row>
    <row r="3710" spans="1:16" x14ac:dyDescent="0.3">
      <c r="A3710">
        <f t="shared" si="399"/>
        <v>3709</v>
      </c>
      <c r="B3710" t="s">
        <v>29</v>
      </c>
      <c r="C3710" s="8">
        <v>44637.291365740741</v>
      </c>
      <c r="D3710" s="7">
        <f>C3710</f>
        <v>44637.291365740741</v>
      </c>
      <c r="E3710" s="6" t="s">
        <v>28</v>
      </c>
      <c r="F3710" s="6" t="str">
        <f t="shared" si="400"/>
        <v>69132 44637,29137</v>
      </c>
      <c r="G3710" s="6" t="str">
        <f t="shared" si="401"/>
        <v>44637,2913657407 69132</v>
      </c>
      <c r="H3710" s="6" t="str">
        <f t="shared" si="402"/>
        <v>Dans 69132</v>
      </c>
      <c r="I3710" s="6" t="str">
        <f t="shared" si="405"/>
        <v>Dans 69132</v>
      </c>
      <c r="J3710" s="5" t="str">
        <f t="shared" si="403"/>
        <v/>
      </c>
      <c r="K3710" s="6">
        <v>32</v>
      </c>
      <c r="L3710" s="7">
        <v>7.175925925925927E-4</v>
      </c>
      <c r="M3710">
        <v>-2.0000000000000002E-5</v>
      </c>
      <c r="N3710" s="9" t="str">
        <f t="shared" si="404"/>
        <v>passage possible</v>
      </c>
      <c r="O3710" s="6" t="str">
        <f>IFERROR(VLOOKUP(F3710,TCD!$A$4:$C$362,3,FALSE),"Commune de ramassage")</f>
        <v>Commune de ramassage</v>
      </c>
      <c r="P3710">
        <v>113</v>
      </c>
    </row>
    <row r="3711" spans="1:16" x14ac:dyDescent="0.3">
      <c r="A3711">
        <f t="shared" si="399"/>
        <v>3710</v>
      </c>
      <c r="B3711" t="s">
        <v>29</v>
      </c>
      <c r="C3711" s="8">
        <v>44637.292083333334</v>
      </c>
      <c r="D3711" s="7">
        <f>C3711</f>
        <v>44637.292083333334</v>
      </c>
      <c r="E3711" s="6" t="s">
        <v>28</v>
      </c>
      <c r="F3711" s="6" t="str">
        <f t="shared" si="400"/>
        <v>69132 44637,29208</v>
      </c>
      <c r="G3711" s="6" t="str">
        <f t="shared" si="401"/>
        <v>44637,2920833333 69132</v>
      </c>
      <c r="H3711" s="6" t="str">
        <f t="shared" si="402"/>
        <v>Dans 69132</v>
      </c>
      <c r="I3711" s="6" t="str">
        <f t="shared" si="405"/>
        <v>Dans 69132</v>
      </c>
      <c r="J3711" s="5" t="str">
        <f t="shared" si="403"/>
        <v/>
      </c>
      <c r="K3711" s="6">
        <v>0</v>
      </c>
      <c r="L3711" s="7">
        <v>3.4722222222222224E-4</v>
      </c>
      <c r="M3711">
        <v>-3.0000000000000001E-5</v>
      </c>
      <c r="N3711" s="9" t="str">
        <f t="shared" si="404"/>
        <v>ramassage possible</v>
      </c>
      <c r="O3711" s="6" t="str">
        <f>IFERROR(VLOOKUP(F3711,TCD!$A$4:$C$362,3,FALSE),"Commune de ramassage")</f>
        <v>Commune de ramassage</v>
      </c>
      <c r="P3711">
        <v>114</v>
      </c>
    </row>
    <row r="3712" spans="1:16" x14ac:dyDescent="0.3">
      <c r="A3712">
        <f t="shared" si="399"/>
        <v>3711</v>
      </c>
      <c r="B3712" t="s">
        <v>29</v>
      </c>
      <c r="C3712" s="8">
        <v>44637.292430555557</v>
      </c>
      <c r="D3712" s="7">
        <f>C3712</f>
        <v>44637.292430555557</v>
      </c>
      <c r="E3712" s="6" t="s">
        <v>28</v>
      </c>
      <c r="F3712" s="6" t="str">
        <f t="shared" si="400"/>
        <v>69132 44637,29243</v>
      </c>
      <c r="G3712" s="6" t="str">
        <f t="shared" si="401"/>
        <v>44637,2924305556 69132</v>
      </c>
      <c r="H3712" s="6" t="str">
        <f t="shared" si="402"/>
        <v>Dans 69132</v>
      </c>
      <c r="I3712" s="6" t="str">
        <f t="shared" si="405"/>
        <v>Dans 69132</v>
      </c>
      <c r="J3712" s="5" t="str">
        <f t="shared" si="403"/>
        <v/>
      </c>
      <c r="K3712" s="6">
        <v>6</v>
      </c>
      <c r="L3712" s="7">
        <v>1.1574074074074073E-5</v>
      </c>
      <c r="M3712">
        <v>-4.1999999999999998E-5</v>
      </c>
      <c r="N3712" s="9" t="str">
        <f t="shared" si="404"/>
        <v>ramassage possible</v>
      </c>
      <c r="O3712" s="6" t="str">
        <f>IFERROR(VLOOKUP(F3712,TCD!$A$4:$C$362,3,FALSE),"Commune de ramassage")</f>
        <v>Commune de ramassage</v>
      </c>
      <c r="P3712">
        <v>115</v>
      </c>
    </row>
    <row r="3713" spans="1:16" x14ac:dyDescent="0.3">
      <c r="A3713">
        <f t="shared" si="399"/>
        <v>3712</v>
      </c>
      <c r="B3713" t="s">
        <v>29</v>
      </c>
      <c r="C3713" s="8">
        <v>44637.292442129627</v>
      </c>
      <c r="D3713" s="7">
        <f>C3713</f>
        <v>44637.292442129627</v>
      </c>
      <c r="E3713" s="6" t="s">
        <v>28</v>
      </c>
      <c r="F3713" s="6" t="str">
        <f t="shared" si="400"/>
        <v>69132 44637,29244</v>
      </c>
      <c r="G3713" s="6" t="str">
        <f t="shared" si="401"/>
        <v>44637,2924421296 69132</v>
      </c>
      <c r="H3713" s="6" t="str">
        <f t="shared" si="402"/>
        <v>Dans 69132</v>
      </c>
      <c r="I3713" s="6" t="str">
        <f t="shared" si="405"/>
        <v>Dans 69132</v>
      </c>
      <c r="J3713" s="5" t="str">
        <f t="shared" si="403"/>
        <v/>
      </c>
      <c r="K3713" s="6">
        <v>9</v>
      </c>
      <c r="L3713" s="7">
        <v>2.3148148148148147E-5</v>
      </c>
      <c r="M3713">
        <v>-6.0000000000000002E-6</v>
      </c>
      <c r="N3713" s="9" t="str">
        <f t="shared" si="404"/>
        <v>ramassage possible</v>
      </c>
      <c r="O3713" s="6" t="str">
        <f>IFERROR(VLOOKUP(F3713,TCD!$A$4:$C$362,3,FALSE),"Commune de ramassage")</f>
        <v>Commune de ramassage</v>
      </c>
      <c r="P3713">
        <v>116</v>
      </c>
    </row>
    <row r="3714" spans="1:16" x14ac:dyDescent="0.3">
      <c r="A3714">
        <f t="shared" si="399"/>
        <v>3713</v>
      </c>
      <c r="B3714" t="s">
        <v>29</v>
      </c>
      <c r="C3714" s="8">
        <v>44637.29246527778</v>
      </c>
      <c r="D3714" s="7">
        <f>C3714</f>
        <v>44637.29246527778</v>
      </c>
      <c r="E3714" s="6" t="s">
        <v>28</v>
      </c>
      <c r="F3714" s="6" t="str">
        <f t="shared" si="400"/>
        <v>69132 44637,29247</v>
      </c>
      <c r="G3714" s="6" t="str">
        <f t="shared" si="401"/>
        <v>44637,2924652778 69132</v>
      </c>
      <c r="H3714" s="6" t="str">
        <f t="shared" si="402"/>
        <v>Dans 69132</v>
      </c>
      <c r="I3714" s="6" t="str">
        <f t="shared" si="405"/>
        <v>Dans 69132</v>
      </c>
      <c r="J3714" s="5" t="str">
        <f t="shared" si="403"/>
        <v/>
      </c>
      <c r="K3714" s="6">
        <v>10</v>
      </c>
      <c r="L3714" s="7">
        <v>3.3564814814814812E-4</v>
      </c>
      <c r="M3714">
        <v>4.4299999999999998E-4</v>
      </c>
      <c r="N3714" s="9" t="str">
        <f t="shared" si="404"/>
        <v>passage possible</v>
      </c>
      <c r="O3714" s="6" t="str">
        <f>IFERROR(VLOOKUP(F3714,TCD!$A$4:$C$362,3,FALSE),"Commune de ramassage")</f>
        <v>Commune de ramassage</v>
      </c>
      <c r="P3714">
        <v>117</v>
      </c>
    </row>
    <row r="3715" spans="1:16" x14ac:dyDescent="0.3">
      <c r="A3715">
        <f t="shared" ref="A3715:A3778" si="406">A3714+1</f>
        <v>3714</v>
      </c>
      <c r="B3715" t="s">
        <v>29</v>
      </c>
      <c r="C3715" s="8">
        <v>44637.292800925927</v>
      </c>
      <c r="D3715" s="7">
        <f>C3715</f>
        <v>44637.292800925927</v>
      </c>
      <c r="E3715" s="6" t="s">
        <v>28</v>
      </c>
      <c r="F3715" s="6" t="str">
        <f t="shared" ref="F3715:F3778" si="407">E3715&amp;" "&amp;ROUND(D3715,5)</f>
        <v>69132 44637,2928</v>
      </c>
      <c r="G3715" s="6" t="str">
        <f t="shared" ref="G3715:G3778" si="408">D3715&amp;" "&amp;E3715</f>
        <v>44637,2928009259 69132</v>
      </c>
      <c r="H3715" s="6" t="str">
        <f t="shared" ref="H3715:H3778" si="409">IF(E3715=E3716,"Dans"&amp;" "&amp;E3715,"sortie"&amp;" "&amp;E3715)</f>
        <v>Dans 69132</v>
      </c>
      <c r="I3715" s="6" t="str">
        <f t="shared" si="405"/>
        <v>Dans 69132</v>
      </c>
      <c r="J3715" s="5" t="str">
        <f t="shared" ref="J3715:J3778" si="410">IF(IFERROR(SEARCH("sortie",H3715),0)=1,H3715,IF(IFERROR(SEARCH("Entree",I3715),0)=1,I3715,""))</f>
        <v/>
      </c>
      <c r="K3715" s="6">
        <v>32</v>
      </c>
      <c r="L3715" s="7">
        <v>4.2824074074074075E-4</v>
      </c>
      <c r="M3715">
        <v>1.5479999999999999E-3</v>
      </c>
      <c r="N3715" s="9" t="str">
        <f t="shared" ref="N3715:N3778" si="411">IF(K3715&lt;10,"ramassage possible","passage possible")</f>
        <v>passage possible</v>
      </c>
      <c r="O3715" s="6" t="str">
        <f>IFERROR(VLOOKUP(F3715,TCD!$A$4:$C$362,3,FALSE),"Commune de ramassage")</f>
        <v>Commune de ramassage</v>
      </c>
      <c r="P3715">
        <v>118</v>
      </c>
    </row>
    <row r="3716" spans="1:16" x14ac:dyDescent="0.3">
      <c r="A3716">
        <f t="shared" si="406"/>
        <v>3715</v>
      </c>
      <c r="B3716" t="s">
        <v>29</v>
      </c>
      <c r="C3716" s="8">
        <v>44637.293229166666</v>
      </c>
      <c r="D3716" s="7">
        <f>C3716</f>
        <v>44637.293229166666</v>
      </c>
      <c r="E3716" s="6" t="s">
        <v>28</v>
      </c>
      <c r="F3716" s="6" t="str">
        <f t="shared" si="407"/>
        <v>69132 44637,29323</v>
      </c>
      <c r="G3716" s="6" t="str">
        <f t="shared" si="408"/>
        <v>44637,2932291667 69132</v>
      </c>
      <c r="H3716" s="6" t="str">
        <f t="shared" si="409"/>
        <v>Dans 69132</v>
      </c>
      <c r="I3716" s="6" t="str">
        <f t="shared" si="405"/>
        <v>Dans 69132</v>
      </c>
      <c r="J3716" s="5" t="str">
        <f t="shared" si="410"/>
        <v/>
      </c>
      <c r="K3716" s="6">
        <v>31</v>
      </c>
      <c r="L3716" s="7">
        <v>6.134259259259259E-4</v>
      </c>
      <c r="M3716">
        <v>4.2100000000000002E-3</v>
      </c>
      <c r="N3716" s="9" t="str">
        <f t="shared" si="411"/>
        <v>passage possible</v>
      </c>
      <c r="O3716" s="6" t="str">
        <f>IFERROR(VLOOKUP(F3716,TCD!$A$4:$C$362,3,FALSE),"Commune de ramassage")</f>
        <v>Commune de ramassage</v>
      </c>
      <c r="P3716">
        <v>119</v>
      </c>
    </row>
    <row r="3717" spans="1:16" x14ac:dyDescent="0.3">
      <c r="A3717">
        <f t="shared" si="406"/>
        <v>3716</v>
      </c>
      <c r="B3717" t="s">
        <v>29</v>
      </c>
      <c r="C3717" s="8">
        <v>44637.293842592589</v>
      </c>
      <c r="D3717" s="7">
        <f>C3717</f>
        <v>44637.293842592589</v>
      </c>
      <c r="E3717" s="6" t="s">
        <v>28</v>
      </c>
      <c r="F3717" s="6" t="str">
        <f t="shared" si="407"/>
        <v>69132 44637,29384</v>
      </c>
      <c r="G3717" s="6" t="str">
        <f t="shared" si="408"/>
        <v>44637,2938425926 69132</v>
      </c>
      <c r="H3717" s="6" t="str">
        <f t="shared" si="409"/>
        <v>Dans 69132</v>
      </c>
      <c r="I3717" s="6" t="str">
        <f t="shared" ref="I3717:I3780" si="412">IF(E3717&lt;&gt;E3716,"Entree"&amp;" "&amp;E3717,"Dans"&amp;" "&amp;E3716)</f>
        <v>Dans 69132</v>
      </c>
      <c r="J3717" s="5" t="str">
        <f t="shared" si="410"/>
        <v/>
      </c>
      <c r="K3717" s="6">
        <v>33</v>
      </c>
      <c r="L3717" s="7">
        <v>1.1574074074074073E-3</v>
      </c>
      <c r="M3717">
        <v>4.6690000000000004E-3</v>
      </c>
      <c r="N3717" s="9" t="str">
        <f t="shared" si="411"/>
        <v>passage possible</v>
      </c>
      <c r="O3717" s="6" t="str">
        <f>IFERROR(VLOOKUP(F3717,TCD!$A$4:$C$362,3,FALSE),"Commune de ramassage")</f>
        <v>Commune de ramassage</v>
      </c>
      <c r="P3717">
        <v>120</v>
      </c>
    </row>
    <row r="3718" spans="1:16" x14ac:dyDescent="0.3">
      <c r="A3718">
        <f t="shared" si="406"/>
        <v>3717</v>
      </c>
      <c r="B3718" t="s">
        <v>29</v>
      </c>
      <c r="C3718" s="8">
        <v>44637.294999999998</v>
      </c>
      <c r="D3718" s="7">
        <f>C3718</f>
        <v>44637.294999999998</v>
      </c>
      <c r="E3718" s="6" t="s">
        <v>28</v>
      </c>
      <c r="F3718" s="6" t="str">
        <f t="shared" si="407"/>
        <v>69132 44637,295</v>
      </c>
      <c r="G3718" s="6" t="str">
        <f t="shared" si="408"/>
        <v>44637,295 69132</v>
      </c>
      <c r="H3718" s="6" t="str">
        <f t="shared" si="409"/>
        <v>Dans 69132</v>
      </c>
      <c r="I3718" s="6" t="str">
        <f t="shared" si="412"/>
        <v>Dans 69132</v>
      </c>
      <c r="J3718" s="5" t="str">
        <f t="shared" si="410"/>
        <v/>
      </c>
      <c r="K3718" s="6">
        <v>24</v>
      </c>
      <c r="L3718" s="7">
        <v>1.273148148148148E-4</v>
      </c>
      <c r="M3718">
        <v>2.8499999999999999E-4</v>
      </c>
      <c r="N3718" s="9" t="str">
        <f t="shared" si="411"/>
        <v>passage possible</v>
      </c>
      <c r="O3718" s="6" t="str">
        <f>IFERROR(VLOOKUP(F3718,TCD!$A$4:$C$362,3,FALSE),"Commune de ramassage")</f>
        <v>Commune de ramassage</v>
      </c>
      <c r="P3718">
        <v>121</v>
      </c>
    </row>
    <row r="3719" spans="1:16" x14ac:dyDescent="0.3">
      <c r="A3719">
        <f t="shared" si="406"/>
        <v>3718</v>
      </c>
      <c r="B3719" t="s">
        <v>29</v>
      </c>
      <c r="C3719" s="8">
        <v>44637.295127314814</v>
      </c>
      <c r="D3719" s="7">
        <f>C3719</f>
        <v>44637.295127314814</v>
      </c>
      <c r="E3719" s="6" t="s">
        <v>28</v>
      </c>
      <c r="F3719" s="6" t="str">
        <f t="shared" si="407"/>
        <v>69132 44637,29513</v>
      </c>
      <c r="G3719" s="6" t="str">
        <f t="shared" si="408"/>
        <v>44637,2951273148 69132</v>
      </c>
      <c r="H3719" s="6" t="str">
        <f t="shared" si="409"/>
        <v>Dans 69132</v>
      </c>
      <c r="I3719" s="6" t="str">
        <f t="shared" si="412"/>
        <v>Dans 69132</v>
      </c>
      <c r="J3719" s="5" t="str">
        <f t="shared" si="410"/>
        <v/>
      </c>
      <c r="K3719" s="6">
        <v>17</v>
      </c>
      <c r="L3719" s="7">
        <v>1.5046296296296297E-4</v>
      </c>
      <c r="M3719">
        <v>3.9300000000000001E-4</v>
      </c>
      <c r="N3719" s="9" t="str">
        <f t="shared" si="411"/>
        <v>passage possible</v>
      </c>
      <c r="O3719" s="6" t="str">
        <f>IFERROR(VLOOKUP(F3719,TCD!$A$4:$C$362,3,FALSE),"Commune de ramassage")</f>
        <v>Commune de ramassage</v>
      </c>
      <c r="P3719">
        <v>122</v>
      </c>
    </row>
    <row r="3720" spans="1:16" x14ac:dyDescent="0.3">
      <c r="A3720">
        <f t="shared" si="406"/>
        <v>3719</v>
      </c>
      <c r="B3720" t="s">
        <v>29</v>
      </c>
      <c r="C3720" s="8">
        <v>44637.295277777775</v>
      </c>
      <c r="D3720" s="7">
        <f>C3720</f>
        <v>44637.295277777775</v>
      </c>
      <c r="E3720" s="6" t="s">
        <v>28</v>
      </c>
      <c r="F3720" s="6" t="str">
        <f t="shared" si="407"/>
        <v>69132 44637,29528</v>
      </c>
      <c r="G3720" s="6" t="str">
        <f t="shared" si="408"/>
        <v>44637,2952777778 69132</v>
      </c>
      <c r="H3720" s="6" t="str">
        <f t="shared" si="409"/>
        <v>Dans 69132</v>
      </c>
      <c r="I3720" s="6" t="str">
        <f t="shared" si="412"/>
        <v>Dans 69132</v>
      </c>
      <c r="J3720" s="5" t="str">
        <f t="shared" si="410"/>
        <v/>
      </c>
      <c r="K3720" s="6">
        <v>27</v>
      </c>
      <c r="L3720" s="7">
        <v>5.5555555555555556E-4</v>
      </c>
      <c r="M3720">
        <v>1.242E-3</v>
      </c>
      <c r="N3720" s="9" t="str">
        <f t="shared" si="411"/>
        <v>passage possible</v>
      </c>
      <c r="O3720" s="6" t="str">
        <f>IFERROR(VLOOKUP(F3720,TCD!$A$4:$C$362,3,FALSE),"Commune de ramassage")</f>
        <v>Commune de ramassage</v>
      </c>
      <c r="P3720">
        <v>123</v>
      </c>
    </row>
    <row r="3721" spans="1:16" x14ac:dyDescent="0.3">
      <c r="A3721">
        <f t="shared" si="406"/>
        <v>3720</v>
      </c>
      <c r="B3721" t="s">
        <v>29</v>
      </c>
      <c r="C3721" s="8">
        <v>44637.29583333333</v>
      </c>
      <c r="D3721" s="7">
        <f>C3721</f>
        <v>44637.29583333333</v>
      </c>
      <c r="E3721" s="6" t="s">
        <v>28</v>
      </c>
      <c r="F3721" s="6" t="str">
        <f t="shared" si="407"/>
        <v>69132 44637,29583</v>
      </c>
      <c r="G3721" s="6" t="str">
        <f t="shared" si="408"/>
        <v>44637,2958333333 69132</v>
      </c>
      <c r="H3721" s="6" t="str">
        <f t="shared" si="409"/>
        <v>Dans 69132</v>
      </c>
      <c r="I3721" s="6" t="str">
        <f t="shared" si="412"/>
        <v>Dans 69132</v>
      </c>
      <c r="J3721" s="5" t="str">
        <f t="shared" si="410"/>
        <v/>
      </c>
      <c r="K3721" s="6">
        <v>36</v>
      </c>
      <c r="L3721" s="7">
        <v>6.9444444444444444E-5</v>
      </c>
      <c r="M3721">
        <v>3.8000000000000002E-5</v>
      </c>
      <c r="N3721" s="9" t="str">
        <f t="shared" si="411"/>
        <v>passage possible</v>
      </c>
      <c r="O3721" s="6" t="str">
        <f>IFERROR(VLOOKUP(F3721,TCD!$A$4:$C$362,3,FALSE),"Commune de ramassage")</f>
        <v>Commune de ramassage</v>
      </c>
      <c r="P3721">
        <v>124</v>
      </c>
    </row>
    <row r="3722" spans="1:16" x14ac:dyDescent="0.3">
      <c r="A3722">
        <f t="shared" si="406"/>
        <v>3721</v>
      </c>
      <c r="B3722" t="s">
        <v>29</v>
      </c>
      <c r="C3722" s="8">
        <v>44637.295902777776</v>
      </c>
      <c r="D3722" s="7">
        <f>C3722</f>
        <v>44637.295902777776</v>
      </c>
      <c r="E3722" s="6" t="s">
        <v>28</v>
      </c>
      <c r="F3722" s="6" t="str">
        <f t="shared" si="407"/>
        <v>69132 44637,2959</v>
      </c>
      <c r="G3722" s="6" t="str">
        <f t="shared" si="408"/>
        <v>44637,2959027778 69132</v>
      </c>
      <c r="H3722" s="6" t="str">
        <f t="shared" si="409"/>
        <v>Dans 69132</v>
      </c>
      <c r="I3722" s="6" t="str">
        <f t="shared" si="412"/>
        <v>Dans 69132</v>
      </c>
      <c r="J3722" s="5" t="str">
        <f t="shared" si="410"/>
        <v/>
      </c>
      <c r="K3722" s="6">
        <v>36</v>
      </c>
      <c r="L3722" s="7">
        <v>2.5462962962962961E-4</v>
      </c>
      <c r="M3722">
        <v>1.0449999999999999E-3</v>
      </c>
      <c r="N3722" s="9" t="str">
        <f t="shared" si="411"/>
        <v>passage possible</v>
      </c>
      <c r="O3722" s="6" t="str">
        <f>IFERROR(VLOOKUP(F3722,TCD!$A$4:$C$362,3,FALSE),"Commune de ramassage")</f>
        <v>Commune de ramassage</v>
      </c>
      <c r="P3722">
        <v>125</v>
      </c>
    </row>
    <row r="3723" spans="1:16" x14ac:dyDescent="0.3">
      <c r="A3723">
        <f t="shared" si="406"/>
        <v>3722</v>
      </c>
      <c r="B3723" t="s">
        <v>29</v>
      </c>
      <c r="C3723" s="8">
        <v>44637.296157407407</v>
      </c>
      <c r="D3723" s="7">
        <f>C3723</f>
        <v>44637.296157407407</v>
      </c>
      <c r="E3723" s="6" t="s">
        <v>28</v>
      </c>
      <c r="F3723" s="6" t="str">
        <f t="shared" si="407"/>
        <v>69132 44637,29616</v>
      </c>
      <c r="G3723" s="6" t="str">
        <f t="shared" si="408"/>
        <v>44637,2961574074 69132</v>
      </c>
      <c r="H3723" s="6" t="str">
        <f t="shared" si="409"/>
        <v>Dans 69132</v>
      </c>
      <c r="I3723" s="6" t="str">
        <f t="shared" si="412"/>
        <v>Dans 69132</v>
      </c>
      <c r="J3723" s="5" t="str">
        <f t="shared" si="410"/>
        <v/>
      </c>
      <c r="K3723" s="6">
        <v>36</v>
      </c>
      <c r="L3723" s="7">
        <v>1.1574074074074073E-4</v>
      </c>
      <c r="M3723">
        <v>7.9299999999999998E-4</v>
      </c>
      <c r="N3723" s="9" t="str">
        <f t="shared" si="411"/>
        <v>passage possible</v>
      </c>
      <c r="O3723" s="6" t="str">
        <f>IFERROR(VLOOKUP(F3723,TCD!$A$4:$C$362,3,FALSE),"Commune de ramassage")</f>
        <v>Commune de ramassage</v>
      </c>
      <c r="P3723">
        <v>126</v>
      </c>
    </row>
    <row r="3724" spans="1:16" x14ac:dyDescent="0.3">
      <c r="A3724">
        <f t="shared" si="406"/>
        <v>3723</v>
      </c>
      <c r="B3724" t="s">
        <v>29</v>
      </c>
      <c r="C3724" s="8">
        <v>44637.296273148146</v>
      </c>
      <c r="D3724" s="7">
        <f>C3724</f>
        <v>44637.296273148146</v>
      </c>
      <c r="E3724" s="6" t="s">
        <v>28</v>
      </c>
      <c r="F3724" s="6" t="str">
        <f t="shared" si="407"/>
        <v>69132 44637,29627</v>
      </c>
      <c r="G3724" s="6" t="str">
        <f t="shared" si="408"/>
        <v>44637,2962731481 69132</v>
      </c>
      <c r="H3724" s="6" t="str">
        <f t="shared" si="409"/>
        <v>Dans 69132</v>
      </c>
      <c r="I3724" s="6" t="str">
        <f t="shared" si="412"/>
        <v>Dans 69132</v>
      </c>
      <c r="J3724" s="5" t="str">
        <f t="shared" si="410"/>
        <v/>
      </c>
      <c r="K3724" s="6">
        <v>33</v>
      </c>
      <c r="L3724" s="7">
        <v>4.6296296296296294E-5</v>
      </c>
      <c r="M3724">
        <v>5.5000000000000002E-5</v>
      </c>
      <c r="N3724" s="9" t="str">
        <f t="shared" si="411"/>
        <v>passage possible</v>
      </c>
      <c r="O3724" s="6" t="str">
        <f>IFERROR(VLOOKUP(F3724,TCD!$A$4:$C$362,3,FALSE),"Commune de ramassage")</f>
        <v>Commune de ramassage</v>
      </c>
      <c r="P3724">
        <v>127</v>
      </c>
    </row>
    <row r="3725" spans="1:16" x14ac:dyDescent="0.3">
      <c r="A3725">
        <f t="shared" si="406"/>
        <v>3724</v>
      </c>
      <c r="B3725" t="s">
        <v>29</v>
      </c>
      <c r="C3725" s="8">
        <v>44637.296319444446</v>
      </c>
      <c r="D3725" s="7">
        <f>C3725</f>
        <v>44637.296319444446</v>
      </c>
      <c r="E3725" s="6" t="s">
        <v>28</v>
      </c>
      <c r="F3725" s="6" t="str">
        <f t="shared" si="407"/>
        <v>69132 44637,29632</v>
      </c>
      <c r="G3725" s="6" t="str">
        <f t="shared" si="408"/>
        <v>44637,2963194444 69132</v>
      </c>
      <c r="H3725" s="6" t="str">
        <f t="shared" si="409"/>
        <v>Dans 69132</v>
      </c>
      <c r="I3725" s="6" t="str">
        <f t="shared" si="412"/>
        <v>Dans 69132</v>
      </c>
      <c r="J3725" s="5" t="str">
        <f t="shared" si="410"/>
        <v/>
      </c>
      <c r="K3725" s="6">
        <v>32</v>
      </c>
      <c r="L3725" s="7">
        <v>1.273148148148148E-4</v>
      </c>
      <c r="M3725">
        <v>-8.0000000000000007E-5</v>
      </c>
      <c r="N3725" s="9" t="str">
        <f t="shared" si="411"/>
        <v>passage possible</v>
      </c>
      <c r="O3725" s="6" t="str">
        <f>IFERROR(VLOOKUP(F3725,TCD!$A$4:$C$362,3,FALSE),"Commune de ramassage")</f>
        <v>Commune de ramassage</v>
      </c>
      <c r="P3725">
        <v>128</v>
      </c>
    </row>
    <row r="3726" spans="1:16" x14ac:dyDescent="0.3">
      <c r="A3726">
        <f t="shared" si="406"/>
        <v>3725</v>
      </c>
      <c r="B3726" t="s">
        <v>29</v>
      </c>
      <c r="C3726" s="8">
        <v>44637.296446759261</v>
      </c>
      <c r="D3726" s="7">
        <f>C3726</f>
        <v>44637.296446759261</v>
      </c>
      <c r="E3726" s="6" t="s">
        <v>28</v>
      </c>
      <c r="F3726" s="6" t="str">
        <f t="shared" si="407"/>
        <v>69132 44637,29645</v>
      </c>
      <c r="G3726" s="6" t="str">
        <f t="shared" si="408"/>
        <v>44637,2964467593 69132</v>
      </c>
      <c r="H3726" s="6" t="str">
        <f t="shared" si="409"/>
        <v>Dans 69132</v>
      </c>
      <c r="I3726" s="6" t="str">
        <f t="shared" si="412"/>
        <v>Dans 69132</v>
      </c>
      <c r="J3726" s="5" t="str">
        <f t="shared" si="410"/>
        <v/>
      </c>
      <c r="K3726" s="6">
        <v>32</v>
      </c>
      <c r="L3726" s="7">
        <v>1.3888888888888889E-4</v>
      </c>
      <c r="M3726">
        <v>9.7000000000000005E-4</v>
      </c>
      <c r="N3726" s="9" t="str">
        <f t="shared" si="411"/>
        <v>passage possible</v>
      </c>
      <c r="O3726" s="6" t="str">
        <f>IFERROR(VLOOKUP(F3726,TCD!$A$4:$C$362,3,FALSE),"Commune de ramassage")</f>
        <v>Commune de ramassage</v>
      </c>
      <c r="P3726">
        <v>129</v>
      </c>
    </row>
    <row r="3727" spans="1:16" x14ac:dyDescent="0.3">
      <c r="A3727">
        <f t="shared" si="406"/>
        <v>3726</v>
      </c>
      <c r="B3727" t="s">
        <v>29</v>
      </c>
      <c r="C3727" s="8">
        <v>44637.296585648146</v>
      </c>
      <c r="D3727" s="7">
        <f>C3727</f>
        <v>44637.296585648146</v>
      </c>
      <c r="E3727" s="6" t="s">
        <v>28</v>
      </c>
      <c r="F3727" s="6" t="str">
        <f t="shared" si="407"/>
        <v>69132 44637,29659</v>
      </c>
      <c r="G3727" s="6" t="str">
        <f t="shared" si="408"/>
        <v>44637,2965856481 69132</v>
      </c>
      <c r="H3727" s="6" t="str">
        <f t="shared" si="409"/>
        <v>Dans 69132</v>
      </c>
      <c r="I3727" s="6" t="str">
        <f t="shared" si="412"/>
        <v>Dans 69132</v>
      </c>
      <c r="J3727" s="5" t="str">
        <f t="shared" si="410"/>
        <v/>
      </c>
      <c r="K3727" s="6">
        <v>35</v>
      </c>
      <c r="L3727" s="7">
        <v>1.7361111111111112E-4</v>
      </c>
      <c r="M3727">
        <v>9.8499999999999998E-4</v>
      </c>
      <c r="N3727" s="9" t="str">
        <f t="shared" si="411"/>
        <v>passage possible</v>
      </c>
      <c r="O3727" s="6" t="str">
        <f>IFERROR(VLOOKUP(F3727,TCD!$A$4:$C$362,3,FALSE),"Commune de ramassage")</f>
        <v>Commune de ramassage</v>
      </c>
      <c r="P3727">
        <v>130</v>
      </c>
    </row>
    <row r="3728" spans="1:16" x14ac:dyDescent="0.3">
      <c r="A3728">
        <f t="shared" si="406"/>
        <v>3727</v>
      </c>
      <c r="B3728" t="s">
        <v>29</v>
      </c>
      <c r="C3728" s="8">
        <v>44637.296759259261</v>
      </c>
      <c r="D3728" s="7">
        <f>C3728</f>
        <v>44637.296759259261</v>
      </c>
      <c r="E3728" s="6" t="s">
        <v>28</v>
      </c>
      <c r="F3728" s="6" t="str">
        <f t="shared" si="407"/>
        <v>69132 44637,29676</v>
      </c>
      <c r="G3728" s="6" t="str">
        <f t="shared" si="408"/>
        <v>44637,2967592593 69132</v>
      </c>
      <c r="H3728" s="6" t="str">
        <f t="shared" si="409"/>
        <v>Dans 69132</v>
      </c>
      <c r="I3728" s="6" t="str">
        <f t="shared" si="412"/>
        <v>Dans 69132</v>
      </c>
      <c r="J3728" s="5" t="str">
        <f t="shared" si="410"/>
        <v/>
      </c>
      <c r="K3728" s="6">
        <v>33</v>
      </c>
      <c r="L3728" s="7">
        <v>2.0833333333333335E-4</v>
      </c>
      <c r="M3728">
        <v>7.4200000000000004E-4</v>
      </c>
      <c r="N3728" s="9" t="str">
        <f t="shared" si="411"/>
        <v>passage possible</v>
      </c>
      <c r="O3728" s="6" t="str">
        <f>IFERROR(VLOOKUP(F3728,TCD!$A$4:$C$362,3,FALSE),"Commune de ramassage")</f>
        <v>Commune de ramassage</v>
      </c>
      <c r="P3728">
        <v>131</v>
      </c>
    </row>
    <row r="3729" spans="1:16" x14ac:dyDescent="0.3">
      <c r="A3729">
        <f t="shared" si="406"/>
        <v>3728</v>
      </c>
      <c r="B3729" t="s">
        <v>29</v>
      </c>
      <c r="C3729" s="8">
        <v>44637.296967592592</v>
      </c>
      <c r="D3729" s="7">
        <f>C3729</f>
        <v>44637.296967592592</v>
      </c>
      <c r="E3729" s="6" t="s">
        <v>28</v>
      </c>
      <c r="F3729" s="6" t="str">
        <f t="shared" si="407"/>
        <v>69132 44637,29697</v>
      </c>
      <c r="G3729" s="6" t="str">
        <f t="shared" si="408"/>
        <v>44637,2969675926 69132</v>
      </c>
      <c r="H3729" s="6" t="str">
        <f t="shared" si="409"/>
        <v>Dans 69132</v>
      </c>
      <c r="I3729" s="6" t="str">
        <f t="shared" si="412"/>
        <v>Dans 69132</v>
      </c>
      <c r="J3729" s="5" t="str">
        <f t="shared" si="410"/>
        <v/>
      </c>
      <c r="K3729" s="6">
        <v>11</v>
      </c>
      <c r="L3729" s="7">
        <v>3.4722222222222222E-5</v>
      </c>
      <c r="M3729">
        <v>2.8E-5</v>
      </c>
      <c r="N3729" s="9" t="str">
        <f t="shared" si="411"/>
        <v>passage possible</v>
      </c>
      <c r="O3729" s="6" t="str">
        <f>IFERROR(VLOOKUP(F3729,TCD!$A$4:$C$362,3,FALSE),"Commune de ramassage")</f>
        <v>Commune de ramassage</v>
      </c>
      <c r="P3729">
        <v>132</v>
      </c>
    </row>
    <row r="3730" spans="1:16" x14ac:dyDescent="0.3">
      <c r="A3730">
        <f t="shared" si="406"/>
        <v>3729</v>
      </c>
      <c r="B3730" t="s">
        <v>29</v>
      </c>
      <c r="C3730" s="8">
        <v>44637.297002314815</v>
      </c>
      <c r="D3730" s="7">
        <f>C3730</f>
        <v>44637.297002314815</v>
      </c>
      <c r="E3730" s="6" t="s">
        <v>28</v>
      </c>
      <c r="F3730" s="6" t="str">
        <f t="shared" si="407"/>
        <v>69132 44637,297</v>
      </c>
      <c r="G3730" s="6" t="str">
        <f t="shared" si="408"/>
        <v>44637,2970023148 69132</v>
      </c>
      <c r="H3730" s="6" t="str">
        <f t="shared" si="409"/>
        <v>Dans 69132</v>
      </c>
      <c r="I3730" s="6" t="str">
        <f t="shared" si="412"/>
        <v>Dans 69132</v>
      </c>
      <c r="J3730" s="5" t="str">
        <f t="shared" si="410"/>
        <v/>
      </c>
      <c r="K3730" s="6">
        <v>7</v>
      </c>
      <c r="L3730" s="7">
        <v>6.9444444444444444E-5</v>
      </c>
      <c r="M3730">
        <v>-7.2999999999999999E-5</v>
      </c>
      <c r="N3730" s="9" t="str">
        <f t="shared" si="411"/>
        <v>ramassage possible</v>
      </c>
      <c r="O3730" s="6" t="str">
        <f>IFERROR(VLOOKUP(F3730,TCD!$A$4:$C$362,3,FALSE),"Commune de ramassage")</f>
        <v>Commune de ramassage</v>
      </c>
      <c r="P3730">
        <v>133</v>
      </c>
    </row>
    <row r="3731" spans="1:16" x14ac:dyDescent="0.3">
      <c r="A3731">
        <f t="shared" si="406"/>
        <v>3730</v>
      </c>
      <c r="B3731" t="s">
        <v>29</v>
      </c>
      <c r="C3731" s="8">
        <v>44637.297071759262</v>
      </c>
      <c r="D3731" s="7">
        <f>C3731</f>
        <v>44637.297071759262</v>
      </c>
      <c r="E3731" s="6" t="s">
        <v>28</v>
      </c>
      <c r="F3731" s="6" t="str">
        <f t="shared" si="407"/>
        <v>69132 44637,29707</v>
      </c>
      <c r="G3731" s="6" t="str">
        <f t="shared" si="408"/>
        <v>44637,2970717593 69132</v>
      </c>
      <c r="H3731" s="6" t="str">
        <f t="shared" si="409"/>
        <v>Dans 69132</v>
      </c>
      <c r="I3731" s="6" t="str">
        <f t="shared" si="412"/>
        <v>Dans 69132</v>
      </c>
      <c r="J3731" s="5" t="str">
        <f t="shared" si="410"/>
        <v/>
      </c>
      <c r="K3731" s="6">
        <v>8</v>
      </c>
      <c r="L3731" s="7">
        <v>3.4722222222222222E-5</v>
      </c>
      <c r="M3731">
        <v>-6.7000000000000002E-5</v>
      </c>
      <c r="N3731" s="9" t="str">
        <f t="shared" si="411"/>
        <v>ramassage possible</v>
      </c>
      <c r="O3731" s="6" t="str">
        <f>IFERROR(VLOOKUP(F3731,TCD!$A$4:$C$362,3,FALSE),"Commune de ramassage")</f>
        <v>Commune de ramassage</v>
      </c>
      <c r="P3731">
        <v>134</v>
      </c>
    </row>
    <row r="3732" spans="1:16" x14ac:dyDescent="0.3">
      <c r="A3732">
        <f t="shared" si="406"/>
        <v>3731</v>
      </c>
      <c r="B3732" t="s">
        <v>29</v>
      </c>
      <c r="C3732" s="8">
        <v>44637.297106481485</v>
      </c>
      <c r="D3732" s="7">
        <f>C3732</f>
        <v>44637.297106481485</v>
      </c>
      <c r="E3732" s="6" t="s">
        <v>28</v>
      </c>
      <c r="F3732" s="6" t="str">
        <f t="shared" si="407"/>
        <v>69132 44637,29711</v>
      </c>
      <c r="G3732" s="6" t="str">
        <f t="shared" si="408"/>
        <v>44637,2971064815 69132</v>
      </c>
      <c r="H3732" s="6" t="str">
        <f t="shared" si="409"/>
        <v>Dans 69132</v>
      </c>
      <c r="I3732" s="6" t="str">
        <f t="shared" si="412"/>
        <v>Dans 69132</v>
      </c>
      <c r="J3732" s="5" t="str">
        <f t="shared" si="410"/>
        <v/>
      </c>
      <c r="K3732" s="6">
        <v>11</v>
      </c>
      <c r="L3732" s="7">
        <v>2.0833333333333335E-4</v>
      </c>
      <c r="M3732">
        <v>-8.3299999999999997E-4</v>
      </c>
      <c r="N3732" s="9" t="str">
        <f t="shared" si="411"/>
        <v>passage possible</v>
      </c>
      <c r="O3732" s="6" t="str">
        <f>IFERROR(VLOOKUP(F3732,TCD!$A$4:$C$362,3,FALSE),"Commune de ramassage")</f>
        <v>Commune de ramassage</v>
      </c>
      <c r="P3732">
        <v>135</v>
      </c>
    </row>
    <row r="3733" spans="1:16" x14ac:dyDescent="0.3">
      <c r="A3733">
        <f t="shared" si="406"/>
        <v>3732</v>
      </c>
      <c r="B3733" t="s">
        <v>29</v>
      </c>
      <c r="C3733" s="8">
        <v>44637.297314814816</v>
      </c>
      <c r="D3733" s="7">
        <f>C3733</f>
        <v>44637.297314814816</v>
      </c>
      <c r="E3733" s="6" t="s">
        <v>28</v>
      </c>
      <c r="F3733" s="6" t="str">
        <f t="shared" si="407"/>
        <v>69132 44637,29731</v>
      </c>
      <c r="G3733" s="6" t="str">
        <f t="shared" si="408"/>
        <v>44637,2973148148 69132</v>
      </c>
      <c r="H3733" s="6" t="str">
        <f t="shared" si="409"/>
        <v>Dans 69132</v>
      </c>
      <c r="I3733" s="6" t="str">
        <f t="shared" si="412"/>
        <v>Dans 69132</v>
      </c>
      <c r="J3733" s="5" t="str">
        <f t="shared" si="410"/>
        <v/>
      </c>
      <c r="K3733" s="6">
        <v>24</v>
      </c>
      <c r="L3733" s="7">
        <v>1.1458333333333333E-3</v>
      </c>
      <c r="M3733">
        <v>-1.1770000000000001E-3</v>
      </c>
      <c r="N3733" s="9" t="str">
        <f t="shared" si="411"/>
        <v>passage possible</v>
      </c>
      <c r="O3733" s="6" t="str">
        <f>IFERROR(VLOOKUP(F3733,TCD!$A$4:$C$362,3,FALSE),"Commune de ramassage")</f>
        <v>Commune de ramassage</v>
      </c>
      <c r="P3733">
        <v>136</v>
      </c>
    </row>
    <row r="3734" spans="1:16" x14ac:dyDescent="0.3">
      <c r="A3734">
        <f t="shared" si="406"/>
        <v>3733</v>
      </c>
      <c r="B3734" t="s">
        <v>29</v>
      </c>
      <c r="C3734" s="8">
        <v>44637.298460648148</v>
      </c>
      <c r="D3734" s="7">
        <f>C3734</f>
        <v>44637.298460648148</v>
      </c>
      <c r="E3734" s="6" t="s">
        <v>28</v>
      </c>
      <c r="F3734" s="6" t="str">
        <f t="shared" si="407"/>
        <v>69132 44637,29846</v>
      </c>
      <c r="G3734" s="6" t="str">
        <f t="shared" si="408"/>
        <v>44637,2984606481 69132</v>
      </c>
      <c r="H3734" s="6" t="str">
        <f t="shared" si="409"/>
        <v>Dans 69132</v>
      </c>
      <c r="I3734" s="6" t="str">
        <f t="shared" si="412"/>
        <v>Dans 69132</v>
      </c>
      <c r="J3734" s="5" t="str">
        <f t="shared" si="410"/>
        <v/>
      </c>
      <c r="K3734" s="6">
        <v>25</v>
      </c>
      <c r="L3734" s="7">
        <v>1.1574074074074073E-4</v>
      </c>
      <c r="M3734">
        <v>-6.0599999999999998E-4</v>
      </c>
      <c r="N3734" s="9" t="str">
        <f t="shared" si="411"/>
        <v>passage possible</v>
      </c>
      <c r="O3734" s="6" t="str">
        <f>IFERROR(VLOOKUP(F3734,TCD!$A$4:$C$362,3,FALSE),"Commune de ramassage")</f>
        <v>Commune de ramassage</v>
      </c>
      <c r="P3734">
        <v>137</v>
      </c>
    </row>
    <row r="3735" spans="1:16" x14ac:dyDescent="0.3">
      <c r="A3735">
        <f t="shared" si="406"/>
        <v>3734</v>
      </c>
      <c r="B3735" t="s">
        <v>29</v>
      </c>
      <c r="C3735" s="8">
        <v>44637.298576388886</v>
      </c>
      <c r="D3735" s="7">
        <f>C3735</f>
        <v>44637.298576388886</v>
      </c>
      <c r="E3735" s="6" t="s">
        <v>28</v>
      </c>
      <c r="F3735" s="6" t="str">
        <f t="shared" si="407"/>
        <v>69132 44637,29858</v>
      </c>
      <c r="G3735" s="6" t="str">
        <f t="shared" si="408"/>
        <v>44637,2985763889 69132</v>
      </c>
      <c r="H3735" s="6" t="str">
        <f t="shared" si="409"/>
        <v>Dans 69132</v>
      </c>
      <c r="I3735" s="6" t="str">
        <f t="shared" si="412"/>
        <v>Dans 69132</v>
      </c>
      <c r="J3735" s="5" t="str">
        <f t="shared" si="410"/>
        <v/>
      </c>
      <c r="K3735" s="6">
        <v>28</v>
      </c>
      <c r="L3735" s="7">
        <v>2.3148148148148147E-5</v>
      </c>
      <c r="M3735">
        <v>1.5E-5</v>
      </c>
      <c r="N3735" s="9" t="str">
        <f t="shared" si="411"/>
        <v>passage possible</v>
      </c>
      <c r="O3735" s="6" t="str">
        <f>IFERROR(VLOOKUP(F3735,TCD!$A$4:$C$362,3,FALSE),"Commune de ramassage")</f>
        <v>Commune de ramassage</v>
      </c>
      <c r="P3735">
        <v>138</v>
      </c>
    </row>
    <row r="3736" spans="1:16" x14ac:dyDescent="0.3">
      <c r="A3736">
        <f t="shared" si="406"/>
        <v>3735</v>
      </c>
      <c r="B3736" t="s">
        <v>29</v>
      </c>
      <c r="C3736" s="8">
        <v>44637.29859953704</v>
      </c>
      <c r="D3736" s="7">
        <f>C3736</f>
        <v>44637.29859953704</v>
      </c>
      <c r="E3736" s="6" t="s">
        <v>28</v>
      </c>
      <c r="F3736" s="6" t="str">
        <f t="shared" si="407"/>
        <v>69132 44637,2986</v>
      </c>
      <c r="G3736" s="6" t="str">
        <f t="shared" si="408"/>
        <v>44637,298599537 69132</v>
      </c>
      <c r="H3736" s="6" t="str">
        <f t="shared" si="409"/>
        <v>Dans 69132</v>
      </c>
      <c r="I3736" s="6" t="str">
        <f t="shared" si="412"/>
        <v>Dans 69132</v>
      </c>
      <c r="J3736" s="5" t="str">
        <f t="shared" si="410"/>
        <v/>
      </c>
      <c r="K3736" s="6">
        <v>29</v>
      </c>
      <c r="L3736" s="7">
        <v>1.3888888888888889E-4</v>
      </c>
      <c r="M3736">
        <v>9.2999999999999997E-5</v>
      </c>
      <c r="N3736" s="9" t="str">
        <f t="shared" si="411"/>
        <v>passage possible</v>
      </c>
      <c r="O3736" s="6" t="str">
        <f>IFERROR(VLOOKUP(F3736,TCD!$A$4:$C$362,3,FALSE),"Commune de ramassage")</f>
        <v>Commune de ramassage</v>
      </c>
      <c r="P3736">
        <v>139</v>
      </c>
    </row>
    <row r="3737" spans="1:16" x14ac:dyDescent="0.3">
      <c r="A3737">
        <f t="shared" si="406"/>
        <v>3736</v>
      </c>
      <c r="B3737" t="s">
        <v>29</v>
      </c>
      <c r="C3737" s="8">
        <v>44637.298738425925</v>
      </c>
      <c r="D3737" s="7">
        <f>C3737</f>
        <v>44637.298738425925</v>
      </c>
      <c r="E3737" s="6" t="s">
        <v>28</v>
      </c>
      <c r="F3737" s="6" t="str">
        <f t="shared" si="407"/>
        <v>69132 44637,2987399999</v>
      </c>
      <c r="G3737" s="6" t="str">
        <f t="shared" si="408"/>
        <v>44637,2987384259 69132</v>
      </c>
      <c r="H3737" s="6" t="str">
        <f t="shared" si="409"/>
        <v>Dans 69132</v>
      </c>
      <c r="I3737" s="6" t="str">
        <f t="shared" si="412"/>
        <v>Dans 69132</v>
      </c>
      <c r="J3737" s="5" t="str">
        <f t="shared" si="410"/>
        <v/>
      </c>
      <c r="K3737" s="6">
        <v>28</v>
      </c>
      <c r="L3737" s="7">
        <v>5.7870370370370366E-5</v>
      </c>
      <c r="M3737">
        <v>-3.2000000000000003E-4</v>
      </c>
      <c r="N3737" s="9" t="str">
        <f t="shared" si="411"/>
        <v>passage possible</v>
      </c>
      <c r="O3737" s="6" t="str">
        <f>IFERROR(VLOOKUP(F3737,TCD!$A$4:$C$362,3,FALSE),"Commune de ramassage")</f>
        <v>Commune de ramassage</v>
      </c>
      <c r="P3737">
        <v>140</v>
      </c>
    </row>
    <row r="3738" spans="1:16" x14ac:dyDescent="0.3">
      <c r="A3738">
        <f t="shared" si="406"/>
        <v>3737</v>
      </c>
      <c r="B3738" t="s">
        <v>29</v>
      </c>
      <c r="C3738" s="8">
        <v>44637.298796296294</v>
      </c>
      <c r="D3738" s="7">
        <f>C3738</f>
        <v>44637.298796296294</v>
      </c>
      <c r="E3738" s="6" t="s">
        <v>28</v>
      </c>
      <c r="F3738" s="6" t="str">
        <f t="shared" si="407"/>
        <v>69132 44637,2988</v>
      </c>
      <c r="G3738" s="6" t="str">
        <f t="shared" si="408"/>
        <v>44637,2987962963 69132</v>
      </c>
      <c r="H3738" s="6" t="str">
        <f t="shared" si="409"/>
        <v>Dans 69132</v>
      </c>
      <c r="I3738" s="6" t="str">
        <f t="shared" si="412"/>
        <v>Dans 69132</v>
      </c>
      <c r="J3738" s="5" t="str">
        <f t="shared" si="410"/>
        <v/>
      </c>
      <c r="K3738" s="6">
        <v>28</v>
      </c>
      <c r="L3738" s="7">
        <v>1.8518518518518518E-4</v>
      </c>
      <c r="M3738">
        <v>-7.9199999999999995E-4</v>
      </c>
      <c r="N3738" s="9" t="str">
        <f t="shared" si="411"/>
        <v>passage possible</v>
      </c>
      <c r="O3738" s="6" t="str">
        <f>IFERROR(VLOOKUP(F3738,TCD!$A$4:$C$362,3,FALSE),"Commune de ramassage")</f>
        <v>Commune de ramassage</v>
      </c>
      <c r="P3738">
        <v>141</v>
      </c>
    </row>
    <row r="3739" spans="1:16" x14ac:dyDescent="0.3">
      <c r="A3739">
        <f t="shared" si="406"/>
        <v>3738</v>
      </c>
      <c r="B3739" t="s">
        <v>29</v>
      </c>
      <c r="C3739" s="8">
        <v>44637.298981481479</v>
      </c>
      <c r="D3739" s="7">
        <f>C3739</f>
        <v>44637.298981481479</v>
      </c>
      <c r="E3739" s="6" t="s">
        <v>28</v>
      </c>
      <c r="F3739" s="6" t="str">
        <f t="shared" si="407"/>
        <v>69132 44637,29898</v>
      </c>
      <c r="G3739" s="6" t="str">
        <f t="shared" si="408"/>
        <v>44637,2989814815 69132</v>
      </c>
      <c r="H3739" s="6" t="str">
        <f t="shared" si="409"/>
        <v>Dans 69132</v>
      </c>
      <c r="I3739" s="6" t="str">
        <f t="shared" si="412"/>
        <v>Dans 69132</v>
      </c>
      <c r="J3739" s="5" t="str">
        <f t="shared" si="410"/>
        <v/>
      </c>
      <c r="K3739" s="6">
        <v>29</v>
      </c>
      <c r="L3739" s="7">
        <v>3.4722222222222224E-4</v>
      </c>
      <c r="M3739">
        <v>-7.6099999999999996E-4</v>
      </c>
      <c r="N3739" s="9" t="str">
        <f t="shared" si="411"/>
        <v>passage possible</v>
      </c>
      <c r="O3739" s="6" t="str">
        <f>IFERROR(VLOOKUP(F3739,TCD!$A$4:$C$362,3,FALSE),"Commune de ramassage")</f>
        <v>Commune de ramassage</v>
      </c>
      <c r="P3739">
        <v>142</v>
      </c>
    </row>
    <row r="3740" spans="1:16" x14ac:dyDescent="0.3">
      <c r="A3740">
        <f t="shared" si="406"/>
        <v>3739</v>
      </c>
      <c r="B3740" t="s">
        <v>29</v>
      </c>
      <c r="C3740" s="8">
        <v>44637.299328703702</v>
      </c>
      <c r="D3740" s="7">
        <f>C3740</f>
        <v>44637.299328703702</v>
      </c>
      <c r="E3740" s="6" t="s">
        <v>28</v>
      </c>
      <c r="F3740" s="6" t="str">
        <f t="shared" si="407"/>
        <v>69132 44637,29933</v>
      </c>
      <c r="G3740" s="6" t="str">
        <f t="shared" si="408"/>
        <v>44637,2993287037 69132</v>
      </c>
      <c r="H3740" s="6" t="str">
        <f t="shared" si="409"/>
        <v>Dans 69132</v>
      </c>
      <c r="I3740" s="6" t="str">
        <f t="shared" si="412"/>
        <v>Dans 69132</v>
      </c>
      <c r="J3740" s="5" t="str">
        <f t="shared" si="410"/>
        <v/>
      </c>
      <c r="K3740" s="6">
        <v>30</v>
      </c>
      <c r="L3740" s="7">
        <v>1.0416666666666667E-4</v>
      </c>
      <c r="M3740">
        <v>-2.1999999999999999E-5</v>
      </c>
      <c r="N3740" s="9" t="str">
        <f t="shared" si="411"/>
        <v>passage possible</v>
      </c>
      <c r="O3740" s="6" t="str">
        <f>IFERROR(VLOOKUP(F3740,TCD!$A$4:$C$362,3,FALSE),"Commune de ramassage")</f>
        <v>Commune de ramassage</v>
      </c>
      <c r="P3740">
        <v>143</v>
      </c>
    </row>
    <row r="3741" spans="1:16" x14ac:dyDescent="0.3">
      <c r="A3741">
        <f t="shared" si="406"/>
        <v>3740</v>
      </c>
      <c r="B3741" t="s">
        <v>29</v>
      </c>
      <c r="C3741" s="8">
        <v>44637.299432870372</v>
      </c>
      <c r="D3741" s="7">
        <f>C3741</f>
        <v>44637.299432870372</v>
      </c>
      <c r="E3741" s="6" t="s">
        <v>28</v>
      </c>
      <c r="F3741" s="6" t="str">
        <f t="shared" si="407"/>
        <v>69132 44637,29943</v>
      </c>
      <c r="G3741" s="6" t="str">
        <f t="shared" si="408"/>
        <v>44637,2994328704 69132</v>
      </c>
      <c r="H3741" s="6" t="str">
        <f t="shared" si="409"/>
        <v>Dans 69132</v>
      </c>
      <c r="I3741" s="6" t="str">
        <f t="shared" si="412"/>
        <v>Dans 69132</v>
      </c>
      <c r="J3741" s="5" t="str">
        <f t="shared" si="410"/>
        <v/>
      </c>
      <c r="K3741" s="6">
        <v>28</v>
      </c>
      <c r="L3741" s="7">
        <v>3.5879629629629635E-4</v>
      </c>
      <c r="M3741">
        <v>-9.8999999999999999E-4</v>
      </c>
      <c r="N3741" s="9" t="str">
        <f t="shared" si="411"/>
        <v>passage possible</v>
      </c>
      <c r="O3741" s="6" t="str">
        <f>IFERROR(VLOOKUP(F3741,TCD!$A$4:$C$362,3,FALSE),"Commune de ramassage")</f>
        <v>Commune de ramassage</v>
      </c>
      <c r="P3741">
        <v>144</v>
      </c>
    </row>
    <row r="3742" spans="1:16" x14ac:dyDescent="0.3">
      <c r="A3742">
        <f t="shared" si="406"/>
        <v>3741</v>
      </c>
      <c r="B3742" t="s">
        <v>29</v>
      </c>
      <c r="C3742" s="8">
        <v>44637.299791666665</v>
      </c>
      <c r="D3742" s="7">
        <f>C3742</f>
        <v>44637.299791666665</v>
      </c>
      <c r="E3742" s="6" t="s">
        <v>28</v>
      </c>
      <c r="F3742" s="6" t="str">
        <f t="shared" si="407"/>
        <v>69132 44637,29979</v>
      </c>
      <c r="G3742" s="6" t="str">
        <f t="shared" si="408"/>
        <v>44637,2997916667 69132</v>
      </c>
      <c r="H3742" s="6" t="str">
        <f t="shared" si="409"/>
        <v>Dans 69132</v>
      </c>
      <c r="I3742" s="6" t="str">
        <f t="shared" si="412"/>
        <v>Dans 69132</v>
      </c>
      <c r="J3742" s="5" t="str">
        <f t="shared" si="410"/>
        <v/>
      </c>
      <c r="K3742" s="6">
        <v>20</v>
      </c>
      <c r="L3742" s="7">
        <v>7.5231481481481471E-4</v>
      </c>
      <c r="M3742">
        <v>-3.4499999999999998E-4</v>
      </c>
      <c r="N3742" s="9" t="str">
        <f t="shared" si="411"/>
        <v>passage possible</v>
      </c>
      <c r="O3742" s="6" t="str">
        <f>IFERROR(VLOOKUP(F3742,TCD!$A$4:$C$362,3,FALSE),"Commune de ramassage")</f>
        <v>Commune de ramassage</v>
      </c>
      <c r="P3742">
        <v>145</v>
      </c>
    </row>
    <row r="3743" spans="1:16" x14ac:dyDescent="0.3">
      <c r="A3743">
        <f t="shared" si="406"/>
        <v>3742</v>
      </c>
      <c r="B3743" t="s">
        <v>29</v>
      </c>
      <c r="C3743" s="8">
        <v>44637.300543981481</v>
      </c>
      <c r="D3743" s="7">
        <f>C3743</f>
        <v>44637.300543981481</v>
      </c>
      <c r="E3743" s="6" t="s">
        <v>28</v>
      </c>
      <c r="F3743" s="6" t="str">
        <f t="shared" si="407"/>
        <v>69132 44637,30054</v>
      </c>
      <c r="G3743" s="6" t="str">
        <f t="shared" si="408"/>
        <v>44637,3005439815 69132</v>
      </c>
      <c r="H3743" s="6" t="str">
        <f t="shared" si="409"/>
        <v>Dans 69132</v>
      </c>
      <c r="I3743" s="6" t="str">
        <f t="shared" si="412"/>
        <v>Dans 69132</v>
      </c>
      <c r="J3743" s="5" t="str">
        <f t="shared" si="410"/>
        <v/>
      </c>
      <c r="K3743" s="6">
        <v>0</v>
      </c>
      <c r="L3743" s="7">
        <v>6.8287037037037025E-4</v>
      </c>
      <c r="M3743">
        <v>-7.7499999999999997E-4</v>
      </c>
      <c r="N3743" s="9" t="str">
        <f t="shared" si="411"/>
        <v>ramassage possible</v>
      </c>
      <c r="O3743" s="6" t="str">
        <f>IFERROR(VLOOKUP(F3743,TCD!$A$4:$C$362,3,FALSE),"Commune de ramassage")</f>
        <v>Commune de ramassage</v>
      </c>
      <c r="P3743">
        <v>146</v>
      </c>
    </row>
    <row r="3744" spans="1:16" x14ac:dyDescent="0.3">
      <c r="A3744">
        <f t="shared" si="406"/>
        <v>3743</v>
      </c>
      <c r="B3744" t="s">
        <v>29</v>
      </c>
      <c r="C3744" s="8">
        <v>44637.301226851851</v>
      </c>
      <c r="D3744" s="7">
        <f>C3744</f>
        <v>44637.301226851851</v>
      </c>
      <c r="E3744" s="6" t="s">
        <v>28</v>
      </c>
      <c r="F3744" s="6" t="str">
        <f t="shared" si="407"/>
        <v>69132 44637,30123</v>
      </c>
      <c r="G3744" s="6" t="str">
        <f t="shared" si="408"/>
        <v>44637,3012268519 69132</v>
      </c>
      <c r="H3744" s="6" t="str">
        <f t="shared" si="409"/>
        <v>Dans 69132</v>
      </c>
      <c r="I3744" s="6" t="str">
        <f t="shared" si="412"/>
        <v>Dans 69132</v>
      </c>
      <c r="J3744" s="5" t="str">
        <f t="shared" si="410"/>
        <v/>
      </c>
      <c r="K3744" s="6">
        <v>23</v>
      </c>
      <c r="L3744" s="7">
        <v>3.2407407407407406E-4</v>
      </c>
      <c r="M3744">
        <v>-9.2800000000000001E-4</v>
      </c>
      <c r="N3744" s="9" t="str">
        <f t="shared" si="411"/>
        <v>passage possible</v>
      </c>
      <c r="O3744" s="6" t="str">
        <f>IFERROR(VLOOKUP(F3744,TCD!$A$4:$C$362,3,FALSE),"Commune de ramassage")</f>
        <v>Commune de ramassage</v>
      </c>
      <c r="P3744">
        <v>147</v>
      </c>
    </row>
    <row r="3745" spans="1:16" x14ac:dyDescent="0.3">
      <c r="A3745">
        <f t="shared" si="406"/>
        <v>3744</v>
      </c>
      <c r="B3745" t="s">
        <v>29</v>
      </c>
      <c r="C3745" s="8">
        <v>44637.301550925928</v>
      </c>
      <c r="D3745" s="7">
        <f>C3745</f>
        <v>44637.301550925928</v>
      </c>
      <c r="E3745" s="6" t="s">
        <v>28</v>
      </c>
      <c r="F3745" s="6" t="str">
        <f t="shared" si="407"/>
        <v>69132 44637,30155</v>
      </c>
      <c r="G3745" s="6" t="str">
        <f t="shared" si="408"/>
        <v>44637,3015509259 69132</v>
      </c>
      <c r="H3745" s="6" t="str">
        <f t="shared" si="409"/>
        <v>Dans 69132</v>
      </c>
      <c r="I3745" s="6" t="str">
        <f t="shared" si="412"/>
        <v>Dans 69132</v>
      </c>
      <c r="J3745" s="5" t="str">
        <f t="shared" si="410"/>
        <v/>
      </c>
      <c r="K3745" s="6">
        <v>28</v>
      </c>
      <c r="L3745" s="7">
        <v>3.4722222222222222E-5</v>
      </c>
      <c r="M3745">
        <v>-1.95E-4</v>
      </c>
      <c r="N3745" s="9" t="str">
        <f t="shared" si="411"/>
        <v>passage possible</v>
      </c>
      <c r="O3745" s="6" t="str">
        <f>IFERROR(VLOOKUP(F3745,TCD!$A$4:$C$362,3,FALSE),"Commune de ramassage")</f>
        <v>Commune de ramassage</v>
      </c>
      <c r="P3745">
        <v>148</v>
      </c>
    </row>
    <row r="3746" spans="1:16" x14ac:dyDescent="0.3">
      <c r="A3746">
        <f t="shared" si="406"/>
        <v>3745</v>
      </c>
      <c r="B3746" t="s">
        <v>29</v>
      </c>
      <c r="C3746" s="8">
        <v>44637.301585648151</v>
      </c>
      <c r="D3746" s="7">
        <f>C3746</f>
        <v>44637.301585648151</v>
      </c>
      <c r="E3746" s="6" t="s">
        <v>28</v>
      </c>
      <c r="F3746" s="6" t="str">
        <f t="shared" si="407"/>
        <v>69132 44637,30159</v>
      </c>
      <c r="G3746" s="6" t="str">
        <f t="shared" si="408"/>
        <v>44637,3015856482 69132</v>
      </c>
      <c r="H3746" s="6" t="str">
        <f t="shared" si="409"/>
        <v>Dans 69132</v>
      </c>
      <c r="I3746" s="6" t="str">
        <f t="shared" si="412"/>
        <v>Dans 69132</v>
      </c>
      <c r="J3746" s="5" t="str">
        <f t="shared" si="410"/>
        <v/>
      </c>
      <c r="K3746" s="6">
        <v>25</v>
      </c>
      <c r="L3746" s="7">
        <v>8.1018518518518516E-4</v>
      </c>
      <c r="M3746">
        <v>-3.6900000000000002E-4</v>
      </c>
      <c r="N3746" s="9" t="str">
        <f t="shared" si="411"/>
        <v>passage possible</v>
      </c>
      <c r="O3746" s="6" t="str">
        <f>IFERROR(VLOOKUP(F3746,TCD!$A$4:$C$362,3,FALSE),"Commune de ramassage")</f>
        <v>Commune de ramassage</v>
      </c>
      <c r="P3746">
        <v>149</v>
      </c>
    </row>
    <row r="3747" spans="1:16" x14ac:dyDescent="0.3">
      <c r="A3747">
        <f t="shared" si="406"/>
        <v>3746</v>
      </c>
      <c r="B3747" t="s">
        <v>29</v>
      </c>
      <c r="C3747" s="8">
        <v>44637.302395833336</v>
      </c>
      <c r="D3747" s="7">
        <f>C3747</f>
        <v>44637.302395833336</v>
      </c>
      <c r="E3747" s="6" t="s">
        <v>28</v>
      </c>
      <c r="F3747" s="6" t="str">
        <f t="shared" si="407"/>
        <v>69132 44637,3024</v>
      </c>
      <c r="G3747" s="6" t="str">
        <f t="shared" si="408"/>
        <v>44637,3023958333 69132</v>
      </c>
      <c r="H3747" s="6" t="str">
        <f t="shared" si="409"/>
        <v>Dans 69132</v>
      </c>
      <c r="I3747" s="6" t="str">
        <f t="shared" si="412"/>
        <v>Dans 69132</v>
      </c>
      <c r="J3747" s="5" t="str">
        <f t="shared" si="410"/>
        <v/>
      </c>
      <c r="K3747" s="6">
        <v>0</v>
      </c>
      <c r="L3747" s="7">
        <v>4.3981481481481481E-4</v>
      </c>
      <c r="M3747">
        <v>0</v>
      </c>
      <c r="N3747" s="9" t="str">
        <f t="shared" si="411"/>
        <v>ramassage possible</v>
      </c>
      <c r="O3747" s="6" t="str">
        <f>IFERROR(VLOOKUP(F3747,TCD!$A$4:$C$362,3,FALSE),"Commune de ramassage")</f>
        <v>Commune de passage</v>
      </c>
      <c r="P3747">
        <v>150</v>
      </c>
    </row>
    <row r="3748" spans="1:16" x14ac:dyDescent="0.3">
      <c r="A3748">
        <f t="shared" si="406"/>
        <v>3747</v>
      </c>
      <c r="B3748" t="s">
        <v>29</v>
      </c>
      <c r="C3748" s="8">
        <v>44637.302835648145</v>
      </c>
      <c r="D3748" s="7">
        <f>C3748</f>
        <v>44637.302835648145</v>
      </c>
      <c r="E3748" s="6" t="s">
        <v>28</v>
      </c>
      <c r="F3748" s="6" t="str">
        <f t="shared" si="407"/>
        <v>69132 44637,30284</v>
      </c>
      <c r="G3748" s="6" t="str">
        <f t="shared" si="408"/>
        <v>44637,3028356481 69132</v>
      </c>
      <c r="H3748" s="6" t="str">
        <f t="shared" si="409"/>
        <v>Dans 69132</v>
      </c>
      <c r="I3748" s="6" t="str">
        <f t="shared" si="412"/>
        <v>Dans 69132</v>
      </c>
      <c r="J3748" s="5" t="str">
        <f t="shared" si="410"/>
        <v/>
      </c>
      <c r="K3748" s="6">
        <v>3</v>
      </c>
      <c r="L3748" s="7">
        <v>8.1018518518518516E-5</v>
      </c>
      <c r="M3748">
        <v>-1.7000000000000001E-4</v>
      </c>
      <c r="N3748" s="9" t="str">
        <f t="shared" si="411"/>
        <v>ramassage possible</v>
      </c>
      <c r="O3748" s="6" t="str">
        <f>IFERROR(VLOOKUP(F3748,TCD!$A$4:$C$362,3,FALSE),"Commune de ramassage")</f>
        <v>Commune de ramassage</v>
      </c>
      <c r="P3748">
        <v>151</v>
      </c>
    </row>
    <row r="3749" spans="1:16" x14ac:dyDescent="0.3">
      <c r="A3749">
        <f t="shared" si="406"/>
        <v>3748</v>
      </c>
      <c r="B3749" t="s">
        <v>29</v>
      </c>
      <c r="C3749" s="8">
        <v>44637.302916666667</v>
      </c>
      <c r="D3749" s="7">
        <f>C3749</f>
        <v>44637.302916666667</v>
      </c>
      <c r="E3749" s="6" t="s">
        <v>28</v>
      </c>
      <c r="F3749" s="6" t="str">
        <f t="shared" si="407"/>
        <v>69132 44637,30292</v>
      </c>
      <c r="G3749" s="6" t="str">
        <f t="shared" si="408"/>
        <v>44637,3029166667 69132</v>
      </c>
      <c r="H3749" s="6" t="str">
        <f t="shared" si="409"/>
        <v>Dans 69132</v>
      </c>
      <c r="I3749" s="6" t="str">
        <f t="shared" si="412"/>
        <v>Dans 69132</v>
      </c>
      <c r="J3749" s="5" t="str">
        <f t="shared" si="410"/>
        <v/>
      </c>
      <c r="K3749" s="6">
        <v>15</v>
      </c>
      <c r="L3749" s="7">
        <v>3.3564814814814812E-4</v>
      </c>
      <c r="M3749">
        <v>-1.3860000000000001E-3</v>
      </c>
      <c r="N3749" s="9" t="str">
        <f t="shared" si="411"/>
        <v>passage possible</v>
      </c>
      <c r="O3749" s="6" t="str">
        <f>IFERROR(VLOOKUP(F3749,TCD!$A$4:$C$362,3,FALSE),"Commune de ramassage")</f>
        <v>Commune de ramassage</v>
      </c>
      <c r="P3749">
        <v>152</v>
      </c>
    </row>
    <row r="3750" spans="1:16" x14ac:dyDescent="0.3">
      <c r="A3750">
        <f t="shared" si="406"/>
        <v>3749</v>
      </c>
      <c r="B3750" t="s">
        <v>29</v>
      </c>
      <c r="C3750" s="8">
        <v>44637.303252314814</v>
      </c>
      <c r="D3750" s="7">
        <f>C3750</f>
        <v>44637.303252314814</v>
      </c>
      <c r="E3750" s="6" t="s">
        <v>28</v>
      </c>
      <c r="F3750" s="6" t="str">
        <f t="shared" si="407"/>
        <v>69132 44637,30325</v>
      </c>
      <c r="G3750" s="6" t="str">
        <f t="shared" si="408"/>
        <v>44637,3032523148 69132</v>
      </c>
      <c r="H3750" s="6" t="str">
        <f t="shared" si="409"/>
        <v>Dans 69132</v>
      </c>
      <c r="I3750" s="6" t="str">
        <f t="shared" si="412"/>
        <v>Dans 69132</v>
      </c>
      <c r="J3750" s="5" t="str">
        <f t="shared" si="410"/>
        <v/>
      </c>
      <c r="K3750" s="6">
        <v>21</v>
      </c>
      <c r="L3750" s="7">
        <v>3.4722222222222222E-5</v>
      </c>
      <c r="M3750">
        <v>-1.95E-4</v>
      </c>
      <c r="N3750" s="9" t="str">
        <f t="shared" si="411"/>
        <v>passage possible</v>
      </c>
      <c r="O3750" s="6" t="str">
        <f>IFERROR(VLOOKUP(F3750,TCD!$A$4:$C$362,3,FALSE),"Commune de ramassage")</f>
        <v>Commune de ramassage</v>
      </c>
      <c r="P3750">
        <v>153</v>
      </c>
    </row>
    <row r="3751" spans="1:16" x14ac:dyDescent="0.3">
      <c r="A3751">
        <f t="shared" si="406"/>
        <v>3750</v>
      </c>
      <c r="B3751" t="s">
        <v>29</v>
      </c>
      <c r="C3751" s="8">
        <v>44637.303287037037</v>
      </c>
      <c r="D3751" s="7">
        <f>C3751</f>
        <v>44637.303287037037</v>
      </c>
      <c r="E3751" s="6" t="s">
        <v>28</v>
      </c>
      <c r="F3751" s="6" t="str">
        <f t="shared" si="407"/>
        <v>69132 44637,30329</v>
      </c>
      <c r="G3751" s="6" t="str">
        <f t="shared" si="408"/>
        <v>44637,303287037 69132</v>
      </c>
      <c r="H3751" s="6" t="str">
        <f t="shared" si="409"/>
        <v>Dans 69132</v>
      </c>
      <c r="I3751" s="6" t="str">
        <f t="shared" si="412"/>
        <v>Dans 69132</v>
      </c>
      <c r="J3751" s="5" t="str">
        <f t="shared" si="410"/>
        <v/>
      </c>
      <c r="K3751" s="6">
        <v>11</v>
      </c>
      <c r="L3751" s="7">
        <v>2.3148148148148147E-5</v>
      </c>
      <c r="M3751">
        <v>-3.4E-5</v>
      </c>
      <c r="N3751" s="9" t="str">
        <f t="shared" si="411"/>
        <v>passage possible</v>
      </c>
      <c r="O3751" s="6" t="str">
        <f>IFERROR(VLOOKUP(F3751,TCD!$A$4:$C$362,3,FALSE),"Commune de ramassage")</f>
        <v>Commune de ramassage</v>
      </c>
      <c r="P3751">
        <v>154</v>
      </c>
    </row>
    <row r="3752" spans="1:16" x14ac:dyDescent="0.3">
      <c r="A3752">
        <f t="shared" si="406"/>
        <v>3751</v>
      </c>
      <c r="B3752" t="s">
        <v>29</v>
      </c>
      <c r="C3752" s="8">
        <v>44637.303310185183</v>
      </c>
      <c r="D3752" s="7">
        <f>C3752</f>
        <v>44637.303310185183</v>
      </c>
      <c r="E3752" s="6" t="s">
        <v>28</v>
      </c>
      <c r="F3752" s="6" t="str">
        <f t="shared" si="407"/>
        <v>69132 44637,30331</v>
      </c>
      <c r="G3752" s="6" t="str">
        <f t="shared" si="408"/>
        <v>44637,3033101852 69132</v>
      </c>
      <c r="H3752" s="6" t="str">
        <f t="shared" si="409"/>
        <v>Dans 69132</v>
      </c>
      <c r="I3752" s="6" t="str">
        <f t="shared" si="412"/>
        <v>Dans 69132</v>
      </c>
      <c r="J3752" s="5" t="str">
        <f t="shared" si="410"/>
        <v/>
      </c>
      <c r="K3752" s="6">
        <v>11</v>
      </c>
      <c r="L3752" s="7">
        <v>7.291666666666667E-4</v>
      </c>
      <c r="M3752">
        <v>-9.9999999999999995E-7</v>
      </c>
      <c r="N3752" s="9" t="str">
        <f t="shared" si="411"/>
        <v>passage possible</v>
      </c>
      <c r="O3752" s="6" t="str">
        <f>IFERROR(VLOOKUP(F3752,TCD!$A$4:$C$362,3,FALSE),"Commune de ramassage")</f>
        <v>Commune de ramassage</v>
      </c>
      <c r="P3752">
        <v>155</v>
      </c>
    </row>
    <row r="3753" spans="1:16" x14ac:dyDescent="0.3">
      <c r="A3753">
        <f t="shared" si="406"/>
        <v>3752</v>
      </c>
      <c r="B3753" t="s">
        <v>29</v>
      </c>
      <c r="C3753" s="8">
        <v>44637.304039351853</v>
      </c>
      <c r="D3753" s="7">
        <f>C3753</f>
        <v>44637.304039351853</v>
      </c>
      <c r="E3753" s="6" t="s">
        <v>28</v>
      </c>
      <c r="F3753" s="6" t="str">
        <f t="shared" si="407"/>
        <v>69132 44637,30404</v>
      </c>
      <c r="G3753" s="6" t="str">
        <f t="shared" si="408"/>
        <v>44637,3040393519 69132</v>
      </c>
      <c r="H3753" s="6" t="str">
        <f t="shared" si="409"/>
        <v>Dans 69132</v>
      </c>
      <c r="I3753" s="6" t="str">
        <f t="shared" si="412"/>
        <v>Dans 69132</v>
      </c>
      <c r="J3753" s="5" t="str">
        <f t="shared" si="410"/>
        <v/>
      </c>
      <c r="K3753" s="6">
        <v>0</v>
      </c>
      <c r="L3753" s="7">
        <v>3.2407407407407406E-4</v>
      </c>
      <c r="M3753">
        <v>-4.8999999999999998E-5</v>
      </c>
      <c r="N3753" s="9" t="str">
        <f t="shared" si="411"/>
        <v>ramassage possible</v>
      </c>
      <c r="O3753" s="6" t="str">
        <f>IFERROR(VLOOKUP(F3753,TCD!$A$4:$C$362,3,FALSE),"Commune de ramassage")</f>
        <v>Commune de ramassage</v>
      </c>
      <c r="P3753">
        <v>156</v>
      </c>
    </row>
    <row r="3754" spans="1:16" x14ac:dyDescent="0.3">
      <c r="A3754">
        <f t="shared" si="406"/>
        <v>3753</v>
      </c>
      <c r="B3754" t="s">
        <v>29</v>
      </c>
      <c r="C3754" s="8">
        <v>44637.304363425923</v>
      </c>
      <c r="D3754" s="7">
        <f>C3754</f>
        <v>44637.304363425923</v>
      </c>
      <c r="E3754" s="6" t="s">
        <v>28</v>
      </c>
      <c r="F3754" s="6" t="str">
        <f t="shared" si="407"/>
        <v>69132 44637,30436</v>
      </c>
      <c r="G3754" s="6" t="str">
        <f t="shared" si="408"/>
        <v>44637,3043634259 69132</v>
      </c>
      <c r="H3754" s="6" t="str">
        <f t="shared" si="409"/>
        <v>Dans 69132</v>
      </c>
      <c r="I3754" s="6" t="str">
        <f t="shared" si="412"/>
        <v>Dans 69132</v>
      </c>
      <c r="J3754" s="5" t="str">
        <f t="shared" si="410"/>
        <v/>
      </c>
      <c r="K3754" s="6">
        <v>0</v>
      </c>
      <c r="L3754" s="7">
        <v>2.4305555555555552E-4</v>
      </c>
      <c r="M3754">
        <v>8.3999999999999995E-5</v>
      </c>
      <c r="N3754" s="9" t="str">
        <f t="shared" si="411"/>
        <v>ramassage possible</v>
      </c>
      <c r="O3754" s="6" t="str">
        <f>IFERROR(VLOOKUP(F3754,TCD!$A$4:$C$362,3,FALSE),"Commune de ramassage")</f>
        <v>Commune de ramassage</v>
      </c>
      <c r="P3754">
        <v>157</v>
      </c>
    </row>
    <row r="3755" spans="1:16" x14ac:dyDescent="0.3">
      <c r="A3755">
        <f t="shared" si="406"/>
        <v>3754</v>
      </c>
      <c r="B3755" t="s">
        <v>29</v>
      </c>
      <c r="C3755" s="8">
        <v>44637.304606481484</v>
      </c>
      <c r="D3755" s="7">
        <f>C3755</f>
        <v>44637.304606481484</v>
      </c>
      <c r="E3755" s="6" t="s">
        <v>28</v>
      </c>
      <c r="F3755" s="6" t="str">
        <f t="shared" si="407"/>
        <v>69132 44637,30461</v>
      </c>
      <c r="G3755" s="6" t="str">
        <f t="shared" si="408"/>
        <v>44637,3046064815 69132</v>
      </c>
      <c r="H3755" s="6" t="str">
        <f t="shared" si="409"/>
        <v>Dans 69132</v>
      </c>
      <c r="I3755" s="6" t="str">
        <f t="shared" si="412"/>
        <v>Dans 69132</v>
      </c>
      <c r="J3755" s="5" t="str">
        <f t="shared" si="410"/>
        <v/>
      </c>
      <c r="K3755" s="6">
        <v>7</v>
      </c>
      <c r="L3755" s="7">
        <v>1.6203703703703703E-4</v>
      </c>
      <c r="M3755">
        <v>-4.5000000000000003E-5</v>
      </c>
      <c r="N3755" s="9" t="str">
        <f t="shared" si="411"/>
        <v>ramassage possible</v>
      </c>
      <c r="O3755" s="6" t="str">
        <f>IFERROR(VLOOKUP(F3755,TCD!$A$4:$C$362,3,FALSE),"Commune de ramassage")</f>
        <v>Commune de ramassage</v>
      </c>
      <c r="P3755">
        <v>158</v>
      </c>
    </row>
    <row r="3756" spans="1:16" x14ac:dyDescent="0.3">
      <c r="A3756">
        <f t="shared" si="406"/>
        <v>3755</v>
      </c>
      <c r="B3756" t="s">
        <v>29</v>
      </c>
      <c r="C3756" s="8">
        <v>44637.304768518516</v>
      </c>
      <c r="D3756" s="7">
        <f>C3756</f>
        <v>44637.304768518516</v>
      </c>
      <c r="E3756" s="6" t="s">
        <v>28</v>
      </c>
      <c r="F3756" s="6" t="str">
        <f t="shared" si="407"/>
        <v>69132 44637,30477</v>
      </c>
      <c r="G3756" s="6" t="str">
        <f t="shared" si="408"/>
        <v>44637,3047685185 69132</v>
      </c>
      <c r="H3756" s="6" t="str">
        <f t="shared" si="409"/>
        <v>Dans 69132</v>
      </c>
      <c r="I3756" s="6" t="str">
        <f t="shared" si="412"/>
        <v>Dans 69132</v>
      </c>
      <c r="J3756" s="5" t="str">
        <f t="shared" si="410"/>
        <v/>
      </c>
      <c r="K3756" s="6">
        <v>6</v>
      </c>
      <c r="L3756" s="7">
        <v>8.2175925925925917E-4</v>
      </c>
      <c r="M3756">
        <v>-7.5500000000000003E-4</v>
      </c>
      <c r="N3756" s="9" t="str">
        <f t="shared" si="411"/>
        <v>ramassage possible</v>
      </c>
      <c r="O3756" s="6" t="str">
        <f>IFERROR(VLOOKUP(F3756,TCD!$A$4:$C$362,3,FALSE),"Commune de ramassage")</f>
        <v>Commune de ramassage</v>
      </c>
      <c r="P3756">
        <v>159</v>
      </c>
    </row>
    <row r="3757" spans="1:16" x14ac:dyDescent="0.3">
      <c r="A3757">
        <f t="shared" si="406"/>
        <v>3756</v>
      </c>
      <c r="B3757" t="s">
        <v>29</v>
      </c>
      <c r="C3757" s="8">
        <v>44637.305590277778</v>
      </c>
      <c r="D3757" s="7">
        <f>C3757</f>
        <v>44637.305590277778</v>
      </c>
      <c r="E3757" s="6" t="s">
        <v>28</v>
      </c>
      <c r="F3757" s="6" t="str">
        <f t="shared" si="407"/>
        <v>69132 44637,30559</v>
      </c>
      <c r="G3757" s="6" t="str">
        <f t="shared" si="408"/>
        <v>44637,3055902778 69132</v>
      </c>
      <c r="H3757" s="6" t="str">
        <f t="shared" si="409"/>
        <v>Dans 69132</v>
      </c>
      <c r="I3757" s="6" t="str">
        <f t="shared" si="412"/>
        <v>Dans 69132</v>
      </c>
      <c r="J3757" s="5" t="str">
        <f t="shared" si="410"/>
        <v/>
      </c>
      <c r="K3757" s="6">
        <v>0</v>
      </c>
      <c r="L3757" s="7">
        <v>4.6296296296296293E-4</v>
      </c>
      <c r="M3757">
        <v>-3.2200000000000002E-4</v>
      </c>
      <c r="N3757" s="9" t="str">
        <f t="shared" si="411"/>
        <v>ramassage possible</v>
      </c>
      <c r="O3757" s="6" t="str">
        <f>IFERROR(VLOOKUP(F3757,TCD!$A$4:$C$362,3,FALSE),"Commune de ramassage")</f>
        <v>Commune de ramassage</v>
      </c>
      <c r="P3757">
        <v>160</v>
      </c>
    </row>
    <row r="3758" spans="1:16" x14ac:dyDescent="0.3">
      <c r="A3758">
        <f t="shared" si="406"/>
        <v>3757</v>
      </c>
      <c r="B3758" t="s">
        <v>29</v>
      </c>
      <c r="C3758" s="8">
        <v>44637.30605324074</v>
      </c>
      <c r="D3758" s="7">
        <f>C3758</f>
        <v>44637.30605324074</v>
      </c>
      <c r="E3758" s="6" t="s">
        <v>28</v>
      </c>
      <c r="F3758" s="6" t="str">
        <f t="shared" si="407"/>
        <v>69132 44637,30605</v>
      </c>
      <c r="G3758" s="6" t="str">
        <f t="shared" si="408"/>
        <v>44637,3060532407 69132</v>
      </c>
      <c r="H3758" s="6" t="str">
        <f t="shared" si="409"/>
        <v>Dans 69132</v>
      </c>
      <c r="I3758" s="6" t="str">
        <f t="shared" si="412"/>
        <v>Dans 69132</v>
      </c>
      <c r="J3758" s="5" t="str">
        <f t="shared" si="410"/>
        <v/>
      </c>
      <c r="K3758" s="6">
        <v>0</v>
      </c>
      <c r="L3758" s="7">
        <v>1.1574074074074073E-3</v>
      </c>
      <c r="M3758">
        <v>-1.5200000000000001E-4</v>
      </c>
      <c r="N3758" s="9" t="str">
        <f t="shared" si="411"/>
        <v>ramassage possible</v>
      </c>
      <c r="O3758" s="6" t="str">
        <f>IFERROR(VLOOKUP(F3758,TCD!$A$4:$C$362,3,FALSE),"Commune de ramassage")</f>
        <v>Commune de ramassage</v>
      </c>
      <c r="P3758">
        <v>161</v>
      </c>
    </row>
    <row r="3759" spans="1:16" x14ac:dyDescent="0.3">
      <c r="A3759">
        <f t="shared" si="406"/>
        <v>3758</v>
      </c>
      <c r="B3759" t="s">
        <v>29</v>
      </c>
      <c r="C3759" s="8">
        <v>44637.307210648149</v>
      </c>
      <c r="D3759" s="7">
        <f>C3759</f>
        <v>44637.307210648149</v>
      </c>
      <c r="E3759" s="6" t="s">
        <v>28</v>
      </c>
      <c r="F3759" s="6" t="str">
        <f t="shared" si="407"/>
        <v>69132 44637,3072099999</v>
      </c>
      <c r="G3759" s="6" t="str">
        <f t="shared" si="408"/>
        <v>44637,3072106481 69132</v>
      </c>
      <c r="H3759" s="6" t="str">
        <f t="shared" si="409"/>
        <v>Dans 69132</v>
      </c>
      <c r="I3759" s="6" t="str">
        <f t="shared" si="412"/>
        <v>Dans 69132</v>
      </c>
      <c r="J3759" s="5" t="str">
        <f t="shared" si="410"/>
        <v/>
      </c>
      <c r="K3759" s="6">
        <v>0</v>
      </c>
      <c r="L3759" s="7">
        <v>5.0925925925925921E-4</v>
      </c>
      <c r="M3759">
        <v>6.7000000000000002E-5</v>
      </c>
      <c r="N3759" s="9" t="str">
        <f t="shared" si="411"/>
        <v>ramassage possible</v>
      </c>
      <c r="O3759" s="6" t="str">
        <f>IFERROR(VLOOKUP(F3759,TCD!$A$4:$C$362,3,FALSE),"Commune de ramassage")</f>
        <v>Commune de ramassage</v>
      </c>
      <c r="P3759">
        <v>162</v>
      </c>
    </row>
    <row r="3760" spans="1:16" x14ac:dyDescent="0.3">
      <c r="A3760">
        <f t="shared" si="406"/>
        <v>3759</v>
      </c>
      <c r="B3760" t="s">
        <v>29</v>
      </c>
      <c r="C3760" s="8">
        <v>44637.307719907411</v>
      </c>
      <c r="D3760" s="7">
        <f>C3760</f>
        <v>44637.307719907411</v>
      </c>
      <c r="E3760" s="6" t="s">
        <v>28</v>
      </c>
      <c r="F3760" s="6" t="str">
        <f t="shared" si="407"/>
        <v>69132 44637,30772</v>
      </c>
      <c r="G3760" s="6" t="str">
        <f t="shared" si="408"/>
        <v>44637,3077199074 69132</v>
      </c>
      <c r="H3760" s="6" t="str">
        <f t="shared" si="409"/>
        <v>Dans 69132</v>
      </c>
      <c r="I3760" s="6" t="str">
        <f t="shared" si="412"/>
        <v>Dans 69132</v>
      </c>
      <c r="J3760" s="5" t="str">
        <f t="shared" si="410"/>
        <v/>
      </c>
      <c r="K3760" s="6">
        <v>0</v>
      </c>
      <c r="L3760" s="7">
        <v>6.9444444444444444E-5</v>
      </c>
      <c r="M3760">
        <v>3.0000000000000001E-6</v>
      </c>
      <c r="N3760" s="9" t="str">
        <f t="shared" si="411"/>
        <v>ramassage possible</v>
      </c>
      <c r="O3760" s="6" t="str">
        <f>IFERROR(VLOOKUP(F3760,TCD!$A$4:$C$362,3,FALSE),"Commune de ramassage")</f>
        <v>Commune de ramassage</v>
      </c>
      <c r="P3760">
        <v>163</v>
      </c>
    </row>
    <row r="3761" spans="1:16" x14ac:dyDescent="0.3">
      <c r="A3761">
        <f t="shared" si="406"/>
        <v>3760</v>
      </c>
      <c r="B3761" t="s">
        <v>29</v>
      </c>
      <c r="C3761" s="8">
        <v>44637.307789351849</v>
      </c>
      <c r="D3761" s="7">
        <f>C3761</f>
        <v>44637.307789351849</v>
      </c>
      <c r="E3761" s="6" t="s">
        <v>28</v>
      </c>
      <c r="F3761" s="6" t="str">
        <f t="shared" si="407"/>
        <v>69132 44637,30779</v>
      </c>
      <c r="G3761" s="6" t="str">
        <f t="shared" si="408"/>
        <v>44637,3077893518 69132</v>
      </c>
      <c r="H3761" s="6" t="str">
        <f t="shared" si="409"/>
        <v>Dans 69132</v>
      </c>
      <c r="I3761" s="6" t="str">
        <f t="shared" si="412"/>
        <v>Dans 69132</v>
      </c>
      <c r="J3761" s="5" t="str">
        <f t="shared" si="410"/>
        <v/>
      </c>
      <c r="K3761" s="6">
        <v>8</v>
      </c>
      <c r="L3761" s="7">
        <v>5.7870370370370366E-5</v>
      </c>
      <c r="M3761">
        <v>-1.1E-5</v>
      </c>
      <c r="N3761" s="9" t="str">
        <f t="shared" si="411"/>
        <v>ramassage possible</v>
      </c>
      <c r="O3761" s="6" t="str">
        <f>IFERROR(VLOOKUP(F3761,TCD!$A$4:$C$362,3,FALSE),"Commune de ramassage")</f>
        <v>Commune de ramassage</v>
      </c>
      <c r="P3761">
        <v>164</v>
      </c>
    </row>
    <row r="3762" spans="1:16" x14ac:dyDescent="0.3">
      <c r="A3762">
        <f t="shared" si="406"/>
        <v>3761</v>
      </c>
      <c r="B3762" t="s">
        <v>29</v>
      </c>
      <c r="C3762" s="8">
        <v>44637.307847222219</v>
      </c>
      <c r="D3762" s="7">
        <f>C3762</f>
        <v>44637.307847222219</v>
      </c>
      <c r="E3762" s="6" t="s">
        <v>28</v>
      </c>
      <c r="F3762" s="6" t="str">
        <f t="shared" si="407"/>
        <v>69132 44637,30785</v>
      </c>
      <c r="G3762" s="6" t="str">
        <f t="shared" si="408"/>
        <v>44637,3078472222 69132</v>
      </c>
      <c r="H3762" s="6" t="str">
        <f t="shared" si="409"/>
        <v>Dans 69132</v>
      </c>
      <c r="I3762" s="6" t="str">
        <f t="shared" si="412"/>
        <v>Dans 69132</v>
      </c>
      <c r="J3762" s="5" t="str">
        <f t="shared" si="410"/>
        <v/>
      </c>
      <c r="K3762" s="6">
        <v>8</v>
      </c>
      <c r="L3762" s="7">
        <v>6.2500000000000001E-4</v>
      </c>
      <c r="M3762">
        <v>2.31E-4</v>
      </c>
      <c r="N3762" s="9" t="str">
        <f t="shared" si="411"/>
        <v>ramassage possible</v>
      </c>
      <c r="O3762" s="6" t="str">
        <f>IFERROR(VLOOKUP(F3762,TCD!$A$4:$C$362,3,FALSE),"Commune de ramassage")</f>
        <v>Commune de ramassage</v>
      </c>
      <c r="P3762">
        <v>165</v>
      </c>
    </row>
    <row r="3763" spans="1:16" x14ac:dyDescent="0.3">
      <c r="A3763">
        <f t="shared" si="406"/>
        <v>3762</v>
      </c>
      <c r="B3763" t="s">
        <v>29</v>
      </c>
      <c r="C3763" s="8">
        <v>44637.308472222219</v>
      </c>
      <c r="D3763" s="7">
        <f>C3763</f>
        <v>44637.308472222219</v>
      </c>
      <c r="E3763" s="6" t="s">
        <v>28</v>
      </c>
      <c r="F3763" s="6" t="str">
        <f t="shared" si="407"/>
        <v>69132 44637,30847</v>
      </c>
      <c r="G3763" s="6" t="str">
        <f t="shared" si="408"/>
        <v>44637,3084722222 69132</v>
      </c>
      <c r="H3763" s="6" t="str">
        <f t="shared" si="409"/>
        <v>Dans 69132</v>
      </c>
      <c r="I3763" s="6" t="str">
        <f t="shared" si="412"/>
        <v>Dans 69132</v>
      </c>
      <c r="J3763" s="5" t="str">
        <f t="shared" si="410"/>
        <v/>
      </c>
      <c r="K3763" s="6">
        <v>6</v>
      </c>
      <c r="L3763" s="7">
        <v>9.2592592592592588E-5</v>
      </c>
      <c r="M3763">
        <v>2.6499999999999999E-4</v>
      </c>
      <c r="N3763" s="9" t="str">
        <f t="shared" si="411"/>
        <v>ramassage possible</v>
      </c>
      <c r="O3763" s="6" t="str">
        <f>IFERROR(VLOOKUP(F3763,TCD!$A$4:$C$362,3,FALSE),"Commune de ramassage")</f>
        <v>Commune de ramassage</v>
      </c>
      <c r="P3763">
        <v>166</v>
      </c>
    </row>
    <row r="3764" spans="1:16" x14ac:dyDescent="0.3">
      <c r="A3764">
        <f t="shared" si="406"/>
        <v>3763</v>
      </c>
      <c r="B3764" t="s">
        <v>29</v>
      </c>
      <c r="C3764" s="8">
        <v>44637.308564814812</v>
      </c>
      <c r="D3764" s="7">
        <f>C3764</f>
        <v>44637.308564814812</v>
      </c>
      <c r="E3764" s="6" t="s">
        <v>28</v>
      </c>
      <c r="F3764" s="6" t="str">
        <f t="shared" si="407"/>
        <v>69132 44637,30856</v>
      </c>
      <c r="G3764" s="6" t="str">
        <f t="shared" si="408"/>
        <v>44637,3085648148 69132</v>
      </c>
      <c r="H3764" s="6" t="str">
        <f t="shared" si="409"/>
        <v>Dans 69132</v>
      </c>
      <c r="I3764" s="6" t="str">
        <f t="shared" si="412"/>
        <v>Dans 69132</v>
      </c>
      <c r="J3764" s="5" t="str">
        <f t="shared" si="410"/>
        <v/>
      </c>
      <c r="K3764" s="6">
        <v>9</v>
      </c>
      <c r="L3764" s="7">
        <v>6.3657407407407402E-4</v>
      </c>
      <c r="M3764">
        <v>7.3999999999999996E-5</v>
      </c>
      <c r="N3764" s="9" t="str">
        <f t="shared" si="411"/>
        <v>ramassage possible</v>
      </c>
      <c r="O3764" s="6" t="str">
        <f>IFERROR(VLOOKUP(F3764,TCD!$A$4:$C$362,3,FALSE),"Commune de ramassage")</f>
        <v>Commune de ramassage</v>
      </c>
      <c r="P3764">
        <v>167</v>
      </c>
    </row>
    <row r="3765" spans="1:16" x14ac:dyDescent="0.3">
      <c r="A3765">
        <f t="shared" si="406"/>
        <v>3764</v>
      </c>
      <c r="B3765" t="s">
        <v>29</v>
      </c>
      <c r="C3765" s="8">
        <v>44637.309201388889</v>
      </c>
      <c r="D3765" s="7">
        <f>C3765</f>
        <v>44637.309201388889</v>
      </c>
      <c r="E3765" s="6" t="s">
        <v>28</v>
      </c>
      <c r="F3765" s="6" t="str">
        <f t="shared" si="407"/>
        <v>69132 44637,3092</v>
      </c>
      <c r="G3765" s="6" t="str">
        <f t="shared" si="408"/>
        <v>44637,3092013889 69132</v>
      </c>
      <c r="H3765" s="6" t="str">
        <f t="shared" si="409"/>
        <v>Dans 69132</v>
      </c>
      <c r="I3765" s="6" t="str">
        <f t="shared" si="412"/>
        <v>Dans 69132</v>
      </c>
      <c r="J3765" s="5" t="str">
        <f t="shared" si="410"/>
        <v/>
      </c>
      <c r="K3765" s="6">
        <v>0</v>
      </c>
      <c r="L3765" s="7">
        <v>2.4305555555555552E-4</v>
      </c>
      <c r="M3765">
        <v>2.5799999999999998E-4</v>
      </c>
      <c r="N3765" s="9" t="str">
        <f t="shared" si="411"/>
        <v>ramassage possible</v>
      </c>
      <c r="O3765" s="6" t="str">
        <f>IFERROR(VLOOKUP(F3765,TCD!$A$4:$C$362,3,FALSE),"Commune de ramassage")</f>
        <v>Commune de ramassage</v>
      </c>
      <c r="P3765">
        <v>168</v>
      </c>
    </row>
    <row r="3766" spans="1:16" x14ac:dyDescent="0.3">
      <c r="A3766">
        <f t="shared" si="406"/>
        <v>3765</v>
      </c>
      <c r="B3766" t="s">
        <v>29</v>
      </c>
      <c r="C3766" s="8">
        <v>44637.309444444443</v>
      </c>
      <c r="D3766" s="7">
        <f>C3766</f>
        <v>44637.309444444443</v>
      </c>
      <c r="E3766" s="6" t="s">
        <v>28</v>
      </c>
      <c r="F3766" s="6" t="str">
        <f t="shared" si="407"/>
        <v>69132 44637,30944</v>
      </c>
      <c r="G3766" s="6" t="str">
        <f t="shared" si="408"/>
        <v>44637,3094444444 69132</v>
      </c>
      <c r="H3766" s="6" t="str">
        <f t="shared" si="409"/>
        <v>Dans 69132</v>
      </c>
      <c r="I3766" s="6" t="str">
        <f t="shared" si="412"/>
        <v>Dans 69132</v>
      </c>
      <c r="J3766" s="5" t="str">
        <f t="shared" si="410"/>
        <v/>
      </c>
      <c r="K3766" s="6">
        <v>0</v>
      </c>
      <c r="L3766" s="7">
        <v>3.1250000000000001E-4</v>
      </c>
      <c r="M3766">
        <v>1.9999999999999999E-6</v>
      </c>
      <c r="N3766" s="9" t="str">
        <f t="shared" si="411"/>
        <v>ramassage possible</v>
      </c>
      <c r="O3766" s="6" t="str">
        <f>IFERROR(VLOOKUP(F3766,TCD!$A$4:$C$362,3,FALSE),"Commune de ramassage")</f>
        <v>Commune de ramassage</v>
      </c>
      <c r="P3766">
        <v>169</v>
      </c>
    </row>
    <row r="3767" spans="1:16" x14ac:dyDescent="0.3">
      <c r="A3767">
        <f t="shared" si="406"/>
        <v>3766</v>
      </c>
      <c r="B3767" t="s">
        <v>29</v>
      </c>
      <c r="C3767" s="8">
        <v>44637.309756944444</v>
      </c>
      <c r="D3767" s="7">
        <f>C3767</f>
        <v>44637.309756944444</v>
      </c>
      <c r="E3767" s="6" t="s">
        <v>28</v>
      </c>
      <c r="F3767" s="6" t="str">
        <f t="shared" si="407"/>
        <v>69132 44637,30976</v>
      </c>
      <c r="G3767" s="6" t="str">
        <f t="shared" si="408"/>
        <v>44637,3097569444 69132</v>
      </c>
      <c r="H3767" s="6" t="str">
        <f t="shared" si="409"/>
        <v>Dans 69132</v>
      </c>
      <c r="I3767" s="6" t="str">
        <f t="shared" si="412"/>
        <v>Dans 69132</v>
      </c>
      <c r="J3767" s="5" t="str">
        <f t="shared" si="410"/>
        <v/>
      </c>
      <c r="K3767" s="6">
        <v>6</v>
      </c>
      <c r="L3767" s="7">
        <v>9.2592592592592588E-5</v>
      </c>
      <c r="M3767">
        <v>2.3599999999999999E-4</v>
      </c>
      <c r="N3767" s="9" t="str">
        <f t="shared" si="411"/>
        <v>ramassage possible</v>
      </c>
      <c r="O3767" s="6" t="str">
        <f>IFERROR(VLOOKUP(F3767,TCD!$A$4:$C$362,3,FALSE),"Commune de ramassage")</f>
        <v>Commune de ramassage</v>
      </c>
      <c r="P3767">
        <v>170</v>
      </c>
    </row>
    <row r="3768" spans="1:16" x14ac:dyDescent="0.3">
      <c r="A3768">
        <f t="shared" si="406"/>
        <v>3767</v>
      </c>
      <c r="B3768" t="s">
        <v>29</v>
      </c>
      <c r="C3768" s="8">
        <v>44637.309849537036</v>
      </c>
      <c r="D3768" s="7">
        <f>C3768</f>
        <v>44637.309849537036</v>
      </c>
      <c r="E3768" s="6" t="s">
        <v>28</v>
      </c>
      <c r="F3768" s="6" t="str">
        <f t="shared" si="407"/>
        <v>69132 44637,30985</v>
      </c>
      <c r="G3768" s="6" t="str">
        <f t="shared" si="408"/>
        <v>44637,309849537 69132</v>
      </c>
      <c r="H3768" s="6" t="str">
        <f t="shared" si="409"/>
        <v>Dans 69132</v>
      </c>
      <c r="I3768" s="6" t="str">
        <f t="shared" si="412"/>
        <v>Dans 69132</v>
      </c>
      <c r="J3768" s="5" t="str">
        <f t="shared" si="410"/>
        <v/>
      </c>
      <c r="K3768" s="6">
        <v>12</v>
      </c>
      <c r="L3768" s="7">
        <v>1.0416666666666667E-4</v>
      </c>
      <c r="M3768">
        <v>3.6699999999999998E-4</v>
      </c>
      <c r="N3768" s="9" t="str">
        <f t="shared" si="411"/>
        <v>passage possible</v>
      </c>
      <c r="O3768" s="6" t="str">
        <f>IFERROR(VLOOKUP(F3768,TCD!$A$4:$C$362,3,FALSE),"Commune de ramassage")</f>
        <v>Commune de ramassage</v>
      </c>
      <c r="P3768">
        <v>171</v>
      </c>
    </row>
    <row r="3769" spans="1:16" x14ac:dyDescent="0.3">
      <c r="A3769">
        <f t="shared" si="406"/>
        <v>3768</v>
      </c>
      <c r="B3769" t="s">
        <v>29</v>
      </c>
      <c r="C3769" s="8">
        <v>44637.309953703705</v>
      </c>
      <c r="D3769" s="7">
        <f>C3769</f>
        <v>44637.309953703705</v>
      </c>
      <c r="E3769" s="6" t="s">
        <v>28</v>
      </c>
      <c r="F3769" s="6" t="str">
        <f t="shared" si="407"/>
        <v>69132 44637,30995</v>
      </c>
      <c r="G3769" s="6" t="str">
        <f t="shared" si="408"/>
        <v>44637,3099537037 69132</v>
      </c>
      <c r="H3769" s="6" t="str">
        <f t="shared" si="409"/>
        <v>Dans 69132</v>
      </c>
      <c r="I3769" s="6" t="str">
        <f t="shared" si="412"/>
        <v>Dans 69132</v>
      </c>
      <c r="J3769" s="5" t="str">
        <f t="shared" si="410"/>
        <v/>
      </c>
      <c r="K3769" s="6">
        <v>15</v>
      </c>
      <c r="L3769" s="7">
        <v>6.9444444444444444E-5</v>
      </c>
      <c r="M3769">
        <v>2.1499999999999999E-4</v>
      </c>
      <c r="N3769" s="9" t="str">
        <f t="shared" si="411"/>
        <v>passage possible</v>
      </c>
      <c r="O3769" s="6" t="str">
        <f>IFERROR(VLOOKUP(F3769,TCD!$A$4:$C$362,3,FALSE),"Commune de ramassage")</f>
        <v>Commune de ramassage</v>
      </c>
      <c r="P3769">
        <v>172</v>
      </c>
    </row>
    <row r="3770" spans="1:16" x14ac:dyDescent="0.3">
      <c r="A3770">
        <f t="shared" si="406"/>
        <v>3769</v>
      </c>
      <c r="B3770" t="s">
        <v>29</v>
      </c>
      <c r="C3770" s="8">
        <v>44637.310023148151</v>
      </c>
      <c r="D3770" s="7">
        <f>C3770</f>
        <v>44637.310023148151</v>
      </c>
      <c r="E3770" s="6" t="s">
        <v>28</v>
      </c>
      <c r="F3770" s="6" t="str">
        <f t="shared" si="407"/>
        <v>69132 44637,31002</v>
      </c>
      <c r="G3770" s="6" t="str">
        <f t="shared" si="408"/>
        <v>44637,3100231482 69132</v>
      </c>
      <c r="H3770" s="6" t="str">
        <f t="shared" si="409"/>
        <v>Dans 69132</v>
      </c>
      <c r="I3770" s="6" t="str">
        <f t="shared" si="412"/>
        <v>Dans 69132</v>
      </c>
      <c r="J3770" s="5" t="str">
        <f t="shared" si="410"/>
        <v/>
      </c>
      <c r="K3770" s="6">
        <v>14</v>
      </c>
      <c r="L3770" s="7">
        <v>9.2592592592592588E-5</v>
      </c>
      <c r="M3770">
        <v>1.18E-4</v>
      </c>
      <c r="N3770" s="9" t="str">
        <f t="shared" si="411"/>
        <v>passage possible</v>
      </c>
      <c r="O3770" s="6" t="str">
        <f>IFERROR(VLOOKUP(F3770,TCD!$A$4:$C$362,3,FALSE),"Commune de ramassage")</f>
        <v>Commune de ramassage</v>
      </c>
      <c r="P3770">
        <v>173</v>
      </c>
    </row>
    <row r="3771" spans="1:16" x14ac:dyDescent="0.3">
      <c r="A3771">
        <f t="shared" si="406"/>
        <v>3770</v>
      </c>
      <c r="B3771" t="s">
        <v>29</v>
      </c>
      <c r="C3771" s="8">
        <v>44637.310115740744</v>
      </c>
      <c r="D3771" s="7">
        <f>C3771</f>
        <v>44637.310115740744</v>
      </c>
      <c r="E3771" s="6" t="s">
        <v>28</v>
      </c>
      <c r="F3771" s="6" t="str">
        <f t="shared" si="407"/>
        <v>69132 44637,31012</v>
      </c>
      <c r="G3771" s="6" t="str">
        <f t="shared" si="408"/>
        <v>44637,3101157407 69132</v>
      </c>
      <c r="H3771" s="6" t="str">
        <f t="shared" si="409"/>
        <v>Dans 69132</v>
      </c>
      <c r="I3771" s="6" t="str">
        <f t="shared" si="412"/>
        <v>Dans 69132</v>
      </c>
      <c r="J3771" s="5" t="str">
        <f t="shared" si="410"/>
        <v/>
      </c>
      <c r="K3771" s="6">
        <v>10</v>
      </c>
      <c r="L3771" s="7">
        <v>1.1458333333333333E-3</v>
      </c>
      <c r="M3771">
        <v>4.6000000000000001E-4</v>
      </c>
      <c r="N3771" s="9" t="str">
        <f t="shared" si="411"/>
        <v>passage possible</v>
      </c>
      <c r="O3771" s="6" t="str">
        <f>IFERROR(VLOOKUP(F3771,TCD!$A$4:$C$362,3,FALSE),"Commune de ramassage")</f>
        <v>Commune de ramassage</v>
      </c>
      <c r="P3771">
        <v>174</v>
      </c>
    </row>
    <row r="3772" spans="1:16" x14ac:dyDescent="0.3">
      <c r="A3772">
        <f t="shared" si="406"/>
        <v>3771</v>
      </c>
      <c r="B3772" t="s">
        <v>29</v>
      </c>
      <c r="C3772" s="8">
        <v>44637.311261574076</v>
      </c>
      <c r="D3772" s="7">
        <f>C3772</f>
        <v>44637.311261574076</v>
      </c>
      <c r="E3772" s="6" t="s">
        <v>28</v>
      </c>
      <c r="F3772" s="6" t="str">
        <f t="shared" si="407"/>
        <v>69132 44637,31126</v>
      </c>
      <c r="G3772" s="6" t="str">
        <f t="shared" si="408"/>
        <v>44637,3112615741 69132</v>
      </c>
      <c r="H3772" s="6" t="str">
        <f t="shared" si="409"/>
        <v>Dans 69132</v>
      </c>
      <c r="I3772" s="6" t="str">
        <f t="shared" si="412"/>
        <v>Dans 69132</v>
      </c>
      <c r="J3772" s="5" t="str">
        <f t="shared" si="410"/>
        <v/>
      </c>
      <c r="K3772" s="6">
        <v>15</v>
      </c>
      <c r="L3772" s="7">
        <v>2.7777777777777778E-4</v>
      </c>
      <c r="M3772">
        <v>4.9899999999999999E-4</v>
      </c>
      <c r="N3772" s="9" t="str">
        <f t="shared" si="411"/>
        <v>passage possible</v>
      </c>
      <c r="O3772" s="6" t="str">
        <f>IFERROR(VLOOKUP(F3772,TCD!$A$4:$C$362,3,FALSE),"Commune de ramassage")</f>
        <v>Commune de ramassage</v>
      </c>
      <c r="P3772">
        <v>175</v>
      </c>
    </row>
    <row r="3773" spans="1:16" x14ac:dyDescent="0.3">
      <c r="A3773">
        <f t="shared" si="406"/>
        <v>3772</v>
      </c>
      <c r="B3773" t="s">
        <v>29</v>
      </c>
      <c r="C3773" s="8">
        <v>44637.311539351853</v>
      </c>
      <c r="D3773" s="7">
        <f>C3773</f>
        <v>44637.311539351853</v>
      </c>
      <c r="E3773" s="6" t="s">
        <v>28</v>
      </c>
      <c r="F3773" s="6" t="str">
        <f t="shared" si="407"/>
        <v>69132 44637,31154</v>
      </c>
      <c r="G3773" s="6" t="str">
        <f t="shared" si="408"/>
        <v>44637,3115393519 69132</v>
      </c>
      <c r="H3773" s="6" t="str">
        <f t="shared" si="409"/>
        <v>Dans 69132</v>
      </c>
      <c r="I3773" s="6" t="str">
        <f t="shared" si="412"/>
        <v>Dans 69132</v>
      </c>
      <c r="J3773" s="5" t="str">
        <f t="shared" si="410"/>
        <v/>
      </c>
      <c r="K3773" s="6">
        <v>14</v>
      </c>
      <c r="L3773" s="7">
        <v>1.0416666666666667E-4</v>
      </c>
      <c r="M3773">
        <v>-4.3999999999999999E-5</v>
      </c>
      <c r="N3773" s="9" t="str">
        <f t="shared" si="411"/>
        <v>passage possible</v>
      </c>
      <c r="O3773" s="6" t="str">
        <f>IFERROR(VLOOKUP(F3773,TCD!$A$4:$C$362,3,FALSE),"Commune de ramassage")</f>
        <v>Commune de ramassage</v>
      </c>
      <c r="P3773">
        <v>176</v>
      </c>
    </row>
    <row r="3774" spans="1:16" x14ac:dyDescent="0.3">
      <c r="A3774">
        <f t="shared" si="406"/>
        <v>3773</v>
      </c>
      <c r="B3774" t="s">
        <v>29</v>
      </c>
      <c r="C3774" s="8">
        <v>44637.311643518522</v>
      </c>
      <c r="D3774" s="7">
        <f>C3774</f>
        <v>44637.311643518522</v>
      </c>
      <c r="E3774" s="6" t="s">
        <v>28</v>
      </c>
      <c r="F3774" s="6" t="str">
        <f t="shared" si="407"/>
        <v>69132 44637,31164</v>
      </c>
      <c r="G3774" s="6" t="str">
        <f t="shared" si="408"/>
        <v>44637,3116435185 69132</v>
      </c>
      <c r="H3774" s="6" t="str">
        <f t="shared" si="409"/>
        <v>Dans 69132</v>
      </c>
      <c r="I3774" s="6" t="str">
        <f t="shared" si="412"/>
        <v>Dans 69132</v>
      </c>
      <c r="J3774" s="5" t="str">
        <f t="shared" si="410"/>
        <v/>
      </c>
      <c r="K3774" s="6">
        <v>8</v>
      </c>
      <c r="L3774" s="7">
        <v>9.1435185185185185E-4</v>
      </c>
      <c r="M3774">
        <v>1.1820000000000001E-3</v>
      </c>
      <c r="N3774" s="9" t="str">
        <f t="shared" si="411"/>
        <v>ramassage possible</v>
      </c>
      <c r="O3774" s="6" t="str">
        <f>IFERROR(VLOOKUP(F3774,TCD!$A$4:$C$362,3,FALSE),"Commune de ramassage")</f>
        <v>Commune de ramassage</v>
      </c>
      <c r="P3774">
        <v>177</v>
      </c>
    </row>
    <row r="3775" spans="1:16" x14ac:dyDescent="0.3">
      <c r="A3775">
        <f t="shared" si="406"/>
        <v>3774</v>
      </c>
      <c r="B3775" t="s">
        <v>29</v>
      </c>
      <c r="C3775" s="8">
        <v>44637.312557870369</v>
      </c>
      <c r="D3775" s="7">
        <f>C3775</f>
        <v>44637.312557870369</v>
      </c>
      <c r="E3775" s="6" t="s">
        <v>28</v>
      </c>
      <c r="F3775" s="6" t="str">
        <f t="shared" si="407"/>
        <v>69132 44637,31256</v>
      </c>
      <c r="G3775" s="6" t="str">
        <f t="shared" si="408"/>
        <v>44637,3125578704 69132</v>
      </c>
      <c r="H3775" s="6" t="str">
        <f t="shared" si="409"/>
        <v>Dans 69132</v>
      </c>
      <c r="I3775" s="6" t="str">
        <f t="shared" si="412"/>
        <v>Dans 69132</v>
      </c>
      <c r="J3775" s="5" t="str">
        <f t="shared" si="410"/>
        <v/>
      </c>
      <c r="K3775" s="6">
        <v>26</v>
      </c>
      <c r="L3775" s="7">
        <v>5.7870370370370366E-5</v>
      </c>
      <c r="M3775">
        <v>3.6699999999999998E-4</v>
      </c>
      <c r="N3775" s="9" t="str">
        <f t="shared" si="411"/>
        <v>passage possible</v>
      </c>
      <c r="O3775" s="6" t="str">
        <f>IFERROR(VLOOKUP(F3775,TCD!$A$4:$C$362,3,FALSE),"Commune de ramassage")</f>
        <v>Commune de ramassage</v>
      </c>
      <c r="P3775">
        <v>178</v>
      </c>
    </row>
    <row r="3776" spans="1:16" x14ac:dyDescent="0.3">
      <c r="A3776">
        <f t="shared" si="406"/>
        <v>3775</v>
      </c>
      <c r="B3776" t="s">
        <v>29</v>
      </c>
      <c r="C3776" s="8">
        <v>44637.312615740739</v>
      </c>
      <c r="D3776" s="7">
        <f>C3776</f>
        <v>44637.312615740739</v>
      </c>
      <c r="E3776" s="6" t="s">
        <v>28</v>
      </c>
      <c r="F3776" s="6" t="str">
        <f t="shared" si="407"/>
        <v>69132 44637,31262</v>
      </c>
      <c r="G3776" s="6" t="str">
        <f t="shared" si="408"/>
        <v>44637,3126157407 69132</v>
      </c>
      <c r="H3776" s="6" t="str">
        <f t="shared" si="409"/>
        <v>Dans 69132</v>
      </c>
      <c r="I3776" s="6" t="str">
        <f t="shared" si="412"/>
        <v>Dans 69132</v>
      </c>
      <c r="J3776" s="5" t="str">
        <f t="shared" si="410"/>
        <v/>
      </c>
      <c r="K3776" s="6">
        <v>22</v>
      </c>
      <c r="L3776" s="7">
        <v>4.7453703703703704E-4</v>
      </c>
      <c r="M3776">
        <v>7.6099999999999996E-4</v>
      </c>
      <c r="N3776" s="9" t="str">
        <f t="shared" si="411"/>
        <v>passage possible</v>
      </c>
      <c r="O3776" s="6" t="str">
        <f>IFERROR(VLOOKUP(F3776,TCD!$A$4:$C$362,3,FALSE),"Commune de ramassage")</f>
        <v>Commune de ramassage</v>
      </c>
      <c r="P3776">
        <v>179</v>
      </c>
    </row>
    <row r="3777" spans="1:16" x14ac:dyDescent="0.3">
      <c r="A3777">
        <f t="shared" si="406"/>
        <v>3776</v>
      </c>
      <c r="B3777" t="s">
        <v>29</v>
      </c>
      <c r="C3777" s="8">
        <v>44637.313090277778</v>
      </c>
      <c r="D3777" s="7">
        <f>C3777</f>
        <v>44637.313090277778</v>
      </c>
      <c r="E3777" s="6" t="s">
        <v>28</v>
      </c>
      <c r="F3777" s="6" t="str">
        <f t="shared" si="407"/>
        <v>69132 44637,31309</v>
      </c>
      <c r="G3777" s="6" t="str">
        <f t="shared" si="408"/>
        <v>44637,3130902778 69132</v>
      </c>
      <c r="H3777" s="6" t="str">
        <f t="shared" si="409"/>
        <v>Dans 69132</v>
      </c>
      <c r="I3777" s="6" t="str">
        <f t="shared" si="412"/>
        <v>Dans 69132</v>
      </c>
      <c r="J3777" s="5" t="str">
        <f t="shared" si="410"/>
        <v/>
      </c>
      <c r="K3777" s="6">
        <v>24</v>
      </c>
      <c r="L3777" s="7">
        <v>1.8518518518518518E-4</v>
      </c>
      <c r="M3777">
        <v>4.2900000000000002E-4</v>
      </c>
      <c r="N3777" s="9" t="str">
        <f t="shared" si="411"/>
        <v>passage possible</v>
      </c>
      <c r="O3777" s="6" t="str">
        <f>IFERROR(VLOOKUP(F3777,TCD!$A$4:$C$362,3,FALSE),"Commune de ramassage")</f>
        <v>Commune de ramassage</v>
      </c>
      <c r="P3777">
        <v>180</v>
      </c>
    </row>
    <row r="3778" spans="1:16" x14ac:dyDescent="0.3">
      <c r="A3778">
        <f t="shared" si="406"/>
        <v>3777</v>
      </c>
      <c r="B3778" t="s">
        <v>29</v>
      </c>
      <c r="C3778" s="8">
        <v>44637.313275462962</v>
      </c>
      <c r="D3778" s="7">
        <f>C3778</f>
        <v>44637.313275462962</v>
      </c>
      <c r="E3778" s="6" t="s">
        <v>28</v>
      </c>
      <c r="F3778" s="6" t="str">
        <f t="shared" si="407"/>
        <v>69132 44637,31328</v>
      </c>
      <c r="G3778" s="6" t="str">
        <f t="shared" si="408"/>
        <v>44637,313275463 69132</v>
      </c>
      <c r="H3778" s="6" t="str">
        <f t="shared" si="409"/>
        <v>Dans 69132</v>
      </c>
      <c r="I3778" s="6" t="str">
        <f t="shared" si="412"/>
        <v>Dans 69132</v>
      </c>
      <c r="J3778" s="5" t="str">
        <f t="shared" si="410"/>
        <v/>
      </c>
      <c r="K3778" s="6">
        <v>7</v>
      </c>
      <c r="L3778" s="7">
        <v>2.4305555555555552E-4</v>
      </c>
      <c r="M3778">
        <v>5.5000000000000002E-5</v>
      </c>
      <c r="N3778" s="9" t="str">
        <f t="shared" si="411"/>
        <v>ramassage possible</v>
      </c>
      <c r="O3778" s="6" t="str">
        <f>IFERROR(VLOOKUP(F3778,TCD!$A$4:$C$362,3,FALSE),"Commune de ramassage")</f>
        <v>Commune de ramassage</v>
      </c>
      <c r="P3778">
        <v>181</v>
      </c>
    </row>
    <row r="3779" spans="1:16" x14ac:dyDescent="0.3">
      <c r="A3779">
        <f t="shared" ref="A3779:A3842" si="413">A3778+1</f>
        <v>3778</v>
      </c>
      <c r="B3779" t="s">
        <v>29</v>
      </c>
      <c r="C3779" s="8">
        <v>44637.313518518517</v>
      </c>
      <c r="D3779" s="7">
        <f>C3779</f>
        <v>44637.313518518517</v>
      </c>
      <c r="E3779" s="6" t="s">
        <v>28</v>
      </c>
      <c r="F3779" s="6" t="str">
        <f t="shared" ref="F3779:F3842" si="414">E3779&amp;" "&amp;ROUND(D3779,5)</f>
        <v>69132 44637,31352</v>
      </c>
      <c r="G3779" s="6" t="str">
        <f t="shared" ref="G3779:G3842" si="415">D3779&amp;" "&amp;E3779</f>
        <v>44637,3135185185 69132</v>
      </c>
      <c r="H3779" s="6" t="str">
        <f t="shared" ref="H3779:H3842" si="416">IF(E3779=E3780,"Dans"&amp;" "&amp;E3779,"sortie"&amp;" "&amp;E3779)</f>
        <v>Dans 69132</v>
      </c>
      <c r="I3779" s="6" t="str">
        <f t="shared" si="412"/>
        <v>Dans 69132</v>
      </c>
      <c r="J3779" s="5" t="str">
        <f t="shared" ref="J3779:J3842" si="417">IF(IFERROR(SEARCH("sortie",H3779),0)=1,H3779,IF(IFERROR(SEARCH("Entree",I3779),0)=1,I3779,""))</f>
        <v/>
      </c>
      <c r="K3779" s="6">
        <v>6</v>
      </c>
      <c r="L3779" s="7">
        <v>5.7870370370370378E-4</v>
      </c>
      <c r="M3779">
        <v>-3.8999999999999999E-5</v>
      </c>
      <c r="N3779" s="9" t="str">
        <f t="shared" ref="N3779:N3842" si="418">IF(K3779&lt;10,"ramassage possible","passage possible")</f>
        <v>ramassage possible</v>
      </c>
      <c r="O3779" s="6" t="str">
        <f>IFERROR(VLOOKUP(F3779,TCD!$A$4:$C$362,3,FALSE),"Commune de ramassage")</f>
        <v>Commune de ramassage</v>
      </c>
      <c r="P3779">
        <v>182</v>
      </c>
    </row>
    <row r="3780" spans="1:16" x14ac:dyDescent="0.3">
      <c r="A3780">
        <f t="shared" si="413"/>
        <v>3779</v>
      </c>
      <c r="B3780" t="s">
        <v>29</v>
      </c>
      <c r="C3780" s="8">
        <v>44637.314097222225</v>
      </c>
      <c r="D3780" s="7">
        <f>C3780</f>
        <v>44637.314097222225</v>
      </c>
      <c r="E3780" s="6" t="s">
        <v>28</v>
      </c>
      <c r="F3780" s="6" t="str">
        <f t="shared" si="414"/>
        <v>69132 44637,3141</v>
      </c>
      <c r="G3780" s="6" t="str">
        <f t="shared" si="415"/>
        <v>44637,3140972222 69132</v>
      </c>
      <c r="H3780" s="6" t="str">
        <f t="shared" si="416"/>
        <v>Dans 69132</v>
      </c>
      <c r="I3780" s="6" t="str">
        <f t="shared" si="412"/>
        <v>Dans 69132</v>
      </c>
      <c r="J3780" s="5" t="str">
        <f t="shared" si="417"/>
        <v/>
      </c>
      <c r="K3780" s="6">
        <v>0</v>
      </c>
      <c r="L3780" s="7">
        <v>6.018518518518519E-4</v>
      </c>
      <c r="M3780">
        <v>-2.0000000000000001E-4</v>
      </c>
      <c r="N3780" s="9" t="str">
        <f t="shared" si="418"/>
        <v>ramassage possible</v>
      </c>
      <c r="O3780" s="6" t="str">
        <f>IFERROR(VLOOKUP(F3780,TCD!$A$4:$C$362,3,FALSE),"Commune de ramassage")</f>
        <v>Commune de passage</v>
      </c>
      <c r="P3780">
        <v>183</v>
      </c>
    </row>
    <row r="3781" spans="1:16" x14ac:dyDescent="0.3">
      <c r="A3781">
        <f t="shared" si="413"/>
        <v>3780</v>
      </c>
      <c r="B3781" t="s">
        <v>29</v>
      </c>
      <c r="C3781" s="8">
        <v>44637.314699074072</v>
      </c>
      <c r="D3781" s="7">
        <f>C3781</f>
        <v>44637.314699074072</v>
      </c>
      <c r="E3781" s="6" t="s">
        <v>28</v>
      </c>
      <c r="F3781" s="6" t="str">
        <f t="shared" si="414"/>
        <v>69132 44637,3147</v>
      </c>
      <c r="G3781" s="6" t="str">
        <f t="shared" si="415"/>
        <v>44637,3146990741 69132</v>
      </c>
      <c r="H3781" s="6" t="str">
        <f t="shared" si="416"/>
        <v>Dans 69132</v>
      </c>
      <c r="I3781" s="6" t="str">
        <f t="shared" ref="I3781:I3844" si="419">IF(E3781&lt;&gt;E3780,"Entree"&amp;" "&amp;E3781,"Dans"&amp;" "&amp;E3780)</f>
        <v>Dans 69132</v>
      </c>
      <c r="J3781" s="5" t="str">
        <f t="shared" si="417"/>
        <v/>
      </c>
      <c r="K3781" s="6">
        <v>17</v>
      </c>
      <c r="L3781" s="7">
        <v>6.9444444444444444E-5</v>
      </c>
      <c r="M3781">
        <v>-1.4999999999999999E-4</v>
      </c>
      <c r="N3781" s="9" t="str">
        <f t="shared" si="418"/>
        <v>passage possible</v>
      </c>
      <c r="O3781" s="6" t="str">
        <f>IFERROR(VLOOKUP(F3781,TCD!$A$4:$C$362,3,FALSE),"Commune de ramassage")</f>
        <v>Commune de ramassage</v>
      </c>
      <c r="P3781">
        <v>184</v>
      </c>
    </row>
    <row r="3782" spans="1:16" x14ac:dyDescent="0.3">
      <c r="A3782">
        <f t="shared" si="413"/>
        <v>3781</v>
      </c>
      <c r="B3782" t="s">
        <v>29</v>
      </c>
      <c r="C3782" s="8">
        <v>44637.314768518518</v>
      </c>
      <c r="D3782" s="7">
        <f>C3782</f>
        <v>44637.314768518518</v>
      </c>
      <c r="E3782" s="6" t="s">
        <v>28</v>
      </c>
      <c r="F3782" s="6" t="str">
        <f t="shared" si="414"/>
        <v>69132 44637,31477</v>
      </c>
      <c r="G3782" s="6" t="str">
        <f t="shared" si="415"/>
        <v>44637,3147685185 69132</v>
      </c>
      <c r="H3782" s="6" t="str">
        <f t="shared" si="416"/>
        <v>Dans 69132</v>
      </c>
      <c r="I3782" s="6" t="str">
        <f t="shared" si="419"/>
        <v>Dans 69132</v>
      </c>
      <c r="J3782" s="5" t="str">
        <f t="shared" si="417"/>
        <v/>
      </c>
      <c r="K3782" s="6">
        <v>22</v>
      </c>
      <c r="L3782" s="7">
        <v>1.1689814814814816E-3</v>
      </c>
      <c r="M3782">
        <v>2.92E-4</v>
      </c>
      <c r="N3782" s="9" t="str">
        <f t="shared" si="418"/>
        <v>passage possible</v>
      </c>
      <c r="O3782" s="6" t="str">
        <f>IFERROR(VLOOKUP(F3782,TCD!$A$4:$C$362,3,FALSE),"Commune de ramassage")</f>
        <v>Commune de ramassage</v>
      </c>
      <c r="P3782">
        <v>185</v>
      </c>
    </row>
    <row r="3783" spans="1:16" x14ac:dyDescent="0.3">
      <c r="A3783">
        <f t="shared" si="413"/>
        <v>3782</v>
      </c>
      <c r="B3783" t="s">
        <v>29</v>
      </c>
      <c r="C3783" s="8">
        <v>44637.315937500003</v>
      </c>
      <c r="D3783" s="7">
        <f>C3783</f>
        <v>44637.315937500003</v>
      </c>
      <c r="E3783" s="6" t="s">
        <v>28</v>
      </c>
      <c r="F3783" s="6" t="str">
        <f t="shared" si="414"/>
        <v>69132 44637,31594</v>
      </c>
      <c r="G3783" s="6" t="str">
        <f t="shared" si="415"/>
        <v>44637,3159375 69132</v>
      </c>
      <c r="H3783" s="6" t="str">
        <f t="shared" si="416"/>
        <v>Dans 69132</v>
      </c>
      <c r="I3783" s="6" t="str">
        <f t="shared" si="419"/>
        <v>Dans 69132</v>
      </c>
      <c r="J3783" s="5" t="str">
        <f t="shared" si="417"/>
        <v/>
      </c>
      <c r="K3783" s="6">
        <v>28</v>
      </c>
      <c r="L3783" s="7">
        <v>4.6296296296296294E-5</v>
      </c>
      <c r="M3783">
        <v>-6.7000000000000002E-5</v>
      </c>
      <c r="N3783" s="9" t="str">
        <f t="shared" si="418"/>
        <v>passage possible</v>
      </c>
      <c r="O3783" s="6" t="str">
        <f>IFERROR(VLOOKUP(F3783,TCD!$A$4:$C$362,3,FALSE),"Commune de ramassage")</f>
        <v>Commune de ramassage</v>
      </c>
      <c r="P3783">
        <v>186</v>
      </c>
    </row>
    <row r="3784" spans="1:16" x14ac:dyDescent="0.3">
      <c r="A3784">
        <f t="shared" si="413"/>
        <v>3783</v>
      </c>
      <c r="B3784" t="s">
        <v>29</v>
      </c>
      <c r="C3784" s="8">
        <v>44637.315983796296</v>
      </c>
      <c r="D3784" s="7">
        <f>C3784</f>
        <v>44637.315983796296</v>
      </c>
      <c r="E3784" s="6" t="s">
        <v>28</v>
      </c>
      <c r="F3784" s="6" t="str">
        <f t="shared" si="414"/>
        <v>69132 44637,31598</v>
      </c>
      <c r="G3784" s="6" t="str">
        <f t="shared" si="415"/>
        <v>44637,3159837963 69132</v>
      </c>
      <c r="H3784" s="6" t="str">
        <f t="shared" si="416"/>
        <v>Dans 69132</v>
      </c>
      <c r="I3784" s="6" t="str">
        <f t="shared" si="419"/>
        <v>Dans 69132</v>
      </c>
      <c r="J3784" s="5" t="str">
        <f t="shared" si="417"/>
        <v/>
      </c>
      <c r="K3784" s="6">
        <v>27</v>
      </c>
      <c r="L3784" s="7">
        <v>5.2083333333333333E-4</v>
      </c>
      <c r="M3784">
        <v>-1.531E-3</v>
      </c>
      <c r="N3784" s="9" t="str">
        <f t="shared" si="418"/>
        <v>passage possible</v>
      </c>
      <c r="O3784" s="6" t="str">
        <f>IFERROR(VLOOKUP(F3784,TCD!$A$4:$C$362,3,FALSE),"Commune de ramassage")</f>
        <v>Commune de ramassage</v>
      </c>
      <c r="P3784">
        <v>187</v>
      </c>
    </row>
    <row r="3785" spans="1:16" x14ac:dyDescent="0.3">
      <c r="A3785">
        <f t="shared" si="413"/>
        <v>3784</v>
      </c>
      <c r="B3785" t="s">
        <v>29</v>
      </c>
      <c r="C3785" s="8">
        <v>44637.316504629627</v>
      </c>
      <c r="D3785" s="7">
        <f>C3785</f>
        <v>44637.316504629627</v>
      </c>
      <c r="E3785" s="6" t="s">
        <v>28</v>
      </c>
      <c r="F3785" s="6" t="str">
        <f t="shared" si="414"/>
        <v>69132 44637,3165</v>
      </c>
      <c r="G3785" s="6" t="str">
        <f t="shared" si="415"/>
        <v>44637,3165046296 69132</v>
      </c>
      <c r="H3785" s="6" t="str">
        <f t="shared" si="416"/>
        <v>Dans 69132</v>
      </c>
      <c r="I3785" s="6" t="str">
        <f t="shared" si="419"/>
        <v>Dans 69132</v>
      </c>
      <c r="J3785" s="5" t="str">
        <f t="shared" si="417"/>
        <v/>
      </c>
      <c r="K3785" s="6">
        <v>12</v>
      </c>
      <c r="L3785" s="7">
        <v>1.273148148148148E-4</v>
      </c>
      <c r="M3785">
        <v>-8.7000000000000001E-5</v>
      </c>
      <c r="N3785" s="9" t="str">
        <f t="shared" si="418"/>
        <v>passage possible</v>
      </c>
      <c r="O3785" s="6" t="str">
        <f>IFERROR(VLOOKUP(F3785,TCD!$A$4:$C$362,3,FALSE),"Commune de ramassage")</f>
        <v>Commune de ramassage</v>
      </c>
      <c r="P3785">
        <v>188</v>
      </c>
    </row>
    <row r="3786" spans="1:16" x14ac:dyDescent="0.3">
      <c r="A3786">
        <f t="shared" si="413"/>
        <v>3785</v>
      </c>
      <c r="B3786" t="s">
        <v>29</v>
      </c>
      <c r="C3786" s="8">
        <v>44637.316631944443</v>
      </c>
      <c r="D3786" s="7">
        <f>C3786</f>
        <v>44637.316631944443</v>
      </c>
      <c r="E3786" s="6" t="s">
        <v>28</v>
      </c>
      <c r="F3786" s="6" t="str">
        <f t="shared" si="414"/>
        <v>69132 44637,31663</v>
      </c>
      <c r="G3786" s="6" t="str">
        <f t="shared" si="415"/>
        <v>44637,3166319444 69132</v>
      </c>
      <c r="H3786" s="6" t="str">
        <f t="shared" si="416"/>
        <v>Dans 69132</v>
      </c>
      <c r="I3786" s="6" t="str">
        <f t="shared" si="419"/>
        <v>Dans 69132</v>
      </c>
      <c r="J3786" s="5" t="str">
        <f t="shared" si="417"/>
        <v/>
      </c>
      <c r="K3786" s="6">
        <v>9</v>
      </c>
      <c r="L3786" s="7">
        <v>8.1018518518518516E-5</v>
      </c>
      <c r="M3786">
        <v>-4.5000000000000003E-5</v>
      </c>
      <c r="N3786" s="9" t="str">
        <f t="shared" si="418"/>
        <v>ramassage possible</v>
      </c>
      <c r="O3786" s="6" t="str">
        <f>IFERROR(VLOOKUP(F3786,TCD!$A$4:$C$362,3,FALSE),"Commune de ramassage")</f>
        <v>Commune de ramassage</v>
      </c>
      <c r="P3786">
        <v>189</v>
      </c>
    </row>
    <row r="3787" spans="1:16" x14ac:dyDescent="0.3">
      <c r="A3787">
        <f t="shared" si="413"/>
        <v>3786</v>
      </c>
      <c r="B3787" t="s">
        <v>29</v>
      </c>
      <c r="C3787" s="8">
        <v>44637.316712962966</v>
      </c>
      <c r="D3787" s="7">
        <f>C3787</f>
        <v>44637.316712962966</v>
      </c>
      <c r="E3787" s="6" t="s">
        <v>28</v>
      </c>
      <c r="F3787" s="6" t="str">
        <f t="shared" si="414"/>
        <v>69132 44637,31671</v>
      </c>
      <c r="G3787" s="6" t="str">
        <f t="shared" si="415"/>
        <v>44637,316712963 69132</v>
      </c>
      <c r="H3787" s="6" t="str">
        <f t="shared" si="416"/>
        <v>Dans 69132</v>
      </c>
      <c r="I3787" s="6" t="str">
        <f t="shared" si="419"/>
        <v>Dans 69132</v>
      </c>
      <c r="J3787" s="5" t="str">
        <f t="shared" si="417"/>
        <v/>
      </c>
      <c r="K3787" s="6">
        <v>12</v>
      </c>
      <c r="L3787" s="7">
        <v>7.6388888888888893E-4</v>
      </c>
      <c r="M3787">
        <v>-1.1E-4</v>
      </c>
      <c r="N3787" s="9" t="str">
        <f t="shared" si="418"/>
        <v>passage possible</v>
      </c>
      <c r="O3787" s="6" t="str">
        <f>IFERROR(VLOOKUP(F3787,TCD!$A$4:$C$362,3,FALSE),"Commune de ramassage")</f>
        <v>Commune de ramassage</v>
      </c>
      <c r="P3787">
        <v>190</v>
      </c>
    </row>
    <row r="3788" spans="1:16" x14ac:dyDescent="0.3">
      <c r="A3788">
        <f t="shared" si="413"/>
        <v>3787</v>
      </c>
      <c r="B3788" t="s">
        <v>29</v>
      </c>
      <c r="C3788" s="8">
        <v>44637.317476851851</v>
      </c>
      <c r="D3788" s="7">
        <f>C3788</f>
        <v>44637.317476851851</v>
      </c>
      <c r="E3788" s="6" t="s">
        <v>28</v>
      </c>
      <c r="F3788" s="6" t="str">
        <f t="shared" si="414"/>
        <v>69132 44637,31748</v>
      </c>
      <c r="G3788" s="6" t="str">
        <f t="shared" si="415"/>
        <v>44637,3174768519 69132</v>
      </c>
      <c r="H3788" s="6" t="str">
        <f t="shared" si="416"/>
        <v>Dans 69132</v>
      </c>
      <c r="I3788" s="6" t="str">
        <f t="shared" si="419"/>
        <v>Dans 69132</v>
      </c>
      <c r="J3788" s="5" t="str">
        <f t="shared" si="417"/>
        <v/>
      </c>
      <c r="K3788" s="6">
        <v>0</v>
      </c>
      <c r="L3788" s="7">
        <v>1.7939814814814815E-3</v>
      </c>
      <c r="M3788">
        <v>2.0179999999999998E-3</v>
      </c>
      <c r="N3788" s="9" t="str">
        <f t="shared" si="418"/>
        <v>ramassage possible</v>
      </c>
      <c r="O3788" s="6" t="str">
        <f>IFERROR(VLOOKUP(F3788,TCD!$A$4:$C$362,3,FALSE),"Commune de ramassage")</f>
        <v>Commune de ramassage</v>
      </c>
      <c r="P3788">
        <v>191</v>
      </c>
    </row>
    <row r="3789" spans="1:16" x14ac:dyDescent="0.3">
      <c r="A3789">
        <f t="shared" si="413"/>
        <v>3788</v>
      </c>
      <c r="B3789" t="s">
        <v>29</v>
      </c>
      <c r="C3789" s="8">
        <v>44637.31927083333</v>
      </c>
      <c r="D3789" s="7">
        <f>C3789</f>
        <v>44637.31927083333</v>
      </c>
      <c r="E3789" s="6" t="s">
        <v>28</v>
      </c>
      <c r="F3789" s="6" t="str">
        <f t="shared" si="414"/>
        <v>69132 44637,31927</v>
      </c>
      <c r="G3789" s="6" t="str">
        <f t="shared" si="415"/>
        <v>44637,3192708333 69132</v>
      </c>
      <c r="H3789" s="6" t="str">
        <f t="shared" si="416"/>
        <v>Dans 69132</v>
      </c>
      <c r="I3789" s="6" t="str">
        <f t="shared" si="419"/>
        <v>Dans 69132</v>
      </c>
      <c r="J3789" s="5" t="str">
        <f t="shared" si="417"/>
        <v/>
      </c>
      <c r="K3789" s="6">
        <v>0</v>
      </c>
      <c r="L3789" s="7">
        <v>1.5624999999999999E-3</v>
      </c>
      <c r="M3789">
        <v>0</v>
      </c>
      <c r="N3789" s="9" t="str">
        <f t="shared" si="418"/>
        <v>ramassage possible</v>
      </c>
      <c r="O3789" s="6" t="str">
        <f>IFERROR(VLOOKUP(F3789,TCD!$A$4:$C$362,3,FALSE),"Commune de ramassage")</f>
        <v>Commune de ramassage</v>
      </c>
      <c r="P3789">
        <v>192</v>
      </c>
    </row>
    <row r="3790" spans="1:16" x14ac:dyDescent="0.3">
      <c r="A3790">
        <f t="shared" si="413"/>
        <v>3789</v>
      </c>
      <c r="B3790" t="s">
        <v>29</v>
      </c>
      <c r="C3790" s="8">
        <v>44637.320833333331</v>
      </c>
      <c r="D3790" s="7">
        <f>C3790</f>
        <v>44637.320833333331</v>
      </c>
      <c r="E3790" s="6" t="s">
        <v>28</v>
      </c>
      <c r="F3790" s="6" t="str">
        <f t="shared" si="414"/>
        <v>69132 44637,32083</v>
      </c>
      <c r="G3790" s="6" t="str">
        <f t="shared" si="415"/>
        <v>44637,3208333333 69132</v>
      </c>
      <c r="H3790" s="6" t="str">
        <f t="shared" si="416"/>
        <v>Dans 69132</v>
      </c>
      <c r="I3790" s="6" t="str">
        <f t="shared" si="419"/>
        <v>Dans 69132</v>
      </c>
      <c r="J3790" s="5" t="str">
        <f t="shared" si="417"/>
        <v/>
      </c>
      <c r="K3790" s="6">
        <v>0</v>
      </c>
      <c r="L3790" s="7">
        <v>1.1689814814814816E-3</v>
      </c>
      <c r="M3790">
        <v>3.8639999999999998E-3</v>
      </c>
      <c r="N3790" s="9" t="str">
        <f t="shared" si="418"/>
        <v>ramassage possible</v>
      </c>
      <c r="O3790" s="6" t="str">
        <f>IFERROR(VLOOKUP(F3790,TCD!$A$4:$C$362,3,FALSE),"Commune de ramassage")</f>
        <v>Commune de ramassage</v>
      </c>
      <c r="P3790">
        <v>193</v>
      </c>
    </row>
    <row r="3791" spans="1:16" x14ac:dyDescent="0.3">
      <c r="A3791">
        <f t="shared" si="413"/>
        <v>3790</v>
      </c>
      <c r="B3791" t="s">
        <v>29</v>
      </c>
      <c r="C3791" s="8">
        <v>44637.322002314817</v>
      </c>
      <c r="D3791" s="7">
        <f>C3791</f>
        <v>44637.322002314817</v>
      </c>
      <c r="E3791" s="6" t="s">
        <v>28</v>
      </c>
      <c r="F3791" s="6" t="str">
        <f t="shared" si="414"/>
        <v>69132 44637,322</v>
      </c>
      <c r="G3791" s="6" t="str">
        <f t="shared" si="415"/>
        <v>44637,3220023148 69132</v>
      </c>
      <c r="H3791" s="6" t="str">
        <f t="shared" si="416"/>
        <v>Dans 69132</v>
      </c>
      <c r="I3791" s="6" t="str">
        <f t="shared" si="419"/>
        <v>Dans 69132</v>
      </c>
      <c r="J3791" s="5" t="str">
        <f t="shared" si="417"/>
        <v/>
      </c>
      <c r="K3791" s="6">
        <v>46</v>
      </c>
      <c r="L3791" s="7">
        <v>3.4722222222222224E-4</v>
      </c>
      <c r="M3791">
        <v>1.4779999999999999E-3</v>
      </c>
      <c r="N3791" s="9" t="str">
        <f t="shared" si="418"/>
        <v>passage possible</v>
      </c>
      <c r="O3791" s="6" t="str">
        <f>IFERROR(VLOOKUP(F3791,TCD!$A$4:$C$362,3,FALSE),"Commune de ramassage")</f>
        <v>Commune de ramassage</v>
      </c>
      <c r="P3791">
        <v>194</v>
      </c>
    </row>
    <row r="3792" spans="1:16" x14ac:dyDescent="0.3">
      <c r="A3792">
        <f t="shared" si="413"/>
        <v>3791</v>
      </c>
      <c r="B3792" t="s">
        <v>29</v>
      </c>
      <c r="C3792" s="8">
        <v>44637.32234953704</v>
      </c>
      <c r="D3792" s="7">
        <f>C3792</f>
        <v>44637.32234953704</v>
      </c>
      <c r="E3792" s="6" t="s">
        <v>28</v>
      </c>
      <c r="F3792" s="6" t="str">
        <f t="shared" si="414"/>
        <v>69132 44637,32235</v>
      </c>
      <c r="G3792" s="6" t="str">
        <f t="shared" si="415"/>
        <v>44637,322349537 69132</v>
      </c>
      <c r="H3792" s="6" t="str">
        <f t="shared" si="416"/>
        <v>Dans 69132</v>
      </c>
      <c r="I3792" s="6" t="str">
        <f t="shared" si="419"/>
        <v>Dans 69132</v>
      </c>
      <c r="J3792" s="5" t="str">
        <f t="shared" si="417"/>
        <v/>
      </c>
      <c r="K3792" s="6">
        <v>40</v>
      </c>
      <c r="L3792" s="7">
        <v>4.6296296296296294E-5</v>
      </c>
      <c r="M3792">
        <v>5.2499999999999997E-4</v>
      </c>
      <c r="N3792" s="9" t="str">
        <f t="shared" si="418"/>
        <v>passage possible</v>
      </c>
      <c r="O3792" s="6" t="str">
        <f>IFERROR(VLOOKUP(F3792,TCD!$A$4:$C$362,3,FALSE),"Commune de ramassage")</f>
        <v>Commune de ramassage</v>
      </c>
      <c r="P3792">
        <v>195</v>
      </c>
    </row>
    <row r="3793" spans="1:16" x14ac:dyDescent="0.3">
      <c r="A3793">
        <f t="shared" si="413"/>
        <v>3792</v>
      </c>
      <c r="B3793" t="s">
        <v>29</v>
      </c>
      <c r="C3793" s="8">
        <v>44637.322395833333</v>
      </c>
      <c r="D3793" s="7">
        <f>C3793</f>
        <v>44637.322395833333</v>
      </c>
      <c r="E3793" s="6" t="s">
        <v>28</v>
      </c>
      <c r="F3793" s="6" t="str">
        <f t="shared" si="414"/>
        <v>69132 44637,3224</v>
      </c>
      <c r="G3793" s="6" t="str">
        <f t="shared" si="415"/>
        <v>44637,3223958333 69132</v>
      </c>
      <c r="H3793" s="6" t="str">
        <f t="shared" si="416"/>
        <v>sortie 69132</v>
      </c>
      <c r="I3793" s="6" t="str">
        <f t="shared" si="419"/>
        <v>Dans 69132</v>
      </c>
      <c r="J3793" s="5" t="str">
        <f t="shared" si="417"/>
        <v>sortie 69132</v>
      </c>
      <c r="K3793" s="6">
        <v>42</v>
      </c>
      <c r="L3793" s="7">
        <v>1.8518518518518518E-4</v>
      </c>
      <c r="M3793">
        <v>1.4480000000000001E-3</v>
      </c>
      <c r="N3793" s="9" t="str">
        <f t="shared" si="418"/>
        <v>passage possible</v>
      </c>
      <c r="O3793" s="6" t="str">
        <f>IFERROR(VLOOKUP(F3793,TCD!$A$4:$C$362,3,FALSE),"Commune de ramassage")</f>
        <v>Commune de ramassage</v>
      </c>
      <c r="P3793">
        <v>196</v>
      </c>
    </row>
    <row r="3794" spans="1:16" x14ac:dyDescent="0.3">
      <c r="A3794">
        <f t="shared" si="413"/>
        <v>3793</v>
      </c>
      <c r="B3794" t="s">
        <v>29</v>
      </c>
      <c r="C3794" s="8">
        <v>44637.322581018518</v>
      </c>
      <c r="D3794" s="7">
        <f>C3794</f>
        <v>44637.322581018518</v>
      </c>
      <c r="E3794" s="6" t="s">
        <v>23</v>
      </c>
      <c r="F3794" s="6" t="str">
        <f t="shared" si="414"/>
        <v>69099 44637,32258</v>
      </c>
      <c r="G3794" s="6" t="str">
        <f t="shared" si="415"/>
        <v>44637,3225810185 69099</v>
      </c>
      <c r="H3794" s="6" t="str">
        <f t="shared" si="416"/>
        <v>Dans 69099</v>
      </c>
      <c r="I3794" s="6" t="str">
        <f t="shared" si="419"/>
        <v>Entree 69099</v>
      </c>
      <c r="J3794" s="5" t="str">
        <f t="shared" si="417"/>
        <v>Entree 69099</v>
      </c>
      <c r="K3794" s="6">
        <v>37</v>
      </c>
      <c r="L3794" s="7">
        <v>2.3148148148148147E-5</v>
      </c>
      <c r="M3794">
        <v>6.9999999999999999E-6</v>
      </c>
      <c r="N3794" s="9" t="str">
        <f t="shared" si="418"/>
        <v>passage possible</v>
      </c>
      <c r="O3794" s="6" t="str">
        <f>IFERROR(VLOOKUP(F3794,TCD!$A$4:$C$362,3,FALSE),"Commune de ramassage")</f>
        <v>Commune de ramassage</v>
      </c>
      <c r="P3794">
        <v>197</v>
      </c>
    </row>
    <row r="3795" spans="1:16" x14ac:dyDescent="0.3">
      <c r="A3795">
        <f t="shared" si="413"/>
        <v>3794</v>
      </c>
      <c r="B3795" t="s">
        <v>29</v>
      </c>
      <c r="C3795" s="8">
        <v>44637.322604166664</v>
      </c>
      <c r="D3795" s="7">
        <f>C3795</f>
        <v>44637.322604166664</v>
      </c>
      <c r="E3795" s="6" t="s">
        <v>23</v>
      </c>
      <c r="F3795" s="6" t="str">
        <f t="shared" si="414"/>
        <v>69099 44637,3226</v>
      </c>
      <c r="G3795" s="6" t="str">
        <f t="shared" si="415"/>
        <v>44637,3226041667 69099</v>
      </c>
      <c r="H3795" s="6" t="str">
        <f t="shared" si="416"/>
        <v>sortie 69099</v>
      </c>
      <c r="I3795" s="6" t="str">
        <f t="shared" si="419"/>
        <v>Dans 69099</v>
      </c>
      <c r="J3795" s="5" t="str">
        <f t="shared" si="417"/>
        <v>sortie 69099</v>
      </c>
      <c r="K3795" s="6">
        <v>39</v>
      </c>
      <c r="L3795" s="7">
        <v>3.4722222222222224E-4</v>
      </c>
      <c r="M3795">
        <v>3.5500000000000001E-4</v>
      </c>
      <c r="N3795" s="9" t="str">
        <f t="shared" si="418"/>
        <v>passage possible</v>
      </c>
      <c r="O3795" s="6" t="str">
        <f>IFERROR(VLOOKUP(F3795,TCD!$A$4:$C$362,3,FALSE),"Commune de ramassage")</f>
        <v>Commune de ramassage</v>
      </c>
      <c r="P3795">
        <v>198</v>
      </c>
    </row>
    <row r="3796" spans="1:16" x14ac:dyDescent="0.3">
      <c r="A3796">
        <f t="shared" si="413"/>
        <v>3795</v>
      </c>
      <c r="B3796" t="s">
        <v>29</v>
      </c>
      <c r="C3796" s="8">
        <v>44637.322951388887</v>
      </c>
      <c r="D3796" s="7">
        <f>C3796</f>
        <v>44637.322951388887</v>
      </c>
      <c r="E3796" s="6" t="s">
        <v>12</v>
      </c>
      <c r="F3796" s="6" t="str">
        <f t="shared" si="414"/>
        <v>69178 44637,32295</v>
      </c>
      <c r="G3796" s="6" t="str">
        <f t="shared" si="415"/>
        <v>44637,3229513889 69178</v>
      </c>
      <c r="H3796" s="6" t="str">
        <f t="shared" si="416"/>
        <v>Dans 69178</v>
      </c>
      <c r="I3796" s="6" t="str">
        <f t="shared" si="419"/>
        <v>Entree 69178</v>
      </c>
      <c r="J3796" s="5" t="str">
        <f t="shared" si="417"/>
        <v>Entree 69178</v>
      </c>
      <c r="K3796" s="6">
        <v>50</v>
      </c>
      <c r="L3796" s="7">
        <v>1.1689814814814816E-3</v>
      </c>
      <c r="M3796">
        <v>2.2829999999999999E-3</v>
      </c>
      <c r="N3796" s="9" t="str">
        <f t="shared" si="418"/>
        <v>passage possible</v>
      </c>
      <c r="O3796" s="6" t="str">
        <f>IFERROR(VLOOKUP(F3796,TCD!$A$4:$C$362,3,FALSE),"Commune de ramassage")</f>
        <v>Commune de ramassage</v>
      </c>
      <c r="P3796">
        <v>199</v>
      </c>
    </row>
    <row r="3797" spans="1:16" x14ac:dyDescent="0.3">
      <c r="A3797">
        <f t="shared" si="413"/>
        <v>3796</v>
      </c>
      <c r="B3797" t="s">
        <v>29</v>
      </c>
      <c r="C3797" s="8">
        <v>44637.324120370373</v>
      </c>
      <c r="D3797" s="7">
        <f>C3797</f>
        <v>44637.324120370373</v>
      </c>
      <c r="E3797" s="6" t="s">
        <v>12</v>
      </c>
      <c r="F3797" s="6" t="str">
        <f t="shared" si="414"/>
        <v>69178 44637,32412</v>
      </c>
      <c r="G3797" s="6" t="str">
        <f t="shared" si="415"/>
        <v>44637,3241203704 69178</v>
      </c>
      <c r="H3797" s="6" t="str">
        <f t="shared" si="416"/>
        <v>Dans 69178</v>
      </c>
      <c r="I3797" s="6" t="str">
        <f t="shared" si="419"/>
        <v>Dans 69178</v>
      </c>
      <c r="J3797" s="5" t="str">
        <f t="shared" si="417"/>
        <v/>
      </c>
      <c r="K3797" s="6">
        <v>0</v>
      </c>
      <c r="L3797" s="7">
        <v>3.7037037037037035E-4</v>
      </c>
      <c r="M3797">
        <v>0</v>
      </c>
      <c r="N3797" s="9" t="str">
        <f t="shared" si="418"/>
        <v>ramassage possible</v>
      </c>
      <c r="O3797" s="6" t="str">
        <f>IFERROR(VLOOKUP(F3797,TCD!$A$4:$C$362,3,FALSE),"Commune de ramassage")</f>
        <v>Commune de ramassage</v>
      </c>
      <c r="P3797">
        <v>200</v>
      </c>
    </row>
    <row r="3798" spans="1:16" x14ac:dyDescent="0.3">
      <c r="A3798">
        <f t="shared" si="413"/>
        <v>3797</v>
      </c>
      <c r="B3798" t="s">
        <v>29</v>
      </c>
      <c r="C3798" s="8">
        <v>44637.324490740742</v>
      </c>
      <c r="D3798" s="7">
        <f>C3798</f>
        <v>44637.324490740742</v>
      </c>
      <c r="E3798" s="6" t="s">
        <v>12</v>
      </c>
      <c r="F3798" s="6" t="str">
        <f t="shared" si="414"/>
        <v>69178 44637,32449</v>
      </c>
      <c r="G3798" s="6" t="str">
        <f t="shared" si="415"/>
        <v>44637,3244907407 69178</v>
      </c>
      <c r="H3798" s="6" t="str">
        <f t="shared" si="416"/>
        <v>Dans 69178</v>
      </c>
      <c r="I3798" s="6" t="str">
        <f t="shared" si="419"/>
        <v>Dans 69178</v>
      </c>
      <c r="J3798" s="5" t="str">
        <f t="shared" si="417"/>
        <v/>
      </c>
      <c r="K3798" s="6">
        <v>0</v>
      </c>
      <c r="L3798" s="7">
        <v>1.0300925925925926E-3</v>
      </c>
      <c r="M3798">
        <v>4.7140000000000003E-3</v>
      </c>
      <c r="N3798" s="9" t="str">
        <f t="shared" si="418"/>
        <v>ramassage possible</v>
      </c>
      <c r="O3798" s="6" t="str">
        <f>IFERROR(VLOOKUP(F3798,TCD!$A$4:$C$362,3,FALSE),"Commune de ramassage")</f>
        <v>Commune de ramassage</v>
      </c>
      <c r="P3798">
        <v>201</v>
      </c>
    </row>
    <row r="3799" spans="1:16" x14ac:dyDescent="0.3">
      <c r="A3799">
        <f t="shared" si="413"/>
        <v>3798</v>
      </c>
      <c r="B3799" t="s">
        <v>29</v>
      </c>
      <c r="C3799" s="8">
        <v>44637.325520833336</v>
      </c>
      <c r="D3799" s="7">
        <f>C3799</f>
        <v>44637.325520833336</v>
      </c>
      <c r="E3799" s="6" t="s">
        <v>12</v>
      </c>
      <c r="F3799" s="6" t="str">
        <f t="shared" si="414"/>
        <v>69178 44637,32552</v>
      </c>
      <c r="G3799" s="6" t="str">
        <f t="shared" si="415"/>
        <v>44637,3255208333 69178</v>
      </c>
      <c r="H3799" s="6" t="str">
        <f t="shared" si="416"/>
        <v>Dans 69178</v>
      </c>
      <c r="I3799" s="6" t="str">
        <f t="shared" si="419"/>
        <v>Dans 69178</v>
      </c>
      <c r="J3799" s="5" t="str">
        <f t="shared" si="417"/>
        <v/>
      </c>
      <c r="K3799" s="6">
        <v>33</v>
      </c>
      <c r="L3799" s="7">
        <v>8.9120370370370362E-4</v>
      </c>
      <c r="M3799">
        <v>5.4980000000000003E-3</v>
      </c>
      <c r="N3799" s="9" t="str">
        <f t="shared" si="418"/>
        <v>passage possible</v>
      </c>
      <c r="O3799" s="6" t="str">
        <f>IFERROR(VLOOKUP(F3799,TCD!$A$4:$C$362,3,FALSE),"Commune de ramassage")</f>
        <v>Commune de ramassage</v>
      </c>
      <c r="P3799">
        <v>202</v>
      </c>
    </row>
    <row r="3800" spans="1:16" x14ac:dyDescent="0.3">
      <c r="A3800">
        <f t="shared" si="413"/>
        <v>3799</v>
      </c>
      <c r="B3800" t="s">
        <v>29</v>
      </c>
      <c r="C3800" s="8">
        <v>44637.326412037037</v>
      </c>
      <c r="D3800" s="7">
        <f>C3800</f>
        <v>44637.326412037037</v>
      </c>
      <c r="E3800" s="6" t="s">
        <v>12</v>
      </c>
      <c r="F3800" s="6" t="str">
        <f t="shared" si="414"/>
        <v>69178 44637,32641</v>
      </c>
      <c r="G3800" s="6" t="str">
        <f t="shared" si="415"/>
        <v>44637,326412037 69178</v>
      </c>
      <c r="H3800" s="6" t="str">
        <f t="shared" si="416"/>
        <v>Dans 69178</v>
      </c>
      <c r="I3800" s="6" t="str">
        <f t="shared" si="419"/>
        <v>Dans 69178</v>
      </c>
      <c r="J3800" s="5" t="str">
        <f t="shared" si="417"/>
        <v/>
      </c>
      <c r="K3800" s="6">
        <v>10</v>
      </c>
      <c r="L3800" s="7">
        <v>1.9675925925925926E-4</v>
      </c>
      <c r="M3800">
        <v>3.8699999999999997E-4</v>
      </c>
      <c r="N3800" s="9" t="str">
        <f t="shared" si="418"/>
        <v>passage possible</v>
      </c>
      <c r="O3800" s="6" t="str">
        <f>IFERROR(VLOOKUP(F3800,TCD!$A$4:$C$362,3,FALSE),"Commune de ramassage")</f>
        <v>Commune de ramassage</v>
      </c>
      <c r="P3800">
        <v>203</v>
      </c>
    </row>
    <row r="3801" spans="1:16" x14ac:dyDescent="0.3">
      <c r="A3801">
        <f t="shared" si="413"/>
        <v>3800</v>
      </c>
      <c r="B3801" t="s">
        <v>29</v>
      </c>
      <c r="C3801" s="8">
        <v>44637.326608796298</v>
      </c>
      <c r="D3801" s="7">
        <f>C3801</f>
        <v>44637.326608796298</v>
      </c>
      <c r="E3801" s="6" t="s">
        <v>12</v>
      </c>
      <c r="F3801" s="6" t="str">
        <f t="shared" si="414"/>
        <v>69178 44637,32661</v>
      </c>
      <c r="G3801" s="6" t="str">
        <f t="shared" si="415"/>
        <v>44637,3266087963 69178</v>
      </c>
      <c r="H3801" s="6" t="str">
        <f t="shared" si="416"/>
        <v>Dans 69178</v>
      </c>
      <c r="I3801" s="6" t="str">
        <f t="shared" si="419"/>
        <v>Dans 69178</v>
      </c>
      <c r="J3801" s="5" t="str">
        <f t="shared" si="417"/>
        <v/>
      </c>
      <c r="K3801" s="6">
        <v>23</v>
      </c>
      <c r="L3801" s="7">
        <v>1.273148148148148E-4</v>
      </c>
      <c r="M3801">
        <v>-4.8999999999999998E-5</v>
      </c>
      <c r="N3801" s="9" t="str">
        <f t="shared" si="418"/>
        <v>passage possible</v>
      </c>
      <c r="O3801" s="6" t="str">
        <f>IFERROR(VLOOKUP(F3801,TCD!$A$4:$C$362,3,FALSE),"Commune de ramassage")</f>
        <v>Commune de ramassage</v>
      </c>
      <c r="P3801">
        <v>204</v>
      </c>
    </row>
    <row r="3802" spans="1:16" x14ac:dyDescent="0.3">
      <c r="A3802">
        <f t="shared" si="413"/>
        <v>3801</v>
      </c>
      <c r="B3802" t="s">
        <v>29</v>
      </c>
      <c r="C3802" s="8">
        <v>44637.326736111114</v>
      </c>
      <c r="D3802" s="7">
        <f>C3802</f>
        <v>44637.326736111114</v>
      </c>
      <c r="E3802" s="6" t="s">
        <v>12</v>
      </c>
      <c r="F3802" s="6" t="str">
        <f t="shared" si="414"/>
        <v>69178 44637,32674</v>
      </c>
      <c r="G3802" s="6" t="str">
        <f t="shared" si="415"/>
        <v>44637,3267361111 69178</v>
      </c>
      <c r="H3802" s="6" t="str">
        <f t="shared" si="416"/>
        <v>sortie 69178</v>
      </c>
      <c r="I3802" s="6" t="str">
        <f t="shared" si="419"/>
        <v>Dans 69178</v>
      </c>
      <c r="J3802" s="5" t="str">
        <f t="shared" si="417"/>
        <v>sortie 69178</v>
      </c>
      <c r="K3802" s="6">
        <v>35</v>
      </c>
      <c r="L3802" s="7">
        <v>6.8287037037037025E-4</v>
      </c>
      <c r="M3802">
        <v>7.1400000000000001E-4</v>
      </c>
      <c r="N3802" s="9" t="str">
        <f t="shared" si="418"/>
        <v>passage possible</v>
      </c>
      <c r="O3802" s="6" t="str">
        <f>IFERROR(VLOOKUP(F3802,TCD!$A$4:$C$362,3,FALSE),"Commune de ramassage")</f>
        <v>Commune de ramassage</v>
      </c>
      <c r="P3802">
        <v>205</v>
      </c>
    </row>
    <row r="3803" spans="1:16" x14ac:dyDescent="0.3">
      <c r="A3803">
        <f t="shared" si="413"/>
        <v>3802</v>
      </c>
      <c r="B3803" t="s">
        <v>29</v>
      </c>
      <c r="C3803" s="8">
        <v>44637.327418981484</v>
      </c>
      <c r="D3803" s="7">
        <f>C3803</f>
        <v>44637.327418981484</v>
      </c>
      <c r="E3803" s="6" t="s">
        <v>11</v>
      </c>
      <c r="F3803" s="6" t="str">
        <f t="shared" si="414"/>
        <v>69201 44637,32742</v>
      </c>
      <c r="G3803" s="6" t="str">
        <f t="shared" si="415"/>
        <v>44637,3274189815 69201</v>
      </c>
      <c r="H3803" s="6" t="str">
        <f t="shared" si="416"/>
        <v>Dans 69201</v>
      </c>
      <c r="I3803" s="6" t="str">
        <f t="shared" si="419"/>
        <v>Entree 69201</v>
      </c>
      <c r="J3803" s="5" t="str">
        <f t="shared" si="417"/>
        <v>Entree 69201</v>
      </c>
      <c r="K3803" s="6">
        <v>9</v>
      </c>
      <c r="L3803" s="7">
        <v>2.3148148148148147E-5</v>
      </c>
      <c r="M3803">
        <v>-8.7000000000000001E-5</v>
      </c>
      <c r="N3803" s="9" t="str">
        <f t="shared" si="418"/>
        <v>ramassage possible</v>
      </c>
      <c r="O3803" s="6" t="str">
        <f>IFERROR(VLOOKUP(F3803,TCD!$A$4:$C$362,3,FALSE),"Commune de ramassage")</f>
        <v>Commune de ramassage</v>
      </c>
      <c r="P3803">
        <v>206</v>
      </c>
    </row>
    <row r="3804" spans="1:16" x14ac:dyDescent="0.3">
      <c r="A3804">
        <f t="shared" si="413"/>
        <v>3803</v>
      </c>
      <c r="B3804" t="s">
        <v>29</v>
      </c>
      <c r="C3804" s="8">
        <v>44637.32744212963</v>
      </c>
      <c r="D3804" s="7">
        <f>C3804</f>
        <v>44637.32744212963</v>
      </c>
      <c r="E3804" s="6" t="s">
        <v>11</v>
      </c>
      <c r="F3804" s="6" t="str">
        <f t="shared" si="414"/>
        <v>69201 44637,32744</v>
      </c>
      <c r="G3804" s="6" t="str">
        <f t="shared" si="415"/>
        <v>44637,3274421296 69201</v>
      </c>
      <c r="H3804" s="6" t="str">
        <f t="shared" si="416"/>
        <v>Dans 69201</v>
      </c>
      <c r="I3804" s="6" t="str">
        <f t="shared" si="419"/>
        <v>Dans 69201</v>
      </c>
      <c r="J3804" s="5" t="str">
        <f t="shared" si="417"/>
        <v/>
      </c>
      <c r="K3804" s="6">
        <v>11</v>
      </c>
      <c r="L3804" s="7">
        <v>5.7870370370370378E-4</v>
      </c>
      <c r="M3804">
        <v>-5.3200000000000003E-4</v>
      </c>
      <c r="N3804" s="9" t="str">
        <f t="shared" si="418"/>
        <v>passage possible</v>
      </c>
      <c r="O3804" s="6" t="str">
        <f>IFERROR(VLOOKUP(F3804,TCD!$A$4:$C$362,3,FALSE),"Commune de ramassage")</f>
        <v>Commune de ramassage</v>
      </c>
      <c r="P3804">
        <v>207</v>
      </c>
    </row>
    <row r="3805" spans="1:16" x14ac:dyDescent="0.3">
      <c r="A3805">
        <f t="shared" si="413"/>
        <v>3804</v>
      </c>
      <c r="B3805" t="s">
        <v>29</v>
      </c>
      <c r="C3805" s="8">
        <v>44637.328020833331</v>
      </c>
      <c r="D3805" s="7">
        <f>C3805</f>
        <v>44637.328020833331</v>
      </c>
      <c r="E3805" s="6" t="s">
        <v>11</v>
      </c>
      <c r="F3805" s="6" t="str">
        <f t="shared" si="414"/>
        <v>69201 44637,32802</v>
      </c>
      <c r="G3805" s="6" t="str">
        <f t="shared" si="415"/>
        <v>44637,3280208333 69201</v>
      </c>
      <c r="H3805" s="6" t="str">
        <f t="shared" si="416"/>
        <v>Dans 69201</v>
      </c>
      <c r="I3805" s="6" t="str">
        <f t="shared" si="419"/>
        <v>Dans 69201</v>
      </c>
      <c r="J3805" s="5" t="str">
        <f t="shared" si="417"/>
        <v/>
      </c>
      <c r="K3805" s="6">
        <v>12</v>
      </c>
      <c r="L3805" s="7">
        <v>1.1574074074074073E-5</v>
      </c>
      <c r="M3805">
        <v>3.4999999999999997E-5</v>
      </c>
      <c r="N3805" s="9" t="str">
        <f t="shared" si="418"/>
        <v>passage possible</v>
      </c>
      <c r="O3805" s="6" t="str">
        <f>IFERROR(VLOOKUP(F3805,TCD!$A$4:$C$362,3,FALSE),"Commune de ramassage")</f>
        <v>Commune de ramassage</v>
      </c>
      <c r="P3805">
        <v>208</v>
      </c>
    </row>
    <row r="3806" spans="1:16" x14ac:dyDescent="0.3">
      <c r="A3806">
        <f t="shared" si="413"/>
        <v>3805</v>
      </c>
      <c r="B3806" t="s">
        <v>29</v>
      </c>
      <c r="C3806" s="8">
        <v>44637.328032407408</v>
      </c>
      <c r="D3806" s="7">
        <f>C3806</f>
        <v>44637.328032407408</v>
      </c>
      <c r="E3806" s="6" t="s">
        <v>11</v>
      </c>
      <c r="F3806" s="6" t="str">
        <f t="shared" si="414"/>
        <v>69201 44637,32803</v>
      </c>
      <c r="G3806" s="6" t="str">
        <f t="shared" si="415"/>
        <v>44637,3280324074 69201</v>
      </c>
      <c r="H3806" s="6" t="str">
        <f t="shared" si="416"/>
        <v>Dans 69201</v>
      </c>
      <c r="I3806" s="6" t="str">
        <f t="shared" si="419"/>
        <v>Dans 69201</v>
      </c>
      <c r="J3806" s="5" t="str">
        <f t="shared" si="417"/>
        <v/>
      </c>
      <c r="K3806" s="6">
        <v>15</v>
      </c>
      <c r="L3806" s="7">
        <v>2.3148148148148147E-5</v>
      </c>
      <c r="M3806">
        <v>6.7000000000000002E-5</v>
      </c>
      <c r="N3806" s="9" t="str">
        <f t="shared" si="418"/>
        <v>passage possible</v>
      </c>
      <c r="O3806" s="6" t="str">
        <f>IFERROR(VLOOKUP(F3806,TCD!$A$4:$C$362,3,FALSE),"Commune de ramassage")</f>
        <v>Commune de ramassage</v>
      </c>
      <c r="P3806">
        <v>209</v>
      </c>
    </row>
    <row r="3807" spans="1:16" x14ac:dyDescent="0.3">
      <c r="A3807">
        <f t="shared" si="413"/>
        <v>3806</v>
      </c>
      <c r="B3807" t="s">
        <v>29</v>
      </c>
      <c r="C3807" s="8">
        <v>44637.328055555554</v>
      </c>
      <c r="D3807" s="7">
        <f>C3807</f>
        <v>44637.328055555554</v>
      </c>
      <c r="E3807" s="6" t="s">
        <v>11</v>
      </c>
      <c r="F3807" s="6" t="str">
        <f t="shared" si="414"/>
        <v>69201 44637,32806</v>
      </c>
      <c r="G3807" s="6" t="str">
        <f t="shared" si="415"/>
        <v>44637,3280555556 69201</v>
      </c>
      <c r="H3807" s="6" t="str">
        <f t="shared" si="416"/>
        <v>Dans 69201</v>
      </c>
      <c r="I3807" s="6" t="str">
        <f t="shared" si="419"/>
        <v>Dans 69201</v>
      </c>
      <c r="J3807" s="5" t="str">
        <f t="shared" si="417"/>
        <v/>
      </c>
      <c r="K3807" s="6">
        <v>15</v>
      </c>
      <c r="L3807" s="7">
        <v>2.3148148148148147E-5</v>
      </c>
      <c r="M3807">
        <v>9.0000000000000006E-5</v>
      </c>
      <c r="N3807" s="9" t="str">
        <f t="shared" si="418"/>
        <v>passage possible</v>
      </c>
      <c r="O3807" s="6" t="str">
        <f>IFERROR(VLOOKUP(F3807,TCD!$A$4:$C$362,3,FALSE),"Commune de ramassage")</f>
        <v>Commune de ramassage</v>
      </c>
      <c r="P3807">
        <v>210</v>
      </c>
    </row>
    <row r="3808" spans="1:16" x14ac:dyDescent="0.3">
      <c r="A3808">
        <f t="shared" si="413"/>
        <v>3807</v>
      </c>
      <c r="B3808" t="s">
        <v>29</v>
      </c>
      <c r="C3808" s="8">
        <v>44637.3280787037</v>
      </c>
      <c r="D3808" s="7">
        <f>C3808</f>
        <v>44637.3280787037</v>
      </c>
      <c r="E3808" s="6" t="s">
        <v>11</v>
      </c>
      <c r="F3808" s="6" t="str">
        <f t="shared" si="414"/>
        <v>69201 44637,32808</v>
      </c>
      <c r="G3808" s="6" t="str">
        <f t="shared" si="415"/>
        <v>44637,3280787037 69201</v>
      </c>
      <c r="H3808" s="6" t="str">
        <f t="shared" si="416"/>
        <v>Dans 69201</v>
      </c>
      <c r="I3808" s="6" t="str">
        <f t="shared" si="419"/>
        <v>Dans 69201</v>
      </c>
      <c r="J3808" s="5" t="str">
        <f t="shared" si="417"/>
        <v/>
      </c>
      <c r="K3808" s="6">
        <v>16</v>
      </c>
      <c r="L3808" s="7">
        <v>6.9444444444444444E-5</v>
      </c>
      <c r="M3808">
        <v>2.63E-4</v>
      </c>
      <c r="N3808" s="9" t="str">
        <f t="shared" si="418"/>
        <v>passage possible</v>
      </c>
      <c r="O3808" s="6" t="str">
        <f>IFERROR(VLOOKUP(F3808,TCD!$A$4:$C$362,3,FALSE),"Commune de ramassage")</f>
        <v>Commune de ramassage</v>
      </c>
      <c r="P3808">
        <v>211</v>
      </c>
    </row>
    <row r="3809" spans="1:16" x14ac:dyDescent="0.3">
      <c r="A3809">
        <f t="shared" si="413"/>
        <v>3808</v>
      </c>
      <c r="B3809" t="s">
        <v>29</v>
      </c>
      <c r="C3809" s="8">
        <v>44637.328148148146</v>
      </c>
      <c r="D3809" s="7">
        <f>C3809</f>
        <v>44637.328148148146</v>
      </c>
      <c r="E3809" s="6" t="s">
        <v>11</v>
      </c>
      <c r="F3809" s="6" t="str">
        <f t="shared" si="414"/>
        <v>69201 44637,32815</v>
      </c>
      <c r="G3809" s="6" t="str">
        <f t="shared" si="415"/>
        <v>44637,3281481481 69201</v>
      </c>
      <c r="H3809" s="6" t="str">
        <f t="shared" si="416"/>
        <v>Dans 69201</v>
      </c>
      <c r="I3809" s="6" t="str">
        <f t="shared" si="419"/>
        <v>Dans 69201</v>
      </c>
      <c r="J3809" s="5" t="str">
        <f t="shared" si="417"/>
        <v/>
      </c>
      <c r="K3809" s="6">
        <v>16</v>
      </c>
      <c r="L3809" s="7">
        <v>8.1018518518518516E-5</v>
      </c>
      <c r="M3809">
        <v>-1.2999999999999999E-5</v>
      </c>
      <c r="N3809" s="9" t="str">
        <f t="shared" si="418"/>
        <v>passage possible</v>
      </c>
      <c r="O3809" s="6" t="str">
        <f>IFERROR(VLOOKUP(F3809,TCD!$A$4:$C$362,3,FALSE),"Commune de ramassage")</f>
        <v>Commune de ramassage</v>
      </c>
      <c r="P3809">
        <v>212</v>
      </c>
    </row>
    <row r="3810" spans="1:16" x14ac:dyDescent="0.3">
      <c r="A3810">
        <f t="shared" si="413"/>
        <v>3809</v>
      </c>
      <c r="B3810" t="s">
        <v>29</v>
      </c>
      <c r="C3810" s="8">
        <v>44637.328229166669</v>
      </c>
      <c r="D3810" s="7">
        <f>C3810</f>
        <v>44637.328229166669</v>
      </c>
      <c r="E3810" s="6" t="s">
        <v>11</v>
      </c>
      <c r="F3810" s="6" t="str">
        <f t="shared" si="414"/>
        <v>69201 44637,32823</v>
      </c>
      <c r="G3810" s="6" t="str">
        <f t="shared" si="415"/>
        <v>44637,3282291667 69201</v>
      </c>
      <c r="H3810" s="6" t="str">
        <f t="shared" si="416"/>
        <v>Dans 69201</v>
      </c>
      <c r="I3810" s="6" t="str">
        <f t="shared" si="419"/>
        <v>Dans 69201</v>
      </c>
      <c r="J3810" s="5" t="str">
        <f t="shared" si="417"/>
        <v/>
      </c>
      <c r="K3810" s="6">
        <v>8</v>
      </c>
      <c r="L3810" s="7">
        <v>3.4722222222222222E-5</v>
      </c>
      <c r="M3810">
        <v>-5.1999999999999997E-5</v>
      </c>
      <c r="N3810" s="9" t="str">
        <f t="shared" si="418"/>
        <v>ramassage possible</v>
      </c>
      <c r="O3810" s="6" t="str">
        <f>IFERROR(VLOOKUP(F3810,TCD!$A$4:$C$362,3,FALSE),"Commune de ramassage")</f>
        <v>Commune de ramassage</v>
      </c>
      <c r="P3810">
        <v>213</v>
      </c>
    </row>
    <row r="3811" spans="1:16" x14ac:dyDescent="0.3">
      <c r="A3811">
        <f t="shared" si="413"/>
        <v>3810</v>
      </c>
      <c r="B3811" t="s">
        <v>29</v>
      </c>
      <c r="C3811" s="8">
        <v>44637.328263888892</v>
      </c>
      <c r="D3811" s="7">
        <f>C3811</f>
        <v>44637.328263888892</v>
      </c>
      <c r="E3811" s="6" t="s">
        <v>11</v>
      </c>
      <c r="F3811" s="6" t="str">
        <f t="shared" si="414"/>
        <v>69201 44637,32826</v>
      </c>
      <c r="G3811" s="6" t="str">
        <f t="shared" si="415"/>
        <v>44637,3282638889 69201</v>
      </c>
      <c r="H3811" s="6" t="str">
        <f t="shared" si="416"/>
        <v>Dans 69201</v>
      </c>
      <c r="I3811" s="6" t="str">
        <f t="shared" si="419"/>
        <v>Dans 69201</v>
      </c>
      <c r="J3811" s="5" t="str">
        <f t="shared" si="417"/>
        <v/>
      </c>
      <c r="K3811" s="6">
        <v>6</v>
      </c>
      <c r="L3811" s="7">
        <v>3.4722222222222224E-4</v>
      </c>
      <c r="M3811">
        <v>-6.1300000000000005E-4</v>
      </c>
      <c r="N3811" s="9" t="str">
        <f t="shared" si="418"/>
        <v>ramassage possible</v>
      </c>
      <c r="O3811" s="6" t="str">
        <f>IFERROR(VLOOKUP(F3811,TCD!$A$4:$C$362,3,FALSE),"Commune de ramassage")</f>
        <v>Commune de ramassage</v>
      </c>
      <c r="P3811">
        <v>214</v>
      </c>
    </row>
    <row r="3812" spans="1:16" x14ac:dyDescent="0.3">
      <c r="A3812">
        <f t="shared" si="413"/>
        <v>3811</v>
      </c>
      <c r="B3812" t="s">
        <v>29</v>
      </c>
      <c r="C3812" s="8">
        <v>44637.328611111108</v>
      </c>
      <c r="D3812" s="7">
        <f>C3812</f>
        <v>44637.328611111108</v>
      </c>
      <c r="E3812" s="6" t="s">
        <v>11</v>
      </c>
      <c r="F3812" s="6" t="str">
        <f t="shared" si="414"/>
        <v>69201 44637,32861</v>
      </c>
      <c r="G3812" s="6" t="str">
        <f t="shared" si="415"/>
        <v>44637,3286111111 69201</v>
      </c>
      <c r="H3812" s="6" t="str">
        <f t="shared" si="416"/>
        <v>Dans 69201</v>
      </c>
      <c r="I3812" s="6" t="str">
        <f t="shared" si="419"/>
        <v>Dans 69201</v>
      </c>
      <c r="J3812" s="5" t="str">
        <f t="shared" si="417"/>
        <v/>
      </c>
      <c r="K3812" s="6">
        <v>6</v>
      </c>
      <c r="L3812" s="7">
        <v>5.7870370370370366E-5</v>
      </c>
      <c r="M3812">
        <v>3.0000000000000001E-6</v>
      </c>
      <c r="N3812" s="9" t="str">
        <f t="shared" si="418"/>
        <v>ramassage possible</v>
      </c>
      <c r="O3812" s="6" t="str">
        <f>IFERROR(VLOOKUP(F3812,TCD!$A$4:$C$362,3,FALSE),"Commune de ramassage")</f>
        <v>Commune de ramassage</v>
      </c>
      <c r="P3812">
        <v>215</v>
      </c>
    </row>
    <row r="3813" spans="1:16" x14ac:dyDescent="0.3">
      <c r="A3813">
        <f t="shared" si="413"/>
        <v>3812</v>
      </c>
      <c r="B3813" t="s">
        <v>29</v>
      </c>
      <c r="C3813" s="8">
        <v>44637.328668981485</v>
      </c>
      <c r="D3813" s="7">
        <f>C3813</f>
        <v>44637.328668981485</v>
      </c>
      <c r="E3813" s="6" t="s">
        <v>11</v>
      </c>
      <c r="F3813" s="6" t="str">
        <f t="shared" si="414"/>
        <v>69201 44637,32867</v>
      </c>
      <c r="G3813" s="6" t="str">
        <f t="shared" si="415"/>
        <v>44637,3286689815 69201</v>
      </c>
      <c r="H3813" s="6" t="str">
        <f t="shared" si="416"/>
        <v>Dans 69201</v>
      </c>
      <c r="I3813" s="6" t="str">
        <f t="shared" si="419"/>
        <v>Dans 69201</v>
      </c>
      <c r="J3813" s="5" t="str">
        <f t="shared" si="417"/>
        <v/>
      </c>
      <c r="K3813" s="6">
        <v>7</v>
      </c>
      <c r="L3813" s="7">
        <v>3.9351851851851852E-4</v>
      </c>
      <c r="M3813">
        <v>-8.2999999999999998E-5</v>
      </c>
      <c r="N3813" s="9" t="str">
        <f t="shared" si="418"/>
        <v>ramassage possible</v>
      </c>
      <c r="O3813" s="6" t="str">
        <f>IFERROR(VLOOKUP(F3813,TCD!$A$4:$C$362,3,FALSE),"Commune de ramassage")</f>
        <v>Commune de ramassage</v>
      </c>
      <c r="P3813">
        <v>216</v>
      </c>
    </row>
    <row r="3814" spans="1:16" x14ac:dyDescent="0.3">
      <c r="A3814">
        <f t="shared" si="413"/>
        <v>3813</v>
      </c>
      <c r="B3814" t="s">
        <v>29</v>
      </c>
      <c r="C3814" s="8">
        <v>44637.329062500001</v>
      </c>
      <c r="D3814" s="7">
        <f>C3814</f>
        <v>44637.329062500001</v>
      </c>
      <c r="E3814" s="6" t="s">
        <v>11</v>
      </c>
      <c r="F3814" s="6" t="str">
        <f t="shared" si="414"/>
        <v>69201 44637,32906</v>
      </c>
      <c r="G3814" s="6" t="str">
        <f t="shared" si="415"/>
        <v>44637,3290625 69201</v>
      </c>
      <c r="H3814" s="6" t="str">
        <f t="shared" si="416"/>
        <v>Dans 69201</v>
      </c>
      <c r="I3814" s="6" t="str">
        <f t="shared" si="419"/>
        <v>Dans 69201</v>
      </c>
      <c r="J3814" s="5" t="str">
        <f t="shared" si="417"/>
        <v/>
      </c>
      <c r="K3814" s="6">
        <v>0</v>
      </c>
      <c r="L3814" s="7">
        <v>3.3564814814814812E-4</v>
      </c>
      <c r="M3814">
        <v>1.03E-4</v>
      </c>
      <c r="N3814" s="9" t="str">
        <f t="shared" si="418"/>
        <v>ramassage possible</v>
      </c>
      <c r="O3814" s="6" t="str">
        <f>IFERROR(VLOOKUP(F3814,TCD!$A$4:$C$362,3,FALSE),"Commune de ramassage")</f>
        <v>Commune de ramassage</v>
      </c>
      <c r="P3814">
        <v>217</v>
      </c>
    </row>
    <row r="3815" spans="1:16" x14ac:dyDescent="0.3">
      <c r="A3815">
        <f t="shared" si="413"/>
        <v>3814</v>
      </c>
      <c r="B3815" t="s">
        <v>29</v>
      </c>
      <c r="C3815" s="8">
        <v>44637.329398148147</v>
      </c>
      <c r="D3815" s="7">
        <f>C3815</f>
        <v>44637.329398148147</v>
      </c>
      <c r="E3815" s="6" t="s">
        <v>11</v>
      </c>
      <c r="F3815" s="6" t="str">
        <f t="shared" si="414"/>
        <v>69201 44637,3294</v>
      </c>
      <c r="G3815" s="6" t="str">
        <f t="shared" si="415"/>
        <v>44637,3293981481 69201</v>
      </c>
      <c r="H3815" s="6" t="str">
        <f t="shared" si="416"/>
        <v>Dans 69201</v>
      </c>
      <c r="I3815" s="6" t="str">
        <f t="shared" si="419"/>
        <v>Dans 69201</v>
      </c>
      <c r="J3815" s="5" t="str">
        <f t="shared" si="417"/>
        <v/>
      </c>
      <c r="K3815" s="6">
        <v>0</v>
      </c>
      <c r="L3815" s="7">
        <v>1.5624999999999999E-3</v>
      </c>
      <c r="M3815">
        <v>0</v>
      </c>
      <c r="N3815" s="9" t="str">
        <f t="shared" si="418"/>
        <v>ramassage possible</v>
      </c>
      <c r="O3815" s="6" t="str">
        <f>IFERROR(VLOOKUP(F3815,TCD!$A$4:$C$362,3,FALSE),"Commune de ramassage")</f>
        <v>Commune de passage</v>
      </c>
      <c r="P3815">
        <v>218</v>
      </c>
    </row>
    <row r="3816" spans="1:16" x14ac:dyDescent="0.3">
      <c r="A3816">
        <f t="shared" si="413"/>
        <v>3815</v>
      </c>
      <c r="B3816" t="s">
        <v>29</v>
      </c>
      <c r="C3816" s="8">
        <v>44637.330960648149</v>
      </c>
      <c r="D3816" s="7">
        <f>C3816</f>
        <v>44637.330960648149</v>
      </c>
      <c r="E3816" s="6" t="s">
        <v>11</v>
      </c>
      <c r="F3816" s="6" t="str">
        <f t="shared" si="414"/>
        <v>69201 44637,33096</v>
      </c>
      <c r="G3816" s="6" t="str">
        <f t="shared" si="415"/>
        <v>44637,3309606481 69201</v>
      </c>
      <c r="H3816" s="6" t="str">
        <f t="shared" si="416"/>
        <v>Dans 69201</v>
      </c>
      <c r="I3816" s="6" t="str">
        <f t="shared" si="419"/>
        <v>Dans 69201</v>
      </c>
      <c r="J3816" s="5" t="str">
        <f t="shared" si="417"/>
        <v/>
      </c>
      <c r="K3816" s="6">
        <v>6</v>
      </c>
      <c r="L3816" s="7">
        <v>5.7870370370370366E-5</v>
      </c>
      <c r="M3816">
        <v>-9.6000000000000002E-5</v>
      </c>
      <c r="N3816" s="9" t="str">
        <f t="shared" si="418"/>
        <v>ramassage possible</v>
      </c>
      <c r="O3816" s="6" t="str">
        <f>IFERROR(VLOOKUP(F3816,TCD!$A$4:$C$362,3,FALSE),"Commune de ramassage")</f>
        <v>Commune de ramassage</v>
      </c>
      <c r="P3816">
        <v>219</v>
      </c>
    </row>
    <row r="3817" spans="1:16" x14ac:dyDescent="0.3">
      <c r="A3817">
        <f t="shared" si="413"/>
        <v>3816</v>
      </c>
      <c r="B3817" t="s">
        <v>29</v>
      </c>
      <c r="C3817" s="8">
        <v>44637.331018518518</v>
      </c>
      <c r="D3817" s="7">
        <f>C3817</f>
        <v>44637.331018518518</v>
      </c>
      <c r="E3817" s="6" t="s">
        <v>11</v>
      </c>
      <c r="F3817" s="6" t="str">
        <f t="shared" si="414"/>
        <v>69201 44637,33102</v>
      </c>
      <c r="G3817" s="6" t="str">
        <f t="shared" si="415"/>
        <v>44637,3310185185 69201</v>
      </c>
      <c r="H3817" s="6" t="str">
        <f t="shared" si="416"/>
        <v>Dans 69201</v>
      </c>
      <c r="I3817" s="6" t="str">
        <f t="shared" si="419"/>
        <v>Dans 69201</v>
      </c>
      <c r="J3817" s="5" t="str">
        <f t="shared" si="417"/>
        <v/>
      </c>
      <c r="K3817" s="6">
        <v>10</v>
      </c>
      <c r="L3817" s="7">
        <v>2.3148148148148147E-5</v>
      </c>
      <c r="M3817">
        <v>2.5999999999999998E-5</v>
      </c>
      <c r="N3817" s="9" t="str">
        <f t="shared" si="418"/>
        <v>passage possible</v>
      </c>
      <c r="O3817" s="6" t="str">
        <f>IFERROR(VLOOKUP(F3817,TCD!$A$4:$C$362,3,FALSE),"Commune de ramassage")</f>
        <v>Commune de ramassage</v>
      </c>
      <c r="P3817">
        <v>220</v>
      </c>
    </row>
    <row r="3818" spans="1:16" x14ac:dyDescent="0.3">
      <c r="A3818">
        <f t="shared" si="413"/>
        <v>3817</v>
      </c>
      <c r="B3818" t="s">
        <v>29</v>
      </c>
      <c r="C3818" s="8">
        <v>44637.331041666665</v>
      </c>
      <c r="D3818" s="7">
        <f>C3818</f>
        <v>44637.331041666665</v>
      </c>
      <c r="E3818" s="6" t="s">
        <v>11</v>
      </c>
      <c r="F3818" s="6" t="str">
        <f t="shared" si="414"/>
        <v>69201 44637,33104</v>
      </c>
      <c r="G3818" s="6" t="str">
        <f t="shared" si="415"/>
        <v>44637,3310416667 69201</v>
      </c>
      <c r="H3818" s="6" t="str">
        <f t="shared" si="416"/>
        <v>Dans 69201</v>
      </c>
      <c r="I3818" s="6" t="str">
        <f t="shared" si="419"/>
        <v>Dans 69201</v>
      </c>
      <c r="J3818" s="5" t="str">
        <f t="shared" si="417"/>
        <v/>
      </c>
      <c r="K3818" s="6">
        <v>8</v>
      </c>
      <c r="L3818" s="7">
        <v>2.3148148148148147E-5</v>
      </c>
      <c r="M3818">
        <v>4.3999999999999999E-5</v>
      </c>
      <c r="N3818" s="9" t="str">
        <f t="shared" si="418"/>
        <v>ramassage possible</v>
      </c>
      <c r="O3818" s="6" t="str">
        <f>IFERROR(VLOOKUP(F3818,TCD!$A$4:$C$362,3,FALSE),"Commune de ramassage")</f>
        <v>Commune de ramassage</v>
      </c>
      <c r="P3818">
        <v>221</v>
      </c>
    </row>
    <row r="3819" spans="1:16" x14ac:dyDescent="0.3">
      <c r="A3819">
        <f t="shared" si="413"/>
        <v>3818</v>
      </c>
      <c r="B3819" t="s">
        <v>29</v>
      </c>
      <c r="C3819" s="8">
        <v>44637.331064814818</v>
      </c>
      <c r="D3819" s="7">
        <f>C3819</f>
        <v>44637.331064814818</v>
      </c>
      <c r="E3819" s="6" t="s">
        <v>11</v>
      </c>
      <c r="F3819" s="6" t="str">
        <f t="shared" si="414"/>
        <v>69201 44637,3310599999</v>
      </c>
      <c r="G3819" s="6" t="str">
        <f t="shared" si="415"/>
        <v>44637,3310648148 69201</v>
      </c>
      <c r="H3819" s="6" t="str">
        <f t="shared" si="416"/>
        <v>Dans 69201</v>
      </c>
      <c r="I3819" s="6" t="str">
        <f t="shared" si="419"/>
        <v>Dans 69201</v>
      </c>
      <c r="J3819" s="5" t="str">
        <f t="shared" si="417"/>
        <v/>
      </c>
      <c r="K3819" s="6">
        <v>7</v>
      </c>
      <c r="L3819" s="7">
        <v>3.1250000000000001E-4</v>
      </c>
      <c r="M3819">
        <v>5.8600000000000004E-4</v>
      </c>
      <c r="N3819" s="9" t="str">
        <f t="shared" si="418"/>
        <v>ramassage possible</v>
      </c>
      <c r="O3819" s="6" t="str">
        <f>IFERROR(VLOOKUP(F3819,TCD!$A$4:$C$362,3,FALSE),"Commune de ramassage")</f>
        <v>Commune de ramassage</v>
      </c>
      <c r="P3819">
        <v>222</v>
      </c>
    </row>
    <row r="3820" spans="1:16" x14ac:dyDescent="0.3">
      <c r="A3820">
        <f t="shared" si="413"/>
        <v>3819</v>
      </c>
      <c r="B3820" t="s">
        <v>29</v>
      </c>
      <c r="C3820" s="8">
        <v>44637.331377314818</v>
      </c>
      <c r="D3820" s="7">
        <f>C3820</f>
        <v>44637.331377314818</v>
      </c>
      <c r="E3820" s="6" t="s">
        <v>11</v>
      </c>
      <c r="F3820" s="6" t="str">
        <f t="shared" si="414"/>
        <v>69201 44637,33138</v>
      </c>
      <c r="G3820" s="6" t="str">
        <f t="shared" si="415"/>
        <v>44637,3313773148 69201</v>
      </c>
      <c r="H3820" s="6" t="str">
        <f t="shared" si="416"/>
        <v>Dans 69201</v>
      </c>
      <c r="I3820" s="6" t="str">
        <f t="shared" si="419"/>
        <v>Dans 69201</v>
      </c>
      <c r="J3820" s="5" t="str">
        <f t="shared" si="417"/>
        <v/>
      </c>
      <c r="K3820" s="6">
        <v>17</v>
      </c>
      <c r="L3820" s="7">
        <v>5.7870370370370366E-5</v>
      </c>
      <c r="M3820">
        <v>-2.43E-4</v>
      </c>
      <c r="N3820" s="9" t="str">
        <f t="shared" si="418"/>
        <v>passage possible</v>
      </c>
      <c r="O3820" s="6" t="str">
        <f>IFERROR(VLOOKUP(F3820,TCD!$A$4:$C$362,3,FALSE),"Commune de ramassage")</f>
        <v>Commune de ramassage</v>
      </c>
      <c r="P3820">
        <v>223</v>
      </c>
    </row>
    <row r="3821" spans="1:16" x14ac:dyDescent="0.3">
      <c r="A3821">
        <f t="shared" si="413"/>
        <v>3820</v>
      </c>
      <c r="B3821" t="s">
        <v>29</v>
      </c>
      <c r="C3821" s="8">
        <v>44637.331435185188</v>
      </c>
      <c r="D3821" s="7">
        <f>C3821</f>
        <v>44637.331435185188</v>
      </c>
      <c r="E3821" s="6" t="s">
        <v>11</v>
      </c>
      <c r="F3821" s="6" t="str">
        <f t="shared" si="414"/>
        <v>69201 44637,33144</v>
      </c>
      <c r="G3821" s="6" t="str">
        <f t="shared" si="415"/>
        <v>44637,3314351852 69201</v>
      </c>
      <c r="H3821" s="6" t="str">
        <f t="shared" si="416"/>
        <v>Dans 69201</v>
      </c>
      <c r="I3821" s="6" t="str">
        <f t="shared" si="419"/>
        <v>Dans 69201</v>
      </c>
      <c r="J3821" s="5" t="str">
        <f t="shared" si="417"/>
        <v/>
      </c>
      <c r="K3821" s="6">
        <v>16</v>
      </c>
      <c r="L3821" s="7">
        <v>3.4722222222222222E-5</v>
      </c>
      <c r="M3821">
        <v>-1.08E-4</v>
      </c>
      <c r="N3821" s="9" t="str">
        <f t="shared" si="418"/>
        <v>passage possible</v>
      </c>
      <c r="O3821" s="6" t="str">
        <f>IFERROR(VLOOKUP(F3821,TCD!$A$4:$C$362,3,FALSE),"Commune de ramassage")</f>
        <v>Commune de ramassage</v>
      </c>
      <c r="P3821">
        <v>224</v>
      </c>
    </row>
    <row r="3822" spans="1:16" x14ac:dyDescent="0.3">
      <c r="A3822">
        <f t="shared" si="413"/>
        <v>3821</v>
      </c>
      <c r="B3822" t="s">
        <v>29</v>
      </c>
      <c r="C3822" s="8">
        <v>44637.331469907411</v>
      </c>
      <c r="D3822" s="7">
        <f>C3822</f>
        <v>44637.331469907411</v>
      </c>
      <c r="E3822" s="6" t="s">
        <v>11</v>
      </c>
      <c r="F3822" s="6" t="str">
        <f t="shared" si="414"/>
        <v>69201 44637,33147</v>
      </c>
      <c r="G3822" s="6" t="str">
        <f t="shared" si="415"/>
        <v>44637,3314699074 69201</v>
      </c>
      <c r="H3822" s="6" t="str">
        <f t="shared" si="416"/>
        <v>Dans 69201</v>
      </c>
      <c r="I3822" s="6" t="str">
        <f t="shared" si="419"/>
        <v>Dans 69201</v>
      </c>
      <c r="J3822" s="5" t="str">
        <f t="shared" si="417"/>
        <v/>
      </c>
      <c r="K3822" s="6">
        <v>14</v>
      </c>
      <c r="L3822" s="7">
        <v>2.3148148148148147E-5</v>
      </c>
      <c r="M3822">
        <v>-1.2E-5</v>
      </c>
      <c r="N3822" s="9" t="str">
        <f t="shared" si="418"/>
        <v>passage possible</v>
      </c>
      <c r="O3822" s="6" t="str">
        <f>IFERROR(VLOOKUP(F3822,TCD!$A$4:$C$362,3,FALSE),"Commune de ramassage")</f>
        <v>Commune de ramassage</v>
      </c>
      <c r="P3822">
        <v>225</v>
      </c>
    </row>
    <row r="3823" spans="1:16" x14ac:dyDescent="0.3">
      <c r="A3823">
        <f t="shared" si="413"/>
        <v>3822</v>
      </c>
      <c r="B3823" t="s">
        <v>29</v>
      </c>
      <c r="C3823" s="8">
        <v>44637.331493055557</v>
      </c>
      <c r="D3823" s="7">
        <f>C3823</f>
        <v>44637.331493055557</v>
      </c>
      <c r="E3823" s="6" t="s">
        <v>11</v>
      </c>
      <c r="F3823" s="6" t="str">
        <f t="shared" si="414"/>
        <v>69201 44637,33149</v>
      </c>
      <c r="G3823" s="6" t="str">
        <f t="shared" si="415"/>
        <v>44637,3314930556 69201</v>
      </c>
      <c r="H3823" s="6" t="str">
        <f t="shared" si="416"/>
        <v>Dans 69201</v>
      </c>
      <c r="I3823" s="6" t="str">
        <f t="shared" si="419"/>
        <v>Dans 69201</v>
      </c>
      <c r="J3823" s="5" t="str">
        <f t="shared" si="417"/>
        <v/>
      </c>
      <c r="K3823" s="6">
        <v>13</v>
      </c>
      <c r="L3823" s="7">
        <v>8.1018518518518516E-5</v>
      </c>
      <c r="M3823">
        <v>8.5000000000000006E-5</v>
      </c>
      <c r="N3823" s="9" t="str">
        <f t="shared" si="418"/>
        <v>passage possible</v>
      </c>
      <c r="O3823" s="6" t="str">
        <f>IFERROR(VLOOKUP(F3823,TCD!$A$4:$C$362,3,FALSE),"Commune de ramassage")</f>
        <v>Commune de ramassage</v>
      </c>
      <c r="P3823">
        <v>226</v>
      </c>
    </row>
    <row r="3824" spans="1:16" x14ac:dyDescent="0.3">
      <c r="A3824">
        <f t="shared" si="413"/>
        <v>3823</v>
      </c>
      <c r="B3824" t="s">
        <v>29</v>
      </c>
      <c r="C3824" s="8">
        <v>44637.331574074073</v>
      </c>
      <c r="D3824" s="7">
        <f>C3824</f>
        <v>44637.331574074073</v>
      </c>
      <c r="E3824" s="6" t="s">
        <v>11</v>
      </c>
      <c r="F3824" s="6" t="str">
        <f t="shared" si="414"/>
        <v>69201 44637,33157</v>
      </c>
      <c r="G3824" s="6" t="str">
        <f t="shared" si="415"/>
        <v>44637,3315740741 69201</v>
      </c>
      <c r="H3824" s="6" t="str">
        <f t="shared" si="416"/>
        <v>Dans 69201</v>
      </c>
      <c r="I3824" s="6" t="str">
        <f t="shared" si="419"/>
        <v>Dans 69201</v>
      </c>
      <c r="J3824" s="5" t="str">
        <f t="shared" si="417"/>
        <v/>
      </c>
      <c r="K3824" s="6">
        <v>8</v>
      </c>
      <c r="L3824" s="7">
        <v>3.7037037037037035E-4</v>
      </c>
      <c r="M3824">
        <v>3.68E-4</v>
      </c>
      <c r="N3824" s="9" t="str">
        <f t="shared" si="418"/>
        <v>ramassage possible</v>
      </c>
      <c r="O3824" s="6" t="str">
        <f>IFERROR(VLOOKUP(F3824,TCD!$A$4:$C$362,3,FALSE),"Commune de ramassage")</f>
        <v>Commune de ramassage</v>
      </c>
      <c r="P3824">
        <v>227</v>
      </c>
    </row>
    <row r="3825" spans="1:16" x14ac:dyDescent="0.3">
      <c r="A3825">
        <f t="shared" si="413"/>
        <v>3824</v>
      </c>
      <c r="B3825" t="s">
        <v>29</v>
      </c>
      <c r="C3825" s="8">
        <v>44637.331944444442</v>
      </c>
      <c r="D3825" s="7">
        <f>C3825</f>
        <v>44637.331944444442</v>
      </c>
      <c r="E3825" s="6" t="s">
        <v>11</v>
      </c>
      <c r="F3825" s="6" t="str">
        <f t="shared" si="414"/>
        <v>69201 44637,33194</v>
      </c>
      <c r="G3825" s="6" t="str">
        <f t="shared" si="415"/>
        <v>44637,3319444444 69201</v>
      </c>
      <c r="H3825" s="6" t="str">
        <f t="shared" si="416"/>
        <v>Dans 69201</v>
      </c>
      <c r="I3825" s="6" t="str">
        <f t="shared" si="419"/>
        <v>Dans 69201</v>
      </c>
      <c r="J3825" s="5" t="str">
        <f t="shared" si="417"/>
        <v/>
      </c>
      <c r="K3825" s="6">
        <v>15</v>
      </c>
      <c r="L3825" s="7">
        <v>1.1574074074074073E-5</v>
      </c>
      <c r="M3825">
        <v>-6.0000000000000002E-6</v>
      </c>
      <c r="N3825" s="9" t="str">
        <f t="shared" si="418"/>
        <v>passage possible</v>
      </c>
      <c r="O3825" s="6" t="str">
        <f>IFERROR(VLOOKUP(F3825,TCD!$A$4:$C$362,3,FALSE),"Commune de ramassage")</f>
        <v>Commune de ramassage</v>
      </c>
      <c r="P3825">
        <v>228</v>
      </c>
    </row>
    <row r="3826" spans="1:16" x14ac:dyDescent="0.3">
      <c r="A3826">
        <f t="shared" si="413"/>
        <v>3825</v>
      </c>
      <c r="B3826" t="s">
        <v>29</v>
      </c>
      <c r="C3826" s="8">
        <v>44637.331956018519</v>
      </c>
      <c r="D3826" s="7">
        <f>C3826</f>
        <v>44637.331956018519</v>
      </c>
      <c r="E3826" s="6" t="s">
        <v>11</v>
      </c>
      <c r="F3826" s="6" t="str">
        <f t="shared" si="414"/>
        <v>69201 44637,33196</v>
      </c>
      <c r="G3826" s="6" t="str">
        <f t="shared" si="415"/>
        <v>44637,3319560185 69201</v>
      </c>
      <c r="H3826" s="6" t="str">
        <f t="shared" si="416"/>
        <v>Dans 69201</v>
      </c>
      <c r="I3826" s="6" t="str">
        <f t="shared" si="419"/>
        <v>Dans 69201</v>
      </c>
      <c r="J3826" s="5" t="str">
        <f t="shared" si="417"/>
        <v/>
      </c>
      <c r="K3826" s="6">
        <v>15</v>
      </c>
      <c r="L3826" s="7">
        <v>2.3148148148148147E-5</v>
      </c>
      <c r="M3826">
        <v>-6.9999999999999994E-5</v>
      </c>
      <c r="N3826" s="9" t="str">
        <f t="shared" si="418"/>
        <v>passage possible</v>
      </c>
      <c r="O3826" s="6" t="str">
        <f>IFERROR(VLOOKUP(F3826,TCD!$A$4:$C$362,3,FALSE),"Commune de ramassage")</f>
        <v>Commune de ramassage</v>
      </c>
      <c r="P3826">
        <v>229</v>
      </c>
    </row>
    <row r="3827" spans="1:16" x14ac:dyDescent="0.3">
      <c r="A3827">
        <f t="shared" si="413"/>
        <v>3826</v>
      </c>
      <c r="B3827" t="s">
        <v>29</v>
      </c>
      <c r="C3827" s="8">
        <v>44637.331979166665</v>
      </c>
      <c r="D3827" s="7">
        <f>C3827</f>
        <v>44637.331979166665</v>
      </c>
      <c r="E3827" s="6" t="s">
        <v>11</v>
      </c>
      <c r="F3827" s="6" t="str">
        <f t="shared" si="414"/>
        <v>69201 44637,33198</v>
      </c>
      <c r="G3827" s="6" t="str">
        <f t="shared" si="415"/>
        <v>44637,3319791667 69201</v>
      </c>
      <c r="H3827" s="6" t="str">
        <f t="shared" si="416"/>
        <v>Dans 69201</v>
      </c>
      <c r="I3827" s="6" t="str">
        <f t="shared" si="419"/>
        <v>Dans 69201</v>
      </c>
      <c r="J3827" s="5" t="str">
        <f t="shared" si="417"/>
        <v/>
      </c>
      <c r="K3827" s="6">
        <v>15</v>
      </c>
      <c r="L3827" s="7">
        <v>1.7361111111111112E-4</v>
      </c>
      <c r="M3827">
        <v>-6.1200000000000002E-4</v>
      </c>
      <c r="N3827" s="9" t="str">
        <f t="shared" si="418"/>
        <v>passage possible</v>
      </c>
      <c r="O3827" s="6" t="str">
        <f>IFERROR(VLOOKUP(F3827,TCD!$A$4:$C$362,3,FALSE),"Commune de ramassage")</f>
        <v>Commune de ramassage</v>
      </c>
      <c r="P3827">
        <v>230</v>
      </c>
    </row>
    <row r="3828" spans="1:16" x14ac:dyDescent="0.3">
      <c r="A3828">
        <f t="shared" si="413"/>
        <v>3827</v>
      </c>
      <c r="B3828" t="s">
        <v>29</v>
      </c>
      <c r="C3828" s="8">
        <v>44637.332152777781</v>
      </c>
      <c r="D3828" s="7">
        <f>C3828</f>
        <v>44637.332152777781</v>
      </c>
      <c r="E3828" s="6" t="s">
        <v>11</v>
      </c>
      <c r="F3828" s="6" t="str">
        <f t="shared" si="414"/>
        <v>69201 44637,33215</v>
      </c>
      <c r="G3828" s="6" t="str">
        <f t="shared" si="415"/>
        <v>44637,3321527778 69201</v>
      </c>
      <c r="H3828" s="6" t="str">
        <f t="shared" si="416"/>
        <v>Dans 69201</v>
      </c>
      <c r="I3828" s="6" t="str">
        <f t="shared" si="419"/>
        <v>Dans 69201</v>
      </c>
      <c r="J3828" s="5" t="str">
        <f t="shared" si="417"/>
        <v/>
      </c>
      <c r="K3828" s="6">
        <v>13</v>
      </c>
      <c r="L3828" s="7">
        <v>2.3148148148148147E-5</v>
      </c>
      <c r="M3828">
        <v>-5.8E-5</v>
      </c>
      <c r="N3828" s="9" t="str">
        <f t="shared" si="418"/>
        <v>passage possible</v>
      </c>
      <c r="O3828" s="6" t="str">
        <f>IFERROR(VLOOKUP(F3828,TCD!$A$4:$C$362,3,FALSE),"Commune de ramassage")</f>
        <v>Commune de ramassage</v>
      </c>
      <c r="P3828">
        <v>231</v>
      </c>
    </row>
    <row r="3829" spans="1:16" x14ac:dyDescent="0.3">
      <c r="A3829">
        <f t="shared" si="413"/>
        <v>3828</v>
      </c>
      <c r="B3829" t="s">
        <v>29</v>
      </c>
      <c r="C3829" s="8">
        <v>44637.332175925927</v>
      </c>
      <c r="D3829" s="7">
        <f>C3829</f>
        <v>44637.332175925927</v>
      </c>
      <c r="E3829" s="6" t="s">
        <v>11</v>
      </c>
      <c r="F3829" s="6" t="str">
        <f t="shared" si="414"/>
        <v>69201 44637,33218</v>
      </c>
      <c r="G3829" s="6" t="str">
        <f t="shared" si="415"/>
        <v>44637,3321759259 69201</v>
      </c>
      <c r="H3829" s="6" t="str">
        <f t="shared" si="416"/>
        <v>Dans 69201</v>
      </c>
      <c r="I3829" s="6" t="str">
        <f t="shared" si="419"/>
        <v>Dans 69201</v>
      </c>
      <c r="J3829" s="5" t="str">
        <f t="shared" si="417"/>
        <v/>
      </c>
      <c r="K3829" s="6">
        <v>8</v>
      </c>
      <c r="L3829" s="7">
        <v>2.3148148148148147E-5</v>
      </c>
      <c r="M3829">
        <v>2.0999999999999999E-5</v>
      </c>
      <c r="N3829" s="9" t="str">
        <f t="shared" si="418"/>
        <v>ramassage possible</v>
      </c>
      <c r="O3829" s="6" t="str">
        <f>IFERROR(VLOOKUP(F3829,TCD!$A$4:$C$362,3,FALSE),"Commune de ramassage")</f>
        <v>Commune de ramassage</v>
      </c>
      <c r="P3829">
        <v>232</v>
      </c>
    </row>
    <row r="3830" spans="1:16" x14ac:dyDescent="0.3">
      <c r="A3830">
        <f t="shared" si="413"/>
        <v>3829</v>
      </c>
      <c r="B3830" t="s">
        <v>29</v>
      </c>
      <c r="C3830" s="8">
        <v>44637.332199074073</v>
      </c>
      <c r="D3830" s="7">
        <f>C3830</f>
        <v>44637.332199074073</v>
      </c>
      <c r="E3830" s="6" t="s">
        <v>11</v>
      </c>
      <c r="F3830" s="6" t="str">
        <f t="shared" si="414"/>
        <v>69201 44637,3322</v>
      </c>
      <c r="G3830" s="6" t="str">
        <f t="shared" si="415"/>
        <v>44637,3321990741 69201</v>
      </c>
      <c r="H3830" s="6" t="str">
        <f t="shared" si="416"/>
        <v>Dans 69201</v>
      </c>
      <c r="I3830" s="6" t="str">
        <f t="shared" si="419"/>
        <v>Dans 69201</v>
      </c>
      <c r="J3830" s="5" t="str">
        <f t="shared" si="417"/>
        <v/>
      </c>
      <c r="K3830" s="6">
        <v>6</v>
      </c>
      <c r="L3830" s="7">
        <v>1.5046296296296297E-4</v>
      </c>
      <c r="M3830">
        <v>1.17E-4</v>
      </c>
      <c r="N3830" s="9" t="str">
        <f t="shared" si="418"/>
        <v>ramassage possible</v>
      </c>
      <c r="O3830" s="6" t="str">
        <f>IFERROR(VLOOKUP(F3830,TCD!$A$4:$C$362,3,FALSE),"Commune de ramassage")</f>
        <v>Commune de ramassage</v>
      </c>
      <c r="P3830">
        <v>233</v>
      </c>
    </row>
    <row r="3831" spans="1:16" x14ac:dyDescent="0.3">
      <c r="A3831">
        <f t="shared" si="413"/>
        <v>3830</v>
      </c>
      <c r="B3831" t="s">
        <v>29</v>
      </c>
      <c r="C3831" s="8">
        <v>44637.332349537035</v>
      </c>
      <c r="D3831" s="7">
        <f>C3831</f>
        <v>44637.332349537035</v>
      </c>
      <c r="E3831" s="6" t="s">
        <v>11</v>
      </c>
      <c r="F3831" s="6" t="str">
        <f t="shared" si="414"/>
        <v>69201 44637,33235</v>
      </c>
      <c r="G3831" s="6" t="str">
        <f t="shared" si="415"/>
        <v>44637,332349537 69201</v>
      </c>
      <c r="H3831" s="6" t="str">
        <f t="shared" si="416"/>
        <v>Dans 69201</v>
      </c>
      <c r="I3831" s="6" t="str">
        <f t="shared" si="419"/>
        <v>Dans 69201</v>
      </c>
      <c r="J3831" s="5" t="str">
        <f t="shared" si="417"/>
        <v/>
      </c>
      <c r="K3831" s="6">
        <v>6</v>
      </c>
      <c r="L3831" s="7">
        <v>1.1805555555555556E-3</v>
      </c>
      <c r="M3831">
        <v>4.1999999999999998E-5</v>
      </c>
      <c r="N3831" s="9" t="str">
        <f t="shared" si="418"/>
        <v>ramassage possible</v>
      </c>
      <c r="O3831" s="6" t="str">
        <f>IFERROR(VLOOKUP(F3831,TCD!$A$4:$C$362,3,FALSE),"Commune de ramassage")</f>
        <v>Commune de ramassage</v>
      </c>
      <c r="P3831">
        <v>234</v>
      </c>
    </row>
    <row r="3832" spans="1:16" x14ac:dyDescent="0.3">
      <c r="A3832">
        <f t="shared" si="413"/>
        <v>3831</v>
      </c>
      <c r="B3832" t="s">
        <v>29</v>
      </c>
      <c r="C3832" s="8">
        <v>44637.33353009259</v>
      </c>
      <c r="D3832" s="7">
        <f>C3832</f>
        <v>44637.33353009259</v>
      </c>
      <c r="E3832" s="6" t="s">
        <v>11</v>
      </c>
      <c r="F3832" s="6" t="str">
        <f t="shared" si="414"/>
        <v>69201 44637,33353</v>
      </c>
      <c r="G3832" s="6" t="str">
        <f t="shared" si="415"/>
        <v>44637,3335300926 69201</v>
      </c>
      <c r="H3832" s="6" t="str">
        <f t="shared" si="416"/>
        <v>Dans 69201</v>
      </c>
      <c r="I3832" s="6" t="str">
        <f t="shared" si="419"/>
        <v>Dans 69201</v>
      </c>
      <c r="J3832" s="5" t="str">
        <f t="shared" si="417"/>
        <v/>
      </c>
      <c r="K3832" s="6">
        <v>0</v>
      </c>
      <c r="L3832" s="7">
        <v>1.8715277777777779E-2</v>
      </c>
      <c r="M3832">
        <v>0</v>
      </c>
      <c r="N3832" s="9" t="str">
        <f t="shared" si="418"/>
        <v>ramassage possible</v>
      </c>
      <c r="O3832" s="6" t="str">
        <f>IFERROR(VLOOKUP(F3832,TCD!$A$4:$C$362,3,FALSE),"Commune de ramassage")</f>
        <v>Commune de ramassage</v>
      </c>
      <c r="P3832">
        <v>235</v>
      </c>
    </row>
    <row r="3833" spans="1:16" x14ac:dyDescent="0.3">
      <c r="A3833">
        <f t="shared" si="413"/>
        <v>3832</v>
      </c>
      <c r="B3833" t="s">
        <v>29</v>
      </c>
      <c r="C3833" s="8">
        <v>44637.35224537037</v>
      </c>
      <c r="D3833" s="7">
        <f>C3833</f>
        <v>44637.35224537037</v>
      </c>
      <c r="E3833" s="6" t="s">
        <v>11</v>
      </c>
      <c r="F3833" s="6" t="str">
        <f t="shared" si="414"/>
        <v>69201 44637,35225</v>
      </c>
      <c r="G3833" s="6" t="str">
        <f t="shared" si="415"/>
        <v>44637,3522453704 69201</v>
      </c>
      <c r="H3833" s="6" t="str">
        <f t="shared" si="416"/>
        <v>Dans 69201</v>
      </c>
      <c r="I3833" s="6" t="str">
        <f t="shared" si="419"/>
        <v>Dans 69201</v>
      </c>
      <c r="J3833" s="5" t="str">
        <f t="shared" si="417"/>
        <v/>
      </c>
      <c r="K3833" s="6">
        <v>0</v>
      </c>
      <c r="L3833" s="7">
        <v>8.1018518518518516E-5</v>
      </c>
      <c r="M3833">
        <v>6.7999999999999999E-5</v>
      </c>
      <c r="N3833" s="9" t="str">
        <f t="shared" si="418"/>
        <v>ramassage possible</v>
      </c>
      <c r="O3833" s="6" t="str">
        <f>IFERROR(VLOOKUP(F3833,TCD!$A$4:$C$362,3,FALSE),"Commune de ramassage")</f>
        <v>Commune de ramassage</v>
      </c>
      <c r="P3833">
        <v>236</v>
      </c>
    </row>
    <row r="3834" spans="1:16" x14ac:dyDescent="0.3">
      <c r="A3834">
        <f t="shared" si="413"/>
        <v>3833</v>
      </c>
      <c r="B3834" t="s">
        <v>29</v>
      </c>
      <c r="C3834" s="8">
        <v>44637.352326388886</v>
      </c>
      <c r="D3834" s="7">
        <f>C3834</f>
        <v>44637.352326388886</v>
      </c>
      <c r="E3834" s="6" t="s">
        <v>11</v>
      </c>
      <c r="F3834" s="6" t="str">
        <f t="shared" si="414"/>
        <v>69201 44637,35233</v>
      </c>
      <c r="G3834" s="6" t="str">
        <f t="shared" si="415"/>
        <v>44637,3523263889 69201</v>
      </c>
      <c r="H3834" s="6" t="str">
        <f t="shared" si="416"/>
        <v>Dans 69201</v>
      </c>
      <c r="I3834" s="6" t="str">
        <f t="shared" si="419"/>
        <v>Dans 69201</v>
      </c>
      <c r="J3834" s="5" t="str">
        <f t="shared" si="417"/>
        <v/>
      </c>
      <c r="K3834" s="6">
        <v>5</v>
      </c>
      <c r="L3834" s="7">
        <v>1.1574074074074073E-4</v>
      </c>
      <c r="M3834">
        <v>3.68E-4</v>
      </c>
      <c r="N3834" s="9" t="str">
        <f t="shared" si="418"/>
        <v>ramassage possible</v>
      </c>
      <c r="O3834" s="6" t="str">
        <f>IFERROR(VLOOKUP(F3834,TCD!$A$4:$C$362,3,FALSE),"Commune de ramassage")</f>
        <v>Commune de ramassage</v>
      </c>
      <c r="P3834">
        <v>237</v>
      </c>
    </row>
    <row r="3835" spans="1:16" x14ac:dyDescent="0.3">
      <c r="A3835">
        <f t="shared" si="413"/>
        <v>3834</v>
      </c>
      <c r="B3835" t="s">
        <v>29</v>
      </c>
      <c r="C3835" s="8">
        <v>44637.352442129632</v>
      </c>
      <c r="D3835" s="7">
        <f>C3835</f>
        <v>44637.352442129632</v>
      </c>
      <c r="E3835" s="6" t="s">
        <v>11</v>
      </c>
      <c r="F3835" s="6" t="str">
        <f t="shared" si="414"/>
        <v>69201 44637,35244</v>
      </c>
      <c r="G3835" s="6" t="str">
        <f t="shared" si="415"/>
        <v>44637,3524421296 69201</v>
      </c>
      <c r="H3835" s="6" t="str">
        <f t="shared" si="416"/>
        <v>Dans 69201</v>
      </c>
      <c r="I3835" s="6" t="str">
        <f t="shared" si="419"/>
        <v>Dans 69201</v>
      </c>
      <c r="J3835" s="5" t="str">
        <f t="shared" si="417"/>
        <v/>
      </c>
      <c r="K3835" s="6">
        <v>14</v>
      </c>
      <c r="L3835" s="7">
        <v>3.4722222222222222E-5</v>
      </c>
      <c r="M3835">
        <v>5.5000000000000002E-5</v>
      </c>
      <c r="N3835" s="9" t="str">
        <f t="shared" si="418"/>
        <v>passage possible</v>
      </c>
      <c r="O3835" s="6" t="str">
        <f>IFERROR(VLOOKUP(F3835,TCD!$A$4:$C$362,3,FALSE),"Commune de ramassage")</f>
        <v>Commune de ramassage</v>
      </c>
      <c r="P3835">
        <v>238</v>
      </c>
    </row>
    <row r="3836" spans="1:16" x14ac:dyDescent="0.3">
      <c r="A3836">
        <f t="shared" si="413"/>
        <v>3835</v>
      </c>
      <c r="B3836" t="s">
        <v>29</v>
      </c>
      <c r="C3836" s="8">
        <v>44637.352476851855</v>
      </c>
      <c r="D3836" s="7">
        <f>C3836</f>
        <v>44637.352476851855</v>
      </c>
      <c r="E3836" s="6" t="s">
        <v>11</v>
      </c>
      <c r="F3836" s="6" t="str">
        <f t="shared" si="414"/>
        <v>69201 44637,35248</v>
      </c>
      <c r="G3836" s="6" t="str">
        <f t="shared" si="415"/>
        <v>44637,3524768519 69201</v>
      </c>
      <c r="H3836" s="6" t="str">
        <f t="shared" si="416"/>
        <v>Dans 69201</v>
      </c>
      <c r="I3836" s="6" t="str">
        <f t="shared" si="419"/>
        <v>Dans 69201</v>
      </c>
      <c r="J3836" s="5" t="str">
        <f t="shared" si="417"/>
        <v/>
      </c>
      <c r="K3836" s="6">
        <v>13</v>
      </c>
      <c r="L3836" s="7">
        <v>5.7870370370370366E-5</v>
      </c>
      <c r="M3836">
        <v>9.7E-5</v>
      </c>
      <c r="N3836" s="9" t="str">
        <f t="shared" si="418"/>
        <v>passage possible</v>
      </c>
      <c r="O3836" s="6" t="str">
        <f>IFERROR(VLOOKUP(F3836,TCD!$A$4:$C$362,3,FALSE),"Commune de ramassage")</f>
        <v>Commune de ramassage</v>
      </c>
      <c r="P3836">
        <v>239</v>
      </c>
    </row>
    <row r="3837" spans="1:16" x14ac:dyDescent="0.3">
      <c r="A3837">
        <f t="shared" si="413"/>
        <v>3836</v>
      </c>
      <c r="B3837" t="s">
        <v>29</v>
      </c>
      <c r="C3837" s="8">
        <v>44637.352534722224</v>
      </c>
      <c r="D3837" s="7">
        <f>C3837</f>
        <v>44637.352534722224</v>
      </c>
      <c r="E3837" s="6" t="s">
        <v>11</v>
      </c>
      <c r="F3837" s="6" t="str">
        <f t="shared" si="414"/>
        <v>69201 44637,35253</v>
      </c>
      <c r="G3837" s="6" t="str">
        <f t="shared" si="415"/>
        <v>44637,3525347222 69201</v>
      </c>
      <c r="H3837" s="6" t="str">
        <f t="shared" si="416"/>
        <v>Dans 69201</v>
      </c>
      <c r="I3837" s="6" t="str">
        <f t="shared" si="419"/>
        <v>Dans 69201</v>
      </c>
      <c r="J3837" s="5" t="str">
        <f t="shared" si="417"/>
        <v/>
      </c>
      <c r="K3837" s="6">
        <v>11</v>
      </c>
      <c r="L3837" s="7">
        <v>7.407407407407407E-4</v>
      </c>
      <c r="M3837">
        <v>1.85E-4</v>
      </c>
      <c r="N3837" s="9" t="str">
        <f t="shared" si="418"/>
        <v>passage possible</v>
      </c>
      <c r="O3837" s="6" t="str">
        <f>IFERROR(VLOOKUP(F3837,TCD!$A$4:$C$362,3,FALSE),"Commune de ramassage")</f>
        <v>Commune de ramassage</v>
      </c>
      <c r="P3837">
        <v>240</v>
      </c>
    </row>
    <row r="3838" spans="1:16" x14ac:dyDescent="0.3">
      <c r="A3838">
        <f t="shared" si="413"/>
        <v>3837</v>
      </c>
      <c r="B3838" t="s">
        <v>29</v>
      </c>
      <c r="C3838" s="8">
        <v>44637.353275462963</v>
      </c>
      <c r="D3838" s="7">
        <f>C3838</f>
        <v>44637.353275462963</v>
      </c>
      <c r="E3838" s="6" t="s">
        <v>11</v>
      </c>
      <c r="F3838" s="6" t="str">
        <f t="shared" si="414"/>
        <v>69201 44637,35328</v>
      </c>
      <c r="G3838" s="6" t="str">
        <f t="shared" si="415"/>
        <v>44637,353275463 69201</v>
      </c>
      <c r="H3838" s="6" t="str">
        <f t="shared" si="416"/>
        <v>Dans 69201</v>
      </c>
      <c r="I3838" s="6" t="str">
        <f t="shared" si="419"/>
        <v>Dans 69201</v>
      </c>
      <c r="J3838" s="5" t="str">
        <f t="shared" si="417"/>
        <v/>
      </c>
      <c r="K3838" s="6">
        <v>10</v>
      </c>
      <c r="L3838" s="7">
        <v>4.6296296296296294E-5</v>
      </c>
      <c r="M3838">
        <v>4.3000000000000002E-5</v>
      </c>
      <c r="N3838" s="9" t="str">
        <f t="shared" si="418"/>
        <v>passage possible</v>
      </c>
      <c r="O3838" s="6" t="str">
        <f>IFERROR(VLOOKUP(F3838,TCD!$A$4:$C$362,3,FALSE),"Commune de ramassage")</f>
        <v>Commune de ramassage</v>
      </c>
      <c r="P3838">
        <v>241</v>
      </c>
    </row>
    <row r="3839" spans="1:16" x14ac:dyDescent="0.3">
      <c r="A3839">
        <f t="shared" si="413"/>
        <v>3838</v>
      </c>
      <c r="B3839" t="s">
        <v>29</v>
      </c>
      <c r="C3839" s="8">
        <v>44637.353321759256</v>
      </c>
      <c r="D3839" s="7">
        <f>C3839</f>
        <v>44637.353321759256</v>
      </c>
      <c r="E3839" s="6" t="s">
        <v>11</v>
      </c>
      <c r="F3839" s="6" t="str">
        <f t="shared" si="414"/>
        <v>69201 44637,35332</v>
      </c>
      <c r="G3839" s="6" t="str">
        <f t="shared" si="415"/>
        <v>44637,3533217593 69201</v>
      </c>
      <c r="H3839" s="6" t="str">
        <f t="shared" si="416"/>
        <v>sortie 69201</v>
      </c>
      <c r="I3839" s="6" t="str">
        <f t="shared" si="419"/>
        <v>Dans 69201</v>
      </c>
      <c r="J3839" s="5" t="str">
        <f t="shared" si="417"/>
        <v>sortie 69201</v>
      </c>
      <c r="K3839" s="6">
        <v>15</v>
      </c>
      <c r="L3839" s="7">
        <v>2.7777777777777778E-4</v>
      </c>
      <c r="M3839">
        <v>-7.9299999999999998E-4</v>
      </c>
      <c r="N3839" s="9" t="str">
        <f t="shared" si="418"/>
        <v>passage possible</v>
      </c>
      <c r="O3839" s="6" t="str">
        <f>IFERROR(VLOOKUP(F3839,TCD!$A$4:$C$362,3,FALSE),"Commune de ramassage")</f>
        <v>Commune de ramassage</v>
      </c>
      <c r="P3839">
        <v>242</v>
      </c>
    </row>
    <row r="3840" spans="1:16" x14ac:dyDescent="0.3">
      <c r="A3840">
        <f t="shared" si="413"/>
        <v>3839</v>
      </c>
      <c r="B3840" t="s">
        <v>29</v>
      </c>
      <c r="C3840" s="8">
        <v>44637.35359953704</v>
      </c>
      <c r="D3840" s="7">
        <f>C3840</f>
        <v>44637.35359953704</v>
      </c>
      <c r="E3840" s="6" t="s">
        <v>12</v>
      </c>
      <c r="F3840" s="6" t="str">
        <f t="shared" si="414"/>
        <v>69178 44637,3536</v>
      </c>
      <c r="G3840" s="6" t="str">
        <f t="shared" si="415"/>
        <v>44637,353599537 69178</v>
      </c>
      <c r="H3840" s="6" t="str">
        <f t="shared" si="416"/>
        <v>Dans 69178</v>
      </c>
      <c r="I3840" s="6" t="str">
        <f t="shared" si="419"/>
        <v>Entree 69178</v>
      </c>
      <c r="J3840" s="5" t="str">
        <f t="shared" si="417"/>
        <v>Entree 69178</v>
      </c>
      <c r="K3840" s="6">
        <v>12</v>
      </c>
      <c r="L3840" s="7">
        <v>9.2592592592592588E-5</v>
      </c>
      <c r="M3840">
        <v>1.13E-4</v>
      </c>
      <c r="N3840" s="9" t="str">
        <f t="shared" si="418"/>
        <v>passage possible</v>
      </c>
      <c r="O3840" s="6" t="str">
        <f>IFERROR(VLOOKUP(F3840,TCD!$A$4:$C$362,3,FALSE),"Commune de ramassage")</f>
        <v>Commune de ramassage</v>
      </c>
      <c r="P3840">
        <v>243</v>
      </c>
    </row>
    <row r="3841" spans="1:16" x14ac:dyDescent="0.3">
      <c r="A3841">
        <f t="shared" si="413"/>
        <v>3840</v>
      </c>
      <c r="B3841" t="s">
        <v>29</v>
      </c>
      <c r="C3841" s="8">
        <v>44637.353692129633</v>
      </c>
      <c r="D3841" s="7">
        <f>C3841</f>
        <v>44637.353692129633</v>
      </c>
      <c r="E3841" s="6" t="s">
        <v>12</v>
      </c>
      <c r="F3841" s="6" t="str">
        <f t="shared" si="414"/>
        <v>69178 44637,35369</v>
      </c>
      <c r="G3841" s="6" t="str">
        <f t="shared" si="415"/>
        <v>44637,3536921296 69178</v>
      </c>
      <c r="H3841" s="6" t="str">
        <f t="shared" si="416"/>
        <v>Dans 69178</v>
      </c>
      <c r="I3841" s="6" t="str">
        <f t="shared" si="419"/>
        <v>Dans 69178</v>
      </c>
      <c r="J3841" s="5" t="str">
        <f t="shared" si="417"/>
        <v/>
      </c>
      <c r="K3841" s="6">
        <v>6</v>
      </c>
      <c r="L3841" s="7">
        <v>3.4722222222222222E-5</v>
      </c>
      <c r="M3841">
        <v>3.1999999999999999E-5</v>
      </c>
      <c r="N3841" s="9" t="str">
        <f t="shared" si="418"/>
        <v>ramassage possible</v>
      </c>
      <c r="O3841" s="6" t="str">
        <f>IFERROR(VLOOKUP(F3841,TCD!$A$4:$C$362,3,FALSE),"Commune de ramassage")</f>
        <v>Commune de ramassage</v>
      </c>
      <c r="P3841">
        <v>244</v>
      </c>
    </row>
    <row r="3842" spans="1:16" x14ac:dyDescent="0.3">
      <c r="A3842">
        <f t="shared" si="413"/>
        <v>3841</v>
      </c>
      <c r="B3842" t="s">
        <v>29</v>
      </c>
      <c r="C3842" s="8">
        <v>44637.353726851848</v>
      </c>
      <c r="D3842" s="7">
        <f>C3842</f>
        <v>44637.353726851848</v>
      </c>
      <c r="E3842" s="6" t="s">
        <v>12</v>
      </c>
      <c r="F3842" s="6" t="str">
        <f t="shared" si="414"/>
        <v>69178 44637,35373</v>
      </c>
      <c r="G3842" s="6" t="str">
        <f t="shared" si="415"/>
        <v>44637,3537268518 69178</v>
      </c>
      <c r="H3842" s="6" t="str">
        <f t="shared" si="416"/>
        <v>Dans 69178</v>
      </c>
      <c r="I3842" s="6" t="str">
        <f t="shared" si="419"/>
        <v>Dans 69178</v>
      </c>
      <c r="J3842" s="5" t="str">
        <f t="shared" si="417"/>
        <v/>
      </c>
      <c r="K3842" s="6">
        <v>8</v>
      </c>
      <c r="L3842" s="7">
        <v>1.1574074074074073E-5</v>
      </c>
      <c r="M3842">
        <v>-1.2E-5</v>
      </c>
      <c r="N3842" s="9" t="str">
        <f t="shared" si="418"/>
        <v>ramassage possible</v>
      </c>
      <c r="O3842" s="6" t="str">
        <f>IFERROR(VLOOKUP(F3842,TCD!$A$4:$C$362,3,FALSE),"Commune de ramassage")</f>
        <v>Commune de ramassage</v>
      </c>
      <c r="P3842">
        <v>245</v>
      </c>
    </row>
    <row r="3843" spans="1:16" x14ac:dyDescent="0.3">
      <c r="A3843">
        <f t="shared" ref="A3843:A3906" si="420">A3842+1</f>
        <v>3842</v>
      </c>
      <c r="B3843" t="s">
        <v>29</v>
      </c>
      <c r="C3843" s="8">
        <v>44637.353738425925</v>
      </c>
      <c r="D3843" s="7">
        <f>C3843</f>
        <v>44637.353738425925</v>
      </c>
      <c r="E3843" s="6" t="s">
        <v>12</v>
      </c>
      <c r="F3843" s="6" t="str">
        <f t="shared" ref="F3843:F3906" si="421">E3843&amp;" "&amp;ROUND(D3843,5)</f>
        <v>69178 44637,35374</v>
      </c>
      <c r="G3843" s="6" t="str">
        <f t="shared" ref="G3843:G3906" si="422">D3843&amp;" "&amp;E3843</f>
        <v>44637,3537384259 69178</v>
      </c>
      <c r="H3843" s="6" t="str">
        <f t="shared" ref="H3843:H3906" si="423">IF(E3843=E3844,"Dans"&amp;" "&amp;E3843,"sortie"&amp;" "&amp;E3843)</f>
        <v>Dans 69178</v>
      </c>
      <c r="I3843" s="6" t="str">
        <f t="shared" si="419"/>
        <v>Dans 69178</v>
      </c>
      <c r="J3843" s="5" t="str">
        <f t="shared" ref="J3843:J3906" si="424">IF(IFERROR(SEARCH("sortie",H3843),0)=1,H3843,IF(IFERROR(SEARCH("Entree",I3843),0)=1,I3843,""))</f>
        <v/>
      </c>
      <c r="K3843" s="6">
        <v>12</v>
      </c>
      <c r="L3843" s="7">
        <v>1.1111111111111111E-3</v>
      </c>
      <c r="M3843">
        <v>-5.3299999999999997E-3</v>
      </c>
      <c r="N3843" s="9" t="str">
        <f t="shared" ref="N3843:N3906" si="425">IF(K3843&lt;10,"ramassage possible","passage possible")</f>
        <v>passage possible</v>
      </c>
      <c r="O3843" s="6" t="str">
        <f>IFERROR(VLOOKUP(F3843,TCD!$A$4:$C$362,3,FALSE),"Commune de ramassage")</f>
        <v>Commune de ramassage</v>
      </c>
      <c r="P3843">
        <v>246</v>
      </c>
    </row>
    <row r="3844" spans="1:16" x14ac:dyDescent="0.3">
      <c r="A3844">
        <f t="shared" si="420"/>
        <v>3843</v>
      </c>
      <c r="B3844" t="s">
        <v>29</v>
      </c>
      <c r="C3844" s="8">
        <v>44637.354849537034</v>
      </c>
      <c r="D3844" s="7">
        <f>C3844</f>
        <v>44637.354849537034</v>
      </c>
      <c r="E3844" s="6" t="s">
        <v>12</v>
      </c>
      <c r="F3844" s="6" t="str">
        <f t="shared" si="421"/>
        <v>69178 44637,35485</v>
      </c>
      <c r="G3844" s="6" t="str">
        <f t="shared" si="422"/>
        <v>44637,354849537 69178</v>
      </c>
      <c r="H3844" s="6" t="str">
        <f t="shared" si="423"/>
        <v>Dans 69178</v>
      </c>
      <c r="I3844" s="6" t="str">
        <f t="shared" si="419"/>
        <v>Dans 69178</v>
      </c>
      <c r="J3844" s="5" t="str">
        <f t="shared" si="424"/>
        <v/>
      </c>
      <c r="K3844" s="6">
        <v>21</v>
      </c>
      <c r="L3844" s="7">
        <v>4.6296296296296294E-5</v>
      </c>
      <c r="M3844">
        <v>1.92E-4</v>
      </c>
      <c r="N3844" s="9" t="str">
        <f t="shared" si="425"/>
        <v>passage possible</v>
      </c>
      <c r="O3844" s="6" t="str">
        <f>IFERROR(VLOOKUP(F3844,TCD!$A$4:$C$362,3,FALSE),"Commune de ramassage")</f>
        <v>Commune de ramassage</v>
      </c>
      <c r="P3844">
        <v>247</v>
      </c>
    </row>
    <row r="3845" spans="1:16" x14ac:dyDescent="0.3">
      <c r="A3845">
        <f t="shared" si="420"/>
        <v>3844</v>
      </c>
      <c r="B3845" t="s">
        <v>29</v>
      </c>
      <c r="C3845" s="8">
        <v>44637.354895833334</v>
      </c>
      <c r="D3845" s="7">
        <f>C3845</f>
        <v>44637.354895833334</v>
      </c>
      <c r="E3845" s="6" t="s">
        <v>12</v>
      </c>
      <c r="F3845" s="6" t="str">
        <f t="shared" si="421"/>
        <v>69178 44637,3549</v>
      </c>
      <c r="G3845" s="6" t="str">
        <f t="shared" si="422"/>
        <v>44637,3548958333 69178</v>
      </c>
      <c r="H3845" s="6" t="str">
        <f t="shared" si="423"/>
        <v>Dans 69178</v>
      </c>
      <c r="I3845" s="6" t="str">
        <f t="shared" ref="I3845:I3908" si="426">IF(E3845&lt;&gt;E3844,"Entree"&amp;" "&amp;E3845,"Dans"&amp;" "&amp;E3844)</f>
        <v>Dans 69178</v>
      </c>
      <c r="J3845" s="5" t="str">
        <f t="shared" si="424"/>
        <v/>
      </c>
      <c r="K3845" s="6">
        <v>14</v>
      </c>
      <c r="L3845" s="7">
        <v>6.9444444444444444E-5</v>
      </c>
      <c r="M3845">
        <v>1.25E-4</v>
      </c>
      <c r="N3845" s="9" t="str">
        <f t="shared" si="425"/>
        <v>passage possible</v>
      </c>
      <c r="O3845" s="6" t="str">
        <f>IFERROR(VLOOKUP(F3845,TCD!$A$4:$C$362,3,FALSE),"Commune de ramassage")</f>
        <v>Commune de ramassage</v>
      </c>
      <c r="P3845">
        <v>248</v>
      </c>
    </row>
    <row r="3846" spans="1:16" x14ac:dyDescent="0.3">
      <c r="A3846">
        <f t="shared" si="420"/>
        <v>3845</v>
      </c>
      <c r="B3846" t="s">
        <v>29</v>
      </c>
      <c r="C3846" s="8">
        <v>44637.35496527778</v>
      </c>
      <c r="D3846" s="7">
        <f>C3846</f>
        <v>44637.35496527778</v>
      </c>
      <c r="E3846" s="6" t="s">
        <v>12</v>
      </c>
      <c r="F3846" s="6" t="str">
        <f t="shared" si="421"/>
        <v>69178 44637,35497</v>
      </c>
      <c r="G3846" s="6" t="str">
        <f t="shared" si="422"/>
        <v>44637,3549652778 69178</v>
      </c>
      <c r="H3846" s="6" t="str">
        <f t="shared" si="423"/>
        <v>Dans 69178</v>
      </c>
      <c r="I3846" s="6" t="str">
        <f t="shared" si="426"/>
        <v>Dans 69178</v>
      </c>
      <c r="J3846" s="5" t="str">
        <f t="shared" si="424"/>
        <v/>
      </c>
      <c r="K3846" s="6">
        <v>10</v>
      </c>
      <c r="L3846" s="7">
        <v>4.6296296296296294E-5</v>
      </c>
      <c r="M3846">
        <v>-2.6999999999999999E-5</v>
      </c>
      <c r="N3846" s="9" t="str">
        <f t="shared" si="425"/>
        <v>passage possible</v>
      </c>
      <c r="O3846" s="6" t="str">
        <f>IFERROR(VLOOKUP(F3846,TCD!$A$4:$C$362,3,FALSE),"Commune de ramassage")</f>
        <v>Commune de ramassage</v>
      </c>
      <c r="P3846">
        <v>249</v>
      </c>
    </row>
    <row r="3847" spans="1:16" x14ac:dyDescent="0.3">
      <c r="A3847">
        <f t="shared" si="420"/>
        <v>3846</v>
      </c>
      <c r="B3847" t="s">
        <v>29</v>
      </c>
      <c r="C3847" s="8">
        <v>44637.355011574073</v>
      </c>
      <c r="D3847" s="7">
        <f>C3847</f>
        <v>44637.355011574073</v>
      </c>
      <c r="E3847" s="6" t="s">
        <v>12</v>
      </c>
      <c r="F3847" s="6" t="str">
        <f t="shared" si="421"/>
        <v>69178 44637,35501</v>
      </c>
      <c r="G3847" s="6" t="str">
        <f t="shared" si="422"/>
        <v>44637,3550115741 69178</v>
      </c>
      <c r="H3847" s="6" t="str">
        <f t="shared" si="423"/>
        <v>Dans 69178</v>
      </c>
      <c r="I3847" s="6" t="str">
        <f t="shared" si="426"/>
        <v>Dans 69178</v>
      </c>
      <c r="J3847" s="5" t="str">
        <f t="shared" si="424"/>
        <v/>
      </c>
      <c r="K3847" s="6">
        <v>11</v>
      </c>
      <c r="L3847" s="7">
        <v>6.9444444444444444E-5</v>
      </c>
      <c r="M3847">
        <v>-7.6000000000000004E-5</v>
      </c>
      <c r="N3847" s="9" t="str">
        <f t="shared" si="425"/>
        <v>passage possible</v>
      </c>
      <c r="O3847" s="6" t="str">
        <f>IFERROR(VLOOKUP(F3847,TCD!$A$4:$C$362,3,FALSE),"Commune de ramassage")</f>
        <v>Commune de ramassage</v>
      </c>
      <c r="P3847">
        <v>250</v>
      </c>
    </row>
    <row r="3848" spans="1:16" x14ac:dyDescent="0.3">
      <c r="A3848">
        <f t="shared" si="420"/>
        <v>3847</v>
      </c>
      <c r="B3848" t="s">
        <v>29</v>
      </c>
      <c r="C3848" s="8">
        <v>44637.355081018519</v>
      </c>
      <c r="D3848" s="7">
        <f>C3848</f>
        <v>44637.355081018519</v>
      </c>
      <c r="E3848" s="6" t="s">
        <v>12</v>
      </c>
      <c r="F3848" s="6" t="str">
        <f t="shared" si="421"/>
        <v>69178 44637,35508</v>
      </c>
      <c r="G3848" s="6" t="str">
        <f t="shared" si="422"/>
        <v>44637,3550810185 69178</v>
      </c>
      <c r="H3848" s="6" t="str">
        <f t="shared" si="423"/>
        <v>Dans 69178</v>
      </c>
      <c r="I3848" s="6" t="str">
        <f t="shared" si="426"/>
        <v>Dans 69178</v>
      </c>
      <c r="J3848" s="5" t="str">
        <f t="shared" si="424"/>
        <v/>
      </c>
      <c r="K3848" s="6">
        <v>11</v>
      </c>
      <c r="L3848" s="7">
        <v>1.1574074074074073E-5</v>
      </c>
      <c r="M3848">
        <v>-5.8999999999999998E-5</v>
      </c>
      <c r="N3848" s="9" t="str">
        <f t="shared" si="425"/>
        <v>passage possible</v>
      </c>
      <c r="O3848" s="6" t="str">
        <f>IFERROR(VLOOKUP(F3848,TCD!$A$4:$C$362,3,FALSE),"Commune de ramassage")</f>
        <v>Commune de ramassage</v>
      </c>
      <c r="P3848">
        <v>251</v>
      </c>
    </row>
    <row r="3849" spans="1:16" x14ac:dyDescent="0.3">
      <c r="A3849">
        <f t="shared" si="420"/>
        <v>3848</v>
      </c>
      <c r="B3849" t="s">
        <v>29</v>
      </c>
      <c r="C3849" s="8">
        <v>44637.355092592596</v>
      </c>
      <c r="D3849" s="7">
        <f>C3849</f>
        <v>44637.355092592596</v>
      </c>
      <c r="E3849" s="6" t="s">
        <v>12</v>
      </c>
      <c r="F3849" s="6" t="str">
        <f t="shared" si="421"/>
        <v>69178 44637,35509</v>
      </c>
      <c r="G3849" s="6" t="str">
        <f t="shared" si="422"/>
        <v>44637,3550925926 69178</v>
      </c>
      <c r="H3849" s="6" t="str">
        <f t="shared" si="423"/>
        <v>Dans 69178</v>
      </c>
      <c r="I3849" s="6" t="str">
        <f t="shared" si="426"/>
        <v>Dans 69178</v>
      </c>
      <c r="J3849" s="5" t="str">
        <f t="shared" si="424"/>
        <v/>
      </c>
      <c r="K3849" s="6">
        <v>10</v>
      </c>
      <c r="L3849" s="7">
        <v>1.1574074074074073E-3</v>
      </c>
      <c r="M3849">
        <v>3.6999999999999998E-5</v>
      </c>
      <c r="N3849" s="9" t="str">
        <f t="shared" si="425"/>
        <v>passage possible</v>
      </c>
      <c r="O3849" s="6" t="str">
        <f>IFERROR(VLOOKUP(F3849,TCD!$A$4:$C$362,3,FALSE),"Commune de ramassage")</f>
        <v>Commune de ramassage</v>
      </c>
      <c r="P3849">
        <v>252</v>
      </c>
    </row>
    <row r="3850" spans="1:16" x14ac:dyDescent="0.3">
      <c r="A3850">
        <f t="shared" si="420"/>
        <v>3849</v>
      </c>
      <c r="B3850" t="s">
        <v>29</v>
      </c>
      <c r="C3850" s="8">
        <v>44637.356249999997</v>
      </c>
      <c r="D3850" s="7">
        <f>C3850</f>
        <v>44637.356249999997</v>
      </c>
      <c r="E3850" s="6" t="s">
        <v>12</v>
      </c>
      <c r="F3850" s="6" t="str">
        <f t="shared" si="421"/>
        <v>69178 44637,35625</v>
      </c>
      <c r="G3850" s="6" t="str">
        <f t="shared" si="422"/>
        <v>44637,35625 69178</v>
      </c>
      <c r="H3850" s="6" t="str">
        <f t="shared" si="423"/>
        <v>Dans 69178</v>
      </c>
      <c r="I3850" s="6" t="str">
        <f t="shared" si="426"/>
        <v>Dans 69178</v>
      </c>
      <c r="J3850" s="5" t="str">
        <f t="shared" si="424"/>
        <v/>
      </c>
      <c r="K3850" s="6">
        <v>0</v>
      </c>
      <c r="L3850" s="7">
        <v>4.2476851851851851E-3</v>
      </c>
      <c r="M3850">
        <v>0</v>
      </c>
      <c r="N3850" s="9" t="str">
        <f t="shared" si="425"/>
        <v>ramassage possible</v>
      </c>
      <c r="O3850" s="6" t="str">
        <f>IFERROR(VLOOKUP(F3850,TCD!$A$4:$C$362,3,FALSE),"Commune de ramassage")</f>
        <v>Commune de ramassage</v>
      </c>
      <c r="P3850">
        <v>253</v>
      </c>
    </row>
    <row r="3851" spans="1:16" x14ac:dyDescent="0.3">
      <c r="A3851">
        <f t="shared" si="420"/>
        <v>3850</v>
      </c>
      <c r="B3851" t="s">
        <v>29</v>
      </c>
      <c r="C3851" s="8">
        <v>44637.360497685186</v>
      </c>
      <c r="D3851" s="7">
        <f>C3851</f>
        <v>44637.360497685186</v>
      </c>
      <c r="E3851" s="6" t="s">
        <v>12</v>
      </c>
      <c r="F3851" s="6" t="str">
        <f t="shared" si="421"/>
        <v>69178 44637,3605</v>
      </c>
      <c r="G3851" s="6" t="str">
        <f t="shared" si="422"/>
        <v>44637,3604976852 69178</v>
      </c>
      <c r="H3851" s="6" t="str">
        <f t="shared" si="423"/>
        <v>Dans 69178</v>
      </c>
      <c r="I3851" s="6" t="str">
        <f t="shared" si="426"/>
        <v>Dans 69178</v>
      </c>
      <c r="J3851" s="5" t="str">
        <f t="shared" si="424"/>
        <v/>
      </c>
      <c r="K3851" s="6">
        <v>0</v>
      </c>
      <c r="L3851" s="7">
        <v>4.8611111111111104E-4</v>
      </c>
      <c r="M3851">
        <v>2.2000000000000001E-4</v>
      </c>
      <c r="N3851" s="9" t="str">
        <f t="shared" si="425"/>
        <v>ramassage possible</v>
      </c>
      <c r="O3851" s="6" t="str">
        <f>IFERROR(VLOOKUP(F3851,TCD!$A$4:$C$362,3,FALSE),"Commune de ramassage")</f>
        <v>Commune de passage</v>
      </c>
      <c r="P3851">
        <v>254</v>
      </c>
    </row>
    <row r="3852" spans="1:16" x14ac:dyDescent="0.3">
      <c r="A3852">
        <f t="shared" si="420"/>
        <v>3851</v>
      </c>
      <c r="B3852" t="s">
        <v>29</v>
      </c>
      <c r="C3852" s="8">
        <v>44637.360983796294</v>
      </c>
      <c r="D3852" s="7">
        <f>C3852</f>
        <v>44637.360983796294</v>
      </c>
      <c r="E3852" s="6" t="s">
        <v>12</v>
      </c>
      <c r="F3852" s="6" t="str">
        <f t="shared" si="421"/>
        <v>69178 44637,36098</v>
      </c>
      <c r="G3852" s="6" t="str">
        <f t="shared" si="422"/>
        <v>44637,3609837963 69178</v>
      </c>
      <c r="H3852" s="6" t="str">
        <f t="shared" si="423"/>
        <v>Dans 69178</v>
      </c>
      <c r="I3852" s="6" t="str">
        <f t="shared" si="426"/>
        <v>Dans 69178</v>
      </c>
      <c r="J3852" s="5" t="str">
        <f t="shared" si="424"/>
        <v/>
      </c>
      <c r="K3852" s="6">
        <v>16</v>
      </c>
      <c r="L3852" s="7">
        <v>6.134259259259259E-4</v>
      </c>
      <c r="M3852">
        <v>4.8529999999999997E-3</v>
      </c>
      <c r="N3852" s="9" t="str">
        <f t="shared" si="425"/>
        <v>passage possible</v>
      </c>
      <c r="O3852" s="6" t="str">
        <f>IFERROR(VLOOKUP(F3852,TCD!$A$4:$C$362,3,FALSE),"Commune de ramassage")</f>
        <v>Commune de ramassage</v>
      </c>
      <c r="P3852">
        <v>255</v>
      </c>
    </row>
    <row r="3853" spans="1:16" x14ac:dyDescent="0.3">
      <c r="A3853">
        <f t="shared" si="420"/>
        <v>3852</v>
      </c>
      <c r="B3853" t="s">
        <v>29</v>
      </c>
      <c r="C3853" s="8">
        <v>44637.361597222225</v>
      </c>
      <c r="D3853" s="7">
        <f>C3853</f>
        <v>44637.361597222225</v>
      </c>
      <c r="E3853" s="6" t="s">
        <v>12</v>
      </c>
      <c r="F3853" s="6" t="str">
        <f t="shared" si="421"/>
        <v>69178 44637,3616</v>
      </c>
      <c r="G3853" s="6" t="str">
        <f t="shared" si="422"/>
        <v>44637,3615972222 69178</v>
      </c>
      <c r="H3853" s="6" t="str">
        <f t="shared" si="423"/>
        <v>Dans 69178</v>
      </c>
      <c r="I3853" s="6" t="str">
        <f t="shared" si="426"/>
        <v>Dans 69178</v>
      </c>
      <c r="J3853" s="5" t="str">
        <f t="shared" si="424"/>
        <v/>
      </c>
      <c r="K3853" s="6">
        <v>42</v>
      </c>
      <c r="L3853" s="7">
        <v>1.1574074074074073E-4</v>
      </c>
      <c r="M3853">
        <v>3.3399999999999999E-4</v>
      </c>
      <c r="N3853" s="9" t="str">
        <f t="shared" si="425"/>
        <v>passage possible</v>
      </c>
      <c r="O3853" s="6" t="str">
        <f>IFERROR(VLOOKUP(F3853,TCD!$A$4:$C$362,3,FALSE),"Commune de ramassage")</f>
        <v>Commune de ramassage</v>
      </c>
      <c r="P3853">
        <v>256</v>
      </c>
    </row>
    <row r="3854" spans="1:16" x14ac:dyDescent="0.3">
      <c r="A3854">
        <f t="shared" si="420"/>
        <v>3853</v>
      </c>
      <c r="B3854" t="s">
        <v>29</v>
      </c>
      <c r="C3854" s="8">
        <v>44637.361712962964</v>
      </c>
      <c r="D3854" s="7">
        <f>C3854</f>
        <v>44637.361712962964</v>
      </c>
      <c r="E3854" s="6" t="s">
        <v>12</v>
      </c>
      <c r="F3854" s="6" t="str">
        <f t="shared" si="421"/>
        <v>69178 44637,36171</v>
      </c>
      <c r="G3854" s="6" t="str">
        <f t="shared" si="422"/>
        <v>44637,361712963 69178</v>
      </c>
      <c r="H3854" s="6" t="str">
        <f t="shared" si="423"/>
        <v>Dans 69178</v>
      </c>
      <c r="I3854" s="6" t="str">
        <f t="shared" si="426"/>
        <v>Dans 69178</v>
      </c>
      <c r="J3854" s="5" t="str">
        <f t="shared" si="424"/>
        <v/>
      </c>
      <c r="K3854" s="6">
        <v>16</v>
      </c>
      <c r="L3854" s="7">
        <v>4.6296296296296293E-4</v>
      </c>
      <c r="M3854">
        <v>3.0760000000000002E-3</v>
      </c>
      <c r="N3854" s="9" t="str">
        <f t="shared" si="425"/>
        <v>passage possible</v>
      </c>
      <c r="O3854" s="6" t="str">
        <f>IFERROR(VLOOKUP(F3854,TCD!$A$4:$C$362,3,FALSE),"Commune de ramassage")</f>
        <v>Commune de ramassage</v>
      </c>
      <c r="P3854">
        <v>257</v>
      </c>
    </row>
    <row r="3855" spans="1:16" x14ac:dyDescent="0.3">
      <c r="A3855">
        <f t="shared" si="420"/>
        <v>3854</v>
      </c>
      <c r="B3855" t="s">
        <v>29</v>
      </c>
      <c r="C3855" s="8">
        <v>44637.362175925926</v>
      </c>
      <c r="D3855" s="7">
        <f>C3855</f>
        <v>44637.362175925926</v>
      </c>
      <c r="E3855" s="6" t="s">
        <v>12</v>
      </c>
      <c r="F3855" s="6" t="str">
        <f t="shared" si="421"/>
        <v>69178 44637,36218</v>
      </c>
      <c r="G3855" s="6" t="str">
        <f t="shared" si="422"/>
        <v>44637,3621759259 69178</v>
      </c>
      <c r="H3855" s="6" t="str">
        <f t="shared" si="423"/>
        <v>Dans 69178</v>
      </c>
      <c r="I3855" s="6" t="str">
        <f t="shared" si="426"/>
        <v>Dans 69178</v>
      </c>
      <c r="J3855" s="5" t="str">
        <f t="shared" si="424"/>
        <v/>
      </c>
      <c r="K3855" s="6">
        <v>62</v>
      </c>
      <c r="L3855" s="7">
        <v>1.1574074074074073E-4</v>
      </c>
      <c r="M3855">
        <v>1.0169999999999999E-3</v>
      </c>
      <c r="N3855" s="9" t="str">
        <f t="shared" si="425"/>
        <v>passage possible</v>
      </c>
      <c r="O3855" s="6" t="str">
        <f>IFERROR(VLOOKUP(F3855,TCD!$A$4:$C$362,3,FALSE),"Commune de ramassage")</f>
        <v>Commune de ramassage</v>
      </c>
      <c r="P3855">
        <v>258</v>
      </c>
    </row>
    <row r="3856" spans="1:16" x14ac:dyDescent="0.3">
      <c r="A3856">
        <f t="shared" si="420"/>
        <v>3855</v>
      </c>
      <c r="B3856" t="s">
        <v>29</v>
      </c>
      <c r="C3856" s="8">
        <v>44637.362291666665</v>
      </c>
      <c r="D3856" s="7">
        <f>C3856</f>
        <v>44637.362291666665</v>
      </c>
      <c r="E3856" s="6" t="s">
        <v>12</v>
      </c>
      <c r="F3856" s="6" t="str">
        <f t="shared" si="421"/>
        <v>69178 44637,36229</v>
      </c>
      <c r="G3856" s="6" t="str">
        <f t="shared" si="422"/>
        <v>44637,3622916667 69178</v>
      </c>
      <c r="H3856" s="6" t="str">
        <f t="shared" si="423"/>
        <v>sortie 69178</v>
      </c>
      <c r="I3856" s="6" t="str">
        <f t="shared" si="426"/>
        <v>Dans 69178</v>
      </c>
      <c r="J3856" s="5" t="str">
        <f t="shared" si="424"/>
        <v>sortie 69178</v>
      </c>
      <c r="K3856" s="6">
        <v>75</v>
      </c>
      <c r="L3856" s="7">
        <v>4.5138888888888892E-4</v>
      </c>
      <c r="M3856">
        <v>8.9800000000000004E-4</v>
      </c>
      <c r="N3856" s="9" t="str">
        <f t="shared" si="425"/>
        <v>passage possible</v>
      </c>
      <c r="O3856" s="6" t="str">
        <f>IFERROR(VLOOKUP(F3856,TCD!$A$4:$C$362,3,FALSE),"Commune de ramassage")</f>
        <v>Commune de ramassage</v>
      </c>
      <c r="P3856">
        <v>259</v>
      </c>
    </row>
    <row r="3857" spans="1:16" x14ac:dyDescent="0.3">
      <c r="A3857">
        <f t="shared" si="420"/>
        <v>3856</v>
      </c>
      <c r="B3857" t="s">
        <v>29</v>
      </c>
      <c r="C3857" s="8">
        <v>44637.362743055557</v>
      </c>
      <c r="D3857" s="7">
        <f>C3857</f>
        <v>44637.362743055557</v>
      </c>
      <c r="E3857" s="6" t="s">
        <v>11</v>
      </c>
      <c r="F3857" s="6" t="str">
        <f t="shared" si="421"/>
        <v>69201 44637,36274</v>
      </c>
      <c r="G3857" s="6" t="str">
        <f t="shared" si="422"/>
        <v>44637,3627430556 69201</v>
      </c>
      <c r="H3857" s="6" t="str">
        <f t="shared" si="423"/>
        <v>sortie 69201</v>
      </c>
      <c r="I3857" s="6" t="str">
        <f t="shared" si="426"/>
        <v>Entree 69201</v>
      </c>
      <c r="J3857" s="5" t="str">
        <f t="shared" si="424"/>
        <v>sortie 69201</v>
      </c>
      <c r="K3857" s="6">
        <v>19</v>
      </c>
      <c r="L3857" s="7">
        <v>2.3148148148148147E-5</v>
      </c>
      <c r="M3857">
        <v>1.2E-4</v>
      </c>
      <c r="N3857" s="9" t="str">
        <f t="shared" si="425"/>
        <v>passage possible</v>
      </c>
      <c r="O3857" s="6" t="str">
        <f>IFERROR(VLOOKUP(F3857,TCD!$A$4:$C$362,3,FALSE),"Commune de ramassage")</f>
        <v>Commune de ramassage</v>
      </c>
      <c r="P3857">
        <v>260</v>
      </c>
    </row>
    <row r="3858" spans="1:16" x14ac:dyDescent="0.3">
      <c r="A3858">
        <f t="shared" si="420"/>
        <v>3857</v>
      </c>
      <c r="B3858" t="s">
        <v>29</v>
      </c>
      <c r="C3858" s="8">
        <v>44637.362766203703</v>
      </c>
      <c r="D3858" s="7">
        <f>C3858</f>
        <v>44637.362766203703</v>
      </c>
      <c r="E3858" s="6" t="s">
        <v>13</v>
      </c>
      <c r="F3858" s="6" t="str">
        <f t="shared" si="421"/>
        <v>69203 44637,36277</v>
      </c>
      <c r="G3858" s="6" t="str">
        <f t="shared" si="422"/>
        <v>44637,3627662037 69203</v>
      </c>
      <c r="H3858" s="6" t="str">
        <f t="shared" si="423"/>
        <v>Dans 69203</v>
      </c>
      <c r="I3858" s="6" t="str">
        <f t="shared" si="426"/>
        <v>Entree 69203</v>
      </c>
      <c r="J3858" s="5" t="str">
        <f t="shared" si="424"/>
        <v>Entree 69203</v>
      </c>
      <c r="K3858" s="6">
        <v>21</v>
      </c>
      <c r="L3858" s="7">
        <v>5.7870370370370366E-5</v>
      </c>
      <c r="M3858">
        <v>3.7199999999999999E-4</v>
      </c>
      <c r="N3858" s="9" t="str">
        <f t="shared" si="425"/>
        <v>passage possible</v>
      </c>
      <c r="O3858" s="6" t="str">
        <f>IFERROR(VLOOKUP(F3858,TCD!$A$4:$C$362,3,FALSE),"Commune de ramassage")</f>
        <v>Commune de ramassage</v>
      </c>
      <c r="P3858">
        <v>261</v>
      </c>
    </row>
    <row r="3859" spans="1:16" x14ac:dyDescent="0.3">
      <c r="A3859">
        <f t="shared" si="420"/>
        <v>3858</v>
      </c>
      <c r="B3859" t="s">
        <v>29</v>
      </c>
      <c r="C3859" s="8">
        <v>44637.362824074073</v>
      </c>
      <c r="D3859" s="7">
        <f>C3859</f>
        <v>44637.362824074073</v>
      </c>
      <c r="E3859" s="6" t="s">
        <v>13</v>
      </c>
      <c r="F3859" s="6" t="str">
        <f t="shared" si="421"/>
        <v>69203 44637,36282</v>
      </c>
      <c r="G3859" s="6" t="str">
        <f t="shared" si="422"/>
        <v>44637,3628240741 69203</v>
      </c>
      <c r="H3859" s="6" t="str">
        <f t="shared" si="423"/>
        <v>Dans 69203</v>
      </c>
      <c r="I3859" s="6" t="str">
        <f t="shared" si="426"/>
        <v>Dans 69203</v>
      </c>
      <c r="J3859" s="5" t="str">
        <f t="shared" si="424"/>
        <v/>
      </c>
      <c r="K3859" s="6">
        <v>32</v>
      </c>
      <c r="L3859" s="7">
        <v>5.7870370370370378E-4</v>
      </c>
      <c r="M3859">
        <v>5.8599999999999998E-3</v>
      </c>
      <c r="N3859" s="9" t="str">
        <f t="shared" si="425"/>
        <v>passage possible</v>
      </c>
      <c r="O3859" s="6" t="str">
        <f>IFERROR(VLOOKUP(F3859,TCD!$A$4:$C$362,3,FALSE),"Commune de ramassage")</f>
        <v>Commune de ramassage</v>
      </c>
      <c r="P3859">
        <v>262</v>
      </c>
    </row>
    <row r="3860" spans="1:16" x14ac:dyDescent="0.3">
      <c r="A3860">
        <f t="shared" si="420"/>
        <v>3859</v>
      </c>
      <c r="B3860" t="s">
        <v>29</v>
      </c>
      <c r="C3860" s="8">
        <v>44637.363402777781</v>
      </c>
      <c r="D3860" s="7">
        <f>C3860</f>
        <v>44637.363402777781</v>
      </c>
      <c r="E3860" s="6" t="s">
        <v>13</v>
      </c>
      <c r="F3860" s="6" t="str">
        <f t="shared" si="421"/>
        <v>69203 44637,3634</v>
      </c>
      <c r="G3860" s="6" t="str">
        <f t="shared" si="422"/>
        <v>44637,3634027778 69203</v>
      </c>
      <c r="H3860" s="6" t="str">
        <f t="shared" si="423"/>
        <v>Dans 69203</v>
      </c>
      <c r="I3860" s="6" t="str">
        <f t="shared" si="426"/>
        <v>Dans 69203</v>
      </c>
      <c r="J3860" s="5" t="str">
        <f t="shared" si="424"/>
        <v/>
      </c>
      <c r="K3860" s="6">
        <v>57</v>
      </c>
      <c r="L3860" s="7">
        <v>1.273148148148148E-4</v>
      </c>
      <c r="M3860">
        <v>5.8799999999999998E-4</v>
      </c>
      <c r="N3860" s="9" t="str">
        <f t="shared" si="425"/>
        <v>passage possible</v>
      </c>
      <c r="O3860" s="6" t="str">
        <f>IFERROR(VLOOKUP(F3860,TCD!$A$4:$C$362,3,FALSE),"Commune de ramassage")</f>
        <v>Commune de ramassage</v>
      </c>
      <c r="P3860">
        <v>263</v>
      </c>
    </row>
    <row r="3861" spans="1:16" x14ac:dyDescent="0.3">
      <c r="A3861">
        <f t="shared" si="420"/>
        <v>3860</v>
      </c>
      <c r="B3861" t="s">
        <v>29</v>
      </c>
      <c r="C3861" s="8">
        <v>44637.363530092596</v>
      </c>
      <c r="D3861" s="7">
        <f>C3861</f>
        <v>44637.363530092596</v>
      </c>
      <c r="E3861" s="6" t="s">
        <v>13</v>
      </c>
      <c r="F3861" s="6" t="str">
        <f t="shared" si="421"/>
        <v>69203 44637,36353</v>
      </c>
      <c r="G3861" s="6" t="str">
        <f t="shared" si="422"/>
        <v>44637,3635300926 69203</v>
      </c>
      <c r="H3861" s="6" t="str">
        <f t="shared" si="423"/>
        <v>Dans 69203</v>
      </c>
      <c r="I3861" s="6" t="str">
        <f t="shared" si="426"/>
        <v>Dans 69203</v>
      </c>
      <c r="J3861" s="5" t="str">
        <f t="shared" si="424"/>
        <v/>
      </c>
      <c r="K3861" s="6">
        <v>63</v>
      </c>
      <c r="L3861" s="7">
        <v>1.0416666666666667E-4</v>
      </c>
      <c r="M3861">
        <v>7.1500000000000003E-4</v>
      </c>
      <c r="N3861" s="9" t="str">
        <f t="shared" si="425"/>
        <v>passage possible</v>
      </c>
      <c r="O3861" s="6" t="str">
        <f>IFERROR(VLOOKUP(F3861,TCD!$A$4:$C$362,3,FALSE),"Commune de ramassage")</f>
        <v>Commune de ramassage</v>
      </c>
      <c r="P3861">
        <v>264</v>
      </c>
    </row>
    <row r="3862" spans="1:16" x14ac:dyDescent="0.3">
      <c r="A3862">
        <f t="shared" si="420"/>
        <v>3861</v>
      </c>
      <c r="B3862" t="s">
        <v>29</v>
      </c>
      <c r="C3862" s="8">
        <v>44637.363634259258</v>
      </c>
      <c r="D3862" s="7">
        <f>C3862</f>
        <v>44637.363634259258</v>
      </c>
      <c r="E3862" s="6" t="s">
        <v>13</v>
      </c>
      <c r="F3862" s="6" t="str">
        <f t="shared" si="421"/>
        <v>69203 44637,36363</v>
      </c>
      <c r="G3862" s="6" t="str">
        <f t="shared" si="422"/>
        <v>44637,3636342593 69203</v>
      </c>
      <c r="H3862" s="6" t="str">
        <f t="shared" si="423"/>
        <v>Dans 69203</v>
      </c>
      <c r="I3862" s="6" t="str">
        <f t="shared" si="426"/>
        <v>Dans 69203</v>
      </c>
      <c r="J3862" s="5" t="str">
        <f t="shared" si="424"/>
        <v/>
      </c>
      <c r="K3862" s="6">
        <v>39</v>
      </c>
      <c r="L3862" s="7">
        <v>2.3148148148148147E-5</v>
      </c>
      <c r="M3862">
        <v>1.8900000000000001E-4</v>
      </c>
      <c r="N3862" s="9" t="str">
        <f t="shared" si="425"/>
        <v>passage possible</v>
      </c>
      <c r="O3862" s="6" t="str">
        <f>IFERROR(VLOOKUP(F3862,TCD!$A$4:$C$362,3,FALSE),"Commune de ramassage")</f>
        <v>Commune de ramassage</v>
      </c>
      <c r="P3862">
        <v>265</v>
      </c>
    </row>
    <row r="3863" spans="1:16" x14ac:dyDescent="0.3">
      <c r="A3863">
        <f t="shared" si="420"/>
        <v>3862</v>
      </c>
      <c r="B3863" t="s">
        <v>29</v>
      </c>
      <c r="C3863" s="8">
        <v>44637.363657407404</v>
      </c>
      <c r="D3863" s="7">
        <f>C3863</f>
        <v>44637.363657407404</v>
      </c>
      <c r="E3863" s="6" t="s">
        <v>13</v>
      </c>
      <c r="F3863" s="6" t="str">
        <f t="shared" si="421"/>
        <v>69203 44637,36366</v>
      </c>
      <c r="G3863" s="6" t="str">
        <f t="shared" si="422"/>
        <v>44637,3636574074 69203</v>
      </c>
      <c r="H3863" s="6" t="str">
        <f t="shared" si="423"/>
        <v>Dans 69203</v>
      </c>
      <c r="I3863" s="6" t="str">
        <f t="shared" si="426"/>
        <v>Dans 69203</v>
      </c>
      <c r="J3863" s="5" t="str">
        <f t="shared" si="424"/>
        <v/>
      </c>
      <c r="K3863" s="6">
        <v>35</v>
      </c>
      <c r="L3863" s="7">
        <v>3.4722222222222222E-5</v>
      </c>
      <c r="M3863">
        <v>2.2000000000000001E-4</v>
      </c>
      <c r="N3863" s="9" t="str">
        <f t="shared" si="425"/>
        <v>passage possible</v>
      </c>
      <c r="O3863" s="6" t="str">
        <f>IFERROR(VLOOKUP(F3863,TCD!$A$4:$C$362,3,FALSE),"Commune de ramassage")</f>
        <v>Commune de ramassage</v>
      </c>
      <c r="P3863">
        <v>266</v>
      </c>
    </row>
    <row r="3864" spans="1:16" x14ac:dyDescent="0.3">
      <c r="A3864">
        <f t="shared" si="420"/>
        <v>3863</v>
      </c>
      <c r="B3864" t="s">
        <v>29</v>
      </c>
      <c r="C3864" s="8">
        <v>44637.363692129627</v>
      </c>
      <c r="D3864" s="7">
        <f>C3864</f>
        <v>44637.363692129627</v>
      </c>
      <c r="E3864" s="6" t="s">
        <v>13</v>
      </c>
      <c r="F3864" s="6" t="str">
        <f t="shared" si="421"/>
        <v>69203 44637,36369</v>
      </c>
      <c r="G3864" s="6" t="str">
        <f t="shared" si="422"/>
        <v>44637,3636921296 69203</v>
      </c>
      <c r="H3864" s="6" t="str">
        <f t="shared" si="423"/>
        <v>sortie 69203</v>
      </c>
      <c r="I3864" s="6" t="str">
        <f t="shared" si="426"/>
        <v>Dans 69203</v>
      </c>
      <c r="J3864" s="5" t="str">
        <f t="shared" si="424"/>
        <v>sortie 69203</v>
      </c>
      <c r="K3864" s="6">
        <v>42</v>
      </c>
      <c r="L3864" s="7">
        <v>4.2824074074074075E-4</v>
      </c>
      <c r="M3864">
        <v>3.0010000000000002E-3</v>
      </c>
      <c r="N3864" s="9" t="str">
        <f t="shared" si="425"/>
        <v>passage possible</v>
      </c>
      <c r="O3864" s="6" t="str">
        <f>IFERROR(VLOOKUP(F3864,TCD!$A$4:$C$362,3,FALSE),"Commune de ramassage")</f>
        <v>Commune de ramassage</v>
      </c>
      <c r="P3864">
        <v>267</v>
      </c>
    </row>
    <row r="3865" spans="1:16" x14ac:dyDescent="0.3">
      <c r="A3865">
        <f t="shared" si="420"/>
        <v>3864</v>
      </c>
      <c r="B3865" t="s">
        <v>29</v>
      </c>
      <c r="C3865" s="8">
        <v>44637.364120370374</v>
      </c>
      <c r="D3865" s="7">
        <f>C3865</f>
        <v>44637.364120370374</v>
      </c>
      <c r="E3865" s="6" t="s">
        <v>14</v>
      </c>
      <c r="F3865" s="6" t="str">
        <f t="shared" si="421"/>
        <v>69220 44637,36412</v>
      </c>
      <c r="G3865" s="6" t="str">
        <f t="shared" si="422"/>
        <v>44637,3641203704 69220</v>
      </c>
      <c r="H3865" s="6" t="str">
        <f t="shared" si="423"/>
        <v>Dans 69220</v>
      </c>
      <c r="I3865" s="6" t="str">
        <f t="shared" si="426"/>
        <v>Entree 69220</v>
      </c>
      <c r="J3865" s="5" t="str">
        <f t="shared" si="424"/>
        <v>Entree 69220</v>
      </c>
      <c r="K3865" s="6">
        <v>68</v>
      </c>
      <c r="L3865" s="7">
        <v>2.8935185185185189E-4</v>
      </c>
      <c r="M3865">
        <v>0</v>
      </c>
      <c r="N3865" s="9" t="str">
        <f t="shared" si="425"/>
        <v>passage possible</v>
      </c>
      <c r="O3865" s="6" t="str">
        <f>IFERROR(VLOOKUP(F3865,TCD!$A$4:$C$362,3,FALSE),"Commune de ramassage")</f>
        <v>Commune de ramassage</v>
      </c>
      <c r="P3865">
        <v>268</v>
      </c>
    </row>
    <row r="3866" spans="1:16" x14ac:dyDescent="0.3">
      <c r="A3866">
        <f t="shared" si="420"/>
        <v>3865</v>
      </c>
      <c r="B3866" t="s">
        <v>29</v>
      </c>
      <c r="C3866" s="8">
        <v>44637.36440972222</v>
      </c>
      <c r="D3866" s="7">
        <f>C3866</f>
        <v>44637.36440972222</v>
      </c>
      <c r="E3866" s="6" t="s">
        <v>14</v>
      </c>
      <c r="F3866" s="6" t="str">
        <f t="shared" si="421"/>
        <v>69220 44637,36441</v>
      </c>
      <c r="G3866" s="6" t="str">
        <f t="shared" si="422"/>
        <v>44637,3644097222 69220</v>
      </c>
      <c r="H3866" s="6" t="str">
        <f t="shared" si="423"/>
        <v>Dans 69220</v>
      </c>
      <c r="I3866" s="6" t="str">
        <f t="shared" si="426"/>
        <v>Dans 69220</v>
      </c>
      <c r="J3866" s="5" t="str">
        <f t="shared" si="424"/>
        <v/>
      </c>
      <c r="K3866" s="6">
        <v>68</v>
      </c>
      <c r="L3866" s="7">
        <v>1.1574074074074073E-5</v>
      </c>
      <c r="M3866">
        <v>2.5600000000000002E-3</v>
      </c>
      <c r="N3866" s="9" t="str">
        <f t="shared" si="425"/>
        <v>passage possible</v>
      </c>
      <c r="O3866" s="6" t="str">
        <f>IFERROR(VLOOKUP(F3866,TCD!$A$4:$C$362,3,FALSE),"Commune de ramassage")</f>
        <v>Commune de ramassage</v>
      </c>
      <c r="P3866">
        <v>269</v>
      </c>
    </row>
    <row r="3867" spans="1:16" x14ac:dyDescent="0.3">
      <c r="A3867">
        <f t="shared" si="420"/>
        <v>3866</v>
      </c>
      <c r="B3867" t="s">
        <v>29</v>
      </c>
      <c r="C3867" s="8">
        <v>44637.364421296297</v>
      </c>
      <c r="D3867" s="7">
        <f>C3867</f>
        <v>44637.364421296297</v>
      </c>
      <c r="E3867" s="6" t="s">
        <v>14</v>
      </c>
      <c r="F3867" s="6" t="str">
        <f t="shared" si="421"/>
        <v>69220 44637,3644199999</v>
      </c>
      <c r="G3867" s="6" t="str">
        <f t="shared" si="422"/>
        <v>44637,3644212963 69220</v>
      </c>
      <c r="H3867" s="6" t="str">
        <f t="shared" si="423"/>
        <v>Dans 69220</v>
      </c>
      <c r="I3867" s="6" t="str">
        <f t="shared" si="426"/>
        <v>Dans 69220</v>
      </c>
      <c r="J3867" s="5" t="str">
        <f t="shared" si="424"/>
        <v/>
      </c>
      <c r="K3867" s="6">
        <v>59</v>
      </c>
      <c r="L3867" s="7">
        <v>4.0509259259259258E-4</v>
      </c>
      <c r="M3867">
        <v>5.8440000000000002E-3</v>
      </c>
      <c r="N3867" s="9" t="str">
        <f t="shared" si="425"/>
        <v>passage possible</v>
      </c>
      <c r="O3867" s="6" t="str">
        <f>IFERROR(VLOOKUP(F3867,TCD!$A$4:$C$362,3,FALSE),"Commune de ramassage")</f>
        <v>Commune de ramassage</v>
      </c>
      <c r="P3867">
        <v>270</v>
      </c>
    </row>
    <row r="3868" spans="1:16" x14ac:dyDescent="0.3">
      <c r="A3868">
        <f t="shared" si="420"/>
        <v>3867</v>
      </c>
      <c r="B3868" t="s">
        <v>29</v>
      </c>
      <c r="C3868" s="8">
        <v>44637.36482638889</v>
      </c>
      <c r="D3868" s="7">
        <f>C3868</f>
        <v>44637.36482638889</v>
      </c>
      <c r="E3868" s="6" t="s">
        <v>14</v>
      </c>
      <c r="F3868" s="6" t="str">
        <f t="shared" si="421"/>
        <v>69220 44637,36483</v>
      </c>
      <c r="G3868" s="6" t="str">
        <f t="shared" si="422"/>
        <v>44637,3648263888 69220</v>
      </c>
      <c r="H3868" s="6" t="str">
        <f t="shared" si="423"/>
        <v>Dans 69220</v>
      </c>
      <c r="I3868" s="6" t="str">
        <f t="shared" si="426"/>
        <v>Dans 69220</v>
      </c>
      <c r="J3868" s="5" t="str">
        <f t="shared" si="424"/>
        <v/>
      </c>
      <c r="K3868" s="6">
        <v>51</v>
      </c>
      <c r="L3868" s="7">
        <v>1.3888888888888889E-4</v>
      </c>
      <c r="M3868">
        <v>6.0300000000000002E-4</v>
      </c>
      <c r="N3868" s="9" t="str">
        <f t="shared" si="425"/>
        <v>passage possible</v>
      </c>
      <c r="O3868" s="6" t="str">
        <f>IFERROR(VLOOKUP(F3868,TCD!$A$4:$C$362,3,FALSE),"Commune de ramassage")</f>
        <v>Commune de ramassage</v>
      </c>
      <c r="P3868">
        <v>271</v>
      </c>
    </row>
    <row r="3869" spans="1:16" x14ac:dyDescent="0.3">
      <c r="A3869">
        <f t="shared" si="420"/>
        <v>3868</v>
      </c>
      <c r="B3869" t="s">
        <v>29</v>
      </c>
      <c r="C3869" s="8">
        <v>44637.364965277775</v>
      </c>
      <c r="D3869" s="7">
        <f>C3869</f>
        <v>44637.364965277775</v>
      </c>
      <c r="E3869" s="6" t="s">
        <v>14</v>
      </c>
      <c r="F3869" s="6" t="str">
        <f t="shared" si="421"/>
        <v>69220 44637,36497</v>
      </c>
      <c r="G3869" s="6" t="str">
        <f t="shared" si="422"/>
        <v>44637,3649652778 69220</v>
      </c>
      <c r="H3869" s="6" t="str">
        <f t="shared" si="423"/>
        <v>Dans 69220</v>
      </c>
      <c r="I3869" s="6" t="str">
        <f t="shared" si="426"/>
        <v>Dans 69220</v>
      </c>
      <c r="J3869" s="5" t="str">
        <f t="shared" si="424"/>
        <v/>
      </c>
      <c r="K3869" s="6">
        <v>50</v>
      </c>
      <c r="L3869" s="7">
        <v>2.3148148148148147E-5</v>
      </c>
      <c r="M3869">
        <v>4.0299999999999998E-4</v>
      </c>
      <c r="N3869" s="9" t="str">
        <f t="shared" si="425"/>
        <v>passage possible</v>
      </c>
      <c r="O3869" s="6" t="str">
        <f>IFERROR(VLOOKUP(F3869,TCD!$A$4:$C$362,3,FALSE),"Commune de ramassage")</f>
        <v>Commune de ramassage</v>
      </c>
      <c r="P3869">
        <v>272</v>
      </c>
    </row>
    <row r="3870" spans="1:16" x14ac:dyDescent="0.3">
      <c r="A3870">
        <f t="shared" si="420"/>
        <v>3869</v>
      </c>
      <c r="B3870" t="s">
        <v>29</v>
      </c>
      <c r="C3870" s="8">
        <v>44637.364988425928</v>
      </c>
      <c r="D3870" s="7">
        <f>C3870</f>
        <v>44637.364988425928</v>
      </c>
      <c r="E3870" s="6" t="s">
        <v>14</v>
      </c>
      <c r="F3870" s="6" t="str">
        <f t="shared" si="421"/>
        <v>69220 44637,36499</v>
      </c>
      <c r="G3870" s="6" t="str">
        <f t="shared" si="422"/>
        <v>44637,3649884259 69220</v>
      </c>
      <c r="H3870" s="6" t="str">
        <f t="shared" si="423"/>
        <v>Dans 69220</v>
      </c>
      <c r="I3870" s="6" t="str">
        <f t="shared" si="426"/>
        <v>Dans 69220</v>
      </c>
      <c r="J3870" s="5" t="str">
        <f t="shared" si="424"/>
        <v/>
      </c>
      <c r="K3870" s="6">
        <v>50</v>
      </c>
      <c r="L3870" s="7">
        <v>1.273148148148148E-4</v>
      </c>
      <c r="M3870">
        <v>1.732E-3</v>
      </c>
      <c r="N3870" s="9" t="str">
        <f t="shared" si="425"/>
        <v>passage possible</v>
      </c>
      <c r="O3870" s="6" t="str">
        <f>IFERROR(VLOOKUP(F3870,TCD!$A$4:$C$362,3,FALSE),"Commune de ramassage")</f>
        <v>Commune de ramassage</v>
      </c>
      <c r="P3870">
        <v>273</v>
      </c>
    </row>
    <row r="3871" spans="1:16" x14ac:dyDescent="0.3">
      <c r="A3871">
        <f t="shared" si="420"/>
        <v>3870</v>
      </c>
      <c r="B3871" t="s">
        <v>29</v>
      </c>
      <c r="C3871" s="8">
        <v>44637.365115740744</v>
      </c>
      <c r="D3871" s="7">
        <f>C3871</f>
        <v>44637.365115740744</v>
      </c>
      <c r="E3871" s="6" t="s">
        <v>14</v>
      </c>
      <c r="F3871" s="6" t="str">
        <f t="shared" si="421"/>
        <v>69220 44637,36512</v>
      </c>
      <c r="G3871" s="6" t="str">
        <f t="shared" si="422"/>
        <v>44637,3651157407 69220</v>
      </c>
      <c r="H3871" s="6" t="str">
        <f t="shared" si="423"/>
        <v>Dans 69220</v>
      </c>
      <c r="I3871" s="6" t="str">
        <f t="shared" si="426"/>
        <v>Dans 69220</v>
      </c>
      <c r="J3871" s="5" t="str">
        <f t="shared" si="424"/>
        <v/>
      </c>
      <c r="K3871" s="6">
        <v>44</v>
      </c>
      <c r="L3871" s="7">
        <v>1.273148148148148E-4</v>
      </c>
      <c r="M3871">
        <v>1.067E-3</v>
      </c>
      <c r="N3871" s="9" t="str">
        <f t="shared" si="425"/>
        <v>passage possible</v>
      </c>
      <c r="O3871" s="6" t="str">
        <f>IFERROR(VLOOKUP(F3871,TCD!$A$4:$C$362,3,FALSE),"Commune de ramassage")</f>
        <v>Commune de ramassage</v>
      </c>
      <c r="P3871">
        <v>274</v>
      </c>
    </row>
    <row r="3872" spans="1:16" x14ac:dyDescent="0.3">
      <c r="A3872">
        <f t="shared" si="420"/>
        <v>3871</v>
      </c>
      <c r="B3872" t="s">
        <v>29</v>
      </c>
      <c r="C3872" s="8">
        <v>44637.365243055552</v>
      </c>
      <c r="D3872" s="7">
        <f>C3872</f>
        <v>44637.365243055552</v>
      </c>
      <c r="E3872" s="6" t="s">
        <v>14</v>
      </c>
      <c r="F3872" s="6" t="str">
        <f t="shared" si="421"/>
        <v>69220 44637,36524</v>
      </c>
      <c r="G3872" s="6" t="str">
        <f t="shared" si="422"/>
        <v>44637,3652430556 69220</v>
      </c>
      <c r="H3872" s="6" t="str">
        <f t="shared" si="423"/>
        <v>Dans 69220</v>
      </c>
      <c r="I3872" s="6" t="str">
        <f t="shared" si="426"/>
        <v>Dans 69220</v>
      </c>
      <c r="J3872" s="5" t="str">
        <f t="shared" si="424"/>
        <v/>
      </c>
      <c r="K3872" s="6">
        <v>55</v>
      </c>
      <c r="L3872" s="7">
        <v>3.4722222222222222E-5</v>
      </c>
      <c r="M3872">
        <v>3.6299999999999999E-4</v>
      </c>
      <c r="N3872" s="9" t="str">
        <f t="shared" si="425"/>
        <v>passage possible</v>
      </c>
      <c r="O3872" s="6" t="str">
        <f>IFERROR(VLOOKUP(F3872,TCD!$A$4:$C$362,3,FALSE),"Commune de ramassage")</f>
        <v>Commune de ramassage</v>
      </c>
      <c r="P3872">
        <v>275</v>
      </c>
    </row>
    <row r="3873" spans="1:16" x14ac:dyDescent="0.3">
      <c r="A3873">
        <f t="shared" si="420"/>
        <v>3872</v>
      </c>
      <c r="B3873" t="s">
        <v>29</v>
      </c>
      <c r="C3873" s="8">
        <v>44637.365277777775</v>
      </c>
      <c r="D3873" s="7">
        <f>C3873</f>
        <v>44637.365277777775</v>
      </c>
      <c r="E3873" s="6" t="s">
        <v>14</v>
      </c>
      <c r="F3873" s="6" t="str">
        <f t="shared" si="421"/>
        <v>69220 44637,36528</v>
      </c>
      <c r="G3873" s="6" t="str">
        <f t="shared" si="422"/>
        <v>44637,3652777778 69220</v>
      </c>
      <c r="H3873" s="6" t="str">
        <f t="shared" si="423"/>
        <v>Dans 69220</v>
      </c>
      <c r="I3873" s="6" t="str">
        <f t="shared" si="426"/>
        <v>Dans 69220</v>
      </c>
      <c r="J3873" s="5" t="str">
        <f t="shared" si="424"/>
        <v/>
      </c>
      <c r="K3873" s="6">
        <v>55</v>
      </c>
      <c r="L3873" s="7">
        <v>1.273148148148148E-4</v>
      </c>
      <c r="M3873">
        <v>1.2470000000000001E-3</v>
      </c>
      <c r="N3873" s="9" t="str">
        <f t="shared" si="425"/>
        <v>passage possible</v>
      </c>
      <c r="O3873" s="6" t="str">
        <f>IFERROR(VLOOKUP(F3873,TCD!$A$4:$C$362,3,FALSE),"Commune de ramassage")</f>
        <v>Commune de ramassage</v>
      </c>
      <c r="P3873">
        <v>276</v>
      </c>
    </row>
    <row r="3874" spans="1:16" x14ac:dyDescent="0.3">
      <c r="A3874">
        <f t="shared" si="420"/>
        <v>3873</v>
      </c>
      <c r="B3874" t="s">
        <v>29</v>
      </c>
      <c r="C3874" s="8">
        <v>44637.365405092591</v>
      </c>
      <c r="D3874" s="7">
        <f>C3874</f>
        <v>44637.365405092591</v>
      </c>
      <c r="E3874" s="6" t="s">
        <v>14</v>
      </c>
      <c r="F3874" s="6" t="str">
        <f t="shared" si="421"/>
        <v>69220 44637,36541</v>
      </c>
      <c r="G3874" s="6" t="str">
        <f t="shared" si="422"/>
        <v>44637,3654050926 69220</v>
      </c>
      <c r="H3874" s="6" t="str">
        <f t="shared" si="423"/>
        <v>Dans 69220</v>
      </c>
      <c r="I3874" s="6" t="str">
        <f t="shared" si="426"/>
        <v>Dans 69220</v>
      </c>
      <c r="J3874" s="5" t="str">
        <f t="shared" si="424"/>
        <v/>
      </c>
      <c r="K3874" s="6">
        <v>60</v>
      </c>
      <c r="L3874" s="7">
        <v>1.7361111111111112E-4</v>
      </c>
      <c r="M3874">
        <v>8.5800000000000004E-4</v>
      </c>
      <c r="N3874" s="9" t="str">
        <f t="shared" si="425"/>
        <v>passage possible</v>
      </c>
      <c r="O3874" s="6" t="str">
        <f>IFERROR(VLOOKUP(F3874,TCD!$A$4:$C$362,3,FALSE),"Commune de ramassage")</f>
        <v>Commune de ramassage</v>
      </c>
      <c r="P3874">
        <v>277</v>
      </c>
    </row>
    <row r="3875" spans="1:16" x14ac:dyDescent="0.3">
      <c r="A3875">
        <f t="shared" si="420"/>
        <v>3874</v>
      </c>
      <c r="B3875" t="s">
        <v>29</v>
      </c>
      <c r="C3875" s="8">
        <v>44637.365578703706</v>
      </c>
      <c r="D3875" s="7">
        <f>C3875</f>
        <v>44637.365578703706</v>
      </c>
      <c r="E3875" s="6" t="s">
        <v>14</v>
      </c>
      <c r="F3875" s="6" t="str">
        <f t="shared" si="421"/>
        <v>69220 44637,36558</v>
      </c>
      <c r="G3875" s="6" t="str">
        <f t="shared" si="422"/>
        <v>44637,3655787037 69220</v>
      </c>
      <c r="H3875" s="6" t="str">
        <f t="shared" si="423"/>
        <v>Dans 69220</v>
      </c>
      <c r="I3875" s="6" t="str">
        <f t="shared" si="426"/>
        <v>Dans 69220</v>
      </c>
      <c r="J3875" s="5" t="str">
        <f t="shared" si="424"/>
        <v/>
      </c>
      <c r="K3875" s="6">
        <v>9</v>
      </c>
      <c r="L3875" s="7">
        <v>8.1018518518518516E-5</v>
      </c>
      <c r="M3875">
        <v>1.63E-4</v>
      </c>
      <c r="N3875" s="9" t="str">
        <f t="shared" si="425"/>
        <v>ramassage possible</v>
      </c>
      <c r="O3875" s="6" t="str">
        <f>IFERROR(VLOOKUP(F3875,TCD!$A$4:$C$362,3,FALSE),"Commune de ramassage")</f>
        <v>Commune de ramassage</v>
      </c>
      <c r="P3875">
        <v>278</v>
      </c>
    </row>
    <row r="3876" spans="1:16" x14ac:dyDescent="0.3">
      <c r="A3876">
        <f t="shared" si="420"/>
        <v>3875</v>
      </c>
      <c r="B3876" t="s">
        <v>29</v>
      </c>
      <c r="C3876" s="8">
        <v>44637.365659722222</v>
      </c>
      <c r="D3876" s="7">
        <f>C3876</f>
        <v>44637.365659722222</v>
      </c>
      <c r="E3876" s="6" t="s">
        <v>14</v>
      </c>
      <c r="F3876" s="6" t="str">
        <f t="shared" si="421"/>
        <v>69220 44637,36566</v>
      </c>
      <c r="G3876" s="6" t="str">
        <f t="shared" si="422"/>
        <v>44637,3656597222 69220</v>
      </c>
      <c r="H3876" s="6" t="str">
        <f t="shared" si="423"/>
        <v>Dans 69220</v>
      </c>
      <c r="I3876" s="6" t="str">
        <f t="shared" si="426"/>
        <v>Dans 69220</v>
      </c>
      <c r="J3876" s="5" t="str">
        <f t="shared" si="424"/>
        <v/>
      </c>
      <c r="K3876" s="6">
        <v>10</v>
      </c>
      <c r="L3876" s="7">
        <v>2.199074074074074E-4</v>
      </c>
      <c r="M3876">
        <v>1.0000000000000001E-5</v>
      </c>
      <c r="N3876" s="9" t="str">
        <f t="shared" si="425"/>
        <v>passage possible</v>
      </c>
      <c r="O3876" s="6" t="str">
        <f>IFERROR(VLOOKUP(F3876,TCD!$A$4:$C$362,3,FALSE),"Commune de ramassage")</f>
        <v>Commune de ramassage</v>
      </c>
      <c r="P3876">
        <v>279</v>
      </c>
    </row>
    <row r="3877" spans="1:16" x14ac:dyDescent="0.3">
      <c r="A3877">
        <f t="shared" si="420"/>
        <v>3876</v>
      </c>
      <c r="B3877" t="s">
        <v>29</v>
      </c>
      <c r="C3877" s="8">
        <v>44637.365879629629</v>
      </c>
      <c r="D3877" s="7">
        <f>C3877</f>
        <v>44637.365879629629</v>
      </c>
      <c r="E3877" s="6" t="s">
        <v>14</v>
      </c>
      <c r="F3877" s="6" t="str">
        <f t="shared" si="421"/>
        <v>69220 44637,36588</v>
      </c>
      <c r="G3877" s="6" t="str">
        <f t="shared" si="422"/>
        <v>44637,3658796296 69220</v>
      </c>
      <c r="H3877" s="6" t="str">
        <f t="shared" si="423"/>
        <v>Dans 69220</v>
      </c>
      <c r="I3877" s="6" t="str">
        <f t="shared" si="426"/>
        <v>Dans 69220</v>
      </c>
      <c r="J3877" s="5" t="str">
        <f t="shared" si="424"/>
        <v/>
      </c>
      <c r="K3877" s="6">
        <v>8</v>
      </c>
      <c r="L3877" s="7">
        <v>1.273148148148148E-4</v>
      </c>
      <c r="M3877">
        <v>-6.0000000000000002E-5</v>
      </c>
      <c r="N3877" s="9" t="str">
        <f t="shared" si="425"/>
        <v>ramassage possible</v>
      </c>
      <c r="O3877" s="6" t="str">
        <f>IFERROR(VLOOKUP(F3877,TCD!$A$4:$C$362,3,FALSE),"Commune de ramassage")</f>
        <v>Commune de ramassage</v>
      </c>
      <c r="P3877">
        <v>280</v>
      </c>
    </row>
    <row r="3878" spans="1:16" x14ac:dyDescent="0.3">
      <c r="A3878">
        <f t="shared" si="420"/>
        <v>3877</v>
      </c>
      <c r="B3878" t="s">
        <v>29</v>
      </c>
      <c r="C3878" s="8">
        <v>44637.366006944445</v>
      </c>
      <c r="D3878" s="7">
        <f>C3878</f>
        <v>44637.366006944445</v>
      </c>
      <c r="E3878" s="6" t="s">
        <v>14</v>
      </c>
      <c r="F3878" s="6" t="str">
        <f t="shared" si="421"/>
        <v>69220 44637,3660099999</v>
      </c>
      <c r="G3878" s="6" t="str">
        <f t="shared" si="422"/>
        <v>44637,3660069444 69220</v>
      </c>
      <c r="H3878" s="6" t="str">
        <f t="shared" si="423"/>
        <v>Dans 69220</v>
      </c>
      <c r="I3878" s="6" t="str">
        <f t="shared" si="426"/>
        <v>Dans 69220</v>
      </c>
      <c r="J3878" s="5" t="str">
        <f t="shared" si="424"/>
        <v/>
      </c>
      <c r="K3878" s="6">
        <v>7</v>
      </c>
      <c r="L3878" s="7">
        <v>6.018518518518519E-4</v>
      </c>
      <c r="M3878">
        <v>3.9999999999999998E-6</v>
      </c>
      <c r="N3878" s="9" t="str">
        <f t="shared" si="425"/>
        <v>ramassage possible</v>
      </c>
      <c r="O3878" s="6" t="str">
        <f>IFERROR(VLOOKUP(F3878,TCD!$A$4:$C$362,3,FALSE),"Commune de ramassage")</f>
        <v>Commune de ramassage</v>
      </c>
      <c r="P3878">
        <v>281</v>
      </c>
    </row>
    <row r="3879" spans="1:16" x14ac:dyDescent="0.3">
      <c r="A3879">
        <f t="shared" si="420"/>
        <v>3878</v>
      </c>
      <c r="B3879" t="s">
        <v>29</v>
      </c>
      <c r="C3879" s="8">
        <v>44637.366608796299</v>
      </c>
      <c r="D3879" s="7">
        <f>C3879</f>
        <v>44637.366608796299</v>
      </c>
      <c r="E3879" s="6" t="s">
        <v>14</v>
      </c>
      <c r="F3879" s="6" t="str">
        <f t="shared" si="421"/>
        <v>69220 44637,36661</v>
      </c>
      <c r="G3879" s="6" t="str">
        <f t="shared" si="422"/>
        <v>44637,3666087963 69220</v>
      </c>
      <c r="H3879" s="6" t="str">
        <f t="shared" si="423"/>
        <v>Dans 69220</v>
      </c>
      <c r="I3879" s="6" t="str">
        <f t="shared" si="426"/>
        <v>Dans 69220</v>
      </c>
      <c r="J3879" s="5" t="str">
        <f t="shared" si="424"/>
        <v/>
      </c>
      <c r="K3879" s="6">
        <v>6</v>
      </c>
      <c r="L3879" s="7">
        <v>4.7453703703703704E-4</v>
      </c>
      <c r="M3879">
        <v>-6.9999999999999994E-5</v>
      </c>
      <c r="N3879" s="9" t="str">
        <f t="shared" si="425"/>
        <v>ramassage possible</v>
      </c>
      <c r="O3879" s="6" t="str">
        <f>IFERROR(VLOOKUP(F3879,TCD!$A$4:$C$362,3,FALSE),"Commune de ramassage")</f>
        <v>Commune de ramassage</v>
      </c>
      <c r="P3879">
        <v>282</v>
      </c>
    </row>
    <row r="3880" spans="1:16" x14ac:dyDescent="0.3">
      <c r="A3880">
        <f t="shared" si="420"/>
        <v>3879</v>
      </c>
      <c r="B3880" t="s">
        <v>29</v>
      </c>
      <c r="C3880" s="8">
        <v>44637.367083333331</v>
      </c>
      <c r="D3880" s="7">
        <f>C3880</f>
        <v>44637.367083333331</v>
      </c>
      <c r="E3880" s="6" t="s">
        <v>14</v>
      </c>
      <c r="F3880" s="6" t="str">
        <f t="shared" si="421"/>
        <v>69220 44637,36708</v>
      </c>
      <c r="G3880" s="6" t="str">
        <f t="shared" si="422"/>
        <v>44637,3670833333 69220</v>
      </c>
      <c r="H3880" s="6" t="str">
        <f t="shared" si="423"/>
        <v>Dans 69220</v>
      </c>
      <c r="I3880" s="6" t="str">
        <f t="shared" si="426"/>
        <v>Dans 69220</v>
      </c>
      <c r="J3880" s="5" t="str">
        <f t="shared" si="424"/>
        <v/>
      </c>
      <c r="K3880" s="6">
        <v>6</v>
      </c>
      <c r="L3880" s="7">
        <v>9.2592592592592588E-5</v>
      </c>
      <c r="M3880">
        <v>-1.05E-4</v>
      </c>
      <c r="N3880" s="9" t="str">
        <f t="shared" si="425"/>
        <v>ramassage possible</v>
      </c>
      <c r="O3880" s="6" t="str">
        <f>IFERROR(VLOOKUP(F3880,TCD!$A$4:$C$362,3,FALSE),"Commune de ramassage")</f>
        <v>Commune de ramassage</v>
      </c>
      <c r="P3880">
        <v>283</v>
      </c>
    </row>
    <row r="3881" spans="1:16" x14ac:dyDescent="0.3">
      <c r="A3881">
        <f t="shared" si="420"/>
        <v>3880</v>
      </c>
      <c r="B3881" t="s">
        <v>29</v>
      </c>
      <c r="C3881" s="8">
        <v>44637.367175925923</v>
      </c>
      <c r="D3881" s="7">
        <f>C3881</f>
        <v>44637.367175925923</v>
      </c>
      <c r="E3881" s="6" t="s">
        <v>14</v>
      </c>
      <c r="F3881" s="6" t="str">
        <f t="shared" si="421"/>
        <v>69220 44637,36718</v>
      </c>
      <c r="G3881" s="6" t="str">
        <f t="shared" si="422"/>
        <v>44637,3671759259 69220</v>
      </c>
      <c r="H3881" s="6" t="str">
        <f t="shared" si="423"/>
        <v>Dans 69220</v>
      </c>
      <c r="I3881" s="6" t="str">
        <f t="shared" si="426"/>
        <v>Dans 69220</v>
      </c>
      <c r="J3881" s="5" t="str">
        <f t="shared" si="424"/>
        <v/>
      </c>
      <c r="K3881" s="6">
        <v>8</v>
      </c>
      <c r="L3881" s="7">
        <v>5.5555555555555556E-4</v>
      </c>
      <c r="M3881">
        <v>-1.2E-5</v>
      </c>
      <c r="N3881" s="9" t="str">
        <f t="shared" si="425"/>
        <v>ramassage possible</v>
      </c>
      <c r="O3881" s="6" t="str">
        <f>IFERROR(VLOOKUP(F3881,TCD!$A$4:$C$362,3,FALSE),"Commune de ramassage")</f>
        <v>Commune de ramassage</v>
      </c>
      <c r="P3881">
        <v>284</v>
      </c>
    </row>
    <row r="3882" spans="1:16" x14ac:dyDescent="0.3">
      <c r="A3882">
        <f t="shared" si="420"/>
        <v>3881</v>
      </c>
      <c r="B3882" t="s">
        <v>29</v>
      </c>
      <c r="C3882" s="8">
        <v>44637.367731481485</v>
      </c>
      <c r="D3882" s="7">
        <f>C3882</f>
        <v>44637.367731481485</v>
      </c>
      <c r="E3882" s="6" t="s">
        <v>14</v>
      </c>
      <c r="F3882" s="6" t="str">
        <f t="shared" si="421"/>
        <v>69220 44637,36773</v>
      </c>
      <c r="G3882" s="6" t="str">
        <f t="shared" si="422"/>
        <v>44637,3677314815 69220</v>
      </c>
      <c r="H3882" s="6" t="str">
        <f t="shared" si="423"/>
        <v>Dans 69220</v>
      </c>
      <c r="I3882" s="6" t="str">
        <f t="shared" si="426"/>
        <v>Dans 69220</v>
      </c>
      <c r="J3882" s="5" t="str">
        <f t="shared" si="424"/>
        <v/>
      </c>
      <c r="K3882" s="6">
        <v>8</v>
      </c>
      <c r="L3882" s="7">
        <v>1.0416666666666667E-4</v>
      </c>
      <c r="M3882">
        <v>2.12E-4</v>
      </c>
      <c r="N3882" s="9" t="str">
        <f t="shared" si="425"/>
        <v>ramassage possible</v>
      </c>
      <c r="O3882" s="6" t="str">
        <f>IFERROR(VLOOKUP(F3882,TCD!$A$4:$C$362,3,FALSE),"Commune de ramassage")</f>
        <v>Commune de ramassage</v>
      </c>
      <c r="P3882">
        <v>285</v>
      </c>
    </row>
    <row r="3883" spans="1:16" x14ac:dyDescent="0.3">
      <c r="A3883">
        <f t="shared" si="420"/>
        <v>3882</v>
      </c>
      <c r="B3883" t="s">
        <v>29</v>
      </c>
      <c r="C3883" s="8">
        <v>44637.367835648147</v>
      </c>
      <c r="D3883" s="7">
        <f>C3883</f>
        <v>44637.367835648147</v>
      </c>
      <c r="E3883" s="6" t="s">
        <v>14</v>
      </c>
      <c r="F3883" s="6" t="str">
        <f t="shared" si="421"/>
        <v>69220 44637,36784</v>
      </c>
      <c r="G3883" s="6" t="str">
        <f t="shared" si="422"/>
        <v>44637,3678356481 69220</v>
      </c>
      <c r="H3883" s="6" t="str">
        <f t="shared" si="423"/>
        <v>Dans 69220</v>
      </c>
      <c r="I3883" s="6" t="str">
        <f t="shared" si="426"/>
        <v>Dans 69220</v>
      </c>
      <c r="J3883" s="5" t="str">
        <f t="shared" si="424"/>
        <v/>
      </c>
      <c r="K3883" s="6">
        <v>8</v>
      </c>
      <c r="L3883" s="7">
        <v>5.7870370370370366E-5</v>
      </c>
      <c r="M3883">
        <v>2.0999999999999999E-5</v>
      </c>
      <c r="N3883" s="9" t="str">
        <f t="shared" si="425"/>
        <v>ramassage possible</v>
      </c>
      <c r="O3883" s="6" t="str">
        <f>IFERROR(VLOOKUP(F3883,TCD!$A$4:$C$362,3,FALSE),"Commune de ramassage")</f>
        <v>Commune de ramassage</v>
      </c>
      <c r="P3883">
        <v>286</v>
      </c>
    </row>
    <row r="3884" spans="1:16" x14ac:dyDescent="0.3">
      <c r="A3884">
        <f t="shared" si="420"/>
        <v>3883</v>
      </c>
      <c r="B3884" t="s">
        <v>29</v>
      </c>
      <c r="C3884" s="8">
        <v>44637.367893518516</v>
      </c>
      <c r="D3884" s="7">
        <f>C3884</f>
        <v>44637.367893518516</v>
      </c>
      <c r="E3884" s="6" t="s">
        <v>14</v>
      </c>
      <c r="F3884" s="6" t="str">
        <f t="shared" si="421"/>
        <v>69220 44637,36789</v>
      </c>
      <c r="G3884" s="6" t="str">
        <f t="shared" si="422"/>
        <v>44637,3678935185 69220</v>
      </c>
      <c r="H3884" s="6" t="str">
        <f t="shared" si="423"/>
        <v>Dans 69220</v>
      </c>
      <c r="I3884" s="6" t="str">
        <f t="shared" si="426"/>
        <v>Dans 69220</v>
      </c>
      <c r="J3884" s="5" t="str">
        <f t="shared" si="424"/>
        <v/>
      </c>
      <c r="K3884" s="6">
        <v>8</v>
      </c>
      <c r="L3884" s="7">
        <v>3.4722222222222222E-5</v>
      </c>
      <c r="M3884">
        <v>5.1999999999999997E-5</v>
      </c>
      <c r="N3884" s="9" t="str">
        <f t="shared" si="425"/>
        <v>ramassage possible</v>
      </c>
      <c r="O3884" s="6" t="str">
        <f>IFERROR(VLOOKUP(F3884,TCD!$A$4:$C$362,3,FALSE),"Commune de ramassage")</f>
        <v>Commune de ramassage</v>
      </c>
      <c r="P3884">
        <v>287</v>
      </c>
    </row>
    <row r="3885" spans="1:16" x14ac:dyDescent="0.3">
      <c r="A3885">
        <f t="shared" si="420"/>
        <v>3884</v>
      </c>
      <c r="B3885" t="s">
        <v>29</v>
      </c>
      <c r="C3885" s="8">
        <v>44637.367928240739</v>
      </c>
      <c r="D3885" s="7">
        <f>C3885</f>
        <v>44637.367928240739</v>
      </c>
      <c r="E3885" s="6" t="s">
        <v>14</v>
      </c>
      <c r="F3885" s="6" t="str">
        <f t="shared" si="421"/>
        <v>69220 44637,36793</v>
      </c>
      <c r="G3885" s="6" t="str">
        <f t="shared" si="422"/>
        <v>44637,3679282407 69220</v>
      </c>
      <c r="H3885" s="6" t="str">
        <f t="shared" si="423"/>
        <v>Dans 69220</v>
      </c>
      <c r="I3885" s="6" t="str">
        <f t="shared" si="426"/>
        <v>Dans 69220</v>
      </c>
      <c r="J3885" s="5" t="str">
        <f t="shared" si="424"/>
        <v/>
      </c>
      <c r="K3885" s="6">
        <v>11</v>
      </c>
      <c r="L3885" s="7">
        <v>4.2824074074074075E-4</v>
      </c>
      <c r="M3885">
        <v>9.7999999999999997E-5</v>
      </c>
      <c r="N3885" s="9" t="str">
        <f t="shared" si="425"/>
        <v>passage possible</v>
      </c>
      <c r="O3885" s="6" t="str">
        <f>IFERROR(VLOOKUP(F3885,TCD!$A$4:$C$362,3,FALSE),"Commune de ramassage")</f>
        <v>Commune de ramassage</v>
      </c>
      <c r="P3885">
        <v>288</v>
      </c>
    </row>
    <row r="3886" spans="1:16" x14ac:dyDescent="0.3">
      <c r="A3886">
        <f t="shared" si="420"/>
        <v>3885</v>
      </c>
      <c r="B3886" t="s">
        <v>29</v>
      </c>
      <c r="C3886" s="8">
        <v>44637.368356481478</v>
      </c>
      <c r="D3886" s="7">
        <f>C3886</f>
        <v>44637.368356481478</v>
      </c>
      <c r="E3886" s="6" t="s">
        <v>14</v>
      </c>
      <c r="F3886" s="6" t="str">
        <f t="shared" si="421"/>
        <v>69220 44637,36836</v>
      </c>
      <c r="G3886" s="6" t="str">
        <f t="shared" si="422"/>
        <v>44637,3683564815 69220</v>
      </c>
      <c r="H3886" s="6" t="str">
        <f t="shared" si="423"/>
        <v>Dans 69220</v>
      </c>
      <c r="I3886" s="6" t="str">
        <f t="shared" si="426"/>
        <v>Dans 69220</v>
      </c>
      <c r="J3886" s="5" t="str">
        <f t="shared" si="424"/>
        <v/>
      </c>
      <c r="K3886" s="6">
        <v>6</v>
      </c>
      <c r="L3886" s="7">
        <v>5.9027777777777778E-4</v>
      </c>
      <c r="M3886">
        <v>1.6169999999999999E-3</v>
      </c>
      <c r="N3886" s="9" t="str">
        <f t="shared" si="425"/>
        <v>ramassage possible</v>
      </c>
      <c r="O3886" s="6" t="str">
        <f>IFERROR(VLOOKUP(F3886,TCD!$A$4:$C$362,3,FALSE),"Commune de ramassage")</f>
        <v>Commune de ramassage</v>
      </c>
      <c r="P3886">
        <v>289</v>
      </c>
    </row>
    <row r="3887" spans="1:16" x14ac:dyDescent="0.3">
      <c r="A3887">
        <f t="shared" si="420"/>
        <v>3886</v>
      </c>
      <c r="B3887" t="s">
        <v>29</v>
      </c>
      <c r="C3887" s="8">
        <v>44637.368946759256</v>
      </c>
      <c r="D3887" s="7">
        <f>C3887</f>
        <v>44637.368946759256</v>
      </c>
      <c r="E3887" s="6" t="s">
        <v>14</v>
      </c>
      <c r="F3887" s="6" t="str">
        <f t="shared" si="421"/>
        <v>69220 44637,36895</v>
      </c>
      <c r="G3887" s="6" t="str">
        <f t="shared" si="422"/>
        <v>44637,3689467593 69220</v>
      </c>
      <c r="H3887" s="6" t="str">
        <f t="shared" si="423"/>
        <v>Dans 69220</v>
      </c>
      <c r="I3887" s="6" t="str">
        <f t="shared" si="426"/>
        <v>Dans 69220</v>
      </c>
      <c r="J3887" s="5" t="str">
        <f t="shared" si="424"/>
        <v/>
      </c>
      <c r="K3887" s="6">
        <v>12</v>
      </c>
      <c r="L3887" s="7">
        <v>4.6296296296296294E-5</v>
      </c>
      <c r="M3887">
        <v>7.2999999999999999E-5</v>
      </c>
      <c r="N3887" s="9" t="str">
        <f t="shared" si="425"/>
        <v>passage possible</v>
      </c>
      <c r="O3887" s="6" t="str">
        <f>IFERROR(VLOOKUP(F3887,TCD!$A$4:$C$362,3,FALSE),"Commune de ramassage")</f>
        <v>Commune de ramassage</v>
      </c>
      <c r="P3887">
        <v>290</v>
      </c>
    </row>
    <row r="3888" spans="1:16" x14ac:dyDescent="0.3">
      <c r="A3888">
        <f t="shared" si="420"/>
        <v>3887</v>
      </c>
      <c r="B3888" t="s">
        <v>29</v>
      </c>
      <c r="C3888" s="8">
        <v>44637.368993055556</v>
      </c>
      <c r="D3888" s="7">
        <f>C3888</f>
        <v>44637.368993055556</v>
      </c>
      <c r="E3888" s="6" t="s">
        <v>14</v>
      </c>
      <c r="F3888" s="6" t="str">
        <f t="shared" si="421"/>
        <v>69220 44637,36899</v>
      </c>
      <c r="G3888" s="6" t="str">
        <f t="shared" si="422"/>
        <v>44637,3689930556 69220</v>
      </c>
      <c r="H3888" s="6" t="str">
        <f t="shared" si="423"/>
        <v>Dans 69220</v>
      </c>
      <c r="I3888" s="6" t="str">
        <f t="shared" si="426"/>
        <v>Dans 69220</v>
      </c>
      <c r="J3888" s="5" t="str">
        <f t="shared" si="424"/>
        <v/>
      </c>
      <c r="K3888" s="6">
        <v>6</v>
      </c>
      <c r="L3888" s="7">
        <v>1.1805555555555556E-3</v>
      </c>
      <c r="M3888">
        <v>1.2E-5</v>
      </c>
      <c r="N3888" s="9" t="str">
        <f t="shared" si="425"/>
        <v>ramassage possible</v>
      </c>
      <c r="O3888" s="6" t="str">
        <f>IFERROR(VLOOKUP(F3888,TCD!$A$4:$C$362,3,FALSE),"Commune de ramassage")</f>
        <v>Commune de ramassage</v>
      </c>
      <c r="P3888">
        <v>291</v>
      </c>
    </row>
    <row r="3889" spans="1:16" x14ac:dyDescent="0.3">
      <c r="A3889">
        <f t="shared" si="420"/>
        <v>3888</v>
      </c>
      <c r="B3889" t="s">
        <v>29</v>
      </c>
      <c r="C3889" s="8">
        <v>44637.370173611111</v>
      </c>
      <c r="D3889" s="7">
        <f>C3889</f>
        <v>44637.370173611111</v>
      </c>
      <c r="E3889" s="6" t="s">
        <v>14</v>
      </c>
      <c r="F3889" s="6" t="str">
        <f t="shared" si="421"/>
        <v>69220 44637,37017</v>
      </c>
      <c r="G3889" s="6" t="str">
        <f t="shared" si="422"/>
        <v>44637,3701736111 69220</v>
      </c>
      <c r="H3889" s="6" t="str">
        <f t="shared" si="423"/>
        <v>Dans 69220</v>
      </c>
      <c r="I3889" s="6" t="str">
        <f t="shared" si="426"/>
        <v>Dans 69220</v>
      </c>
      <c r="J3889" s="5" t="str">
        <f t="shared" si="424"/>
        <v/>
      </c>
      <c r="K3889" s="6">
        <v>0</v>
      </c>
      <c r="L3889" s="7">
        <v>2.8935185185185189E-4</v>
      </c>
      <c r="M3889">
        <v>1.7E-5</v>
      </c>
      <c r="N3889" s="9" t="str">
        <f t="shared" si="425"/>
        <v>ramassage possible</v>
      </c>
      <c r="O3889" s="6" t="str">
        <f>IFERROR(VLOOKUP(F3889,TCD!$A$4:$C$362,3,FALSE),"Commune de ramassage")</f>
        <v>Commune de ramassage</v>
      </c>
      <c r="P3889">
        <v>292</v>
      </c>
    </row>
    <row r="3890" spans="1:16" x14ac:dyDescent="0.3">
      <c r="A3890">
        <f t="shared" si="420"/>
        <v>3889</v>
      </c>
      <c r="B3890" t="s">
        <v>29</v>
      </c>
      <c r="C3890" s="8">
        <v>44637.370462962965</v>
      </c>
      <c r="D3890" s="7">
        <f>C3890</f>
        <v>44637.370462962965</v>
      </c>
      <c r="E3890" s="6" t="s">
        <v>14</v>
      </c>
      <c r="F3890" s="6" t="str">
        <f t="shared" si="421"/>
        <v>69220 44637,37046</v>
      </c>
      <c r="G3890" s="6" t="str">
        <f t="shared" si="422"/>
        <v>44637,370462963 69220</v>
      </c>
      <c r="H3890" s="6" t="str">
        <f t="shared" si="423"/>
        <v>Dans 69220</v>
      </c>
      <c r="I3890" s="6" t="str">
        <f t="shared" si="426"/>
        <v>Dans 69220</v>
      </c>
      <c r="J3890" s="5" t="str">
        <f t="shared" si="424"/>
        <v/>
      </c>
      <c r="K3890" s="6">
        <v>8</v>
      </c>
      <c r="L3890" s="7">
        <v>2.3148148148148147E-5</v>
      </c>
      <c r="M3890">
        <v>1.5E-5</v>
      </c>
      <c r="N3890" s="9" t="str">
        <f t="shared" si="425"/>
        <v>ramassage possible</v>
      </c>
      <c r="O3890" s="6" t="str">
        <f>IFERROR(VLOOKUP(F3890,TCD!$A$4:$C$362,3,FALSE),"Commune de ramassage")</f>
        <v>Commune de ramassage</v>
      </c>
      <c r="P3890">
        <v>293</v>
      </c>
    </row>
    <row r="3891" spans="1:16" x14ac:dyDescent="0.3">
      <c r="A3891">
        <f t="shared" si="420"/>
        <v>3890</v>
      </c>
      <c r="B3891" t="s">
        <v>29</v>
      </c>
      <c r="C3891" s="8">
        <v>44637.370486111111</v>
      </c>
      <c r="D3891" s="7">
        <f>C3891</f>
        <v>44637.370486111111</v>
      </c>
      <c r="E3891" s="6" t="s">
        <v>14</v>
      </c>
      <c r="F3891" s="6" t="str">
        <f t="shared" si="421"/>
        <v>69220 44637,37049</v>
      </c>
      <c r="G3891" s="6" t="str">
        <f t="shared" si="422"/>
        <v>44637,3704861111 69220</v>
      </c>
      <c r="H3891" s="6" t="str">
        <f t="shared" si="423"/>
        <v>Dans 69220</v>
      </c>
      <c r="I3891" s="6" t="str">
        <f t="shared" si="426"/>
        <v>Dans 69220</v>
      </c>
      <c r="J3891" s="5" t="str">
        <f t="shared" si="424"/>
        <v/>
      </c>
      <c r="K3891" s="6">
        <v>10</v>
      </c>
      <c r="L3891" s="7">
        <v>2.3148148148148147E-5</v>
      </c>
      <c r="M3891">
        <v>-5.0000000000000004E-6</v>
      </c>
      <c r="N3891" s="9" t="str">
        <f t="shared" si="425"/>
        <v>passage possible</v>
      </c>
      <c r="O3891" s="6" t="str">
        <f>IFERROR(VLOOKUP(F3891,TCD!$A$4:$C$362,3,FALSE),"Commune de ramassage")</f>
        <v>Commune de ramassage</v>
      </c>
      <c r="P3891">
        <v>294</v>
      </c>
    </row>
    <row r="3892" spans="1:16" x14ac:dyDescent="0.3">
      <c r="A3892">
        <f t="shared" si="420"/>
        <v>3891</v>
      </c>
      <c r="B3892" t="s">
        <v>29</v>
      </c>
      <c r="C3892" s="8">
        <v>44637.370509259257</v>
      </c>
      <c r="D3892" s="7">
        <f>C3892</f>
        <v>44637.370509259257</v>
      </c>
      <c r="E3892" s="6" t="s">
        <v>14</v>
      </c>
      <c r="F3892" s="6" t="str">
        <f t="shared" si="421"/>
        <v>69220 44637,37051</v>
      </c>
      <c r="G3892" s="6" t="str">
        <f t="shared" si="422"/>
        <v>44637,3705092593 69220</v>
      </c>
      <c r="H3892" s="6" t="str">
        <f t="shared" si="423"/>
        <v>Dans 69220</v>
      </c>
      <c r="I3892" s="6" t="str">
        <f t="shared" si="426"/>
        <v>Dans 69220</v>
      </c>
      <c r="J3892" s="5" t="str">
        <f t="shared" si="424"/>
        <v/>
      </c>
      <c r="K3892" s="6">
        <v>6</v>
      </c>
      <c r="L3892" s="7">
        <v>5.5555555555555556E-4</v>
      </c>
      <c r="M3892">
        <v>-1.5899999999999999E-4</v>
      </c>
      <c r="N3892" s="9" t="str">
        <f t="shared" si="425"/>
        <v>ramassage possible</v>
      </c>
      <c r="O3892" s="6" t="str">
        <f>IFERROR(VLOOKUP(F3892,TCD!$A$4:$C$362,3,FALSE),"Commune de ramassage")</f>
        <v>Commune de ramassage</v>
      </c>
      <c r="P3892">
        <v>295</v>
      </c>
    </row>
    <row r="3893" spans="1:16" x14ac:dyDescent="0.3">
      <c r="A3893">
        <f t="shared" si="420"/>
        <v>3892</v>
      </c>
      <c r="B3893" t="s">
        <v>29</v>
      </c>
      <c r="C3893" s="8">
        <v>44637.371064814812</v>
      </c>
      <c r="D3893" s="7">
        <f>C3893</f>
        <v>44637.371064814812</v>
      </c>
      <c r="E3893" s="6" t="s">
        <v>14</v>
      </c>
      <c r="F3893" s="6" t="str">
        <f t="shared" si="421"/>
        <v>69220 44637,37106</v>
      </c>
      <c r="G3893" s="6" t="str">
        <f t="shared" si="422"/>
        <v>44637,3710648148 69220</v>
      </c>
      <c r="H3893" s="6" t="str">
        <f t="shared" si="423"/>
        <v>Dans 69220</v>
      </c>
      <c r="I3893" s="6" t="str">
        <f t="shared" si="426"/>
        <v>Dans 69220</v>
      </c>
      <c r="J3893" s="5" t="str">
        <f t="shared" si="424"/>
        <v/>
      </c>
      <c r="K3893" s="6">
        <v>6</v>
      </c>
      <c r="L3893" s="7">
        <v>2.3148148148148147E-5</v>
      </c>
      <c r="M3893">
        <v>4.6999999999999997E-5</v>
      </c>
      <c r="N3893" s="9" t="str">
        <f t="shared" si="425"/>
        <v>ramassage possible</v>
      </c>
      <c r="O3893" s="6" t="str">
        <f>IFERROR(VLOOKUP(F3893,TCD!$A$4:$C$362,3,FALSE),"Commune de ramassage")</f>
        <v>Commune de ramassage</v>
      </c>
      <c r="P3893">
        <v>296</v>
      </c>
    </row>
    <row r="3894" spans="1:16" x14ac:dyDescent="0.3">
      <c r="A3894">
        <f t="shared" si="420"/>
        <v>3893</v>
      </c>
      <c r="B3894" t="s">
        <v>29</v>
      </c>
      <c r="C3894" s="8">
        <v>44637.371087962965</v>
      </c>
      <c r="D3894" s="7">
        <f>C3894</f>
        <v>44637.371087962965</v>
      </c>
      <c r="E3894" s="6" t="s">
        <v>14</v>
      </c>
      <c r="F3894" s="6" t="str">
        <f t="shared" si="421"/>
        <v>69220 44637,37109</v>
      </c>
      <c r="G3894" s="6" t="str">
        <f t="shared" si="422"/>
        <v>44637,371087963 69220</v>
      </c>
      <c r="H3894" s="6" t="str">
        <f t="shared" si="423"/>
        <v>Dans 69220</v>
      </c>
      <c r="I3894" s="6" t="str">
        <f t="shared" si="426"/>
        <v>Dans 69220</v>
      </c>
      <c r="J3894" s="5" t="str">
        <f t="shared" si="424"/>
        <v/>
      </c>
      <c r="K3894" s="6">
        <v>13</v>
      </c>
      <c r="L3894" s="7">
        <v>8.1018518518518516E-5</v>
      </c>
      <c r="M3894">
        <v>1.8799999999999999E-4</v>
      </c>
      <c r="N3894" s="9" t="str">
        <f t="shared" si="425"/>
        <v>passage possible</v>
      </c>
      <c r="O3894" s="6" t="str">
        <f>IFERROR(VLOOKUP(F3894,TCD!$A$4:$C$362,3,FALSE),"Commune de ramassage")</f>
        <v>Commune de ramassage</v>
      </c>
      <c r="P3894">
        <v>297</v>
      </c>
    </row>
    <row r="3895" spans="1:16" x14ac:dyDescent="0.3">
      <c r="A3895">
        <f t="shared" si="420"/>
        <v>3894</v>
      </c>
      <c r="B3895" t="s">
        <v>29</v>
      </c>
      <c r="C3895" s="8">
        <v>44637.371168981481</v>
      </c>
      <c r="D3895" s="7">
        <f>C3895</f>
        <v>44637.371168981481</v>
      </c>
      <c r="E3895" s="6" t="s">
        <v>14</v>
      </c>
      <c r="F3895" s="6" t="str">
        <f t="shared" si="421"/>
        <v>69220 44637,37117</v>
      </c>
      <c r="G3895" s="6" t="str">
        <f t="shared" si="422"/>
        <v>44637,3711689815 69220</v>
      </c>
      <c r="H3895" s="6" t="str">
        <f t="shared" si="423"/>
        <v>Dans 69220</v>
      </c>
      <c r="I3895" s="6" t="str">
        <f t="shared" si="426"/>
        <v>Dans 69220</v>
      </c>
      <c r="J3895" s="5" t="str">
        <f t="shared" si="424"/>
        <v/>
      </c>
      <c r="K3895" s="6">
        <v>8</v>
      </c>
      <c r="L3895" s="7">
        <v>1.6203703703703703E-4</v>
      </c>
      <c r="M3895">
        <v>5.0900000000000001E-4</v>
      </c>
      <c r="N3895" s="9" t="str">
        <f t="shared" si="425"/>
        <v>ramassage possible</v>
      </c>
      <c r="O3895" s="6" t="str">
        <f>IFERROR(VLOOKUP(F3895,TCD!$A$4:$C$362,3,FALSE),"Commune de ramassage")</f>
        <v>Commune de ramassage</v>
      </c>
      <c r="P3895">
        <v>298</v>
      </c>
    </row>
    <row r="3896" spans="1:16" x14ac:dyDescent="0.3">
      <c r="A3896">
        <f t="shared" si="420"/>
        <v>3895</v>
      </c>
      <c r="B3896" t="s">
        <v>29</v>
      </c>
      <c r="C3896" s="8">
        <v>44637.371331018519</v>
      </c>
      <c r="D3896" s="7">
        <f>C3896</f>
        <v>44637.371331018519</v>
      </c>
      <c r="E3896" s="6" t="s">
        <v>14</v>
      </c>
      <c r="F3896" s="6" t="str">
        <f t="shared" si="421"/>
        <v>69220 44637,37133</v>
      </c>
      <c r="G3896" s="6" t="str">
        <f t="shared" si="422"/>
        <v>44637,3713310185 69220</v>
      </c>
      <c r="H3896" s="6" t="str">
        <f t="shared" si="423"/>
        <v>Dans 69220</v>
      </c>
      <c r="I3896" s="6" t="str">
        <f t="shared" si="426"/>
        <v>Dans 69220</v>
      </c>
      <c r="J3896" s="5" t="str">
        <f t="shared" si="424"/>
        <v/>
      </c>
      <c r="K3896" s="6">
        <v>15</v>
      </c>
      <c r="L3896" s="7">
        <v>4.1666666666666669E-4</v>
      </c>
      <c r="M3896">
        <v>9.1299999999999997E-4</v>
      </c>
      <c r="N3896" s="9" t="str">
        <f t="shared" si="425"/>
        <v>passage possible</v>
      </c>
      <c r="O3896" s="6" t="str">
        <f>IFERROR(VLOOKUP(F3896,TCD!$A$4:$C$362,3,FALSE),"Commune de ramassage")</f>
        <v>Commune de ramassage</v>
      </c>
      <c r="P3896">
        <v>299</v>
      </c>
    </row>
    <row r="3897" spans="1:16" x14ac:dyDescent="0.3">
      <c r="A3897">
        <f t="shared" si="420"/>
        <v>3896</v>
      </c>
      <c r="B3897" t="s">
        <v>29</v>
      </c>
      <c r="C3897" s="8">
        <v>44637.371747685182</v>
      </c>
      <c r="D3897" s="7">
        <f>C3897</f>
        <v>44637.371747685182</v>
      </c>
      <c r="E3897" s="6" t="s">
        <v>14</v>
      </c>
      <c r="F3897" s="6" t="str">
        <f t="shared" si="421"/>
        <v>69220 44637,37175</v>
      </c>
      <c r="G3897" s="6" t="str">
        <f t="shared" si="422"/>
        <v>44637,3717476852 69220</v>
      </c>
      <c r="H3897" s="6" t="str">
        <f t="shared" si="423"/>
        <v>Dans 69220</v>
      </c>
      <c r="I3897" s="6" t="str">
        <f t="shared" si="426"/>
        <v>Dans 69220</v>
      </c>
      <c r="J3897" s="5" t="str">
        <f t="shared" si="424"/>
        <v/>
      </c>
      <c r="K3897" s="6">
        <v>27</v>
      </c>
      <c r="L3897" s="7">
        <v>8.1018518518518516E-5</v>
      </c>
      <c r="M3897">
        <v>2.9999999999999997E-4</v>
      </c>
      <c r="N3897" s="9" t="str">
        <f t="shared" si="425"/>
        <v>passage possible</v>
      </c>
      <c r="O3897" s="6" t="str">
        <f>IFERROR(VLOOKUP(F3897,TCD!$A$4:$C$362,3,FALSE),"Commune de ramassage")</f>
        <v>Commune de ramassage</v>
      </c>
      <c r="P3897">
        <v>300</v>
      </c>
    </row>
    <row r="3898" spans="1:16" x14ac:dyDescent="0.3">
      <c r="A3898">
        <f t="shared" si="420"/>
        <v>3897</v>
      </c>
      <c r="B3898" t="s">
        <v>29</v>
      </c>
      <c r="C3898" s="8">
        <v>44637.371828703705</v>
      </c>
      <c r="D3898" s="7">
        <f>C3898</f>
        <v>44637.371828703705</v>
      </c>
      <c r="E3898" s="6" t="s">
        <v>14</v>
      </c>
      <c r="F3898" s="6" t="str">
        <f t="shared" si="421"/>
        <v>69220 44637,37183</v>
      </c>
      <c r="G3898" s="6" t="str">
        <f t="shared" si="422"/>
        <v>44637,3718287037 69220</v>
      </c>
      <c r="H3898" s="6" t="str">
        <f t="shared" si="423"/>
        <v>Dans 69220</v>
      </c>
      <c r="I3898" s="6" t="str">
        <f t="shared" si="426"/>
        <v>Dans 69220</v>
      </c>
      <c r="J3898" s="5" t="str">
        <f t="shared" si="424"/>
        <v/>
      </c>
      <c r="K3898" s="6">
        <v>30</v>
      </c>
      <c r="L3898" s="7">
        <v>5.7870370370370366E-5</v>
      </c>
      <c r="M3898">
        <v>3.48E-4</v>
      </c>
      <c r="N3898" s="9" t="str">
        <f t="shared" si="425"/>
        <v>passage possible</v>
      </c>
      <c r="O3898" s="6" t="str">
        <f>IFERROR(VLOOKUP(F3898,TCD!$A$4:$C$362,3,FALSE),"Commune de ramassage")</f>
        <v>Commune de ramassage</v>
      </c>
      <c r="P3898">
        <v>301</v>
      </c>
    </row>
    <row r="3899" spans="1:16" x14ac:dyDescent="0.3">
      <c r="A3899">
        <f t="shared" si="420"/>
        <v>3898</v>
      </c>
      <c r="B3899" t="s">
        <v>29</v>
      </c>
      <c r="C3899" s="8">
        <v>44637.371886574074</v>
      </c>
      <c r="D3899" s="7">
        <f>C3899</f>
        <v>44637.371886574074</v>
      </c>
      <c r="E3899" s="6" t="s">
        <v>14</v>
      </c>
      <c r="F3899" s="6" t="str">
        <f t="shared" si="421"/>
        <v>69220 44637,37189</v>
      </c>
      <c r="G3899" s="6" t="str">
        <f t="shared" si="422"/>
        <v>44637,3718865741 69220</v>
      </c>
      <c r="H3899" s="6" t="str">
        <f t="shared" si="423"/>
        <v>Dans 69220</v>
      </c>
      <c r="I3899" s="6" t="str">
        <f t="shared" si="426"/>
        <v>Dans 69220</v>
      </c>
      <c r="J3899" s="5" t="str">
        <f t="shared" si="424"/>
        <v/>
      </c>
      <c r="K3899" s="6">
        <v>26</v>
      </c>
      <c r="L3899" s="7">
        <v>4.6296296296296294E-5</v>
      </c>
      <c r="M3899">
        <v>2.8400000000000002E-4</v>
      </c>
      <c r="N3899" s="9" t="str">
        <f t="shared" si="425"/>
        <v>passage possible</v>
      </c>
      <c r="O3899" s="6" t="str">
        <f>IFERROR(VLOOKUP(F3899,TCD!$A$4:$C$362,3,FALSE),"Commune de ramassage")</f>
        <v>Commune de ramassage</v>
      </c>
      <c r="P3899">
        <v>302</v>
      </c>
    </row>
    <row r="3900" spans="1:16" x14ac:dyDescent="0.3">
      <c r="A3900">
        <f t="shared" si="420"/>
        <v>3899</v>
      </c>
      <c r="B3900" t="s">
        <v>29</v>
      </c>
      <c r="C3900" s="8">
        <v>44637.371932870374</v>
      </c>
      <c r="D3900" s="7">
        <f>C3900</f>
        <v>44637.371932870374</v>
      </c>
      <c r="E3900" s="6" t="s">
        <v>14</v>
      </c>
      <c r="F3900" s="6" t="str">
        <f t="shared" si="421"/>
        <v>69220 44637,37193</v>
      </c>
      <c r="G3900" s="6" t="str">
        <f t="shared" si="422"/>
        <v>44637,3719328704 69220</v>
      </c>
      <c r="H3900" s="6" t="str">
        <f t="shared" si="423"/>
        <v>Dans 69220</v>
      </c>
      <c r="I3900" s="6" t="str">
        <f t="shared" si="426"/>
        <v>Dans 69220</v>
      </c>
      <c r="J3900" s="5" t="str">
        <f t="shared" si="424"/>
        <v/>
      </c>
      <c r="K3900" s="6">
        <v>28</v>
      </c>
      <c r="L3900" s="7">
        <v>3.2407407407407406E-4</v>
      </c>
      <c r="M3900">
        <v>1.2049999999999999E-3</v>
      </c>
      <c r="N3900" s="9" t="str">
        <f t="shared" si="425"/>
        <v>passage possible</v>
      </c>
      <c r="O3900" s="6" t="str">
        <f>IFERROR(VLOOKUP(F3900,TCD!$A$4:$C$362,3,FALSE),"Commune de ramassage")</f>
        <v>Commune de ramassage</v>
      </c>
      <c r="P3900">
        <v>303</v>
      </c>
    </row>
    <row r="3901" spans="1:16" x14ac:dyDescent="0.3">
      <c r="A3901">
        <f t="shared" si="420"/>
        <v>3900</v>
      </c>
      <c r="B3901" t="s">
        <v>29</v>
      </c>
      <c r="C3901" s="8">
        <v>44637.372256944444</v>
      </c>
      <c r="D3901" s="7">
        <f>C3901</f>
        <v>44637.372256944444</v>
      </c>
      <c r="E3901" s="6" t="s">
        <v>14</v>
      </c>
      <c r="F3901" s="6" t="str">
        <f t="shared" si="421"/>
        <v>69220 44637,37226</v>
      </c>
      <c r="G3901" s="6" t="str">
        <f t="shared" si="422"/>
        <v>44637,3722569444 69220</v>
      </c>
      <c r="H3901" s="6" t="str">
        <f t="shared" si="423"/>
        <v>Dans 69220</v>
      </c>
      <c r="I3901" s="6" t="str">
        <f t="shared" si="426"/>
        <v>Dans 69220</v>
      </c>
      <c r="J3901" s="5" t="str">
        <f t="shared" si="424"/>
        <v/>
      </c>
      <c r="K3901" s="6">
        <v>17</v>
      </c>
      <c r="L3901" s="7">
        <v>2.3148148148148147E-5</v>
      </c>
      <c r="M3901">
        <v>-4.0000000000000003E-5</v>
      </c>
      <c r="N3901" s="9" t="str">
        <f t="shared" si="425"/>
        <v>passage possible</v>
      </c>
      <c r="O3901" s="6" t="str">
        <f>IFERROR(VLOOKUP(F3901,TCD!$A$4:$C$362,3,FALSE),"Commune de ramassage")</f>
        <v>Commune de ramassage</v>
      </c>
      <c r="P3901">
        <v>304</v>
      </c>
    </row>
    <row r="3902" spans="1:16" x14ac:dyDescent="0.3">
      <c r="A3902">
        <f t="shared" si="420"/>
        <v>3901</v>
      </c>
      <c r="B3902" t="s">
        <v>29</v>
      </c>
      <c r="C3902" s="8">
        <v>44637.37228009259</v>
      </c>
      <c r="D3902" s="7">
        <f>C3902</f>
        <v>44637.37228009259</v>
      </c>
      <c r="E3902" s="6" t="s">
        <v>14</v>
      </c>
      <c r="F3902" s="6" t="str">
        <f t="shared" si="421"/>
        <v>69220 44637,37228</v>
      </c>
      <c r="G3902" s="6" t="str">
        <f t="shared" si="422"/>
        <v>44637,3722800926 69220</v>
      </c>
      <c r="H3902" s="6" t="str">
        <f t="shared" si="423"/>
        <v>Dans 69220</v>
      </c>
      <c r="I3902" s="6" t="str">
        <f t="shared" si="426"/>
        <v>Dans 69220</v>
      </c>
      <c r="J3902" s="5" t="str">
        <f t="shared" si="424"/>
        <v/>
      </c>
      <c r="K3902" s="6">
        <v>12</v>
      </c>
      <c r="L3902" s="7">
        <v>1.1574074074074073E-5</v>
      </c>
      <c r="M3902">
        <v>-1.2400000000000001E-4</v>
      </c>
      <c r="N3902" s="9" t="str">
        <f t="shared" si="425"/>
        <v>passage possible</v>
      </c>
      <c r="O3902" s="6" t="str">
        <f>IFERROR(VLOOKUP(F3902,TCD!$A$4:$C$362,3,FALSE),"Commune de ramassage")</f>
        <v>Commune de ramassage</v>
      </c>
      <c r="P3902">
        <v>305</v>
      </c>
    </row>
    <row r="3903" spans="1:16" x14ac:dyDescent="0.3">
      <c r="A3903">
        <f t="shared" si="420"/>
        <v>3902</v>
      </c>
      <c r="B3903" t="s">
        <v>29</v>
      </c>
      <c r="C3903" s="8">
        <v>44637.372291666667</v>
      </c>
      <c r="D3903" s="7">
        <f>C3903</f>
        <v>44637.372291666667</v>
      </c>
      <c r="E3903" s="6" t="s">
        <v>14</v>
      </c>
      <c r="F3903" s="6" t="str">
        <f t="shared" si="421"/>
        <v>69220 44637,37229</v>
      </c>
      <c r="G3903" s="6" t="str">
        <f t="shared" si="422"/>
        <v>44637,3722916667 69220</v>
      </c>
      <c r="H3903" s="6" t="str">
        <f t="shared" si="423"/>
        <v>Dans 69220</v>
      </c>
      <c r="I3903" s="6" t="str">
        <f t="shared" si="426"/>
        <v>Dans 69220</v>
      </c>
      <c r="J3903" s="5" t="str">
        <f t="shared" si="424"/>
        <v/>
      </c>
      <c r="K3903" s="6">
        <v>14</v>
      </c>
      <c r="L3903" s="7">
        <v>5.7870370370370366E-5</v>
      </c>
      <c r="M3903">
        <v>-2.03E-4</v>
      </c>
      <c r="N3903" s="9" t="str">
        <f t="shared" si="425"/>
        <v>passage possible</v>
      </c>
      <c r="O3903" s="6" t="str">
        <f>IFERROR(VLOOKUP(F3903,TCD!$A$4:$C$362,3,FALSE),"Commune de ramassage")</f>
        <v>Commune de ramassage</v>
      </c>
      <c r="P3903">
        <v>306</v>
      </c>
    </row>
    <row r="3904" spans="1:16" x14ac:dyDescent="0.3">
      <c r="A3904">
        <f t="shared" si="420"/>
        <v>3903</v>
      </c>
      <c r="B3904" t="s">
        <v>29</v>
      </c>
      <c r="C3904" s="8">
        <v>44637.372349537036</v>
      </c>
      <c r="D3904" s="7">
        <f>C3904</f>
        <v>44637.372349537036</v>
      </c>
      <c r="E3904" s="6" t="s">
        <v>14</v>
      </c>
      <c r="F3904" s="6" t="str">
        <f t="shared" si="421"/>
        <v>69220 44637,37235</v>
      </c>
      <c r="G3904" s="6" t="str">
        <f t="shared" si="422"/>
        <v>44637,372349537 69220</v>
      </c>
      <c r="H3904" s="6" t="str">
        <f t="shared" si="423"/>
        <v>Dans 69220</v>
      </c>
      <c r="I3904" s="6" t="str">
        <f t="shared" si="426"/>
        <v>Dans 69220</v>
      </c>
      <c r="J3904" s="5" t="str">
        <f t="shared" si="424"/>
        <v/>
      </c>
      <c r="K3904" s="6">
        <v>22</v>
      </c>
      <c r="L3904" s="7">
        <v>1.0416666666666667E-4</v>
      </c>
      <c r="M3904">
        <v>-2.7999999999999998E-4</v>
      </c>
      <c r="N3904" s="9" t="str">
        <f t="shared" si="425"/>
        <v>passage possible</v>
      </c>
      <c r="O3904" s="6" t="str">
        <f>IFERROR(VLOOKUP(F3904,TCD!$A$4:$C$362,3,FALSE),"Commune de ramassage")</f>
        <v>Commune de ramassage</v>
      </c>
      <c r="P3904">
        <v>307</v>
      </c>
    </row>
    <row r="3905" spans="1:16" x14ac:dyDescent="0.3">
      <c r="A3905">
        <f t="shared" si="420"/>
        <v>3904</v>
      </c>
      <c r="B3905" t="s">
        <v>29</v>
      </c>
      <c r="C3905" s="8">
        <v>44637.372453703705</v>
      </c>
      <c r="D3905" s="7">
        <f>C3905</f>
        <v>44637.372453703705</v>
      </c>
      <c r="E3905" s="6" t="s">
        <v>14</v>
      </c>
      <c r="F3905" s="6" t="str">
        <f t="shared" si="421"/>
        <v>69220 44637,37245</v>
      </c>
      <c r="G3905" s="6" t="str">
        <f t="shared" si="422"/>
        <v>44637,3724537037 69220</v>
      </c>
      <c r="H3905" s="6" t="str">
        <f t="shared" si="423"/>
        <v>Dans 69220</v>
      </c>
      <c r="I3905" s="6" t="str">
        <f t="shared" si="426"/>
        <v>Dans 69220</v>
      </c>
      <c r="J3905" s="5" t="str">
        <f t="shared" si="424"/>
        <v/>
      </c>
      <c r="K3905" s="6">
        <v>13</v>
      </c>
      <c r="L3905" s="7">
        <v>2.3148148148148147E-5</v>
      </c>
      <c r="M3905">
        <v>-3.6999999999999998E-5</v>
      </c>
      <c r="N3905" s="9" t="str">
        <f t="shared" si="425"/>
        <v>passage possible</v>
      </c>
      <c r="O3905" s="6" t="str">
        <f>IFERROR(VLOOKUP(F3905,TCD!$A$4:$C$362,3,FALSE),"Commune de ramassage")</f>
        <v>Commune de ramassage</v>
      </c>
      <c r="P3905">
        <v>308</v>
      </c>
    </row>
    <row r="3906" spans="1:16" x14ac:dyDescent="0.3">
      <c r="A3906">
        <f t="shared" si="420"/>
        <v>3905</v>
      </c>
      <c r="B3906" t="s">
        <v>29</v>
      </c>
      <c r="C3906" s="8">
        <v>44637.372476851851</v>
      </c>
      <c r="D3906" s="7">
        <f>C3906</f>
        <v>44637.372476851851</v>
      </c>
      <c r="E3906" s="6" t="s">
        <v>14</v>
      </c>
      <c r="F3906" s="6" t="str">
        <f t="shared" si="421"/>
        <v>69220 44637,37248</v>
      </c>
      <c r="G3906" s="6" t="str">
        <f t="shared" si="422"/>
        <v>44637,3724768519 69220</v>
      </c>
      <c r="H3906" s="6" t="str">
        <f t="shared" si="423"/>
        <v>Dans 69220</v>
      </c>
      <c r="I3906" s="6" t="str">
        <f t="shared" si="426"/>
        <v>Dans 69220</v>
      </c>
      <c r="J3906" s="5" t="str">
        <f t="shared" si="424"/>
        <v/>
      </c>
      <c r="K3906" s="6">
        <v>16</v>
      </c>
      <c r="L3906" s="7">
        <v>2.3148148148148147E-5</v>
      </c>
      <c r="M3906">
        <v>3.8999999999999999E-5</v>
      </c>
      <c r="N3906" s="9" t="str">
        <f t="shared" si="425"/>
        <v>passage possible</v>
      </c>
      <c r="O3906" s="6" t="str">
        <f>IFERROR(VLOOKUP(F3906,TCD!$A$4:$C$362,3,FALSE),"Commune de ramassage")</f>
        <v>Commune de ramassage</v>
      </c>
      <c r="P3906">
        <v>309</v>
      </c>
    </row>
    <row r="3907" spans="1:16" x14ac:dyDescent="0.3">
      <c r="A3907">
        <f t="shared" ref="A3907:A3970" si="427">A3906+1</f>
        <v>3906</v>
      </c>
      <c r="B3907" t="s">
        <v>29</v>
      </c>
      <c r="C3907" s="8">
        <v>44637.372499999998</v>
      </c>
      <c r="D3907" s="7">
        <f>C3907</f>
        <v>44637.372499999998</v>
      </c>
      <c r="E3907" s="6" t="s">
        <v>14</v>
      </c>
      <c r="F3907" s="6" t="str">
        <f t="shared" ref="F3907:F3970" si="428">E3907&amp;" "&amp;ROUND(D3907,5)</f>
        <v>69220 44637,3725</v>
      </c>
      <c r="G3907" s="6" t="str">
        <f t="shared" ref="G3907:G3970" si="429">D3907&amp;" "&amp;E3907</f>
        <v>44637,3725 69220</v>
      </c>
      <c r="H3907" s="6" t="str">
        <f t="shared" ref="H3907:H3970" si="430">IF(E3907=E3908,"Dans"&amp;" "&amp;E3907,"sortie"&amp;" "&amp;E3907)</f>
        <v>Dans 69220</v>
      </c>
      <c r="I3907" s="6" t="str">
        <f t="shared" si="426"/>
        <v>Dans 69220</v>
      </c>
      <c r="J3907" s="5" t="str">
        <f t="shared" ref="J3907:J3970" si="431">IF(IFERROR(SEARCH("sortie",H3907),0)=1,H3907,IF(IFERROR(SEARCH("Entree",I3907),0)=1,I3907,""))</f>
        <v/>
      </c>
      <c r="K3907" s="6">
        <v>18</v>
      </c>
      <c r="L3907" s="7">
        <v>1.0416666666666667E-4</v>
      </c>
      <c r="M3907">
        <v>3.4600000000000001E-4</v>
      </c>
      <c r="N3907" s="9" t="str">
        <f t="shared" ref="N3907:N3970" si="432">IF(K3907&lt;10,"ramassage possible","passage possible")</f>
        <v>passage possible</v>
      </c>
      <c r="O3907" s="6" t="str">
        <f>IFERROR(VLOOKUP(F3907,TCD!$A$4:$C$362,3,FALSE),"Commune de ramassage")</f>
        <v>Commune de ramassage</v>
      </c>
      <c r="P3907">
        <v>310</v>
      </c>
    </row>
    <row r="3908" spans="1:16" x14ac:dyDescent="0.3">
      <c r="A3908">
        <f t="shared" si="427"/>
        <v>3907</v>
      </c>
      <c r="B3908" t="s">
        <v>29</v>
      </c>
      <c r="C3908" s="8">
        <v>44637.372604166667</v>
      </c>
      <c r="D3908" s="7">
        <f>C3908</f>
        <v>44637.372604166667</v>
      </c>
      <c r="E3908" s="6" t="s">
        <v>14</v>
      </c>
      <c r="F3908" s="6" t="str">
        <f t="shared" si="428"/>
        <v>69220 44637,3726</v>
      </c>
      <c r="G3908" s="6" t="str">
        <f t="shared" si="429"/>
        <v>44637,3726041667 69220</v>
      </c>
      <c r="H3908" s="6" t="str">
        <f t="shared" si="430"/>
        <v>Dans 69220</v>
      </c>
      <c r="I3908" s="6" t="str">
        <f t="shared" si="426"/>
        <v>Dans 69220</v>
      </c>
      <c r="J3908" s="5" t="str">
        <f t="shared" si="431"/>
        <v/>
      </c>
      <c r="K3908" s="6">
        <v>13</v>
      </c>
      <c r="L3908" s="7">
        <v>2.3148148148148147E-5</v>
      </c>
      <c r="M3908">
        <v>-4.3000000000000002E-5</v>
      </c>
      <c r="N3908" s="9" t="str">
        <f t="shared" si="432"/>
        <v>passage possible</v>
      </c>
      <c r="O3908" s="6" t="str">
        <f>IFERROR(VLOOKUP(F3908,TCD!$A$4:$C$362,3,FALSE),"Commune de ramassage")</f>
        <v>Commune de ramassage</v>
      </c>
      <c r="P3908">
        <v>311</v>
      </c>
    </row>
    <row r="3909" spans="1:16" x14ac:dyDescent="0.3">
      <c r="A3909">
        <f t="shared" si="427"/>
        <v>3908</v>
      </c>
      <c r="B3909" t="s">
        <v>29</v>
      </c>
      <c r="C3909" s="8">
        <v>44637.372627314813</v>
      </c>
      <c r="D3909" s="7">
        <f>C3909</f>
        <v>44637.372627314813</v>
      </c>
      <c r="E3909" s="6" t="s">
        <v>14</v>
      </c>
      <c r="F3909" s="6" t="str">
        <f t="shared" si="428"/>
        <v>69220 44637,37263</v>
      </c>
      <c r="G3909" s="6" t="str">
        <f t="shared" si="429"/>
        <v>44637,3726273148 69220</v>
      </c>
      <c r="H3909" s="6" t="str">
        <f t="shared" si="430"/>
        <v>Dans 69220</v>
      </c>
      <c r="I3909" s="6" t="str">
        <f t="shared" ref="I3909:I3972" si="433">IF(E3909&lt;&gt;E3908,"Entree"&amp;" "&amp;E3909,"Dans"&amp;" "&amp;E3908)</f>
        <v>Dans 69220</v>
      </c>
      <c r="J3909" s="5" t="str">
        <f t="shared" si="431"/>
        <v/>
      </c>
      <c r="K3909" s="6">
        <v>8</v>
      </c>
      <c r="L3909" s="7">
        <v>1.1805555555555556E-3</v>
      </c>
      <c r="M3909">
        <v>-1E-4</v>
      </c>
      <c r="N3909" s="9" t="str">
        <f t="shared" si="432"/>
        <v>ramassage possible</v>
      </c>
      <c r="O3909" s="6" t="str">
        <f>IFERROR(VLOOKUP(F3909,TCD!$A$4:$C$362,3,FALSE),"Commune de ramassage")</f>
        <v>Commune de ramassage</v>
      </c>
      <c r="P3909">
        <v>312</v>
      </c>
    </row>
    <row r="3910" spans="1:16" x14ac:dyDescent="0.3">
      <c r="A3910">
        <f t="shared" si="427"/>
        <v>3909</v>
      </c>
      <c r="B3910" t="s">
        <v>29</v>
      </c>
      <c r="C3910" s="8">
        <v>44637.373807870368</v>
      </c>
      <c r="D3910" s="7">
        <f>C3910</f>
        <v>44637.373807870368</v>
      </c>
      <c r="E3910" s="6" t="s">
        <v>14</v>
      </c>
      <c r="F3910" s="6" t="str">
        <f t="shared" si="428"/>
        <v>69220 44637,37381</v>
      </c>
      <c r="G3910" s="6" t="str">
        <f t="shared" si="429"/>
        <v>44637,3738078704 69220</v>
      </c>
      <c r="H3910" s="6" t="str">
        <f t="shared" si="430"/>
        <v>Dans 69220</v>
      </c>
      <c r="I3910" s="6" t="str">
        <f t="shared" si="433"/>
        <v>Dans 69220</v>
      </c>
      <c r="J3910" s="5" t="str">
        <f t="shared" si="431"/>
        <v/>
      </c>
      <c r="K3910" s="6">
        <v>0</v>
      </c>
      <c r="L3910" s="7">
        <v>6.7129629629629625E-4</v>
      </c>
      <c r="M3910">
        <v>1.2999999999999999E-5</v>
      </c>
      <c r="N3910" s="9" t="str">
        <f t="shared" si="432"/>
        <v>ramassage possible</v>
      </c>
      <c r="O3910" s="6" t="str">
        <f>IFERROR(VLOOKUP(F3910,TCD!$A$4:$C$362,3,FALSE),"Commune de ramassage")</f>
        <v>Commune de ramassage</v>
      </c>
      <c r="P3910">
        <v>313</v>
      </c>
    </row>
    <row r="3911" spans="1:16" x14ac:dyDescent="0.3">
      <c r="A3911">
        <f t="shared" si="427"/>
        <v>3910</v>
      </c>
      <c r="B3911" t="s">
        <v>29</v>
      </c>
      <c r="C3911" s="8">
        <v>44637.374479166669</v>
      </c>
      <c r="D3911" s="7">
        <f>C3911</f>
        <v>44637.374479166669</v>
      </c>
      <c r="E3911" s="6" t="s">
        <v>14</v>
      </c>
      <c r="F3911" s="6" t="str">
        <f t="shared" si="428"/>
        <v>69220 44637,3744799999</v>
      </c>
      <c r="G3911" s="6" t="str">
        <f t="shared" si="429"/>
        <v>44637,3744791667 69220</v>
      </c>
      <c r="H3911" s="6" t="str">
        <f t="shared" si="430"/>
        <v>Dans 69220</v>
      </c>
      <c r="I3911" s="6" t="str">
        <f t="shared" si="433"/>
        <v>Dans 69220</v>
      </c>
      <c r="J3911" s="5" t="str">
        <f t="shared" si="431"/>
        <v/>
      </c>
      <c r="K3911" s="6">
        <v>7</v>
      </c>
      <c r="L3911" s="7">
        <v>5.7870370370370366E-5</v>
      </c>
      <c r="M3911">
        <v>-5.0000000000000004E-6</v>
      </c>
      <c r="N3911" s="9" t="str">
        <f t="shared" si="432"/>
        <v>ramassage possible</v>
      </c>
      <c r="O3911" s="6" t="str">
        <f>IFERROR(VLOOKUP(F3911,TCD!$A$4:$C$362,3,FALSE),"Commune de ramassage")</f>
        <v>Commune de ramassage</v>
      </c>
      <c r="P3911">
        <v>314</v>
      </c>
    </row>
    <row r="3912" spans="1:16" x14ac:dyDescent="0.3">
      <c r="A3912">
        <f t="shared" si="427"/>
        <v>3911</v>
      </c>
      <c r="B3912" t="s">
        <v>29</v>
      </c>
      <c r="C3912" s="8">
        <v>44637.374537037038</v>
      </c>
      <c r="D3912" s="7">
        <f>C3912</f>
        <v>44637.374537037038</v>
      </c>
      <c r="E3912" s="6" t="s">
        <v>14</v>
      </c>
      <c r="F3912" s="6" t="str">
        <f t="shared" si="428"/>
        <v>69220 44637,37454</v>
      </c>
      <c r="G3912" s="6" t="str">
        <f t="shared" si="429"/>
        <v>44637,374537037 69220</v>
      </c>
      <c r="H3912" s="6" t="str">
        <f t="shared" si="430"/>
        <v>Dans 69220</v>
      </c>
      <c r="I3912" s="6" t="str">
        <f t="shared" si="433"/>
        <v>Dans 69220</v>
      </c>
      <c r="J3912" s="5" t="str">
        <f t="shared" si="431"/>
        <v/>
      </c>
      <c r="K3912" s="6">
        <v>16</v>
      </c>
      <c r="L3912" s="7">
        <v>8.1018518518518516E-5</v>
      </c>
      <c r="M3912">
        <v>-2.1599999999999999E-4</v>
      </c>
      <c r="N3912" s="9" t="str">
        <f t="shared" si="432"/>
        <v>passage possible</v>
      </c>
      <c r="O3912" s="6" t="str">
        <f>IFERROR(VLOOKUP(F3912,TCD!$A$4:$C$362,3,FALSE),"Commune de ramassage")</f>
        <v>Commune de ramassage</v>
      </c>
      <c r="P3912">
        <v>315</v>
      </c>
    </row>
    <row r="3913" spans="1:16" x14ac:dyDescent="0.3">
      <c r="A3913">
        <f t="shared" si="427"/>
        <v>3912</v>
      </c>
      <c r="B3913" t="s">
        <v>29</v>
      </c>
      <c r="C3913" s="8">
        <v>44637.374618055554</v>
      </c>
      <c r="D3913" s="7">
        <f>C3913</f>
        <v>44637.374618055554</v>
      </c>
      <c r="E3913" s="6" t="s">
        <v>14</v>
      </c>
      <c r="F3913" s="6" t="str">
        <f t="shared" si="428"/>
        <v>69220 44637,37462</v>
      </c>
      <c r="G3913" s="6" t="str">
        <f t="shared" si="429"/>
        <v>44637,3746180556 69220</v>
      </c>
      <c r="H3913" s="6" t="str">
        <f t="shared" si="430"/>
        <v>Dans 69220</v>
      </c>
      <c r="I3913" s="6" t="str">
        <f t="shared" si="433"/>
        <v>Dans 69220</v>
      </c>
      <c r="J3913" s="5" t="str">
        <f t="shared" si="431"/>
        <v/>
      </c>
      <c r="K3913" s="6">
        <v>18</v>
      </c>
      <c r="L3913" s="7">
        <v>2.3148148148148147E-5</v>
      </c>
      <c r="M3913">
        <v>1.25E-4</v>
      </c>
      <c r="N3913" s="9" t="str">
        <f t="shared" si="432"/>
        <v>passage possible</v>
      </c>
      <c r="O3913" s="6" t="str">
        <f>IFERROR(VLOOKUP(F3913,TCD!$A$4:$C$362,3,FALSE),"Commune de ramassage")</f>
        <v>Commune de ramassage</v>
      </c>
      <c r="P3913">
        <v>316</v>
      </c>
    </row>
    <row r="3914" spans="1:16" x14ac:dyDescent="0.3">
      <c r="A3914">
        <f t="shared" si="427"/>
        <v>3913</v>
      </c>
      <c r="B3914" t="s">
        <v>29</v>
      </c>
      <c r="C3914" s="8">
        <v>44637.374641203707</v>
      </c>
      <c r="D3914" s="7">
        <f>C3914</f>
        <v>44637.374641203707</v>
      </c>
      <c r="E3914" s="6" t="s">
        <v>14</v>
      </c>
      <c r="F3914" s="6" t="str">
        <f t="shared" si="428"/>
        <v>69220 44637,37464</v>
      </c>
      <c r="G3914" s="6" t="str">
        <f t="shared" si="429"/>
        <v>44637,3746412037 69220</v>
      </c>
      <c r="H3914" s="6" t="str">
        <f t="shared" si="430"/>
        <v>Dans 69220</v>
      </c>
      <c r="I3914" s="6" t="str">
        <f t="shared" si="433"/>
        <v>Dans 69220</v>
      </c>
      <c r="J3914" s="5" t="str">
        <f t="shared" si="431"/>
        <v/>
      </c>
      <c r="K3914" s="6">
        <v>17</v>
      </c>
      <c r="L3914" s="7">
        <v>2.3148148148148147E-5</v>
      </c>
      <c r="M3914">
        <v>1.13E-4</v>
      </c>
      <c r="N3914" s="9" t="str">
        <f t="shared" si="432"/>
        <v>passage possible</v>
      </c>
      <c r="O3914" s="6" t="str">
        <f>IFERROR(VLOOKUP(F3914,TCD!$A$4:$C$362,3,FALSE),"Commune de ramassage")</f>
        <v>Commune de ramassage</v>
      </c>
      <c r="P3914">
        <v>317</v>
      </c>
    </row>
    <row r="3915" spans="1:16" x14ac:dyDescent="0.3">
      <c r="A3915">
        <f t="shared" si="427"/>
        <v>3914</v>
      </c>
      <c r="B3915" t="s">
        <v>29</v>
      </c>
      <c r="C3915" s="8">
        <v>44637.374664351853</v>
      </c>
      <c r="D3915" s="7">
        <f>C3915</f>
        <v>44637.374664351853</v>
      </c>
      <c r="E3915" s="6" t="s">
        <v>14</v>
      </c>
      <c r="F3915" s="6" t="str">
        <f t="shared" si="428"/>
        <v>69220 44637,37466</v>
      </c>
      <c r="G3915" s="6" t="str">
        <f t="shared" si="429"/>
        <v>44637,3746643519 69220</v>
      </c>
      <c r="H3915" s="6" t="str">
        <f t="shared" si="430"/>
        <v>Dans 69220</v>
      </c>
      <c r="I3915" s="6" t="str">
        <f t="shared" si="433"/>
        <v>Dans 69220</v>
      </c>
      <c r="J3915" s="5" t="str">
        <f t="shared" si="431"/>
        <v/>
      </c>
      <c r="K3915" s="6">
        <v>22</v>
      </c>
      <c r="L3915" s="7">
        <v>2.3148148148148147E-5</v>
      </c>
      <c r="M3915">
        <v>6.2000000000000003E-5</v>
      </c>
      <c r="N3915" s="9" t="str">
        <f t="shared" si="432"/>
        <v>passage possible</v>
      </c>
      <c r="O3915" s="6" t="str">
        <f>IFERROR(VLOOKUP(F3915,TCD!$A$4:$C$362,3,FALSE),"Commune de ramassage")</f>
        <v>Commune de ramassage</v>
      </c>
      <c r="P3915">
        <v>318</v>
      </c>
    </row>
    <row r="3916" spans="1:16" x14ac:dyDescent="0.3">
      <c r="A3916">
        <f t="shared" si="427"/>
        <v>3915</v>
      </c>
      <c r="B3916" t="s">
        <v>29</v>
      </c>
      <c r="C3916" s="8">
        <v>44637.3746875</v>
      </c>
      <c r="D3916" s="7">
        <f>C3916</f>
        <v>44637.3746875</v>
      </c>
      <c r="E3916" s="6" t="s">
        <v>14</v>
      </c>
      <c r="F3916" s="6" t="str">
        <f t="shared" si="428"/>
        <v>69220 44637,37469</v>
      </c>
      <c r="G3916" s="6" t="str">
        <f t="shared" si="429"/>
        <v>44637,3746875 69220</v>
      </c>
      <c r="H3916" s="6" t="str">
        <f t="shared" si="430"/>
        <v>Dans 69220</v>
      </c>
      <c r="I3916" s="6" t="str">
        <f t="shared" si="433"/>
        <v>Dans 69220</v>
      </c>
      <c r="J3916" s="5" t="str">
        <f t="shared" si="431"/>
        <v/>
      </c>
      <c r="K3916" s="6">
        <v>25</v>
      </c>
      <c r="L3916" s="7">
        <v>6.9444444444444444E-5</v>
      </c>
      <c r="M3916">
        <v>1.3100000000000001E-4</v>
      </c>
      <c r="N3916" s="9" t="str">
        <f t="shared" si="432"/>
        <v>passage possible</v>
      </c>
      <c r="O3916" s="6" t="str">
        <f>IFERROR(VLOOKUP(F3916,TCD!$A$4:$C$362,3,FALSE),"Commune de ramassage")</f>
        <v>Commune de ramassage</v>
      </c>
      <c r="P3916">
        <v>319</v>
      </c>
    </row>
    <row r="3917" spans="1:16" x14ac:dyDescent="0.3">
      <c r="A3917">
        <f t="shared" si="427"/>
        <v>3916</v>
      </c>
      <c r="B3917" t="s">
        <v>29</v>
      </c>
      <c r="C3917" s="8">
        <v>44637.374756944446</v>
      </c>
      <c r="D3917" s="7">
        <f>C3917</f>
        <v>44637.374756944446</v>
      </c>
      <c r="E3917" s="6" t="s">
        <v>14</v>
      </c>
      <c r="F3917" s="6" t="str">
        <f t="shared" si="428"/>
        <v>69220 44637,37476</v>
      </c>
      <c r="G3917" s="6" t="str">
        <f t="shared" si="429"/>
        <v>44637,3747569444 69220</v>
      </c>
      <c r="H3917" s="6" t="str">
        <f t="shared" si="430"/>
        <v>Dans 69220</v>
      </c>
      <c r="I3917" s="6" t="str">
        <f t="shared" si="433"/>
        <v>Dans 69220</v>
      </c>
      <c r="J3917" s="5" t="str">
        <f t="shared" si="431"/>
        <v/>
      </c>
      <c r="K3917" s="6">
        <v>17</v>
      </c>
      <c r="L3917" s="7">
        <v>1.1574074074074073E-5</v>
      </c>
      <c r="M3917">
        <v>8.2000000000000001E-5</v>
      </c>
      <c r="N3917" s="9" t="str">
        <f t="shared" si="432"/>
        <v>passage possible</v>
      </c>
      <c r="O3917" s="6" t="str">
        <f>IFERROR(VLOOKUP(F3917,TCD!$A$4:$C$362,3,FALSE),"Commune de ramassage")</f>
        <v>Commune de ramassage</v>
      </c>
      <c r="P3917">
        <v>320</v>
      </c>
    </row>
    <row r="3918" spans="1:16" x14ac:dyDescent="0.3">
      <c r="A3918">
        <f t="shared" si="427"/>
        <v>3917</v>
      </c>
      <c r="B3918" t="s">
        <v>29</v>
      </c>
      <c r="C3918" s="8">
        <v>44637.374768518515</v>
      </c>
      <c r="D3918" s="7">
        <f>C3918</f>
        <v>44637.374768518515</v>
      </c>
      <c r="E3918" s="6" t="s">
        <v>14</v>
      </c>
      <c r="F3918" s="6" t="str">
        <f t="shared" si="428"/>
        <v>69220 44637,37477</v>
      </c>
      <c r="G3918" s="6" t="str">
        <f t="shared" si="429"/>
        <v>44637,3747685185 69220</v>
      </c>
      <c r="H3918" s="6" t="str">
        <f t="shared" si="430"/>
        <v>Dans 69220</v>
      </c>
      <c r="I3918" s="6" t="str">
        <f t="shared" si="433"/>
        <v>Dans 69220</v>
      </c>
      <c r="J3918" s="5" t="str">
        <f t="shared" si="431"/>
        <v/>
      </c>
      <c r="K3918" s="6">
        <v>17</v>
      </c>
      <c r="L3918" s="7">
        <v>1.1574074074074073E-5</v>
      </c>
      <c r="M3918">
        <v>2.8E-5</v>
      </c>
      <c r="N3918" s="9" t="str">
        <f t="shared" si="432"/>
        <v>passage possible</v>
      </c>
      <c r="O3918" s="6" t="str">
        <f>IFERROR(VLOOKUP(F3918,TCD!$A$4:$C$362,3,FALSE),"Commune de ramassage")</f>
        <v>Commune de ramassage</v>
      </c>
      <c r="P3918">
        <v>321</v>
      </c>
    </row>
    <row r="3919" spans="1:16" x14ac:dyDescent="0.3">
      <c r="A3919">
        <f t="shared" si="427"/>
        <v>3918</v>
      </c>
      <c r="B3919" t="s">
        <v>29</v>
      </c>
      <c r="C3919" s="8">
        <v>44637.374780092592</v>
      </c>
      <c r="D3919" s="7">
        <f>C3919</f>
        <v>44637.374780092592</v>
      </c>
      <c r="E3919" s="6" t="s">
        <v>14</v>
      </c>
      <c r="F3919" s="6" t="str">
        <f t="shared" si="428"/>
        <v>69220 44637,37478</v>
      </c>
      <c r="G3919" s="6" t="str">
        <f t="shared" si="429"/>
        <v>44637,3747800926 69220</v>
      </c>
      <c r="H3919" s="6" t="str">
        <f t="shared" si="430"/>
        <v>Dans 69220</v>
      </c>
      <c r="I3919" s="6" t="str">
        <f t="shared" si="433"/>
        <v>Dans 69220</v>
      </c>
      <c r="J3919" s="5" t="str">
        <f t="shared" si="431"/>
        <v/>
      </c>
      <c r="K3919" s="6">
        <v>12</v>
      </c>
      <c r="L3919" s="7">
        <v>4.6296296296296294E-5</v>
      </c>
      <c r="M3919">
        <v>-2.0999999999999999E-5</v>
      </c>
      <c r="N3919" s="9" t="str">
        <f t="shared" si="432"/>
        <v>passage possible</v>
      </c>
      <c r="O3919" s="6" t="str">
        <f>IFERROR(VLOOKUP(F3919,TCD!$A$4:$C$362,3,FALSE),"Commune de ramassage")</f>
        <v>Commune de ramassage</v>
      </c>
      <c r="P3919">
        <v>322</v>
      </c>
    </row>
    <row r="3920" spans="1:16" x14ac:dyDescent="0.3">
      <c r="A3920">
        <f t="shared" si="427"/>
        <v>3919</v>
      </c>
      <c r="B3920" t="s">
        <v>29</v>
      </c>
      <c r="C3920" s="8">
        <v>44637.374826388892</v>
      </c>
      <c r="D3920" s="7">
        <f>C3920</f>
        <v>44637.374826388892</v>
      </c>
      <c r="E3920" s="6" t="s">
        <v>14</v>
      </c>
      <c r="F3920" s="6" t="str">
        <f t="shared" si="428"/>
        <v>69220 44637,37483</v>
      </c>
      <c r="G3920" s="6" t="str">
        <f t="shared" si="429"/>
        <v>44637,3748263889 69220</v>
      </c>
      <c r="H3920" s="6" t="str">
        <f t="shared" si="430"/>
        <v>Dans 69220</v>
      </c>
      <c r="I3920" s="6" t="str">
        <f t="shared" si="433"/>
        <v>Dans 69220</v>
      </c>
      <c r="J3920" s="5" t="str">
        <f t="shared" si="431"/>
        <v/>
      </c>
      <c r="K3920" s="6">
        <v>16</v>
      </c>
      <c r="L3920" s="7">
        <v>2.3148148148148146E-4</v>
      </c>
      <c r="M3920">
        <v>-1.0300000000000001E-3</v>
      </c>
      <c r="N3920" s="9" t="str">
        <f t="shared" si="432"/>
        <v>passage possible</v>
      </c>
      <c r="O3920" s="6" t="str">
        <f>IFERROR(VLOOKUP(F3920,TCD!$A$4:$C$362,3,FALSE),"Commune de ramassage")</f>
        <v>Commune de ramassage</v>
      </c>
      <c r="P3920">
        <v>323</v>
      </c>
    </row>
    <row r="3921" spans="1:16" x14ac:dyDescent="0.3">
      <c r="A3921">
        <f t="shared" si="427"/>
        <v>3920</v>
      </c>
      <c r="B3921" t="s">
        <v>29</v>
      </c>
      <c r="C3921" s="8">
        <v>44637.375057870369</v>
      </c>
      <c r="D3921" s="7">
        <f>C3921</f>
        <v>44637.375057870369</v>
      </c>
      <c r="E3921" s="6" t="s">
        <v>14</v>
      </c>
      <c r="F3921" s="6" t="str">
        <f t="shared" si="428"/>
        <v>69220 44637,37506</v>
      </c>
      <c r="G3921" s="6" t="str">
        <f t="shared" si="429"/>
        <v>44637,3750578704 69220</v>
      </c>
      <c r="H3921" s="6" t="str">
        <f t="shared" si="430"/>
        <v>Dans 69220</v>
      </c>
      <c r="I3921" s="6" t="str">
        <f t="shared" si="433"/>
        <v>Dans 69220</v>
      </c>
      <c r="J3921" s="5" t="str">
        <f t="shared" si="431"/>
        <v/>
      </c>
      <c r="K3921" s="6">
        <v>29</v>
      </c>
      <c r="L3921" s="7">
        <v>8.1018518518518516E-5</v>
      </c>
      <c r="M3921">
        <v>-4.8000000000000001E-4</v>
      </c>
      <c r="N3921" s="9" t="str">
        <f t="shared" si="432"/>
        <v>passage possible</v>
      </c>
      <c r="O3921" s="6" t="str">
        <f>IFERROR(VLOOKUP(F3921,TCD!$A$4:$C$362,3,FALSE),"Commune de ramassage")</f>
        <v>Commune de ramassage</v>
      </c>
      <c r="P3921">
        <v>324</v>
      </c>
    </row>
    <row r="3922" spans="1:16" x14ac:dyDescent="0.3">
      <c r="A3922">
        <f t="shared" si="427"/>
        <v>3921</v>
      </c>
      <c r="B3922" t="s">
        <v>29</v>
      </c>
      <c r="C3922" s="8">
        <v>44637.375138888892</v>
      </c>
      <c r="D3922" s="7">
        <f>C3922</f>
        <v>44637.375138888892</v>
      </c>
      <c r="E3922" s="6" t="s">
        <v>14</v>
      </c>
      <c r="F3922" s="6" t="str">
        <f t="shared" si="428"/>
        <v>69220 44637,37514</v>
      </c>
      <c r="G3922" s="6" t="str">
        <f t="shared" si="429"/>
        <v>44637,3751388889 69220</v>
      </c>
      <c r="H3922" s="6" t="str">
        <f t="shared" si="430"/>
        <v>Dans 69220</v>
      </c>
      <c r="I3922" s="6" t="str">
        <f t="shared" si="433"/>
        <v>Dans 69220</v>
      </c>
      <c r="J3922" s="5" t="str">
        <f t="shared" si="431"/>
        <v/>
      </c>
      <c r="K3922" s="6">
        <v>29</v>
      </c>
      <c r="L3922" s="7">
        <v>5.7870370370370366E-5</v>
      </c>
      <c r="M3922">
        <v>-2.5900000000000001E-4</v>
      </c>
      <c r="N3922" s="9" t="str">
        <f t="shared" si="432"/>
        <v>passage possible</v>
      </c>
      <c r="O3922" s="6" t="str">
        <f>IFERROR(VLOOKUP(F3922,TCD!$A$4:$C$362,3,FALSE),"Commune de ramassage")</f>
        <v>Commune de ramassage</v>
      </c>
      <c r="P3922">
        <v>325</v>
      </c>
    </row>
    <row r="3923" spans="1:16" x14ac:dyDescent="0.3">
      <c r="A3923">
        <f t="shared" si="427"/>
        <v>3922</v>
      </c>
      <c r="B3923" t="s">
        <v>29</v>
      </c>
      <c r="C3923" s="8">
        <v>44637.375196759262</v>
      </c>
      <c r="D3923" s="7">
        <f>C3923</f>
        <v>44637.375196759262</v>
      </c>
      <c r="E3923" s="6" t="s">
        <v>14</v>
      </c>
      <c r="F3923" s="6" t="str">
        <f t="shared" si="428"/>
        <v>69220 44637,3752</v>
      </c>
      <c r="G3923" s="6" t="str">
        <f t="shared" si="429"/>
        <v>44637,3751967593 69220</v>
      </c>
      <c r="H3923" s="6" t="str">
        <f t="shared" si="430"/>
        <v>Dans 69220</v>
      </c>
      <c r="I3923" s="6" t="str">
        <f t="shared" si="433"/>
        <v>Dans 69220</v>
      </c>
      <c r="J3923" s="5" t="str">
        <f t="shared" si="431"/>
        <v/>
      </c>
      <c r="K3923" s="6">
        <v>28</v>
      </c>
      <c r="L3923" s="7">
        <v>5.7870370370370366E-5</v>
      </c>
      <c r="M3923">
        <v>-2.2000000000000001E-4</v>
      </c>
      <c r="N3923" s="9" t="str">
        <f t="shared" si="432"/>
        <v>passage possible</v>
      </c>
      <c r="O3923" s="6" t="str">
        <f>IFERROR(VLOOKUP(F3923,TCD!$A$4:$C$362,3,FALSE),"Commune de ramassage")</f>
        <v>Commune de ramassage</v>
      </c>
      <c r="P3923">
        <v>326</v>
      </c>
    </row>
    <row r="3924" spans="1:16" x14ac:dyDescent="0.3">
      <c r="A3924">
        <f t="shared" si="427"/>
        <v>3923</v>
      </c>
      <c r="B3924" t="s">
        <v>29</v>
      </c>
      <c r="C3924" s="8">
        <v>44637.375254629631</v>
      </c>
      <c r="D3924" s="7">
        <f>C3924</f>
        <v>44637.375254629631</v>
      </c>
      <c r="E3924" s="6" t="s">
        <v>14</v>
      </c>
      <c r="F3924" s="6" t="str">
        <f t="shared" si="428"/>
        <v>69220 44637,37525</v>
      </c>
      <c r="G3924" s="6" t="str">
        <f t="shared" si="429"/>
        <v>44637,3752546296 69220</v>
      </c>
      <c r="H3924" s="6" t="str">
        <f t="shared" si="430"/>
        <v>Dans 69220</v>
      </c>
      <c r="I3924" s="6" t="str">
        <f t="shared" si="433"/>
        <v>Dans 69220</v>
      </c>
      <c r="J3924" s="5" t="str">
        <f t="shared" si="431"/>
        <v/>
      </c>
      <c r="K3924" s="6">
        <v>27</v>
      </c>
      <c r="L3924" s="7">
        <v>8.1018518518518516E-5</v>
      </c>
      <c r="M3924">
        <v>-2.5000000000000001E-5</v>
      </c>
      <c r="N3924" s="9" t="str">
        <f t="shared" si="432"/>
        <v>passage possible</v>
      </c>
      <c r="O3924" s="6" t="str">
        <f>IFERROR(VLOOKUP(F3924,TCD!$A$4:$C$362,3,FALSE),"Commune de ramassage")</f>
        <v>Commune de ramassage</v>
      </c>
      <c r="P3924">
        <v>327</v>
      </c>
    </row>
    <row r="3925" spans="1:16" x14ac:dyDescent="0.3">
      <c r="A3925">
        <f t="shared" si="427"/>
        <v>3924</v>
      </c>
      <c r="B3925" t="s">
        <v>29</v>
      </c>
      <c r="C3925" s="8">
        <v>44637.375335648147</v>
      </c>
      <c r="D3925" s="7">
        <f>C3925</f>
        <v>44637.375335648147</v>
      </c>
      <c r="E3925" s="6" t="s">
        <v>14</v>
      </c>
      <c r="F3925" s="6" t="str">
        <f t="shared" si="428"/>
        <v>69220 44637,37534</v>
      </c>
      <c r="G3925" s="6" t="str">
        <f t="shared" si="429"/>
        <v>44637,3753356481 69220</v>
      </c>
      <c r="H3925" s="6" t="str">
        <f t="shared" si="430"/>
        <v>Dans 69220</v>
      </c>
      <c r="I3925" s="6" t="str">
        <f t="shared" si="433"/>
        <v>Dans 69220</v>
      </c>
      <c r="J3925" s="5" t="str">
        <f t="shared" si="431"/>
        <v/>
      </c>
      <c r="K3925" s="6">
        <v>19</v>
      </c>
      <c r="L3925" s="7">
        <v>3.9351851851851852E-4</v>
      </c>
      <c r="M3925">
        <v>2.6400000000000002E-4</v>
      </c>
      <c r="N3925" s="9" t="str">
        <f t="shared" si="432"/>
        <v>passage possible</v>
      </c>
      <c r="O3925" s="6" t="str">
        <f>IFERROR(VLOOKUP(F3925,TCD!$A$4:$C$362,3,FALSE),"Commune de ramassage")</f>
        <v>Commune de ramassage</v>
      </c>
      <c r="P3925">
        <v>328</v>
      </c>
    </row>
    <row r="3926" spans="1:16" x14ac:dyDescent="0.3">
      <c r="A3926">
        <f t="shared" si="427"/>
        <v>3925</v>
      </c>
      <c r="B3926" t="s">
        <v>29</v>
      </c>
      <c r="C3926" s="8">
        <v>44637.37572916667</v>
      </c>
      <c r="D3926" s="7">
        <f>C3926</f>
        <v>44637.37572916667</v>
      </c>
      <c r="E3926" s="6" t="s">
        <v>14</v>
      </c>
      <c r="F3926" s="6" t="str">
        <f t="shared" si="428"/>
        <v>69220 44637,37573</v>
      </c>
      <c r="G3926" s="6" t="str">
        <f t="shared" si="429"/>
        <v>44637,3757291666 69220</v>
      </c>
      <c r="H3926" s="6" t="str">
        <f t="shared" si="430"/>
        <v>Dans 69220</v>
      </c>
      <c r="I3926" s="6" t="str">
        <f t="shared" si="433"/>
        <v>Dans 69220</v>
      </c>
      <c r="J3926" s="5" t="str">
        <f t="shared" si="431"/>
        <v/>
      </c>
      <c r="K3926" s="6">
        <v>27</v>
      </c>
      <c r="L3926" s="7">
        <v>2.5462962962962961E-4</v>
      </c>
      <c r="M3926">
        <v>3.1300000000000002E-4</v>
      </c>
      <c r="N3926" s="9" t="str">
        <f t="shared" si="432"/>
        <v>passage possible</v>
      </c>
      <c r="O3926" s="6" t="str">
        <f>IFERROR(VLOOKUP(F3926,TCD!$A$4:$C$362,3,FALSE),"Commune de ramassage")</f>
        <v>Commune de ramassage</v>
      </c>
      <c r="P3926">
        <v>329</v>
      </c>
    </row>
    <row r="3927" spans="1:16" x14ac:dyDescent="0.3">
      <c r="A3927">
        <f t="shared" si="427"/>
        <v>3926</v>
      </c>
      <c r="B3927" t="s">
        <v>29</v>
      </c>
      <c r="C3927" s="8">
        <v>44637.375983796293</v>
      </c>
      <c r="D3927" s="7">
        <f>C3927</f>
        <v>44637.375983796293</v>
      </c>
      <c r="E3927" s="6" t="s">
        <v>14</v>
      </c>
      <c r="F3927" s="6" t="str">
        <f t="shared" si="428"/>
        <v>69220 44637,37598</v>
      </c>
      <c r="G3927" s="6" t="str">
        <f t="shared" si="429"/>
        <v>44637,3759837963 69220</v>
      </c>
      <c r="H3927" s="6" t="str">
        <f t="shared" si="430"/>
        <v>Dans 69220</v>
      </c>
      <c r="I3927" s="6" t="str">
        <f t="shared" si="433"/>
        <v>Dans 69220</v>
      </c>
      <c r="J3927" s="5" t="str">
        <f t="shared" si="431"/>
        <v/>
      </c>
      <c r="K3927" s="6">
        <v>6</v>
      </c>
      <c r="L3927" s="7">
        <v>2.3148148148148147E-5</v>
      </c>
      <c r="M3927">
        <v>2.4499999999999999E-4</v>
      </c>
      <c r="N3927" s="9" t="str">
        <f t="shared" si="432"/>
        <v>ramassage possible</v>
      </c>
      <c r="O3927" s="6" t="str">
        <f>IFERROR(VLOOKUP(F3927,TCD!$A$4:$C$362,3,FALSE),"Commune de ramassage")</f>
        <v>Commune de ramassage</v>
      </c>
      <c r="P3927">
        <v>330</v>
      </c>
    </row>
    <row r="3928" spans="1:16" x14ac:dyDescent="0.3">
      <c r="A3928">
        <f t="shared" si="427"/>
        <v>3927</v>
      </c>
      <c r="B3928" t="s">
        <v>29</v>
      </c>
      <c r="C3928" s="8">
        <v>44637.376006944447</v>
      </c>
      <c r="D3928" s="7">
        <f>C3928</f>
        <v>44637.376006944447</v>
      </c>
      <c r="E3928" s="6" t="s">
        <v>14</v>
      </c>
      <c r="F3928" s="6" t="str">
        <f t="shared" si="428"/>
        <v>69220 44637,37601</v>
      </c>
      <c r="G3928" s="6" t="str">
        <f t="shared" si="429"/>
        <v>44637,3760069444 69220</v>
      </c>
      <c r="H3928" s="6" t="str">
        <f t="shared" si="430"/>
        <v>Dans 69220</v>
      </c>
      <c r="I3928" s="6" t="str">
        <f t="shared" si="433"/>
        <v>Dans 69220</v>
      </c>
      <c r="J3928" s="5" t="str">
        <f t="shared" si="431"/>
        <v/>
      </c>
      <c r="K3928" s="6">
        <v>8</v>
      </c>
      <c r="L3928" s="7">
        <v>1.8518518518518518E-4</v>
      </c>
      <c r="M3928">
        <v>3.6999999999999998E-5</v>
      </c>
      <c r="N3928" s="9" t="str">
        <f t="shared" si="432"/>
        <v>ramassage possible</v>
      </c>
      <c r="O3928" s="6" t="str">
        <f>IFERROR(VLOOKUP(F3928,TCD!$A$4:$C$362,3,FALSE),"Commune de ramassage")</f>
        <v>Commune de ramassage</v>
      </c>
      <c r="P3928">
        <v>331</v>
      </c>
    </row>
    <row r="3929" spans="1:16" x14ac:dyDescent="0.3">
      <c r="A3929">
        <f t="shared" si="427"/>
        <v>3928</v>
      </c>
      <c r="B3929" t="s">
        <v>29</v>
      </c>
      <c r="C3929" s="8">
        <v>44637.376192129632</v>
      </c>
      <c r="D3929" s="7">
        <f>C3929</f>
        <v>44637.376192129632</v>
      </c>
      <c r="E3929" s="6" t="s">
        <v>14</v>
      </c>
      <c r="F3929" s="6" t="str">
        <f t="shared" si="428"/>
        <v>69220 44637,37619</v>
      </c>
      <c r="G3929" s="6" t="str">
        <f t="shared" si="429"/>
        <v>44637,3761921296 69220</v>
      </c>
      <c r="H3929" s="6" t="str">
        <f t="shared" si="430"/>
        <v>Dans 69220</v>
      </c>
      <c r="I3929" s="6" t="str">
        <f t="shared" si="433"/>
        <v>Dans 69220</v>
      </c>
      <c r="J3929" s="5" t="str">
        <f t="shared" si="431"/>
        <v/>
      </c>
      <c r="K3929" s="6">
        <v>6</v>
      </c>
      <c r="L3929" s="7">
        <v>6.5972222222222213E-4</v>
      </c>
      <c r="M3929">
        <v>-4.5000000000000003E-5</v>
      </c>
      <c r="N3929" s="9" t="str">
        <f t="shared" si="432"/>
        <v>ramassage possible</v>
      </c>
      <c r="O3929" s="6" t="str">
        <f>IFERROR(VLOOKUP(F3929,TCD!$A$4:$C$362,3,FALSE),"Commune de ramassage")</f>
        <v>Commune de ramassage</v>
      </c>
      <c r="P3929">
        <v>332</v>
      </c>
    </row>
    <row r="3930" spans="1:16" x14ac:dyDescent="0.3">
      <c r="A3930">
        <f t="shared" si="427"/>
        <v>3929</v>
      </c>
      <c r="B3930" t="s">
        <v>29</v>
      </c>
      <c r="C3930" s="8">
        <v>44637.376851851855</v>
      </c>
      <c r="D3930" s="7">
        <f>C3930</f>
        <v>44637.376851851855</v>
      </c>
      <c r="E3930" s="6" t="s">
        <v>14</v>
      </c>
      <c r="F3930" s="6" t="str">
        <f t="shared" si="428"/>
        <v>69220 44637,37685</v>
      </c>
      <c r="G3930" s="6" t="str">
        <f t="shared" si="429"/>
        <v>44637,3768518519 69220</v>
      </c>
      <c r="H3930" s="6" t="str">
        <f t="shared" si="430"/>
        <v>Dans 69220</v>
      </c>
      <c r="I3930" s="6" t="str">
        <f t="shared" si="433"/>
        <v>Dans 69220</v>
      </c>
      <c r="J3930" s="5" t="str">
        <f t="shared" si="431"/>
        <v/>
      </c>
      <c r="K3930" s="6">
        <v>7</v>
      </c>
      <c r="L3930" s="7">
        <v>2.3148148148148147E-5</v>
      </c>
      <c r="M3930">
        <v>-6.0000000000000002E-5</v>
      </c>
      <c r="N3930" s="9" t="str">
        <f t="shared" si="432"/>
        <v>ramassage possible</v>
      </c>
      <c r="O3930" s="6" t="str">
        <f>IFERROR(VLOOKUP(F3930,TCD!$A$4:$C$362,3,FALSE),"Commune de ramassage")</f>
        <v>Commune de ramassage</v>
      </c>
      <c r="P3930">
        <v>333</v>
      </c>
    </row>
    <row r="3931" spans="1:16" x14ac:dyDescent="0.3">
      <c r="A3931">
        <f t="shared" si="427"/>
        <v>3930</v>
      </c>
      <c r="B3931" t="s">
        <v>29</v>
      </c>
      <c r="C3931" s="8">
        <v>44637.376875000002</v>
      </c>
      <c r="D3931" s="7">
        <f>C3931</f>
        <v>44637.376875000002</v>
      </c>
      <c r="E3931" s="6" t="s">
        <v>14</v>
      </c>
      <c r="F3931" s="6" t="str">
        <f t="shared" si="428"/>
        <v>69220 44637,37688</v>
      </c>
      <c r="G3931" s="6" t="str">
        <f t="shared" si="429"/>
        <v>44637,376875 69220</v>
      </c>
      <c r="H3931" s="6" t="str">
        <f t="shared" si="430"/>
        <v>Dans 69220</v>
      </c>
      <c r="I3931" s="6" t="str">
        <f t="shared" si="433"/>
        <v>Dans 69220</v>
      </c>
      <c r="J3931" s="5" t="str">
        <f t="shared" si="431"/>
        <v/>
      </c>
      <c r="K3931" s="6">
        <v>10</v>
      </c>
      <c r="L3931" s="7">
        <v>8.1018518518518516E-5</v>
      </c>
      <c r="M3931">
        <v>-3.97E-4</v>
      </c>
      <c r="N3931" s="9" t="str">
        <f t="shared" si="432"/>
        <v>passage possible</v>
      </c>
      <c r="O3931" s="6" t="str">
        <f>IFERROR(VLOOKUP(F3931,TCD!$A$4:$C$362,3,FALSE),"Commune de ramassage")</f>
        <v>Commune de ramassage</v>
      </c>
      <c r="P3931">
        <v>334</v>
      </c>
    </row>
    <row r="3932" spans="1:16" x14ac:dyDescent="0.3">
      <c r="A3932">
        <f t="shared" si="427"/>
        <v>3931</v>
      </c>
      <c r="B3932" t="s">
        <v>29</v>
      </c>
      <c r="C3932" s="8">
        <v>44637.376956018517</v>
      </c>
      <c r="D3932" s="7">
        <f>C3932</f>
        <v>44637.376956018517</v>
      </c>
      <c r="E3932" s="6" t="s">
        <v>14</v>
      </c>
      <c r="F3932" s="6" t="str">
        <f t="shared" si="428"/>
        <v>69220 44637,37696</v>
      </c>
      <c r="G3932" s="6" t="str">
        <f t="shared" si="429"/>
        <v>44637,3769560185 69220</v>
      </c>
      <c r="H3932" s="6" t="str">
        <f t="shared" si="430"/>
        <v>Dans 69220</v>
      </c>
      <c r="I3932" s="6" t="str">
        <f t="shared" si="433"/>
        <v>Dans 69220</v>
      </c>
      <c r="J3932" s="5" t="str">
        <f t="shared" si="431"/>
        <v/>
      </c>
      <c r="K3932" s="6">
        <v>10</v>
      </c>
      <c r="L3932" s="7">
        <v>2.3148148148148147E-5</v>
      </c>
      <c r="M3932">
        <v>-3.6999999999999998E-5</v>
      </c>
      <c r="N3932" s="9" t="str">
        <f t="shared" si="432"/>
        <v>passage possible</v>
      </c>
      <c r="O3932" s="6" t="str">
        <f>IFERROR(VLOOKUP(F3932,TCD!$A$4:$C$362,3,FALSE),"Commune de ramassage")</f>
        <v>Commune de ramassage</v>
      </c>
      <c r="P3932">
        <v>335</v>
      </c>
    </row>
    <row r="3933" spans="1:16" x14ac:dyDescent="0.3">
      <c r="A3933">
        <f t="shared" si="427"/>
        <v>3932</v>
      </c>
      <c r="B3933" t="s">
        <v>29</v>
      </c>
      <c r="C3933" s="8">
        <v>44637.376979166664</v>
      </c>
      <c r="D3933" s="7">
        <f>C3933</f>
        <v>44637.376979166664</v>
      </c>
      <c r="E3933" s="6" t="s">
        <v>14</v>
      </c>
      <c r="F3933" s="6" t="str">
        <f t="shared" si="428"/>
        <v>69220 44637,37698</v>
      </c>
      <c r="G3933" s="6" t="str">
        <f t="shared" si="429"/>
        <v>44637,3769791667 69220</v>
      </c>
      <c r="H3933" s="6" t="str">
        <f t="shared" si="430"/>
        <v>Dans 69220</v>
      </c>
      <c r="I3933" s="6" t="str">
        <f t="shared" si="433"/>
        <v>Dans 69220</v>
      </c>
      <c r="J3933" s="5" t="str">
        <f t="shared" si="431"/>
        <v/>
      </c>
      <c r="K3933" s="6">
        <v>11</v>
      </c>
      <c r="L3933" s="7">
        <v>6.8287037037037025E-4</v>
      </c>
      <c r="M3933">
        <v>5.5000000000000002E-5</v>
      </c>
      <c r="N3933" s="9" t="str">
        <f t="shared" si="432"/>
        <v>passage possible</v>
      </c>
      <c r="O3933" s="6" t="str">
        <f>IFERROR(VLOOKUP(F3933,TCD!$A$4:$C$362,3,FALSE),"Commune de ramassage")</f>
        <v>Commune de ramassage</v>
      </c>
      <c r="P3933">
        <v>336</v>
      </c>
    </row>
    <row r="3934" spans="1:16" x14ac:dyDescent="0.3">
      <c r="A3934">
        <f t="shared" si="427"/>
        <v>3933</v>
      </c>
      <c r="B3934" t="s">
        <v>29</v>
      </c>
      <c r="C3934" s="8">
        <v>44637.377662037034</v>
      </c>
      <c r="D3934" s="7">
        <f>C3934</f>
        <v>44637.377662037034</v>
      </c>
      <c r="E3934" s="6" t="s">
        <v>14</v>
      </c>
      <c r="F3934" s="6" t="str">
        <f t="shared" si="428"/>
        <v>69220 44637,3776599999</v>
      </c>
      <c r="G3934" s="6" t="str">
        <f t="shared" si="429"/>
        <v>44637,377662037 69220</v>
      </c>
      <c r="H3934" s="6" t="str">
        <f t="shared" si="430"/>
        <v>Dans 69220</v>
      </c>
      <c r="I3934" s="6" t="str">
        <f t="shared" si="433"/>
        <v>Dans 69220</v>
      </c>
      <c r="J3934" s="5" t="str">
        <f t="shared" si="431"/>
        <v/>
      </c>
      <c r="K3934" s="6">
        <v>0</v>
      </c>
      <c r="L3934" s="7">
        <v>9.2592592592592585E-4</v>
      </c>
      <c r="M3934">
        <v>-2.41E-4</v>
      </c>
      <c r="N3934" s="9" t="str">
        <f t="shared" si="432"/>
        <v>ramassage possible</v>
      </c>
      <c r="O3934" s="6" t="str">
        <f>IFERROR(VLOOKUP(F3934,TCD!$A$4:$C$362,3,FALSE),"Commune de ramassage")</f>
        <v>Commune de ramassage</v>
      </c>
      <c r="P3934">
        <v>337</v>
      </c>
    </row>
    <row r="3935" spans="1:16" x14ac:dyDescent="0.3">
      <c r="A3935">
        <f t="shared" si="427"/>
        <v>3934</v>
      </c>
      <c r="B3935" t="s">
        <v>29</v>
      </c>
      <c r="C3935" s="8">
        <v>44637.378587962965</v>
      </c>
      <c r="D3935" s="7">
        <f>C3935</f>
        <v>44637.378587962965</v>
      </c>
      <c r="E3935" s="6" t="s">
        <v>14</v>
      </c>
      <c r="F3935" s="6" t="str">
        <f t="shared" si="428"/>
        <v>69220 44637,37859</v>
      </c>
      <c r="G3935" s="6" t="str">
        <f t="shared" si="429"/>
        <v>44637,378587963 69220</v>
      </c>
      <c r="H3935" s="6" t="str">
        <f t="shared" si="430"/>
        <v>Dans 69220</v>
      </c>
      <c r="I3935" s="6" t="str">
        <f t="shared" si="433"/>
        <v>Dans 69220</v>
      </c>
      <c r="J3935" s="5" t="str">
        <f t="shared" si="431"/>
        <v/>
      </c>
      <c r="K3935" s="6">
        <v>15</v>
      </c>
      <c r="L3935" s="7">
        <v>9.0277777777777784E-4</v>
      </c>
      <c r="M3935">
        <v>-2.9999999999999997E-4</v>
      </c>
      <c r="N3935" s="9" t="str">
        <f t="shared" si="432"/>
        <v>passage possible</v>
      </c>
      <c r="O3935" s="6" t="str">
        <f>IFERROR(VLOOKUP(F3935,TCD!$A$4:$C$362,3,FALSE),"Commune de ramassage")</f>
        <v>Commune de ramassage</v>
      </c>
      <c r="P3935">
        <v>338</v>
      </c>
    </row>
    <row r="3936" spans="1:16" x14ac:dyDescent="0.3">
      <c r="A3936">
        <f t="shared" si="427"/>
        <v>3935</v>
      </c>
      <c r="B3936" t="s">
        <v>29</v>
      </c>
      <c r="C3936" s="8">
        <v>44637.379490740743</v>
      </c>
      <c r="D3936" s="7">
        <f>C3936</f>
        <v>44637.379490740743</v>
      </c>
      <c r="E3936" s="6" t="s">
        <v>14</v>
      </c>
      <c r="F3936" s="6" t="str">
        <f t="shared" si="428"/>
        <v>69220 44637,37949</v>
      </c>
      <c r="G3936" s="6" t="str">
        <f t="shared" si="429"/>
        <v>44637,3794907407 69220</v>
      </c>
      <c r="H3936" s="6" t="str">
        <f t="shared" si="430"/>
        <v>Dans 69220</v>
      </c>
      <c r="I3936" s="6" t="str">
        <f t="shared" si="433"/>
        <v>Dans 69220</v>
      </c>
      <c r="J3936" s="5" t="str">
        <f t="shared" si="431"/>
        <v/>
      </c>
      <c r="K3936" s="6">
        <v>0</v>
      </c>
      <c r="L3936" s="7">
        <v>6.134259259259259E-4</v>
      </c>
      <c r="M3936">
        <v>-3.1500000000000001E-4</v>
      </c>
      <c r="N3936" s="9" t="str">
        <f t="shared" si="432"/>
        <v>ramassage possible</v>
      </c>
      <c r="O3936" s="6" t="str">
        <f>IFERROR(VLOOKUP(F3936,TCD!$A$4:$C$362,3,FALSE),"Commune de ramassage")</f>
        <v>Commune de ramassage</v>
      </c>
      <c r="P3936">
        <v>339</v>
      </c>
    </row>
    <row r="3937" spans="1:16" x14ac:dyDescent="0.3">
      <c r="A3937">
        <f t="shared" si="427"/>
        <v>3936</v>
      </c>
      <c r="B3937" t="s">
        <v>29</v>
      </c>
      <c r="C3937" s="8">
        <v>44637.380104166667</v>
      </c>
      <c r="D3937" s="7">
        <f>C3937</f>
        <v>44637.380104166667</v>
      </c>
      <c r="E3937" s="6" t="s">
        <v>14</v>
      </c>
      <c r="F3937" s="6" t="str">
        <f t="shared" si="428"/>
        <v>69220 44637,3801</v>
      </c>
      <c r="G3937" s="6" t="str">
        <f t="shared" si="429"/>
        <v>44637,3801041667 69220</v>
      </c>
      <c r="H3937" s="6" t="str">
        <f t="shared" si="430"/>
        <v>Dans 69220</v>
      </c>
      <c r="I3937" s="6" t="str">
        <f t="shared" si="433"/>
        <v>Dans 69220</v>
      </c>
      <c r="J3937" s="5" t="str">
        <f t="shared" si="431"/>
        <v/>
      </c>
      <c r="K3937" s="6">
        <v>0</v>
      </c>
      <c r="L3937" s="7">
        <v>1.0879629629629629E-3</v>
      </c>
      <c r="M3937">
        <v>-7.3700000000000002E-4</v>
      </c>
      <c r="N3937" s="9" t="str">
        <f t="shared" si="432"/>
        <v>ramassage possible</v>
      </c>
      <c r="O3937" s="6" t="str">
        <f>IFERROR(VLOOKUP(F3937,TCD!$A$4:$C$362,3,FALSE),"Commune de ramassage")</f>
        <v>Commune de passage</v>
      </c>
      <c r="P3937">
        <v>340</v>
      </c>
    </row>
    <row r="3938" spans="1:16" x14ac:dyDescent="0.3">
      <c r="A3938">
        <f t="shared" si="427"/>
        <v>3937</v>
      </c>
      <c r="B3938" t="s">
        <v>29</v>
      </c>
      <c r="C3938" s="8">
        <v>44637.381192129629</v>
      </c>
      <c r="D3938" s="7">
        <f>C3938</f>
        <v>44637.381192129629</v>
      </c>
      <c r="E3938" s="6" t="s">
        <v>14</v>
      </c>
      <c r="F3938" s="6" t="str">
        <f t="shared" si="428"/>
        <v>69220 44637,38119</v>
      </c>
      <c r="G3938" s="6" t="str">
        <f t="shared" si="429"/>
        <v>44637,3811921296 69220</v>
      </c>
      <c r="H3938" s="6" t="str">
        <f t="shared" si="430"/>
        <v>Dans 69220</v>
      </c>
      <c r="I3938" s="6" t="str">
        <f t="shared" si="433"/>
        <v>Dans 69220</v>
      </c>
      <c r="J3938" s="5" t="str">
        <f t="shared" si="431"/>
        <v/>
      </c>
      <c r="K3938" s="6">
        <v>6</v>
      </c>
      <c r="L3938" s="7">
        <v>1.6203703703703703E-4</v>
      </c>
      <c r="M3938">
        <v>-2.5799999999999998E-4</v>
      </c>
      <c r="N3938" s="9" t="str">
        <f t="shared" si="432"/>
        <v>ramassage possible</v>
      </c>
      <c r="O3938" s="6" t="str">
        <f>IFERROR(VLOOKUP(F3938,TCD!$A$4:$C$362,3,FALSE),"Commune de ramassage")</f>
        <v>Commune de ramassage</v>
      </c>
      <c r="P3938">
        <v>341</v>
      </c>
    </row>
    <row r="3939" spans="1:16" x14ac:dyDescent="0.3">
      <c r="A3939">
        <f t="shared" si="427"/>
        <v>3938</v>
      </c>
      <c r="B3939" t="s">
        <v>29</v>
      </c>
      <c r="C3939" s="8">
        <v>44637.381354166668</v>
      </c>
      <c r="D3939" s="7">
        <f>C3939</f>
        <v>44637.381354166668</v>
      </c>
      <c r="E3939" s="6" t="s">
        <v>14</v>
      </c>
      <c r="F3939" s="6" t="str">
        <f t="shared" si="428"/>
        <v>69220 44637,38135</v>
      </c>
      <c r="G3939" s="6" t="str">
        <f t="shared" si="429"/>
        <v>44637,3813541667 69220</v>
      </c>
      <c r="H3939" s="6" t="str">
        <f t="shared" si="430"/>
        <v>Dans 69220</v>
      </c>
      <c r="I3939" s="6" t="str">
        <f t="shared" si="433"/>
        <v>Dans 69220</v>
      </c>
      <c r="J3939" s="5" t="str">
        <f t="shared" si="431"/>
        <v/>
      </c>
      <c r="K3939" s="6">
        <v>11</v>
      </c>
      <c r="L3939" s="7">
        <v>2.3148148148148146E-4</v>
      </c>
      <c r="M3939">
        <v>3.4999999999999997E-5</v>
      </c>
      <c r="N3939" s="9" t="str">
        <f t="shared" si="432"/>
        <v>passage possible</v>
      </c>
      <c r="O3939" s="6" t="str">
        <f>IFERROR(VLOOKUP(F3939,TCD!$A$4:$C$362,3,FALSE),"Commune de ramassage")</f>
        <v>Commune de ramassage</v>
      </c>
      <c r="P3939">
        <v>342</v>
      </c>
    </row>
    <row r="3940" spans="1:16" x14ac:dyDescent="0.3">
      <c r="A3940">
        <f t="shared" si="427"/>
        <v>3939</v>
      </c>
      <c r="B3940" t="s">
        <v>29</v>
      </c>
      <c r="C3940" s="8">
        <v>44637.381585648145</v>
      </c>
      <c r="D3940" s="7">
        <f>C3940</f>
        <v>44637.381585648145</v>
      </c>
      <c r="E3940" s="6" t="s">
        <v>14</v>
      </c>
      <c r="F3940" s="6" t="str">
        <f t="shared" si="428"/>
        <v>69220 44637,38159</v>
      </c>
      <c r="G3940" s="6" t="str">
        <f t="shared" si="429"/>
        <v>44637,3815856481 69220</v>
      </c>
      <c r="H3940" s="6" t="str">
        <f t="shared" si="430"/>
        <v>Dans 69220</v>
      </c>
      <c r="I3940" s="6" t="str">
        <f t="shared" si="433"/>
        <v>Dans 69220</v>
      </c>
      <c r="J3940" s="5" t="str">
        <f t="shared" si="431"/>
        <v/>
      </c>
      <c r="K3940" s="6">
        <v>0</v>
      </c>
      <c r="L3940" s="7">
        <v>1.1458333333333333E-3</v>
      </c>
      <c r="M3940">
        <v>5.0000000000000004E-6</v>
      </c>
      <c r="N3940" s="9" t="str">
        <f t="shared" si="432"/>
        <v>ramassage possible</v>
      </c>
      <c r="O3940" s="6" t="str">
        <f>IFERROR(VLOOKUP(F3940,TCD!$A$4:$C$362,3,FALSE),"Commune de ramassage")</f>
        <v>Commune de ramassage</v>
      </c>
      <c r="P3940">
        <v>343</v>
      </c>
    </row>
    <row r="3941" spans="1:16" x14ac:dyDescent="0.3">
      <c r="A3941">
        <f t="shared" si="427"/>
        <v>3940</v>
      </c>
      <c r="B3941" t="s">
        <v>29</v>
      </c>
      <c r="C3941" s="8">
        <v>44637.382731481484</v>
      </c>
      <c r="D3941" s="7">
        <f>C3941</f>
        <v>44637.382731481484</v>
      </c>
      <c r="E3941" s="6" t="s">
        <v>14</v>
      </c>
      <c r="F3941" s="6" t="str">
        <f t="shared" si="428"/>
        <v>69220 44637,38273</v>
      </c>
      <c r="G3941" s="6" t="str">
        <f t="shared" si="429"/>
        <v>44637,3827314815 69220</v>
      </c>
      <c r="H3941" s="6" t="str">
        <f t="shared" si="430"/>
        <v>Dans 69220</v>
      </c>
      <c r="I3941" s="6" t="str">
        <f t="shared" si="433"/>
        <v>Dans 69220</v>
      </c>
      <c r="J3941" s="5" t="str">
        <f t="shared" si="431"/>
        <v/>
      </c>
      <c r="K3941" s="6">
        <v>0</v>
      </c>
      <c r="L3941" s="7">
        <v>6.8287037037037025E-4</v>
      </c>
      <c r="M3941">
        <v>-2.7399999999999999E-4</v>
      </c>
      <c r="N3941" s="9" t="str">
        <f t="shared" si="432"/>
        <v>ramassage possible</v>
      </c>
      <c r="O3941" s="6" t="str">
        <f>IFERROR(VLOOKUP(F3941,TCD!$A$4:$C$362,3,FALSE),"Commune de ramassage")</f>
        <v>Commune de ramassage</v>
      </c>
      <c r="P3941">
        <v>344</v>
      </c>
    </row>
    <row r="3942" spans="1:16" x14ac:dyDescent="0.3">
      <c r="A3942">
        <f t="shared" si="427"/>
        <v>3941</v>
      </c>
      <c r="B3942" t="s">
        <v>29</v>
      </c>
      <c r="C3942" s="8">
        <v>44637.383414351854</v>
      </c>
      <c r="D3942" s="7">
        <f>C3942</f>
        <v>44637.383414351854</v>
      </c>
      <c r="E3942" s="6" t="s">
        <v>14</v>
      </c>
      <c r="F3942" s="6" t="str">
        <f t="shared" si="428"/>
        <v>69220 44637,38341</v>
      </c>
      <c r="G3942" s="6" t="str">
        <f t="shared" si="429"/>
        <v>44637,3834143519 69220</v>
      </c>
      <c r="H3942" s="6" t="str">
        <f t="shared" si="430"/>
        <v>Dans 69220</v>
      </c>
      <c r="I3942" s="6" t="str">
        <f t="shared" si="433"/>
        <v>Dans 69220</v>
      </c>
      <c r="J3942" s="5" t="str">
        <f t="shared" si="431"/>
        <v/>
      </c>
      <c r="K3942" s="6">
        <v>0</v>
      </c>
      <c r="L3942" s="7">
        <v>1.0069444444444444E-3</v>
      </c>
      <c r="M3942">
        <v>1.5200000000000001E-4</v>
      </c>
      <c r="N3942" s="9" t="str">
        <f t="shared" si="432"/>
        <v>ramassage possible</v>
      </c>
      <c r="O3942" s="6" t="str">
        <f>IFERROR(VLOOKUP(F3942,TCD!$A$4:$C$362,3,FALSE),"Commune de ramassage")</f>
        <v>Commune de ramassage</v>
      </c>
      <c r="P3942">
        <v>345</v>
      </c>
    </row>
    <row r="3943" spans="1:16" x14ac:dyDescent="0.3">
      <c r="A3943">
        <f t="shared" si="427"/>
        <v>3942</v>
      </c>
      <c r="B3943" t="s">
        <v>29</v>
      </c>
      <c r="C3943" s="8">
        <v>44637.384421296294</v>
      </c>
      <c r="D3943" s="7">
        <f>C3943</f>
        <v>44637.384421296294</v>
      </c>
      <c r="E3943" s="6" t="s">
        <v>14</v>
      </c>
      <c r="F3943" s="6" t="str">
        <f t="shared" si="428"/>
        <v>69220 44637,38442</v>
      </c>
      <c r="G3943" s="6" t="str">
        <f t="shared" si="429"/>
        <v>44637,3844212963 69220</v>
      </c>
      <c r="H3943" s="6" t="str">
        <f t="shared" si="430"/>
        <v>Dans 69220</v>
      </c>
      <c r="I3943" s="6" t="str">
        <f t="shared" si="433"/>
        <v>Dans 69220</v>
      </c>
      <c r="J3943" s="5" t="str">
        <f t="shared" si="431"/>
        <v/>
      </c>
      <c r="K3943" s="6">
        <v>0</v>
      </c>
      <c r="L3943" s="7">
        <v>7.175925925925927E-4</v>
      </c>
      <c r="M3943">
        <v>3.1999999999999999E-5</v>
      </c>
      <c r="N3943" s="9" t="str">
        <f t="shared" si="432"/>
        <v>ramassage possible</v>
      </c>
      <c r="O3943" s="6" t="str">
        <f>IFERROR(VLOOKUP(F3943,TCD!$A$4:$C$362,3,FALSE),"Commune de ramassage")</f>
        <v>Commune de ramassage</v>
      </c>
      <c r="P3943">
        <v>346</v>
      </c>
    </row>
    <row r="3944" spans="1:16" x14ac:dyDescent="0.3">
      <c r="A3944">
        <f t="shared" si="427"/>
        <v>3943</v>
      </c>
      <c r="B3944" t="s">
        <v>29</v>
      </c>
      <c r="C3944" s="8">
        <v>44637.385138888887</v>
      </c>
      <c r="D3944" s="7">
        <f>C3944</f>
        <v>44637.385138888887</v>
      </c>
      <c r="E3944" s="6" t="s">
        <v>14</v>
      </c>
      <c r="F3944" s="6" t="str">
        <f t="shared" si="428"/>
        <v>69220 44637,38514</v>
      </c>
      <c r="G3944" s="6" t="str">
        <f t="shared" si="429"/>
        <v>44637,3851388889 69220</v>
      </c>
      <c r="H3944" s="6" t="str">
        <f t="shared" si="430"/>
        <v>Dans 69220</v>
      </c>
      <c r="I3944" s="6" t="str">
        <f t="shared" si="433"/>
        <v>Dans 69220</v>
      </c>
      <c r="J3944" s="5" t="str">
        <f t="shared" si="431"/>
        <v/>
      </c>
      <c r="K3944" s="6">
        <v>0</v>
      </c>
      <c r="L3944" s="7">
        <v>2.2337962962962967E-3</v>
      </c>
      <c r="M3944">
        <v>0</v>
      </c>
      <c r="N3944" s="9" t="str">
        <f t="shared" si="432"/>
        <v>ramassage possible</v>
      </c>
      <c r="O3944" s="6" t="str">
        <f>IFERROR(VLOOKUP(F3944,TCD!$A$4:$C$362,3,FALSE),"Commune de ramassage")</f>
        <v>Commune de ramassage</v>
      </c>
      <c r="P3944">
        <v>347</v>
      </c>
    </row>
    <row r="3945" spans="1:16" x14ac:dyDescent="0.3">
      <c r="A3945">
        <f t="shared" si="427"/>
        <v>3944</v>
      </c>
      <c r="B3945" t="s">
        <v>29</v>
      </c>
      <c r="C3945" s="8">
        <v>44637.387372685182</v>
      </c>
      <c r="D3945" s="7">
        <f>C3945</f>
        <v>44637.387372685182</v>
      </c>
      <c r="E3945" s="6" t="s">
        <v>14</v>
      </c>
      <c r="F3945" s="6" t="str">
        <f t="shared" si="428"/>
        <v>69220 44637,38737</v>
      </c>
      <c r="G3945" s="6" t="str">
        <f t="shared" si="429"/>
        <v>44637,3873726852 69220</v>
      </c>
      <c r="H3945" s="6" t="str">
        <f t="shared" si="430"/>
        <v>Dans 69220</v>
      </c>
      <c r="I3945" s="6" t="str">
        <f t="shared" si="433"/>
        <v>Dans 69220</v>
      </c>
      <c r="J3945" s="5" t="str">
        <f t="shared" si="431"/>
        <v/>
      </c>
      <c r="K3945" s="6">
        <v>0</v>
      </c>
      <c r="L3945" s="7">
        <v>1.7361111111111112E-4</v>
      </c>
      <c r="M3945">
        <v>-8.7000000000000001E-5</v>
      </c>
      <c r="N3945" s="9" t="str">
        <f t="shared" si="432"/>
        <v>ramassage possible</v>
      </c>
      <c r="O3945" s="6" t="str">
        <f>IFERROR(VLOOKUP(F3945,TCD!$A$4:$C$362,3,FALSE),"Commune de ramassage")</f>
        <v>Commune de ramassage</v>
      </c>
      <c r="P3945">
        <v>348</v>
      </c>
    </row>
    <row r="3946" spans="1:16" x14ac:dyDescent="0.3">
      <c r="A3946">
        <f t="shared" si="427"/>
        <v>3945</v>
      </c>
      <c r="B3946" t="s">
        <v>29</v>
      </c>
      <c r="C3946" s="8">
        <v>44637.387546296297</v>
      </c>
      <c r="D3946" s="7">
        <f>C3946</f>
        <v>44637.387546296297</v>
      </c>
      <c r="E3946" s="6" t="s">
        <v>14</v>
      </c>
      <c r="F3946" s="6" t="str">
        <f t="shared" si="428"/>
        <v>69220 44637,38755</v>
      </c>
      <c r="G3946" s="6" t="str">
        <f t="shared" si="429"/>
        <v>44637,3875462963 69220</v>
      </c>
      <c r="H3946" s="6" t="str">
        <f t="shared" si="430"/>
        <v>Dans 69220</v>
      </c>
      <c r="I3946" s="6" t="str">
        <f t="shared" si="433"/>
        <v>Dans 69220</v>
      </c>
      <c r="J3946" s="5" t="str">
        <f t="shared" si="431"/>
        <v/>
      </c>
      <c r="K3946" s="6">
        <v>0</v>
      </c>
      <c r="L3946" s="7">
        <v>3.8194444444444446E-4</v>
      </c>
      <c r="M3946">
        <v>0</v>
      </c>
      <c r="N3946" s="9" t="str">
        <f t="shared" si="432"/>
        <v>ramassage possible</v>
      </c>
      <c r="O3946" s="6" t="str">
        <f>IFERROR(VLOOKUP(F3946,TCD!$A$4:$C$362,3,FALSE),"Commune de ramassage")</f>
        <v>Commune de ramassage</v>
      </c>
      <c r="P3946">
        <v>349</v>
      </c>
    </row>
    <row r="3947" spans="1:16" x14ac:dyDescent="0.3">
      <c r="A3947">
        <f t="shared" si="427"/>
        <v>3946</v>
      </c>
      <c r="B3947" t="s">
        <v>29</v>
      </c>
      <c r="C3947" s="8">
        <v>44637.387928240743</v>
      </c>
      <c r="D3947" s="7">
        <f>C3947</f>
        <v>44637.387928240743</v>
      </c>
      <c r="E3947" s="6" t="s">
        <v>14</v>
      </c>
      <c r="F3947" s="6" t="str">
        <f t="shared" si="428"/>
        <v>69220 44637,38793</v>
      </c>
      <c r="G3947" s="6" t="str">
        <f t="shared" si="429"/>
        <v>44637,3879282407 69220</v>
      </c>
      <c r="H3947" s="6" t="str">
        <f t="shared" si="430"/>
        <v>Dans 69220</v>
      </c>
      <c r="I3947" s="6" t="str">
        <f t="shared" si="433"/>
        <v>Dans 69220</v>
      </c>
      <c r="J3947" s="5" t="str">
        <f t="shared" si="431"/>
        <v/>
      </c>
      <c r="K3947" s="6">
        <v>0</v>
      </c>
      <c r="L3947" s="7">
        <v>1.273148148148148E-4</v>
      </c>
      <c r="M3947">
        <v>-1.45E-4</v>
      </c>
      <c r="N3947" s="9" t="str">
        <f t="shared" si="432"/>
        <v>ramassage possible</v>
      </c>
      <c r="O3947" s="6" t="str">
        <f>IFERROR(VLOOKUP(F3947,TCD!$A$4:$C$362,3,FALSE),"Commune de ramassage")</f>
        <v>Commune de ramassage</v>
      </c>
      <c r="P3947">
        <v>350</v>
      </c>
    </row>
    <row r="3948" spans="1:16" x14ac:dyDescent="0.3">
      <c r="A3948">
        <f t="shared" si="427"/>
        <v>3947</v>
      </c>
      <c r="B3948" t="s">
        <v>29</v>
      </c>
      <c r="C3948" s="8">
        <v>44637.388055555559</v>
      </c>
      <c r="D3948" s="7">
        <f>C3948</f>
        <v>44637.388055555559</v>
      </c>
      <c r="E3948" s="6" t="s">
        <v>14</v>
      </c>
      <c r="F3948" s="6" t="str">
        <f t="shared" si="428"/>
        <v>69220 44637,38806</v>
      </c>
      <c r="G3948" s="6" t="str">
        <f t="shared" si="429"/>
        <v>44637,3880555556 69220</v>
      </c>
      <c r="H3948" s="6" t="str">
        <f t="shared" si="430"/>
        <v>Dans 69220</v>
      </c>
      <c r="I3948" s="6" t="str">
        <f t="shared" si="433"/>
        <v>Dans 69220</v>
      </c>
      <c r="J3948" s="5" t="str">
        <f t="shared" si="431"/>
        <v/>
      </c>
      <c r="K3948" s="6">
        <v>6</v>
      </c>
      <c r="L3948" s="7">
        <v>4.6296296296296294E-5</v>
      </c>
      <c r="M3948">
        <v>-8.5000000000000006E-5</v>
      </c>
      <c r="N3948" s="9" t="str">
        <f t="shared" si="432"/>
        <v>ramassage possible</v>
      </c>
      <c r="O3948" s="6" t="str">
        <f>IFERROR(VLOOKUP(F3948,TCD!$A$4:$C$362,3,FALSE),"Commune de ramassage")</f>
        <v>Commune de ramassage</v>
      </c>
      <c r="P3948">
        <v>351</v>
      </c>
    </row>
    <row r="3949" spans="1:16" x14ac:dyDescent="0.3">
      <c r="A3949">
        <f t="shared" si="427"/>
        <v>3948</v>
      </c>
      <c r="B3949" t="s">
        <v>29</v>
      </c>
      <c r="C3949" s="8">
        <v>44637.388101851851</v>
      </c>
      <c r="D3949" s="7">
        <f>C3949</f>
        <v>44637.388101851851</v>
      </c>
      <c r="E3949" s="6" t="s">
        <v>14</v>
      </c>
      <c r="F3949" s="6" t="str">
        <f t="shared" si="428"/>
        <v>69220 44637,3881</v>
      </c>
      <c r="G3949" s="6" t="str">
        <f t="shared" si="429"/>
        <v>44637,3881018519 69220</v>
      </c>
      <c r="H3949" s="6" t="str">
        <f t="shared" si="430"/>
        <v>Dans 69220</v>
      </c>
      <c r="I3949" s="6" t="str">
        <f t="shared" si="433"/>
        <v>Dans 69220</v>
      </c>
      <c r="J3949" s="5" t="str">
        <f t="shared" si="431"/>
        <v/>
      </c>
      <c r="K3949" s="6">
        <v>7</v>
      </c>
      <c r="L3949" s="7">
        <v>4.6296296296296294E-5</v>
      </c>
      <c r="M3949">
        <v>-5.0000000000000002E-5</v>
      </c>
      <c r="N3949" s="9" t="str">
        <f t="shared" si="432"/>
        <v>ramassage possible</v>
      </c>
      <c r="O3949" s="6" t="str">
        <f>IFERROR(VLOOKUP(F3949,TCD!$A$4:$C$362,3,FALSE),"Commune de ramassage")</f>
        <v>Commune de ramassage</v>
      </c>
      <c r="P3949">
        <v>352</v>
      </c>
    </row>
    <row r="3950" spans="1:16" x14ac:dyDescent="0.3">
      <c r="A3950">
        <f t="shared" si="427"/>
        <v>3949</v>
      </c>
      <c r="B3950" t="s">
        <v>29</v>
      </c>
      <c r="C3950" s="8">
        <v>44637.388148148151</v>
      </c>
      <c r="D3950" s="7">
        <f>C3950</f>
        <v>44637.388148148151</v>
      </c>
      <c r="E3950" s="6" t="s">
        <v>14</v>
      </c>
      <c r="F3950" s="6" t="str">
        <f t="shared" si="428"/>
        <v>69220 44637,38815</v>
      </c>
      <c r="G3950" s="6" t="str">
        <f t="shared" si="429"/>
        <v>44637,3881481482 69220</v>
      </c>
      <c r="H3950" s="6" t="str">
        <f t="shared" si="430"/>
        <v>Dans 69220</v>
      </c>
      <c r="I3950" s="6" t="str">
        <f t="shared" si="433"/>
        <v>Dans 69220</v>
      </c>
      <c r="J3950" s="5" t="str">
        <f t="shared" si="431"/>
        <v/>
      </c>
      <c r="K3950" s="6">
        <v>10</v>
      </c>
      <c r="L3950" s="7">
        <v>4.6296296296296294E-5</v>
      </c>
      <c r="M3950">
        <v>-1.3999999999999999E-4</v>
      </c>
      <c r="N3950" s="9" t="str">
        <f t="shared" si="432"/>
        <v>passage possible</v>
      </c>
      <c r="O3950" s="6" t="str">
        <f>IFERROR(VLOOKUP(F3950,TCD!$A$4:$C$362,3,FALSE),"Commune de ramassage")</f>
        <v>Commune de ramassage</v>
      </c>
      <c r="P3950">
        <v>353</v>
      </c>
    </row>
    <row r="3951" spans="1:16" x14ac:dyDescent="0.3">
      <c r="A3951">
        <f t="shared" si="427"/>
        <v>3950</v>
      </c>
      <c r="B3951" t="s">
        <v>29</v>
      </c>
      <c r="C3951" s="8">
        <v>44637.388194444444</v>
      </c>
      <c r="D3951" s="7">
        <f>C3951</f>
        <v>44637.388194444444</v>
      </c>
      <c r="E3951" s="6" t="s">
        <v>14</v>
      </c>
      <c r="F3951" s="6" t="str">
        <f t="shared" si="428"/>
        <v>69220 44637,38819</v>
      </c>
      <c r="G3951" s="6" t="str">
        <f t="shared" si="429"/>
        <v>44637,3881944444 69220</v>
      </c>
      <c r="H3951" s="6" t="str">
        <f t="shared" si="430"/>
        <v>Dans 69220</v>
      </c>
      <c r="I3951" s="6" t="str">
        <f t="shared" si="433"/>
        <v>Dans 69220</v>
      </c>
      <c r="J3951" s="5" t="str">
        <f t="shared" si="431"/>
        <v/>
      </c>
      <c r="K3951" s="6">
        <v>9</v>
      </c>
      <c r="L3951" s="7">
        <v>1.1574074074074073E-5</v>
      </c>
      <c r="M3951">
        <v>-8.2999999999999998E-5</v>
      </c>
      <c r="N3951" s="9" t="str">
        <f t="shared" si="432"/>
        <v>ramassage possible</v>
      </c>
      <c r="O3951" s="6" t="str">
        <f>IFERROR(VLOOKUP(F3951,TCD!$A$4:$C$362,3,FALSE),"Commune de ramassage")</f>
        <v>Commune de ramassage</v>
      </c>
      <c r="P3951">
        <v>354</v>
      </c>
    </row>
    <row r="3952" spans="1:16" x14ac:dyDescent="0.3">
      <c r="A3952">
        <f t="shared" si="427"/>
        <v>3951</v>
      </c>
      <c r="B3952" t="s">
        <v>29</v>
      </c>
      <c r="C3952" s="8">
        <v>44637.388206018521</v>
      </c>
      <c r="D3952" s="7">
        <f>C3952</f>
        <v>44637.388206018521</v>
      </c>
      <c r="E3952" s="6" t="s">
        <v>14</v>
      </c>
      <c r="F3952" s="6" t="str">
        <f t="shared" si="428"/>
        <v>69220 44637,38821</v>
      </c>
      <c r="G3952" s="6" t="str">
        <f t="shared" si="429"/>
        <v>44637,3882060185 69220</v>
      </c>
      <c r="H3952" s="6" t="str">
        <f t="shared" si="430"/>
        <v>Dans 69220</v>
      </c>
      <c r="I3952" s="6" t="str">
        <f t="shared" si="433"/>
        <v>Dans 69220</v>
      </c>
      <c r="J3952" s="5" t="str">
        <f t="shared" si="431"/>
        <v/>
      </c>
      <c r="K3952" s="6">
        <v>10</v>
      </c>
      <c r="L3952" s="7">
        <v>1.1574074074074073E-4</v>
      </c>
      <c r="M3952">
        <v>-6.4999999999999994E-5</v>
      </c>
      <c r="N3952" s="9" t="str">
        <f t="shared" si="432"/>
        <v>passage possible</v>
      </c>
      <c r="O3952" s="6" t="str">
        <f>IFERROR(VLOOKUP(F3952,TCD!$A$4:$C$362,3,FALSE),"Commune de ramassage")</f>
        <v>Commune de ramassage</v>
      </c>
      <c r="P3952">
        <v>355</v>
      </c>
    </row>
    <row r="3953" spans="1:16" x14ac:dyDescent="0.3">
      <c r="A3953">
        <f t="shared" si="427"/>
        <v>3952</v>
      </c>
      <c r="B3953" t="s">
        <v>29</v>
      </c>
      <c r="C3953" s="8">
        <v>44637.388321759259</v>
      </c>
      <c r="D3953" s="7">
        <f>C3953</f>
        <v>44637.388321759259</v>
      </c>
      <c r="E3953" s="6" t="s">
        <v>14</v>
      </c>
      <c r="F3953" s="6" t="str">
        <f t="shared" si="428"/>
        <v>69220 44637,38832</v>
      </c>
      <c r="G3953" s="6" t="str">
        <f t="shared" si="429"/>
        <v>44637,3883217593 69220</v>
      </c>
      <c r="H3953" s="6" t="str">
        <f t="shared" si="430"/>
        <v>Dans 69220</v>
      </c>
      <c r="I3953" s="6" t="str">
        <f t="shared" si="433"/>
        <v>Dans 69220</v>
      </c>
      <c r="J3953" s="5" t="str">
        <f t="shared" si="431"/>
        <v/>
      </c>
      <c r="K3953" s="6">
        <v>0</v>
      </c>
      <c r="L3953" s="7">
        <v>3.3564814814814812E-4</v>
      </c>
      <c r="M3953">
        <v>-1.4899999999999999E-4</v>
      </c>
      <c r="N3953" s="9" t="str">
        <f t="shared" si="432"/>
        <v>ramassage possible</v>
      </c>
      <c r="O3953" s="6" t="str">
        <f>IFERROR(VLOOKUP(F3953,TCD!$A$4:$C$362,3,FALSE),"Commune de ramassage")</f>
        <v>Commune de ramassage</v>
      </c>
      <c r="P3953">
        <v>356</v>
      </c>
    </row>
    <row r="3954" spans="1:16" x14ac:dyDescent="0.3">
      <c r="A3954">
        <f t="shared" si="427"/>
        <v>3953</v>
      </c>
      <c r="B3954" t="s">
        <v>29</v>
      </c>
      <c r="C3954" s="8">
        <v>44637.388657407406</v>
      </c>
      <c r="D3954" s="7">
        <f>C3954</f>
        <v>44637.388657407406</v>
      </c>
      <c r="E3954" s="6" t="s">
        <v>14</v>
      </c>
      <c r="F3954" s="6" t="str">
        <f t="shared" si="428"/>
        <v>69220 44637,38866</v>
      </c>
      <c r="G3954" s="6" t="str">
        <f t="shared" si="429"/>
        <v>44637,3886574074 69220</v>
      </c>
      <c r="H3954" s="6" t="str">
        <f t="shared" si="430"/>
        <v>Dans 69220</v>
      </c>
      <c r="I3954" s="6" t="str">
        <f t="shared" si="433"/>
        <v>Dans 69220</v>
      </c>
      <c r="J3954" s="5" t="str">
        <f t="shared" si="431"/>
        <v/>
      </c>
      <c r="K3954" s="6">
        <v>0</v>
      </c>
      <c r="L3954" s="7">
        <v>1.0416666666666667E-3</v>
      </c>
      <c r="M3954">
        <v>-1.6100000000000001E-4</v>
      </c>
      <c r="N3954" s="9" t="str">
        <f t="shared" si="432"/>
        <v>ramassage possible</v>
      </c>
      <c r="O3954" s="6" t="str">
        <f>IFERROR(VLOOKUP(F3954,TCD!$A$4:$C$362,3,FALSE),"Commune de ramassage")</f>
        <v>Commune de ramassage</v>
      </c>
      <c r="P3954">
        <v>357</v>
      </c>
    </row>
    <row r="3955" spans="1:16" x14ac:dyDescent="0.3">
      <c r="A3955">
        <f t="shared" si="427"/>
        <v>3954</v>
      </c>
      <c r="B3955" t="s">
        <v>29</v>
      </c>
      <c r="C3955" s="8">
        <v>44637.389699074076</v>
      </c>
      <c r="D3955" s="7">
        <f>C3955</f>
        <v>44637.389699074076</v>
      </c>
      <c r="E3955" s="6" t="s">
        <v>14</v>
      </c>
      <c r="F3955" s="6" t="str">
        <f t="shared" si="428"/>
        <v>69220 44637,3897</v>
      </c>
      <c r="G3955" s="6" t="str">
        <f t="shared" si="429"/>
        <v>44637,3896990741 69220</v>
      </c>
      <c r="H3955" s="6" t="str">
        <f t="shared" si="430"/>
        <v>Dans 69220</v>
      </c>
      <c r="I3955" s="6" t="str">
        <f t="shared" si="433"/>
        <v>Dans 69220</v>
      </c>
      <c r="J3955" s="5" t="str">
        <f t="shared" si="431"/>
        <v/>
      </c>
      <c r="K3955" s="6">
        <v>0</v>
      </c>
      <c r="L3955" s="7">
        <v>4.6296296296296294E-5</v>
      </c>
      <c r="M3955">
        <v>0</v>
      </c>
      <c r="N3955" s="9" t="str">
        <f t="shared" si="432"/>
        <v>ramassage possible</v>
      </c>
      <c r="O3955" s="6" t="str">
        <f>IFERROR(VLOOKUP(F3955,TCD!$A$4:$C$362,3,FALSE),"Commune de ramassage")</f>
        <v>Commune de ramassage</v>
      </c>
      <c r="P3955">
        <v>358</v>
      </c>
    </row>
    <row r="3956" spans="1:16" x14ac:dyDescent="0.3">
      <c r="A3956">
        <f t="shared" si="427"/>
        <v>3955</v>
      </c>
      <c r="B3956" t="s">
        <v>29</v>
      </c>
      <c r="C3956" s="8">
        <v>44637.389745370368</v>
      </c>
      <c r="D3956" s="7">
        <f>C3956</f>
        <v>44637.389745370368</v>
      </c>
      <c r="E3956" s="6" t="s">
        <v>14</v>
      </c>
      <c r="F3956" s="6" t="str">
        <f t="shared" si="428"/>
        <v>69220 44637,38975</v>
      </c>
      <c r="G3956" s="6" t="str">
        <f t="shared" si="429"/>
        <v>44637,3897453704 69220</v>
      </c>
      <c r="H3956" s="6" t="str">
        <f t="shared" si="430"/>
        <v>Dans 69220</v>
      </c>
      <c r="I3956" s="6" t="str">
        <f t="shared" si="433"/>
        <v>Dans 69220</v>
      </c>
      <c r="J3956" s="5" t="str">
        <f t="shared" si="431"/>
        <v/>
      </c>
      <c r="K3956" s="6">
        <v>0</v>
      </c>
      <c r="L3956" s="7">
        <v>1.7361111111111112E-4</v>
      </c>
      <c r="M3956">
        <v>3.1000000000000001E-5</v>
      </c>
      <c r="N3956" s="9" t="str">
        <f t="shared" si="432"/>
        <v>ramassage possible</v>
      </c>
      <c r="O3956" s="6" t="str">
        <f>IFERROR(VLOOKUP(F3956,TCD!$A$4:$C$362,3,FALSE),"Commune de ramassage")</f>
        <v>Commune de ramassage</v>
      </c>
      <c r="P3956">
        <v>359</v>
      </c>
    </row>
    <row r="3957" spans="1:16" x14ac:dyDescent="0.3">
      <c r="A3957">
        <f t="shared" si="427"/>
        <v>3956</v>
      </c>
      <c r="B3957" t="s">
        <v>29</v>
      </c>
      <c r="C3957" s="8">
        <v>44637.389918981484</v>
      </c>
      <c r="D3957" s="7">
        <f>C3957</f>
        <v>44637.389918981484</v>
      </c>
      <c r="E3957" s="6" t="s">
        <v>14</v>
      </c>
      <c r="F3957" s="6" t="str">
        <f t="shared" si="428"/>
        <v>69220 44637,38992</v>
      </c>
      <c r="G3957" s="6" t="str">
        <f t="shared" si="429"/>
        <v>44637,3899189815 69220</v>
      </c>
      <c r="H3957" s="6" t="str">
        <f t="shared" si="430"/>
        <v>Dans 69220</v>
      </c>
      <c r="I3957" s="6" t="str">
        <f t="shared" si="433"/>
        <v>Dans 69220</v>
      </c>
      <c r="J3957" s="5" t="str">
        <f t="shared" si="431"/>
        <v/>
      </c>
      <c r="K3957" s="6">
        <v>6</v>
      </c>
      <c r="L3957" s="7">
        <v>9.0277777777777784E-4</v>
      </c>
      <c r="M3957">
        <v>-3.3000000000000003E-5</v>
      </c>
      <c r="N3957" s="9" t="str">
        <f t="shared" si="432"/>
        <v>ramassage possible</v>
      </c>
      <c r="O3957" s="6" t="str">
        <f>IFERROR(VLOOKUP(F3957,TCD!$A$4:$C$362,3,FALSE),"Commune de ramassage")</f>
        <v>Commune de ramassage</v>
      </c>
      <c r="P3957">
        <v>360</v>
      </c>
    </row>
    <row r="3958" spans="1:16" x14ac:dyDescent="0.3">
      <c r="A3958">
        <f t="shared" si="427"/>
        <v>3957</v>
      </c>
      <c r="B3958" t="s">
        <v>29</v>
      </c>
      <c r="C3958" s="8">
        <v>44637.390821759262</v>
      </c>
      <c r="D3958" s="7">
        <f>C3958</f>
        <v>44637.390821759262</v>
      </c>
      <c r="E3958" s="6" t="s">
        <v>14</v>
      </c>
      <c r="F3958" s="6" t="str">
        <f t="shared" si="428"/>
        <v>69220 44637,39082</v>
      </c>
      <c r="G3958" s="6" t="str">
        <f t="shared" si="429"/>
        <v>44637,3908217593 69220</v>
      </c>
      <c r="H3958" s="6" t="str">
        <f t="shared" si="430"/>
        <v>Dans 69220</v>
      </c>
      <c r="I3958" s="6" t="str">
        <f t="shared" si="433"/>
        <v>Dans 69220</v>
      </c>
      <c r="J3958" s="5" t="str">
        <f t="shared" si="431"/>
        <v/>
      </c>
      <c r="K3958" s="6">
        <v>6</v>
      </c>
      <c r="L3958" s="7">
        <v>8.1018518518518516E-5</v>
      </c>
      <c r="M3958">
        <v>-4.8000000000000001E-5</v>
      </c>
      <c r="N3958" s="9" t="str">
        <f t="shared" si="432"/>
        <v>ramassage possible</v>
      </c>
      <c r="O3958" s="6" t="str">
        <f>IFERROR(VLOOKUP(F3958,TCD!$A$4:$C$362,3,FALSE),"Commune de ramassage")</f>
        <v>Commune de ramassage</v>
      </c>
      <c r="P3958">
        <v>361</v>
      </c>
    </row>
    <row r="3959" spans="1:16" x14ac:dyDescent="0.3">
      <c r="A3959">
        <f t="shared" si="427"/>
        <v>3958</v>
      </c>
      <c r="B3959" t="s">
        <v>29</v>
      </c>
      <c r="C3959" s="8">
        <v>44637.390902777777</v>
      </c>
      <c r="D3959" s="7">
        <f>C3959</f>
        <v>44637.390902777777</v>
      </c>
      <c r="E3959" s="6" t="s">
        <v>14</v>
      </c>
      <c r="F3959" s="6" t="str">
        <f t="shared" si="428"/>
        <v>69220 44637,3908999999</v>
      </c>
      <c r="G3959" s="6" t="str">
        <f t="shared" si="429"/>
        <v>44637,3909027778 69220</v>
      </c>
      <c r="H3959" s="6" t="str">
        <f t="shared" si="430"/>
        <v>Dans 69220</v>
      </c>
      <c r="I3959" s="6" t="str">
        <f t="shared" si="433"/>
        <v>Dans 69220</v>
      </c>
      <c r="J3959" s="5" t="str">
        <f t="shared" si="431"/>
        <v/>
      </c>
      <c r="K3959" s="6">
        <v>9</v>
      </c>
      <c r="L3959" s="7">
        <v>1.1574074074074073E-5</v>
      </c>
      <c r="M3959">
        <v>9.9999999999999995E-7</v>
      </c>
      <c r="N3959" s="9" t="str">
        <f t="shared" si="432"/>
        <v>ramassage possible</v>
      </c>
      <c r="O3959" s="6" t="str">
        <f>IFERROR(VLOOKUP(F3959,TCD!$A$4:$C$362,3,FALSE),"Commune de ramassage")</f>
        <v>Commune de ramassage</v>
      </c>
      <c r="P3959">
        <v>362</v>
      </c>
    </row>
    <row r="3960" spans="1:16" x14ac:dyDescent="0.3">
      <c r="A3960">
        <f t="shared" si="427"/>
        <v>3959</v>
      </c>
      <c r="B3960" t="s">
        <v>29</v>
      </c>
      <c r="C3960" s="8">
        <v>44637.390914351854</v>
      </c>
      <c r="D3960" s="7">
        <f>C3960</f>
        <v>44637.390914351854</v>
      </c>
      <c r="E3960" s="6" t="s">
        <v>14</v>
      </c>
      <c r="F3960" s="6" t="str">
        <f t="shared" si="428"/>
        <v>69220 44637,39091</v>
      </c>
      <c r="G3960" s="6" t="str">
        <f t="shared" si="429"/>
        <v>44637,3909143519 69220</v>
      </c>
      <c r="H3960" s="6" t="str">
        <f t="shared" si="430"/>
        <v>Dans 69220</v>
      </c>
      <c r="I3960" s="6" t="str">
        <f t="shared" si="433"/>
        <v>Dans 69220</v>
      </c>
      <c r="J3960" s="5" t="str">
        <f t="shared" si="431"/>
        <v/>
      </c>
      <c r="K3960" s="6">
        <v>15</v>
      </c>
      <c r="L3960" s="7">
        <v>5.3240740740740744E-4</v>
      </c>
      <c r="M3960">
        <v>-1.5999999999999999E-5</v>
      </c>
      <c r="N3960" s="9" t="str">
        <f t="shared" si="432"/>
        <v>passage possible</v>
      </c>
      <c r="O3960" s="6" t="str">
        <f>IFERROR(VLOOKUP(F3960,TCD!$A$4:$C$362,3,FALSE),"Commune de ramassage")</f>
        <v>Commune de ramassage</v>
      </c>
      <c r="P3960">
        <v>363</v>
      </c>
    </row>
    <row r="3961" spans="1:16" x14ac:dyDescent="0.3">
      <c r="A3961">
        <f t="shared" si="427"/>
        <v>3960</v>
      </c>
      <c r="B3961" t="s">
        <v>29</v>
      </c>
      <c r="C3961" s="8">
        <v>44637.391446759262</v>
      </c>
      <c r="D3961" s="7">
        <f>C3961</f>
        <v>44637.391446759262</v>
      </c>
      <c r="E3961" s="6" t="s">
        <v>14</v>
      </c>
      <c r="F3961" s="6" t="str">
        <f t="shared" si="428"/>
        <v>69220 44637,39145</v>
      </c>
      <c r="G3961" s="6" t="str">
        <f t="shared" si="429"/>
        <v>44637,3914467593 69220</v>
      </c>
      <c r="H3961" s="6" t="str">
        <f t="shared" si="430"/>
        <v>Dans 69220</v>
      </c>
      <c r="I3961" s="6" t="str">
        <f t="shared" si="433"/>
        <v>Dans 69220</v>
      </c>
      <c r="J3961" s="5" t="str">
        <f t="shared" si="431"/>
        <v/>
      </c>
      <c r="K3961" s="6">
        <v>9</v>
      </c>
      <c r="L3961" s="7">
        <v>4.6296296296296294E-5</v>
      </c>
      <c r="M3961">
        <v>-1.44E-4</v>
      </c>
      <c r="N3961" s="9" t="str">
        <f t="shared" si="432"/>
        <v>ramassage possible</v>
      </c>
      <c r="O3961" s="6" t="str">
        <f>IFERROR(VLOOKUP(F3961,TCD!$A$4:$C$362,3,FALSE),"Commune de ramassage")</f>
        <v>Commune de ramassage</v>
      </c>
      <c r="P3961">
        <v>364</v>
      </c>
    </row>
    <row r="3962" spans="1:16" x14ac:dyDescent="0.3">
      <c r="A3962">
        <f t="shared" si="427"/>
        <v>3961</v>
      </c>
      <c r="B3962" t="s">
        <v>29</v>
      </c>
      <c r="C3962" s="8">
        <v>44637.391493055555</v>
      </c>
      <c r="D3962" s="7">
        <f>C3962</f>
        <v>44637.391493055555</v>
      </c>
      <c r="E3962" s="6" t="s">
        <v>14</v>
      </c>
      <c r="F3962" s="6" t="str">
        <f t="shared" si="428"/>
        <v>69220 44637,39149</v>
      </c>
      <c r="G3962" s="6" t="str">
        <f t="shared" si="429"/>
        <v>44637,3914930556 69220</v>
      </c>
      <c r="H3962" s="6" t="str">
        <f t="shared" si="430"/>
        <v>Dans 69220</v>
      </c>
      <c r="I3962" s="6" t="str">
        <f t="shared" si="433"/>
        <v>Dans 69220</v>
      </c>
      <c r="J3962" s="5" t="str">
        <f t="shared" si="431"/>
        <v/>
      </c>
      <c r="K3962" s="6">
        <v>9</v>
      </c>
      <c r="L3962" s="7">
        <v>1.3888888888888889E-3</v>
      </c>
      <c r="M3962">
        <v>-4.0099999999999999E-4</v>
      </c>
      <c r="N3962" s="9" t="str">
        <f t="shared" si="432"/>
        <v>ramassage possible</v>
      </c>
      <c r="O3962" s="6" t="str">
        <f>IFERROR(VLOOKUP(F3962,TCD!$A$4:$C$362,3,FALSE),"Commune de ramassage")</f>
        <v>Commune de ramassage</v>
      </c>
      <c r="P3962">
        <v>365</v>
      </c>
    </row>
    <row r="3963" spans="1:16" x14ac:dyDescent="0.3">
      <c r="A3963">
        <f t="shared" si="427"/>
        <v>3962</v>
      </c>
      <c r="B3963" t="s">
        <v>29</v>
      </c>
      <c r="C3963" s="8">
        <v>44637.392881944441</v>
      </c>
      <c r="D3963" s="7">
        <f>C3963</f>
        <v>44637.392881944441</v>
      </c>
      <c r="E3963" s="6" t="s">
        <v>14</v>
      </c>
      <c r="F3963" s="6" t="str">
        <f t="shared" si="428"/>
        <v>69220 44637,39288</v>
      </c>
      <c r="G3963" s="6" t="str">
        <f t="shared" si="429"/>
        <v>44637,3928819444 69220</v>
      </c>
      <c r="H3963" s="6" t="str">
        <f t="shared" si="430"/>
        <v>Dans 69220</v>
      </c>
      <c r="I3963" s="6" t="str">
        <f t="shared" si="433"/>
        <v>Dans 69220</v>
      </c>
      <c r="J3963" s="5" t="str">
        <f t="shared" si="431"/>
        <v/>
      </c>
      <c r="K3963" s="6">
        <v>0</v>
      </c>
      <c r="L3963" s="7">
        <v>2.4305555555555552E-4</v>
      </c>
      <c r="M3963">
        <v>-4.0000000000000003E-5</v>
      </c>
      <c r="N3963" s="9" t="str">
        <f t="shared" si="432"/>
        <v>ramassage possible</v>
      </c>
      <c r="O3963" s="6" t="str">
        <f>IFERROR(VLOOKUP(F3963,TCD!$A$4:$C$362,3,FALSE),"Commune de ramassage")</f>
        <v>Commune de ramassage</v>
      </c>
      <c r="P3963">
        <v>366</v>
      </c>
    </row>
    <row r="3964" spans="1:16" x14ac:dyDescent="0.3">
      <c r="A3964">
        <f t="shared" si="427"/>
        <v>3963</v>
      </c>
      <c r="B3964" t="s">
        <v>29</v>
      </c>
      <c r="C3964" s="8">
        <v>44637.393125000002</v>
      </c>
      <c r="D3964" s="7">
        <f>C3964</f>
        <v>44637.393125000002</v>
      </c>
      <c r="E3964" s="6" t="s">
        <v>14</v>
      </c>
      <c r="F3964" s="6" t="str">
        <f t="shared" si="428"/>
        <v>69220 44637,39313</v>
      </c>
      <c r="G3964" s="6" t="str">
        <f t="shared" si="429"/>
        <v>44637,393125 69220</v>
      </c>
      <c r="H3964" s="6" t="str">
        <f t="shared" si="430"/>
        <v>Dans 69220</v>
      </c>
      <c r="I3964" s="6" t="str">
        <f t="shared" si="433"/>
        <v>Dans 69220</v>
      </c>
      <c r="J3964" s="5" t="str">
        <f t="shared" si="431"/>
        <v/>
      </c>
      <c r="K3964" s="6">
        <v>0</v>
      </c>
      <c r="L3964" s="7">
        <v>7.175925925925927E-4</v>
      </c>
      <c r="M3964">
        <v>-9.3999999999999994E-5</v>
      </c>
      <c r="N3964" s="9" t="str">
        <f t="shared" si="432"/>
        <v>ramassage possible</v>
      </c>
      <c r="O3964" s="6" t="str">
        <f>IFERROR(VLOOKUP(F3964,TCD!$A$4:$C$362,3,FALSE),"Commune de ramassage")</f>
        <v>Commune de ramassage</v>
      </c>
      <c r="P3964">
        <v>367</v>
      </c>
    </row>
    <row r="3965" spans="1:16" x14ac:dyDescent="0.3">
      <c r="A3965">
        <f t="shared" si="427"/>
        <v>3964</v>
      </c>
      <c r="B3965" t="s">
        <v>29</v>
      </c>
      <c r="C3965" s="8">
        <v>44637.393842592595</v>
      </c>
      <c r="D3965" s="7">
        <f>C3965</f>
        <v>44637.393842592595</v>
      </c>
      <c r="E3965" s="6" t="s">
        <v>14</v>
      </c>
      <c r="F3965" s="6" t="str">
        <f t="shared" si="428"/>
        <v>69220 44637,39384</v>
      </c>
      <c r="G3965" s="6" t="str">
        <f t="shared" si="429"/>
        <v>44637,3938425926 69220</v>
      </c>
      <c r="H3965" s="6" t="str">
        <f t="shared" si="430"/>
        <v>Dans 69220</v>
      </c>
      <c r="I3965" s="6" t="str">
        <f t="shared" si="433"/>
        <v>Dans 69220</v>
      </c>
      <c r="J3965" s="5" t="str">
        <f t="shared" si="431"/>
        <v/>
      </c>
      <c r="K3965" s="6">
        <v>0</v>
      </c>
      <c r="L3965" s="7">
        <v>4.8611111111111104E-4</v>
      </c>
      <c r="M3965">
        <v>7.8999999999999996E-5</v>
      </c>
      <c r="N3965" s="9" t="str">
        <f t="shared" si="432"/>
        <v>ramassage possible</v>
      </c>
      <c r="O3965" s="6" t="str">
        <f>IFERROR(VLOOKUP(F3965,TCD!$A$4:$C$362,3,FALSE),"Commune de ramassage")</f>
        <v>Commune de ramassage</v>
      </c>
      <c r="P3965">
        <v>368</v>
      </c>
    </row>
    <row r="3966" spans="1:16" x14ac:dyDescent="0.3">
      <c r="A3966">
        <f t="shared" si="427"/>
        <v>3965</v>
      </c>
      <c r="B3966" t="s">
        <v>29</v>
      </c>
      <c r="C3966" s="8">
        <v>44637.394328703704</v>
      </c>
      <c r="D3966" s="7">
        <f>C3966</f>
        <v>44637.394328703704</v>
      </c>
      <c r="E3966" s="6" t="s">
        <v>14</v>
      </c>
      <c r="F3966" s="6" t="str">
        <f t="shared" si="428"/>
        <v>69220 44637,39433</v>
      </c>
      <c r="G3966" s="6" t="str">
        <f t="shared" si="429"/>
        <v>44637,3943287037 69220</v>
      </c>
      <c r="H3966" s="6" t="str">
        <f t="shared" si="430"/>
        <v>Dans 69220</v>
      </c>
      <c r="I3966" s="6" t="str">
        <f t="shared" si="433"/>
        <v>Dans 69220</v>
      </c>
      <c r="J3966" s="5" t="str">
        <f t="shared" si="431"/>
        <v/>
      </c>
      <c r="K3966" s="6">
        <v>15</v>
      </c>
      <c r="L3966" s="7">
        <v>2.8935185185185189E-4</v>
      </c>
      <c r="M3966">
        <v>1.6100000000000001E-4</v>
      </c>
      <c r="N3966" s="9" t="str">
        <f t="shared" si="432"/>
        <v>passage possible</v>
      </c>
      <c r="O3966" s="6" t="str">
        <f>IFERROR(VLOOKUP(F3966,TCD!$A$4:$C$362,3,FALSE),"Commune de ramassage")</f>
        <v>Commune de ramassage</v>
      </c>
      <c r="P3966">
        <v>369</v>
      </c>
    </row>
    <row r="3967" spans="1:16" x14ac:dyDescent="0.3">
      <c r="A3967">
        <f t="shared" si="427"/>
        <v>3966</v>
      </c>
      <c r="B3967" t="s">
        <v>29</v>
      </c>
      <c r="C3967" s="8">
        <v>44637.394618055558</v>
      </c>
      <c r="D3967" s="7">
        <f>C3967</f>
        <v>44637.394618055558</v>
      </c>
      <c r="E3967" s="6" t="s">
        <v>14</v>
      </c>
      <c r="F3967" s="6" t="str">
        <f t="shared" si="428"/>
        <v>69220 44637,39462</v>
      </c>
      <c r="G3967" s="6" t="str">
        <f t="shared" si="429"/>
        <v>44637,3946180556 69220</v>
      </c>
      <c r="H3967" s="6" t="str">
        <f t="shared" si="430"/>
        <v>Dans 69220</v>
      </c>
      <c r="I3967" s="6" t="str">
        <f t="shared" si="433"/>
        <v>Dans 69220</v>
      </c>
      <c r="J3967" s="5" t="str">
        <f t="shared" si="431"/>
        <v/>
      </c>
      <c r="K3967" s="6">
        <v>25</v>
      </c>
      <c r="L3967" s="7">
        <v>3.4722222222222222E-5</v>
      </c>
      <c r="M3967">
        <v>-1.11E-4</v>
      </c>
      <c r="N3967" s="9" t="str">
        <f t="shared" si="432"/>
        <v>passage possible</v>
      </c>
      <c r="O3967" s="6" t="str">
        <f>IFERROR(VLOOKUP(F3967,TCD!$A$4:$C$362,3,FALSE),"Commune de ramassage")</f>
        <v>Commune de ramassage</v>
      </c>
      <c r="P3967">
        <v>370</v>
      </c>
    </row>
    <row r="3968" spans="1:16" x14ac:dyDescent="0.3">
      <c r="A3968">
        <f t="shared" si="427"/>
        <v>3967</v>
      </c>
      <c r="B3968" t="s">
        <v>29</v>
      </c>
      <c r="C3968" s="8">
        <v>44637.394652777781</v>
      </c>
      <c r="D3968" s="7">
        <f>C3968</f>
        <v>44637.394652777781</v>
      </c>
      <c r="E3968" s="6" t="s">
        <v>14</v>
      </c>
      <c r="F3968" s="6" t="str">
        <f t="shared" si="428"/>
        <v>69220 44637,39465</v>
      </c>
      <c r="G3968" s="6" t="str">
        <f t="shared" si="429"/>
        <v>44637,3946527778 69220</v>
      </c>
      <c r="H3968" s="6" t="str">
        <f t="shared" si="430"/>
        <v>Dans 69220</v>
      </c>
      <c r="I3968" s="6" t="str">
        <f t="shared" si="433"/>
        <v>Dans 69220</v>
      </c>
      <c r="J3968" s="5" t="str">
        <f t="shared" si="431"/>
        <v/>
      </c>
      <c r="K3968" s="6">
        <v>21</v>
      </c>
      <c r="L3968" s="7">
        <v>1.5046296296296297E-4</v>
      </c>
      <c r="M3968">
        <v>4.8799999999999999E-4</v>
      </c>
      <c r="N3968" s="9" t="str">
        <f t="shared" si="432"/>
        <v>passage possible</v>
      </c>
      <c r="O3968" s="6" t="str">
        <f>IFERROR(VLOOKUP(F3968,TCD!$A$4:$C$362,3,FALSE),"Commune de ramassage")</f>
        <v>Commune de ramassage</v>
      </c>
      <c r="P3968">
        <v>371</v>
      </c>
    </row>
    <row r="3969" spans="1:16" x14ac:dyDescent="0.3">
      <c r="A3969">
        <f t="shared" si="427"/>
        <v>3968</v>
      </c>
      <c r="B3969" t="s">
        <v>29</v>
      </c>
      <c r="C3969" s="8">
        <v>44637.394803240742</v>
      </c>
      <c r="D3969" s="7">
        <f>C3969</f>
        <v>44637.394803240742</v>
      </c>
      <c r="E3969" s="6" t="s">
        <v>14</v>
      </c>
      <c r="F3969" s="6" t="str">
        <f t="shared" si="428"/>
        <v>69220 44637,3948</v>
      </c>
      <c r="G3969" s="6" t="str">
        <f t="shared" si="429"/>
        <v>44637,3948032407 69220</v>
      </c>
      <c r="H3969" s="6" t="str">
        <f t="shared" si="430"/>
        <v>Dans 69220</v>
      </c>
      <c r="I3969" s="6" t="str">
        <f t="shared" si="433"/>
        <v>Dans 69220</v>
      </c>
      <c r="J3969" s="5" t="str">
        <f t="shared" si="431"/>
        <v/>
      </c>
      <c r="K3969" s="6">
        <v>21</v>
      </c>
      <c r="L3969" s="7">
        <v>6.9444444444444444E-5</v>
      </c>
      <c r="M3969">
        <v>3.1300000000000002E-4</v>
      </c>
      <c r="N3969" s="9" t="str">
        <f t="shared" si="432"/>
        <v>passage possible</v>
      </c>
      <c r="O3969" s="6" t="str">
        <f>IFERROR(VLOOKUP(F3969,TCD!$A$4:$C$362,3,FALSE),"Commune de ramassage")</f>
        <v>Commune de ramassage</v>
      </c>
      <c r="P3969">
        <v>372</v>
      </c>
    </row>
    <row r="3970" spans="1:16" x14ac:dyDescent="0.3">
      <c r="A3970">
        <f t="shared" si="427"/>
        <v>3969</v>
      </c>
      <c r="B3970" t="s">
        <v>29</v>
      </c>
      <c r="C3970" s="8">
        <v>44637.394872685189</v>
      </c>
      <c r="D3970" s="7">
        <f>C3970</f>
        <v>44637.394872685189</v>
      </c>
      <c r="E3970" s="6" t="s">
        <v>14</v>
      </c>
      <c r="F3970" s="6" t="str">
        <f t="shared" si="428"/>
        <v>69220 44637,39487</v>
      </c>
      <c r="G3970" s="6" t="str">
        <f t="shared" si="429"/>
        <v>44637,3948726852 69220</v>
      </c>
      <c r="H3970" s="6" t="str">
        <f t="shared" si="430"/>
        <v>Dans 69220</v>
      </c>
      <c r="I3970" s="6" t="str">
        <f t="shared" si="433"/>
        <v>Dans 69220</v>
      </c>
      <c r="J3970" s="5" t="str">
        <f t="shared" si="431"/>
        <v/>
      </c>
      <c r="K3970" s="6">
        <v>20</v>
      </c>
      <c r="L3970" s="7">
        <v>1.1574074074074073E-5</v>
      </c>
      <c r="M3970">
        <v>-2.3E-5</v>
      </c>
      <c r="N3970" s="9" t="str">
        <f t="shared" si="432"/>
        <v>passage possible</v>
      </c>
      <c r="O3970" s="6" t="str">
        <f>IFERROR(VLOOKUP(F3970,TCD!$A$4:$C$362,3,FALSE),"Commune de ramassage")</f>
        <v>Commune de ramassage</v>
      </c>
      <c r="P3970">
        <v>373</v>
      </c>
    </row>
    <row r="3971" spans="1:16" x14ac:dyDescent="0.3">
      <c r="A3971">
        <f t="shared" ref="A3971:A4034" si="434">A3970+1</f>
        <v>3970</v>
      </c>
      <c r="B3971" t="s">
        <v>29</v>
      </c>
      <c r="C3971" s="8">
        <v>44637.394884259258</v>
      </c>
      <c r="D3971" s="7">
        <f>C3971</f>
        <v>44637.394884259258</v>
      </c>
      <c r="E3971" s="6" t="s">
        <v>14</v>
      </c>
      <c r="F3971" s="6" t="str">
        <f t="shared" ref="F3971:F4034" si="435">E3971&amp;" "&amp;ROUND(D3971,5)</f>
        <v>69220 44637,39488</v>
      </c>
      <c r="G3971" s="6" t="str">
        <f t="shared" ref="G3971:G4034" si="436">D3971&amp;" "&amp;E3971</f>
        <v>44637,3948842593 69220</v>
      </c>
      <c r="H3971" s="6" t="str">
        <f t="shared" ref="H3971:H4034" si="437">IF(E3971=E3972,"Dans"&amp;" "&amp;E3971,"sortie"&amp;" "&amp;E3971)</f>
        <v>Dans 69220</v>
      </c>
      <c r="I3971" s="6" t="str">
        <f t="shared" si="433"/>
        <v>Dans 69220</v>
      </c>
      <c r="J3971" s="5" t="str">
        <f t="shared" ref="J3971:J4034" si="438">IF(IFERROR(SEARCH("sortie",H3971),0)=1,H3971,IF(IFERROR(SEARCH("Entree",I3971),0)=1,I3971,""))</f>
        <v/>
      </c>
      <c r="K3971" s="6">
        <v>13</v>
      </c>
      <c r="L3971" s="7">
        <v>1.9675925925925926E-4</v>
      </c>
      <c r="M3971">
        <v>-1.9699999999999999E-4</v>
      </c>
      <c r="N3971" s="9" t="str">
        <f t="shared" ref="N3971:N4034" si="439">IF(K3971&lt;10,"ramassage possible","passage possible")</f>
        <v>passage possible</v>
      </c>
      <c r="O3971" s="6" t="str">
        <f>IFERROR(VLOOKUP(F3971,TCD!$A$4:$C$362,3,FALSE),"Commune de ramassage")</f>
        <v>Commune de ramassage</v>
      </c>
      <c r="P3971">
        <v>374</v>
      </c>
    </row>
    <row r="3972" spans="1:16" x14ac:dyDescent="0.3">
      <c r="A3972">
        <f t="shared" si="434"/>
        <v>3971</v>
      </c>
      <c r="B3972" t="s">
        <v>29</v>
      </c>
      <c r="C3972" s="8">
        <v>44637.39508101852</v>
      </c>
      <c r="D3972" s="7">
        <f>C3972</f>
        <v>44637.39508101852</v>
      </c>
      <c r="E3972" s="6" t="s">
        <v>14</v>
      </c>
      <c r="F3972" s="6" t="str">
        <f t="shared" si="435"/>
        <v>69220 44637,39508</v>
      </c>
      <c r="G3972" s="6" t="str">
        <f t="shared" si="436"/>
        <v>44637,3950810185 69220</v>
      </c>
      <c r="H3972" s="6" t="str">
        <f t="shared" si="437"/>
        <v>Dans 69220</v>
      </c>
      <c r="I3972" s="6" t="str">
        <f t="shared" si="433"/>
        <v>Dans 69220</v>
      </c>
      <c r="J3972" s="5" t="str">
        <f t="shared" si="438"/>
        <v/>
      </c>
      <c r="K3972" s="6">
        <v>16</v>
      </c>
      <c r="L3972" s="7">
        <v>6.9444444444444444E-5</v>
      </c>
      <c r="M3972">
        <v>-2.9300000000000002E-4</v>
      </c>
      <c r="N3972" s="9" t="str">
        <f t="shared" si="439"/>
        <v>passage possible</v>
      </c>
      <c r="O3972" s="6" t="str">
        <f>IFERROR(VLOOKUP(F3972,TCD!$A$4:$C$362,3,FALSE),"Commune de ramassage")</f>
        <v>Commune de ramassage</v>
      </c>
      <c r="P3972">
        <v>375</v>
      </c>
    </row>
    <row r="3973" spans="1:16" x14ac:dyDescent="0.3">
      <c r="A3973">
        <f t="shared" si="434"/>
        <v>3972</v>
      </c>
      <c r="B3973" t="s">
        <v>29</v>
      </c>
      <c r="C3973" s="8">
        <v>44637.395150462966</v>
      </c>
      <c r="D3973" s="7">
        <f>C3973</f>
        <v>44637.395150462966</v>
      </c>
      <c r="E3973" s="6" t="s">
        <v>14</v>
      </c>
      <c r="F3973" s="6" t="str">
        <f t="shared" si="435"/>
        <v>69220 44637,3951499999</v>
      </c>
      <c r="G3973" s="6" t="str">
        <f t="shared" si="436"/>
        <v>44637,395150463 69220</v>
      </c>
      <c r="H3973" s="6" t="str">
        <f t="shared" si="437"/>
        <v>Dans 69220</v>
      </c>
      <c r="I3973" s="6" t="str">
        <f t="shared" ref="I3973:I4036" si="440">IF(E3973&lt;&gt;E3972,"Entree"&amp;" "&amp;E3973,"Dans"&amp;" "&amp;E3972)</f>
        <v>Dans 69220</v>
      </c>
      <c r="J3973" s="5" t="str">
        <f t="shared" si="438"/>
        <v/>
      </c>
      <c r="K3973" s="6">
        <v>21</v>
      </c>
      <c r="L3973" s="7">
        <v>9.2592592592592588E-5</v>
      </c>
      <c r="M3973">
        <v>-1.8E-5</v>
      </c>
      <c r="N3973" s="9" t="str">
        <f t="shared" si="439"/>
        <v>passage possible</v>
      </c>
      <c r="O3973" s="6" t="str">
        <f>IFERROR(VLOOKUP(F3973,TCD!$A$4:$C$362,3,FALSE),"Commune de ramassage")</f>
        <v>Commune de ramassage</v>
      </c>
      <c r="P3973">
        <v>376</v>
      </c>
    </row>
    <row r="3974" spans="1:16" x14ac:dyDescent="0.3">
      <c r="A3974">
        <f t="shared" si="434"/>
        <v>3973</v>
      </c>
      <c r="B3974" t="s">
        <v>29</v>
      </c>
      <c r="C3974" s="8">
        <v>44637.395243055558</v>
      </c>
      <c r="D3974" s="7">
        <f>C3974</f>
        <v>44637.395243055558</v>
      </c>
      <c r="E3974" s="6" t="s">
        <v>14</v>
      </c>
      <c r="F3974" s="6" t="str">
        <f t="shared" si="435"/>
        <v>69220 44637,39524</v>
      </c>
      <c r="G3974" s="6" t="str">
        <f t="shared" si="436"/>
        <v>44637,3952430556 69220</v>
      </c>
      <c r="H3974" s="6" t="str">
        <f t="shared" si="437"/>
        <v>Dans 69220</v>
      </c>
      <c r="I3974" s="6" t="str">
        <f t="shared" si="440"/>
        <v>Dans 69220</v>
      </c>
      <c r="J3974" s="5" t="str">
        <f t="shared" si="438"/>
        <v/>
      </c>
      <c r="K3974" s="6">
        <v>7</v>
      </c>
      <c r="L3974" s="7">
        <v>7.291666666666667E-4</v>
      </c>
      <c r="M3974">
        <v>3.6000000000000001E-5</v>
      </c>
      <c r="N3974" s="9" t="str">
        <f t="shared" si="439"/>
        <v>ramassage possible</v>
      </c>
      <c r="O3974" s="6" t="str">
        <f>IFERROR(VLOOKUP(F3974,TCD!$A$4:$C$362,3,FALSE),"Commune de ramassage")</f>
        <v>Commune de ramassage</v>
      </c>
      <c r="P3974">
        <v>377</v>
      </c>
    </row>
    <row r="3975" spans="1:16" x14ac:dyDescent="0.3">
      <c r="A3975">
        <f t="shared" si="434"/>
        <v>3974</v>
      </c>
      <c r="B3975" t="s">
        <v>29</v>
      </c>
      <c r="C3975" s="8">
        <v>44637.395972222221</v>
      </c>
      <c r="D3975" s="7">
        <f>C3975</f>
        <v>44637.395972222221</v>
      </c>
      <c r="E3975" s="6" t="s">
        <v>14</v>
      </c>
      <c r="F3975" s="6" t="str">
        <f t="shared" si="435"/>
        <v>69220 44637,39597</v>
      </c>
      <c r="G3975" s="6" t="str">
        <f t="shared" si="436"/>
        <v>44637,3959722222 69220</v>
      </c>
      <c r="H3975" s="6" t="str">
        <f t="shared" si="437"/>
        <v>Dans 69220</v>
      </c>
      <c r="I3975" s="6" t="str">
        <f t="shared" si="440"/>
        <v>Dans 69220</v>
      </c>
      <c r="J3975" s="5" t="str">
        <f t="shared" si="438"/>
        <v/>
      </c>
      <c r="K3975" s="6">
        <v>0</v>
      </c>
      <c r="L3975" s="7">
        <v>1.1574074074074073E-4</v>
      </c>
      <c r="M3975">
        <v>5.0699999999999996E-4</v>
      </c>
      <c r="N3975" s="9" t="str">
        <f t="shared" si="439"/>
        <v>ramassage possible</v>
      </c>
      <c r="O3975" s="6" t="str">
        <f>IFERROR(VLOOKUP(F3975,TCD!$A$4:$C$362,3,FALSE),"Commune de ramassage")</f>
        <v>Commune de ramassage</v>
      </c>
      <c r="P3975">
        <v>378</v>
      </c>
    </row>
    <row r="3976" spans="1:16" x14ac:dyDescent="0.3">
      <c r="A3976">
        <f t="shared" si="434"/>
        <v>3975</v>
      </c>
      <c r="B3976" t="s">
        <v>29</v>
      </c>
      <c r="C3976" s="8">
        <v>44637.396087962959</v>
      </c>
      <c r="D3976" s="7">
        <f>C3976</f>
        <v>44637.396087962959</v>
      </c>
      <c r="E3976" s="6" t="s">
        <v>14</v>
      </c>
      <c r="F3976" s="6" t="str">
        <f t="shared" si="435"/>
        <v>69220 44637,39609</v>
      </c>
      <c r="G3976" s="6" t="str">
        <f t="shared" si="436"/>
        <v>44637,396087963 69220</v>
      </c>
      <c r="H3976" s="6" t="str">
        <f t="shared" si="437"/>
        <v>Dans 69220</v>
      </c>
      <c r="I3976" s="6" t="str">
        <f t="shared" si="440"/>
        <v>Dans 69220</v>
      </c>
      <c r="J3976" s="5" t="str">
        <f t="shared" si="438"/>
        <v/>
      </c>
      <c r="K3976" s="6">
        <v>22</v>
      </c>
      <c r="L3976" s="7">
        <v>6.9444444444444444E-5</v>
      </c>
      <c r="M3976">
        <v>1.2E-4</v>
      </c>
      <c r="N3976" s="9" t="str">
        <f t="shared" si="439"/>
        <v>passage possible</v>
      </c>
      <c r="O3976" s="6" t="str">
        <f>IFERROR(VLOOKUP(F3976,TCD!$A$4:$C$362,3,FALSE),"Commune de ramassage")</f>
        <v>Commune de ramassage</v>
      </c>
      <c r="P3976">
        <v>379</v>
      </c>
    </row>
    <row r="3977" spans="1:16" x14ac:dyDescent="0.3">
      <c r="A3977">
        <f t="shared" si="434"/>
        <v>3976</v>
      </c>
      <c r="B3977" t="s">
        <v>29</v>
      </c>
      <c r="C3977" s="8">
        <v>44637.396157407406</v>
      </c>
      <c r="D3977" s="7">
        <f>C3977</f>
        <v>44637.396157407406</v>
      </c>
      <c r="E3977" s="6" t="s">
        <v>14</v>
      </c>
      <c r="F3977" s="6" t="str">
        <f t="shared" si="435"/>
        <v>69220 44637,39616</v>
      </c>
      <c r="G3977" s="6" t="str">
        <f t="shared" si="436"/>
        <v>44637,3961574074 69220</v>
      </c>
      <c r="H3977" s="6" t="str">
        <f t="shared" si="437"/>
        <v>Dans 69220</v>
      </c>
      <c r="I3977" s="6" t="str">
        <f t="shared" si="440"/>
        <v>Dans 69220</v>
      </c>
      <c r="J3977" s="5" t="str">
        <f t="shared" si="438"/>
        <v/>
      </c>
      <c r="K3977" s="6">
        <v>10</v>
      </c>
      <c r="L3977" s="7">
        <v>3.4722222222222222E-5</v>
      </c>
      <c r="M3977">
        <v>5.3000000000000001E-5</v>
      </c>
      <c r="N3977" s="9" t="str">
        <f t="shared" si="439"/>
        <v>passage possible</v>
      </c>
      <c r="O3977" s="6" t="str">
        <f>IFERROR(VLOOKUP(F3977,TCD!$A$4:$C$362,3,FALSE),"Commune de ramassage")</f>
        <v>Commune de ramassage</v>
      </c>
      <c r="P3977">
        <v>380</v>
      </c>
    </row>
    <row r="3978" spans="1:16" x14ac:dyDescent="0.3">
      <c r="A3978">
        <f t="shared" si="434"/>
        <v>3977</v>
      </c>
      <c r="B3978" t="s">
        <v>29</v>
      </c>
      <c r="C3978" s="8">
        <v>44637.396192129629</v>
      </c>
      <c r="D3978" s="7">
        <f>C3978</f>
        <v>44637.396192129629</v>
      </c>
      <c r="E3978" s="6" t="s">
        <v>14</v>
      </c>
      <c r="F3978" s="6" t="str">
        <f t="shared" si="435"/>
        <v>69220 44637,3961899999</v>
      </c>
      <c r="G3978" s="6" t="str">
        <f t="shared" si="436"/>
        <v>44637,3961921296 69220</v>
      </c>
      <c r="H3978" s="6" t="str">
        <f t="shared" si="437"/>
        <v>Dans 69220</v>
      </c>
      <c r="I3978" s="6" t="str">
        <f t="shared" si="440"/>
        <v>Dans 69220</v>
      </c>
      <c r="J3978" s="5" t="str">
        <f t="shared" si="438"/>
        <v/>
      </c>
      <c r="K3978" s="6">
        <v>9</v>
      </c>
      <c r="L3978" s="7">
        <v>5.7870370370370366E-5</v>
      </c>
      <c r="M3978">
        <v>-3.3000000000000003E-5</v>
      </c>
      <c r="N3978" s="9" t="str">
        <f t="shared" si="439"/>
        <v>ramassage possible</v>
      </c>
      <c r="O3978" s="6" t="str">
        <f>IFERROR(VLOOKUP(F3978,TCD!$A$4:$C$362,3,FALSE),"Commune de ramassage")</f>
        <v>Commune de ramassage</v>
      </c>
      <c r="P3978">
        <v>381</v>
      </c>
    </row>
    <row r="3979" spans="1:16" x14ac:dyDescent="0.3">
      <c r="A3979">
        <f t="shared" si="434"/>
        <v>3978</v>
      </c>
      <c r="B3979" t="s">
        <v>29</v>
      </c>
      <c r="C3979" s="8">
        <v>44637.396249999998</v>
      </c>
      <c r="D3979" s="7">
        <f>C3979</f>
        <v>44637.396249999998</v>
      </c>
      <c r="E3979" s="6" t="s">
        <v>14</v>
      </c>
      <c r="F3979" s="6" t="str">
        <f t="shared" si="435"/>
        <v>69220 44637,39625</v>
      </c>
      <c r="G3979" s="6" t="str">
        <f t="shared" si="436"/>
        <v>44637,39625 69220</v>
      </c>
      <c r="H3979" s="6" t="str">
        <f t="shared" si="437"/>
        <v>Dans 69220</v>
      </c>
      <c r="I3979" s="6" t="str">
        <f t="shared" si="440"/>
        <v>Dans 69220</v>
      </c>
      <c r="J3979" s="5" t="str">
        <f t="shared" si="438"/>
        <v/>
      </c>
      <c r="K3979" s="6">
        <v>6</v>
      </c>
      <c r="L3979" s="7">
        <v>2.3148148148148146E-4</v>
      </c>
      <c r="M3979">
        <v>-5.7200000000000003E-4</v>
      </c>
      <c r="N3979" s="9" t="str">
        <f t="shared" si="439"/>
        <v>ramassage possible</v>
      </c>
      <c r="O3979" s="6" t="str">
        <f>IFERROR(VLOOKUP(F3979,TCD!$A$4:$C$362,3,FALSE),"Commune de ramassage")</f>
        <v>Commune de ramassage</v>
      </c>
      <c r="P3979">
        <v>382</v>
      </c>
    </row>
    <row r="3980" spans="1:16" x14ac:dyDescent="0.3">
      <c r="A3980">
        <f t="shared" si="434"/>
        <v>3979</v>
      </c>
      <c r="B3980" t="s">
        <v>29</v>
      </c>
      <c r="C3980" s="8">
        <v>44637.396481481483</v>
      </c>
      <c r="D3980" s="7">
        <f>C3980</f>
        <v>44637.396481481483</v>
      </c>
      <c r="E3980" s="6" t="s">
        <v>14</v>
      </c>
      <c r="F3980" s="6" t="str">
        <f t="shared" si="435"/>
        <v>69220 44637,39648</v>
      </c>
      <c r="G3980" s="6" t="str">
        <f t="shared" si="436"/>
        <v>44637,3964814815 69220</v>
      </c>
      <c r="H3980" s="6" t="str">
        <f t="shared" si="437"/>
        <v>Dans 69220</v>
      </c>
      <c r="I3980" s="6" t="str">
        <f t="shared" si="440"/>
        <v>Dans 69220</v>
      </c>
      <c r="J3980" s="5" t="str">
        <f t="shared" si="438"/>
        <v/>
      </c>
      <c r="K3980" s="6">
        <v>28</v>
      </c>
      <c r="L3980" s="7">
        <v>8.1018518518518516E-5</v>
      </c>
      <c r="M3980">
        <v>-1.6799999999999999E-4</v>
      </c>
      <c r="N3980" s="9" t="str">
        <f t="shared" si="439"/>
        <v>passage possible</v>
      </c>
      <c r="O3980" s="6" t="str">
        <f>IFERROR(VLOOKUP(F3980,TCD!$A$4:$C$362,3,FALSE),"Commune de ramassage")</f>
        <v>Commune de ramassage</v>
      </c>
      <c r="P3980">
        <v>383</v>
      </c>
    </row>
    <row r="3981" spans="1:16" x14ac:dyDescent="0.3">
      <c r="A3981">
        <f t="shared" si="434"/>
        <v>3980</v>
      </c>
      <c r="B3981" t="s">
        <v>29</v>
      </c>
      <c r="C3981" s="8">
        <v>44637.396562499998</v>
      </c>
      <c r="D3981" s="7">
        <f>C3981</f>
        <v>44637.396562499998</v>
      </c>
      <c r="E3981" s="6" t="s">
        <v>14</v>
      </c>
      <c r="F3981" s="6" t="str">
        <f t="shared" si="435"/>
        <v>69220 44637,39656</v>
      </c>
      <c r="G3981" s="6" t="str">
        <f t="shared" si="436"/>
        <v>44637,3965625 69220</v>
      </c>
      <c r="H3981" s="6" t="str">
        <f t="shared" si="437"/>
        <v>Dans 69220</v>
      </c>
      <c r="I3981" s="6" t="str">
        <f t="shared" si="440"/>
        <v>Dans 69220</v>
      </c>
      <c r="J3981" s="5" t="str">
        <f t="shared" si="438"/>
        <v/>
      </c>
      <c r="K3981" s="6">
        <v>13</v>
      </c>
      <c r="L3981" s="7">
        <v>1.1574074074074073E-5</v>
      </c>
      <c r="M3981">
        <v>1.0000000000000001E-5</v>
      </c>
      <c r="N3981" s="9" t="str">
        <f t="shared" si="439"/>
        <v>passage possible</v>
      </c>
      <c r="O3981" s="6" t="str">
        <f>IFERROR(VLOOKUP(F3981,TCD!$A$4:$C$362,3,FALSE),"Commune de ramassage")</f>
        <v>Commune de ramassage</v>
      </c>
      <c r="P3981">
        <v>384</v>
      </c>
    </row>
    <row r="3982" spans="1:16" x14ac:dyDescent="0.3">
      <c r="A3982">
        <f t="shared" si="434"/>
        <v>3981</v>
      </c>
      <c r="B3982" t="s">
        <v>29</v>
      </c>
      <c r="C3982" s="8">
        <v>44637.396574074075</v>
      </c>
      <c r="D3982" s="7">
        <f>C3982</f>
        <v>44637.396574074075</v>
      </c>
      <c r="E3982" s="6" t="s">
        <v>14</v>
      </c>
      <c r="F3982" s="6" t="str">
        <f t="shared" si="435"/>
        <v>69220 44637,39657</v>
      </c>
      <c r="G3982" s="6" t="str">
        <f t="shared" si="436"/>
        <v>44637,3965740741 69220</v>
      </c>
      <c r="H3982" s="6" t="str">
        <f t="shared" si="437"/>
        <v>Dans 69220</v>
      </c>
      <c r="I3982" s="6" t="str">
        <f t="shared" si="440"/>
        <v>Dans 69220</v>
      </c>
      <c r="J3982" s="5" t="str">
        <f t="shared" si="438"/>
        <v/>
      </c>
      <c r="K3982" s="6">
        <v>8</v>
      </c>
      <c r="L3982" s="7">
        <v>6.9444444444444444E-5</v>
      </c>
      <c r="M3982">
        <v>6.9999999999999999E-6</v>
      </c>
      <c r="N3982" s="9" t="str">
        <f t="shared" si="439"/>
        <v>ramassage possible</v>
      </c>
      <c r="O3982" s="6" t="str">
        <f>IFERROR(VLOOKUP(F3982,TCD!$A$4:$C$362,3,FALSE),"Commune de ramassage")</f>
        <v>Commune de ramassage</v>
      </c>
      <c r="P3982">
        <v>385</v>
      </c>
    </row>
    <row r="3983" spans="1:16" x14ac:dyDescent="0.3">
      <c r="A3983">
        <f t="shared" si="434"/>
        <v>3982</v>
      </c>
      <c r="B3983" t="s">
        <v>29</v>
      </c>
      <c r="C3983" s="8">
        <v>44637.396643518521</v>
      </c>
      <c r="D3983" s="7">
        <f>C3983</f>
        <v>44637.396643518521</v>
      </c>
      <c r="E3983" s="6" t="s">
        <v>14</v>
      </c>
      <c r="F3983" s="6" t="str">
        <f t="shared" si="435"/>
        <v>69220 44637,39664</v>
      </c>
      <c r="G3983" s="6" t="str">
        <f t="shared" si="436"/>
        <v>44637,3966435185 69220</v>
      </c>
      <c r="H3983" s="6" t="str">
        <f t="shared" si="437"/>
        <v>Dans 69220</v>
      </c>
      <c r="I3983" s="6" t="str">
        <f t="shared" si="440"/>
        <v>Dans 69220</v>
      </c>
      <c r="J3983" s="5" t="str">
        <f t="shared" si="438"/>
        <v/>
      </c>
      <c r="K3983" s="6">
        <v>7</v>
      </c>
      <c r="L3983" s="7">
        <v>5.6712962962962956E-4</v>
      </c>
      <c r="M3983">
        <v>1.06E-4</v>
      </c>
      <c r="N3983" s="9" t="str">
        <f t="shared" si="439"/>
        <v>ramassage possible</v>
      </c>
      <c r="O3983" s="6" t="str">
        <f>IFERROR(VLOOKUP(F3983,TCD!$A$4:$C$362,3,FALSE),"Commune de ramassage")</f>
        <v>Commune de ramassage</v>
      </c>
      <c r="P3983">
        <v>386</v>
      </c>
    </row>
    <row r="3984" spans="1:16" x14ac:dyDescent="0.3">
      <c r="A3984">
        <f t="shared" si="434"/>
        <v>3983</v>
      </c>
      <c r="B3984" t="s">
        <v>29</v>
      </c>
      <c r="C3984" s="8">
        <v>44637.397210648145</v>
      </c>
      <c r="D3984" s="7">
        <f>C3984</f>
        <v>44637.397210648145</v>
      </c>
      <c r="E3984" s="6" t="s">
        <v>14</v>
      </c>
      <c r="F3984" s="6" t="str">
        <f t="shared" si="435"/>
        <v>69220 44637,39721</v>
      </c>
      <c r="G3984" s="6" t="str">
        <f t="shared" si="436"/>
        <v>44637,3972106481 69220</v>
      </c>
      <c r="H3984" s="6" t="str">
        <f t="shared" si="437"/>
        <v>Dans 69220</v>
      </c>
      <c r="I3984" s="6" t="str">
        <f t="shared" si="440"/>
        <v>Dans 69220</v>
      </c>
      <c r="J3984" s="5" t="str">
        <f t="shared" si="438"/>
        <v/>
      </c>
      <c r="K3984" s="6">
        <v>12</v>
      </c>
      <c r="L3984" s="7">
        <v>1.6203703703703703E-4</v>
      </c>
      <c r="M3984">
        <v>-4.6000000000000001E-4</v>
      </c>
      <c r="N3984" s="9" t="str">
        <f t="shared" si="439"/>
        <v>passage possible</v>
      </c>
      <c r="O3984" s="6" t="str">
        <f>IFERROR(VLOOKUP(F3984,TCD!$A$4:$C$362,3,FALSE),"Commune de ramassage")</f>
        <v>Commune de ramassage</v>
      </c>
      <c r="P3984">
        <v>387</v>
      </c>
    </row>
    <row r="3985" spans="1:16" x14ac:dyDescent="0.3">
      <c r="A3985">
        <f t="shared" si="434"/>
        <v>3984</v>
      </c>
      <c r="B3985" t="s">
        <v>29</v>
      </c>
      <c r="C3985" s="8">
        <v>44637.397372685184</v>
      </c>
      <c r="D3985" s="7">
        <f>C3985</f>
        <v>44637.397372685184</v>
      </c>
      <c r="E3985" s="6" t="s">
        <v>14</v>
      </c>
      <c r="F3985" s="6" t="str">
        <f t="shared" si="435"/>
        <v>69220 44637,39737</v>
      </c>
      <c r="G3985" s="6" t="str">
        <f t="shared" si="436"/>
        <v>44637,3973726852 69220</v>
      </c>
      <c r="H3985" s="6" t="str">
        <f t="shared" si="437"/>
        <v>Dans 69220</v>
      </c>
      <c r="I3985" s="6" t="str">
        <f t="shared" si="440"/>
        <v>Dans 69220</v>
      </c>
      <c r="J3985" s="5" t="str">
        <f t="shared" si="438"/>
        <v/>
      </c>
      <c r="K3985" s="6">
        <v>25</v>
      </c>
      <c r="L3985" s="7">
        <v>6.9444444444444444E-5</v>
      </c>
      <c r="M3985">
        <v>-4.0999999999999999E-4</v>
      </c>
      <c r="N3985" s="9" t="str">
        <f t="shared" si="439"/>
        <v>passage possible</v>
      </c>
      <c r="O3985" s="6" t="str">
        <f>IFERROR(VLOOKUP(F3985,TCD!$A$4:$C$362,3,FALSE),"Commune de ramassage")</f>
        <v>Commune de ramassage</v>
      </c>
      <c r="P3985">
        <v>388</v>
      </c>
    </row>
    <row r="3986" spans="1:16" x14ac:dyDescent="0.3">
      <c r="A3986">
        <f t="shared" si="434"/>
        <v>3985</v>
      </c>
      <c r="B3986" t="s">
        <v>29</v>
      </c>
      <c r="C3986" s="8">
        <v>44637.39744212963</v>
      </c>
      <c r="D3986" s="7">
        <f>C3986</f>
        <v>44637.39744212963</v>
      </c>
      <c r="E3986" s="6" t="s">
        <v>14</v>
      </c>
      <c r="F3986" s="6" t="str">
        <f t="shared" si="435"/>
        <v>69220 44637,39744</v>
      </c>
      <c r="G3986" s="6" t="str">
        <f t="shared" si="436"/>
        <v>44637,3974421296 69220</v>
      </c>
      <c r="H3986" s="6" t="str">
        <f t="shared" si="437"/>
        <v>Dans 69220</v>
      </c>
      <c r="I3986" s="6" t="str">
        <f t="shared" si="440"/>
        <v>Dans 69220</v>
      </c>
      <c r="J3986" s="5" t="str">
        <f t="shared" si="438"/>
        <v/>
      </c>
      <c r="K3986" s="6">
        <v>31</v>
      </c>
      <c r="L3986" s="7">
        <v>9.2592592592592588E-5</v>
      </c>
      <c r="M3986">
        <v>-2.1000000000000001E-4</v>
      </c>
      <c r="N3986" s="9" t="str">
        <f t="shared" si="439"/>
        <v>passage possible</v>
      </c>
      <c r="O3986" s="6" t="str">
        <f>IFERROR(VLOOKUP(F3986,TCD!$A$4:$C$362,3,FALSE),"Commune de ramassage")</f>
        <v>Commune de ramassage</v>
      </c>
      <c r="P3986">
        <v>389</v>
      </c>
    </row>
    <row r="3987" spans="1:16" x14ac:dyDescent="0.3">
      <c r="A3987">
        <f t="shared" si="434"/>
        <v>3986</v>
      </c>
      <c r="B3987" t="s">
        <v>29</v>
      </c>
      <c r="C3987" s="8">
        <v>44637.397534722222</v>
      </c>
      <c r="D3987" s="7">
        <f>C3987</f>
        <v>44637.397534722222</v>
      </c>
      <c r="E3987" s="6" t="s">
        <v>14</v>
      </c>
      <c r="F3987" s="6" t="str">
        <f t="shared" si="435"/>
        <v>69220 44637,39753</v>
      </c>
      <c r="G3987" s="6" t="str">
        <f t="shared" si="436"/>
        <v>44637,3975347222 69220</v>
      </c>
      <c r="H3987" s="6" t="str">
        <f t="shared" si="437"/>
        <v>Dans 69220</v>
      </c>
      <c r="I3987" s="6" t="str">
        <f t="shared" si="440"/>
        <v>Dans 69220</v>
      </c>
      <c r="J3987" s="5" t="str">
        <f t="shared" si="438"/>
        <v/>
      </c>
      <c r="K3987" s="6">
        <v>8</v>
      </c>
      <c r="L3987" s="7">
        <v>2.3148148148148147E-5</v>
      </c>
      <c r="M3987">
        <v>-2.0000000000000002E-5</v>
      </c>
      <c r="N3987" s="9" t="str">
        <f t="shared" si="439"/>
        <v>ramassage possible</v>
      </c>
      <c r="O3987" s="6" t="str">
        <f>IFERROR(VLOOKUP(F3987,TCD!$A$4:$C$362,3,FALSE),"Commune de ramassage")</f>
        <v>Commune de ramassage</v>
      </c>
      <c r="P3987">
        <v>390</v>
      </c>
    </row>
    <row r="3988" spans="1:16" x14ac:dyDescent="0.3">
      <c r="A3988">
        <f t="shared" si="434"/>
        <v>3987</v>
      </c>
      <c r="B3988" t="s">
        <v>29</v>
      </c>
      <c r="C3988" s="8">
        <v>44637.397557870368</v>
      </c>
      <c r="D3988" s="7">
        <f>C3988</f>
        <v>44637.397557870368</v>
      </c>
      <c r="E3988" s="6" t="s">
        <v>14</v>
      </c>
      <c r="F3988" s="6" t="str">
        <f t="shared" si="435"/>
        <v>69220 44637,39756</v>
      </c>
      <c r="G3988" s="6" t="str">
        <f t="shared" si="436"/>
        <v>44637,3975578704 69220</v>
      </c>
      <c r="H3988" s="6" t="str">
        <f t="shared" si="437"/>
        <v>Dans 69220</v>
      </c>
      <c r="I3988" s="6" t="str">
        <f t="shared" si="440"/>
        <v>Dans 69220</v>
      </c>
      <c r="J3988" s="5" t="str">
        <f t="shared" si="438"/>
        <v/>
      </c>
      <c r="K3988" s="6">
        <v>6</v>
      </c>
      <c r="L3988" s="7">
        <v>1.1342592592592591E-3</v>
      </c>
      <c r="M3988">
        <v>2.6999999999999999E-5</v>
      </c>
      <c r="N3988" s="9" t="str">
        <f t="shared" si="439"/>
        <v>ramassage possible</v>
      </c>
      <c r="O3988" s="6" t="str">
        <f>IFERROR(VLOOKUP(F3988,TCD!$A$4:$C$362,3,FALSE),"Commune de ramassage")</f>
        <v>Commune de ramassage</v>
      </c>
      <c r="P3988">
        <v>391</v>
      </c>
    </row>
    <row r="3989" spans="1:16" x14ac:dyDescent="0.3">
      <c r="A3989">
        <f t="shared" si="434"/>
        <v>3988</v>
      </c>
      <c r="B3989" t="s">
        <v>29</v>
      </c>
      <c r="C3989" s="8">
        <v>44637.398692129631</v>
      </c>
      <c r="D3989" s="7">
        <f>C3989</f>
        <v>44637.398692129631</v>
      </c>
      <c r="E3989" s="6" t="s">
        <v>14</v>
      </c>
      <c r="F3989" s="6" t="str">
        <f t="shared" si="435"/>
        <v>69220 44637,39869</v>
      </c>
      <c r="G3989" s="6" t="str">
        <f t="shared" si="436"/>
        <v>44637,3986921296 69220</v>
      </c>
      <c r="H3989" s="6" t="str">
        <f t="shared" si="437"/>
        <v>Dans 69220</v>
      </c>
      <c r="I3989" s="6" t="str">
        <f t="shared" si="440"/>
        <v>Dans 69220</v>
      </c>
      <c r="J3989" s="5" t="str">
        <f t="shared" si="438"/>
        <v/>
      </c>
      <c r="K3989" s="6">
        <v>0</v>
      </c>
      <c r="L3989" s="7">
        <v>2.4421296296296296E-3</v>
      </c>
      <c r="M3989">
        <v>0</v>
      </c>
      <c r="N3989" s="9" t="str">
        <f t="shared" si="439"/>
        <v>ramassage possible</v>
      </c>
      <c r="O3989" s="6" t="str">
        <f>IFERROR(VLOOKUP(F3989,TCD!$A$4:$C$362,3,FALSE),"Commune de ramassage")</f>
        <v>Commune de ramassage</v>
      </c>
      <c r="P3989">
        <v>392</v>
      </c>
    </row>
    <row r="3990" spans="1:16" x14ac:dyDescent="0.3">
      <c r="A3990">
        <f t="shared" si="434"/>
        <v>3989</v>
      </c>
      <c r="B3990" t="s">
        <v>29</v>
      </c>
      <c r="C3990" s="8">
        <v>44637.401134259257</v>
      </c>
      <c r="D3990" s="7">
        <f>C3990</f>
        <v>44637.401134259257</v>
      </c>
      <c r="E3990" s="6" t="s">
        <v>14</v>
      </c>
      <c r="F3990" s="6" t="str">
        <f t="shared" si="435"/>
        <v>69220 44637,40113</v>
      </c>
      <c r="G3990" s="6" t="str">
        <f t="shared" si="436"/>
        <v>44637,4011342593 69220</v>
      </c>
      <c r="H3990" s="6" t="str">
        <f t="shared" si="437"/>
        <v>Dans 69220</v>
      </c>
      <c r="I3990" s="6" t="str">
        <f t="shared" si="440"/>
        <v>Dans 69220</v>
      </c>
      <c r="J3990" s="5" t="str">
        <f t="shared" si="438"/>
        <v/>
      </c>
      <c r="K3990" s="6">
        <v>0</v>
      </c>
      <c r="L3990" s="7">
        <v>5.7870370370370366E-5</v>
      </c>
      <c r="M3990">
        <v>5.0000000000000004E-6</v>
      </c>
      <c r="N3990" s="9" t="str">
        <f t="shared" si="439"/>
        <v>ramassage possible</v>
      </c>
      <c r="O3990" s="6" t="str">
        <f>IFERROR(VLOOKUP(F3990,TCD!$A$4:$C$362,3,FALSE),"Commune de ramassage")</f>
        <v>Commune de ramassage</v>
      </c>
      <c r="P3990">
        <v>393</v>
      </c>
    </row>
    <row r="3991" spans="1:16" x14ac:dyDescent="0.3">
      <c r="A3991">
        <f t="shared" si="434"/>
        <v>3990</v>
      </c>
      <c r="B3991" t="s">
        <v>29</v>
      </c>
      <c r="C3991" s="8">
        <v>44637.401192129626</v>
      </c>
      <c r="D3991" s="7">
        <f>C3991</f>
        <v>44637.401192129626</v>
      </c>
      <c r="E3991" s="6" t="s">
        <v>14</v>
      </c>
      <c r="F3991" s="6" t="str">
        <f t="shared" si="435"/>
        <v>69220 44637,40119</v>
      </c>
      <c r="G3991" s="6" t="str">
        <f t="shared" si="436"/>
        <v>44637,4011921296 69220</v>
      </c>
      <c r="H3991" s="6" t="str">
        <f t="shared" si="437"/>
        <v>Dans 69220</v>
      </c>
      <c r="I3991" s="6" t="str">
        <f t="shared" si="440"/>
        <v>Dans 69220</v>
      </c>
      <c r="J3991" s="5" t="str">
        <f t="shared" si="438"/>
        <v/>
      </c>
      <c r="K3991" s="6">
        <v>7</v>
      </c>
      <c r="L3991" s="7">
        <v>1.0416666666666667E-4</v>
      </c>
      <c r="M3991">
        <v>2.22E-4</v>
      </c>
      <c r="N3991" s="9" t="str">
        <f t="shared" si="439"/>
        <v>ramassage possible</v>
      </c>
      <c r="O3991" s="6" t="str">
        <f>IFERROR(VLOOKUP(F3991,TCD!$A$4:$C$362,3,FALSE),"Commune de ramassage")</f>
        <v>Commune de ramassage</v>
      </c>
      <c r="P3991">
        <v>394</v>
      </c>
    </row>
    <row r="3992" spans="1:16" x14ac:dyDescent="0.3">
      <c r="A3992">
        <f t="shared" si="434"/>
        <v>3991</v>
      </c>
      <c r="B3992" t="s">
        <v>29</v>
      </c>
      <c r="C3992" s="8">
        <v>44637.401296296295</v>
      </c>
      <c r="D3992" s="7">
        <f>C3992</f>
        <v>44637.401296296295</v>
      </c>
      <c r="E3992" s="6" t="s">
        <v>14</v>
      </c>
      <c r="F3992" s="6" t="str">
        <f t="shared" si="435"/>
        <v>69220 44637,4013</v>
      </c>
      <c r="G3992" s="6" t="str">
        <f t="shared" si="436"/>
        <v>44637,4012962963 69220</v>
      </c>
      <c r="H3992" s="6" t="str">
        <f t="shared" si="437"/>
        <v>Dans 69220</v>
      </c>
      <c r="I3992" s="6" t="str">
        <f t="shared" si="440"/>
        <v>Dans 69220</v>
      </c>
      <c r="J3992" s="5" t="str">
        <f t="shared" si="438"/>
        <v/>
      </c>
      <c r="K3992" s="6">
        <v>22</v>
      </c>
      <c r="L3992" s="7">
        <v>4.6296296296296294E-5</v>
      </c>
      <c r="M3992">
        <v>2.4000000000000001E-4</v>
      </c>
      <c r="N3992" s="9" t="str">
        <f t="shared" si="439"/>
        <v>passage possible</v>
      </c>
      <c r="O3992" s="6" t="str">
        <f>IFERROR(VLOOKUP(F3992,TCD!$A$4:$C$362,3,FALSE),"Commune de ramassage")</f>
        <v>Commune de ramassage</v>
      </c>
      <c r="P3992">
        <v>395</v>
      </c>
    </row>
    <row r="3993" spans="1:16" x14ac:dyDescent="0.3">
      <c r="A3993">
        <f t="shared" si="434"/>
        <v>3992</v>
      </c>
      <c r="B3993" t="s">
        <v>29</v>
      </c>
      <c r="C3993" s="8">
        <v>44637.401342592595</v>
      </c>
      <c r="D3993" s="7">
        <f>C3993</f>
        <v>44637.401342592595</v>
      </c>
      <c r="E3993" s="6" t="s">
        <v>14</v>
      </c>
      <c r="F3993" s="6" t="str">
        <f t="shared" si="435"/>
        <v>69220 44637,40134</v>
      </c>
      <c r="G3993" s="6" t="str">
        <f t="shared" si="436"/>
        <v>44637,4013425926 69220</v>
      </c>
      <c r="H3993" s="6" t="str">
        <f t="shared" si="437"/>
        <v>Dans 69220</v>
      </c>
      <c r="I3993" s="6" t="str">
        <f t="shared" si="440"/>
        <v>Dans 69220</v>
      </c>
      <c r="J3993" s="5" t="str">
        <f t="shared" si="438"/>
        <v/>
      </c>
      <c r="K3993" s="6">
        <v>27</v>
      </c>
      <c r="L3993" s="7">
        <v>5.7870370370370366E-5</v>
      </c>
      <c r="M3993">
        <v>2.31E-4</v>
      </c>
      <c r="N3993" s="9" t="str">
        <f t="shared" si="439"/>
        <v>passage possible</v>
      </c>
      <c r="O3993" s="6" t="str">
        <f>IFERROR(VLOOKUP(F3993,TCD!$A$4:$C$362,3,FALSE),"Commune de ramassage")</f>
        <v>Commune de ramassage</v>
      </c>
      <c r="P3993">
        <v>396</v>
      </c>
    </row>
    <row r="3994" spans="1:16" x14ac:dyDescent="0.3">
      <c r="A3994">
        <f t="shared" si="434"/>
        <v>3993</v>
      </c>
      <c r="B3994" t="s">
        <v>29</v>
      </c>
      <c r="C3994" s="8">
        <v>44637.401400462964</v>
      </c>
      <c r="D3994" s="7">
        <f>C3994</f>
        <v>44637.401400462964</v>
      </c>
      <c r="E3994" s="6" t="s">
        <v>14</v>
      </c>
      <c r="F3994" s="6" t="str">
        <f t="shared" si="435"/>
        <v>69220 44637,4014</v>
      </c>
      <c r="G3994" s="6" t="str">
        <f t="shared" si="436"/>
        <v>44637,401400463 69220</v>
      </c>
      <c r="H3994" s="6" t="str">
        <f t="shared" si="437"/>
        <v>Dans 69220</v>
      </c>
      <c r="I3994" s="6" t="str">
        <f t="shared" si="440"/>
        <v>Dans 69220</v>
      </c>
      <c r="J3994" s="5" t="str">
        <f t="shared" si="438"/>
        <v/>
      </c>
      <c r="K3994" s="6">
        <v>31</v>
      </c>
      <c r="L3994" s="7">
        <v>1.3888888888888889E-4</v>
      </c>
      <c r="M3994">
        <v>5.5900000000000004E-4</v>
      </c>
      <c r="N3994" s="9" t="str">
        <f t="shared" si="439"/>
        <v>passage possible</v>
      </c>
      <c r="O3994" s="6" t="str">
        <f>IFERROR(VLOOKUP(F3994,TCD!$A$4:$C$362,3,FALSE),"Commune de ramassage")</f>
        <v>Commune de ramassage</v>
      </c>
      <c r="P3994">
        <v>397</v>
      </c>
    </row>
    <row r="3995" spans="1:16" x14ac:dyDescent="0.3">
      <c r="A3995">
        <f t="shared" si="434"/>
        <v>3994</v>
      </c>
      <c r="B3995" t="s">
        <v>29</v>
      </c>
      <c r="C3995" s="8">
        <v>44637.401539351849</v>
      </c>
      <c r="D3995" s="7">
        <f>C3995</f>
        <v>44637.401539351849</v>
      </c>
      <c r="E3995" s="6" t="s">
        <v>14</v>
      </c>
      <c r="F3995" s="6" t="str">
        <f t="shared" si="435"/>
        <v>69220 44637,40154</v>
      </c>
      <c r="G3995" s="6" t="str">
        <f t="shared" si="436"/>
        <v>44637,4015393518 69220</v>
      </c>
      <c r="H3995" s="6" t="str">
        <f t="shared" si="437"/>
        <v>Dans 69220</v>
      </c>
      <c r="I3995" s="6" t="str">
        <f t="shared" si="440"/>
        <v>Dans 69220</v>
      </c>
      <c r="J3995" s="5" t="str">
        <f t="shared" si="438"/>
        <v/>
      </c>
      <c r="K3995" s="6">
        <v>14</v>
      </c>
      <c r="L3995" s="7">
        <v>1.1574074074074073E-5</v>
      </c>
      <c r="M3995">
        <v>5.3000000000000001E-5</v>
      </c>
      <c r="N3995" s="9" t="str">
        <f t="shared" si="439"/>
        <v>passage possible</v>
      </c>
      <c r="O3995" s="6" t="str">
        <f>IFERROR(VLOOKUP(F3995,TCD!$A$4:$C$362,3,FALSE),"Commune de ramassage")</f>
        <v>Commune de ramassage</v>
      </c>
      <c r="P3995">
        <v>398</v>
      </c>
    </row>
    <row r="3996" spans="1:16" x14ac:dyDescent="0.3">
      <c r="A3996">
        <f t="shared" si="434"/>
        <v>3995</v>
      </c>
      <c r="B3996" t="s">
        <v>29</v>
      </c>
      <c r="C3996" s="8">
        <v>44637.401550925926</v>
      </c>
      <c r="D3996" s="7">
        <f>C3996</f>
        <v>44637.401550925926</v>
      </c>
      <c r="E3996" s="6" t="s">
        <v>14</v>
      </c>
      <c r="F3996" s="6" t="str">
        <f t="shared" si="435"/>
        <v>69220 44637,40155</v>
      </c>
      <c r="G3996" s="6" t="str">
        <f t="shared" si="436"/>
        <v>44637,4015509259 69220</v>
      </c>
      <c r="H3996" s="6" t="str">
        <f t="shared" si="437"/>
        <v>Dans 69220</v>
      </c>
      <c r="I3996" s="6" t="str">
        <f t="shared" si="440"/>
        <v>Dans 69220</v>
      </c>
      <c r="J3996" s="5" t="str">
        <f t="shared" si="438"/>
        <v/>
      </c>
      <c r="K3996" s="6">
        <v>10</v>
      </c>
      <c r="L3996" s="7">
        <v>1.1574074074074073E-4</v>
      </c>
      <c r="M3996">
        <v>1.73E-4</v>
      </c>
      <c r="N3996" s="9" t="str">
        <f t="shared" si="439"/>
        <v>passage possible</v>
      </c>
      <c r="O3996" s="6" t="str">
        <f>IFERROR(VLOOKUP(F3996,TCD!$A$4:$C$362,3,FALSE),"Commune de ramassage")</f>
        <v>Commune de ramassage</v>
      </c>
      <c r="P3996">
        <v>399</v>
      </c>
    </row>
    <row r="3997" spans="1:16" x14ac:dyDescent="0.3">
      <c r="A3997">
        <f t="shared" si="434"/>
        <v>3996</v>
      </c>
      <c r="B3997" t="s">
        <v>29</v>
      </c>
      <c r="C3997" s="8">
        <v>44637.401666666665</v>
      </c>
      <c r="D3997" s="7">
        <f>C3997</f>
        <v>44637.401666666665</v>
      </c>
      <c r="E3997" s="6" t="s">
        <v>14</v>
      </c>
      <c r="F3997" s="6" t="str">
        <f t="shared" si="435"/>
        <v>69220 44637,40167</v>
      </c>
      <c r="G3997" s="6" t="str">
        <f t="shared" si="436"/>
        <v>44637,4016666667 69220</v>
      </c>
      <c r="H3997" s="6" t="str">
        <f t="shared" si="437"/>
        <v>Dans 69220</v>
      </c>
      <c r="I3997" s="6" t="str">
        <f t="shared" si="440"/>
        <v>Dans 69220</v>
      </c>
      <c r="J3997" s="5" t="str">
        <f t="shared" si="438"/>
        <v/>
      </c>
      <c r="K3997" s="6">
        <v>10</v>
      </c>
      <c r="L3997" s="7">
        <v>2.3148148148148147E-5</v>
      </c>
      <c r="M3997">
        <v>6.0000000000000002E-5</v>
      </c>
      <c r="N3997" s="9" t="str">
        <f t="shared" si="439"/>
        <v>passage possible</v>
      </c>
      <c r="O3997" s="6" t="str">
        <f>IFERROR(VLOOKUP(F3997,TCD!$A$4:$C$362,3,FALSE),"Commune de ramassage")</f>
        <v>Commune de ramassage</v>
      </c>
      <c r="P3997">
        <v>400</v>
      </c>
    </row>
    <row r="3998" spans="1:16" x14ac:dyDescent="0.3">
      <c r="A3998">
        <f t="shared" si="434"/>
        <v>3997</v>
      </c>
      <c r="B3998" t="s">
        <v>29</v>
      </c>
      <c r="C3998" s="8">
        <v>44637.401689814818</v>
      </c>
      <c r="D3998" s="7">
        <f>C3998</f>
        <v>44637.401689814818</v>
      </c>
      <c r="E3998" s="6" t="s">
        <v>14</v>
      </c>
      <c r="F3998" s="6" t="str">
        <f t="shared" si="435"/>
        <v>69220 44637,40169</v>
      </c>
      <c r="G3998" s="6" t="str">
        <f t="shared" si="436"/>
        <v>44637,4016898148 69220</v>
      </c>
      <c r="H3998" s="6" t="str">
        <f t="shared" si="437"/>
        <v>Dans 69220</v>
      </c>
      <c r="I3998" s="6" t="str">
        <f t="shared" si="440"/>
        <v>Dans 69220</v>
      </c>
      <c r="J3998" s="5" t="str">
        <f t="shared" si="438"/>
        <v/>
      </c>
      <c r="K3998" s="6">
        <v>7</v>
      </c>
      <c r="L3998" s="7">
        <v>2.4305555555555552E-4</v>
      </c>
      <c r="M3998">
        <v>5.2400000000000005E-4</v>
      </c>
      <c r="N3998" s="9" t="str">
        <f t="shared" si="439"/>
        <v>ramassage possible</v>
      </c>
      <c r="O3998" s="6" t="str">
        <f>IFERROR(VLOOKUP(F3998,TCD!$A$4:$C$362,3,FALSE),"Commune de ramassage")</f>
        <v>Commune de ramassage</v>
      </c>
      <c r="P3998">
        <v>401</v>
      </c>
    </row>
    <row r="3999" spans="1:16" x14ac:dyDescent="0.3">
      <c r="A3999">
        <f t="shared" si="434"/>
        <v>3998</v>
      </c>
      <c r="B3999" t="s">
        <v>29</v>
      </c>
      <c r="C3999" s="8">
        <v>44637.401932870373</v>
      </c>
      <c r="D3999" s="7">
        <f>C3999</f>
        <v>44637.401932870373</v>
      </c>
      <c r="E3999" s="6" t="s">
        <v>14</v>
      </c>
      <c r="F3999" s="6" t="str">
        <f t="shared" si="435"/>
        <v>69220 44637,40193</v>
      </c>
      <c r="G3999" s="6" t="str">
        <f t="shared" si="436"/>
        <v>44637,4019328704 69220</v>
      </c>
      <c r="H3999" s="6" t="str">
        <f t="shared" si="437"/>
        <v>Dans 69220</v>
      </c>
      <c r="I3999" s="6" t="str">
        <f t="shared" si="440"/>
        <v>Dans 69220</v>
      </c>
      <c r="J3999" s="5" t="str">
        <f t="shared" si="438"/>
        <v/>
      </c>
      <c r="K3999" s="6">
        <v>14</v>
      </c>
      <c r="L3999" s="7">
        <v>6.9444444444444444E-5</v>
      </c>
      <c r="M3999">
        <v>8.5000000000000006E-5</v>
      </c>
      <c r="N3999" s="9" t="str">
        <f t="shared" si="439"/>
        <v>passage possible</v>
      </c>
      <c r="O3999" s="6" t="str">
        <f>IFERROR(VLOOKUP(F3999,TCD!$A$4:$C$362,3,FALSE),"Commune de ramassage")</f>
        <v>Commune de ramassage</v>
      </c>
      <c r="P3999">
        <v>402</v>
      </c>
    </row>
    <row r="4000" spans="1:16" x14ac:dyDescent="0.3">
      <c r="A4000">
        <f t="shared" si="434"/>
        <v>3999</v>
      </c>
      <c r="B4000" t="s">
        <v>29</v>
      </c>
      <c r="C4000" s="8">
        <v>44637.402002314811</v>
      </c>
      <c r="D4000" s="7">
        <f>C4000</f>
        <v>44637.402002314811</v>
      </c>
      <c r="E4000" s="6" t="s">
        <v>14</v>
      </c>
      <c r="F4000" s="6" t="str">
        <f t="shared" si="435"/>
        <v>69220 44637,402</v>
      </c>
      <c r="G4000" s="6" t="str">
        <f t="shared" si="436"/>
        <v>44637,4020023148 69220</v>
      </c>
      <c r="H4000" s="6" t="str">
        <f t="shared" si="437"/>
        <v>Dans 69220</v>
      </c>
      <c r="I4000" s="6" t="str">
        <f t="shared" si="440"/>
        <v>Dans 69220</v>
      </c>
      <c r="J4000" s="5" t="str">
        <f t="shared" si="438"/>
        <v/>
      </c>
      <c r="K4000" s="6">
        <v>6</v>
      </c>
      <c r="L4000" s="7">
        <v>1.0416666666666667E-4</v>
      </c>
      <c r="M4000">
        <v>4.3000000000000002E-5</v>
      </c>
      <c r="N4000" s="9" t="str">
        <f t="shared" si="439"/>
        <v>ramassage possible</v>
      </c>
      <c r="O4000" s="6" t="str">
        <f>IFERROR(VLOOKUP(F4000,TCD!$A$4:$C$362,3,FALSE),"Commune de ramassage")</f>
        <v>Commune de ramassage</v>
      </c>
      <c r="P4000">
        <v>403</v>
      </c>
    </row>
    <row r="4001" spans="1:16" x14ac:dyDescent="0.3">
      <c r="A4001">
        <f t="shared" si="434"/>
        <v>4000</v>
      </c>
      <c r="B4001" t="s">
        <v>29</v>
      </c>
      <c r="C4001" s="8">
        <v>44637.402106481481</v>
      </c>
      <c r="D4001" s="7">
        <f>C4001</f>
        <v>44637.402106481481</v>
      </c>
      <c r="E4001" s="6" t="s">
        <v>14</v>
      </c>
      <c r="F4001" s="6" t="str">
        <f t="shared" si="435"/>
        <v>69220 44637,40211</v>
      </c>
      <c r="G4001" s="6" t="str">
        <f t="shared" si="436"/>
        <v>44637,4021064815 69220</v>
      </c>
      <c r="H4001" s="6" t="str">
        <f t="shared" si="437"/>
        <v>Dans 69220</v>
      </c>
      <c r="I4001" s="6" t="str">
        <f t="shared" si="440"/>
        <v>Dans 69220</v>
      </c>
      <c r="J4001" s="5" t="str">
        <f t="shared" si="438"/>
        <v/>
      </c>
      <c r="K4001" s="6">
        <v>8</v>
      </c>
      <c r="L4001" s="7">
        <v>1.6203703703703703E-4</v>
      </c>
      <c r="M4001">
        <v>4.3300000000000001E-4</v>
      </c>
      <c r="N4001" s="9" t="str">
        <f t="shared" si="439"/>
        <v>ramassage possible</v>
      </c>
      <c r="O4001" s="6" t="str">
        <f>IFERROR(VLOOKUP(F4001,TCD!$A$4:$C$362,3,FALSE),"Commune de ramassage")</f>
        <v>Commune de ramassage</v>
      </c>
      <c r="P4001">
        <v>404</v>
      </c>
    </row>
    <row r="4002" spans="1:16" x14ac:dyDescent="0.3">
      <c r="A4002">
        <f t="shared" si="434"/>
        <v>4001</v>
      </c>
      <c r="B4002" t="s">
        <v>29</v>
      </c>
      <c r="C4002" s="8">
        <v>44637.402268518519</v>
      </c>
      <c r="D4002" s="7">
        <f>C4002</f>
        <v>44637.402268518519</v>
      </c>
      <c r="E4002" s="6" t="s">
        <v>14</v>
      </c>
      <c r="F4002" s="6" t="str">
        <f t="shared" si="435"/>
        <v>69220 44637,40227</v>
      </c>
      <c r="G4002" s="6" t="str">
        <f t="shared" si="436"/>
        <v>44637,4022685185 69220</v>
      </c>
      <c r="H4002" s="6" t="str">
        <f t="shared" si="437"/>
        <v>Dans 69220</v>
      </c>
      <c r="I4002" s="6" t="str">
        <f t="shared" si="440"/>
        <v>Dans 69220</v>
      </c>
      <c r="J4002" s="5" t="str">
        <f t="shared" si="438"/>
        <v/>
      </c>
      <c r="K4002" s="6">
        <v>29</v>
      </c>
      <c r="L4002" s="7">
        <v>3.0092592592592595E-4</v>
      </c>
      <c r="M4002">
        <v>7.4200000000000004E-4</v>
      </c>
      <c r="N4002" s="9" t="str">
        <f t="shared" si="439"/>
        <v>passage possible</v>
      </c>
      <c r="O4002" s="6" t="str">
        <f>IFERROR(VLOOKUP(F4002,TCD!$A$4:$C$362,3,FALSE),"Commune de ramassage")</f>
        <v>Commune de ramassage</v>
      </c>
      <c r="P4002">
        <v>405</v>
      </c>
    </row>
    <row r="4003" spans="1:16" x14ac:dyDescent="0.3">
      <c r="A4003">
        <f t="shared" si="434"/>
        <v>4002</v>
      </c>
      <c r="B4003" t="s">
        <v>29</v>
      </c>
      <c r="C4003" s="8">
        <v>44637.402569444443</v>
      </c>
      <c r="D4003" s="7">
        <f>C4003</f>
        <v>44637.402569444443</v>
      </c>
      <c r="E4003" s="6" t="s">
        <v>14</v>
      </c>
      <c r="F4003" s="6" t="str">
        <f t="shared" si="435"/>
        <v>69220 44637,40257</v>
      </c>
      <c r="G4003" s="6" t="str">
        <f t="shared" si="436"/>
        <v>44637,4025694444 69220</v>
      </c>
      <c r="H4003" s="6" t="str">
        <f t="shared" si="437"/>
        <v>Dans 69220</v>
      </c>
      <c r="I4003" s="6" t="str">
        <f t="shared" si="440"/>
        <v>Dans 69220</v>
      </c>
      <c r="J4003" s="5" t="str">
        <f t="shared" si="438"/>
        <v/>
      </c>
      <c r="K4003" s="6">
        <v>6</v>
      </c>
      <c r="L4003" s="7">
        <v>4.6296296296296294E-5</v>
      </c>
      <c r="M4003">
        <v>3.4999999999999997E-5</v>
      </c>
      <c r="N4003" s="9" t="str">
        <f t="shared" si="439"/>
        <v>ramassage possible</v>
      </c>
      <c r="O4003" s="6" t="str">
        <f>IFERROR(VLOOKUP(F4003,TCD!$A$4:$C$362,3,FALSE),"Commune de ramassage")</f>
        <v>Commune de ramassage</v>
      </c>
      <c r="P4003">
        <v>406</v>
      </c>
    </row>
    <row r="4004" spans="1:16" x14ac:dyDescent="0.3">
      <c r="A4004">
        <f t="shared" si="434"/>
        <v>4003</v>
      </c>
      <c r="B4004" t="s">
        <v>29</v>
      </c>
      <c r="C4004" s="8">
        <v>44637.402615740742</v>
      </c>
      <c r="D4004" s="7">
        <f>C4004</f>
        <v>44637.402615740742</v>
      </c>
      <c r="E4004" s="6" t="s">
        <v>14</v>
      </c>
      <c r="F4004" s="6" t="str">
        <f t="shared" si="435"/>
        <v>69220 44637,40262</v>
      </c>
      <c r="G4004" s="6" t="str">
        <f t="shared" si="436"/>
        <v>44637,4026157407 69220</v>
      </c>
      <c r="H4004" s="6" t="str">
        <f t="shared" si="437"/>
        <v>Dans 69220</v>
      </c>
      <c r="I4004" s="6" t="str">
        <f t="shared" si="440"/>
        <v>Dans 69220</v>
      </c>
      <c r="J4004" s="5" t="str">
        <f t="shared" si="438"/>
        <v/>
      </c>
      <c r="K4004" s="6">
        <v>9</v>
      </c>
      <c r="L4004" s="7">
        <v>2.3148148148148146E-4</v>
      </c>
      <c r="M4004">
        <v>2.2800000000000001E-4</v>
      </c>
      <c r="N4004" s="9" t="str">
        <f t="shared" si="439"/>
        <v>ramassage possible</v>
      </c>
      <c r="O4004" s="6" t="str">
        <f>IFERROR(VLOOKUP(F4004,TCD!$A$4:$C$362,3,FALSE),"Commune de ramassage")</f>
        <v>Commune de ramassage</v>
      </c>
      <c r="P4004">
        <v>407</v>
      </c>
    </row>
    <row r="4005" spans="1:16" x14ac:dyDescent="0.3">
      <c r="A4005">
        <f t="shared" si="434"/>
        <v>4004</v>
      </c>
      <c r="B4005" t="s">
        <v>29</v>
      </c>
      <c r="C4005" s="8">
        <v>44637.40284722222</v>
      </c>
      <c r="D4005" s="7">
        <f>C4005</f>
        <v>44637.40284722222</v>
      </c>
      <c r="E4005" s="6" t="s">
        <v>14</v>
      </c>
      <c r="F4005" s="6" t="str">
        <f t="shared" si="435"/>
        <v>69220 44637,40285</v>
      </c>
      <c r="G4005" s="6" t="str">
        <f t="shared" si="436"/>
        <v>44637,4028472222 69220</v>
      </c>
      <c r="H4005" s="6" t="str">
        <f t="shared" si="437"/>
        <v>Dans 69220</v>
      </c>
      <c r="I4005" s="6" t="str">
        <f t="shared" si="440"/>
        <v>Dans 69220</v>
      </c>
      <c r="J4005" s="5" t="str">
        <f t="shared" si="438"/>
        <v/>
      </c>
      <c r="K4005" s="6">
        <v>6</v>
      </c>
      <c r="L4005" s="7">
        <v>6.7129629629629625E-4</v>
      </c>
      <c r="M4005">
        <v>-1.8E-5</v>
      </c>
      <c r="N4005" s="9" t="str">
        <f t="shared" si="439"/>
        <v>ramassage possible</v>
      </c>
      <c r="O4005" s="6" t="str">
        <f>IFERROR(VLOOKUP(F4005,TCD!$A$4:$C$362,3,FALSE),"Commune de ramassage")</f>
        <v>Commune de ramassage</v>
      </c>
      <c r="P4005">
        <v>408</v>
      </c>
    </row>
    <row r="4006" spans="1:16" x14ac:dyDescent="0.3">
      <c r="A4006">
        <f t="shared" si="434"/>
        <v>4005</v>
      </c>
      <c r="B4006" t="s">
        <v>29</v>
      </c>
      <c r="C4006" s="8">
        <v>44637.40351851852</v>
      </c>
      <c r="D4006" s="7">
        <f>C4006</f>
        <v>44637.40351851852</v>
      </c>
      <c r="E4006" s="6" t="s">
        <v>14</v>
      </c>
      <c r="F4006" s="6" t="str">
        <f t="shared" si="435"/>
        <v>69220 44637,40352</v>
      </c>
      <c r="G4006" s="6" t="str">
        <f t="shared" si="436"/>
        <v>44637,4035185185 69220</v>
      </c>
      <c r="H4006" s="6" t="str">
        <f t="shared" si="437"/>
        <v>Dans 69220</v>
      </c>
      <c r="I4006" s="6" t="str">
        <f t="shared" si="440"/>
        <v>Dans 69220</v>
      </c>
      <c r="J4006" s="5" t="str">
        <f t="shared" si="438"/>
        <v/>
      </c>
      <c r="K4006" s="6">
        <v>0</v>
      </c>
      <c r="L4006" s="7">
        <v>1.6203703703703703E-4</v>
      </c>
      <c r="M4006">
        <v>-1.2E-5</v>
      </c>
      <c r="N4006" s="9" t="str">
        <f t="shared" si="439"/>
        <v>ramassage possible</v>
      </c>
      <c r="O4006" s="6" t="str">
        <f>IFERROR(VLOOKUP(F4006,TCD!$A$4:$C$362,3,FALSE),"Commune de ramassage")</f>
        <v>Commune de ramassage</v>
      </c>
      <c r="P4006">
        <v>409</v>
      </c>
    </row>
    <row r="4007" spans="1:16" x14ac:dyDescent="0.3">
      <c r="A4007">
        <f t="shared" si="434"/>
        <v>4006</v>
      </c>
      <c r="B4007" t="s">
        <v>29</v>
      </c>
      <c r="C4007" s="8">
        <v>44637.403680555559</v>
      </c>
      <c r="D4007" s="7">
        <f>C4007</f>
        <v>44637.403680555559</v>
      </c>
      <c r="E4007" s="6" t="s">
        <v>14</v>
      </c>
      <c r="F4007" s="6" t="str">
        <f t="shared" si="435"/>
        <v>69220 44637,40368</v>
      </c>
      <c r="G4007" s="6" t="str">
        <f t="shared" si="436"/>
        <v>44637,4036805556 69220</v>
      </c>
      <c r="H4007" s="6" t="str">
        <f t="shared" si="437"/>
        <v>Dans 69220</v>
      </c>
      <c r="I4007" s="6" t="str">
        <f t="shared" si="440"/>
        <v>Dans 69220</v>
      </c>
      <c r="J4007" s="5" t="str">
        <f t="shared" si="438"/>
        <v/>
      </c>
      <c r="K4007" s="6">
        <v>15</v>
      </c>
      <c r="L4007" s="7">
        <v>6.9444444444444447E-4</v>
      </c>
      <c r="M4007">
        <v>9.8499999999999998E-4</v>
      </c>
      <c r="N4007" s="9" t="str">
        <f t="shared" si="439"/>
        <v>passage possible</v>
      </c>
      <c r="O4007" s="6" t="str">
        <f>IFERROR(VLOOKUP(F4007,TCD!$A$4:$C$362,3,FALSE),"Commune de ramassage")</f>
        <v>Commune de ramassage</v>
      </c>
      <c r="P4007">
        <v>410</v>
      </c>
    </row>
    <row r="4008" spans="1:16" x14ac:dyDescent="0.3">
      <c r="A4008">
        <f t="shared" si="434"/>
        <v>4007</v>
      </c>
      <c r="B4008" t="s">
        <v>29</v>
      </c>
      <c r="C4008" s="8">
        <v>44637.404374999998</v>
      </c>
      <c r="D4008" s="7">
        <f>C4008</f>
        <v>44637.404374999998</v>
      </c>
      <c r="E4008" s="6" t="s">
        <v>14</v>
      </c>
      <c r="F4008" s="6" t="str">
        <f t="shared" si="435"/>
        <v>69220 44637,40438</v>
      </c>
      <c r="G4008" s="6" t="str">
        <f t="shared" si="436"/>
        <v>44637,404375 69220</v>
      </c>
      <c r="H4008" s="6" t="str">
        <f t="shared" si="437"/>
        <v>Dans 69220</v>
      </c>
      <c r="I4008" s="6" t="str">
        <f t="shared" si="440"/>
        <v>Dans 69220</v>
      </c>
      <c r="J4008" s="5" t="str">
        <f t="shared" si="438"/>
        <v/>
      </c>
      <c r="K4008" s="6">
        <v>13</v>
      </c>
      <c r="L4008" s="7">
        <v>3.4722222222222222E-5</v>
      </c>
      <c r="M4008">
        <v>7.4999999999999993E-5</v>
      </c>
      <c r="N4008" s="9" t="str">
        <f t="shared" si="439"/>
        <v>passage possible</v>
      </c>
      <c r="O4008" s="6" t="str">
        <f>IFERROR(VLOOKUP(F4008,TCD!$A$4:$C$362,3,FALSE),"Commune de ramassage")</f>
        <v>Commune de ramassage</v>
      </c>
      <c r="P4008">
        <v>411</v>
      </c>
    </row>
    <row r="4009" spans="1:16" x14ac:dyDescent="0.3">
      <c r="A4009">
        <f t="shared" si="434"/>
        <v>4008</v>
      </c>
      <c r="B4009" t="s">
        <v>29</v>
      </c>
      <c r="C4009" s="8">
        <v>44637.404409722221</v>
      </c>
      <c r="D4009" s="7">
        <f>C4009</f>
        <v>44637.404409722221</v>
      </c>
      <c r="E4009" s="6" t="s">
        <v>14</v>
      </c>
      <c r="F4009" s="6" t="str">
        <f t="shared" si="435"/>
        <v>69220 44637,40441</v>
      </c>
      <c r="G4009" s="6" t="str">
        <f t="shared" si="436"/>
        <v>44637,4044097222 69220</v>
      </c>
      <c r="H4009" s="6" t="str">
        <f t="shared" si="437"/>
        <v>Dans 69220</v>
      </c>
      <c r="I4009" s="6" t="str">
        <f t="shared" si="440"/>
        <v>Dans 69220</v>
      </c>
      <c r="J4009" s="5" t="str">
        <f t="shared" si="438"/>
        <v/>
      </c>
      <c r="K4009" s="6">
        <v>10</v>
      </c>
      <c r="L4009" s="7">
        <v>1.0416666666666667E-4</v>
      </c>
      <c r="M4009">
        <v>-9.2999999999999997E-5</v>
      </c>
      <c r="N4009" s="9" t="str">
        <f t="shared" si="439"/>
        <v>passage possible</v>
      </c>
      <c r="O4009" s="6" t="str">
        <f>IFERROR(VLOOKUP(F4009,TCD!$A$4:$C$362,3,FALSE),"Commune de ramassage")</f>
        <v>Commune de ramassage</v>
      </c>
      <c r="P4009">
        <v>412</v>
      </c>
    </row>
    <row r="4010" spans="1:16" x14ac:dyDescent="0.3">
      <c r="A4010">
        <f t="shared" si="434"/>
        <v>4009</v>
      </c>
      <c r="B4010" t="s">
        <v>29</v>
      </c>
      <c r="C4010" s="8">
        <v>44637.404513888891</v>
      </c>
      <c r="D4010" s="7">
        <f>C4010</f>
        <v>44637.404513888891</v>
      </c>
      <c r="E4010" s="6" t="s">
        <v>14</v>
      </c>
      <c r="F4010" s="6" t="str">
        <f t="shared" si="435"/>
        <v>69220 44637,40451</v>
      </c>
      <c r="G4010" s="6" t="str">
        <f t="shared" si="436"/>
        <v>44637,4045138889 69220</v>
      </c>
      <c r="H4010" s="6" t="str">
        <f t="shared" si="437"/>
        <v>Dans 69220</v>
      </c>
      <c r="I4010" s="6" t="str">
        <f t="shared" si="440"/>
        <v>Dans 69220</v>
      </c>
      <c r="J4010" s="5" t="str">
        <f t="shared" si="438"/>
        <v/>
      </c>
      <c r="K4010" s="6">
        <v>6</v>
      </c>
      <c r="L4010" s="7">
        <v>4.6296296296296294E-5</v>
      </c>
      <c r="M4010">
        <v>-5.5000000000000002E-5</v>
      </c>
      <c r="N4010" s="9" t="str">
        <f t="shared" si="439"/>
        <v>ramassage possible</v>
      </c>
      <c r="O4010" s="6" t="str">
        <f>IFERROR(VLOOKUP(F4010,TCD!$A$4:$C$362,3,FALSE),"Commune de ramassage")</f>
        <v>Commune de ramassage</v>
      </c>
      <c r="P4010">
        <v>413</v>
      </c>
    </row>
    <row r="4011" spans="1:16" x14ac:dyDescent="0.3">
      <c r="A4011">
        <f t="shared" si="434"/>
        <v>4010</v>
      </c>
      <c r="B4011" t="s">
        <v>29</v>
      </c>
      <c r="C4011" s="8">
        <v>44637.404560185183</v>
      </c>
      <c r="D4011" s="7">
        <f>C4011</f>
        <v>44637.404560185183</v>
      </c>
      <c r="E4011" s="6" t="s">
        <v>14</v>
      </c>
      <c r="F4011" s="6" t="str">
        <f t="shared" si="435"/>
        <v>69220 44637,40456</v>
      </c>
      <c r="G4011" s="6" t="str">
        <f t="shared" si="436"/>
        <v>44637,4045601852 69220</v>
      </c>
      <c r="H4011" s="6" t="str">
        <f t="shared" si="437"/>
        <v>Dans 69220</v>
      </c>
      <c r="I4011" s="6" t="str">
        <f t="shared" si="440"/>
        <v>Dans 69220</v>
      </c>
      <c r="J4011" s="5" t="str">
        <f t="shared" si="438"/>
        <v/>
      </c>
      <c r="K4011" s="6">
        <v>14</v>
      </c>
      <c r="L4011" s="7">
        <v>3.1250000000000001E-4</v>
      </c>
      <c r="M4011">
        <v>-1.0499999999999999E-3</v>
      </c>
      <c r="N4011" s="9" t="str">
        <f t="shared" si="439"/>
        <v>passage possible</v>
      </c>
      <c r="O4011" s="6" t="str">
        <f>IFERROR(VLOOKUP(F4011,TCD!$A$4:$C$362,3,FALSE),"Commune de ramassage")</f>
        <v>Commune de ramassage</v>
      </c>
      <c r="P4011">
        <v>414</v>
      </c>
    </row>
    <row r="4012" spans="1:16" x14ac:dyDescent="0.3">
      <c r="A4012">
        <f t="shared" si="434"/>
        <v>4011</v>
      </c>
      <c r="B4012" t="s">
        <v>29</v>
      </c>
      <c r="C4012" s="8">
        <v>44637.404872685183</v>
      </c>
      <c r="D4012" s="7">
        <f>C4012</f>
        <v>44637.404872685183</v>
      </c>
      <c r="E4012" s="6" t="s">
        <v>14</v>
      </c>
      <c r="F4012" s="6" t="str">
        <f t="shared" si="435"/>
        <v>69220 44637,40487</v>
      </c>
      <c r="G4012" s="6" t="str">
        <f t="shared" si="436"/>
        <v>44637,4048726852 69220</v>
      </c>
      <c r="H4012" s="6" t="str">
        <f t="shared" si="437"/>
        <v>Dans 69220</v>
      </c>
      <c r="I4012" s="6" t="str">
        <f t="shared" si="440"/>
        <v>Dans 69220</v>
      </c>
      <c r="J4012" s="5" t="str">
        <f t="shared" si="438"/>
        <v/>
      </c>
      <c r="K4012" s="6">
        <v>19</v>
      </c>
      <c r="L4012" s="7">
        <v>2.3148148148148147E-5</v>
      </c>
      <c r="M4012">
        <v>4.6999999999999997E-5</v>
      </c>
      <c r="N4012" s="9" t="str">
        <f t="shared" si="439"/>
        <v>passage possible</v>
      </c>
      <c r="O4012" s="6" t="str">
        <f>IFERROR(VLOOKUP(F4012,TCD!$A$4:$C$362,3,FALSE),"Commune de ramassage")</f>
        <v>Commune de ramassage</v>
      </c>
      <c r="P4012">
        <v>415</v>
      </c>
    </row>
    <row r="4013" spans="1:16" x14ac:dyDescent="0.3">
      <c r="A4013">
        <f t="shared" si="434"/>
        <v>4012</v>
      </c>
      <c r="B4013" t="s">
        <v>29</v>
      </c>
      <c r="C4013" s="8">
        <v>44637.404895833337</v>
      </c>
      <c r="D4013" s="7">
        <f>C4013</f>
        <v>44637.404895833337</v>
      </c>
      <c r="E4013" s="6" t="s">
        <v>14</v>
      </c>
      <c r="F4013" s="6" t="str">
        <f t="shared" si="435"/>
        <v>69220 44637,4049</v>
      </c>
      <c r="G4013" s="6" t="str">
        <f t="shared" si="436"/>
        <v>44637,4048958333 69220</v>
      </c>
      <c r="H4013" s="6" t="str">
        <f t="shared" si="437"/>
        <v>Dans 69220</v>
      </c>
      <c r="I4013" s="6" t="str">
        <f t="shared" si="440"/>
        <v>Dans 69220</v>
      </c>
      <c r="J4013" s="5" t="str">
        <f t="shared" si="438"/>
        <v/>
      </c>
      <c r="K4013" s="6">
        <v>19</v>
      </c>
      <c r="L4013" s="7">
        <v>1.1574074074074073E-5</v>
      </c>
      <c r="M4013">
        <v>9.0000000000000006E-5</v>
      </c>
      <c r="N4013" s="9" t="str">
        <f t="shared" si="439"/>
        <v>passage possible</v>
      </c>
      <c r="O4013" s="6" t="str">
        <f>IFERROR(VLOOKUP(F4013,TCD!$A$4:$C$362,3,FALSE),"Commune de ramassage")</f>
        <v>Commune de ramassage</v>
      </c>
      <c r="P4013">
        <v>416</v>
      </c>
    </row>
    <row r="4014" spans="1:16" x14ac:dyDescent="0.3">
      <c r="A4014">
        <f t="shared" si="434"/>
        <v>4013</v>
      </c>
      <c r="B4014" t="s">
        <v>29</v>
      </c>
      <c r="C4014" s="8">
        <v>44637.404907407406</v>
      </c>
      <c r="D4014" s="7">
        <f>C4014</f>
        <v>44637.404907407406</v>
      </c>
      <c r="E4014" s="6" t="s">
        <v>14</v>
      </c>
      <c r="F4014" s="6" t="str">
        <f t="shared" si="435"/>
        <v>69220 44637,40491</v>
      </c>
      <c r="G4014" s="6" t="str">
        <f t="shared" si="436"/>
        <v>44637,4049074074 69220</v>
      </c>
      <c r="H4014" s="6" t="str">
        <f t="shared" si="437"/>
        <v>Dans 69220</v>
      </c>
      <c r="I4014" s="6" t="str">
        <f t="shared" si="440"/>
        <v>Dans 69220</v>
      </c>
      <c r="J4014" s="5" t="str">
        <f t="shared" si="438"/>
        <v/>
      </c>
      <c r="K4014" s="6">
        <v>16</v>
      </c>
      <c r="L4014" s="7">
        <v>1.6203703703703703E-4</v>
      </c>
      <c r="M4014">
        <v>7.8600000000000002E-4</v>
      </c>
      <c r="N4014" s="9" t="str">
        <f t="shared" si="439"/>
        <v>passage possible</v>
      </c>
      <c r="O4014" s="6" t="str">
        <f>IFERROR(VLOOKUP(F4014,TCD!$A$4:$C$362,3,FALSE),"Commune de ramassage")</f>
        <v>Commune de ramassage</v>
      </c>
      <c r="P4014">
        <v>417</v>
      </c>
    </row>
    <row r="4015" spans="1:16" x14ac:dyDescent="0.3">
      <c r="A4015">
        <f t="shared" si="434"/>
        <v>4014</v>
      </c>
      <c r="B4015" t="s">
        <v>29</v>
      </c>
      <c r="C4015" s="8">
        <v>44637.405069444445</v>
      </c>
      <c r="D4015" s="7">
        <f>C4015</f>
        <v>44637.405069444445</v>
      </c>
      <c r="E4015" s="6" t="s">
        <v>14</v>
      </c>
      <c r="F4015" s="6" t="str">
        <f t="shared" si="435"/>
        <v>69220 44637,40507</v>
      </c>
      <c r="G4015" s="6" t="str">
        <f t="shared" si="436"/>
        <v>44637,4050694444 69220</v>
      </c>
      <c r="H4015" s="6" t="str">
        <f t="shared" si="437"/>
        <v>Dans 69220</v>
      </c>
      <c r="I4015" s="6" t="str">
        <f t="shared" si="440"/>
        <v>Dans 69220</v>
      </c>
      <c r="J4015" s="5" t="str">
        <f t="shared" si="438"/>
        <v/>
      </c>
      <c r="K4015" s="6">
        <v>26</v>
      </c>
      <c r="L4015" s="7">
        <v>9.2592592592592588E-5</v>
      </c>
      <c r="M4015">
        <v>4.2900000000000002E-4</v>
      </c>
      <c r="N4015" s="9" t="str">
        <f t="shared" si="439"/>
        <v>passage possible</v>
      </c>
      <c r="O4015" s="6" t="str">
        <f>IFERROR(VLOOKUP(F4015,TCD!$A$4:$C$362,3,FALSE),"Commune de ramassage")</f>
        <v>Commune de ramassage</v>
      </c>
      <c r="P4015">
        <v>418</v>
      </c>
    </row>
    <row r="4016" spans="1:16" x14ac:dyDescent="0.3">
      <c r="A4016">
        <f t="shared" si="434"/>
        <v>4015</v>
      </c>
      <c r="B4016" t="s">
        <v>29</v>
      </c>
      <c r="C4016" s="8">
        <v>44637.405162037037</v>
      </c>
      <c r="D4016" s="7">
        <f>C4016</f>
        <v>44637.405162037037</v>
      </c>
      <c r="E4016" s="6" t="s">
        <v>14</v>
      </c>
      <c r="F4016" s="6" t="str">
        <f t="shared" si="435"/>
        <v>69220 44637,40516</v>
      </c>
      <c r="G4016" s="6" t="str">
        <f t="shared" si="436"/>
        <v>44637,405162037 69220</v>
      </c>
      <c r="H4016" s="6" t="str">
        <f t="shared" si="437"/>
        <v>Dans 69220</v>
      </c>
      <c r="I4016" s="6" t="str">
        <f t="shared" si="440"/>
        <v>Dans 69220</v>
      </c>
      <c r="J4016" s="5" t="str">
        <f t="shared" si="438"/>
        <v/>
      </c>
      <c r="K4016" s="6">
        <v>29</v>
      </c>
      <c r="L4016" s="7">
        <v>1.9675925925925926E-4</v>
      </c>
      <c r="M4016">
        <v>1.0759999999999999E-3</v>
      </c>
      <c r="N4016" s="9" t="str">
        <f t="shared" si="439"/>
        <v>passage possible</v>
      </c>
      <c r="O4016" s="6" t="str">
        <f>IFERROR(VLOOKUP(F4016,TCD!$A$4:$C$362,3,FALSE),"Commune de ramassage")</f>
        <v>Commune de ramassage</v>
      </c>
      <c r="P4016">
        <v>419</v>
      </c>
    </row>
    <row r="4017" spans="1:16" x14ac:dyDescent="0.3">
      <c r="A4017">
        <f t="shared" si="434"/>
        <v>4016</v>
      </c>
      <c r="B4017" t="s">
        <v>29</v>
      </c>
      <c r="C4017" s="8">
        <v>44637.405358796299</v>
      </c>
      <c r="D4017" s="7">
        <f>C4017</f>
        <v>44637.405358796299</v>
      </c>
      <c r="E4017" s="6" t="s">
        <v>14</v>
      </c>
      <c r="F4017" s="6" t="str">
        <f t="shared" si="435"/>
        <v>69220 44637,40536</v>
      </c>
      <c r="G4017" s="6" t="str">
        <f t="shared" si="436"/>
        <v>44637,4053587963 69220</v>
      </c>
      <c r="H4017" s="6" t="str">
        <f t="shared" si="437"/>
        <v>Dans 69220</v>
      </c>
      <c r="I4017" s="6" t="str">
        <f t="shared" si="440"/>
        <v>Dans 69220</v>
      </c>
      <c r="J4017" s="5" t="str">
        <f t="shared" si="438"/>
        <v/>
      </c>
      <c r="K4017" s="6">
        <v>24</v>
      </c>
      <c r="L4017" s="7">
        <v>4.6296296296296294E-5</v>
      </c>
      <c r="M4017">
        <v>1.0900000000000001E-4</v>
      </c>
      <c r="N4017" s="9" t="str">
        <f t="shared" si="439"/>
        <v>passage possible</v>
      </c>
      <c r="O4017" s="6" t="str">
        <f>IFERROR(VLOOKUP(F4017,TCD!$A$4:$C$362,3,FALSE),"Commune de ramassage")</f>
        <v>Commune de ramassage</v>
      </c>
      <c r="P4017">
        <v>420</v>
      </c>
    </row>
    <row r="4018" spans="1:16" x14ac:dyDescent="0.3">
      <c r="A4018">
        <f t="shared" si="434"/>
        <v>4017</v>
      </c>
      <c r="B4018" t="s">
        <v>29</v>
      </c>
      <c r="C4018" s="8">
        <v>44637.405405092592</v>
      </c>
      <c r="D4018" s="7">
        <f>C4018</f>
        <v>44637.405405092592</v>
      </c>
      <c r="E4018" s="6" t="s">
        <v>14</v>
      </c>
      <c r="F4018" s="6" t="str">
        <f t="shared" si="435"/>
        <v>69220 44637,40541</v>
      </c>
      <c r="G4018" s="6" t="str">
        <f t="shared" si="436"/>
        <v>44637,4054050926 69220</v>
      </c>
      <c r="H4018" s="6" t="str">
        <f t="shared" si="437"/>
        <v>Dans 69220</v>
      </c>
      <c r="I4018" s="6" t="str">
        <f t="shared" si="440"/>
        <v>Dans 69220</v>
      </c>
      <c r="J4018" s="5" t="str">
        <f t="shared" si="438"/>
        <v/>
      </c>
      <c r="K4018" s="6">
        <v>24</v>
      </c>
      <c r="L4018" s="7">
        <v>1.1574074074074073E-5</v>
      </c>
      <c r="M4018">
        <v>-4.0000000000000003E-5</v>
      </c>
      <c r="N4018" s="9" t="str">
        <f t="shared" si="439"/>
        <v>passage possible</v>
      </c>
      <c r="O4018" s="6" t="str">
        <f>IFERROR(VLOOKUP(F4018,TCD!$A$4:$C$362,3,FALSE),"Commune de ramassage")</f>
        <v>Commune de ramassage</v>
      </c>
      <c r="P4018">
        <v>421</v>
      </c>
    </row>
    <row r="4019" spans="1:16" x14ac:dyDescent="0.3">
      <c r="A4019">
        <f t="shared" si="434"/>
        <v>4018</v>
      </c>
      <c r="B4019" t="s">
        <v>29</v>
      </c>
      <c r="C4019" s="8">
        <v>44637.405416666668</v>
      </c>
      <c r="D4019" s="7">
        <f>C4019</f>
        <v>44637.405416666668</v>
      </c>
      <c r="E4019" s="6" t="s">
        <v>14</v>
      </c>
      <c r="F4019" s="6" t="str">
        <f t="shared" si="435"/>
        <v>69220 44637,40542</v>
      </c>
      <c r="G4019" s="6" t="str">
        <f t="shared" si="436"/>
        <v>44637,4054166667 69220</v>
      </c>
      <c r="H4019" s="6" t="str">
        <f t="shared" si="437"/>
        <v>Dans 69220</v>
      </c>
      <c r="I4019" s="6" t="str">
        <f t="shared" si="440"/>
        <v>Dans 69220</v>
      </c>
      <c r="J4019" s="5" t="str">
        <f t="shared" si="438"/>
        <v/>
      </c>
      <c r="K4019" s="6">
        <v>21</v>
      </c>
      <c r="L4019" s="7">
        <v>1.1574074074074073E-5</v>
      </c>
      <c r="M4019">
        <v>-1.1E-4</v>
      </c>
      <c r="N4019" s="9" t="str">
        <f t="shared" si="439"/>
        <v>passage possible</v>
      </c>
      <c r="O4019" s="6" t="str">
        <f>IFERROR(VLOOKUP(F4019,TCD!$A$4:$C$362,3,FALSE),"Commune de ramassage")</f>
        <v>Commune de ramassage</v>
      </c>
      <c r="P4019">
        <v>422</v>
      </c>
    </row>
    <row r="4020" spans="1:16" x14ac:dyDescent="0.3">
      <c r="A4020">
        <f t="shared" si="434"/>
        <v>4019</v>
      </c>
      <c r="B4020" t="s">
        <v>29</v>
      </c>
      <c r="C4020" s="8">
        <v>44637.405428240738</v>
      </c>
      <c r="D4020" s="7">
        <f>C4020</f>
        <v>44637.405428240738</v>
      </c>
      <c r="E4020" s="6" t="s">
        <v>14</v>
      </c>
      <c r="F4020" s="6" t="str">
        <f t="shared" si="435"/>
        <v>69220 44637,40543</v>
      </c>
      <c r="G4020" s="6" t="str">
        <f t="shared" si="436"/>
        <v>44637,4054282407 69220</v>
      </c>
      <c r="H4020" s="6" t="str">
        <f t="shared" si="437"/>
        <v>Dans 69220</v>
      </c>
      <c r="I4020" s="6" t="str">
        <f t="shared" si="440"/>
        <v>Dans 69220</v>
      </c>
      <c r="J4020" s="5" t="str">
        <f t="shared" si="438"/>
        <v/>
      </c>
      <c r="K4020" s="6">
        <v>19</v>
      </c>
      <c r="L4020" s="7">
        <v>2.3148148148148147E-5</v>
      </c>
      <c r="M4020">
        <v>-9.7E-5</v>
      </c>
      <c r="N4020" s="9" t="str">
        <f t="shared" si="439"/>
        <v>passage possible</v>
      </c>
      <c r="O4020" s="6" t="str">
        <f>IFERROR(VLOOKUP(F4020,TCD!$A$4:$C$362,3,FALSE),"Commune de ramassage")</f>
        <v>Commune de ramassage</v>
      </c>
      <c r="P4020">
        <v>423</v>
      </c>
    </row>
    <row r="4021" spans="1:16" x14ac:dyDescent="0.3">
      <c r="A4021">
        <f t="shared" si="434"/>
        <v>4020</v>
      </c>
      <c r="B4021" t="s">
        <v>29</v>
      </c>
      <c r="C4021" s="8">
        <v>44637.405451388891</v>
      </c>
      <c r="D4021" s="7">
        <f>C4021</f>
        <v>44637.405451388891</v>
      </c>
      <c r="E4021" s="6" t="s">
        <v>14</v>
      </c>
      <c r="F4021" s="6" t="str">
        <f t="shared" si="435"/>
        <v>69220 44637,40545</v>
      </c>
      <c r="G4021" s="6" t="str">
        <f t="shared" si="436"/>
        <v>44637,4054513889 69220</v>
      </c>
      <c r="H4021" s="6" t="str">
        <f t="shared" si="437"/>
        <v>Dans 69220</v>
      </c>
      <c r="I4021" s="6" t="str">
        <f t="shared" si="440"/>
        <v>Dans 69220</v>
      </c>
      <c r="J4021" s="5" t="str">
        <f t="shared" si="438"/>
        <v/>
      </c>
      <c r="K4021" s="6">
        <v>16</v>
      </c>
      <c r="L4021" s="7">
        <v>2.3148148148148147E-5</v>
      </c>
      <c r="M4021">
        <v>-4.5000000000000003E-5</v>
      </c>
      <c r="N4021" s="9" t="str">
        <f t="shared" si="439"/>
        <v>passage possible</v>
      </c>
      <c r="O4021" s="6" t="str">
        <f>IFERROR(VLOOKUP(F4021,TCD!$A$4:$C$362,3,FALSE),"Commune de ramassage")</f>
        <v>Commune de ramassage</v>
      </c>
      <c r="P4021">
        <v>424</v>
      </c>
    </row>
    <row r="4022" spans="1:16" x14ac:dyDescent="0.3">
      <c r="A4022">
        <f t="shared" si="434"/>
        <v>4021</v>
      </c>
      <c r="B4022" t="s">
        <v>29</v>
      </c>
      <c r="C4022" s="8">
        <v>44637.405474537038</v>
      </c>
      <c r="D4022" s="7">
        <f>C4022</f>
        <v>44637.405474537038</v>
      </c>
      <c r="E4022" s="6" t="s">
        <v>14</v>
      </c>
      <c r="F4022" s="6" t="str">
        <f t="shared" si="435"/>
        <v>69220 44637,40547</v>
      </c>
      <c r="G4022" s="6" t="str">
        <f t="shared" si="436"/>
        <v>44637,405474537 69220</v>
      </c>
      <c r="H4022" s="6" t="str">
        <f t="shared" si="437"/>
        <v>Dans 69220</v>
      </c>
      <c r="I4022" s="6" t="str">
        <f t="shared" si="440"/>
        <v>Dans 69220</v>
      </c>
      <c r="J4022" s="5" t="str">
        <f t="shared" si="438"/>
        <v/>
      </c>
      <c r="K4022" s="6">
        <v>13</v>
      </c>
      <c r="L4022" s="7">
        <v>3.4722222222222222E-5</v>
      </c>
      <c r="M4022">
        <v>1.9999999999999999E-6</v>
      </c>
      <c r="N4022" s="9" t="str">
        <f t="shared" si="439"/>
        <v>passage possible</v>
      </c>
      <c r="O4022" s="6" t="str">
        <f>IFERROR(VLOOKUP(F4022,TCD!$A$4:$C$362,3,FALSE),"Commune de ramassage")</f>
        <v>Commune de ramassage</v>
      </c>
      <c r="P4022">
        <v>425</v>
      </c>
    </row>
    <row r="4023" spans="1:16" x14ac:dyDescent="0.3">
      <c r="A4023">
        <f t="shared" si="434"/>
        <v>4022</v>
      </c>
      <c r="B4023" t="s">
        <v>29</v>
      </c>
      <c r="C4023" s="8">
        <v>44637.405509259261</v>
      </c>
      <c r="D4023" s="7">
        <f>C4023</f>
        <v>44637.405509259261</v>
      </c>
      <c r="E4023" s="6" t="s">
        <v>14</v>
      </c>
      <c r="F4023" s="6" t="str">
        <f t="shared" si="435"/>
        <v>69220 44637,40551</v>
      </c>
      <c r="G4023" s="6" t="str">
        <f t="shared" si="436"/>
        <v>44637,4055092593 69220</v>
      </c>
      <c r="H4023" s="6" t="str">
        <f t="shared" si="437"/>
        <v>Dans 69220</v>
      </c>
      <c r="I4023" s="6" t="str">
        <f t="shared" si="440"/>
        <v>Dans 69220</v>
      </c>
      <c r="J4023" s="5" t="str">
        <f t="shared" si="438"/>
        <v/>
      </c>
      <c r="K4023" s="6">
        <v>6</v>
      </c>
      <c r="L4023" s="7">
        <v>3.9351851851851852E-4</v>
      </c>
      <c r="M4023">
        <v>-4.5000000000000003E-5</v>
      </c>
      <c r="N4023" s="9" t="str">
        <f t="shared" si="439"/>
        <v>ramassage possible</v>
      </c>
      <c r="O4023" s="6" t="str">
        <f>IFERROR(VLOOKUP(F4023,TCD!$A$4:$C$362,3,FALSE),"Commune de ramassage")</f>
        <v>Commune de ramassage</v>
      </c>
      <c r="P4023">
        <v>426</v>
      </c>
    </row>
    <row r="4024" spans="1:16" x14ac:dyDescent="0.3">
      <c r="A4024">
        <f t="shared" si="434"/>
        <v>4023</v>
      </c>
      <c r="B4024" t="s">
        <v>29</v>
      </c>
      <c r="C4024" s="8">
        <v>44637.405902777777</v>
      </c>
      <c r="D4024" s="7">
        <f>C4024</f>
        <v>44637.405902777777</v>
      </c>
      <c r="E4024" s="6" t="s">
        <v>14</v>
      </c>
      <c r="F4024" s="6" t="str">
        <f t="shared" si="435"/>
        <v>69220 44637,4059</v>
      </c>
      <c r="G4024" s="6" t="str">
        <f t="shared" si="436"/>
        <v>44637,4059027778 69220</v>
      </c>
      <c r="H4024" s="6" t="str">
        <f t="shared" si="437"/>
        <v>Dans 69220</v>
      </c>
      <c r="I4024" s="6" t="str">
        <f t="shared" si="440"/>
        <v>Dans 69220</v>
      </c>
      <c r="J4024" s="5" t="str">
        <f t="shared" si="438"/>
        <v/>
      </c>
      <c r="K4024" s="6">
        <v>14</v>
      </c>
      <c r="L4024" s="7">
        <v>4.6296296296296294E-5</v>
      </c>
      <c r="M4024">
        <v>-1.64E-4</v>
      </c>
      <c r="N4024" s="9" t="str">
        <f t="shared" si="439"/>
        <v>passage possible</v>
      </c>
      <c r="O4024" s="6" t="str">
        <f>IFERROR(VLOOKUP(F4024,TCD!$A$4:$C$362,3,FALSE),"Commune de ramassage")</f>
        <v>Commune de ramassage</v>
      </c>
      <c r="P4024">
        <v>427</v>
      </c>
    </row>
    <row r="4025" spans="1:16" x14ac:dyDescent="0.3">
      <c r="A4025">
        <f t="shared" si="434"/>
        <v>4024</v>
      </c>
      <c r="B4025" t="s">
        <v>29</v>
      </c>
      <c r="C4025" s="8">
        <v>44637.405949074076</v>
      </c>
      <c r="D4025" s="7">
        <f>C4025</f>
        <v>44637.405949074076</v>
      </c>
      <c r="E4025" s="6" t="s">
        <v>14</v>
      </c>
      <c r="F4025" s="6" t="str">
        <f t="shared" si="435"/>
        <v>69220 44637,40595</v>
      </c>
      <c r="G4025" s="6" t="str">
        <f t="shared" si="436"/>
        <v>44637,405949074 69220</v>
      </c>
      <c r="H4025" s="6" t="str">
        <f t="shared" si="437"/>
        <v>Dans 69220</v>
      </c>
      <c r="I4025" s="6" t="str">
        <f t="shared" si="440"/>
        <v>Dans 69220</v>
      </c>
      <c r="J4025" s="5" t="str">
        <f t="shared" si="438"/>
        <v/>
      </c>
      <c r="K4025" s="6">
        <v>28</v>
      </c>
      <c r="L4025" s="7">
        <v>4.6296296296296294E-5</v>
      </c>
      <c r="M4025">
        <v>-2.2599999999999999E-4</v>
      </c>
      <c r="N4025" s="9" t="str">
        <f t="shared" si="439"/>
        <v>passage possible</v>
      </c>
      <c r="O4025" s="6" t="str">
        <f>IFERROR(VLOOKUP(F4025,TCD!$A$4:$C$362,3,FALSE),"Commune de ramassage")</f>
        <v>Commune de ramassage</v>
      </c>
      <c r="P4025">
        <v>428</v>
      </c>
    </row>
    <row r="4026" spans="1:16" x14ac:dyDescent="0.3">
      <c r="A4026">
        <f t="shared" si="434"/>
        <v>4025</v>
      </c>
      <c r="B4026" t="s">
        <v>29</v>
      </c>
      <c r="C4026" s="8">
        <v>44637.405995370369</v>
      </c>
      <c r="D4026" s="7">
        <f>C4026</f>
        <v>44637.405995370369</v>
      </c>
      <c r="E4026" s="6" t="s">
        <v>14</v>
      </c>
      <c r="F4026" s="6" t="str">
        <f t="shared" si="435"/>
        <v>69220 44637,406</v>
      </c>
      <c r="G4026" s="6" t="str">
        <f t="shared" si="436"/>
        <v>44637,4059953704 69220</v>
      </c>
      <c r="H4026" s="6" t="str">
        <f t="shared" si="437"/>
        <v>Dans 69220</v>
      </c>
      <c r="I4026" s="6" t="str">
        <f t="shared" si="440"/>
        <v>Dans 69220</v>
      </c>
      <c r="J4026" s="5" t="str">
        <f t="shared" si="438"/>
        <v/>
      </c>
      <c r="K4026" s="6">
        <v>32</v>
      </c>
      <c r="L4026" s="7">
        <v>1.1574074074074073E-4</v>
      </c>
      <c r="M4026">
        <v>-7.7700000000000002E-4</v>
      </c>
      <c r="N4026" s="9" t="str">
        <f t="shared" si="439"/>
        <v>passage possible</v>
      </c>
      <c r="O4026" s="6" t="str">
        <f>IFERROR(VLOOKUP(F4026,TCD!$A$4:$C$362,3,FALSE),"Commune de ramassage")</f>
        <v>Commune de ramassage</v>
      </c>
      <c r="P4026">
        <v>429</v>
      </c>
    </row>
    <row r="4027" spans="1:16" x14ac:dyDescent="0.3">
      <c r="A4027">
        <f t="shared" si="434"/>
        <v>4026</v>
      </c>
      <c r="B4027" t="s">
        <v>29</v>
      </c>
      <c r="C4027" s="8">
        <v>44637.406111111108</v>
      </c>
      <c r="D4027" s="7">
        <f>C4027</f>
        <v>44637.406111111108</v>
      </c>
      <c r="E4027" s="6" t="s">
        <v>14</v>
      </c>
      <c r="F4027" s="6" t="str">
        <f t="shared" si="435"/>
        <v>69220 44637,40611</v>
      </c>
      <c r="G4027" s="6" t="str">
        <f t="shared" si="436"/>
        <v>44637,4061111111 69220</v>
      </c>
      <c r="H4027" s="6" t="str">
        <f t="shared" si="437"/>
        <v>Dans 69220</v>
      </c>
      <c r="I4027" s="6" t="str">
        <f t="shared" si="440"/>
        <v>Dans 69220</v>
      </c>
      <c r="J4027" s="5" t="str">
        <f t="shared" si="438"/>
        <v/>
      </c>
      <c r="K4027" s="6">
        <v>25</v>
      </c>
      <c r="L4027" s="7">
        <v>2.3148148148148147E-5</v>
      </c>
      <c r="M4027">
        <v>-1.9999999999999999E-6</v>
      </c>
      <c r="N4027" s="9" t="str">
        <f t="shared" si="439"/>
        <v>passage possible</v>
      </c>
      <c r="O4027" s="6" t="str">
        <f>IFERROR(VLOOKUP(F4027,TCD!$A$4:$C$362,3,FALSE),"Commune de ramassage")</f>
        <v>Commune de ramassage</v>
      </c>
      <c r="P4027">
        <v>430</v>
      </c>
    </row>
    <row r="4028" spans="1:16" x14ac:dyDescent="0.3">
      <c r="A4028">
        <f t="shared" si="434"/>
        <v>4027</v>
      </c>
      <c r="B4028" t="s">
        <v>29</v>
      </c>
      <c r="C4028" s="8">
        <v>44637.406134259261</v>
      </c>
      <c r="D4028" s="7">
        <f>C4028</f>
        <v>44637.406134259261</v>
      </c>
      <c r="E4028" s="6" t="s">
        <v>14</v>
      </c>
      <c r="F4028" s="6" t="str">
        <f t="shared" si="435"/>
        <v>69220 44637,40613</v>
      </c>
      <c r="G4028" s="6" t="str">
        <f t="shared" si="436"/>
        <v>44637,4061342593 69220</v>
      </c>
      <c r="H4028" s="6" t="str">
        <f t="shared" si="437"/>
        <v>Dans 69220</v>
      </c>
      <c r="I4028" s="6" t="str">
        <f t="shared" si="440"/>
        <v>Dans 69220</v>
      </c>
      <c r="J4028" s="5" t="str">
        <f t="shared" si="438"/>
        <v/>
      </c>
      <c r="K4028" s="6">
        <v>20</v>
      </c>
      <c r="L4028" s="7">
        <v>1.1574074074074073E-5</v>
      </c>
      <c r="M4028">
        <v>9.2E-5</v>
      </c>
      <c r="N4028" s="9" t="str">
        <f t="shared" si="439"/>
        <v>passage possible</v>
      </c>
      <c r="O4028" s="6" t="str">
        <f>IFERROR(VLOOKUP(F4028,TCD!$A$4:$C$362,3,FALSE),"Commune de ramassage")</f>
        <v>Commune de ramassage</v>
      </c>
      <c r="P4028">
        <v>431</v>
      </c>
    </row>
    <row r="4029" spans="1:16" x14ac:dyDescent="0.3">
      <c r="A4029">
        <f t="shared" si="434"/>
        <v>4028</v>
      </c>
      <c r="B4029" t="s">
        <v>29</v>
      </c>
      <c r="C4029" s="8">
        <v>44637.406145833331</v>
      </c>
      <c r="D4029" s="7">
        <f>C4029</f>
        <v>44637.406145833331</v>
      </c>
      <c r="E4029" s="6" t="s">
        <v>14</v>
      </c>
      <c r="F4029" s="6" t="str">
        <f t="shared" si="435"/>
        <v>69220 44637,40615</v>
      </c>
      <c r="G4029" s="6" t="str">
        <f t="shared" si="436"/>
        <v>44637,4061458333 69220</v>
      </c>
      <c r="H4029" s="6" t="str">
        <f t="shared" si="437"/>
        <v>Dans 69220</v>
      </c>
      <c r="I4029" s="6" t="str">
        <f t="shared" si="440"/>
        <v>Dans 69220</v>
      </c>
      <c r="J4029" s="5" t="str">
        <f t="shared" si="438"/>
        <v/>
      </c>
      <c r="K4029" s="6">
        <v>17</v>
      </c>
      <c r="L4029" s="7">
        <v>2.3148148148148147E-5</v>
      </c>
      <c r="M4029">
        <v>9.2999999999999997E-5</v>
      </c>
      <c r="N4029" s="9" t="str">
        <f t="shared" si="439"/>
        <v>passage possible</v>
      </c>
      <c r="O4029" s="6" t="str">
        <f>IFERROR(VLOOKUP(F4029,TCD!$A$4:$C$362,3,FALSE),"Commune de ramassage")</f>
        <v>Commune de ramassage</v>
      </c>
      <c r="P4029">
        <v>432</v>
      </c>
    </row>
    <row r="4030" spans="1:16" x14ac:dyDescent="0.3">
      <c r="A4030">
        <f t="shared" si="434"/>
        <v>4029</v>
      </c>
      <c r="B4030" t="s">
        <v>29</v>
      </c>
      <c r="C4030" s="8">
        <v>44637.406168981484</v>
      </c>
      <c r="D4030" s="7">
        <f>C4030</f>
        <v>44637.406168981484</v>
      </c>
      <c r="E4030" s="6" t="s">
        <v>14</v>
      </c>
      <c r="F4030" s="6" t="str">
        <f t="shared" si="435"/>
        <v>69220 44637,40617</v>
      </c>
      <c r="G4030" s="6" t="str">
        <f t="shared" si="436"/>
        <v>44637,4061689815 69220</v>
      </c>
      <c r="H4030" s="6" t="str">
        <f t="shared" si="437"/>
        <v>Dans 69220</v>
      </c>
      <c r="I4030" s="6" t="str">
        <f t="shared" si="440"/>
        <v>Dans 69220</v>
      </c>
      <c r="J4030" s="5" t="str">
        <f t="shared" si="438"/>
        <v/>
      </c>
      <c r="K4030" s="6">
        <v>20</v>
      </c>
      <c r="L4030" s="7">
        <v>9.2592592592592588E-5</v>
      </c>
      <c r="M4030">
        <v>3.79E-4</v>
      </c>
      <c r="N4030" s="9" t="str">
        <f t="shared" si="439"/>
        <v>passage possible</v>
      </c>
      <c r="O4030" s="6" t="str">
        <f>IFERROR(VLOOKUP(F4030,TCD!$A$4:$C$362,3,FALSE),"Commune de ramassage")</f>
        <v>Commune de ramassage</v>
      </c>
      <c r="P4030">
        <v>433</v>
      </c>
    </row>
    <row r="4031" spans="1:16" x14ac:dyDescent="0.3">
      <c r="A4031">
        <f t="shared" si="434"/>
        <v>4030</v>
      </c>
      <c r="B4031" t="s">
        <v>29</v>
      </c>
      <c r="C4031" s="8">
        <v>44637.406261574077</v>
      </c>
      <c r="D4031" s="7">
        <f>C4031</f>
        <v>44637.406261574077</v>
      </c>
      <c r="E4031" s="6" t="s">
        <v>14</v>
      </c>
      <c r="F4031" s="6" t="str">
        <f t="shared" si="435"/>
        <v>69220 44637,40626</v>
      </c>
      <c r="G4031" s="6" t="str">
        <f t="shared" si="436"/>
        <v>44637,4062615741 69220</v>
      </c>
      <c r="H4031" s="6" t="str">
        <f t="shared" si="437"/>
        <v>Dans 69220</v>
      </c>
      <c r="I4031" s="6" t="str">
        <f t="shared" si="440"/>
        <v>Dans 69220</v>
      </c>
      <c r="J4031" s="5" t="str">
        <f t="shared" si="438"/>
        <v/>
      </c>
      <c r="K4031" s="6">
        <v>18</v>
      </c>
      <c r="L4031" s="7">
        <v>8.1018518518518516E-5</v>
      </c>
      <c r="M4031">
        <v>2.6499999999999999E-4</v>
      </c>
      <c r="N4031" s="9" t="str">
        <f t="shared" si="439"/>
        <v>passage possible</v>
      </c>
      <c r="O4031" s="6" t="str">
        <f>IFERROR(VLOOKUP(F4031,TCD!$A$4:$C$362,3,FALSE),"Commune de ramassage")</f>
        <v>Commune de ramassage</v>
      </c>
      <c r="P4031">
        <v>434</v>
      </c>
    </row>
    <row r="4032" spans="1:16" x14ac:dyDescent="0.3">
      <c r="A4032">
        <f t="shared" si="434"/>
        <v>4031</v>
      </c>
      <c r="B4032" t="s">
        <v>29</v>
      </c>
      <c r="C4032" s="8">
        <v>44637.406342592592</v>
      </c>
      <c r="D4032" s="7">
        <f>C4032</f>
        <v>44637.406342592592</v>
      </c>
      <c r="E4032" s="6" t="s">
        <v>14</v>
      </c>
      <c r="F4032" s="6" t="str">
        <f t="shared" si="435"/>
        <v>69220 44637,40634</v>
      </c>
      <c r="G4032" s="6" t="str">
        <f t="shared" si="436"/>
        <v>44637,4063425926 69220</v>
      </c>
      <c r="H4032" s="6" t="str">
        <f t="shared" si="437"/>
        <v>Dans 69220</v>
      </c>
      <c r="I4032" s="6" t="str">
        <f t="shared" si="440"/>
        <v>Dans 69220</v>
      </c>
      <c r="J4032" s="5" t="str">
        <f t="shared" si="438"/>
        <v/>
      </c>
      <c r="K4032" s="6">
        <v>13</v>
      </c>
      <c r="L4032" s="7">
        <v>6.9444444444444444E-5</v>
      </c>
      <c r="M4032">
        <v>1.08E-4</v>
      </c>
      <c r="N4032" s="9" t="str">
        <f t="shared" si="439"/>
        <v>passage possible</v>
      </c>
      <c r="O4032" s="6" t="str">
        <f>IFERROR(VLOOKUP(F4032,TCD!$A$4:$C$362,3,FALSE),"Commune de ramassage")</f>
        <v>Commune de ramassage</v>
      </c>
      <c r="P4032">
        <v>435</v>
      </c>
    </row>
    <row r="4033" spans="1:16" x14ac:dyDescent="0.3">
      <c r="A4033">
        <f t="shared" si="434"/>
        <v>4032</v>
      </c>
      <c r="B4033" t="s">
        <v>29</v>
      </c>
      <c r="C4033" s="8">
        <v>44637.406412037039</v>
      </c>
      <c r="D4033" s="7">
        <f>C4033</f>
        <v>44637.406412037039</v>
      </c>
      <c r="E4033" s="6" t="s">
        <v>14</v>
      </c>
      <c r="F4033" s="6" t="str">
        <f t="shared" si="435"/>
        <v>69220 44637,40641</v>
      </c>
      <c r="G4033" s="6" t="str">
        <f t="shared" si="436"/>
        <v>44637,406412037 69220</v>
      </c>
      <c r="H4033" s="6" t="str">
        <f t="shared" si="437"/>
        <v>Dans 69220</v>
      </c>
      <c r="I4033" s="6" t="str">
        <f t="shared" si="440"/>
        <v>Dans 69220</v>
      </c>
      <c r="J4033" s="5" t="str">
        <f t="shared" si="438"/>
        <v/>
      </c>
      <c r="K4033" s="6">
        <v>8</v>
      </c>
      <c r="L4033" s="7">
        <v>6.4814814814814813E-4</v>
      </c>
      <c r="M4033">
        <v>8.0000000000000007E-5</v>
      </c>
      <c r="N4033" s="9" t="str">
        <f t="shared" si="439"/>
        <v>ramassage possible</v>
      </c>
      <c r="O4033" s="6" t="str">
        <f>IFERROR(VLOOKUP(F4033,TCD!$A$4:$C$362,3,FALSE),"Commune de ramassage")</f>
        <v>Commune de ramassage</v>
      </c>
      <c r="P4033">
        <v>436</v>
      </c>
    </row>
    <row r="4034" spans="1:16" x14ac:dyDescent="0.3">
      <c r="A4034">
        <f t="shared" si="434"/>
        <v>4033</v>
      </c>
      <c r="B4034" t="s">
        <v>29</v>
      </c>
      <c r="C4034" s="8">
        <v>44637.407060185185</v>
      </c>
      <c r="D4034" s="7">
        <f>C4034</f>
        <v>44637.407060185185</v>
      </c>
      <c r="E4034" s="6" t="s">
        <v>14</v>
      </c>
      <c r="F4034" s="6" t="str">
        <f t="shared" si="435"/>
        <v>69220 44637,40706</v>
      </c>
      <c r="G4034" s="6" t="str">
        <f t="shared" si="436"/>
        <v>44637,4070601852 69220</v>
      </c>
      <c r="H4034" s="6" t="str">
        <f t="shared" si="437"/>
        <v>Dans 69220</v>
      </c>
      <c r="I4034" s="6" t="str">
        <f t="shared" si="440"/>
        <v>Dans 69220</v>
      </c>
      <c r="J4034" s="5" t="str">
        <f t="shared" si="438"/>
        <v/>
      </c>
      <c r="K4034" s="6">
        <v>6</v>
      </c>
      <c r="L4034" s="7">
        <v>3.4722222222222222E-5</v>
      </c>
      <c r="M4034">
        <v>-4.8000000000000001E-5</v>
      </c>
      <c r="N4034" s="9" t="str">
        <f t="shared" si="439"/>
        <v>ramassage possible</v>
      </c>
      <c r="O4034" s="6" t="str">
        <f>IFERROR(VLOOKUP(F4034,TCD!$A$4:$C$362,3,FALSE),"Commune de ramassage")</f>
        <v>Commune de ramassage</v>
      </c>
      <c r="P4034">
        <v>437</v>
      </c>
    </row>
    <row r="4035" spans="1:16" x14ac:dyDescent="0.3">
      <c r="A4035">
        <f t="shared" ref="A4035:A4098" si="441">A4034+1</f>
        <v>4034</v>
      </c>
      <c r="B4035" t="s">
        <v>29</v>
      </c>
      <c r="C4035" s="8">
        <v>44637.407094907408</v>
      </c>
      <c r="D4035" s="7">
        <f>C4035</f>
        <v>44637.407094907408</v>
      </c>
      <c r="E4035" s="6" t="s">
        <v>14</v>
      </c>
      <c r="F4035" s="6" t="str">
        <f t="shared" ref="F4035:F4098" si="442">E4035&amp;" "&amp;ROUND(D4035,5)</f>
        <v>69220 44637,40709</v>
      </c>
      <c r="G4035" s="6" t="str">
        <f t="shared" ref="G4035:G4098" si="443">D4035&amp;" "&amp;E4035</f>
        <v>44637,4070949074 69220</v>
      </c>
      <c r="H4035" s="6" t="str">
        <f t="shared" ref="H4035:H4098" si="444">IF(E4035=E4036,"Dans"&amp;" "&amp;E4035,"sortie"&amp;" "&amp;E4035)</f>
        <v>Dans 69220</v>
      </c>
      <c r="I4035" s="6" t="str">
        <f t="shared" si="440"/>
        <v>Dans 69220</v>
      </c>
      <c r="J4035" s="5" t="str">
        <f t="shared" ref="J4035:J4098" si="445">IF(IFERROR(SEARCH("sortie",H4035),0)=1,H4035,IF(IFERROR(SEARCH("Entree",I4035),0)=1,I4035,""))</f>
        <v/>
      </c>
      <c r="K4035" s="6">
        <v>15</v>
      </c>
      <c r="L4035" s="7">
        <v>6.9444444444444444E-5</v>
      </c>
      <c r="M4035">
        <v>-4.1999999999999998E-5</v>
      </c>
      <c r="N4035" s="9" t="str">
        <f t="shared" ref="N4035:N4098" si="446">IF(K4035&lt;10,"ramassage possible","passage possible")</f>
        <v>passage possible</v>
      </c>
      <c r="O4035" s="6" t="str">
        <f>IFERROR(VLOOKUP(F4035,TCD!$A$4:$C$362,3,FALSE),"Commune de ramassage")</f>
        <v>Commune de ramassage</v>
      </c>
      <c r="P4035">
        <v>438</v>
      </c>
    </row>
    <row r="4036" spans="1:16" x14ac:dyDescent="0.3">
      <c r="A4036">
        <f t="shared" si="441"/>
        <v>4035</v>
      </c>
      <c r="B4036" t="s">
        <v>29</v>
      </c>
      <c r="C4036" s="8">
        <v>44637.407164351855</v>
      </c>
      <c r="D4036" s="7">
        <f>C4036</f>
        <v>44637.407164351855</v>
      </c>
      <c r="E4036" s="6" t="s">
        <v>14</v>
      </c>
      <c r="F4036" s="6" t="str">
        <f t="shared" si="442"/>
        <v>69220 44637,40716</v>
      </c>
      <c r="G4036" s="6" t="str">
        <f t="shared" si="443"/>
        <v>44637,4071643519 69220</v>
      </c>
      <c r="H4036" s="6" t="str">
        <f t="shared" si="444"/>
        <v>Dans 69220</v>
      </c>
      <c r="I4036" s="6" t="str">
        <f t="shared" si="440"/>
        <v>Dans 69220</v>
      </c>
      <c r="J4036" s="5" t="str">
        <f t="shared" si="445"/>
        <v/>
      </c>
      <c r="K4036" s="6">
        <v>10</v>
      </c>
      <c r="L4036" s="7">
        <v>1.273148148148148E-4</v>
      </c>
      <c r="M4036">
        <v>2.3E-5</v>
      </c>
      <c r="N4036" s="9" t="str">
        <f t="shared" si="446"/>
        <v>passage possible</v>
      </c>
      <c r="O4036" s="6" t="str">
        <f>IFERROR(VLOOKUP(F4036,TCD!$A$4:$C$362,3,FALSE),"Commune de ramassage")</f>
        <v>Commune de ramassage</v>
      </c>
      <c r="P4036">
        <v>439</v>
      </c>
    </row>
    <row r="4037" spans="1:16" x14ac:dyDescent="0.3">
      <c r="A4037">
        <f t="shared" si="441"/>
        <v>4036</v>
      </c>
      <c r="B4037" t="s">
        <v>29</v>
      </c>
      <c r="C4037" s="8">
        <v>44637.40729166667</v>
      </c>
      <c r="D4037" s="7">
        <f>C4037</f>
        <v>44637.40729166667</v>
      </c>
      <c r="E4037" s="6" t="s">
        <v>14</v>
      </c>
      <c r="F4037" s="6" t="str">
        <f t="shared" si="442"/>
        <v>69220 44637,40729</v>
      </c>
      <c r="G4037" s="6" t="str">
        <f t="shared" si="443"/>
        <v>44637,4072916667 69220</v>
      </c>
      <c r="H4037" s="6" t="str">
        <f t="shared" si="444"/>
        <v>Dans 69220</v>
      </c>
      <c r="I4037" s="6" t="str">
        <f t="shared" ref="I4037:I4100" si="447">IF(E4037&lt;&gt;E4036,"Entree"&amp;" "&amp;E4037,"Dans"&amp;" "&amp;E4036)</f>
        <v>Dans 69220</v>
      </c>
      <c r="J4037" s="5" t="str">
        <f t="shared" si="445"/>
        <v/>
      </c>
      <c r="K4037" s="6">
        <v>7</v>
      </c>
      <c r="L4037" s="7">
        <v>8.1018518518518516E-5</v>
      </c>
      <c r="M4037">
        <v>2.0000000000000002E-5</v>
      </c>
      <c r="N4037" s="9" t="str">
        <f t="shared" si="446"/>
        <v>ramassage possible</v>
      </c>
      <c r="O4037" s="6" t="str">
        <f>IFERROR(VLOOKUP(F4037,TCD!$A$4:$C$362,3,FALSE),"Commune de ramassage")</f>
        <v>Commune de ramassage</v>
      </c>
      <c r="P4037">
        <v>440</v>
      </c>
    </row>
    <row r="4038" spans="1:16" x14ac:dyDescent="0.3">
      <c r="A4038">
        <f t="shared" si="441"/>
        <v>4037</v>
      </c>
      <c r="B4038" t="s">
        <v>29</v>
      </c>
      <c r="C4038" s="8">
        <v>44637.407372685186</v>
      </c>
      <c r="D4038" s="7">
        <f>C4038</f>
        <v>44637.407372685186</v>
      </c>
      <c r="E4038" s="6" t="s">
        <v>14</v>
      </c>
      <c r="F4038" s="6" t="str">
        <f t="shared" si="442"/>
        <v>69220 44637,40737</v>
      </c>
      <c r="G4038" s="6" t="str">
        <f t="shared" si="443"/>
        <v>44637,4073726852 69220</v>
      </c>
      <c r="H4038" s="6" t="str">
        <f t="shared" si="444"/>
        <v>Dans 69220</v>
      </c>
      <c r="I4038" s="6" t="str">
        <f t="shared" si="447"/>
        <v>Dans 69220</v>
      </c>
      <c r="J4038" s="5" t="str">
        <f t="shared" si="445"/>
        <v/>
      </c>
      <c r="K4038" s="6">
        <v>15</v>
      </c>
      <c r="L4038" s="7">
        <v>2.5462962962962961E-4</v>
      </c>
      <c r="M4038">
        <v>-1.46E-4</v>
      </c>
      <c r="N4038" s="9" t="str">
        <f t="shared" si="446"/>
        <v>passage possible</v>
      </c>
      <c r="O4038" s="6" t="str">
        <f>IFERROR(VLOOKUP(F4038,TCD!$A$4:$C$362,3,FALSE),"Commune de ramassage")</f>
        <v>Commune de ramassage</v>
      </c>
      <c r="P4038">
        <v>441</v>
      </c>
    </row>
    <row r="4039" spans="1:16" x14ac:dyDescent="0.3">
      <c r="A4039">
        <f t="shared" si="441"/>
        <v>4038</v>
      </c>
      <c r="B4039" t="s">
        <v>29</v>
      </c>
      <c r="C4039" s="8">
        <v>44637.407627314817</v>
      </c>
      <c r="D4039" s="7">
        <f>C4039</f>
        <v>44637.407627314817</v>
      </c>
      <c r="E4039" s="6" t="s">
        <v>14</v>
      </c>
      <c r="F4039" s="6" t="str">
        <f t="shared" si="442"/>
        <v>69220 44637,40763</v>
      </c>
      <c r="G4039" s="6" t="str">
        <f t="shared" si="443"/>
        <v>44637,4076273148 69220</v>
      </c>
      <c r="H4039" s="6" t="str">
        <f t="shared" si="444"/>
        <v>Dans 69220</v>
      </c>
      <c r="I4039" s="6" t="str">
        <f t="shared" si="447"/>
        <v>Dans 69220</v>
      </c>
      <c r="J4039" s="5" t="str">
        <f t="shared" si="445"/>
        <v/>
      </c>
      <c r="K4039" s="6">
        <v>16</v>
      </c>
      <c r="L4039" s="7">
        <v>1.1574074074074073E-5</v>
      </c>
      <c r="M4039">
        <v>-1.0900000000000001E-4</v>
      </c>
      <c r="N4039" s="9" t="str">
        <f t="shared" si="446"/>
        <v>passage possible</v>
      </c>
      <c r="O4039" s="6" t="str">
        <f>IFERROR(VLOOKUP(F4039,TCD!$A$4:$C$362,3,FALSE),"Commune de ramassage")</f>
        <v>Commune de ramassage</v>
      </c>
      <c r="P4039">
        <v>442</v>
      </c>
    </row>
    <row r="4040" spans="1:16" x14ac:dyDescent="0.3">
      <c r="A4040">
        <f t="shared" si="441"/>
        <v>4039</v>
      </c>
      <c r="B4040" t="s">
        <v>29</v>
      </c>
      <c r="C4040" s="8">
        <v>44637.407638888886</v>
      </c>
      <c r="D4040" s="7">
        <f>C4040</f>
        <v>44637.407638888886</v>
      </c>
      <c r="E4040" s="6" t="s">
        <v>14</v>
      </c>
      <c r="F4040" s="6" t="str">
        <f t="shared" si="442"/>
        <v>69220 44637,40764</v>
      </c>
      <c r="G4040" s="6" t="str">
        <f t="shared" si="443"/>
        <v>44637,4076388889 69220</v>
      </c>
      <c r="H4040" s="6" t="str">
        <f t="shared" si="444"/>
        <v>Dans 69220</v>
      </c>
      <c r="I4040" s="6" t="str">
        <f t="shared" si="447"/>
        <v>Dans 69220</v>
      </c>
      <c r="J4040" s="5" t="str">
        <f t="shared" si="445"/>
        <v/>
      </c>
      <c r="K4040" s="6">
        <v>16</v>
      </c>
      <c r="L4040" s="7">
        <v>1.273148148148148E-4</v>
      </c>
      <c r="M4040">
        <v>-4.6799999999999999E-4</v>
      </c>
      <c r="N4040" s="9" t="str">
        <f t="shared" si="446"/>
        <v>passage possible</v>
      </c>
      <c r="O4040" s="6" t="str">
        <f>IFERROR(VLOOKUP(F4040,TCD!$A$4:$C$362,3,FALSE),"Commune de ramassage")</f>
        <v>Commune de ramassage</v>
      </c>
      <c r="P4040">
        <v>443</v>
      </c>
    </row>
    <row r="4041" spans="1:16" x14ac:dyDescent="0.3">
      <c r="A4041">
        <f t="shared" si="441"/>
        <v>4040</v>
      </c>
      <c r="B4041" t="s">
        <v>29</v>
      </c>
      <c r="C4041" s="8">
        <v>44637.407766203702</v>
      </c>
      <c r="D4041" s="7">
        <f>C4041</f>
        <v>44637.407766203702</v>
      </c>
      <c r="E4041" s="6" t="s">
        <v>14</v>
      </c>
      <c r="F4041" s="6" t="str">
        <f t="shared" si="442"/>
        <v>69220 44637,40777</v>
      </c>
      <c r="G4041" s="6" t="str">
        <f t="shared" si="443"/>
        <v>44637,4077662037 69220</v>
      </c>
      <c r="H4041" s="6" t="str">
        <f t="shared" si="444"/>
        <v>Dans 69220</v>
      </c>
      <c r="I4041" s="6" t="str">
        <f t="shared" si="447"/>
        <v>Dans 69220</v>
      </c>
      <c r="J4041" s="5" t="str">
        <f t="shared" si="445"/>
        <v/>
      </c>
      <c r="K4041" s="6">
        <v>13</v>
      </c>
      <c r="L4041" s="7">
        <v>7.6388888888888893E-4</v>
      </c>
      <c r="M4041">
        <v>-1.47E-4</v>
      </c>
      <c r="N4041" s="9" t="str">
        <f t="shared" si="446"/>
        <v>passage possible</v>
      </c>
      <c r="O4041" s="6" t="str">
        <f>IFERROR(VLOOKUP(F4041,TCD!$A$4:$C$362,3,FALSE),"Commune de ramassage")</f>
        <v>Commune de ramassage</v>
      </c>
      <c r="P4041">
        <v>444</v>
      </c>
    </row>
    <row r="4042" spans="1:16" x14ac:dyDescent="0.3">
      <c r="A4042">
        <f t="shared" si="441"/>
        <v>4041</v>
      </c>
      <c r="B4042" t="s">
        <v>29</v>
      </c>
      <c r="C4042" s="8">
        <v>44637.408530092594</v>
      </c>
      <c r="D4042" s="7">
        <f>C4042</f>
        <v>44637.408530092594</v>
      </c>
      <c r="E4042" s="6" t="s">
        <v>14</v>
      </c>
      <c r="F4042" s="6" t="str">
        <f t="shared" si="442"/>
        <v>69220 44637,40853</v>
      </c>
      <c r="G4042" s="6" t="str">
        <f t="shared" si="443"/>
        <v>44637,4085300926 69220</v>
      </c>
      <c r="H4042" s="6" t="str">
        <f t="shared" si="444"/>
        <v>Dans 69220</v>
      </c>
      <c r="I4042" s="6" t="str">
        <f t="shared" si="447"/>
        <v>Dans 69220</v>
      </c>
      <c r="J4042" s="5" t="str">
        <f t="shared" si="445"/>
        <v/>
      </c>
      <c r="K4042" s="6">
        <v>0</v>
      </c>
      <c r="L4042" s="7">
        <v>3.7037037037037035E-4</v>
      </c>
      <c r="M4042">
        <v>-6.5600000000000001E-4</v>
      </c>
      <c r="N4042" s="9" t="str">
        <f t="shared" si="446"/>
        <v>ramassage possible</v>
      </c>
      <c r="O4042" s="6" t="str">
        <f>IFERROR(VLOOKUP(F4042,TCD!$A$4:$C$362,3,FALSE),"Commune de ramassage")</f>
        <v>Commune de ramassage</v>
      </c>
      <c r="P4042">
        <v>445</v>
      </c>
    </row>
    <row r="4043" spans="1:16" x14ac:dyDescent="0.3">
      <c r="A4043">
        <f t="shared" si="441"/>
        <v>4042</v>
      </c>
      <c r="B4043" t="s">
        <v>29</v>
      </c>
      <c r="C4043" s="8">
        <v>44637.408900462964</v>
      </c>
      <c r="D4043" s="7">
        <f>C4043</f>
        <v>44637.408900462964</v>
      </c>
      <c r="E4043" s="6" t="s">
        <v>14</v>
      </c>
      <c r="F4043" s="6" t="str">
        <f t="shared" si="442"/>
        <v>69220 44637,4089</v>
      </c>
      <c r="G4043" s="6" t="str">
        <f t="shared" si="443"/>
        <v>44637,408900463 69220</v>
      </c>
      <c r="H4043" s="6" t="str">
        <f t="shared" si="444"/>
        <v>Dans 69220</v>
      </c>
      <c r="I4043" s="6" t="str">
        <f t="shared" si="447"/>
        <v>Dans 69220</v>
      </c>
      <c r="J4043" s="5" t="str">
        <f t="shared" si="445"/>
        <v/>
      </c>
      <c r="K4043" s="6">
        <v>0</v>
      </c>
      <c r="L4043" s="7">
        <v>1.1574074074074073E-4</v>
      </c>
      <c r="M4043">
        <v>0</v>
      </c>
      <c r="N4043" s="9" t="str">
        <f t="shared" si="446"/>
        <v>ramassage possible</v>
      </c>
      <c r="O4043" s="6" t="str">
        <f>IFERROR(VLOOKUP(F4043,TCD!$A$4:$C$362,3,FALSE),"Commune de ramassage")</f>
        <v>Commune de passage</v>
      </c>
      <c r="P4043">
        <v>446</v>
      </c>
    </row>
    <row r="4044" spans="1:16" x14ac:dyDescent="0.3">
      <c r="A4044">
        <f t="shared" si="441"/>
        <v>4043</v>
      </c>
      <c r="B4044" t="s">
        <v>29</v>
      </c>
      <c r="C4044" s="8">
        <v>44637.409016203703</v>
      </c>
      <c r="D4044" s="7">
        <f>C4044</f>
        <v>44637.409016203703</v>
      </c>
      <c r="E4044" s="6" t="s">
        <v>14</v>
      </c>
      <c r="F4044" s="6" t="str">
        <f t="shared" si="442"/>
        <v>69220 44637,40902</v>
      </c>
      <c r="G4044" s="6" t="str">
        <f t="shared" si="443"/>
        <v>44637,4090162037 69220</v>
      </c>
      <c r="H4044" s="6" t="str">
        <f t="shared" si="444"/>
        <v>Dans 69220</v>
      </c>
      <c r="I4044" s="6" t="str">
        <f t="shared" si="447"/>
        <v>Dans 69220</v>
      </c>
      <c r="J4044" s="5" t="str">
        <f t="shared" si="445"/>
        <v/>
      </c>
      <c r="K4044" s="6">
        <v>6</v>
      </c>
      <c r="L4044" s="7">
        <v>2.8935185185185189E-4</v>
      </c>
      <c r="M4044">
        <v>-1E-4</v>
      </c>
      <c r="N4044" s="9" t="str">
        <f t="shared" si="446"/>
        <v>ramassage possible</v>
      </c>
      <c r="O4044" s="6" t="str">
        <f>IFERROR(VLOOKUP(F4044,TCD!$A$4:$C$362,3,FALSE),"Commune de ramassage")</f>
        <v>Commune de ramassage</v>
      </c>
      <c r="P4044">
        <v>447</v>
      </c>
    </row>
    <row r="4045" spans="1:16" x14ac:dyDescent="0.3">
      <c r="A4045">
        <f t="shared" si="441"/>
        <v>4044</v>
      </c>
      <c r="B4045" t="s">
        <v>29</v>
      </c>
      <c r="C4045" s="8">
        <v>44637.409305555557</v>
      </c>
      <c r="D4045" s="7">
        <f>C4045</f>
        <v>44637.409305555557</v>
      </c>
      <c r="E4045" s="6" t="s">
        <v>14</v>
      </c>
      <c r="F4045" s="6" t="str">
        <f t="shared" si="442"/>
        <v>69220 44637,40931</v>
      </c>
      <c r="G4045" s="6" t="str">
        <f t="shared" si="443"/>
        <v>44637,4093055556 69220</v>
      </c>
      <c r="H4045" s="6" t="str">
        <f t="shared" si="444"/>
        <v>Dans 69220</v>
      </c>
      <c r="I4045" s="6" t="str">
        <f t="shared" si="447"/>
        <v>Dans 69220</v>
      </c>
      <c r="J4045" s="5" t="str">
        <f t="shared" si="445"/>
        <v/>
      </c>
      <c r="K4045" s="6">
        <v>7</v>
      </c>
      <c r="L4045" s="7">
        <v>1.0416666666666667E-4</v>
      </c>
      <c r="M4045">
        <v>-2.4899999999999998E-4</v>
      </c>
      <c r="N4045" s="9" t="str">
        <f t="shared" si="446"/>
        <v>ramassage possible</v>
      </c>
      <c r="O4045" s="6" t="str">
        <f>IFERROR(VLOOKUP(F4045,TCD!$A$4:$C$362,3,FALSE),"Commune de ramassage")</f>
        <v>Commune de ramassage</v>
      </c>
      <c r="P4045">
        <v>448</v>
      </c>
    </row>
    <row r="4046" spans="1:16" x14ac:dyDescent="0.3">
      <c r="A4046">
        <f t="shared" si="441"/>
        <v>4045</v>
      </c>
      <c r="B4046" t="s">
        <v>29</v>
      </c>
      <c r="C4046" s="8">
        <v>44637.409409722219</v>
      </c>
      <c r="D4046" s="7">
        <f>C4046</f>
        <v>44637.409409722219</v>
      </c>
      <c r="E4046" s="6" t="s">
        <v>14</v>
      </c>
      <c r="F4046" s="6" t="str">
        <f t="shared" si="442"/>
        <v>69220 44637,40941</v>
      </c>
      <c r="G4046" s="6" t="str">
        <f t="shared" si="443"/>
        <v>44637,4094097222 69220</v>
      </c>
      <c r="H4046" s="6" t="str">
        <f t="shared" si="444"/>
        <v>Dans 69220</v>
      </c>
      <c r="I4046" s="6" t="str">
        <f t="shared" si="447"/>
        <v>Dans 69220</v>
      </c>
      <c r="J4046" s="5" t="str">
        <f t="shared" si="445"/>
        <v/>
      </c>
      <c r="K4046" s="6">
        <v>12</v>
      </c>
      <c r="L4046" s="7">
        <v>2.0833333333333335E-4</v>
      </c>
      <c r="M4046">
        <v>-2.2599999999999999E-4</v>
      </c>
      <c r="N4046" s="9" t="str">
        <f t="shared" si="446"/>
        <v>passage possible</v>
      </c>
      <c r="O4046" s="6" t="str">
        <f>IFERROR(VLOOKUP(F4046,TCD!$A$4:$C$362,3,FALSE),"Commune de ramassage")</f>
        <v>Commune de ramassage</v>
      </c>
      <c r="P4046">
        <v>449</v>
      </c>
    </row>
    <row r="4047" spans="1:16" x14ac:dyDescent="0.3">
      <c r="A4047">
        <f t="shared" si="441"/>
        <v>4046</v>
      </c>
      <c r="B4047" t="s">
        <v>29</v>
      </c>
      <c r="C4047" s="8">
        <v>44637.409618055557</v>
      </c>
      <c r="D4047" s="7">
        <f>C4047</f>
        <v>44637.409618055557</v>
      </c>
      <c r="E4047" s="6" t="s">
        <v>14</v>
      </c>
      <c r="F4047" s="6" t="str">
        <f t="shared" si="442"/>
        <v>69220 44637,40962</v>
      </c>
      <c r="G4047" s="6" t="str">
        <f t="shared" si="443"/>
        <v>44637,4096180556 69220</v>
      </c>
      <c r="H4047" s="6" t="str">
        <f t="shared" si="444"/>
        <v>Dans 69220</v>
      </c>
      <c r="I4047" s="6" t="str">
        <f t="shared" si="447"/>
        <v>Dans 69220</v>
      </c>
      <c r="J4047" s="5" t="str">
        <f t="shared" si="445"/>
        <v/>
      </c>
      <c r="K4047" s="6">
        <v>29</v>
      </c>
      <c r="L4047" s="7">
        <v>1.3888888888888889E-4</v>
      </c>
      <c r="M4047">
        <v>-1.5E-5</v>
      </c>
      <c r="N4047" s="9" t="str">
        <f t="shared" si="446"/>
        <v>passage possible</v>
      </c>
      <c r="O4047" s="6" t="str">
        <f>IFERROR(VLOOKUP(F4047,TCD!$A$4:$C$362,3,FALSE),"Commune de ramassage")</f>
        <v>Commune de ramassage</v>
      </c>
      <c r="P4047">
        <v>450</v>
      </c>
    </row>
    <row r="4048" spans="1:16" x14ac:dyDescent="0.3">
      <c r="A4048">
        <f t="shared" si="441"/>
        <v>4047</v>
      </c>
      <c r="B4048" t="s">
        <v>29</v>
      </c>
      <c r="C4048" s="8">
        <v>44637.409756944442</v>
      </c>
      <c r="D4048" s="7">
        <f>C4048</f>
        <v>44637.409756944442</v>
      </c>
      <c r="E4048" s="6" t="s">
        <v>14</v>
      </c>
      <c r="F4048" s="6" t="str">
        <f t="shared" si="442"/>
        <v>69220 44637,40976</v>
      </c>
      <c r="G4048" s="6" t="str">
        <f t="shared" si="443"/>
        <v>44637,4097569444 69220</v>
      </c>
      <c r="H4048" s="6" t="str">
        <f t="shared" si="444"/>
        <v>Dans 69220</v>
      </c>
      <c r="I4048" s="6" t="str">
        <f t="shared" si="447"/>
        <v>Dans 69220</v>
      </c>
      <c r="J4048" s="5" t="str">
        <f t="shared" si="445"/>
        <v/>
      </c>
      <c r="K4048" s="6">
        <v>9</v>
      </c>
      <c r="L4048" s="7">
        <v>6.9444444444444447E-4</v>
      </c>
      <c r="M4048">
        <v>4.5600000000000003E-4</v>
      </c>
      <c r="N4048" s="9" t="str">
        <f t="shared" si="446"/>
        <v>ramassage possible</v>
      </c>
      <c r="O4048" s="6" t="str">
        <f>IFERROR(VLOOKUP(F4048,TCD!$A$4:$C$362,3,FALSE),"Commune de ramassage")</f>
        <v>Commune de ramassage</v>
      </c>
      <c r="P4048">
        <v>451</v>
      </c>
    </row>
    <row r="4049" spans="1:16" x14ac:dyDescent="0.3">
      <c r="A4049">
        <f t="shared" si="441"/>
        <v>4048</v>
      </c>
      <c r="B4049" t="s">
        <v>29</v>
      </c>
      <c r="C4049" s="8">
        <v>44637.410451388889</v>
      </c>
      <c r="D4049" s="7">
        <f>C4049</f>
        <v>44637.410451388889</v>
      </c>
      <c r="E4049" s="6" t="s">
        <v>14</v>
      </c>
      <c r="F4049" s="6" t="str">
        <f t="shared" si="442"/>
        <v>69220 44637,41045</v>
      </c>
      <c r="G4049" s="6" t="str">
        <f t="shared" si="443"/>
        <v>44637,4104513889 69220</v>
      </c>
      <c r="H4049" s="6" t="str">
        <f t="shared" si="444"/>
        <v>Dans 69220</v>
      </c>
      <c r="I4049" s="6" t="str">
        <f t="shared" si="447"/>
        <v>Dans 69220</v>
      </c>
      <c r="J4049" s="5" t="str">
        <f t="shared" si="445"/>
        <v/>
      </c>
      <c r="K4049" s="6">
        <v>17</v>
      </c>
      <c r="L4049" s="7">
        <v>2.3148148148148147E-5</v>
      </c>
      <c r="M4049">
        <v>5.8999999999999998E-5</v>
      </c>
      <c r="N4049" s="9" t="str">
        <f t="shared" si="446"/>
        <v>passage possible</v>
      </c>
      <c r="O4049" s="6" t="str">
        <f>IFERROR(VLOOKUP(F4049,TCD!$A$4:$C$362,3,FALSE),"Commune de ramassage")</f>
        <v>Commune de ramassage</v>
      </c>
      <c r="P4049">
        <v>452</v>
      </c>
    </row>
    <row r="4050" spans="1:16" x14ac:dyDescent="0.3">
      <c r="A4050">
        <f t="shared" si="441"/>
        <v>4049</v>
      </c>
      <c r="B4050" t="s">
        <v>29</v>
      </c>
      <c r="C4050" s="8">
        <v>44637.410474537035</v>
      </c>
      <c r="D4050" s="7">
        <f>C4050</f>
        <v>44637.410474537035</v>
      </c>
      <c r="E4050" s="6" t="s">
        <v>14</v>
      </c>
      <c r="F4050" s="6" t="str">
        <f t="shared" si="442"/>
        <v>69220 44637,41047</v>
      </c>
      <c r="G4050" s="6" t="str">
        <f t="shared" si="443"/>
        <v>44637,410474537 69220</v>
      </c>
      <c r="H4050" s="6" t="str">
        <f t="shared" si="444"/>
        <v>Dans 69220</v>
      </c>
      <c r="I4050" s="6" t="str">
        <f t="shared" si="447"/>
        <v>Dans 69220</v>
      </c>
      <c r="J4050" s="5" t="str">
        <f t="shared" si="445"/>
        <v/>
      </c>
      <c r="K4050" s="6">
        <v>15</v>
      </c>
      <c r="L4050" s="7">
        <v>1.0416666666666667E-4</v>
      </c>
      <c r="M4050">
        <v>1.56E-4</v>
      </c>
      <c r="N4050" s="9" t="str">
        <f t="shared" si="446"/>
        <v>passage possible</v>
      </c>
      <c r="O4050" s="6" t="str">
        <f>IFERROR(VLOOKUP(F4050,TCD!$A$4:$C$362,3,FALSE),"Commune de ramassage")</f>
        <v>Commune de ramassage</v>
      </c>
      <c r="P4050">
        <v>453</v>
      </c>
    </row>
    <row r="4051" spans="1:16" x14ac:dyDescent="0.3">
      <c r="A4051">
        <f t="shared" si="441"/>
        <v>4050</v>
      </c>
      <c r="B4051" t="s">
        <v>29</v>
      </c>
      <c r="C4051" s="8">
        <v>44637.410578703704</v>
      </c>
      <c r="D4051" s="7">
        <f>C4051</f>
        <v>44637.410578703704</v>
      </c>
      <c r="E4051" s="6" t="s">
        <v>14</v>
      </c>
      <c r="F4051" s="6" t="str">
        <f t="shared" si="442"/>
        <v>69220 44637,41058</v>
      </c>
      <c r="G4051" s="6" t="str">
        <f t="shared" si="443"/>
        <v>44637,4105787037 69220</v>
      </c>
      <c r="H4051" s="6" t="str">
        <f t="shared" si="444"/>
        <v>Dans 69220</v>
      </c>
      <c r="I4051" s="6" t="str">
        <f t="shared" si="447"/>
        <v>Dans 69220</v>
      </c>
      <c r="J4051" s="5" t="str">
        <f t="shared" si="445"/>
        <v/>
      </c>
      <c r="K4051" s="6">
        <v>9</v>
      </c>
      <c r="L4051" s="7">
        <v>3.4722222222222224E-4</v>
      </c>
      <c r="M4051">
        <v>9.5399999999999999E-4</v>
      </c>
      <c r="N4051" s="9" t="str">
        <f t="shared" si="446"/>
        <v>ramassage possible</v>
      </c>
      <c r="O4051" s="6" t="str">
        <f>IFERROR(VLOOKUP(F4051,TCD!$A$4:$C$362,3,FALSE),"Commune de ramassage")</f>
        <v>Commune de ramassage</v>
      </c>
      <c r="P4051">
        <v>454</v>
      </c>
    </row>
    <row r="4052" spans="1:16" x14ac:dyDescent="0.3">
      <c r="A4052">
        <f t="shared" si="441"/>
        <v>4051</v>
      </c>
      <c r="B4052" t="s">
        <v>29</v>
      </c>
      <c r="C4052" s="8">
        <v>44637.410925925928</v>
      </c>
      <c r="D4052" s="7">
        <f>C4052</f>
        <v>44637.410925925928</v>
      </c>
      <c r="E4052" s="6" t="s">
        <v>14</v>
      </c>
      <c r="F4052" s="6" t="str">
        <f t="shared" si="442"/>
        <v>69220 44637,41093</v>
      </c>
      <c r="G4052" s="6" t="str">
        <f t="shared" si="443"/>
        <v>44637,4109259259 69220</v>
      </c>
      <c r="H4052" s="6" t="str">
        <f t="shared" si="444"/>
        <v>Dans 69220</v>
      </c>
      <c r="I4052" s="6" t="str">
        <f t="shared" si="447"/>
        <v>Dans 69220</v>
      </c>
      <c r="J4052" s="5" t="str">
        <f t="shared" si="445"/>
        <v/>
      </c>
      <c r="K4052" s="6">
        <v>22</v>
      </c>
      <c r="L4052" s="7">
        <v>4.6296296296296294E-5</v>
      </c>
      <c r="M4052">
        <v>1.5300000000000001E-4</v>
      </c>
      <c r="N4052" s="9" t="str">
        <f t="shared" si="446"/>
        <v>passage possible</v>
      </c>
      <c r="O4052" s="6" t="str">
        <f>IFERROR(VLOOKUP(F4052,TCD!$A$4:$C$362,3,FALSE),"Commune de ramassage")</f>
        <v>Commune de ramassage</v>
      </c>
      <c r="P4052">
        <v>455</v>
      </c>
    </row>
    <row r="4053" spans="1:16" x14ac:dyDescent="0.3">
      <c r="A4053">
        <f t="shared" si="441"/>
        <v>4052</v>
      </c>
      <c r="B4053" t="s">
        <v>29</v>
      </c>
      <c r="C4053" s="8">
        <v>44637.41097222222</v>
      </c>
      <c r="D4053" s="7">
        <f>C4053</f>
        <v>44637.41097222222</v>
      </c>
      <c r="E4053" s="6" t="s">
        <v>14</v>
      </c>
      <c r="F4053" s="6" t="str">
        <f t="shared" si="442"/>
        <v>69220 44637,41097</v>
      </c>
      <c r="G4053" s="6" t="str">
        <f t="shared" si="443"/>
        <v>44637,4109722222 69220</v>
      </c>
      <c r="H4053" s="6" t="str">
        <f t="shared" si="444"/>
        <v>Dans 69220</v>
      </c>
      <c r="I4053" s="6" t="str">
        <f t="shared" si="447"/>
        <v>Dans 69220</v>
      </c>
      <c r="J4053" s="5" t="str">
        <f t="shared" si="445"/>
        <v/>
      </c>
      <c r="K4053" s="6">
        <v>15</v>
      </c>
      <c r="L4053" s="7">
        <v>2.3148148148148147E-5</v>
      </c>
      <c r="M4053">
        <v>2.3E-5</v>
      </c>
      <c r="N4053" s="9" t="str">
        <f t="shared" si="446"/>
        <v>passage possible</v>
      </c>
      <c r="O4053" s="6" t="str">
        <f>IFERROR(VLOOKUP(F4053,TCD!$A$4:$C$362,3,FALSE),"Commune de ramassage")</f>
        <v>Commune de ramassage</v>
      </c>
      <c r="P4053">
        <v>456</v>
      </c>
    </row>
    <row r="4054" spans="1:16" x14ac:dyDescent="0.3">
      <c r="A4054">
        <f t="shared" si="441"/>
        <v>4053</v>
      </c>
      <c r="B4054" t="s">
        <v>29</v>
      </c>
      <c r="C4054" s="8">
        <v>44637.410995370374</v>
      </c>
      <c r="D4054" s="7">
        <f>C4054</f>
        <v>44637.410995370374</v>
      </c>
      <c r="E4054" s="6" t="s">
        <v>14</v>
      </c>
      <c r="F4054" s="6" t="str">
        <f t="shared" si="442"/>
        <v>69220 44637,411</v>
      </c>
      <c r="G4054" s="6" t="str">
        <f t="shared" si="443"/>
        <v>44637,4109953704 69220</v>
      </c>
      <c r="H4054" s="6" t="str">
        <f t="shared" si="444"/>
        <v>Dans 69220</v>
      </c>
      <c r="I4054" s="6" t="str">
        <f t="shared" si="447"/>
        <v>Dans 69220</v>
      </c>
      <c r="J4054" s="5" t="str">
        <f t="shared" si="445"/>
        <v/>
      </c>
      <c r="K4054" s="6">
        <v>16</v>
      </c>
      <c r="L4054" s="7">
        <v>6.9444444444444444E-5</v>
      </c>
      <c r="M4054">
        <v>1.02E-4</v>
      </c>
      <c r="N4054" s="9" t="str">
        <f t="shared" si="446"/>
        <v>passage possible</v>
      </c>
      <c r="O4054" s="6" t="str">
        <f>IFERROR(VLOOKUP(F4054,TCD!$A$4:$C$362,3,FALSE),"Commune de ramassage")</f>
        <v>Commune de ramassage</v>
      </c>
      <c r="P4054">
        <v>457</v>
      </c>
    </row>
    <row r="4055" spans="1:16" x14ac:dyDescent="0.3">
      <c r="A4055">
        <f t="shared" si="441"/>
        <v>4054</v>
      </c>
      <c r="B4055" t="s">
        <v>29</v>
      </c>
      <c r="C4055" s="8">
        <v>44637.411064814813</v>
      </c>
      <c r="D4055" s="7">
        <f>C4055</f>
        <v>44637.411064814813</v>
      </c>
      <c r="E4055" s="6" t="s">
        <v>14</v>
      </c>
      <c r="F4055" s="6" t="str">
        <f t="shared" si="442"/>
        <v>69220 44637,41106</v>
      </c>
      <c r="G4055" s="6" t="str">
        <f t="shared" si="443"/>
        <v>44637,4110648148 69220</v>
      </c>
      <c r="H4055" s="6" t="str">
        <f t="shared" si="444"/>
        <v>Dans 69220</v>
      </c>
      <c r="I4055" s="6" t="str">
        <f t="shared" si="447"/>
        <v>Dans 69220</v>
      </c>
      <c r="J4055" s="5" t="str">
        <f t="shared" si="445"/>
        <v/>
      </c>
      <c r="K4055" s="6">
        <v>18</v>
      </c>
      <c r="L4055" s="7">
        <v>4.6296296296296294E-5</v>
      </c>
      <c r="M4055">
        <v>1.2300000000000001E-4</v>
      </c>
      <c r="N4055" s="9" t="str">
        <f t="shared" si="446"/>
        <v>passage possible</v>
      </c>
      <c r="O4055" s="6" t="str">
        <f>IFERROR(VLOOKUP(F4055,TCD!$A$4:$C$362,3,FALSE),"Commune de ramassage")</f>
        <v>Commune de ramassage</v>
      </c>
      <c r="P4055">
        <v>458</v>
      </c>
    </row>
    <row r="4056" spans="1:16" x14ac:dyDescent="0.3">
      <c r="A4056">
        <f t="shared" si="441"/>
        <v>4055</v>
      </c>
      <c r="B4056" t="s">
        <v>29</v>
      </c>
      <c r="C4056" s="8">
        <v>44637.411111111112</v>
      </c>
      <c r="D4056" s="7">
        <f>C4056</f>
        <v>44637.411111111112</v>
      </c>
      <c r="E4056" s="6" t="s">
        <v>14</v>
      </c>
      <c r="F4056" s="6" t="str">
        <f t="shared" si="442"/>
        <v>69220 44637,41111</v>
      </c>
      <c r="G4056" s="6" t="str">
        <f t="shared" si="443"/>
        <v>44637,4111111111 69220</v>
      </c>
      <c r="H4056" s="6" t="str">
        <f t="shared" si="444"/>
        <v>Dans 69220</v>
      </c>
      <c r="I4056" s="6" t="str">
        <f t="shared" si="447"/>
        <v>Dans 69220</v>
      </c>
      <c r="J4056" s="5" t="str">
        <f t="shared" si="445"/>
        <v/>
      </c>
      <c r="K4056" s="6">
        <v>11</v>
      </c>
      <c r="L4056" s="7">
        <v>2.3148148148148146E-4</v>
      </c>
      <c r="M4056">
        <v>8.7699999999999996E-4</v>
      </c>
      <c r="N4056" s="9" t="str">
        <f t="shared" si="446"/>
        <v>passage possible</v>
      </c>
      <c r="O4056" s="6" t="str">
        <f>IFERROR(VLOOKUP(F4056,TCD!$A$4:$C$362,3,FALSE),"Commune de ramassage")</f>
        <v>Commune de ramassage</v>
      </c>
      <c r="P4056">
        <v>459</v>
      </c>
    </row>
    <row r="4057" spans="1:16" x14ac:dyDescent="0.3">
      <c r="A4057">
        <f t="shared" si="441"/>
        <v>4056</v>
      </c>
      <c r="B4057" t="s">
        <v>29</v>
      </c>
      <c r="C4057" s="8">
        <v>44637.41134259259</v>
      </c>
      <c r="D4057" s="7">
        <f>C4057</f>
        <v>44637.41134259259</v>
      </c>
      <c r="E4057" s="6" t="s">
        <v>14</v>
      </c>
      <c r="F4057" s="6" t="str">
        <f t="shared" si="442"/>
        <v>69220 44637,41134</v>
      </c>
      <c r="G4057" s="6" t="str">
        <f t="shared" si="443"/>
        <v>44637,4113425926 69220</v>
      </c>
      <c r="H4057" s="6" t="str">
        <f t="shared" si="444"/>
        <v>Dans 69220</v>
      </c>
      <c r="I4057" s="6" t="str">
        <f t="shared" si="447"/>
        <v>Dans 69220</v>
      </c>
      <c r="J4057" s="5" t="str">
        <f t="shared" si="445"/>
        <v/>
      </c>
      <c r="K4057" s="6">
        <v>18</v>
      </c>
      <c r="L4057" s="7">
        <v>2.3148148148148147E-5</v>
      </c>
      <c r="M4057">
        <v>5.8E-5</v>
      </c>
      <c r="N4057" s="9" t="str">
        <f t="shared" si="446"/>
        <v>passage possible</v>
      </c>
      <c r="O4057" s="6" t="str">
        <f>IFERROR(VLOOKUP(F4057,TCD!$A$4:$C$362,3,FALSE),"Commune de ramassage")</f>
        <v>Commune de ramassage</v>
      </c>
      <c r="P4057">
        <v>460</v>
      </c>
    </row>
    <row r="4058" spans="1:16" x14ac:dyDescent="0.3">
      <c r="A4058">
        <f t="shared" si="441"/>
        <v>4057</v>
      </c>
      <c r="B4058" t="s">
        <v>29</v>
      </c>
      <c r="C4058" s="8">
        <v>44637.411365740743</v>
      </c>
      <c r="D4058" s="7">
        <f>C4058</f>
        <v>44637.411365740743</v>
      </c>
      <c r="E4058" s="6" t="s">
        <v>14</v>
      </c>
      <c r="F4058" s="6" t="str">
        <f t="shared" si="442"/>
        <v>69220 44637,41137</v>
      </c>
      <c r="G4058" s="6" t="str">
        <f t="shared" si="443"/>
        <v>44637,4113657407 69220</v>
      </c>
      <c r="H4058" s="6" t="str">
        <f t="shared" si="444"/>
        <v>Dans 69220</v>
      </c>
      <c r="I4058" s="6" t="str">
        <f t="shared" si="447"/>
        <v>Dans 69220</v>
      </c>
      <c r="J4058" s="5" t="str">
        <f t="shared" si="445"/>
        <v/>
      </c>
      <c r="K4058" s="6">
        <v>19</v>
      </c>
      <c r="L4058" s="7">
        <v>1.273148148148148E-4</v>
      </c>
      <c r="M4058">
        <v>1.02E-4</v>
      </c>
      <c r="N4058" s="9" t="str">
        <f t="shared" si="446"/>
        <v>passage possible</v>
      </c>
      <c r="O4058" s="6" t="str">
        <f>IFERROR(VLOOKUP(F4058,TCD!$A$4:$C$362,3,FALSE),"Commune de ramassage")</f>
        <v>Commune de ramassage</v>
      </c>
      <c r="P4058">
        <v>461</v>
      </c>
    </row>
    <row r="4059" spans="1:16" x14ac:dyDescent="0.3">
      <c r="A4059">
        <f t="shared" si="441"/>
        <v>4058</v>
      </c>
      <c r="B4059" t="s">
        <v>29</v>
      </c>
      <c r="C4059" s="8">
        <v>44637.411493055559</v>
      </c>
      <c r="D4059" s="7">
        <f>C4059</f>
        <v>44637.411493055559</v>
      </c>
      <c r="E4059" s="6" t="s">
        <v>14</v>
      </c>
      <c r="F4059" s="6" t="str">
        <f t="shared" si="442"/>
        <v>69220 44637,41149</v>
      </c>
      <c r="G4059" s="6" t="str">
        <f t="shared" si="443"/>
        <v>44637,4114930556 69220</v>
      </c>
      <c r="H4059" s="6" t="str">
        <f t="shared" si="444"/>
        <v>Dans 69220</v>
      </c>
      <c r="I4059" s="6" t="str">
        <f t="shared" si="447"/>
        <v>Dans 69220</v>
      </c>
      <c r="J4059" s="5" t="str">
        <f t="shared" si="445"/>
        <v/>
      </c>
      <c r="K4059" s="6">
        <v>18</v>
      </c>
      <c r="L4059" s="7">
        <v>1.1574074074074073E-5</v>
      </c>
      <c r="M4059">
        <v>8.5000000000000006E-5</v>
      </c>
      <c r="N4059" s="9" t="str">
        <f t="shared" si="446"/>
        <v>passage possible</v>
      </c>
      <c r="O4059" s="6" t="str">
        <f>IFERROR(VLOOKUP(F4059,TCD!$A$4:$C$362,3,FALSE),"Commune de ramassage")</f>
        <v>Commune de ramassage</v>
      </c>
      <c r="P4059">
        <v>462</v>
      </c>
    </row>
    <row r="4060" spans="1:16" x14ac:dyDescent="0.3">
      <c r="A4060">
        <f t="shared" si="441"/>
        <v>4059</v>
      </c>
      <c r="B4060" t="s">
        <v>29</v>
      </c>
      <c r="C4060" s="8">
        <v>44637.411504629628</v>
      </c>
      <c r="D4060" s="7">
        <f>C4060</f>
        <v>44637.411504629628</v>
      </c>
      <c r="E4060" s="6" t="s">
        <v>14</v>
      </c>
      <c r="F4060" s="6" t="str">
        <f t="shared" si="442"/>
        <v>69220 44637,4115</v>
      </c>
      <c r="G4060" s="6" t="str">
        <f t="shared" si="443"/>
        <v>44637,4115046296 69220</v>
      </c>
      <c r="H4060" s="6" t="str">
        <f t="shared" si="444"/>
        <v>Dans 69220</v>
      </c>
      <c r="I4060" s="6" t="str">
        <f t="shared" si="447"/>
        <v>Dans 69220</v>
      </c>
      <c r="J4060" s="5" t="str">
        <f t="shared" si="445"/>
        <v/>
      </c>
      <c r="K4060" s="6">
        <v>15</v>
      </c>
      <c r="L4060" s="7">
        <v>2.3148148148148147E-5</v>
      </c>
      <c r="M4060">
        <v>6.7000000000000002E-5</v>
      </c>
      <c r="N4060" s="9" t="str">
        <f t="shared" si="446"/>
        <v>passage possible</v>
      </c>
      <c r="O4060" s="6" t="str">
        <f>IFERROR(VLOOKUP(F4060,TCD!$A$4:$C$362,3,FALSE),"Commune de ramassage")</f>
        <v>Commune de ramassage</v>
      </c>
      <c r="P4060">
        <v>463</v>
      </c>
    </row>
    <row r="4061" spans="1:16" x14ac:dyDescent="0.3">
      <c r="A4061">
        <f t="shared" si="441"/>
        <v>4060</v>
      </c>
      <c r="B4061" t="s">
        <v>29</v>
      </c>
      <c r="C4061" s="8">
        <v>44637.411527777775</v>
      </c>
      <c r="D4061" s="7">
        <f>C4061</f>
        <v>44637.411527777775</v>
      </c>
      <c r="E4061" s="6" t="s">
        <v>14</v>
      </c>
      <c r="F4061" s="6" t="str">
        <f t="shared" si="442"/>
        <v>69220 44637,41153</v>
      </c>
      <c r="G4061" s="6" t="str">
        <f t="shared" si="443"/>
        <v>44637,4115277778 69220</v>
      </c>
      <c r="H4061" s="6" t="str">
        <f t="shared" si="444"/>
        <v>Dans 69220</v>
      </c>
      <c r="I4061" s="6" t="str">
        <f t="shared" si="447"/>
        <v>Dans 69220</v>
      </c>
      <c r="J4061" s="5" t="str">
        <f t="shared" si="445"/>
        <v/>
      </c>
      <c r="K4061" s="6">
        <v>12</v>
      </c>
      <c r="L4061" s="7">
        <v>3.0092592592592595E-4</v>
      </c>
      <c r="M4061">
        <v>-7.4999999999999993E-5</v>
      </c>
      <c r="N4061" s="9" t="str">
        <f t="shared" si="446"/>
        <v>passage possible</v>
      </c>
      <c r="O4061" s="6" t="str">
        <f>IFERROR(VLOOKUP(F4061,TCD!$A$4:$C$362,3,FALSE),"Commune de ramassage")</f>
        <v>Commune de ramassage</v>
      </c>
      <c r="P4061">
        <v>464</v>
      </c>
    </row>
    <row r="4062" spans="1:16" x14ac:dyDescent="0.3">
      <c r="A4062">
        <f t="shared" si="441"/>
        <v>4061</v>
      </c>
      <c r="B4062" t="s">
        <v>29</v>
      </c>
      <c r="C4062" s="8">
        <v>44637.411828703705</v>
      </c>
      <c r="D4062" s="7">
        <f>C4062</f>
        <v>44637.411828703705</v>
      </c>
      <c r="E4062" s="6" t="s">
        <v>14</v>
      </c>
      <c r="F4062" s="6" t="str">
        <f t="shared" si="442"/>
        <v>69220 44637,41183</v>
      </c>
      <c r="G4062" s="6" t="str">
        <f t="shared" si="443"/>
        <v>44637,4118287037 69220</v>
      </c>
      <c r="H4062" s="6" t="str">
        <f t="shared" si="444"/>
        <v>Dans 69220</v>
      </c>
      <c r="I4062" s="6" t="str">
        <f t="shared" si="447"/>
        <v>Dans 69220</v>
      </c>
      <c r="J4062" s="5" t="str">
        <f t="shared" si="445"/>
        <v/>
      </c>
      <c r="K4062" s="6">
        <v>7</v>
      </c>
      <c r="L4062" s="7">
        <v>5.7870370370370366E-5</v>
      </c>
      <c r="M4062">
        <v>-1.3200000000000001E-4</v>
      </c>
      <c r="N4062" s="9" t="str">
        <f t="shared" si="446"/>
        <v>ramassage possible</v>
      </c>
      <c r="O4062" s="6" t="str">
        <f>IFERROR(VLOOKUP(F4062,TCD!$A$4:$C$362,3,FALSE),"Commune de ramassage")</f>
        <v>Commune de ramassage</v>
      </c>
      <c r="P4062">
        <v>465</v>
      </c>
    </row>
    <row r="4063" spans="1:16" x14ac:dyDescent="0.3">
      <c r="A4063">
        <f t="shared" si="441"/>
        <v>4062</v>
      </c>
      <c r="B4063" t="s">
        <v>29</v>
      </c>
      <c r="C4063" s="8">
        <v>44637.411886574075</v>
      </c>
      <c r="D4063" s="7">
        <f>C4063</f>
        <v>44637.411886574075</v>
      </c>
      <c r="E4063" s="6" t="s">
        <v>14</v>
      </c>
      <c r="F4063" s="6" t="str">
        <f t="shared" si="442"/>
        <v>69220 44637,41189</v>
      </c>
      <c r="G4063" s="6" t="str">
        <f t="shared" si="443"/>
        <v>44637,4118865741 69220</v>
      </c>
      <c r="H4063" s="6" t="str">
        <f t="shared" si="444"/>
        <v>Dans 69220</v>
      </c>
      <c r="I4063" s="6" t="str">
        <f t="shared" si="447"/>
        <v>Dans 69220</v>
      </c>
      <c r="J4063" s="5" t="str">
        <f t="shared" si="445"/>
        <v/>
      </c>
      <c r="K4063" s="6">
        <v>13</v>
      </c>
      <c r="L4063" s="7">
        <v>1.1574074074074073E-5</v>
      </c>
      <c r="M4063">
        <v>-2.8E-5</v>
      </c>
      <c r="N4063" s="9" t="str">
        <f t="shared" si="446"/>
        <v>passage possible</v>
      </c>
      <c r="O4063" s="6" t="str">
        <f>IFERROR(VLOOKUP(F4063,TCD!$A$4:$C$362,3,FALSE),"Commune de ramassage")</f>
        <v>Commune de ramassage</v>
      </c>
      <c r="P4063">
        <v>466</v>
      </c>
    </row>
    <row r="4064" spans="1:16" x14ac:dyDescent="0.3">
      <c r="A4064">
        <f t="shared" si="441"/>
        <v>4063</v>
      </c>
      <c r="B4064" t="s">
        <v>29</v>
      </c>
      <c r="C4064" s="8">
        <v>44637.411898148152</v>
      </c>
      <c r="D4064" s="7">
        <f>C4064</f>
        <v>44637.411898148152</v>
      </c>
      <c r="E4064" s="6" t="s">
        <v>14</v>
      </c>
      <c r="F4064" s="6" t="str">
        <f t="shared" si="442"/>
        <v>69220 44637,4119</v>
      </c>
      <c r="G4064" s="6" t="str">
        <f t="shared" si="443"/>
        <v>44637,4118981482 69220</v>
      </c>
      <c r="H4064" s="6" t="str">
        <f t="shared" si="444"/>
        <v>Dans 69220</v>
      </c>
      <c r="I4064" s="6" t="str">
        <f t="shared" si="447"/>
        <v>Dans 69220</v>
      </c>
      <c r="J4064" s="5" t="str">
        <f t="shared" si="445"/>
        <v/>
      </c>
      <c r="K4064" s="6">
        <v>12</v>
      </c>
      <c r="L4064" s="7">
        <v>5.7870370370370378E-4</v>
      </c>
      <c r="M4064">
        <v>-7.4999999999999993E-5</v>
      </c>
      <c r="N4064" s="9" t="str">
        <f t="shared" si="446"/>
        <v>passage possible</v>
      </c>
      <c r="O4064" s="6" t="str">
        <f>IFERROR(VLOOKUP(F4064,TCD!$A$4:$C$362,3,FALSE),"Commune de ramassage")</f>
        <v>Commune de ramassage</v>
      </c>
      <c r="P4064">
        <v>467</v>
      </c>
    </row>
    <row r="4065" spans="1:16" x14ac:dyDescent="0.3">
      <c r="A4065">
        <f t="shared" si="441"/>
        <v>4064</v>
      </c>
      <c r="B4065" t="s">
        <v>29</v>
      </c>
      <c r="C4065" s="8">
        <v>44637.412476851852</v>
      </c>
      <c r="D4065" s="7">
        <f>C4065</f>
        <v>44637.412476851852</v>
      </c>
      <c r="E4065" s="6" t="s">
        <v>14</v>
      </c>
      <c r="F4065" s="6" t="str">
        <f t="shared" si="442"/>
        <v>69220 44637,41248</v>
      </c>
      <c r="G4065" s="6" t="str">
        <f t="shared" si="443"/>
        <v>44637,4124768519 69220</v>
      </c>
      <c r="H4065" s="6" t="str">
        <f t="shared" si="444"/>
        <v>Dans 69220</v>
      </c>
      <c r="I4065" s="6" t="str">
        <f t="shared" si="447"/>
        <v>Dans 69220</v>
      </c>
      <c r="J4065" s="5" t="str">
        <f t="shared" si="445"/>
        <v/>
      </c>
      <c r="K4065" s="6">
        <v>12</v>
      </c>
      <c r="L4065" s="7">
        <v>2.5462962962962961E-4</v>
      </c>
      <c r="M4065">
        <v>-3.39E-4</v>
      </c>
      <c r="N4065" s="9" t="str">
        <f t="shared" si="446"/>
        <v>passage possible</v>
      </c>
      <c r="O4065" s="6" t="str">
        <f>IFERROR(VLOOKUP(F4065,TCD!$A$4:$C$362,3,FALSE),"Commune de ramassage")</f>
        <v>Commune de ramassage</v>
      </c>
      <c r="P4065">
        <v>468</v>
      </c>
    </row>
    <row r="4066" spans="1:16" x14ac:dyDescent="0.3">
      <c r="A4066">
        <f t="shared" si="441"/>
        <v>4065</v>
      </c>
      <c r="B4066" t="s">
        <v>29</v>
      </c>
      <c r="C4066" s="8">
        <v>44637.412731481483</v>
      </c>
      <c r="D4066" s="7">
        <f>C4066</f>
        <v>44637.412731481483</v>
      </c>
      <c r="E4066" s="6" t="s">
        <v>14</v>
      </c>
      <c r="F4066" s="6" t="str">
        <f t="shared" si="442"/>
        <v>69220 44637,41273</v>
      </c>
      <c r="G4066" s="6" t="str">
        <f t="shared" si="443"/>
        <v>44637,4127314814 69220</v>
      </c>
      <c r="H4066" s="6" t="str">
        <f t="shared" si="444"/>
        <v>Dans 69220</v>
      </c>
      <c r="I4066" s="6" t="str">
        <f t="shared" si="447"/>
        <v>Dans 69220</v>
      </c>
      <c r="J4066" s="5" t="str">
        <f t="shared" si="445"/>
        <v/>
      </c>
      <c r="K4066" s="6">
        <v>10</v>
      </c>
      <c r="L4066" s="7">
        <v>3.2407407407407406E-4</v>
      </c>
      <c r="M4066">
        <v>-3.48E-4</v>
      </c>
      <c r="N4066" s="9" t="str">
        <f t="shared" si="446"/>
        <v>passage possible</v>
      </c>
      <c r="O4066" s="6" t="str">
        <f>IFERROR(VLOOKUP(F4066,TCD!$A$4:$C$362,3,FALSE),"Commune de ramassage")</f>
        <v>Commune de ramassage</v>
      </c>
      <c r="P4066">
        <v>469</v>
      </c>
    </row>
    <row r="4067" spans="1:16" x14ac:dyDescent="0.3">
      <c r="A4067">
        <f t="shared" si="441"/>
        <v>4066</v>
      </c>
      <c r="B4067" t="s">
        <v>29</v>
      </c>
      <c r="C4067" s="8">
        <v>44637.413055555553</v>
      </c>
      <c r="D4067" s="7">
        <f>C4067</f>
        <v>44637.413055555553</v>
      </c>
      <c r="E4067" s="6" t="s">
        <v>14</v>
      </c>
      <c r="F4067" s="6" t="str">
        <f t="shared" si="442"/>
        <v>69220 44637,41306</v>
      </c>
      <c r="G4067" s="6" t="str">
        <f t="shared" si="443"/>
        <v>44637,4130555556 69220</v>
      </c>
      <c r="H4067" s="6" t="str">
        <f t="shared" si="444"/>
        <v>Dans 69220</v>
      </c>
      <c r="I4067" s="6" t="str">
        <f t="shared" si="447"/>
        <v>Dans 69220</v>
      </c>
      <c r="J4067" s="5" t="str">
        <f t="shared" si="445"/>
        <v/>
      </c>
      <c r="K4067" s="6">
        <v>6</v>
      </c>
      <c r="L4067" s="7">
        <v>6.134259259259259E-4</v>
      </c>
      <c r="M4067">
        <v>-7.7700000000000002E-4</v>
      </c>
      <c r="N4067" s="9" t="str">
        <f t="shared" si="446"/>
        <v>ramassage possible</v>
      </c>
      <c r="O4067" s="6" t="str">
        <f>IFERROR(VLOOKUP(F4067,TCD!$A$4:$C$362,3,FALSE),"Commune de ramassage")</f>
        <v>Commune de ramassage</v>
      </c>
      <c r="P4067">
        <v>470</v>
      </c>
    </row>
    <row r="4068" spans="1:16" x14ac:dyDescent="0.3">
      <c r="A4068">
        <f t="shared" si="441"/>
        <v>4067</v>
      </c>
      <c r="B4068" t="s">
        <v>29</v>
      </c>
      <c r="C4068" s="8">
        <v>44637.413668981484</v>
      </c>
      <c r="D4068" s="7">
        <f>C4068</f>
        <v>44637.413668981484</v>
      </c>
      <c r="E4068" s="6" t="s">
        <v>14</v>
      </c>
      <c r="F4068" s="6" t="str">
        <f t="shared" si="442"/>
        <v>69220 44637,41367</v>
      </c>
      <c r="G4068" s="6" t="str">
        <f t="shared" si="443"/>
        <v>44637,4136689815 69220</v>
      </c>
      <c r="H4068" s="6" t="str">
        <f t="shared" si="444"/>
        <v>Dans 69220</v>
      </c>
      <c r="I4068" s="6" t="str">
        <f t="shared" si="447"/>
        <v>Dans 69220</v>
      </c>
      <c r="J4068" s="5" t="str">
        <f t="shared" si="445"/>
        <v/>
      </c>
      <c r="K4068" s="6">
        <v>16</v>
      </c>
      <c r="L4068" s="7">
        <v>1.273148148148148E-4</v>
      </c>
      <c r="M4068">
        <v>-4.28E-4</v>
      </c>
      <c r="N4068" s="9" t="str">
        <f t="shared" si="446"/>
        <v>passage possible</v>
      </c>
      <c r="O4068" s="6" t="str">
        <f>IFERROR(VLOOKUP(F4068,TCD!$A$4:$C$362,3,FALSE),"Commune de ramassage")</f>
        <v>Commune de ramassage</v>
      </c>
      <c r="P4068">
        <v>471</v>
      </c>
    </row>
    <row r="4069" spans="1:16" x14ac:dyDescent="0.3">
      <c r="A4069">
        <f t="shared" si="441"/>
        <v>4068</v>
      </c>
      <c r="B4069" t="s">
        <v>29</v>
      </c>
      <c r="C4069" s="8">
        <v>44637.4137962963</v>
      </c>
      <c r="D4069" s="7">
        <f>C4069</f>
        <v>44637.4137962963</v>
      </c>
      <c r="E4069" s="6" t="s">
        <v>14</v>
      </c>
      <c r="F4069" s="6" t="str">
        <f t="shared" si="442"/>
        <v>69220 44637,4138</v>
      </c>
      <c r="G4069" s="6" t="str">
        <f t="shared" si="443"/>
        <v>44637,4137962963 69220</v>
      </c>
      <c r="H4069" s="6" t="str">
        <f t="shared" si="444"/>
        <v>Dans 69220</v>
      </c>
      <c r="I4069" s="6" t="str">
        <f t="shared" si="447"/>
        <v>Dans 69220</v>
      </c>
      <c r="J4069" s="5" t="str">
        <f t="shared" si="445"/>
        <v/>
      </c>
      <c r="K4069" s="6">
        <v>9</v>
      </c>
      <c r="L4069" s="7">
        <v>2.3148148148148147E-5</v>
      </c>
      <c r="M4069">
        <v>1.0000000000000001E-5</v>
      </c>
      <c r="N4069" s="9" t="str">
        <f t="shared" si="446"/>
        <v>ramassage possible</v>
      </c>
      <c r="O4069" s="6" t="str">
        <f>IFERROR(VLOOKUP(F4069,TCD!$A$4:$C$362,3,FALSE),"Commune de ramassage")</f>
        <v>Commune de ramassage</v>
      </c>
      <c r="P4069">
        <v>472</v>
      </c>
    </row>
    <row r="4070" spans="1:16" x14ac:dyDescent="0.3">
      <c r="A4070">
        <f t="shared" si="441"/>
        <v>4069</v>
      </c>
      <c r="B4070" t="s">
        <v>29</v>
      </c>
      <c r="C4070" s="8">
        <v>44637.413819444446</v>
      </c>
      <c r="D4070" s="7">
        <f>C4070</f>
        <v>44637.413819444446</v>
      </c>
      <c r="E4070" s="6" t="s">
        <v>14</v>
      </c>
      <c r="F4070" s="6" t="str">
        <f t="shared" si="442"/>
        <v>69220 44637,41382</v>
      </c>
      <c r="G4070" s="6" t="str">
        <f t="shared" si="443"/>
        <v>44637,4138194444 69220</v>
      </c>
      <c r="H4070" s="6" t="str">
        <f t="shared" si="444"/>
        <v>Dans 69220</v>
      </c>
      <c r="I4070" s="6" t="str">
        <f t="shared" si="447"/>
        <v>Dans 69220</v>
      </c>
      <c r="J4070" s="5" t="str">
        <f t="shared" si="445"/>
        <v/>
      </c>
      <c r="K4070" s="6">
        <v>6</v>
      </c>
      <c r="L4070" s="7">
        <v>3.8194444444444446E-4</v>
      </c>
      <c r="M4070">
        <v>9.2999999999999997E-5</v>
      </c>
      <c r="N4070" s="9" t="str">
        <f t="shared" si="446"/>
        <v>ramassage possible</v>
      </c>
      <c r="O4070" s="6" t="str">
        <f>IFERROR(VLOOKUP(F4070,TCD!$A$4:$C$362,3,FALSE),"Commune de ramassage")</f>
        <v>Commune de ramassage</v>
      </c>
      <c r="P4070">
        <v>473</v>
      </c>
    </row>
    <row r="4071" spans="1:16" x14ac:dyDescent="0.3">
      <c r="A4071">
        <f t="shared" si="441"/>
        <v>4070</v>
      </c>
      <c r="B4071" t="s">
        <v>29</v>
      </c>
      <c r="C4071" s="8">
        <v>44637.414201388892</v>
      </c>
      <c r="D4071" s="7">
        <f>C4071</f>
        <v>44637.414201388892</v>
      </c>
      <c r="E4071" s="6" t="s">
        <v>14</v>
      </c>
      <c r="F4071" s="6" t="str">
        <f t="shared" si="442"/>
        <v>69220 44637,4141999999</v>
      </c>
      <c r="G4071" s="6" t="str">
        <f t="shared" si="443"/>
        <v>44637,4142013889 69220</v>
      </c>
      <c r="H4071" s="6" t="str">
        <f t="shared" si="444"/>
        <v>Dans 69220</v>
      </c>
      <c r="I4071" s="6" t="str">
        <f t="shared" si="447"/>
        <v>Dans 69220</v>
      </c>
      <c r="J4071" s="5" t="str">
        <f t="shared" si="445"/>
        <v/>
      </c>
      <c r="K4071" s="6">
        <v>6</v>
      </c>
      <c r="L4071" s="7">
        <v>1.3888888888888889E-4</v>
      </c>
      <c r="M4071">
        <v>5.2700000000000002E-4</v>
      </c>
      <c r="N4071" s="9" t="str">
        <f t="shared" si="446"/>
        <v>ramassage possible</v>
      </c>
      <c r="O4071" s="6" t="str">
        <f>IFERROR(VLOOKUP(F4071,TCD!$A$4:$C$362,3,FALSE),"Commune de ramassage")</f>
        <v>Commune de ramassage</v>
      </c>
      <c r="P4071">
        <v>474</v>
      </c>
    </row>
    <row r="4072" spans="1:16" x14ac:dyDescent="0.3">
      <c r="A4072">
        <f t="shared" si="441"/>
        <v>4071</v>
      </c>
      <c r="B4072" t="s">
        <v>29</v>
      </c>
      <c r="C4072" s="8">
        <v>44637.414340277777</v>
      </c>
      <c r="D4072" s="7">
        <f>C4072</f>
        <v>44637.414340277777</v>
      </c>
      <c r="E4072" s="6" t="s">
        <v>14</v>
      </c>
      <c r="F4072" s="6" t="str">
        <f t="shared" si="442"/>
        <v>69220 44637,41434</v>
      </c>
      <c r="G4072" s="6" t="str">
        <f t="shared" si="443"/>
        <v>44637,4143402778 69220</v>
      </c>
      <c r="H4072" s="6" t="str">
        <f t="shared" si="444"/>
        <v>Dans 69220</v>
      </c>
      <c r="I4072" s="6" t="str">
        <f t="shared" si="447"/>
        <v>Dans 69220</v>
      </c>
      <c r="J4072" s="5" t="str">
        <f t="shared" si="445"/>
        <v/>
      </c>
      <c r="K4072" s="6">
        <v>27</v>
      </c>
      <c r="L4072" s="7">
        <v>4.6296296296296294E-5</v>
      </c>
      <c r="M4072">
        <v>2.43E-4</v>
      </c>
      <c r="N4072" s="9" t="str">
        <f t="shared" si="446"/>
        <v>passage possible</v>
      </c>
      <c r="O4072" s="6" t="str">
        <f>IFERROR(VLOOKUP(F4072,TCD!$A$4:$C$362,3,FALSE),"Commune de ramassage")</f>
        <v>Commune de ramassage</v>
      </c>
      <c r="P4072">
        <v>475</v>
      </c>
    </row>
    <row r="4073" spans="1:16" x14ac:dyDescent="0.3">
      <c r="A4073">
        <f t="shared" si="441"/>
        <v>4072</v>
      </c>
      <c r="B4073" t="s">
        <v>29</v>
      </c>
      <c r="C4073" s="8">
        <v>44637.414386574077</v>
      </c>
      <c r="D4073" s="7">
        <f>C4073</f>
        <v>44637.414386574077</v>
      </c>
      <c r="E4073" s="6" t="s">
        <v>14</v>
      </c>
      <c r="F4073" s="6" t="str">
        <f t="shared" si="442"/>
        <v>69220 44637,41439</v>
      </c>
      <c r="G4073" s="6" t="str">
        <f t="shared" si="443"/>
        <v>44637,4143865741 69220</v>
      </c>
      <c r="H4073" s="6" t="str">
        <f t="shared" si="444"/>
        <v>Dans 69220</v>
      </c>
      <c r="I4073" s="6" t="str">
        <f t="shared" si="447"/>
        <v>Dans 69220</v>
      </c>
      <c r="J4073" s="5" t="str">
        <f t="shared" si="445"/>
        <v/>
      </c>
      <c r="K4073" s="6">
        <v>24</v>
      </c>
      <c r="L4073" s="7">
        <v>6.9444444444444444E-5</v>
      </c>
      <c r="M4073">
        <v>-1.08E-4</v>
      </c>
      <c r="N4073" s="9" t="str">
        <f t="shared" si="446"/>
        <v>passage possible</v>
      </c>
      <c r="O4073" s="6" t="str">
        <f>IFERROR(VLOOKUP(F4073,TCD!$A$4:$C$362,3,FALSE),"Commune de ramassage")</f>
        <v>Commune de ramassage</v>
      </c>
      <c r="P4073">
        <v>476</v>
      </c>
    </row>
    <row r="4074" spans="1:16" x14ac:dyDescent="0.3">
      <c r="A4074">
        <f t="shared" si="441"/>
        <v>4073</v>
      </c>
      <c r="B4074" t="s">
        <v>29</v>
      </c>
      <c r="C4074" s="8">
        <v>44637.414456018516</v>
      </c>
      <c r="D4074" s="7">
        <f>C4074</f>
        <v>44637.414456018516</v>
      </c>
      <c r="E4074" s="6" t="s">
        <v>14</v>
      </c>
      <c r="F4074" s="6" t="str">
        <f t="shared" si="442"/>
        <v>69220 44637,41446</v>
      </c>
      <c r="G4074" s="6" t="str">
        <f t="shared" si="443"/>
        <v>44637,4144560185 69220</v>
      </c>
      <c r="H4074" s="6" t="str">
        <f t="shared" si="444"/>
        <v>Dans 69220</v>
      </c>
      <c r="I4074" s="6" t="str">
        <f t="shared" si="447"/>
        <v>Dans 69220</v>
      </c>
      <c r="J4074" s="5" t="str">
        <f t="shared" si="445"/>
        <v/>
      </c>
      <c r="K4074" s="6">
        <v>20</v>
      </c>
      <c r="L4074" s="7">
        <v>2.3148148148148147E-5</v>
      </c>
      <c r="M4074">
        <v>-7.2999999999999999E-5</v>
      </c>
      <c r="N4074" s="9" t="str">
        <f t="shared" si="446"/>
        <v>passage possible</v>
      </c>
      <c r="O4074" s="6" t="str">
        <f>IFERROR(VLOOKUP(F4074,TCD!$A$4:$C$362,3,FALSE),"Commune de ramassage")</f>
        <v>Commune de ramassage</v>
      </c>
      <c r="P4074">
        <v>477</v>
      </c>
    </row>
    <row r="4075" spans="1:16" x14ac:dyDescent="0.3">
      <c r="A4075">
        <f t="shared" si="441"/>
        <v>4074</v>
      </c>
      <c r="B4075" t="s">
        <v>29</v>
      </c>
      <c r="C4075" s="8">
        <v>44637.414479166669</v>
      </c>
      <c r="D4075" s="7">
        <f>C4075</f>
        <v>44637.414479166669</v>
      </c>
      <c r="E4075" s="6" t="s">
        <v>14</v>
      </c>
      <c r="F4075" s="6" t="str">
        <f t="shared" si="442"/>
        <v>69220 44637,41448</v>
      </c>
      <c r="G4075" s="6" t="str">
        <f t="shared" si="443"/>
        <v>44637,4144791667 69220</v>
      </c>
      <c r="H4075" s="6" t="str">
        <f t="shared" si="444"/>
        <v>Dans 69220</v>
      </c>
      <c r="I4075" s="6" t="str">
        <f t="shared" si="447"/>
        <v>Dans 69220</v>
      </c>
      <c r="J4075" s="5" t="str">
        <f t="shared" si="445"/>
        <v/>
      </c>
      <c r="K4075" s="6">
        <v>13</v>
      </c>
      <c r="L4075" s="7">
        <v>2.3148148148148147E-5</v>
      </c>
      <c r="M4075">
        <v>-7.7000000000000001E-5</v>
      </c>
      <c r="N4075" s="9" t="str">
        <f t="shared" si="446"/>
        <v>passage possible</v>
      </c>
      <c r="O4075" s="6" t="str">
        <f>IFERROR(VLOOKUP(F4075,TCD!$A$4:$C$362,3,FALSE),"Commune de ramassage")</f>
        <v>Commune de ramassage</v>
      </c>
      <c r="P4075">
        <v>478</v>
      </c>
    </row>
    <row r="4076" spans="1:16" x14ac:dyDescent="0.3">
      <c r="A4076">
        <f t="shared" si="441"/>
        <v>4075</v>
      </c>
      <c r="B4076" t="s">
        <v>29</v>
      </c>
      <c r="C4076" s="8">
        <v>44637.414502314816</v>
      </c>
      <c r="D4076" s="7">
        <f>C4076</f>
        <v>44637.414502314816</v>
      </c>
      <c r="E4076" s="6" t="s">
        <v>14</v>
      </c>
      <c r="F4076" s="6" t="str">
        <f t="shared" si="442"/>
        <v>69220 44637,4145</v>
      </c>
      <c r="G4076" s="6" t="str">
        <f t="shared" si="443"/>
        <v>44637,4145023148 69220</v>
      </c>
      <c r="H4076" s="6" t="str">
        <f t="shared" si="444"/>
        <v>Dans 69220</v>
      </c>
      <c r="I4076" s="6" t="str">
        <f t="shared" si="447"/>
        <v>Dans 69220</v>
      </c>
      <c r="J4076" s="5" t="str">
        <f t="shared" si="445"/>
        <v/>
      </c>
      <c r="K4076" s="6">
        <v>12</v>
      </c>
      <c r="L4076" s="7">
        <v>5.5555555555555556E-4</v>
      </c>
      <c r="M4076">
        <v>-6.9800000000000005E-4</v>
      </c>
      <c r="N4076" s="9" t="str">
        <f t="shared" si="446"/>
        <v>passage possible</v>
      </c>
      <c r="O4076" s="6" t="str">
        <f>IFERROR(VLOOKUP(F4076,TCD!$A$4:$C$362,3,FALSE),"Commune de ramassage")</f>
        <v>Commune de ramassage</v>
      </c>
      <c r="P4076">
        <v>479</v>
      </c>
    </row>
    <row r="4077" spans="1:16" x14ac:dyDescent="0.3">
      <c r="A4077">
        <f t="shared" si="441"/>
        <v>4076</v>
      </c>
      <c r="B4077" t="s">
        <v>29</v>
      </c>
      <c r="C4077" s="8">
        <v>44637.41505787037</v>
      </c>
      <c r="D4077" s="7">
        <f>C4077</f>
        <v>44637.41505787037</v>
      </c>
      <c r="E4077" s="6" t="s">
        <v>14</v>
      </c>
      <c r="F4077" s="6" t="str">
        <f t="shared" si="442"/>
        <v>69220 44637,41506</v>
      </c>
      <c r="G4077" s="6" t="str">
        <f t="shared" si="443"/>
        <v>44637,4150578704 69220</v>
      </c>
      <c r="H4077" s="6" t="str">
        <f t="shared" si="444"/>
        <v>Dans 69220</v>
      </c>
      <c r="I4077" s="6" t="str">
        <f t="shared" si="447"/>
        <v>Dans 69220</v>
      </c>
      <c r="J4077" s="5" t="str">
        <f t="shared" si="445"/>
        <v/>
      </c>
      <c r="K4077" s="6">
        <v>21</v>
      </c>
      <c r="L4077" s="7">
        <v>1.0416666666666667E-4</v>
      </c>
      <c r="M4077">
        <v>-1.27E-4</v>
      </c>
      <c r="N4077" s="9" t="str">
        <f t="shared" si="446"/>
        <v>passage possible</v>
      </c>
      <c r="O4077" s="6" t="str">
        <f>IFERROR(VLOOKUP(F4077,TCD!$A$4:$C$362,3,FALSE),"Commune de ramassage")</f>
        <v>Commune de ramassage</v>
      </c>
      <c r="P4077">
        <v>480</v>
      </c>
    </row>
    <row r="4078" spans="1:16" x14ac:dyDescent="0.3">
      <c r="A4078">
        <f t="shared" si="441"/>
        <v>4077</v>
      </c>
      <c r="B4078" t="s">
        <v>29</v>
      </c>
      <c r="C4078" s="8">
        <v>44637.415162037039</v>
      </c>
      <c r="D4078" s="7">
        <f>C4078</f>
        <v>44637.415162037039</v>
      </c>
      <c r="E4078" s="6" t="s">
        <v>14</v>
      </c>
      <c r="F4078" s="6" t="str">
        <f t="shared" si="442"/>
        <v>69220 44637,41516</v>
      </c>
      <c r="G4078" s="6" t="str">
        <f t="shared" si="443"/>
        <v>44637,415162037 69220</v>
      </c>
      <c r="H4078" s="6" t="str">
        <f t="shared" si="444"/>
        <v>Dans 69220</v>
      </c>
      <c r="I4078" s="6" t="str">
        <f t="shared" si="447"/>
        <v>Dans 69220</v>
      </c>
      <c r="J4078" s="5" t="str">
        <f t="shared" si="445"/>
        <v/>
      </c>
      <c r="K4078" s="6">
        <v>7</v>
      </c>
      <c r="L4078" s="7">
        <v>3.4722222222222222E-5</v>
      </c>
      <c r="M4078">
        <v>-6.9999999999999994E-5</v>
      </c>
      <c r="N4078" s="9" t="str">
        <f t="shared" si="446"/>
        <v>ramassage possible</v>
      </c>
      <c r="O4078" s="6" t="str">
        <f>IFERROR(VLOOKUP(F4078,TCD!$A$4:$C$362,3,FALSE),"Commune de ramassage")</f>
        <v>Commune de ramassage</v>
      </c>
      <c r="P4078">
        <v>481</v>
      </c>
    </row>
    <row r="4079" spans="1:16" x14ac:dyDescent="0.3">
      <c r="A4079">
        <f t="shared" si="441"/>
        <v>4078</v>
      </c>
      <c r="B4079" t="s">
        <v>29</v>
      </c>
      <c r="C4079" s="8">
        <v>44637.415196759262</v>
      </c>
      <c r="D4079" s="7">
        <f>C4079</f>
        <v>44637.415196759262</v>
      </c>
      <c r="E4079" s="6" t="s">
        <v>14</v>
      </c>
      <c r="F4079" s="6" t="str">
        <f t="shared" si="442"/>
        <v>69220 44637,4152</v>
      </c>
      <c r="G4079" s="6" t="str">
        <f t="shared" si="443"/>
        <v>44637,4151967593 69220</v>
      </c>
      <c r="H4079" s="6" t="str">
        <f t="shared" si="444"/>
        <v>Dans 69220</v>
      </c>
      <c r="I4079" s="6" t="str">
        <f t="shared" si="447"/>
        <v>Dans 69220</v>
      </c>
      <c r="J4079" s="5" t="str">
        <f t="shared" si="445"/>
        <v/>
      </c>
      <c r="K4079" s="6">
        <v>12</v>
      </c>
      <c r="L4079" s="7">
        <v>3.0092592592592595E-4</v>
      </c>
      <c r="M4079">
        <v>-2.9999999999999997E-4</v>
      </c>
      <c r="N4079" s="9" t="str">
        <f t="shared" si="446"/>
        <v>passage possible</v>
      </c>
      <c r="O4079" s="6" t="str">
        <f>IFERROR(VLOOKUP(F4079,TCD!$A$4:$C$362,3,FALSE),"Commune de ramassage")</f>
        <v>Commune de ramassage</v>
      </c>
      <c r="P4079">
        <v>482</v>
      </c>
    </row>
    <row r="4080" spans="1:16" x14ac:dyDescent="0.3">
      <c r="A4080">
        <f t="shared" si="441"/>
        <v>4079</v>
      </c>
      <c r="B4080" t="s">
        <v>29</v>
      </c>
      <c r="C4080" s="8">
        <v>44637.415497685186</v>
      </c>
      <c r="D4080" s="7">
        <f>C4080</f>
        <v>44637.415497685186</v>
      </c>
      <c r="E4080" s="6" t="s">
        <v>14</v>
      </c>
      <c r="F4080" s="6" t="str">
        <f t="shared" si="442"/>
        <v>69220 44637,4155</v>
      </c>
      <c r="G4080" s="6" t="str">
        <f t="shared" si="443"/>
        <v>44637,4154976852 69220</v>
      </c>
      <c r="H4080" s="6" t="str">
        <f t="shared" si="444"/>
        <v>Dans 69220</v>
      </c>
      <c r="I4080" s="6" t="str">
        <f t="shared" si="447"/>
        <v>Dans 69220</v>
      </c>
      <c r="J4080" s="5" t="str">
        <f t="shared" si="445"/>
        <v/>
      </c>
      <c r="K4080" s="6">
        <v>13</v>
      </c>
      <c r="L4080" s="7">
        <v>5.7870370370370366E-5</v>
      </c>
      <c r="M4080">
        <v>-3.3000000000000003E-5</v>
      </c>
      <c r="N4080" s="9" t="str">
        <f t="shared" si="446"/>
        <v>passage possible</v>
      </c>
      <c r="O4080" s="6" t="str">
        <f>IFERROR(VLOOKUP(F4080,TCD!$A$4:$C$362,3,FALSE),"Commune de ramassage")</f>
        <v>Commune de ramassage</v>
      </c>
      <c r="P4080">
        <v>483</v>
      </c>
    </row>
    <row r="4081" spans="1:16" x14ac:dyDescent="0.3">
      <c r="A4081">
        <f t="shared" si="441"/>
        <v>4080</v>
      </c>
      <c r="B4081" t="s">
        <v>29</v>
      </c>
      <c r="C4081" s="8">
        <v>44637.415555555555</v>
      </c>
      <c r="D4081" s="7">
        <f>C4081</f>
        <v>44637.415555555555</v>
      </c>
      <c r="E4081" s="6" t="s">
        <v>14</v>
      </c>
      <c r="F4081" s="6" t="str">
        <f t="shared" si="442"/>
        <v>69220 44637,41556</v>
      </c>
      <c r="G4081" s="6" t="str">
        <f t="shared" si="443"/>
        <v>44637,4155555556 69220</v>
      </c>
      <c r="H4081" s="6" t="str">
        <f t="shared" si="444"/>
        <v>Dans 69220</v>
      </c>
      <c r="I4081" s="6" t="str">
        <f t="shared" si="447"/>
        <v>Dans 69220</v>
      </c>
      <c r="J4081" s="5" t="str">
        <f t="shared" si="445"/>
        <v/>
      </c>
      <c r="K4081" s="6">
        <v>9</v>
      </c>
      <c r="L4081" s="7">
        <v>3.4722222222222224E-4</v>
      </c>
      <c r="M4081">
        <v>-5.1999999999999997E-5</v>
      </c>
      <c r="N4081" s="9" t="str">
        <f t="shared" si="446"/>
        <v>ramassage possible</v>
      </c>
      <c r="O4081" s="6" t="str">
        <f>IFERROR(VLOOKUP(F4081,TCD!$A$4:$C$362,3,FALSE),"Commune de ramassage")</f>
        <v>Commune de ramassage</v>
      </c>
      <c r="P4081">
        <v>484</v>
      </c>
    </row>
    <row r="4082" spans="1:16" x14ac:dyDescent="0.3">
      <c r="A4082">
        <f t="shared" si="441"/>
        <v>4081</v>
      </c>
      <c r="B4082" t="s">
        <v>29</v>
      </c>
      <c r="C4082" s="8">
        <v>44637.415902777779</v>
      </c>
      <c r="D4082" s="7">
        <f>C4082</f>
        <v>44637.415902777779</v>
      </c>
      <c r="E4082" s="6" t="s">
        <v>14</v>
      </c>
      <c r="F4082" s="6" t="str">
        <f t="shared" si="442"/>
        <v>69220 44637,4159</v>
      </c>
      <c r="G4082" s="6" t="str">
        <f t="shared" si="443"/>
        <v>44637,4159027778 69220</v>
      </c>
      <c r="H4082" s="6" t="str">
        <f t="shared" si="444"/>
        <v>Dans 69220</v>
      </c>
      <c r="I4082" s="6" t="str">
        <f t="shared" si="447"/>
        <v>Dans 69220</v>
      </c>
      <c r="J4082" s="5" t="str">
        <f t="shared" si="445"/>
        <v/>
      </c>
      <c r="K4082" s="6">
        <v>10</v>
      </c>
      <c r="L4082" s="7">
        <v>9.0277777777777784E-4</v>
      </c>
      <c r="M4082">
        <v>-2.3499999999999999E-4</v>
      </c>
      <c r="N4082" s="9" t="str">
        <f t="shared" si="446"/>
        <v>passage possible</v>
      </c>
      <c r="O4082" s="6" t="str">
        <f>IFERROR(VLOOKUP(F4082,TCD!$A$4:$C$362,3,FALSE),"Commune de ramassage")</f>
        <v>Commune de ramassage</v>
      </c>
      <c r="P4082">
        <v>485</v>
      </c>
    </row>
    <row r="4083" spans="1:16" x14ac:dyDescent="0.3">
      <c r="A4083">
        <f t="shared" si="441"/>
        <v>4082</v>
      </c>
      <c r="B4083" t="s">
        <v>29</v>
      </c>
      <c r="C4083" s="8">
        <v>44637.416805555556</v>
      </c>
      <c r="D4083" s="7">
        <f>C4083</f>
        <v>44637.416805555556</v>
      </c>
      <c r="E4083" s="6" t="s">
        <v>14</v>
      </c>
      <c r="F4083" s="6" t="str">
        <f t="shared" si="442"/>
        <v>69220 44637,41681</v>
      </c>
      <c r="G4083" s="6" t="str">
        <f t="shared" si="443"/>
        <v>44637,4168055556 69220</v>
      </c>
      <c r="H4083" s="6" t="str">
        <f t="shared" si="444"/>
        <v>Dans 69220</v>
      </c>
      <c r="I4083" s="6" t="str">
        <f t="shared" si="447"/>
        <v>Dans 69220</v>
      </c>
      <c r="J4083" s="5" t="str">
        <f t="shared" si="445"/>
        <v/>
      </c>
      <c r="K4083" s="6">
        <v>0</v>
      </c>
      <c r="L4083" s="7">
        <v>1.6203703703703703E-4</v>
      </c>
      <c r="M4083">
        <v>-6.0000000000000002E-5</v>
      </c>
      <c r="N4083" s="9" t="str">
        <f t="shared" si="446"/>
        <v>ramassage possible</v>
      </c>
      <c r="O4083" s="6" t="str">
        <f>IFERROR(VLOOKUP(F4083,TCD!$A$4:$C$362,3,FALSE),"Commune de ramassage")</f>
        <v>Commune de ramassage</v>
      </c>
      <c r="P4083">
        <v>486</v>
      </c>
    </row>
    <row r="4084" spans="1:16" x14ac:dyDescent="0.3">
      <c r="A4084">
        <f t="shared" si="441"/>
        <v>4083</v>
      </c>
      <c r="B4084" t="s">
        <v>29</v>
      </c>
      <c r="C4084" s="8">
        <v>44637.416967592595</v>
      </c>
      <c r="D4084" s="7">
        <f>C4084</f>
        <v>44637.416967592595</v>
      </c>
      <c r="E4084" s="6" t="s">
        <v>14</v>
      </c>
      <c r="F4084" s="6" t="str">
        <f t="shared" si="442"/>
        <v>69220 44637,41697</v>
      </c>
      <c r="G4084" s="6" t="str">
        <f t="shared" si="443"/>
        <v>44637,4169675926 69220</v>
      </c>
      <c r="H4084" s="6" t="str">
        <f t="shared" si="444"/>
        <v>Dans 69220</v>
      </c>
      <c r="I4084" s="6" t="str">
        <f t="shared" si="447"/>
        <v>Dans 69220</v>
      </c>
      <c r="J4084" s="5" t="str">
        <f t="shared" si="445"/>
        <v/>
      </c>
      <c r="K4084" s="6">
        <v>4</v>
      </c>
      <c r="L4084" s="7">
        <v>2.199074074074074E-4</v>
      </c>
      <c r="M4084">
        <v>-1.55E-4</v>
      </c>
      <c r="N4084" s="9" t="str">
        <f t="shared" si="446"/>
        <v>ramassage possible</v>
      </c>
      <c r="O4084" s="6" t="str">
        <f>IFERROR(VLOOKUP(F4084,TCD!$A$4:$C$362,3,FALSE),"Commune de ramassage")</f>
        <v>Commune de ramassage</v>
      </c>
      <c r="P4084">
        <v>487</v>
      </c>
    </row>
    <row r="4085" spans="1:16" x14ac:dyDescent="0.3">
      <c r="A4085">
        <f t="shared" si="441"/>
        <v>4084</v>
      </c>
      <c r="B4085" t="s">
        <v>29</v>
      </c>
      <c r="C4085" s="8">
        <v>44637.417187500003</v>
      </c>
      <c r="D4085" s="7">
        <f>C4085</f>
        <v>44637.417187500003</v>
      </c>
      <c r="E4085" s="6" t="s">
        <v>14</v>
      </c>
      <c r="F4085" s="6" t="str">
        <f t="shared" si="442"/>
        <v>69220 44637,41719</v>
      </c>
      <c r="G4085" s="6" t="str">
        <f t="shared" si="443"/>
        <v>44637,4171875 69220</v>
      </c>
      <c r="H4085" s="6" t="str">
        <f t="shared" si="444"/>
        <v>Dans 69220</v>
      </c>
      <c r="I4085" s="6" t="str">
        <f t="shared" si="447"/>
        <v>Dans 69220</v>
      </c>
      <c r="J4085" s="5" t="str">
        <f t="shared" si="445"/>
        <v/>
      </c>
      <c r="K4085" s="6">
        <v>9</v>
      </c>
      <c r="L4085" s="7">
        <v>4.9768518518518521E-4</v>
      </c>
      <c r="M4085">
        <v>-5.8E-5</v>
      </c>
      <c r="N4085" s="9" t="str">
        <f t="shared" si="446"/>
        <v>ramassage possible</v>
      </c>
      <c r="O4085" s="6" t="str">
        <f>IFERROR(VLOOKUP(F4085,TCD!$A$4:$C$362,3,FALSE),"Commune de ramassage")</f>
        <v>Commune de ramassage</v>
      </c>
      <c r="P4085">
        <v>488</v>
      </c>
    </row>
    <row r="4086" spans="1:16" x14ac:dyDescent="0.3">
      <c r="A4086">
        <f t="shared" si="441"/>
        <v>4085</v>
      </c>
      <c r="B4086" t="s">
        <v>29</v>
      </c>
      <c r="C4086" s="8">
        <v>44637.417685185188</v>
      </c>
      <c r="D4086" s="7">
        <f>C4086</f>
        <v>44637.417685185188</v>
      </c>
      <c r="E4086" s="6" t="s">
        <v>14</v>
      </c>
      <c r="F4086" s="6" t="str">
        <f t="shared" si="442"/>
        <v>69220 44637,41769</v>
      </c>
      <c r="G4086" s="6" t="str">
        <f t="shared" si="443"/>
        <v>44637,4176851852 69220</v>
      </c>
      <c r="H4086" s="6" t="str">
        <f t="shared" si="444"/>
        <v>Dans 69220</v>
      </c>
      <c r="I4086" s="6" t="str">
        <f t="shared" si="447"/>
        <v>Dans 69220</v>
      </c>
      <c r="J4086" s="5" t="str">
        <f t="shared" si="445"/>
        <v/>
      </c>
      <c r="K4086" s="6">
        <v>0</v>
      </c>
      <c r="L4086" s="7">
        <v>1.273148148148148E-4</v>
      </c>
      <c r="M4086">
        <v>-1.5E-5</v>
      </c>
      <c r="N4086" s="9" t="str">
        <f t="shared" si="446"/>
        <v>ramassage possible</v>
      </c>
      <c r="O4086" s="6" t="str">
        <f>IFERROR(VLOOKUP(F4086,TCD!$A$4:$C$362,3,FALSE),"Commune de ramassage")</f>
        <v>Commune de ramassage</v>
      </c>
      <c r="P4086">
        <v>489</v>
      </c>
    </row>
    <row r="4087" spans="1:16" x14ac:dyDescent="0.3">
      <c r="A4087">
        <f t="shared" si="441"/>
        <v>4086</v>
      </c>
      <c r="B4087" t="s">
        <v>29</v>
      </c>
      <c r="C4087" s="8">
        <v>44637.417812500003</v>
      </c>
      <c r="D4087" s="7">
        <f>C4087</f>
        <v>44637.417812500003</v>
      </c>
      <c r="E4087" s="6" t="s">
        <v>14</v>
      </c>
      <c r="F4087" s="6" t="str">
        <f t="shared" si="442"/>
        <v>69220 44637,41781</v>
      </c>
      <c r="G4087" s="6" t="str">
        <f t="shared" si="443"/>
        <v>44637,4178125 69220</v>
      </c>
      <c r="H4087" s="6" t="str">
        <f t="shared" si="444"/>
        <v>Dans 69220</v>
      </c>
      <c r="I4087" s="6" t="str">
        <f t="shared" si="447"/>
        <v>Dans 69220</v>
      </c>
      <c r="J4087" s="5" t="str">
        <f t="shared" si="445"/>
        <v/>
      </c>
      <c r="K4087" s="6">
        <v>8</v>
      </c>
      <c r="L4087" s="7">
        <v>5.7870370370370366E-5</v>
      </c>
      <c r="M4087">
        <v>-1.7E-5</v>
      </c>
      <c r="N4087" s="9" t="str">
        <f t="shared" si="446"/>
        <v>ramassage possible</v>
      </c>
      <c r="O4087" s="6" t="str">
        <f>IFERROR(VLOOKUP(F4087,TCD!$A$4:$C$362,3,FALSE),"Commune de ramassage")</f>
        <v>Commune de ramassage</v>
      </c>
      <c r="P4087">
        <v>490</v>
      </c>
    </row>
    <row r="4088" spans="1:16" x14ac:dyDescent="0.3">
      <c r="A4088">
        <f t="shared" si="441"/>
        <v>4087</v>
      </c>
      <c r="B4088" t="s">
        <v>29</v>
      </c>
      <c r="C4088" s="8">
        <v>44637.417870370373</v>
      </c>
      <c r="D4088" s="7">
        <f>C4088</f>
        <v>44637.417870370373</v>
      </c>
      <c r="E4088" s="6" t="s">
        <v>14</v>
      </c>
      <c r="F4088" s="6" t="str">
        <f t="shared" si="442"/>
        <v>69220 44637,41787</v>
      </c>
      <c r="G4088" s="6" t="str">
        <f t="shared" si="443"/>
        <v>44637,4178703704 69220</v>
      </c>
      <c r="H4088" s="6" t="str">
        <f t="shared" si="444"/>
        <v>Dans 69220</v>
      </c>
      <c r="I4088" s="6" t="str">
        <f t="shared" si="447"/>
        <v>Dans 69220</v>
      </c>
      <c r="J4088" s="5" t="str">
        <f t="shared" si="445"/>
        <v/>
      </c>
      <c r="K4088" s="6">
        <v>7</v>
      </c>
      <c r="L4088" s="7">
        <v>6.7129629629629625E-4</v>
      </c>
      <c r="M4088">
        <v>-8.7000000000000001E-5</v>
      </c>
      <c r="N4088" s="9" t="str">
        <f t="shared" si="446"/>
        <v>ramassage possible</v>
      </c>
      <c r="O4088" s="6" t="str">
        <f>IFERROR(VLOOKUP(F4088,TCD!$A$4:$C$362,3,FALSE),"Commune de ramassage")</f>
        <v>Commune de ramassage</v>
      </c>
      <c r="P4088">
        <v>491</v>
      </c>
    </row>
    <row r="4089" spans="1:16" x14ac:dyDescent="0.3">
      <c r="A4089">
        <f t="shared" si="441"/>
        <v>4088</v>
      </c>
      <c r="B4089" t="s">
        <v>29</v>
      </c>
      <c r="C4089" s="8">
        <v>44637.418541666666</v>
      </c>
      <c r="D4089" s="7">
        <f>C4089</f>
        <v>44637.418541666666</v>
      </c>
      <c r="E4089" s="6" t="s">
        <v>14</v>
      </c>
      <c r="F4089" s="6" t="str">
        <f t="shared" si="442"/>
        <v>69220 44637,41854</v>
      </c>
      <c r="G4089" s="6" t="str">
        <f t="shared" si="443"/>
        <v>44637,4185416667 69220</v>
      </c>
      <c r="H4089" s="6" t="str">
        <f t="shared" si="444"/>
        <v>Dans 69220</v>
      </c>
      <c r="I4089" s="6" t="str">
        <f t="shared" si="447"/>
        <v>Dans 69220</v>
      </c>
      <c r="J4089" s="5" t="str">
        <f t="shared" si="445"/>
        <v/>
      </c>
      <c r="K4089" s="6">
        <v>0</v>
      </c>
      <c r="L4089" s="7">
        <v>1.1226851851851851E-3</v>
      </c>
      <c r="M4089">
        <v>1.9000000000000001E-4</v>
      </c>
      <c r="N4089" s="9" t="str">
        <f t="shared" si="446"/>
        <v>ramassage possible</v>
      </c>
      <c r="O4089" s="6" t="str">
        <f>IFERROR(VLOOKUP(F4089,TCD!$A$4:$C$362,3,FALSE),"Commune de ramassage")</f>
        <v>Commune de ramassage</v>
      </c>
      <c r="P4089">
        <v>492</v>
      </c>
    </row>
    <row r="4090" spans="1:16" x14ac:dyDescent="0.3">
      <c r="A4090">
        <f t="shared" si="441"/>
        <v>4089</v>
      </c>
      <c r="B4090" t="s">
        <v>29</v>
      </c>
      <c r="C4090" s="8">
        <v>44637.419664351852</v>
      </c>
      <c r="D4090" s="7">
        <f>C4090</f>
        <v>44637.419664351852</v>
      </c>
      <c r="E4090" s="6" t="s">
        <v>14</v>
      </c>
      <c r="F4090" s="6" t="str">
        <f t="shared" si="442"/>
        <v>69220 44637,41966</v>
      </c>
      <c r="G4090" s="6" t="str">
        <f t="shared" si="443"/>
        <v>44637,4196643519 69220</v>
      </c>
      <c r="H4090" s="6" t="str">
        <f t="shared" si="444"/>
        <v>Dans 69220</v>
      </c>
      <c r="I4090" s="6" t="str">
        <f t="shared" si="447"/>
        <v>Dans 69220</v>
      </c>
      <c r="J4090" s="5" t="str">
        <f t="shared" si="445"/>
        <v/>
      </c>
      <c r="K4090" s="6">
        <v>15</v>
      </c>
      <c r="L4090" s="7">
        <v>1.5046296296296297E-4</v>
      </c>
      <c r="M4090">
        <v>3.8900000000000002E-4</v>
      </c>
      <c r="N4090" s="9" t="str">
        <f t="shared" si="446"/>
        <v>passage possible</v>
      </c>
      <c r="O4090" s="6" t="str">
        <f>IFERROR(VLOOKUP(F4090,TCD!$A$4:$C$362,3,FALSE),"Commune de ramassage")</f>
        <v>Commune de ramassage</v>
      </c>
      <c r="P4090">
        <v>493</v>
      </c>
    </row>
    <row r="4091" spans="1:16" x14ac:dyDescent="0.3">
      <c r="A4091">
        <f t="shared" si="441"/>
        <v>4090</v>
      </c>
      <c r="B4091" t="s">
        <v>29</v>
      </c>
      <c r="C4091" s="8">
        <v>44637.419814814813</v>
      </c>
      <c r="D4091" s="7">
        <f>C4091</f>
        <v>44637.419814814813</v>
      </c>
      <c r="E4091" s="6" t="s">
        <v>14</v>
      </c>
      <c r="F4091" s="6" t="str">
        <f t="shared" si="442"/>
        <v>69220 44637,41981</v>
      </c>
      <c r="G4091" s="6" t="str">
        <f t="shared" si="443"/>
        <v>44637,4198148148 69220</v>
      </c>
      <c r="H4091" s="6" t="str">
        <f t="shared" si="444"/>
        <v>Dans 69220</v>
      </c>
      <c r="I4091" s="6" t="str">
        <f t="shared" si="447"/>
        <v>Dans 69220</v>
      </c>
      <c r="J4091" s="5" t="str">
        <f t="shared" si="445"/>
        <v/>
      </c>
      <c r="K4091" s="6">
        <v>6</v>
      </c>
      <c r="L4091" s="7">
        <v>4.6296296296296294E-5</v>
      </c>
      <c r="M4091">
        <v>3.0000000000000001E-6</v>
      </c>
      <c r="N4091" s="9" t="str">
        <f t="shared" si="446"/>
        <v>ramassage possible</v>
      </c>
      <c r="O4091" s="6" t="str">
        <f>IFERROR(VLOOKUP(F4091,TCD!$A$4:$C$362,3,FALSE),"Commune de ramassage")</f>
        <v>Commune de ramassage</v>
      </c>
      <c r="P4091">
        <v>494</v>
      </c>
    </row>
    <row r="4092" spans="1:16" x14ac:dyDescent="0.3">
      <c r="A4092">
        <f t="shared" si="441"/>
        <v>4091</v>
      </c>
      <c r="B4092" t="s">
        <v>29</v>
      </c>
      <c r="C4092" s="8">
        <v>44637.419861111113</v>
      </c>
      <c r="D4092" s="7">
        <f>C4092</f>
        <v>44637.419861111113</v>
      </c>
      <c r="E4092" s="6" t="s">
        <v>14</v>
      </c>
      <c r="F4092" s="6" t="str">
        <f t="shared" si="442"/>
        <v>69220 44637,41986</v>
      </c>
      <c r="G4092" s="6" t="str">
        <f t="shared" si="443"/>
        <v>44637,4198611111 69220</v>
      </c>
      <c r="H4092" s="6" t="str">
        <f t="shared" si="444"/>
        <v>Dans 69220</v>
      </c>
      <c r="I4092" s="6" t="str">
        <f t="shared" si="447"/>
        <v>Dans 69220</v>
      </c>
      <c r="J4092" s="5" t="str">
        <f t="shared" si="445"/>
        <v/>
      </c>
      <c r="K4092" s="6">
        <v>6</v>
      </c>
      <c r="L4092" s="7">
        <v>7.175925925925927E-4</v>
      </c>
      <c r="M4092">
        <v>1.18E-4</v>
      </c>
      <c r="N4092" s="9" t="str">
        <f t="shared" si="446"/>
        <v>ramassage possible</v>
      </c>
      <c r="O4092" s="6" t="str">
        <f>IFERROR(VLOOKUP(F4092,TCD!$A$4:$C$362,3,FALSE),"Commune de ramassage")</f>
        <v>Commune de ramassage</v>
      </c>
      <c r="P4092">
        <v>495</v>
      </c>
    </row>
    <row r="4093" spans="1:16" x14ac:dyDescent="0.3">
      <c r="A4093">
        <f t="shared" si="441"/>
        <v>4092</v>
      </c>
      <c r="B4093" t="s">
        <v>29</v>
      </c>
      <c r="C4093" s="8">
        <v>44637.420578703706</v>
      </c>
      <c r="D4093" s="7">
        <f>C4093</f>
        <v>44637.420578703706</v>
      </c>
      <c r="E4093" s="6" t="s">
        <v>14</v>
      </c>
      <c r="F4093" s="6" t="str">
        <f t="shared" si="442"/>
        <v>69220 44637,42058</v>
      </c>
      <c r="G4093" s="6" t="str">
        <f t="shared" si="443"/>
        <v>44637,4205787037 69220</v>
      </c>
      <c r="H4093" s="6" t="str">
        <f t="shared" si="444"/>
        <v>Dans 69220</v>
      </c>
      <c r="I4093" s="6" t="str">
        <f t="shared" si="447"/>
        <v>Dans 69220</v>
      </c>
      <c r="J4093" s="5" t="str">
        <f t="shared" si="445"/>
        <v/>
      </c>
      <c r="K4093" s="6">
        <v>7</v>
      </c>
      <c r="L4093" s="7">
        <v>1.3888888888888889E-4</v>
      </c>
      <c r="M4093">
        <v>2.4499999999999999E-4</v>
      </c>
      <c r="N4093" s="9" t="str">
        <f t="shared" si="446"/>
        <v>ramassage possible</v>
      </c>
      <c r="O4093" s="6" t="str">
        <f>IFERROR(VLOOKUP(F4093,TCD!$A$4:$C$362,3,FALSE),"Commune de ramassage")</f>
        <v>Commune de ramassage</v>
      </c>
      <c r="P4093">
        <v>496</v>
      </c>
    </row>
    <row r="4094" spans="1:16" x14ac:dyDescent="0.3">
      <c r="A4094">
        <f t="shared" si="441"/>
        <v>4093</v>
      </c>
      <c r="B4094" t="s">
        <v>29</v>
      </c>
      <c r="C4094" s="8">
        <v>44637.420717592591</v>
      </c>
      <c r="D4094" s="7">
        <f>C4094</f>
        <v>44637.420717592591</v>
      </c>
      <c r="E4094" s="6" t="s">
        <v>14</v>
      </c>
      <c r="F4094" s="6" t="str">
        <f t="shared" si="442"/>
        <v>69220 44637,42072</v>
      </c>
      <c r="G4094" s="6" t="str">
        <f t="shared" si="443"/>
        <v>44637,4207175926 69220</v>
      </c>
      <c r="H4094" s="6" t="str">
        <f t="shared" si="444"/>
        <v>Dans 69220</v>
      </c>
      <c r="I4094" s="6" t="str">
        <f t="shared" si="447"/>
        <v>Dans 69220</v>
      </c>
      <c r="J4094" s="5" t="str">
        <f t="shared" si="445"/>
        <v/>
      </c>
      <c r="K4094" s="6">
        <v>0</v>
      </c>
      <c r="L4094" s="7">
        <v>1.0300925925925926E-3</v>
      </c>
      <c r="M4094">
        <v>9.9500000000000001E-4</v>
      </c>
      <c r="N4094" s="9" t="str">
        <f t="shared" si="446"/>
        <v>ramassage possible</v>
      </c>
      <c r="O4094" s="6" t="str">
        <f>IFERROR(VLOOKUP(F4094,TCD!$A$4:$C$362,3,FALSE),"Commune de ramassage")</f>
        <v>Commune de ramassage</v>
      </c>
      <c r="P4094">
        <v>497</v>
      </c>
    </row>
    <row r="4095" spans="1:16" x14ac:dyDescent="0.3">
      <c r="A4095">
        <f t="shared" si="441"/>
        <v>4094</v>
      </c>
      <c r="B4095" t="s">
        <v>29</v>
      </c>
      <c r="C4095" s="8">
        <v>44637.421747685185</v>
      </c>
      <c r="D4095" s="7">
        <f>C4095</f>
        <v>44637.421747685185</v>
      </c>
      <c r="E4095" s="6" t="s">
        <v>14</v>
      </c>
      <c r="F4095" s="6" t="str">
        <f t="shared" si="442"/>
        <v>69220 44637,42175</v>
      </c>
      <c r="G4095" s="6" t="str">
        <f t="shared" si="443"/>
        <v>44637,4217476852 69220</v>
      </c>
      <c r="H4095" s="6" t="str">
        <f t="shared" si="444"/>
        <v>Dans 69220</v>
      </c>
      <c r="I4095" s="6" t="str">
        <f t="shared" si="447"/>
        <v>Dans 69220</v>
      </c>
      <c r="J4095" s="5" t="str">
        <f t="shared" si="445"/>
        <v/>
      </c>
      <c r="K4095" s="6">
        <v>0</v>
      </c>
      <c r="L4095" s="7">
        <v>7.175925925925927E-4</v>
      </c>
      <c r="M4095">
        <v>1.4899999999999999E-4</v>
      </c>
      <c r="N4095" s="9" t="str">
        <f t="shared" si="446"/>
        <v>ramassage possible</v>
      </c>
      <c r="O4095" s="6" t="str">
        <f>IFERROR(VLOOKUP(F4095,TCD!$A$4:$C$362,3,FALSE),"Commune de ramassage")</f>
        <v>Commune de ramassage</v>
      </c>
      <c r="P4095">
        <v>498</v>
      </c>
    </row>
    <row r="4096" spans="1:16" x14ac:dyDescent="0.3">
      <c r="A4096">
        <f t="shared" si="441"/>
        <v>4095</v>
      </c>
      <c r="B4096" t="s">
        <v>29</v>
      </c>
      <c r="C4096" s="8">
        <v>44637.422465277778</v>
      </c>
      <c r="D4096" s="7">
        <f>C4096</f>
        <v>44637.422465277778</v>
      </c>
      <c r="E4096" s="6" t="s">
        <v>14</v>
      </c>
      <c r="F4096" s="6" t="str">
        <f t="shared" si="442"/>
        <v>69220 44637,42247</v>
      </c>
      <c r="G4096" s="6" t="str">
        <f t="shared" si="443"/>
        <v>44637,4224652778 69220</v>
      </c>
      <c r="H4096" s="6" t="str">
        <f t="shared" si="444"/>
        <v>Dans 69220</v>
      </c>
      <c r="I4096" s="6" t="str">
        <f t="shared" si="447"/>
        <v>Dans 69220</v>
      </c>
      <c r="J4096" s="5" t="str">
        <f t="shared" si="445"/>
        <v/>
      </c>
      <c r="K4096" s="6">
        <v>0</v>
      </c>
      <c r="L4096" s="7">
        <v>1.3310185185185185E-3</v>
      </c>
      <c r="M4096">
        <v>9.5799999999999998E-4</v>
      </c>
      <c r="N4096" s="9" t="str">
        <f t="shared" si="446"/>
        <v>ramassage possible</v>
      </c>
      <c r="O4096" s="6" t="str">
        <f>IFERROR(VLOOKUP(F4096,TCD!$A$4:$C$362,3,FALSE),"Commune de ramassage")</f>
        <v>Commune de ramassage</v>
      </c>
      <c r="P4096">
        <v>499</v>
      </c>
    </row>
    <row r="4097" spans="1:16" x14ac:dyDescent="0.3">
      <c r="A4097">
        <f t="shared" si="441"/>
        <v>4096</v>
      </c>
      <c r="B4097" t="s">
        <v>29</v>
      </c>
      <c r="C4097" s="8">
        <v>44637.423796296294</v>
      </c>
      <c r="D4097" s="7">
        <f>C4097</f>
        <v>44637.423796296294</v>
      </c>
      <c r="E4097" s="6" t="s">
        <v>14</v>
      </c>
      <c r="F4097" s="6" t="str">
        <f t="shared" si="442"/>
        <v>69220 44637,4238</v>
      </c>
      <c r="G4097" s="6" t="str">
        <f t="shared" si="443"/>
        <v>44637,4237962963 69220</v>
      </c>
      <c r="H4097" s="6" t="str">
        <f t="shared" si="444"/>
        <v>Dans 69220</v>
      </c>
      <c r="I4097" s="6" t="str">
        <f t="shared" si="447"/>
        <v>Dans 69220</v>
      </c>
      <c r="J4097" s="5" t="str">
        <f t="shared" si="445"/>
        <v/>
      </c>
      <c r="K4097" s="6">
        <v>3</v>
      </c>
      <c r="L4097" s="7">
        <v>9.3750000000000007E-4</v>
      </c>
      <c r="M4097">
        <v>-8.7999999999999998E-5</v>
      </c>
      <c r="N4097" s="9" t="str">
        <f t="shared" si="446"/>
        <v>ramassage possible</v>
      </c>
      <c r="O4097" s="6" t="str">
        <f>IFERROR(VLOOKUP(F4097,TCD!$A$4:$C$362,3,FALSE),"Commune de ramassage")</f>
        <v>Commune de ramassage</v>
      </c>
      <c r="P4097">
        <v>500</v>
      </c>
    </row>
    <row r="4098" spans="1:16" x14ac:dyDescent="0.3">
      <c r="A4098">
        <f t="shared" si="441"/>
        <v>4097</v>
      </c>
      <c r="B4098" t="s">
        <v>29</v>
      </c>
      <c r="C4098" s="8">
        <v>44637.424733796295</v>
      </c>
      <c r="D4098" s="7">
        <f>C4098</f>
        <v>44637.424733796295</v>
      </c>
      <c r="E4098" s="6" t="s">
        <v>14</v>
      </c>
      <c r="F4098" s="6" t="str">
        <f t="shared" si="442"/>
        <v>69220 44637,42473</v>
      </c>
      <c r="G4098" s="6" t="str">
        <f t="shared" si="443"/>
        <v>44637,4247337963 69220</v>
      </c>
      <c r="H4098" s="6" t="str">
        <f t="shared" si="444"/>
        <v>Dans 69220</v>
      </c>
      <c r="I4098" s="6" t="str">
        <f t="shared" si="447"/>
        <v>Dans 69220</v>
      </c>
      <c r="J4098" s="5" t="str">
        <f t="shared" si="445"/>
        <v/>
      </c>
      <c r="K4098" s="6">
        <v>0</v>
      </c>
      <c r="L4098" s="7">
        <v>1.5277777777777779E-3</v>
      </c>
      <c r="M4098">
        <v>0</v>
      </c>
      <c r="N4098" s="9" t="str">
        <f t="shared" si="446"/>
        <v>ramassage possible</v>
      </c>
      <c r="O4098" s="6" t="str">
        <f>IFERROR(VLOOKUP(F4098,TCD!$A$4:$C$362,3,FALSE),"Commune de ramassage")</f>
        <v>Commune de ramassage</v>
      </c>
      <c r="P4098">
        <v>501</v>
      </c>
    </row>
    <row r="4099" spans="1:16" x14ac:dyDescent="0.3">
      <c r="A4099">
        <f t="shared" ref="A4099:A4162" si="448">A4098+1</f>
        <v>4098</v>
      </c>
      <c r="B4099" t="s">
        <v>29</v>
      </c>
      <c r="C4099" s="8">
        <v>44637.426261574074</v>
      </c>
      <c r="D4099" s="7">
        <f>C4099</f>
        <v>44637.426261574074</v>
      </c>
      <c r="E4099" s="6" t="s">
        <v>14</v>
      </c>
      <c r="F4099" s="6" t="str">
        <f t="shared" ref="F4099:F4162" si="449">E4099&amp;" "&amp;ROUND(D4099,5)</f>
        <v>69220 44637,42626</v>
      </c>
      <c r="G4099" s="6" t="str">
        <f t="shared" ref="G4099:G4162" si="450">D4099&amp;" "&amp;E4099</f>
        <v>44637,4262615741 69220</v>
      </c>
      <c r="H4099" s="6" t="str">
        <f t="shared" ref="H4099:H4162" si="451">IF(E4099=E4100,"Dans"&amp;" "&amp;E4099,"sortie"&amp;" "&amp;E4099)</f>
        <v>Dans 69220</v>
      </c>
      <c r="I4099" s="6" t="str">
        <f t="shared" si="447"/>
        <v>Dans 69220</v>
      </c>
      <c r="J4099" s="5" t="str">
        <f t="shared" ref="J4099:J4162" si="452">IF(IFERROR(SEARCH("sortie",H4099),0)=1,H4099,IF(IFERROR(SEARCH("Entree",I4099),0)=1,I4099,""))</f>
        <v/>
      </c>
      <c r="K4099" s="6">
        <v>0</v>
      </c>
      <c r="L4099" s="7">
        <v>1.1574074074074073E-5</v>
      </c>
      <c r="M4099">
        <v>-1.6699999999999999E-4</v>
      </c>
      <c r="N4099" s="9" t="str">
        <f t="shared" ref="N4099:N4162" si="453">IF(K4099&lt;10,"ramassage possible","passage possible")</f>
        <v>ramassage possible</v>
      </c>
      <c r="O4099" s="6" t="str">
        <f>IFERROR(VLOOKUP(F4099,TCD!$A$4:$C$362,3,FALSE),"Commune de ramassage")</f>
        <v>Commune de ramassage</v>
      </c>
      <c r="P4099">
        <v>502</v>
      </c>
    </row>
    <row r="4100" spans="1:16" x14ac:dyDescent="0.3">
      <c r="A4100">
        <f t="shared" si="448"/>
        <v>4099</v>
      </c>
      <c r="B4100" t="s">
        <v>29</v>
      </c>
      <c r="C4100" s="8">
        <v>44637.42627314815</v>
      </c>
      <c r="D4100" s="7">
        <f>C4100</f>
        <v>44637.42627314815</v>
      </c>
      <c r="E4100" s="6" t="s">
        <v>14</v>
      </c>
      <c r="F4100" s="6" t="str">
        <f t="shared" si="449"/>
        <v>69220 44637,42627</v>
      </c>
      <c r="G4100" s="6" t="str">
        <f t="shared" si="450"/>
        <v>44637,4262731482 69220</v>
      </c>
      <c r="H4100" s="6" t="str">
        <f t="shared" si="451"/>
        <v>Dans 69220</v>
      </c>
      <c r="I4100" s="6" t="str">
        <f t="shared" si="447"/>
        <v>Dans 69220</v>
      </c>
      <c r="J4100" s="5" t="str">
        <f t="shared" si="452"/>
        <v/>
      </c>
      <c r="K4100" s="6">
        <v>9</v>
      </c>
      <c r="L4100" s="7">
        <v>1.8518518518518518E-4</v>
      </c>
      <c r="M4100">
        <v>-2.02E-4</v>
      </c>
      <c r="N4100" s="9" t="str">
        <f t="shared" si="453"/>
        <v>ramassage possible</v>
      </c>
      <c r="O4100" s="6" t="str">
        <f>IFERROR(VLOOKUP(F4100,TCD!$A$4:$C$362,3,FALSE),"Commune de ramassage")</f>
        <v>Commune de ramassage</v>
      </c>
      <c r="P4100">
        <v>503</v>
      </c>
    </row>
    <row r="4101" spans="1:16" x14ac:dyDescent="0.3">
      <c r="A4101">
        <f t="shared" si="448"/>
        <v>4100</v>
      </c>
      <c r="B4101" t="s">
        <v>29</v>
      </c>
      <c r="C4101" s="8">
        <v>44637.426458333335</v>
      </c>
      <c r="D4101" s="7">
        <f>C4101</f>
        <v>44637.426458333335</v>
      </c>
      <c r="E4101" s="6" t="s">
        <v>14</v>
      </c>
      <c r="F4101" s="6" t="str">
        <f t="shared" si="449"/>
        <v>69220 44637,42646</v>
      </c>
      <c r="G4101" s="6" t="str">
        <f t="shared" si="450"/>
        <v>44637,4264583333 69220</v>
      </c>
      <c r="H4101" s="6" t="str">
        <f t="shared" si="451"/>
        <v>Dans 69220</v>
      </c>
      <c r="I4101" s="6" t="str">
        <f t="shared" ref="I4101:I4164" si="454">IF(E4101&lt;&gt;E4100,"Entree"&amp;" "&amp;E4101,"Dans"&amp;" "&amp;E4100)</f>
        <v>Dans 69220</v>
      </c>
      <c r="J4101" s="5" t="str">
        <f t="shared" si="452"/>
        <v/>
      </c>
      <c r="K4101" s="6">
        <v>7</v>
      </c>
      <c r="L4101" s="7">
        <v>2.3148148148148147E-5</v>
      </c>
      <c r="M4101">
        <v>-9.9999999999999995E-7</v>
      </c>
      <c r="N4101" s="9" t="str">
        <f t="shared" si="453"/>
        <v>ramassage possible</v>
      </c>
      <c r="O4101" s="6" t="str">
        <f>IFERROR(VLOOKUP(F4101,TCD!$A$4:$C$362,3,FALSE),"Commune de ramassage")</f>
        <v>Commune de ramassage</v>
      </c>
      <c r="P4101">
        <v>504</v>
      </c>
    </row>
    <row r="4102" spans="1:16" x14ac:dyDescent="0.3">
      <c r="A4102">
        <f t="shared" si="448"/>
        <v>4101</v>
      </c>
      <c r="B4102" t="s">
        <v>29</v>
      </c>
      <c r="C4102" s="8">
        <v>44637.426481481481</v>
      </c>
      <c r="D4102" s="7">
        <f>C4102</f>
        <v>44637.426481481481</v>
      </c>
      <c r="E4102" s="6" t="s">
        <v>14</v>
      </c>
      <c r="F4102" s="6" t="str">
        <f t="shared" si="449"/>
        <v>69220 44637,42648</v>
      </c>
      <c r="G4102" s="6" t="str">
        <f t="shared" si="450"/>
        <v>44637,4264814815 69220</v>
      </c>
      <c r="H4102" s="6" t="str">
        <f t="shared" si="451"/>
        <v>Dans 69220</v>
      </c>
      <c r="I4102" s="6" t="str">
        <f t="shared" si="454"/>
        <v>Dans 69220</v>
      </c>
      <c r="J4102" s="5" t="str">
        <f t="shared" si="452"/>
        <v/>
      </c>
      <c r="K4102" s="6">
        <v>6</v>
      </c>
      <c r="L4102" s="7">
        <v>8.1018518518518516E-5</v>
      </c>
      <c r="M4102">
        <v>1.7100000000000001E-4</v>
      </c>
      <c r="N4102" s="9" t="str">
        <f t="shared" si="453"/>
        <v>ramassage possible</v>
      </c>
      <c r="O4102" s="6" t="str">
        <f>IFERROR(VLOOKUP(F4102,TCD!$A$4:$C$362,3,FALSE),"Commune de ramassage")</f>
        <v>Commune de ramassage</v>
      </c>
      <c r="P4102">
        <v>505</v>
      </c>
    </row>
    <row r="4103" spans="1:16" x14ac:dyDescent="0.3">
      <c r="A4103">
        <f t="shared" si="448"/>
        <v>4102</v>
      </c>
      <c r="B4103" t="s">
        <v>29</v>
      </c>
      <c r="C4103" s="8">
        <v>44637.426562499997</v>
      </c>
      <c r="D4103" s="7">
        <f>C4103</f>
        <v>44637.426562499997</v>
      </c>
      <c r="E4103" s="6" t="s">
        <v>14</v>
      </c>
      <c r="F4103" s="6" t="str">
        <f t="shared" si="449"/>
        <v>69220 44637,42656</v>
      </c>
      <c r="G4103" s="6" t="str">
        <f t="shared" si="450"/>
        <v>44637,4265625 69220</v>
      </c>
      <c r="H4103" s="6" t="str">
        <f t="shared" si="451"/>
        <v>Dans 69220</v>
      </c>
      <c r="I4103" s="6" t="str">
        <f t="shared" si="454"/>
        <v>Dans 69220</v>
      </c>
      <c r="J4103" s="5" t="str">
        <f t="shared" si="452"/>
        <v/>
      </c>
      <c r="K4103" s="6">
        <v>13</v>
      </c>
      <c r="L4103" s="7">
        <v>1.0185185185185186E-3</v>
      </c>
      <c r="M4103">
        <v>2.307E-3</v>
      </c>
      <c r="N4103" s="9" t="str">
        <f t="shared" si="453"/>
        <v>passage possible</v>
      </c>
      <c r="O4103" s="6" t="str">
        <f>IFERROR(VLOOKUP(F4103,TCD!$A$4:$C$362,3,FALSE),"Commune de ramassage")</f>
        <v>Commune de ramassage</v>
      </c>
      <c r="P4103">
        <v>506</v>
      </c>
    </row>
    <row r="4104" spans="1:16" x14ac:dyDescent="0.3">
      <c r="A4104">
        <f t="shared" si="448"/>
        <v>4103</v>
      </c>
      <c r="B4104" t="s">
        <v>29</v>
      </c>
      <c r="C4104" s="8">
        <v>44637.427581018521</v>
      </c>
      <c r="D4104" s="7">
        <f>C4104</f>
        <v>44637.427581018521</v>
      </c>
      <c r="E4104" s="6" t="s">
        <v>14</v>
      </c>
      <c r="F4104" s="6" t="str">
        <f t="shared" si="449"/>
        <v>69220 44637,42758</v>
      </c>
      <c r="G4104" s="6" t="str">
        <f t="shared" si="450"/>
        <v>44637,4275810185 69220</v>
      </c>
      <c r="H4104" s="6" t="str">
        <f t="shared" si="451"/>
        <v>Dans 69220</v>
      </c>
      <c r="I4104" s="6" t="str">
        <f t="shared" si="454"/>
        <v>Dans 69220</v>
      </c>
      <c r="J4104" s="5" t="str">
        <f t="shared" si="452"/>
        <v/>
      </c>
      <c r="K4104" s="6">
        <v>7</v>
      </c>
      <c r="L4104" s="7">
        <v>5.0925925925925921E-4</v>
      </c>
      <c r="M4104">
        <v>1.9999999999999999E-6</v>
      </c>
      <c r="N4104" s="9" t="str">
        <f t="shared" si="453"/>
        <v>ramassage possible</v>
      </c>
      <c r="O4104" s="6" t="str">
        <f>IFERROR(VLOOKUP(F4104,TCD!$A$4:$C$362,3,FALSE),"Commune de ramassage")</f>
        <v>Commune de ramassage</v>
      </c>
      <c r="P4104">
        <v>507</v>
      </c>
    </row>
    <row r="4105" spans="1:16" x14ac:dyDescent="0.3">
      <c r="A4105">
        <f t="shared" si="448"/>
        <v>4104</v>
      </c>
      <c r="B4105" t="s">
        <v>29</v>
      </c>
      <c r="C4105" s="8">
        <v>44637.428090277775</v>
      </c>
      <c r="D4105" s="7">
        <f>C4105</f>
        <v>44637.428090277775</v>
      </c>
      <c r="E4105" s="6" t="s">
        <v>14</v>
      </c>
      <c r="F4105" s="6" t="str">
        <f t="shared" si="449"/>
        <v>69220 44637,42809</v>
      </c>
      <c r="G4105" s="6" t="str">
        <f t="shared" si="450"/>
        <v>44637,4280902778 69220</v>
      </c>
      <c r="H4105" s="6" t="str">
        <f t="shared" si="451"/>
        <v>Dans 69220</v>
      </c>
      <c r="I4105" s="6" t="str">
        <f t="shared" si="454"/>
        <v>Dans 69220</v>
      </c>
      <c r="J4105" s="5" t="str">
        <f t="shared" si="452"/>
        <v/>
      </c>
      <c r="K4105" s="6">
        <v>7</v>
      </c>
      <c r="L4105" s="7">
        <v>1.273148148148148E-4</v>
      </c>
      <c r="M4105">
        <v>2.9500000000000001E-4</v>
      </c>
      <c r="N4105" s="9" t="str">
        <f t="shared" si="453"/>
        <v>ramassage possible</v>
      </c>
      <c r="O4105" s="6" t="str">
        <f>IFERROR(VLOOKUP(F4105,TCD!$A$4:$C$362,3,FALSE),"Commune de ramassage")</f>
        <v>Commune de ramassage</v>
      </c>
      <c r="P4105">
        <v>508</v>
      </c>
    </row>
    <row r="4106" spans="1:16" x14ac:dyDescent="0.3">
      <c r="A4106">
        <f t="shared" si="448"/>
        <v>4105</v>
      </c>
      <c r="B4106" t="s">
        <v>29</v>
      </c>
      <c r="C4106" s="8">
        <v>44637.428217592591</v>
      </c>
      <c r="D4106" s="7">
        <f>C4106</f>
        <v>44637.428217592591</v>
      </c>
      <c r="E4106" s="6" t="s">
        <v>14</v>
      </c>
      <c r="F4106" s="6" t="str">
        <f t="shared" si="449"/>
        <v>69220 44637,42822</v>
      </c>
      <c r="G4106" s="6" t="str">
        <f t="shared" si="450"/>
        <v>44637,4282175926 69220</v>
      </c>
      <c r="H4106" s="6" t="str">
        <f t="shared" si="451"/>
        <v>Dans 69220</v>
      </c>
      <c r="I4106" s="6" t="str">
        <f t="shared" si="454"/>
        <v>Dans 69220</v>
      </c>
      <c r="J4106" s="5" t="str">
        <f t="shared" si="452"/>
        <v/>
      </c>
      <c r="K4106" s="6">
        <v>9</v>
      </c>
      <c r="L4106" s="7">
        <v>1.7361111111111112E-4</v>
      </c>
      <c r="M4106">
        <v>-3.6999999999999998E-5</v>
      </c>
      <c r="N4106" s="9" t="str">
        <f t="shared" si="453"/>
        <v>ramassage possible</v>
      </c>
      <c r="O4106" s="6" t="str">
        <f>IFERROR(VLOOKUP(F4106,TCD!$A$4:$C$362,3,FALSE),"Commune de ramassage")</f>
        <v>Commune de ramassage</v>
      </c>
      <c r="P4106">
        <v>509</v>
      </c>
    </row>
    <row r="4107" spans="1:16" x14ac:dyDescent="0.3">
      <c r="A4107">
        <f t="shared" si="448"/>
        <v>4106</v>
      </c>
      <c r="B4107" t="s">
        <v>29</v>
      </c>
      <c r="C4107" s="8">
        <v>44637.428391203706</v>
      </c>
      <c r="D4107" s="7">
        <f>C4107</f>
        <v>44637.428391203706</v>
      </c>
      <c r="E4107" s="6" t="s">
        <v>14</v>
      </c>
      <c r="F4107" s="6" t="str">
        <f t="shared" si="449"/>
        <v>69220 44637,42839</v>
      </c>
      <c r="G4107" s="6" t="str">
        <f t="shared" si="450"/>
        <v>44637,4283912037 69220</v>
      </c>
      <c r="H4107" s="6" t="str">
        <f t="shared" si="451"/>
        <v>Dans 69220</v>
      </c>
      <c r="I4107" s="6" t="str">
        <f t="shared" si="454"/>
        <v>Dans 69220</v>
      </c>
      <c r="J4107" s="5" t="str">
        <f t="shared" si="452"/>
        <v/>
      </c>
      <c r="K4107" s="6">
        <v>7</v>
      </c>
      <c r="L4107" s="7">
        <v>3.1250000000000001E-4</v>
      </c>
      <c r="M4107">
        <v>-1.2799999999999999E-4</v>
      </c>
      <c r="N4107" s="9" t="str">
        <f t="shared" si="453"/>
        <v>ramassage possible</v>
      </c>
      <c r="O4107" s="6" t="str">
        <f>IFERROR(VLOOKUP(F4107,TCD!$A$4:$C$362,3,FALSE),"Commune de ramassage")</f>
        <v>Commune de ramassage</v>
      </c>
      <c r="P4107">
        <v>510</v>
      </c>
    </row>
    <row r="4108" spans="1:16" x14ac:dyDescent="0.3">
      <c r="A4108">
        <f t="shared" si="448"/>
        <v>4107</v>
      </c>
      <c r="B4108" t="s">
        <v>29</v>
      </c>
      <c r="C4108" s="8">
        <v>44637.428703703707</v>
      </c>
      <c r="D4108" s="7">
        <f>C4108</f>
        <v>44637.428703703707</v>
      </c>
      <c r="E4108" s="6" t="s">
        <v>14</v>
      </c>
      <c r="F4108" s="6" t="str">
        <f t="shared" si="449"/>
        <v>69220 44637,4287</v>
      </c>
      <c r="G4108" s="6" t="str">
        <f t="shared" si="450"/>
        <v>44637,4287037037 69220</v>
      </c>
      <c r="H4108" s="6" t="str">
        <f t="shared" si="451"/>
        <v>Dans 69220</v>
      </c>
      <c r="I4108" s="6" t="str">
        <f t="shared" si="454"/>
        <v>Dans 69220</v>
      </c>
      <c r="J4108" s="5" t="str">
        <f t="shared" si="452"/>
        <v/>
      </c>
      <c r="K4108" s="6">
        <v>7</v>
      </c>
      <c r="L4108" s="7">
        <v>1.9675925925925926E-4</v>
      </c>
      <c r="M4108">
        <v>-3.8999999999999999E-4</v>
      </c>
      <c r="N4108" s="9" t="str">
        <f t="shared" si="453"/>
        <v>ramassage possible</v>
      </c>
      <c r="O4108" s="6" t="str">
        <f>IFERROR(VLOOKUP(F4108,TCD!$A$4:$C$362,3,FALSE),"Commune de ramassage")</f>
        <v>Commune de ramassage</v>
      </c>
      <c r="P4108">
        <v>511</v>
      </c>
    </row>
    <row r="4109" spans="1:16" x14ac:dyDescent="0.3">
      <c r="A4109">
        <f t="shared" si="448"/>
        <v>4108</v>
      </c>
      <c r="B4109" t="s">
        <v>29</v>
      </c>
      <c r="C4109" s="8">
        <v>44637.428900462961</v>
      </c>
      <c r="D4109" s="7">
        <f>C4109</f>
        <v>44637.428900462961</v>
      </c>
      <c r="E4109" s="6" t="s">
        <v>14</v>
      </c>
      <c r="F4109" s="6" t="str">
        <f t="shared" si="449"/>
        <v>69220 44637,4289</v>
      </c>
      <c r="G4109" s="6" t="str">
        <f t="shared" si="450"/>
        <v>44637,428900463 69220</v>
      </c>
      <c r="H4109" s="6" t="str">
        <f t="shared" si="451"/>
        <v>Dans 69220</v>
      </c>
      <c r="I4109" s="6" t="str">
        <f t="shared" si="454"/>
        <v>Dans 69220</v>
      </c>
      <c r="J4109" s="5" t="str">
        <f t="shared" si="452"/>
        <v/>
      </c>
      <c r="K4109" s="6">
        <v>0</v>
      </c>
      <c r="L4109" s="7">
        <v>1.5046296296296294E-3</v>
      </c>
      <c r="M4109">
        <v>-8.2399999999999997E-4</v>
      </c>
      <c r="N4109" s="9" t="str">
        <f t="shared" si="453"/>
        <v>ramassage possible</v>
      </c>
      <c r="O4109" s="6" t="str">
        <f>IFERROR(VLOOKUP(F4109,TCD!$A$4:$C$362,3,FALSE),"Commune de ramassage")</f>
        <v>Commune de passage</v>
      </c>
      <c r="P4109">
        <v>512</v>
      </c>
    </row>
    <row r="4110" spans="1:16" x14ac:dyDescent="0.3">
      <c r="A4110">
        <f t="shared" si="448"/>
        <v>4109</v>
      </c>
      <c r="B4110" t="s">
        <v>29</v>
      </c>
      <c r="C4110" s="8">
        <v>44637.430405092593</v>
      </c>
      <c r="D4110" s="7">
        <f>C4110</f>
        <v>44637.430405092593</v>
      </c>
      <c r="E4110" s="6" t="s">
        <v>14</v>
      </c>
      <c r="F4110" s="6" t="str">
        <f t="shared" si="449"/>
        <v>69220 44637,43041</v>
      </c>
      <c r="G4110" s="6" t="str">
        <f t="shared" si="450"/>
        <v>44637,4304050926 69220</v>
      </c>
      <c r="H4110" s="6" t="str">
        <f t="shared" si="451"/>
        <v>Dans 69220</v>
      </c>
      <c r="I4110" s="6" t="str">
        <f t="shared" si="454"/>
        <v>Dans 69220</v>
      </c>
      <c r="J4110" s="5" t="str">
        <f t="shared" si="452"/>
        <v/>
      </c>
      <c r="K4110" s="6">
        <v>5</v>
      </c>
      <c r="L4110" s="7">
        <v>2.3148148148148147E-5</v>
      </c>
      <c r="M4110">
        <v>3.6999999999999998E-5</v>
      </c>
      <c r="N4110" s="9" t="str">
        <f t="shared" si="453"/>
        <v>ramassage possible</v>
      </c>
      <c r="O4110" s="6" t="str">
        <f>IFERROR(VLOOKUP(F4110,TCD!$A$4:$C$362,3,FALSE),"Commune de ramassage")</f>
        <v>Commune de ramassage</v>
      </c>
      <c r="P4110">
        <v>513</v>
      </c>
    </row>
    <row r="4111" spans="1:16" x14ac:dyDescent="0.3">
      <c r="A4111">
        <f t="shared" si="448"/>
        <v>4110</v>
      </c>
      <c r="B4111" t="s">
        <v>29</v>
      </c>
      <c r="C4111" s="8">
        <v>44637.430428240739</v>
      </c>
      <c r="D4111" s="7">
        <f>C4111</f>
        <v>44637.430428240739</v>
      </c>
      <c r="E4111" s="6" t="s">
        <v>14</v>
      </c>
      <c r="F4111" s="6" t="str">
        <f t="shared" si="449"/>
        <v>69220 44637,43043</v>
      </c>
      <c r="G4111" s="6" t="str">
        <f t="shared" si="450"/>
        <v>44637,4304282407 69220</v>
      </c>
      <c r="H4111" s="6" t="str">
        <f t="shared" si="451"/>
        <v>Dans 69220</v>
      </c>
      <c r="I4111" s="6" t="str">
        <f t="shared" si="454"/>
        <v>Dans 69220</v>
      </c>
      <c r="J4111" s="5" t="str">
        <f t="shared" si="452"/>
        <v/>
      </c>
      <c r="K4111" s="6">
        <v>8</v>
      </c>
      <c r="L4111" s="7">
        <v>2.4305555555555552E-4</v>
      </c>
      <c r="M4111">
        <v>3.28E-4</v>
      </c>
      <c r="N4111" s="9" t="str">
        <f t="shared" si="453"/>
        <v>ramassage possible</v>
      </c>
      <c r="O4111" s="6" t="str">
        <f>IFERROR(VLOOKUP(F4111,TCD!$A$4:$C$362,3,FALSE),"Commune de ramassage")</f>
        <v>Commune de ramassage</v>
      </c>
      <c r="P4111">
        <v>514</v>
      </c>
    </row>
    <row r="4112" spans="1:16" x14ac:dyDescent="0.3">
      <c r="A4112">
        <f t="shared" si="448"/>
        <v>4111</v>
      </c>
      <c r="B4112" t="s">
        <v>29</v>
      </c>
      <c r="C4112" s="8">
        <v>44637.430671296293</v>
      </c>
      <c r="D4112" s="7">
        <f>C4112</f>
        <v>44637.430671296293</v>
      </c>
      <c r="E4112" s="6" t="s">
        <v>14</v>
      </c>
      <c r="F4112" s="6" t="str">
        <f t="shared" si="449"/>
        <v>69220 44637,43067</v>
      </c>
      <c r="G4112" s="6" t="str">
        <f t="shared" si="450"/>
        <v>44637,4306712963 69220</v>
      </c>
      <c r="H4112" s="6" t="str">
        <f t="shared" si="451"/>
        <v>Dans 69220</v>
      </c>
      <c r="I4112" s="6" t="str">
        <f t="shared" si="454"/>
        <v>Dans 69220</v>
      </c>
      <c r="J4112" s="5" t="str">
        <f t="shared" si="452"/>
        <v/>
      </c>
      <c r="K4112" s="6">
        <v>8</v>
      </c>
      <c r="L4112" s="7">
        <v>2.3148148148148147E-5</v>
      </c>
      <c r="M4112">
        <v>1.9000000000000001E-5</v>
      </c>
      <c r="N4112" s="9" t="str">
        <f t="shared" si="453"/>
        <v>ramassage possible</v>
      </c>
      <c r="O4112" s="6" t="str">
        <f>IFERROR(VLOOKUP(F4112,TCD!$A$4:$C$362,3,FALSE),"Commune de ramassage")</f>
        <v>Commune de ramassage</v>
      </c>
      <c r="P4112">
        <v>515</v>
      </c>
    </row>
    <row r="4113" spans="1:16" x14ac:dyDescent="0.3">
      <c r="A4113">
        <f t="shared" si="448"/>
        <v>4112</v>
      </c>
      <c r="B4113" t="s">
        <v>29</v>
      </c>
      <c r="C4113" s="8">
        <v>44637.430694444447</v>
      </c>
      <c r="D4113" s="7">
        <f>C4113</f>
        <v>44637.430694444447</v>
      </c>
      <c r="E4113" s="6" t="s">
        <v>14</v>
      </c>
      <c r="F4113" s="6" t="str">
        <f t="shared" si="449"/>
        <v>69220 44637,43069</v>
      </c>
      <c r="G4113" s="6" t="str">
        <f t="shared" si="450"/>
        <v>44637,4306944444 69220</v>
      </c>
      <c r="H4113" s="6" t="str">
        <f t="shared" si="451"/>
        <v>Dans 69220</v>
      </c>
      <c r="I4113" s="6" t="str">
        <f t="shared" si="454"/>
        <v>Dans 69220</v>
      </c>
      <c r="J4113" s="5" t="str">
        <f t="shared" si="452"/>
        <v/>
      </c>
      <c r="K4113" s="6">
        <v>9</v>
      </c>
      <c r="L4113" s="7">
        <v>1.273148148148148E-4</v>
      </c>
      <c r="M4113">
        <v>1.3100000000000001E-4</v>
      </c>
      <c r="N4113" s="9" t="str">
        <f t="shared" si="453"/>
        <v>ramassage possible</v>
      </c>
      <c r="O4113" s="6" t="str">
        <f>IFERROR(VLOOKUP(F4113,TCD!$A$4:$C$362,3,FALSE),"Commune de ramassage")</f>
        <v>Commune de ramassage</v>
      </c>
      <c r="P4113">
        <v>516</v>
      </c>
    </row>
    <row r="4114" spans="1:16" x14ac:dyDescent="0.3">
      <c r="A4114">
        <f t="shared" si="448"/>
        <v>4113</v>
      </c>
      <c r="B4114" t="s">
        <v>29</v>
      </c>
      <c r="C4114" s="8">
        <v>44637.430821759262</v>
      </c>
      <c r="D4114" s="7">
        <f>C4114</f>
        <v>44637.430821759262</v>
      </c>
      <c r="E4114" s="6" t="s">
        <v>14</v>
      </c>
      <c r="F4114" s="6" t="str">
        <f t="shared" si="449"/>
        <v>69220 44637,43082</v>
      </c>
      <c r="G4114" s="6" t="str">
        <f t="shared" si="450"/>
        <v>44637,4308217593 69220</v>
      </c>
      <c r="H4114" s="6" t="str">
        <f t="shared" si="451"/>
        <v>Dans 69220</v>
      </c>
      <c r="I4114" s="6" t="str">
        <f t="shared" si="454"/>
        <v>Dans 69220</v>
      </c>
      <c r="J4114" s="5" t="str">
        <f t="shared" si="452"/>
        <v/>
      </c>
      <c r="K4114" s="6">
        <v>12</v>
      </c>
      <c r="L4114" s="7">
        <v>1.0416666666666667E-4</v>
      </c>
      <c r="M4114">
        <v>2.7700000000000001E-4</v>
      </c>
      <c r="N4114" s="9" t="str">
        <f t="shared" si="453"/>
        <v>passage possible</v>
      </c>
      <c r="O4114" s="6" t="str">
        <f>IFERROR(VLOOKUP(F4114,TCD!$A$4:$C$362,3,FALSE),"Commune de ramassage")</f>
        <v>Commune de ramassage</v>
      </c>
      <c r="P4114">
        <v>517</v>
      </c>
    </row>
    <row r="4115" spans="1:16" x14ac:dyDescent="0.3">
      <c r="A4115">
        <f t="shared" si="448"/>
        <v>4114</v>
      </c>
      <c r="B4115" t="s">
        <v>29</v>
      </c>
      <c r="C4115" s="8">
        <v>44637.430925925924</v>
      </c>
      <c r="D4115" s="7">
        <f>C4115</f>
        <v>44637.430925925924</v>
      </c>
      <c r="E4115" s="6" t="s">
        <v>14</v>
      </c>
      <c r="F4115" s="6" t="str">
        <f t="shared" si="449"/>
        <v>69220 44637,43093</v>
      </c>
      <c r="G4115" s="6" t="str">
        <f t="shared" si="450"/>
        <v>44637,4309259259 69220</v>
      </c>
      <c r="H4115" s="6" t="str">
        <f t="shared" si="451"/>
        <v>Dans 69220</v>
      </c>
      <c r="I4115" s="6" t="str">
        <f t="shared" si="454"/>
        <v>Dans 69220</v>
      </c>
      <c r="J4115" s="5" t="str">
        <f t="shared" si="452"/>
        <v/>
      </c>
      <c r="K4115" s="6">
        <v>9</v>
      </c>
      <c r="L4115" s="7">
        <v>4.6296296296296294E-5</v>
      </c>
      <c r="M4115">
        <v>1.0000000000000001E-5</v>
      </c>
      <c r="N4115" s="9" t="str">
        <f t="shared" si="453"/>
        <v>ramassage possible</v>
      </c>
      <c r="O4115" s="6" t="str">
        <f>IFERROR(VLOOKUP(F4115,TCD!$A$4:$C$362,3,FALSE),"Commune de ramassage")</f>
        <v>Commune de ramassage</v>
      </c>
      <c r="P4115">
        <v>518</v>
      </c>
    </row>
    <row r="4116" spans="1:16" x14ac:dyDescent="0.3">
      <c r="A4116">
        <f t="shared" si="448"/>
        <v>4115</v>
      </c>
      <c r="B4116" t="s">
        <v>29</v>
      </c>
      <c r="C4116" s="8">
        <v>44637.430972222224</v>
      </c>
      <c r="D4116" s="7">
        <f>C4116</f>
        <v>44637.430972222224</v>
      </c>
      <c r="E4116" s="6" t="s">
        <v>14</v>
      </c>
      <c r="F4116" s="6" t="str">
        <f t="shared" si="449"/>
        <v>69220 44637,43097</v>
      </c>
      <c r="G4116" s="6" t="str">
        <f t="shared" si="450"/>
        <v>44637,4309722222 69220</v>
      </c>
      <c r="H4116" s="6" t="str">
        <f t="shared" si="451"/>
        <v>Dans 69220</v>
      </c>
      <c r="I4116" s="6" t="str">
        <f t="shared" si="454"/>
        <v>Dans 69220</v>
      </c>
      <c r="J4116" s="5" t="str">
        <f t="shared" si="452"/>
        <v/>
      </c>
      <c r="K4116" s="6">
        <v>11</v>
      </c>
      <c r="L4116" s="7">
        <v>3.2407407407407406E-4</v>
      </c>
      <c r="M4116">
        <v>-1.22E-4</v>
      </c>
      <c r="N4116" s="9" t="str">
        <f t="shared" si="453"/>
        <v>passage possible</v>
      </c>
      <c r="O4116" s="6" t="str">
        <f>IFERROR(VLOOKUP(F4116,TCD!$A$4:$C$362,3,FALSE),"Commune de ramassage")</f>
        <v>Commune de ramassage</v>
      </c>
      <c r="P4116">
        <v>519</v>
      </c>
    </row>
    <row r="4117" spans="1:16" x14ac:dyDescent="0.3">
      <c r="A4117">
        <f t="shared" si="448"/>
        <v>4116</v>
      </c>
      <c r="B4117" t="s">
        <v>29</v>
      </c>
      <c r="C4117" s="8">
        <v>44637.431296296294</v>
      </c>
      <c r="D4117" s="7">
        <f>C4117</f>
        <v>44637.431296296294</v>
      </c>
      <c r="E4117" s="6" t="s">
        <v>14</v>
      </c>
      <c r="F4117" s="6" t="str">
        <f t="shared" si="449"/>
        <v>69220 44637,4313</v>
      </c>
      <c r="G4117" s="6" t="str">
        <f t="shared" si="450"/>
        <v>44637,4312962963 69220</v>
      </c>
      <c r="H4117" s="6" t="str">
        <f t="shared" si="451"/>
        <v>Dans 69220</v>
      </c>
      <c r="I4117" s="6" t="str">
        <f t="shared" si="454"/>
        <v>Dans 69220</v>
      </c>
      <c r="J4117" s="5" t="str">
        <f t="shared" si="452"/>
        <v/>
      </c>
      <c r="K4117" s="6">
        <v>11</v>
      </c>
      <c r="L4117" s="7">
        <v>8.1018518518518516E-5</v>
      </c>
      <c r="M4117">
        <v>-1.83E-4</v>
      </c>
      <c r="N4117" s="9" t="str">
        <f t="shared" si="453"/>
        <v>passage possible</v>
      </c>
      <c r="O4117" s="6" t="str">
        <f>IFERROR(VLOOKUP(F4117,TCD!$A$4:$C$362,3,FALSE),"Commune de ramassage")</f>
        <v>Commune de ramassage</v>
      </c>
      <c r="P4117">
        <v>520</v>
      </c>
    </row>
    <row r="4118" spans="1:16" x14ac:dyDescent="0.3">
      <c r="A4118">
        <f t="shared" si="448"/>
        <v>4117</v>
      </c>
      <c r="B4118" t="s">
        <v>29</v>
      </c>
      <c r="C4118" s="8">
        <v>44637.431377314817</v>
      </c>
      <c r="D4118" s="7">
        <f>C4118</f>
        <v>44637.431377314817</v>
      </c>
      <c r="E4118" s="6" t="s">
        <v>14</v>
      </c>
      <c r="F4118" s="6" t="str">
        <f t="shared" si="449"/>
        <v>69220 44637,43138</v>
      </c>
      <c r="G4118" s="6" t="str">
        <f t="shared" si="450"/>
        <v>44637,4313773148 69220</v>
      </c>
      <c r="H4118" s="6" t="str">
        <f t="shared" si="451"/>
        <v>Dans 69220</v>
      </c>
      <c r="I4118" s="6" t="str">
        <f t="shared" si="454"/>
        <v>Dans 69220</v>
      </c>
      <c r="J4118" s="5" t="str">
        <f t="shared" si="452"/>
        <v/>
      </c>
      <c r="K4118" s="6">
        <v>9</v>
      </c>
      <c r="L4118" s="7">
        <v>3.7037037037037035E-4</v>
      </c>
      <c r="M4118">
        <v>-3.0699999999999998E-4</v>
      </c>
      <c r="N4118" s="9" t="str">
        <f t="shared" si="453"/>
        <v>ramassage possible</v>
      </c>
      <c r="O4118" s="6" t="str">
        <f>IFERROR(VLOOKUP(F4118,TCD!$A$4:$C$362,3,FALSE),"Commune de ramassage")</f>
        <v>Commune de ramassage</v>
      </c>
      <c r="P4118">
        <v>521</v>
      </c>
    </row>
    <row r="4119" spans="1:16" x14ac:dyDescent="0.3">
      <c r="A4119">
        <f t="shared" si="448"/>
        <v>4118</v>
      </c>
      <c r="B4119" t="s">
        <v>29</v>
      </c>
      <c r="C4119" s="8">
        <v>44637.431747685187</v>
      </c>
      <c r="D4119" s="7">
        <f>C4119</f>
        <v>44637.431747685187</v>
      </c>
      <c r="E4119" s="6" t="s">
        <v>14</v>
      </c>
      <c r="F4119" s="6" t="str">
        <f t="shared" si="449"/>
        <v>69220 44637,43175</v>
      </c>
      <c r="G4119" s="6" t="str">
        <f t="shared" si="450"/>
        <v>44637,4317476851 69220</v>
      </c>
      <c r="H4119" s="6" t="str">
        <f t="shared" si="451"/>
        <v>Dans 69220</v>
      </c>
      <c r="I4119" s="6" t="str">
        <f t="shared" si="454"/>
        <v>Dans 69220</v>
      </c>
      <c r="J4119" s="5" t="str">
        <f t="shared" si="452"/>
        <v/>
      </c>
      <c r="K4119" s="6">
        <v>6</v>
      </c>
      <c r="L4119" s="7">
        <v>3.3564814814814812E-4</v>
      </c>
      <c r="M4119">
        <v>1.9000000000000001E-5</v>
      </c>
      <c r="N4119" s="9" t="str">
        <f t="shared" si="453"/>
        <v>ramassage possible</v>
      </c>
      <c r="O4119" s="6" t="str">
        <f>IFERROR(VLOOKUP(F4119,TCD!$A$4:$C$362,3,FALSE),"Commune de ramassage")</f>
        <v>Commune de ramassage</v>
      </c>
      <c r="P4119">
        <v>522</v>
      </c>
    </row>
    <row r="4120" spans="1:16" x14ac:dyDescent="0.3">
      <c r="A4120">
        <f t="shared" si="448"/>
        <v>4119</v>
      </c>
      <c r="B4120" t="s">
        <v>29</v>
      </c>
      <c r="C4120" s="8">
        <v>44637.432083333333</v>
      </c>
      <c r="D4120" s="7">
        <f>C4120</f>
        <v>44637.432083333333</v>
      </c>
      <c r="E4120" s="6" t="s">
        <v>14</v>
      </c>
      <c r="F4120" s="6" t="str">
        <f t="shared" si="449"/>
        <v>69220 44637,43208</v>
      </c>
      <c r="G4120" s="6" t="str">
        <f t="shared" si="450"/>
        <v>44637,4320833333 69220</v>
      </c>
      <c r="H4120" s="6" t="str">
        <f t="shared" si="451"/>
        <v>Dans 69220</v>
      </c>
      <c r="I4120" s="6" t="str">
        <f t="shared" si="454"/>
        <v>Dans 69220</v>
      </c>
      <c r="J4120" s="5" t="str">
        <f t="shared" si="452"/>
        <v/>
      </c>
      <c r="K4120" s="6">
        <v>7</v>
      </c>
      <c r="L4120" s="7">
        <v>2.0833333333333335E-4</v>
      </c>
      <c r="M4120">
        <v>4.5800000000000002E-4</v>
      </c>
      <c r="N4120" s="9" t="str">
        <f t="shared" si="453"/>
        <v>ramassage possible</v>
      </c>
      <c r="O4120" s="6" t="str">
        <f>IFERROR(VLOOKUP(F4120,TCD!$A$4:$C$362,3,FALSE),"Commune de ramassage")</f>
        <v>Commune de ramassage</v>
      </c>
      <c r="P4120">
        <v>523</v>
      </c>
    </row>
    <row r="4121" spans="1:16" x14ac:dyDescent="0.3">
      <c r="A4121">
        <f t="shared" si="448"/>
        <v>4120</v>
      </c>
      <c r="B4121" t="s">
        <v>29</v>
      </c>
      <c r="C4121" s="8">
        <v>44637.432291666664</v>
      </c>
      <c r="D4121" s="7">
        <f>C4121</f>
        <v>44637.432291666664</v>
      </c>
      <c r="E4121" s="6" t="s">
        <v>14</v>
      </c>
      <c r="F4121" s="6" t="str">
        <f t="shared" si="449"/>
        <v>69220 44637,43229</v>
      </c>
      <c r="G4121" s="6" t="str">
        <f t="shared" si="450"/>
        <v>44637,4322916667 69220</v>
      </c>
      <c r="H4121" s="6" t="str">
        <f t="shared" si="451"/>
        <v>Dans 69220</v>
      </c>
      <c r="I4121" s="6" t="str">
        <f t="shared" si="454"/>
        <v>Dans 69220</v>
      </c>
      <c r="J4121" s="5" t="str">
        <f t="shared" si="452"/>
        <v/>
      </c>
      <c r="K4121" s="6">
        <v>7</v>
      </c>
      <c r="L4121" s="7">
        <v>2.3148148148148147E-5</v>
      </c>
      <c r="M4121">
        <v>2.8E-5</v>
      </c>
      <c r="N4121" s="9" t="str">
        <f t="shared" si="453"/>
        <v>ramassage possible</v>
      </c>
      <c r="O4121" s="6" t="str">
        <f>IFERROR(VLOOKUP(F4121,TCD!$A$4:$C$362,3,FALSE),"Commune de ramassage")</f>
        <v>Commune de ramassage</v>
      </c>
      <c r="P4121">
        <v>524</v>
      </c>
    </row>
    <row r="4122" spans="1:16" x14ac:dyDescent="0.3">
      <c r="A4122">
        <f t="shared" si="448"/>
        <v>4121</v>
      </c>
      <c r="B4122" t="s">
        <v>29</v>
      </c>
      <c r="C4122" s="8">
        <v>44637.432314814818</v>
      </c>
      <c r="D4122" s="7">
        <f>C4122</f>
        <v>44637.432314814818</v>
      </c>
      <c r="E4122" s="6" t="s">
        <v>14</v>
      </c>
      <c r="F4122" s="6" t="str">
        <f t="shared" si="449"/>
        <v>69220 44637,43231</v>
      </c>
      <c r="G4122" s="6" t="str">
        <f t="shared" si="450"/>
        <v>44637,4323148148 69220</v>
      </c>
      <c r="H4122" s="6" t="str">
        <f t="shared" si="451"/>
        <v>Dans 69220</v>
      </c>
      <c r="I4122" s="6" t="str">
        <f t="shared" si="454"/>
        <v>Dans 69220</v>
      </c>
      <c r="J4122" s="5" t="str">
        <f t="shared" si="452"/>
        <v/>
      </c>
      <c r="K4122" s="6">
        <v>12</v>
      </c>
      <c r="L4122" s="7">
        <v>7.0601851851851847E-4</v>
      </c>
      <c r="M4122">
        <v>-8.5000000000000006E-5</v>
      </c>
      <c r="N4122" s="9" t="str">
        <f t="shared" si="453"/>
        <v>passage possible</v>
      </c>
      <c r="O4122" s="6" t="str">
        <f>IFERROR(VLOOKUP(F4122,TCD!$A$4:$C$362,3,FALSE),"Commune de ramassage")</f>
        <v>Commune de ramassage</v>
      </c>
      <c r="P4122">
        <v>525</v>
      </c>
    </row>
    <row r="4123" spans="1:16" x14ac:dyDescent="0.3">
      <c r="A4123">
        <f t="shared" si="448"/>
        <v>4122</v>
      </c>
      <c r="B4123" t="s">
        <v>29</v>
      </c>
      <c r="C4123" s="8">
        <v>44637.433020833334</v>
      </c>
      <c r="D4123" s="7">
        <f>C4123</f>
        <v>44637.433020833334</v>
      </c>
      <c r="E4123" s="6" t="s">
        <v>14</v>
      </c>
      <c r="F4123" s="6" t="str">
        <f t="shared" si="449"/>
        <v>69220 44637,43302</v>
      </c>
      <c r="G4123" s="6" t="str">
        <f t="shared" si="450"/>
        <v>44637,4330208333 69220</v>
      </c>
      <c r="H4123" s="6" t="str">
        <f t="shared" si="451"/>
        <v>Dans 69220</v>
      </c>
      <c r="I4123" s="6" t="str">
        <f t="shared" si="454"/>
        <v>Dans 69220</v>
      </c>
      <c r="J4123" s="5" t="str">
        <f t="shared" si="452"/>
        <v/>
      </c>
      <c r="K4123" s="6">
        <v>6</v>
      </c>
      <c r="L4123" s="7">
        <v>2.8935185185185189E-4</v>
      </c>
      <c r="M4123">
        <v>-1.56E-4</v>
      </c>
      <c r="N4123" s="9" t="str">
        <f t="shared" si="453"/>
        <v>ramassage possible</v>
      </c>
      <c r="O4123" s="6" t="str">
        <f>IFERROR(VLOOKUP(F4123,TCD!$A$4:$C$362,3,FALSE),"Commune de ramassage")</f>
        <v>Commune de ramassage</v>
      </c>
      <c r="P4123">
        <v>526</v>
      </c>
    </row>
    <row r="4124" spans="1:16" x14ac:dyDescent="0.3">
      <c r="A4124">
        <f t="shared" si="448"/>
        <v>4123</v>
      </c>
      <c r="B4124" t="s">
        <v>29</v>
      </c>
      <c r="C4124" s="8">
        <v>44637.433310185188</v>
      </c>
      <c r="D4124" s="7">
        <f>C4124</f>
        <v>44637.433310185188</v>
      </c>
      <c r="E4124" s="6" t="s">
        <v>14</v>
      </c>
      <c r="F4124" s="6" t="str">
        <f t="shared" si="449"/>
        <v>69220 44637,43331</v>
      </c>
      <c r="G4124" s="6" t="str">
        <f t="shared" si="450"/>
        <v>44637,4333101852 69220</v>
      </c>
      <c r="H4124" s="6" t="str">
        <f t="shared" si="451"/>
        <v>Dans 69220</v>
      </c>
      <c r="I4124" s="6" t="str">
        <f t="shared" si="454"/>
        <v>Dans 69220</v>
      </c>
      <c r="J4124" s="5" t="str">
        <f t="shared" si="452"/>
        <v/>
      </c>
      <c r="K4124" s="6">
        <v>0</v>
      </c>
      <c r="L4124" s="7">
        <v>6.7129629629629625E-4</v>
      </c>
      <c r="M4124">
        <v>-6.7500000000000004E-4</v>
      </c>
      <c r="N4124" s="9" t="str">
        <f t="shared" si="453"/>
        <v>ramassage possible</v>
      </c>
      <c r="O4124" s="6" t="str">
        <f>IFERROR(VLOOKUP(F4124,TCD!$A$4:$C$362,3,FALSE),"Commune de ramassage")</f>
        <v>Commune de ramassage</v>
      </c>
      <c r="P4124">
        <v>527</v>
      </c>
    </row>
    <row r="4125" spans="1:16" x14ac:dyDescent="0.3">
      <c r="A4125">
        <f t="shared" si="448"/>
        <v>4124</v>
      </c>
      <c r="B4125" t="s">
        <v>29</v>
      </c>
      <c r="C4125" s="8">
        <v>44637.433981481481</v>
      </c>
      <c r="D4125" s="7">
        <f>C4125</f>
        <v>44637.433981481481</v>
      </c>
      <c r="E4125" s="6" t="s">
        <v>14</v>
      </c>
      <c r="F4125" s="6" t="str">
        <f t="shared" si="449"/>
        <v>69220 44637,43398</v>
      </c>
      <c r="G4125" s="6" t="str">
        <f t="shared" si="450"/>
        <v>44637,4339814815 69220</v>
      </c>
      <c r="H4125" s="6" t="str">
        <f t="shared" si="451"/>
        <v>Dans 69220</v>
      </c>
      <c r="I4125" s="6" t="str">
        <f t="shared" si="454"/>
        <v>Dans 69220</v>
      </c>
      <c r="J4125" s="5" t="str">
        <f t="shared" si="452"/>
        <v/>
      </c>
      <c r="K4125" s="6">
        <v>19</v>
      </c>
      <c r="L4125" s="7">
        <v>1.3888888888888889E-4</v>
      </c>
      <c r="M4125">
        <v>-3.3E-4</v>
      </c>
      <c r="N4125" s="9" t="str">
        <f t="shared" si="453"/>
        <v>passage possible</v>
      </c>
      <c r="O4125" s="6" t="str">
        <f>IFERROR(VLOOKUP(F4125,TCD!$A$4:$C$362,3,FALSE),"Commune de ramassage")</f>
        <v>Commune de ramassage</v>
      </c>
      <c r="P4125">
        <v>528</v>
      </c>
    </row>
    <row r="4126" spans="1:16" x14ac:dyDescent="0.3">
      <c r="A4126">
        <f t="shared" si="448"/>
        <v>4125</v>
      </c>
      <c r="B4126" t="s">
        <v>29</v>
      </c>
      <c r="C4126" s="8">
        <v>44637.434120370373</v>
      </c>
      <c r="D4126" s="7">
        <f>C4126</f>
        <v>44637.434120370373</v>
      </c>
      <c r="E4126" s="6" t="s">
        <v>14</v>
      </c>
      <c r="F4126" s="6" t="str">
        <f t="shared" si="449"/>
        <v>69220 44637,43412</v>
      </c>
      <c r="G4126" s="6" t="str">
        <f t="shared" si="450"/>
        <v>44637,4341203704 69220</v>
      </c>
      <c r="H4126" s="6" t="str">
        <f t="shared" si="451"/>
        <v>Dans 69220</v>
      </c>
      <c r="I4126" s="6" t="str">
        <f t="shared" si="454"/>
        <v>Dans 69220</v>
      </c>
      <c r="J4126" s="5" t="str">
        <f t="shared" si="452"/>
        <v/>
      </c>
      <c r="K4126" s="6">
        <v>7</v>
      </c>
      <c r="L4126" s="7">
        <v>2.3148148148148147E-5</v>
      </c>
      <c r="M4126">
        <v>-3.0000000000000001E-5</v>
      </c>
      <c r="N4126" s="9" t="str">
        <f t="shared" si="453"/>
        <v>ramassage possible</v>
      </c>
      <c r="O4126" s="6" t="str">
        <f>IFERROR(VLOOKUP(F4126,TCD!$A$4:$C$362,3,FALSE),"Commune de ramassage")</f>
        <v>Commune de ramassage</v>
      </c>
      <c r="P4126">
        <v>529</v>
      </c>
    </row>
    <row r="4127" spans="1:16" x14ac:dyDescent="0.3">
      <c r="A4127">
        <f t="shared" si="448"/>
        <v>4126</v>
      </c>
      <c r="B4127" t="s">
        <v>29</v>
      </c>
      <c r="C4127" s="8">
        <v>44637.43414351852</v>
      </c>
      <c r="D4127" s="7">
        <f>C4127</f>
        <v>44637.43414351852</v>
      </c>
      <c r="E4127" s="6" t="s">
        <v>14</v>
      </c>
      <c r="F4127" s="6" t="str">
        <f t="shared" si="449"/>
        <v>69220 44637,43414</v>
      </c>
      <c r="G4127" s="6" t="str">
        <f t="shared" si="450"/>
        <v>44637,4341435185 69220</v>
      </c>
      <c r="H4127" s="6" t="str">
        <f t="shared" si="451"/>
        <v>Dans 69220</v>
      </c>
      <c r="I4127" s="6" t="str">
        <f t="shared" si="454"/>
        <v>Dans 69220</v>
      </c>
      <c r="J4127" s="5" t="str">
        <f t="shared" si="452"/>
        <v/>
      </c>
      <c r="K4127" s="6">
        <v>7</v>
      </c>
      <c r="L4127" s="7">
        <v>4.6296296296296293E-4</v>
      </c>
      <c r="M4127">
        <v>9.1000000000000003E-5</v>
      </c>
      <c r="N4127" s="9" t="str">
        <f t="shared" si="453"/>
        <v>ramassage possible</v>
      </c>
      <c r="O4127" s="6" t="str">
        <f>IFERROR(VLOOKUP(F4127,TCD!$A$4:$C$362,3,FALSE),"Commune de ramassage")</f>
        <v>Commune de ramassage</v>
      </c>
      <c r="P4127">
        <v>530</v>
      </c>
    </row>
    <row r="4128" spans="1:16" x14ac:dyDescent="0.3">
      <c r="A4128">
        <f t="shared" si="448"/>
        <v>4127</v>
      </c>
      <c r="B4128" t="s">
        <v>29</v>
      </c>
      <c r="C4128" s="8">
        <v>44637.434606481482</v>
      </c>
      <c r="D4128" s="7">
        <f>C4128</f>
        <v>44637.434606481482</v>
      </c>
      <c r="E4128" s="6" t="s">
        <v>14</v>
      </c>
      <c r="F4128" s="6" t="str">
        <f t="shared" si="449"/>
        <v>69220 44637,43461</v>
      </c>
      <c r="G4128" s="6" t="str">
        <f t="shared" si="450"/>
        <v>44637,4346064815 69220</v>
      </c>
      <c r="H4128" s="6" t="str">
        <f t="shared" si="451"/>
        <v>Dans 69220</v>
      </c>
      <c r="I4128" s="6" t="str">
        <f t="shared" si="454"/>
        <v>Dans 69220</v>
      </c>
      <c r="J4128" s="5" t="str">
        <f t="shared" si="452"/>
        <v/>
      </c>
      <c r="K4128" s="6">
        <v>8</v>
      </c>
      <c r="L4128" s="7">
        <v>1.9675925925925926E-4</v>
      </c>
      <c r="M4128">
        <v>1.35E-4</v>
      </c>
      <c r="N4128" s="9" t="str">
        <f t="shared" si="453"/>
        <v>ramassage possible</v>
      </c>
      <c r="O4128" s="6" t="str">
        <f>IFERROR(VLOOKUP(F4128,TCD!$A$4:$C$362,3,FALSE),"Commune de ramassage")</f>
        <v>Commune de ramassage</v>
      </c>
      <c r="P4128">
        <v>531</v>
      </c>
    </row>
    <row r="4129" spans="1:16" x14ac:dyDescent="0.3">
      <c r="A4129">
        <f t="shared" si="448"/>
        <v>4128</v>
      </c>
      <c r="B4129" t="s">
        <v>29</v>
      </c>
      <c r="C4129" s="8">
        <v>44637.434803240743</v>
      </c>
      <c r="D4129" s="7">
        <f>C4129</f>
        <v>44637.434803240743</v>
      </c>
      <c r="E4129" s="6" t="s">
        <v>14</v>
      </c>
      <c r="F4129" s="6" t="str">
        <f t="shared" si="449"/>
        <v>69220 44637,4348</v>
      </c>
      <c r="G4129" s="6" t="str">
        <f t="shared" si="450"/>
        <v>44637,4348032407 69220</v>
      </c>
      <c r="H4129" s="6" t="str">
        <f t="shared" si="451"/>
        <v>Dans 69220</v>
      </c>
      <c r="I4129" s="6" t="str">
        <f t="shared" si="454"/>
        <v>Dans 69220</v>
      </c>
      <c r="J4129" s="5" t="str">
        <f t="shared" si="452"/>
        <v/>
      </c>
      <c r="K4129" s="6">
        <v>0</v>
      </c>
      <c r="L4129" s="7">
        <v>3.2407407407407406E-4</v>
      </c>
      <c r="M4129">
        <v>2.0000000000000001E-4</v>
      </c>
      <c r="N4129" s="9" t="str">
        <f t="shared" si="453"/>
        <v>ramassage possible</v>
      </c>
      <c r="O4129" s="6" t="str">
        <f>IFERROR(VLOOKUP(F4129,TCD!$A$4:$C$362,3,FALSE),"Commune de ramassage")</f>
        <v>Commune de passage</v>
      </c>
      <c r="P4129">
        <v>532</v>
      </c>
    </row>
    <row r="4130" spans="1:16" x14ac:dyDescent="0.3">
      <c r="A4130">
        <f t="shared" si="448"/>
        <v>4129</v>
      </c>
      <c r="B4130" t="s">
        <v>29</v>
      </c>
      <c r="C4130" s="8">
        <v>44637.435127314813</v>
      </c>
      <c r="D4130" s="7">
        <f>C4130</f>
        <v>44637.435127314813</v>
      </c>
      <c r="E4130" s="6" t="s">
        <v>14</v>
      </c>
      <c r="F4130" s="6" t="str">
        <f t="shared" si="449"/>
        <v>69220 44637,43513</v>
      </c>
      <c r="G4130" s="6" t="str">
        <f t="shared" si="450"/>
        <v>44637,4351273148 69220</v>
      </c>
      <c r="H4130" s="6" t="str">
        <f t="shared" si="451"/>
        <v>Dans 69220</v>
      </c>
      <c r="I4130" s="6" t="str">
        <f t="shared" si="454"/>
        <v>Dans 69220</v>
      </c>
      <c r="J4130" s="5" t="str">
        <f t="shared" si="452"/>
        <v/>
      </c>
      <c r="K4130" s="6">
        <v>0</v>
      </c>
      <c r="L4130" s="7">
        <v>3.7037037037037035E-4</v>
      </c>
      <c r="M4130">
        <v>1.5699999999999999E-4</v>
      </c>
      <c r="N4130" s="9" t="str">
        <f t="shared" si="453"/>
        <v>ramassage possible</v>
      </c>
      <c r="O4130" s="6" t="str">
        <f>IFERROR(VLOOKUP(F4130,TCD!$A$4:$C$362,3,FALSE),"Commune de ramassage")</f>
        <v>Commune de ramassage</v>
      </c>
      <c r="P4130">
        <v>533</v>
      </c>
    </row>
    <row r="4131" spans="1:16" x14ac:dyDescent="0.3">
      <c r="A4131">
        <f t="shared" si="448"/>
        <v>4130</v>
      </c>
      <c r="B4131" t="s">
        <v>29</v>
      </c>
      <c r="C4131" s="8">
        <v>44637.435497685183</v>
      </c>
      <c r="D4131" s="7">
        <f>C4131</f>
        <v>44637.435497685183</v>
      </c>
      <c r="E4131" s="6" t="s">
        <v>14</v>
      </c>
      <c r="F4131" s="6" t="str">
        <f t="shared" si="449"/>
        <v>69220 44637,4355</v>
      </c>
      <c r="G4131" s="6" t="str">
        <f t="shared" si="450"/>
        <v>44637,4354976852 69220</v>
      </c>
      <c r="H4131" s="6" t="str">
        <f t="shared" si="451"/>
        <v>Dans 69220</v>
      </c>
      <c r="I4131" s="6" t="str">
        <f t="shared" si="454"/>
        <v>Dans 69220</v>
      </c>
      <c r="J4131" s="5" t="str">
        <f t="shared" si="452"/>
        <v/>
      </c>
      <c r="K4131" s="6">
        <v>8</v>
      </c>
      <c r="L4131" s="7">
        <v>1.1574074074074073E-5</v>
      </c>
      <c r="M4131">
        <v>-1.2999999999999999E-5</v>
      </c>
      <c r="N4131" s="9" t="str">
        <f t="shared" si="453"/>
        <v>ramassage possible</v>
      </c>
      <c r="O4131" s="6" t="str">
        <f>IFERROR(VLOOKUP(F4131,TCD!$A$4:$C$362,3,FALSE),"Commune de ramassage")</f>
        <v>Commune de ramassage</v>
      </c>
      <c r="P4131">
        <v>534</v>
      </c>
    </row>
    <row r="4132" spans="1:16" x14ac:dyDescent="0.3">
      <c r="A4132">
        <f t="shared" si="448"/>
        <v>4131</v>
      </c>
      <c r="B4132" t="s">
        <v>29</v>
      </c>
      <c r="C4132" s="8">
        <v>44637.43550925926</v>
      </c>
      <c r="D4132" s="7">
        <f>C4132</f>
        <v>44637.43550925926</v>
      </c>
      <c r="E4132" s="6" t="s">
        <v>14</v>
      </c>
      <c r="F4132" s="6" t="str">
        <f t="shared" si="449"/>
        <v>69220 44637,43551</v>
      </c>
      <c r="G4132" s="6" t="str">
        <f t="shared" si="450"/>
        <v>44637,4355092593 69220</v>
      </c>
      <c r="H4132" s="6" t="str">
        <f t="shared" si="451"/>
        <v>Dans 69220</v>
      </c>
      <c r="I4132" s="6" t="str">
        <f t="shared" si="454"/>
        <v>Dans 69220</v>
      </c>
      <c r="J4132" s="5" t="str">
        <f t="shared" si="452"/>
        <v/>
      </c>
      <c r="K4132" s="6">
        <v>10</v>
      </c>
      <c r="L4132" s="7">
        <v>1.1574074074074073E-5</v>
      </c>
      <c r="M4132">
        <v>-4.5000000000000003E-5</v>
      </c>
      <c r="N4132" s="9" t="str">
        <f t="shared" si="453"/>
        <v>passage possible</v>
      </c>
      <c r="O4132" s="6" t="str">
        <f>IFERROR(VLOOKUP(F4132,TCD!$A$4:$C$362,3,FALSE),"Commune de ramassage")</f>
        <v>Commune de ramassage</v>
      </c>
      <c r="P4132">
        <v>535</v>
      </c>
    </row>
    <row r="4133" spans="1:16" x14ac:dyDescent="0.3">
      <c r="A4133">
        <f t="shared" si="448"/>
        <v>4132</v>
      </c>
      <c r="B4133" t="s">
        <v>29</v>
      </c>
      <c r="C4133" s="8">
        <v>44637.435520833336</v>
      </c>
      <c r="D4133" s="7">
        <f>C4133</f>
        <v>44637.435520833336</v>
      </c>
      <c r="E4133" s="6" t="s">
        <v>14</v>
      </c>
      <c r="F4133" s="6" t="str">
        <f t="shared" si="449"/>
        <v>69220 44637,43552</v>
      </c>
      <c r="G4133" s="6" t="str">
        <f t="shared" si="450"/>
        <v>44637,4355208333 69220</v>
      </c>
      <c r="H4133" s="6" t="str">
        <f t="shared" si="451"/>
        <v>Dans 69220</v>
      </c>
      <c r="I4133" s="6" t="str">
        <f t="shared" si="454"/>
        <v>Dans 69220</v>
      </c>
      <c r="J4133" s="5" t="str">
        <f t="shared" si="452"/>
        <v/>
      </c>
      <c r="K4133" s="6">
        <v>13</v>
      </c>
      <c r="L4133" s="7">
        <v>2.7777777777777778E-4</v>
      </c>
      <c r="M4133">
        <v>-3.6900000000000002E-4</v>
      </c>
      <c r="N4133" s="9" t="str">
        <f t="shared" si="453"/>
        <v>passage possible</v>
      </c>
      <c r="O4133" s="6" t="str">
        <f>IFERROR(VLOOKUP(F4133,TCD!$A$4:$C$362,3,FALSE),"Commune de ramassage")</f>
        <v>Commune de ramassage</v>
      </c>
      <c r="P4133">
        <v>536</v>
      </c>
    </row>
    <row r="4134" spans="1:16" x14ac:dyDescent="0.3">
      <c r="A4134">
        <f t="shared" si="448"/>
        <v>4133</v>
      </c>
      <c r="B4134" t="s">
        <v>29</v>
      </c>
      <c r="C4134" s="8">
        <v>44637.435798611114</v>
      </c>
      <c r="D4134" s="7">
        <f>C4134</f>
        <v>44637.435798611114</v>
      </c>
      <c r="E4134" s="6" t="s">
        <v>14</v>
      </c>
      <c r="F4134" s="6" t="str">
        <f t="shared" si="449"/>
        <v>69220 44637,4358</v>
      </c>
      <c r="G4134" s="6" t="str">
        <f t="shared" si="450"/>
        <v>44637,4357986111 69220</v>
      </c>
      <c r="H4134" s="6" t="str">
        <f t="shared" si="451"/>
        <v>Dans 69220</v>
      </c>
      <c r="I4134" s="6" t="str">
        <f t="shared" si="454"/>
        <v>Dans 69220</v>
      </c>
      <c r="J4134" s="5" t="str">
        <f t="shared" si="452"/>
        <v/>
      </c>
      <c r="K4134" s="6">
        <v>10</v>
      </c>
      <c r="L4134" s="7">
        <v>2.3148148148148147E-5</v>
      </c>
      <c r="M4134">
        <v>-3.0000000000000001E-5</v>
      </c>
      <c r="N4134" s="9" t="str">
        <f t="shared" si="453"/>
        <v>passage possible</v>
      </c>
      <c r="O4134" s="6" t="str">
        <f>IFERROR(VLOOKUP(F4134,TCD!$A$4:$C$362,3,FALSE),"Commune de ramassage")</f>
        <v>Commune de ramassage</v>
      </c>
      <c r="P4134">
        <v>537</v>
      </c>
    </row>
    <row r="4135" spans="1:16" x14ac:dyDescent="0.3">
      <c r="A4135">
        <f t="shared" si="448"/>
        <v>4134</v>
      </c>
      <c r="B4135" t="s">
        <v>29</v>
      </c>
      <c r="C4135" s="8">
        <v>44637.43582175926</v>
      </c>
      <c r="D4135" s="7">
        <f>C4135</f>
        <v>44637.43582175926</v>
      </c>
      <c r="E4135" s="6" t="s">
        <v>14</v>
      </c>
      <c r="F4135" s="6" t="str">
        <f t="shared" si="449"/>
        <v>69220 44637,43582</v>
      </c>
      <c r="G4135" s="6" t="str">
        <f t="shared" si="450"/>
        <v>44637,4358217593 69220</v>
      </c>
      <c r="H4135" s="6" t="str">
        <f t="shared" si="451"/>
        <v>Dans 69220</v>
      </c>
      <c r="I4135" s="6" t="str">
        <f t="shared" si="454"/>
        <v>Dans 69220</v>
      </c>
      <c r="J4135" s="5" t="str">
        <f t="shared" si="452"/>
        <v/>
      </c>
      <c r="K4135" s="6">
        <v>9</v>
      </c>
      <c r="L4135" s="7">
        <v>1.7361111111111112E-4</v>
      </c>
      <c r="M4135">
        <v>-4.9799999999999996E-4</v>
      </c>
      <c r="N4135" s="9" t="str">
        <f t="shared" si="453"/>
        <v>ramassage possible</v>
      </c>
      <c r="O4135" s="6" t="str">
        <f>IFERROR(VLOOKUP(F4135,TCD!$A$4:$C$362,3,FALSE),"Commune de ramassage")</f>
        <v>Commune de ramassage</v>
      </c>
      <c r="P4135">
        <v>538</v>
      </c>
    </row>
    <row r="4136" spans="1:16" x14ac:dyDescent="0.3">
      <c r="A4136">
        <f t="shared" si="448"/>
        <v>4135</v>
      </c>
      <c r="B4136" t="s">
        <v>29</v>
      </c>
      <c r="C4136" s="8">
        <v>44637.435995370368</v>
      </c>
      <c r="D4136" s="7">
        <f>C4136</f>
        <v>44637.435995370368</v>
      </c>
      <c r="E4136" s="6" t="s">
        <v>14</v>
      </c>
      <c r="F4136" s="6" t="str">
        <f t="shared" si="449"/>
        <v>69220 44637,436</v>
      </c>
      <c r="G4136" s="6" t="str">
        <f t="shared" si="450"/>
        <v>44637,4359953704 69220</v>
      </c>
      <c r="H4136" s="6" t="str">
        <f t="shared" si="451"/>
        <v>Dans 69220</v>
      </c>
      <c r="I4136" s="6" t="str">
        <f t="shared" si="454"/>
        <v>Dans 69220</v>
      </c>
      <c r="J4136" s="5" t="str">
        <f t="shared" si="452"/>
        <v/>
      </c>
      <c r="K4136" s="6">
        <v>19</v>
      </c>
      <c r="L4136" s="7">
        <v>1.1574074074074073E-4</v>
      </c>
      <c r="M4136">
        <v>-7.2000000000000002E-5</v>
      </c>
      <c r="N4136" s="9" t="str">
        <f t="shared" si="453"/>
        <v>passage possible</v>
      </c>
      <c r="O4136" s="6" t="str">
        <f>IFERROR(VLOOKUP(F4136,TCD!$A$4:$C$362,3,FALSE),"Commune de ramassage")</f>
        <v>Commune de ramassage</v>
      </c>
      <c r="P4136">
        <v>539</v>
      </c>
    </row>
    <row r="4137" spans="1:16" x14ac:dyDescent="0.3">
      <c r="A4137">
        <f t="shared" si="448"/>
        <v>4136</v>
      </c>
      <c r="B4137" t="s">
        <v>29</v>
      </c>
      <c r="C4137" s="8">
        <v>44637.436111111114</v>
      </c>
      <c r="D4137" s="7">
        <f>C4137</f>
        <v>44637.436111111114</v>
      </c>
      <c r="E4137" s="6" t="s">
        <v>14</v>
      </c>
      <c r="F4137" s="6" t="str">
        <f t="shared" si="449"/>
        <v>69220 44637,43611</v>
      </c>
      <c r="G4137" s="6" t="str">
        <f t="shared" si="450"/>
        <v>44637,4361111111 69220</v>
      </c>
      <c r="H4137" s="6" t="str">
        <f t="shared" si="451"/>
        <v>Dans 69220</v>
      </c>
      <c r="I4137" s="6" t="str">
        <f t="shared" si="454"/>
        <v>Dans 69220</v>
      </c>
      <c r="J4137" s="5" t="str">
        <f t="shared" si="452"/>
        <v/>
      </c>
      <c r="K4137" s="6">
        <v>7</v>
      </c>
      <c r="L4137" s="7">
        <v>3.4722222222222222E-5</v>
      </c>
      <c r="M4137">
        <v>3.8999999999999999E-5</v>
      </c>
      <c r="N4137" s="9" t="str">
        <f t="shared" si="453"/>
        <v>ramassage possible</v>
      </c>
      <c r="O4137" s="6" t="str">
        <f>IFERROR(VLOOKUP(F4137,TCD!$A$4:$C$362,3,FALSE),"Commune de ramassage")</f>
        <v>Commune de ramassage</v>
      </c>
      <c r="P4137">
        <v>540</v>
      </c>
    </row>
    <row r="4138" spans="1:16" x14ac:dyDescent="0.3">
      <c r="A4138">
        <f t="shared" si="448"/>
        <v>4137</v>
      </c>
      <c r="B4138" t="s">
        <v>29</v>
      </c>
      <c r="C4138" s="8">
        <v>44637.436145833337</v>
      </c>
      <c r="D4138" s="7">
        <f>C4138</f>
        <v>44637.436145833337</v>
      </c>
      <c r="E4138" s="6" t="s">
        <v>14</v>
      </c>
      <c r="F4138" s="6" t="str">
        <f t="shared" si="449"/>
        <v>69220 44637,43615</v>
      </c>
      <c r="G4138" s="6" t="str">
        <f t="shared" si="450"/>
        <v>44637,4361458333 69220</v>
      </c>
      <c r="H4138" s="6" t="str">
        <f t="shared" si="451"/>
        <v>Dans 69220</v>
      </c>
      <c r="I4138" s="6" t="str">
        <f t="shared" si="454"/>
        <v>Dans 69220</v>
      </c>
      <c r="J4138" s="5" t="str">
        <f t="shared" si="452"/>
        <v/>
      </c>
      <c r="K4138" s="6">
        <v>8</v>
      </c>
      <c r="L4138" s="7">
        <v>1.1574074074074073E-5</v>
      </c>
      <c r="M4138">
        <v>7.4999999999999993E-5</v>
      </c>
      <c r="N4138" s="9" t="str">
        <f t="shared" si="453"/>
        <v>ramassage possible</v>
      </c>
      <c r="O4138" s="6" t="str">
        <f>IFERROR(VLOOKUP(F4138,TCD!$A$4:$C$362,3,FALSE),"Commune de ramassage")</f>
        <v>Commune de ramassage</v>
      </c>
      <c r="P4138">
        <v>541</v>
      </c>
    </row>
    <row r="4139" spans="1:16" x14ac:dyDescent="0.3">
      <c r="A4139">
        <f t="shared" si="448"/>
        <v>4138</v>
      </c>
      <c r="B4139" t="s">
        <v>29</v>
      </c>
      <c r="C4139" s="8">
        <v>44637.436157407406</v>
      </c>
      <c r="D4139" s="7">
        <f>C4139</f>
        <v>44637.436157407406</v>
      </c>
      <c r="E4139" s="6" t="s">
        <v>14</v>
      </c>
      <c r="F4139" s="6" t="str">
        <f t="shared" si="449"/>
        <v>69220 44637,43616</v>
      </c>
      <c r="G4139" s="6" t="str">
        <f t="shared" si="450"/>
        <v>44637,4361574074 69220</v>
      </c>
      <c r="H4139" s="6" t="str">
        <f t="shared" si="451"/>
        <v>Dans 69220</v>
      </c>
      <c r="I4139" s="6" t="str">
        <f t="shared" si="454"/>
        <v>Dans 69220</v>
      </c>
      <c r="J4139" s="5" t="str">
        <f t="shared" si="452"/>
        <v/>
      </c>
      <c r="K4139" s="6">
        <v>7</v>
      </c>
      <c r="L4139" s="7">
        <v>2.3148148148148146E-4</v>
      </c>
      <c r="M4139">
        <v>-3.8999999999999999E-5</v>
      </c>
      <c r="N4139" s="9" t="str">
        <f t="shared" si="453"/>
        <v>ramassage possible</v>
      </c>
      <c r="O4139" s="6" t="str">
        <f>IFERROR(VLOOKUP(F4139,TCD!$A$4:$C$362,3,FALSE),"Commune de ramassage")</f>
        <v>Commune de ramassage</v>
      </c>
      <c r="P4139">
        <v>542</v>
      </c>
    </row>
    <row r="4140" spans="1:16" x14ac:dyDescent="0.3">
      <c r="A4140">
        <f t="shared" si="448"/>
        <v>4139</v>
      </c>
      <c r="B4140" t="s">
        <v>29</v>
      </c>
      <c r="C4140" s="8">
        <v>44637.436388888891</v>
      </c>
      <c r="D4140" s="7">
        <f>C4140</f>
        <v>44637.436388888891</v>
      </c>
      <c r="E4140" s="6" t="s">
        <v>14</v>
      </c>
      <c r="F4140" s="6" t="str">
        <f t="shared" si="449"/>
        <v>69220 44637,43639</v>
      </c>
      <c r="G4140" s="6" t="str">
        <f t="shared" si="450"/>
        <v>44637,4363888889 69220</v>
      </c>
      <c r="H4140" s="6" t="str">
        <f t="shared" si="451"/>
        <v>Dans 69220</v>
      </c>
      <c r="I4140" s="6" t="str">
        <f t="shared" si="454"/>
        <v>Dans 69220</v>
      </c>
      <c r="J4140" s="5" t="str">
        <f t="shared" si="452"/>
        <v/>
      </c>
      <c r="K4140" s="6">
        <v>6</v>
      </c>
      <c r="L4140" s="7">
        <v>1.1574074074074073E-4</v>
      </c>
      <c r="M4140">
        <v>-3.0000000000000001E-6</v>
      </c>
      <c r="N4140" s="9" t="str">
        <f t="shared" si="453"/>
        <v>ramassage possible</v>
      </c>
      <c r="O4140" s="6" t="str">
        <f>IFERROR(VLOOKUP(F4140,TCD!$A$4:$C$362,3,FALSE),"Commune de ramassage")</f>
        <v>Commune de ramassage</v>
      </c>
      <c r="P4140">
        <v>543</v>
      </c>
    </row>
    <row r="4141" spans="1:16" x14ac:dyDescent="0.3">
      <c r="A4141">
        <f t="shared" si="448"/>
        <v>4140</v>
      </c>
      <c r="B4141" t="s">
        <v>29</v>
      </c>
      <c r="C4141" s="8">
        <v>44637.43650462963</v>
      </c>
      <c r="D4141" s="7">
        <f>C4141</f>
        <v>44637.43650462963</v>
      </c>
      <c r="E4141" s="6" t="s">
        <v>14</v>
      </c>
      <c r="F4141" s="6" t="str">
        <f t="shared" si="449"/>
        <v>69220 44637,4365</v>
      </c>
      <c r="G4141" s="6" t="str">
        <f t="shared" si="450"/>
        <v>44637,4365046296 69220</v>
      </c>
      <c r="H4141" s="6" t="str">
        <f t="shared" si="451"/>
        <v>Dans 69220</v>
      </c>
      <c r="I4141" s="6" t="str">
        <f t="shared" si="454"/>
        <v>Dans 69220</v>
      </c>
      <c r="J4141" s="5" t="str">
        <f t="shared" si="452"/>
        <v/>
      </c>
      <c r="K4141" s="6">
        <v>8</v>
      </c>
      <c r="L4141" s="7">
        <v>3.1250000000000001E-4</v>
      </c>
      <c r="M4141">
        <v>2.3699999999999999E-4</v>
      </c>
      <c r="N4141" s="9" t="str">
        <f t="shared" si="453"/>
        <v>ramassage possible</v>
      </c>
      <c r="O4141" s="6" t="str">
        <f>IFERROR(VLOOKUP(F4141,TCD!$A$4:$C$362,3,FALSE),"Commune de ramassage")</f>
        <v>Commune de ramassage</v>
      </c>
      <c r="P4141">
        <v>544</v>
      </c>
    </row>
    <row r="4142" spans="1:16" x14ac:dyDescent="0.3">
      <c r="A4142">
        <f t="shared" si="448"/>
        <v>4141</v>
      </c>
      <c r="B4142" t="s">
        <v>29</v>
      </c>
      <c r="C4142" s="8">
        <v>44637.43681712963</v>
      </c>
      <c r="D4142" s="7">
        <f>C4142</f>
        <v>44637.43681712963</v>
      </c>
      <c r="E4142" s="6" t="s">
        <v>14</v>
      </c>
      <c r="F4142" s="6" t="str">
        <f t="shared" si="449"/>
        <v>69220 44637,43682</v>
      </c>
      <c r="G4142" s="6" t="str">
        <f t="shared" si="450"/>
        <v>44637,4368171296 69220</v>
      </c>
      <c r="H4142" s="6" t="str">
        <f t="shared" si="451"/>
        <v>Dans 69220</v>
      </c>
      <c r="I4142" s="6" t="str">
        <f t="shared" si="454"/>
        <v>Dans 69220</v>
      </c>
      <c r="J4142" s="5" t="str">
        <f t="shared" si="452"/>
        <v/>
      </c>
      <c r="K4142" s="6">
        <v>19</v>
      </c>
      <c r="L4142" s="7">
        <v>1.273148148148148E-4</v>
      </c>
      <c r="M4142">
        <v>2.3000000000000001E-4</v>
      </c>
      <c r="N4142" s="9" t="str">
        <f t="shared" si="453"/>
        <v>passage possible</v>
      </c>
      <c r="O4142" s="6" t="str">
        <f>IFERROR(VLOOKUP(F4142,TCD!$A$4:$C$362,3,FALSE),"Commune de ramassage")</f>
        <v>Commune de ramassage</v>
      </c>
      <c r="P4142">
        <v>545</v>
      </c>
    </row>
    <row r="4143" spans="1:16" x14ac:dyDescent="0.3">
      <c r="A4143">
        <f t="shared" si="448"/>
        <v>4142</v>
      </c>
      <c r="B4143" t="s">
        <v>29</v>
      </c>
      <c r="C4143" s="8">
        <v>44637.436944444446</v>
      </c>
      <c r="D4143" s="7">
        <f>C4143</f>
        <v>44637.436944444446</v>
      </c>
      <c r="E4143" s="6" t="s">
        <v>14</v>
      </c>
      <c r="F4143" s="6" t="str">
        <f t="shared" si="449"/>
        <v>69220 44637,43694</v>
      </c>
      <c r="G4143" s="6" t="str">
        <f t="shared" si="450"/>
        <v>44637,4369444444 69220</v>
      </c>
      <c r="H4143" s="6" t="str">
        <f t="shared" si="451"/>
        <v>Dans 69220</v>
      </c>
      <c r="I4143" s="6" t="str">
        <f t="shared" si="454"/>
        <v>Dans 69220</v>
      </c>
      <c r="J4143" s="5" t="str">
        <f t="shared" si="452"/>
        <v/>
      </c>
      <c r="K4143" s="6">
        <v>6</v>
      </c>
      <c r="L4143" s="7">
        <v>3.1250000000000001E-4</v>
      </c>
      <c r="M4143">
        <v>3.8000000000000002E-5</v>
      </c>
      <c r="N4143" s="9" t="str">
        <f t="shared" si="453"/>
        <v>ramassage possible</v>
      </c>
      <c r="O4143" s="6" t="str">
        <f>IFERROR(VLOOKUP(F4143,TCD!$A$4:$C$362,3,FALSE),"Commune de ramassage")</f>
        <v>Commune de ramassage</v>
      </c>
      <c r="P4143">
        <v>546</v>
      </c>
    </row>
    <row r="4144" spans="1:16" x14ac:dyDescent="0.3">
      <c r="A4144">
        <f t="shared" si="448"/>
        <v>4143</v>
      </c>
      <c r="B4144" t="s">
        <v>29</v>
      </c>
      <c r="C4144" s="8">
        <v>44637.437256944446</v>
      </c>
      <c r="D4144" s="7">
        <f>C4144</f>
        <v>44637.437256944446</v>
      </c>
      <c r="E4144" s="6" t="s">
        <v>14</v>
      </c>
      <c r="F4144" s="6" t="str">
        <f t="shared" si="449"/>
        <v>69220 44637,43726</v>
      </c>
      <c r="G4144" s="6" t="str">
        <f t="shared" si="450"/>
        <v>44637,4372569444 69220</v>
      </c>
      <c r="H4144" s="6" t="str">
        <f t="shared" si="451"/>
        <v>Dans 69220</v>
      </c>
      <c r="I4144" s="6" t="str">
        <f t="shared" si="454"/>
        <v>Dans 69220</v>
      </c>
      <c r="J4144" s="5" t="str">
        <f t="shared" si="452"/>
        <v/>
      </c>
      <c r="K4144" s="6">
        <v>6</v>
      </c>
      <c r="L4144" s="7">
        <v>9.2592592592592588E-5</v>
      </c>
      <c r="M4144">
        <v>1.17E-4</v>
      </c>
      <c r="N4144" s="9" t="str">
        <f t="shared" si="453"/>
        <v>ramassage possible</v>
      </c>
      <c r="O4144" s="6" t="str">
        <f>IFERROR(VLOOKUP(F4144,TCD!$A$4:$C$362,3,FALSE),"Commune de ramassage")</f>
        <v>Commune de ramassage</v>
      </c>
      <c r="P4144">
        <v>547</v>
      </c>
    </row>
    <row r="4145" spans="1:16" x14ac:dyDescent="0.3">
      <c r="A4145">
        <f t="shared" si="448"/>
        <v>4144</v>
      </c>
      <c r="B4145" t="s">
        <v>29</v>
      </c>
      <c r="C4145" s="8">
        <v>44637.437349537038</v>
      </c>
      <c r="D4145" s="7">
        <f>C4145</f>
        <v>44637.437349537038</v>
      </c>
      <c r="E4145" s="6" t="s">
        <v>14</v>
      </c>
      <c r="F4145" s="6" t="str">
        <f t="shared" si="449"/>
        <v>69220 44637,43735</v>
      </c>
      <c r="G4145" s="6" t="str">
        <f t="shared" si="450"/>
        <v>44637,437349537 69220</v>
      </c>
      <c r="H4145" s="6" t="str">
        <f t="shared" si="451"/>
        <v>Dans 69220</v>
      </c>
      <c r="I4145" s="6" t="str">
        <f t="shared" si="454"/>
        <v>Dans 69220</v>
      </c>
      <c r="J4145" s="5" t="str">
        <f t="shared" si="452"/>
        <v/>
      </c>
      <c r="K4145" s="6">
        <v>8</v>
      </c>
      <c r="L4145" s="7">
        <v>1.6203703703703703E-4</v>
      </c>
      <c r="M4145">
        <v>4.8500000000000003E-4</v>
      </c>
      <c r="N4145" s="9" t="str">
        <f t="shared" si="453"/>
        <v>ramassage possible</v>
      </c>
      <c r="O4145" s="6" t="str">
        <f>IFERROR(VLOOKUP(F4145,TCD!$A$4:$C$362,3,FALSE),"Commune de ramassage")</f>
        <v>Commune de ramassage</v>
      </c>
      <c r="P4145">
        <v>548</v>
      </c>
    </row>
    <row r="4146" spans="1:16" x14ac:dyDescent="0.3">
      <c r="A4146">
        <f t="shared" si="448"/>
        <v>4145</v>
      </c>
      <c r="B4146" t="s">
        <v>29</v>
      </c>
      <c r="C4146" s="8">
        <v>44637.437511574077</v>
      </c>
      <c r="D4146" s="7">
        <f>C4146</f>
        <v>44637.437511574077</v>
      </c>
      <c r="E4146" s="6" t="s">
        <v>14</v>
      </c>
      <c r="F4146" s="6" t="str">
        <f t="shared" si="449"/>
        <v>69220 44637,43751</v>
      </c>
      <c r="G4146" s="6" t="str">
        <f t="shared" si="450"/>
        <v>44637,4375115741 69220</v>
      </c>
      <c r="H4146" s="6" t="str">
        <f t="shared" si="451"/>
        <v>Dans 69220</v>
      </c>
      <c r="I4146" s="6" t="str">
        <f t="shared" si="454"/>
        <v>Dans 69220</v>
      </c>
      <c r="J4146" s="5" t="str">
        <f t="shared" si="452"/>
        <v/>
      </c>
      <c r="K4146" s="6">
        <v>27</v>
      </c>
      <c r="L4146" s="7">
        <v>8.1018518518518516E-5</v>
      </c>
      <c r="M4146">
        <v>3.9500000000000001E-4</v>
      </c>
      <c r="N4146" s="9" t="str">
        <f t="shared" si="453"/>
        <v>passage possible</v>
      </c>
      <c r="O4146" s="6" t="str">
        <f>IFERROR(VLOOKUP(F4146,TCD!$A$4:$C$362,3,FALSE),"Commune de ramassage")</f>
        <v>Commune de ramassage</v>
      </c>
      <c r="P4146">
        <v>549</v>
      </c>
    </row>
    <row r="4147" spans="1:16" x14ac:dyDescent="0.3">
      <c r="A4147">
        <f t="shared" si="448"/>
        <v>4146</v>
      </c>
      <c r="B4147" t="s">
        <v>29</v>
      </c>
      <c r="C4147" s="8">
        <v>44637.437592592592</v>
      </c>
      <c r="D4147" s="7">
        <f>C4147</f>
        <v>44637.437592592592</v>
      </c>
      <c r="E4147" s="6" t="s">
        <v>14</v>
      </c>
      <c r="F4147" s="6" t="str">
        <f t="shared" si="449"/>
        <v>69220 44637,43759</v>
      </c>
      <c r="G4147" s="6" t="str">
        <f t="shared" si="450"/>
        <v>44637,4375925926 69220</v>
      </c>
      <c r="H4147" s="6" t="str">
        <f t="shared" si="451"/>
        <v>Dans 69220</v>
      </c>
      <c r="I4147" s="6" t="str">
        <f t="shared" si="454"/>
        <v>Dans 69220</v>
      </c>
      <c r="J4147" s="5" t="str">
        <f t="shared" si="452"/>
        <v/>
      </c>
      <c r="K4147" s="6">
        <v>27</v>
      </c>
      <c r="L4147" s="7">
        <v>4.6296296296296294E-5</v>
      </c>
      <c r="M4147">
        <v>8.7999999999999998E-5</v>
      </c>
      <c r="N4147" s="9" t="str">
        <f t="shared" si="453"/>
        <v>passage possible</v>
      </c>
      <c r="O4147" s="6" t="str">
        <f>IFERROR(VLOOKUP(F4147,TCD!$A$4:$C$362,3,FALSE),"Commune de ramassage")</f>
        <v>Commune de ramassage</v>
      </c>
      <c r="P4147">
        <v>550</v>
      </c>
    </row>
    <row r="4148" spans="1:16" x14ac:dyDescent="0.3">
      <c r="A4148">
        <f t="shared" si="448"/>
        <v>4147</v>
      </c>
      <c r="B4148" t="s">
        <v>29</v>
      </c>
      <c r="C4148" s="8">
        <v>44637.437638888892</v>
      </c>
      <c r="D4148" s="7">
        <f>C4148</f>
        <v>44637.437638888892</v>
      </c>
      <c r="E4148" s="6" t="s">
        <v>14</v>
      </c>
      <c r="F4148" s="6" t="str">
        <f t="shared" si="449"/>
        <v>69220 44637,43764</v>
      </c>
      <c r="G4148" s="6" t="str">
        <f t="shared" si="450"/>
        <v>44637,4376388889 69220</v>
      </c>
      <c r="H4148" s="6" t="str">
        <f t="shared" si="451"/>
        <v>Dans 69220</v>
      </c>
      <c r="I4148" s="6" t="str">
        <f t="shared" si="454"/>
        <v>Dans 69220</v>
      </c>
      <c r="J4148" s="5" t="str">
        <f t="shared" si="452"/>
        <v/>
      </c>
      <c r="K4148" s="6">
        <v>28</v>
      </c>
      <c r="L4148" s="7">
        <v>3.2407407407407406E-4</v>
      </c>
      <c r="M4148">
        <v>2.9300000000000002E-4</v>
      </c>
      <c r="N4148" s="9" t="str">
        <f t="shared" si="453"/>
        <v>passage possible</v>
      </c>
      <c r="O4148" s="6" t="str">
        <f>IFERROR(VLOOKUP(F4148,TCD!$A$4:$C$362,3,FALSE),"Commune de ramassage")</f>
        <v>Commune de ramassage</v>
      </c>
      <c r="P4148">
        <v>551</v>
      </c>
    </row>
    <row r="4149" spans="1:16" x14ac:dyDescent="0.3">
      <c r="A4149">
        <f t="shared" si="448"/>
        <v>4148</v>
      </c>
      <c r="B4149" t="s">
        <v>29</v>
      </c>
      <c r="C4149" s="8">
        <v>44637.437962962962</v>
      </c>
      <c r="D4149" s="7">
        <f>C4149</f>
        <v>44637.437962962962</v>
      </c>
      <c r="E4149" s="6" t="s">
        <v>14</v>
      </c>
      <c r="F4149" s="6" t="str">
        <f t="shared" si="449"/>
        <v>69220 44637,43796</v>
      </c>
      <c r="G4149" s="6" t="str">
        <f t="shared" si="450"/>
        <v>44637,437962963 69220</v>
      </c>
      <c r="H4149" s="6" t="str">
        <f t="shared" si="451"/>
        <v>Dans 69220</v>
      </c>
      <c r="I4149" s="6" t="str">
        <f t="shared" si="454"/>
        <v>Dans 69220</v>
      </c>
      <c r="J4149" s="5" t="str">
        <f t="shared" si="452"/>
        <v/>
      </c>
      <c r="K4149" s="6">
        <v>17</v>
      </c>
      <c r="L4149" s="7">
        <v>3.4722222222222222E-5</v>
      </c>
      <c r="M4149">
        <v>-2.1800000000000001E-4</v>
      </c>
      <c r="N4149" s="9" t="str">
        <f t="shared" si="453"/>
        <v>passage possible</v>
      </c>
      <c r="O4149" s="6" t="str">
        <f>IFERROR(VLOOKUP(F4149,TCD!$A$4:$C$362,3,FALSE),"Commune de ramassage")</f>
        <v>Commune de ramassage</v>
      </c>
      <c r="P4149">
        <v>552</v>
      </c>
    </row>
    <row r="4150" spans="1:16" x14ac:dyDescent="0.3">
      <c r="A4150">
        <f t="shared" si="448"/>
        <v>4149</v>
      </c>
      <c r="B4150" t="s">
        <v>29</v>
      </c>
      <c r="C4150" s="8">
        <v>44637.437997685185</v>
      </c>
      <c r="D4150" s="7">
        <f>C4150</f>
        <v>44637.437997685185</v>
      </c>
      <c r="E4150" s="6" t="s">
        <v>14</v>
      </c>
      <c r="F4150" s="6" t="str">
        <f t="shared" si="449"/>
        <v>69220 44637,438</v>
      </c>
      <c r="G4150" s="6" t="str">
        <f t="shared" si="450"/>
        <v>44637,4379976852 69220</v>
      </c>
      <c r="H4150" s="6" t="str">
        <f t="shared" si="451"/>
        <v>Dans 69220</v>
      </c>
      <c r="I4150" s="6" t="str">
        <f t="shared" si="454"/>
        <v>Dans 69220</v>
      </c>
      <c r="J4150" s="5" t="str">
        <f t="shared" si="452"/>
        <v/>
      </c>
      <c r="K4150" s="6">
        <v>26</v>
      </c>
      <c r="L4150" s="7">
        <v>6.3657407407407402E-4</v>
      </c>
      <c r="M4150">
        <v>-1.665E-3</v>
      </c>
      <c r="N4150" s="9" t="str">
        <f t="shared" si="453"/>
        <v>passage possible</v>
      </c>
      <c r="O4150" s="6" t="str">
        <f>IFERROR(VLOOKUP(F4150,TCD!$A$4:$C$362,3,FALSE),"Commune de ramassage")</f>
        <v>Commune de ramassage</v>
      </c>
      <c r="P4150">
        <v>553</v>
      </c>
    </row>
    <row r="4151" spans="1:16" x14ac:dyDescent="0.3">
      <c r="A4151">
        <f t="shared" si="448"/>
        <v>4150</v>
      </c>
      <c r="B4151" t="s">
        <v>29</v>
      </c>
      <c r="C4151" s="8">
        <v>44637.438634259262</v>
      </c>
      <c r="D4151" s="7">
        <f>C4151</f>
        <v>44637.438634259262</v>
      </c>
      <c r="E4151" s="6" t="s">
        <v>14</v>
      </c>
      <c r="F4151" s="6" t="str">
        <f t="shared" si="449"/>
        <v>69220 44637,43863</v>
      </c>
      <c r="G4151" s="6" t="str">
        <f t="shared" si="450"/>
        <v>44637,4386342593 69220</v>
      </c>
      <c r="H4151" s="6" t="str">
        <f t="shared" si="451"/>
        <v>Dans 69220</v>
      </c>
      <c r="I4151" s="6" t="str">
        <f t="shared" si="454"/>
        <v>Dans 69220</v>
      </c>
      <c r="J4151" s="5" t="str">
        <f t="shared" si="452"/>
        <v/>
      </c>
      <c r="K4151" s="6">
        <v>14</v>
      </c>
      <c r="L4151" s="7">
        <v>3.3564814814814812E-4</v>
      </c>
      <c r="M4151">
        <v>-2.2499999999999999E-4</v>
      </c>
      <c r="N4151" s="9" t="str">
        <f t="shared" si="453"/>
        <v>passage possible</v>
      </c>
      <c r="O4151" s="6" t="str">
        <f>IFERROR(VLOOKUP(F4151,TCD!$A$4:$C$362,3,FALSE),"Commune de ramassage")</f>
        <v>Commune de ramassage</v>
      </c>
      <c r="P4151">
        <v>554</v>
      </c>
    </row>
    <row r="4152" spans="1:16" x14ac:dyDescent="0.3">
      <c r="A4152">
        <f t="shared" si="448"/>
        <v>4151</v>
      </c>
      <c r="B4152" t="s">
        <v>29</v>
      </c>
      <c r="C4152" s="8">
        <v>44637.438969907409</v>
      </c>
      <c r="D4152" s="7">
        <f>C4152</f>
        <v>44637.438969907409</v>
      </c>
      <c r="E4152" s="6" t="s">
        <v>14</v>
      </c>
      <c r="F4152" s="6" t="str">
        <f t="shared" si="449"/>
        <v>69220 44637,43897</v>
      </c>
      <c r="G4152" s="6" t="str">
        <f t="shared" si="450"/>
        <v>44637,4389699074 69220</v>
      </c>
      <c r="H4152" s="6" t="str">
        <f t="shared" si="451"/>
        <v>Dans 69220</v>
      </c>
      <c r="I4152" s="6" t="str">
        <f t="shared" si="454"/>
        <v>Dans 69220</v>
      </c>
      <c r="J4152" s="5" t="str">
        <f t="shared" si="452"/>
        <v/>
      </c>
      <c r="K4152" s="6">
        <v>12</v>
      </c>
      <c r="L4152" s="7">
        <v>3.3564814814814812E-4</v>
      </c>
      <c r="M4152">
        <v>2.1499999999999999E-4</v>
      </c>
      <c r="N4152" s="9" t="str">
        <f t="shared" si="453"/>
        <v>passage possible</v>
      </c>
      <c r="O4152" s="6" t="str">
        <f>IFERROR(VLOOKUP(F4152,TCD!$A$4:$C$362,3,FALSE),"Commune de ramassage")</f>
        <v>Commune de ramassage</v>
      </c>
      <c r="P4152">
        <v>555</v>
      </c>
    </row>
    <row r="4153" spans="1:16" x14ac:dyDescent="0.3">
      <c r="A4153">
        <f t="shared" si="448"/>
        <v>4152</v>
      </c>
      <c r="B4153" t="s">
        <v>29</v>
      </c>
      <c r="C4153" s="8">
        <v>44637.439305555556</v>
      </c>
      <c r="D4153" s="7">
        <f>C4153</f>
        <v>44637.439305555556</v>
      </c>
      <c r="E4153" s="6" t="s">
        <v>14</v>
      </c>
      <c r="F4153" s="6" t="str">
        <f t="shared" si="449"/>
        <v>69220 44637,43931</v>
      </c>
      <c r="G4153" s="6" t="str">
        <f t="shared" si="450"/>
        <v>44637,4393055556 69220</v>
      </c>
      <c r="H4153" s="6" t="str">
        <f t="shared" si="451"/>
        <v>Dans 69220</v>
      </c>
      <c r="I4153" s="6" t="str">
        <f t="shared" si="454"/>
        <v>Dans 69220</v>
      </c>
      <c r="J4153" s="5" t="str">
        <f t="shared" si="452"/>
        <v/>
      </c>
      <c r="K4153" s="6">
        <v>14</v>
      </c>
      <c r="L4153" s="7">
        <v>3.4722222222222222E-5</v>
      </c>
      <c r="M4153">
        <v>7.4999999999999993E-5</v>
      </c>
      <c r="N4153" s="9" t="str">
        <f t="shared" si="453"/>
        <v>passage possible</v>
      </c>
      <c r="O4153" s="6" t="str">
        <f>IFERROR(VLOOKUP(F4153,TCD!$A$4:$C$362,3,FALSE),"Commune de ramassage")</f>
        <v>Commune de ramassage</v>
      </c>
      <c r="P4153">
        <v>556</v>
      </c>
    </row>
    <row r="4154" spans="1:16" x14ac:dyDescent="0.3">
      <c r="A4154">
        <f t="shared" si="448"/>
        <v>4153</v>
      </c>
      <c r="B4154" t="s">
        <v>29</v>
      </c>
      <c r="C4154" s="8">
        <v>44637.439340277779</v>
      </c>
      <c r="D4154" s="7">
        <f>C4154</f>
        <v>44637.439340277779</v>
      </c>
      <c r="E4154" s="6" t="s">
        <v>14</v>
      </c>
      <c r="F4154" s="6" t="str">
        <f t="shared" si="449"/>
        <v>69220 44637,43934</v>
      </c>
      <c r="G4154" s="6" t="str">
        <f t="shared" si="450"/>
        <v>44637,4393402778 69220</v>
      </c>
      <c r="H4154" s="6" t="str">
        <f t="shared" si="451"/>
        <v>Dans 69220</v>
      </c>
      <c r="I4154" s="6" t="str">
        <f t="shared" si="454"/>
        <v>Dans 69220</v>
      </c>
      <c r="J4154" s="5" t="str">
        <f t="shared" si="452"/>
        <v/>
      </c>
      <c r="K4154" s="6">
        <v>5</v>
      </c>
      <c r="L4154" s="7">
        <v>2.199074074074074E-4</v>
      </c>
      <c r="M4154">
        <v>-9.2999999999999997E-5</v>
      </c>
      <c r="N4154" s="9" t="str">
        <f t="shared" si="453"/>
        <v>ramassage possible</v>
      </c>
      <c r="O4154" s="6" t="str">
        <f>IFERROR(VLOOKUP(F4154,TCD!$A$4:$C$362,3,FALSE),"Commune de ramassage")</f>
        <v>Commune de ramassage</v>
      </c>
      <c r="P4154">
        <v>557</v>
      </c>
    </row>
    <row r="4155" spans="1:16" x14ac:dyDescent="0.3">
      <c r="A4155">
        <f t="shared" si="448"/>
        <v>4154</v>
      </c>
      <c r="B4155" t="s">
        <v>29</v>
      </c>
      <c r="C4155" s="8">
        <v>44637.439560185187</v>
      </c>
      <c r="D4155" s="7">
        <f>C4155</f>
        <v>44637.439560185187</v>
      </c>
      <c r="E4155" s="6" t="s">
        <v>14</v>
      </c>
      <c r="F4155" s="6" t="str">
        <f t="shared" si="449"/>
        <v>69220 44637,43956</v>
      </c>
      <c r="G4155" s="6" t="str">
        <f t="shared" si="450"/>
        <v>44637,4395601851 69220</v>
      </c>
      <c r="H4155" s="6" t="str">
        <f t="shared" si="451"/>
        <v>Dans 69220</v>
      </c>
      <c r="I4155" s="6" t="str">
        <f t="shared" si="454"/>
        <v>Dans 69220</v>
      </c>
      <c r="J4155" s="5" t="str">
        <f t="shared" si="452"/>
        <v/>
      </c>
      <c r="K4155" s="6">
        <v>6</v>
      </c>
      <c r="L4155" s="7">
        <v>4.6296296296296294E-5</v>
      </c>
      <c r="M4155">
        <v>-1.3999999999999999E-4</v>
      </c>
      <c r="N4155" s="9" t="str">
        <f t="shared" si="453"/>
        <v>ramassage possible</v>
      </c>
      <c r="O4155" s="6" t="str">
        <f>IFERROR(VLOOKUP(F4155,TCD!$A$4:$C$362,3,FALSE),"Commune de ramassage")</f>
        <v>Commune de ramassage</v>
      </c>
      <c r="P4155">
        <v>558</v>
      </c>
    </row>
    <row r="4156" spans="1:16" x14ac:dyDescent="0.3">
      <c r="A4156">
        <f t="shared" si="448"/>
        <v>4155</v>
      </c>
      <c r="B4156" t="s">
        <v>29</v>
      </c>
      <c r="C4156" s="8">
        <v>44637.439606481479</v>
      </c>
      <c r="D4156" s="7">
        <f>C4156</f>
        <v>44637.439606481479</v>
      </c>
      <c r="E4156" s="6" t="s">
        <v>14</v>
      </c>
      <c r="F4156" s="6" t="str">
        <f t="shared" si="449"/>
        <v>69220 44637,43961</v>
      </c>
      <c r="G4156" s="6" t="str">
        <f t="shared" si="450"/>
        <v>44637,4396064815 69220</v>
      </c>
      <c r="H4156" s="6" t="str">
        <f t="shared" si="451"/>
        <v>Dans 69220</v>
      </c>
      <c r="I4156" s="6" t="str">
        <f t="shared" si="454"/>
        <v>Dans 69220</v>
      </c>
      <c r="J4156" s="5" t="str">
        <f t="shared" si="452"/>
        <v/>
      </c>
      <c r="K4156" s="6">
        <v>16</v>
      </c>
      <c r="L4156" s="7">
        <v>1.3888888888888889E-4</v>
      </c>
      <c r="M4156">
        <v>-7.2000000000000002E-5</v>
      </c>
      <c r="N4156" s="9" t="str">
        <f t="shared" si="453"/>
        <v>passage possible</v>
      </c>
      <c r="O4156" s="6" t="str">
        <f>IFERROR(VLOOKUP(F4156,TCD!$A$4:$C$362,3,FALSE),"Commune de ramassage")</f>
        <v>Commune de ramassage</v>
      </c>
      <c r="P4156">
        <v>559</v>
      </c>
    </row>
    <row r="4157" spans="1:16" x14ac:dyDescent="0.3">
      <c r="A4157">
        <f t="shared" si="448"/>
        <v>4156</v>
      </c>
      <c r="B4157" t="s">
        <v>29</v>
      </c>
      <c r="C4157" s="8">
        <v>44637.439745370371</v>
      </c>
      <c r="D4157" s="7">
        <f>C4157</f>
        <v>44637.439745370371</v>
      </c>
      <c r="E4157" s="6" t="s">
        <v>14</v>
      </c>
      <c r="F4157" s="6" t="str">
        <f t="shared" si="449"/>
        <v>69220 44637,43975</v>
      </c>
      <c r="G4157" s="6" t="str">
        <f t="shared" si="450"/>
        <v>44637,4397453704 69220</v>
      </c>
      <c r="H4157" s="6" t="str">
        <f t="shared" si="451"/>
        <v>Dans 69220</v>
      </c>
      <c r="I4157" s="6" t="str">
        <f t="shared" si="454"/>
        <v>Dans 69220</v>
      </c>
      <c r="J4157" s="5" t="str">
        <f t="shared" si="452"/>
        <v/>
      </c>
      <c r="K4157" s="6">
        <v>8</v>
      </c>
      <c r="L4157" s="7">
        <v>5.7870370370370378E-4</v>
      </c>
      <c r="M4157">
        <v>6.2000000000000003E-5</v>
      </c>
      <c r="N4157" s="9" t="str">
        <f t="shared" si="453"/>
        <v>ramassage possible</v>
      </c>
      <c r="O4157" s="6" t="str">
        <f>IFERROR(VLOOKUP(F4157,TCD!$A$4:$C$362,3,FALSE),"Commune de ramassage")</f>
        <v>Commune de ramassage</v>
      </c>
      <c r="P4157">
        <v>560</v>
      </c>
    </row>
    <row r="4158" spans="1:16" x14ac:dyDescent="0.3">
      <c r="A4158">
        <f t="shared" si="448"/>
        <v>4157</v>
      </c>
      <c r="B4158" t="s">
        <v>29</v>
      </c>
      <c r="C4158" s="8">
        <v>44637.440324074072</v>
      </c>
      <c r="D4158" s="7">
        <f>C4158</f>
        <v>44637.440324074072</v>
      </c>
      <c r="E4158" s="6" t="s">
        <v>14</v>
      </c>
      <c r="F4158" s="6" t="str">
        <f t="shared" si="449"/>
        <v>69220 44637,44032</v>
      </c>
      <c r="G4158" s="6" t="str">
        <f t="shared" si="450"/>
        <v>44637,4403240741 69220</v>
      </c>
      <c r="H4158" s="6" t="str">
        <f t="shared" si="451"/>
        <v>Dans 69220</v>
      </c>
      <c r="I4158" s="6" t="str">
        <f t="shared" si="454"/>
        <v>Dans 69220</v>
      </c>
      <c r="J4158" s="5" t="str">
        <f t="shared" si="452"/>
        <v/>
      </c>
      <c r="K4158" s="6">
        <v>10</v>
      </c>
      <c r="L4158" s="7">
        <v>6.9444444444444444E-5</v>
      </c>
      <c r="M4158">
        <v>5.3000000000000001E-5</v>
      </c>
      <c r="N4158" s="9" t="str">
        <f t="shared" si="453"/>
        <v>passage possible</v>
      </c>
      <c r="O4158" s="6" t="str">
        <f>IFERROR(VLOOKUP(F4158,TCD!$A$4:$C$362,3,FALSE),"Commune de ramassage")</f>
        <v>Commune de ramassage</v>
      </c>
      <c r="P4158">
        <v>561</v>
      </c>
    </row>
    <row r="4159" spans="1:16" x14ac:dyDescent="0.3">
      <c r="A4159">
        <f t="shared" si="448"/>
        <v>4158</v>
      </c>
      <c r="B4159" t="s">
        <v>29</v>
      </c>
      <c r="C4159" s="8">
        <v>44637.440393518518</v>
      </c>
      <c r="D4159" s="7">
        <f>C4159</f>
        <v>44637.440393518518</v>
      </c>
      <c r="E4159" s="6" t="s">
        <v>14</v>
      </c>
      <c r="F4159" s="6" t="str">
        <f t="shared" si="449"/>
        <v>69220 44637,44039</v>
      </c>
      <c r="G4159" s="6" t="str">
        <f t="shared" si="450"/>
        <v>44637,4403935185 69220</v>
      </c>
      <c r="H4159" s="6" t="str">
        <f t="shared" si="451"/>
        <v>Dans 69220</v>
      </c>
      <c r="I4159" s="6" t="str">
        <f t="shared" si="454"/>
        <v>Dans 69220</v>
      </c>
      <c r="J4159" s="5" t="str">
        <f t="shared" si="452"/>
        <v/>
      </c>
      <c r="K4159" s="6">
        <v>0</v>
      </c>
      <c r="L4159" s="7">
        <v>3.0092592592592595E-4</v>
      </c>
      <c r="M4159">
        <v>-5.5000000000000003E-4</v>
      </c>
      <c r="N4159" s="9" t="str">
        <f t="shared" si="453"/>
        <v>ramassage possible</v>
      </c>
      <c r="O4159" s="6" t="str">
        <f>IFERROR(VLOOKUP(F4159,TCD!$A$4:$C$362,3,FALSE),"Commune de ramassage")</f>
        <v>Commune de ramassage</v>
      </c>
      <c r="P4159">
        <v>562</v>
      </c>
    </row>
    <row r="4160" spans="1:16" x14ac:dyDescent="0.3">
      <c r="A4160">
        <f t="shared" si="448"/>
        <v>4159</v>
      </c>
      <c r="B4160" t="s">
        <v>29</v>
      </c>
      <c r="C4160" s="8">
        <v>44637.440694444442</v>
      </c>
      <c r="D4160" s="7">
        <f>C4160</f>
        <v>44637.440694444442</v>
      </c>
      <c r="E4160" s="6" t="s">
        <v>14</v>
      </c>
      <c r="F4160" s="6" t="str">
        <f t="shared" si="449"/>
        <v>69220 44637,44069</v>
      </c>
      <c r="G4160" s="6" t="str">
        <f t="shared" si="450"/>
        <v>44637,4406944444 69220</v>
      </c>
      <c r="H4160" s="6" t="str">
        <f t="shared" si="451"/>
        <v>Dans 69220</v>
      </c>
      <c r="I4160" s="6" t="str">
        <f t="shared" si="454"/>
        <v>Dans 69220</v>
      </c>
      <c r="J4160" s="5" t="str">
        <f t="shared" si="452"/>
        <v/>
      </c>
      <c r="K4160" s="6">
        <v>25</v>
      </c>
      <c r="L4160" s="7">
        <v>2.6620370370370372E-4</v>
      </c>
      <c r="M4160">
        <v>-7.2499999999999995E-4</v>
      </c>
      <c r="N4160" s="9" t="str">
        <f t="shared" si="453"/>
        <v>passage possible</v>
      </c>
      <c r="O4160" s="6" t="str">
        <f>IFERROR(VLOOKUP(F4160,TCD!$A$4:$C$362,3,FALSE),"Commune de ramassage")</f>
        <v>Commune de ramassage</v>
      </c>
      <c r="P4160">
        <v>563</v>
      </c>
    </row>
    <row r="4161" spans="1:16" x14ac:dyDescent="0.3">
      <c r="A4161">
        <f t="shared" si="448"/>
        <v>4160</v>
      </c>
      <c r="B4161" t="s">
        <v>29</v>
      </c>
      <c r="C4161" s="8">
        <v>44637.440960648149</v>
      </c>
      <c r="D4161" s="7">
        <f>C4161</f>
        <v>44637.440960648149</v>
      </c>
      <c r="E4161" s="6" t="s">
        <v>14</v>
      </c>
      <c r="F4161" s="6" t="str">
        <f t="shared" si="449"/>
        <v>69220 44637,44096</v>
      </c>
      <c r="G4161" s="6" t="str">
        <f t="shared" si="450"/>
        <v>44637,4409606481 69220</v>
      </c>
      <c r="H4161" s="6" t="str">
        <f t="shared" si="451"/>
        <v>Dans 69220</v>
      </c>
      <c r="I4161" s="6" t="str">
        <f t="shared" si="454"/>
        <v>Dans 69220</v>
      </c>
      <c r="J4161" s="5" t="str">
        <f t="shared" si="452"/>
        <v/>
      </c>
      <c r="K4161" s="6">
        <v>6</v>
      </c>
      <c r="L4161" s="7">
        <v>1.273148148148148E-4</v>
      </c>
      <c r="M4161">
        <v>-1.25E-4</v>
      </c>
      <c r="N4161" s="9" t="str">
        <f t="shared" si="453"/>
        <v>ramassage possible</v>
      </c>
      <c r="O4161" s="6" t="str">
        <f>IFERROR(VLOOKUP(F4161,TCD!$A$4:$C$362,3,FALSE),"Commune de ramassage")</f>
        <v>Commune de ramassage</v>
      </c>
      <c r="P4161">
        <v>564</v>
      </c>
    </row>
    <row r="4162" spans="1:16" x14ac:dyDescent="0.3">
      <c r="A4162">
        <f t="shared" si="448"/>
        <v>4161</v>
      </c>
      <c r="B4162" t="s">
        <v>29</v>
      </c>
      <c r="C4162" s="8">
        <v>44637.441087962965</v>
      </c>
      <c r="D4162" s="7">
        <f>C4162</f>
        <v>44637.441087962965</v>
      </c>
      <c r="E4162" s="6" t="s">
        <v>14</v>
      </c>
      <c r="F4162" s="6" t="str">
        <f t="shared" si="449"/>
        <v>69220 44637,44109</v>
      </c>
      <c r="G4162" s="6" t="str">
        <f t="shared" si="450"/>
        <v>44637,441087963 69220</v>
      </c>
      <c r="H4162" s="6" t="str">
        <f t="shared" si="451"/>
        <v>Dans 69220</v>
      </c>
      <c r="I4162" s="6" t="str">
        <f t="shared" si="454"/>
        <v>Dans 69220</v>
      </c>
      <c r="J4162" s="5" t="str">
        <f t="shared" si="452"/>
        <v/>
      </c>
      <c r="K4162" s="6">
        <v>6</v>
      </c>
      <c r="L4162" s="7">
        <v>1.1574074074074073E-4</v>
      </c>
      <c r="M4162">
        <v>-1.6200000000000001E-4</v>
      </c>
      <c r="N4162" s="9" t="str">
        <f t="shared" si="453"/>
        <v>ramassage possible</v>
      </c>
      <c r="O4162" s="6" t="str">
        <f>IFERROR(VLOOKUP(F4162,TCD!$A$4:$C$362,3,FALSE),"Commune de ramassage")</f>
        <v>Commune de ramassage</v>
      </c>
      <c r="P4162">
        <v>565</v>
      </c>
    </row>
    <row r="4163" spans="1:16" x14ac:dyDescent="0.3">
      <c r="A4163">
        <f t="shared" ref="A4163:A4226" si="455">A4162+1</f>
        <v>4162</v>
      </c>
      <c r="B4163" t="s">
        <v>29</v>
      </c>
      <c r="C4163" s="8">
        <v>44637.441203703704</v>
      </c>
      <c r="D4163" s="7">
        <f>C4163</f>
        <v>44637.441203703704</v>
      </c>
      <c r="E4163" s="6" t="s">
        <v>14</v>
      </c>
      <c r="F4163" s="6" t="str">
        <f t="shared" ref="F4163:F4226" si="456">E4163&amp;" "&amp;ROUND(D4163,5)</f>
        <v>69220 44637,4412</v>
      </c>
      <c r="G4163" s="6" t="str">
        <f t="shared" ref="G4163:G4226" si="457">D4163&amp;" "&amp;E4163</f>
        <v>44637,4412037037 69220</v>
      </c>
      <c r="H4163" s="6" t="str">
        <f t="shared" ref="H4163:H4226" si="458">IF(E4163=E4164,"Dans"&amp;" "&amp;E4163,"sortie"&amp;" "&amp;E4163)</f>
        <v>Dans 69220</v>
      </c>
      <c r="I4163" s="6" t="str">
        <f t="shared" si="454"/>
        <v>Dans 69220</v>
      </c>
      <c r="J4163" s="5" t="str">
        <f t="shared" ref="J4163:J4226" si="459">IF(IFERROR(SEARCH("sortie",H4163),0)=1,H4163,IF(IFERROR(SEARCH("Entree",I4163),0)=1,I4163,""))</f>
        <v/>
      </c>
      <c r="K4163" s="6">
        <v>7</v>
      </c>
      <c r="L4163" s="7">
        <v>2.3148148148148147E-5</v>
      </c>
      <c r="M4163">
        <v>-3.0000000000000001E-5</v>
      </c>
      <c r="N4163" s="9" t="str">
        <f t="shared" ref="N4163:N4226" si="460">IF(K4163&lt;10,"ramassage possible","passage possible")</f>
        <v>ramassage possible</v>
      </c>
      <c r="O4163" s="6" t="str">
        <f>IFERROR(VLOOKUP(F4163,TCD!$A$4:$C$362,3,FALSE),"Commune de ramassage")</f>
        <v>Commune de ramassage</v>
      </c>
      <c r="P4163">
        <v>566</v>
      </c>
    </row>
    <row r="4164" spans="1:16" x14ac:dyDescent="0.3">
      <c r="A4164">
        <f t="shared" si="455"/>
        <v>4163</v>
      </c>
      <c r="B4164" t="s">
        <v>29</v>
      </c>
      <c r="C4164" s="8">
        <v>44637.44122685185</v>
      </c>
      <c r="D4164" s="7">
        <f>C4164</f>
        <v>44637.44122685185</v>
      </c>
      <c r="E4164" s="6" t="s">
        <v>14</v>
      </c>
      <c r="F4164" s="6" t="str">
        <f t="shared" si="456"/>
        <v>69220 44637,4412299999</v>
      </c>
      <c r="G4164" s="6" t="str">
        <f t="shared" si="457"/>
        <v>44637,4412268518 69220</v>
      </c>
      <c r="H4164" s="6" t="str">
        <f t="shared" si="458"/>
        <v>Dans 69220</v>
      </c>
      <c r="I4164" s="6" t="str">
        <f t="shared" si="454"/>
        <v>Dans 69220</v>
      </c>
      <c r="J4164" s="5" t="str">
        <f t="shared" si="459"/>
        <v/>
      </c>
      <c r="K4164" s="6">
        <v>9</v>
      </c>
      <c r="L4164" s="7">
        <v>1.5046296296296297E-4</v>
      </c>
      <c r="M4164">
        <v>4.1999999999999998E-5</v>
      </c>
      <c r="N4164" s="9" t="str">
        <f t="shared" si="460"/>
        <v>ramassage possible</v>
      </c>
      <c r="O4164" s="6" t="str">
        <f>IFERROR(VLOOKUP(F4164,TCD!$A$4:$C$362,3,FALSE),"Commune de ramassage")</f>
        <v>Commune de ramassage</v>
      </c>
      <c r="P4164">
        <v>567</v>
      </c>
    </row>
    <row r="4165" spans="1:16" x14ac:dyDescent="0.3">
      <c r="A4165">
        <f t="shared" si="455"/>
        <v>4164</v>
      </c>
      <c r="B4165" t="s">
        <v>29</v>
      </c>
      <c r="C4165" s="8">
        <v>44637.441377314812</v>
      </c>
      <c r="D4165" s="7">
        <f>C4165</f>
        <v>44637.441377314812</v>
      </c>
      <c r="E4165" s="6" t="s">
        <v>14</v>
      </c>
      <c r="F4165" s="6" t="str">
        <f t="shared" si="456"/>
        <v>69220 44637,44138</v>
      </c>
      <c r="G4165" s="6" t="str">
        <f t="shared" si="457"/>
        <v>44637,4413773148 69220</v>
      </c>
      <c r="H4165" s="6" t="str">
        <f t="shared" si="458"/>
        <v>Dans 69220</v>
      </c>
      <c r="I4165" s="6" t="str">
        <f t="shared" ref="I4165:I4228" si="461">IF(E4165&lt;&gt;E4164,"Entree"&amp;" "&amp;E4165,"Dans"&amp;" "&amp;E4164)</f>
        <v>Dans 69220</v>
      </c>
      <c r="J4165" s="5" t="str">
        <f t="shared" si="459"/>
        <v/>
      </c>
      <c r="K4165" s="6">
        <v>9</v>
      </c>
      <c r="L4165" s="7">
        <v>7.5231481481481471E-4</v>
      </c>
      <c r="M4165">
        <v>-1.9999999999999999E-6</v>
      </c>
      <c r="N4165" s="9" t="str">
        <f t="shared" si="460"/>
        <v>ramassage possible</v>
      </c>
      <c r="O4165" s="6" t="str">
        <f>IFERROR(VLOOKUP(F4165,TCD!$A$4:$C$362,3,FALSE),"Commune de ramassage")</f>
        <v>Commune de ramassage</v>
      </c>
      <c r="P4165">
        <v>568</v>
      </c>
    </row>
    <row r="4166" spans="1:16" x14ac:dyDescent="0.3">
      <c r="A4166">
        <f t="shared" si="455"/>
        <v>4165</v>
      </c>
      <c r="B4166" t="s">
        <v>29</v>
      </c>
      <c r="C4166" s="8">
        <v>44637.442129629628</v>
      </c>
      <c r="D4166" s="7">
        <f>C4166</f>
        <v>44637.442129629628</v>
      </c>
      <c r="E4166" s="6" t="s">
        <v>14</v>
      </c>
      <c r="F4166" s="6" t="str">
        <f t="shared" si="456"/>
        <v>69220 44637,44213</v>
      </c>
      <c r="G4166" s="6" t="str">
        <f t="shared" si="457"/>
        <v>44637,4421296296 69220</v>
      </c>
      <c r="H4166" s="6" t="str">
        <f t="shared" si="458"/>
        <v>Dans 69220</v>
      </c>
      <c r="I4166" s="6" t="str">
        <f t="shared" si="461"/>
        <v>Dans 69220</v>
      </c>
      <c r="J4166" s="5" t="str">
        <f t="shared" si="459"/>
        <v/>
      </c>
      <c r="K4166" s="6">
        <v>0</v>
      </c>
      <c r="L4166" s="7">
        <v>1.3773148148148147E-3</v>
      </c>
      <c r="M4166">
        <v>3.9399999999999998E-4</v>
      </c>
      <c r="N4166" s="9" t="str">
        <f t="shared" si="460"/>
        <v>ramassage possible</v>
      </c>
      <c r="O4166" s="6" t="str">
        <f>IFERROR(VLOOKUP(F4166,TCD!$A$4:$C$362,3,FALSE),"Commune de ramassage")</f>
        <v>Commune de ramassage</v>
      </c>
      <c r="P4166">
        <v>569</v>
      </c>
    </row>
    <row r="4167" spans="1:16" x14ac:dyDescent="0.3">
      <c r="A4167">
        <f t="shared" si="455"/>
        <v>4166</v>
      </c>
      <c r="B4167" t="s">
        <v>29</v>
      </c>
      <c r="C4167" s="8">
        <v>44637.443506944444</v>
      </c>
      <c r="D4167" s="7">
        <f>C4167</f>
        <v>44637.443506944444</v>
      </c>
      <c r="E4167" s="6" t="s">
        <v>14</v>
      </c>
      <c r="F4167" s="6" t="str">
        <f t="shared" si="456"/>
        <v>69220 44637,44351</v>
      </c>
      <c r="G4167" s="6" t="str">
        <f t="shared" si="457"/>
        <v>44637,4435069444 69220</v>
      </c>
      <c r="H4167" s="6" t="str">
        <f t="shared" si="458"/>
        <v>Dans 69220</v>
      </c>
      <c r="I4167" s="6" t="str">
        <f t="shared" si="461"/>
        <v>Dans 69220</v>
      </c>
      <c r="J4167" s="5" t="str">
        <f t="shared" si="459"/>
        <v/>
      </c>
      <c r="K4167" s="6">
        <v>15</v>
      </c>
      <c r="L4167" s="7">
        <v>1.7361111111111112E-4</v>
      </c>
      <c r="M4167">
        <v>-1.0000000000000001E-5</v>
      </c>
      <c r="N4167" s="9" t="str">
        <f t="shared" si="460"/>
        <v>passage possible</v>
      </c>
      <c r="O4167" s="6" t="str">
        <f>IFERROR(VLOOKUP(F4167,TCD!$A$4:$C$362,3,FALSE),"Commune de ramassage")</f>
        <v>Commune de ramassage</v>
      </c>
      <c r="P4167">
        <v>570</v>
      </c>
    </row>
    <row r="4168" spans="1:16" x14ac:dyDescent="0.3">
      <c r="A4168">
        <f t="shared" si="455"/>
        <v>4167</v>
      </c>
      <c r="B4168" t="s">
        <v>29</v>
      </c>
      <c r="C4168" s="8">
        <v>44637.443680555552</v>
      </c>
      <c r="D4168" s="7">
        <f>C4168</f>
        <v>44637.443680555552</v>
      </c>
      <c r="E4168" s="6" t="s">
        <v>14</v>
      </c>
      <c r="F4168" s="6" t="str">
        <f t="shared" si="456"/>
        <v>69220 44637,44368</v>
      </c>
      <c r="G4168" s="6" t="str">
        <f t="shared" si="457"/>
        <v>44637,4436805556 69220</v>
      </c>
      <c r="H4168" s="6" t="str">
        <f t="shared" si="458"/>
        <v>Dans 69220</v>
      </c>
      <c r="I4168" s="6" t="str">
        <f t="shared" si="461"/>
        <v>Dans 69220</v>
      </c>
      <c r="J4168" s="5" t="str">
        <f t="shared" si="459"/>
        <v/>
      </c>
      <c r="K4168" s="6">
        <v>12</v>
      </c>
      <c r="L4168" s="7">
        <v>1.7361111111111112E-4</v>
      </c>
      <c r="M4168">
        <v>-1.7699999999999999E-4</v>
      </c>
      <c r="N4168" s="9" t="str">
        <f t="shared" si="460"/>
        <v>passage possible</v>
      </c>
      <c r="O4168" s="6" t="str">
        <f>IFERROR(VLOOKUP(F4168,TCD!$A$4:$C$362,3,FALSE),"Commune de ramassage")</f>
        <v>Commune de ramassage</v>
      </c>
      <c r="P4168">
        <v>571</v>
      </c>
    </row>
    <row r="4169" spans="1:16" x14ac:dyDescent="0.3">
      <c r="A4169">
        <f t="shared" si="455"/>
        <v>4168</v>
      </c>
      <c r="B4169" t="s">
        <v>29</v>
      </c>
      <c r="C4169" s="8">
        <v>44637.443854166668</v>
      </c>
      <c r="D4169" s="7">
        <f>C4169</f>
        <v>44637.443854166668</v>
      </c>
      <c r="E4169" s="6" t="s">
        <v>14</v>
      </c>
      <c r="F4169" s="6" t="str">
        <f t="shared" si="456"/>
        <v>69220 44637,44385</v>
      </c>
      <c r="G4169" s="6" t="str">
        <f t="shared" si="457"/>
        <v>44637,4438541667 69220</v>
      </c>
      <c r="H4169" s="6" t="str">
        <f t="shared" si="458"/>
        <v>Dans 69220</v>
      </c>
      <c r="I4169" s="6" t="str">
        <f t="shared" si="461"/>
        <v>Dans 69220</v>
      </c>
      <c r="J4169" s="5" t="str">
        <f t="shared" si="459"/>
        <v/>
      </c>
      <c r="K4169" s="6">
        <v>6</v>
      </c>
      <c r="L4169" s="7">
        <v>1.8518518518518518E-4</v>
      </c>
      <c r="M4169">
        <v>-1.92E-4</v>
      </c>
      <c r="N4169" s="9" t="str">
        <f t="shared" si="460"/>
        <v>ramassage possible</v>
      </c>
      <c r="O4169" s="6" t="str">
        <f>IFERROR(VLOOKUP(F4169,TCD!$A$4:$C$362,3,FALSE),"Commune de ramassage")</f>
        <v>Commune de ramassage</v>
      </c>
      <c r="P4169">
        <v>572</v>
      </c>
    </row>
    <row r="4170" spans="1:16" x14ac:dyDescent="0.3">
      <c r="A4170">
        <f t="shared" si="455"/>
        <v>4169</v>
      </c>
      <c r="B4170" t="s">
        <v>29</v>
      </c>
      <c r="C4170" s="8">
        <v>44637.444039351853</v>
      </c>
      <c r="D4170" s="7">
        <f>C4170</f>
        <v>44637.444039351853</v>
      </c>
      <c r="E4170" s="6" t="s">
        <v>14</v>
      </c>
      <c r="F4170" s="6" t="str">
        <f t="shared" si="456"/>
        <v>69220 44637,44404</v>
      </c>
      <c r="G4170" s="6" t="str">
        <f t="shared" si="457"/>
        <v>44637,4440393519 69220</v>
      </c>
      <c r="H4170" s="6" t="str">
        <f t="shared" si="458"/>
        <v>Dans 69220</v>
      </c>
      <c r="I4170" s="6" t="str">
        <f t="shared" si="461"/>
        <v>Dans 69220</v>
      </c>
      <c r="J4170" s="5" t="str">
        <f t="shared" si="459"/>
        <v/>
      </c>
      <c r="K4170" s="6">
        <v>13</v>
      </c>
      <c r="L4170" s="7">
        <v>1.1574074074074073E-5</v>
      </c>
      <c r="M4170">
        <v>-1.5999999999999999E-5</v>
      </c>
      <c r="N4170" s="9" t="str">
        <f t="shared" si="460"/>
        <v>passage possible</v>
      </c>
      <c r="O4170" s="6" t="str">
        <f>IFERROR(VLOOKUP(F4170,TCD!$A$4:$C$362,3,FALSE),"Commune de ramassage")</f>
        <v>Commune de ramassage</v>
      </c>
      <c r="P4170">
        <v>573</v>
      </c>
    </row>
    <row r="4171" spans="1:16" x14ac:dyDescent="0.3">
      <c r="A4171">
        <f t="shared" si="455"/>
        <v>4170</v>
      </c>
      <c r="B4171" t="s">
        <v>29</v>
      </c>
      <c r="C4171" s="8">
        <v>44637.444050925929</v>
      </c>
      <c r="D4171" s="7">
        <f>C4171</f>
        <v>44637.444050925929</v>
      </c>
      <c r="E4171" s="6" t="s">
        <v>14</v>
      </c>
      <c r="F4171" s="6" t="str">
        <f t="shared" si="456"/>
        <v>69220 44637,44405</v>
      </c>
      <c r="G4171" s="6" t="str">
        <f t="shared" si="457"/>
        <v>44637,4440509259 69220</v>
      </c>
      <c r="H4171" s="6" t="str">
        <f t="shared" si="458"/>
        <v>Dans 69220</v>
      </c>
      <c r="I4171" s="6" t="str">
        <f t="shared" si="461"/>
        <v>Dans 69220</v>
      </c>
      <c r="J4171" s="5" t="str">
        <f t="shared" si="459"/>
        <v/>
      </c>
      <c r="K4171" s="6">
        <v>8</v>
      </c>
      <c r="L4171" s="7">
        <v>2.4305555555555552E-4</v>
      </c>
      <c r="M4171">
        <v>2.8E-5</v>
      </c>
      <c r="N4171" s="9" t="str">
        <f t="shared" si="460"/>
        <v>ramassage possible</v>
      </c>
      <c r="O4171" s="6" t="str">
        <f>IFERROR(VLOOKUP(F4171,TCD!$A$4:$C$362,3,FALSE),"Commune de ramassage")</f>
        <v>Commune de ramassage</v>
      </c>
      <c r="P4171">
        <v>574</v>
      </c>
    </row>
    <row r="4172" spans="1:16" x14ac:dyDescent="0.3">
      <c r="A4172">
        <f t="shared" si="455"/>
        <v>4171</v>
      </c>
      <c r="B4172" t="s">
        <v>29</v>
      </c>
      <c r="C4172" s="8">
        <v>44637.444293981483</v>
      </c>
      <c r="D4172" s="7">
        <f>C4172</f>
        <v>44637.444293981483</v>
      </c>
      <c r="E4172" s="6" t="s">
        <v>14</v>
      </c>
      <c r="F4172" s="6" t="str">
        <f t="shared" si="456"/>
        <v>69220 44637,44429</v>
      </c>
      <c r="G4172" s="6" t="str">
        <f t="shared" si="457"/>
        <v>44637,4442939815 69220</v>
      </c>
      <c r="H4172" s="6" t="str">
        <f t="shared" si="458"/>
        <v>Dans 69220</v>
      </c>
      <c r="I4172" s="6" t="str">
        <f t="shared" si="461"/>
        <v>Dans 69220</v>
      </c>
      <c r="J4172" s="5" t="str">
        <f t="shared" si="459"/>
        <v/>
      </c>
      <c r="K4172" s="6">
        <v>6</v>
      </c>
      <c r="L4172" s="7">
        <v>6.018518518518519E-4</v>
      </c>
      <c r="M4172">
        <v>4.6500000000000003E-4</v>
      </c>
      <c r="N4172" s="9" t="str">
        <f t="shared" si="460"/>
        <v>ramassage possible</v>
      </c>
      <c r="O4172" s="6" t="str">
        <f>IFERROR(VLOOKUP(F4172,TCD!$A$4:$C$362,3,FALSE),"Commune de ramassage")</f>
        <v>Commune de ramassage</v>
      </c>
      <c r="P4172">
        <v>575</v>
      </c>
    </row>
    <row r="4173" spans="1:16" x14ac:dyDescent="0.3">
      <c r="A4173">
        <f t="shared" si="455"/>
        <v>4172</v>
      </c>
      <c r="B4173" t="s">
        <v>29</v>
      </c>
      <c r="C4173" s="8">
        <v>44637.444895833331</v>
      </c>
      <c r="D4173" s="7">
        <f>C4173</f>
        <v>44637.444895833331</v>
      </c>
      <c r="E4173" s="6" t="s">
        <v>14</v>
      </c>
      <c r="F4173" s="6" t="str">
        <f t="shared" si="456"/>
        <v>69220 44637,4449</v>
      </c>
      <c r="G4173" s="6" t="str">
        <f t="shared" si="457"/>
        <v>44637,4448958333 69220</v>
      </c>
      <c r="H4173" s="6" t="str">
        <f t="shared" si="458"/>
        <v>Dans 69220</v>
      </c>
      <c r="I4173" s="6" t="str">
        <f t="shared" si="461"/>
        <v>Dans 69220</v>
      </c>
      <c r="J4173" s="5" t="str">
        <f t="shared" si="459"/>
        <v/>
      </c>
      <c r="K4173" s="6">
        <v>20</v>
      </c>
      <c r="L4173" s="7">
        <v>9.2592592592592588E-5</v>
      </c>
      <c r="M4173">
        <v>3.8499999999999998E-4</v>
      </c>
      <c r="N4173" s="9" t="str">
        <f t="shared" si="460"/>
        <v>passage possible</v>
      </c>
      <c r="O4173" s="6" t="str">
        <f>IFERROR(VLOOKUP(F4173,TCD!$A$4:$C$362,3,FALSE),"Commune de ramassage")</f>
        <v>Commune de ramassage</v>
      </c>
      <c r="P4173">
        <v>576</v>
      </c>
    </row>
    <row r="4174" spans="1:16" x14ac:dyDescent="0.3">
      <c r="A4174">
        <f t="shared" si="455"/>
        <v>4173</v>
      </c>
      <c r="B4174" t="s">
        <v>29</v>
      </c>
      <c r="C4174" s="8">
        <v>44637.444988425923</v>
      </c>
      <c r="D4174" s="7">
        <f>C4174</f>
        <v>44637.444988425923</v>
      </c>
      <c r="E4174" s="6" t="s">
        <v>14</v>
      </c>
      <c r="F4174" s="6" t="str">
        <f t="shared" si="456"/>
        <v>69220 44637,44499</v>
      </c>
      <c r="G4174" s="6" t="str">
        <f t="shared" si="457"/>
        <v>44637,4449884259 69220</v>
      </c>
      <c r="H4174" s="6" t="str">
        <f t="shared" si="458"/>
        <v>Dans 69220</v>
      </c>
      <c r="I4174" s="6" t="str">
        <f t="shared" si="461"/>
        <v>Dans 69220</v>
      </c>
      <c r="J4174" s="5" t="str">
        <f t="shared" si="459"/>
        <v/>
      </c>
      <c r="K4174" s="6">
        <v>13</v>
      </c>
      <c r="L4174" s="7">
        <v>4.6296296296296294E-5</v>
      </c>
      <c r="M4174">
        <v>9.2999999999999997E-5</v>
      </c>
      <c r="N4174" s="9" t="str">
        <f t="shared" si="460"/>
        <v>passage possible</v>
      </c>
      <c r="O4174" s="6" t="str">
        <f>IFERROR(VLOOKUP(F4174,TCD!$A$4:$C$362,3,FALSE),"Commune de ramassage")</f>
        <v>Commune de ramassage</v>
      </c>
      <c r="P4174">
        <v>577</v>
      </c>
    </row>
    <row r="4175" spans="1:16" x14ac:dyDescent="0.3">
      <c r="A4175">
        <f t="shared" si="455"/>
        <v>4174</v>
      </c>
      <c r="B4175" t="s">
        <v>29</v>
      </c>
      <c r="C4175" s="8">
        <v>44637.445034722223</v>
      </c>
      <c r="D4175" s="7">
        <f>C4175</f>
        <v>44637.445034722223</v>
      </c>
      <c r="E4175" s="6" t="s">
        <v>14</v>
      </c>
      <c r="F4175" s="6" t="str">
        <f t="shared" si="456"/>
        <v>69220 44637,44503</v>
      </c>
      <c r="G4175" s="6" t="str">
        <f t="shared" si="457"/>
        <v>44637,4450347222 69220</v>
      </c>
      <c r="H4175" s="6" t="str">
        <f t="shared" si="458"/>
        <v>Dans 69220</v>
      </c>
      <c r="I4175" s="6" t="str">
        <f t="shared" si="461"/>
        <v>Dans 69220</v>
      </c>
      <c r="J4175" s="5" t="str">
        <f t="shared" si="459"/>
        <v/>
      </c>
      <c r="K4175" s="6">
        <v>14</v>
      </c>
      <c r="L4175" s="7">
        <v>1.1574074074074073E-5</v>
      </c>
      <c r="M4175">
        <v>3.9999999999999998E-6</v>
      </c>
      <c r="N4175" s="9" t="str">
        <f t="shared" si="460"/>
        <v>passage possible</v>
      </c>
      <c r="O4175" s="6" t="str">
        <f>IFERROR(VLOOKUP(F4175,TCD!$A$4:$C$362,3,FALSE),"Commune de ramassage")</f>
        <v>Commune de ramassage</v>
      </c>
      <c r="P4175">
        <v>578</v>
      </c>
    </row>
    <row r="4176" spans="1:16" x14ac:dyDescent="0.3">
      <c r="A4176">
        <f t="shared" si="455"/>
        <v>4175</v>
      </c>
      <c r="B4176" t="s">
        <v>29</v>
      </c>
      <c r="C4176" s="8">
        <v>44637.4450462963</v>
      </c>
      <c r="D4176" s="7">
        <f>C4176</f>
        <v>44637.4450462963</v>
      </c>
      <c r="E4176" s="6" t="s">
        <v>14</v>
      </c>
      <c r="F4176" s="6" t="str">
        <f t="shared" si="456"/>
        <v>69220 44637,44505</v>
      </c>
      <c r="G4176" s="6" t="str">
        <f t="shared" si="457"/>
        <v>44637,4450462963 69220</v>
      </c>
      <c r="H4176" s="6" t="str">
        <f t="shared" si="458"/>
        <v>Dans 69220</v>
      </c>
      <c r="I4176" s="6" t="str">
        <f t="shared" si="461"/>
        <v>Dans 69220</v>
      </c>
      <c r="J4176" s="5" t="str">
        <f t="shared" si="459"/>
        <v/>
      </c>
      <c r="K4176" s="6">
        <v>15</v>
      </c>
      <c r="L4176" s="7">
        <v>3.9351851851851852E-4</v>
      </c>
      <c r="M4176">
        <v>-2.8200000000000002E-4</v>
      </c>
      <c r="N4176" s="9" t="str">
        <f t="shared" si="460"/>
        <v>passage possible</v>
      </c>
      <c r="O4176" s="6" t="str">
        <f>IFERROR(VLOOKUP(F4176,TCD!$A$4:$C$362,3,FALSE),"Commune de ramassage")</f>
        <v>Commune de ramassage</v>
      </c>
      <c r="P4176">
        <v>579</v>
      </c>
    </row>
    <row r="4177" spans="1:16" x14ac:dyDescent="0.3">
      <c r="A4177">
        <f t="shared" si="455"/>
        <v>4176</v>
      </c>
      <c r="B4177" t="s">
        <v>29</v>
      </c>
      <c r="C4177" s="8">
        <v>44637.445439814815</v>
      </c>
      <c r="D4177" s="7">
        <f>C4177</f>
        <v>44637.445439814815</v>
      </c>
      <c r="E4177" s="6" t="s">
        <v>14</v>
      </c>
      <c r="F4177" s="6" t="str">
        <f t="shared" si="456"/>
        <v>69220 44637,44544</v>
      </c>
      <c r="G4177" s="6" t="str">
        <f t="shared" si="457"/>
        <v>44637,4454398148 69220</v>
      </c>
      <c r="H4177" s="6" t="str">
        <f t="shared" si="458"/>
        <v>Dans 69220</v>
      </c>
      <c r="I4177" s="6" t="str">
        <f t="shared" si="461"/>
        <v>Dans 69220</v>
      </c>
      <c r="J4177" s="5" t="str">
        <f t="shared" si="459"/>
        <v/>
      </c>
      <c r="K4177" s="6">
        <v>8</v>
      </c>
      <c r="L4177" s="7">
        <v>1.1574074074074073E-5</v>
      </c>
      <c r="M4177">
        <v>3.4999999999999997E-5</v>
      </c>
      <c r="N4177" s="9" t="str">
        <f t="shared" si="460"/>
        <v>ramassage possible</v>
      </c>
      <c r="O4177" s="6" t="str">
        <f>IFERROR(VLOOKUP(F4177,TCD!$A$4:$C$362,3,FALSE),"Commune de ramassage")</f>
        <v>Commune de ramassage</v>
      </c>
      <c r="P4177">
        <v>580</v>
      </c>
    </row>
    <row r="4178" spans="1:16" x14ac:dyDescent="0.3">
      <c r="A4178">
        <f t="shared" si="455"/>
        <v>4177</v>
      </c>
      <c r="B4178" t="s">
        <v>29</v>
      </c>
      <c r="C4178" s="8">
        <v>44637.445451388892</v>
      </c>
      <c r="D4178" s="7">
        <f>C4178</f>
        <v>44637.445451388892</v>
      </c>
      <c r="E4178" s="6" t="s">
        <v>14</v>
      </c>
      <c r="F4178" s="6" t="str">
        <f t="shared" si="456"/>
        <v>69220 44637,4454499999</v>
      </c>
      <c r="G4178" s="6" t="str">
        <f t="shared" si="457"/>
        <v>44637,4454513889 69220</v>
      </c>
      <c r="H4178" s="6" t="str">
        <f t="shared" si="458"/>
        <v>Dans 69220</v>
      </c>
      <c r="I4178" s="6" t="str">
        <f t="shared" si="461"/>
        <v>Dans 69220</v>
      </c>
      <c r="J4178" s="5" t="str">
        <f t="shared" si="459"/>
        <v/>
      </c>
      <c r="K4178" s="6">
        <v>9</v>
      </c>
      <c r="L4178" s="7">
        <v>1.0416666666666667E-4</v>
      </c>
      <c r="M4178">
        <v>1E-4</v>
      </c>
      <c r="N4178" s="9" t="str">
        <f t="shared" si="460"/>
        <v>ramassage possible</v>
      </c>
      <c r="O4178" s="6" t="str">
        <f>IFERROR(VLOOKUP(F4178,TCD!$A$4:$C$362,3,FALSE),"Commune de ramassage")</f>
        <v>Commune de ramassage</v>
      </c>
      <c r="P4178">
        <v>581</v>
      </c>
    </row>
    <row r="4179" spans="1:16" x14ac:dyDescent="0.3">
      <c r="A4179">
        <f t="shared" si="455"/>
        <v>4178</v>
      </c>
      <c r="B4179" t="s">
        <v>29</v>
      </c>
      <c r="C4179" s="8">
        <v>44637.445555555554</v>
      </c>
      <c r="D4179" s="7">
        <f>C4179</f>
        <v>44637.445555555554</v>
      </c>
      <c r="E4179" s="6" t="s">
        <v>14</v>
      </c>
      <c r="F4179" s="6" t="str">
        <f t="shared" si="456"/>
        <v>69220 44637,44556</v>
      </c>
      <c r="G4179" s="6" t="str">
        <f t="shared" si="457"/>
        <v>44637,4455555556 69220</v>
      </c>
      <c r="H4179" s="6" t="str">
        <f t="shared" si="458"/>
        <v>Dans 69220</v>
      </c>
      <c r="I4179" s="6" t="str">
        <f t="shared" si="461"/>
        <v>Dans 69220</v>
      </c>
      <c r="J4179" s="5" t="str">
        <f t="shared" si="459"/>
        <v/>
      </c>
      <c r="K4179" s="6">
        <v>11</v>
      </c>
      <c r="L4179" s="7">
        <v>4.6296296296296294E-5</v>
      </c>
      <c r="M4179">
        <v>9.0000000000000006E-5</v>
      </c>
      <c r="N4179" s="9" t="str">
        <f t="shared" si="460"/>
        <v>passage possible</v>
      </c>
      <c r="O4179" s="6" t="str">
        <f>IFERROR(VLOOKUP(F4179,TCD!$A$4:$C$362,3,FALSE),"Commune de ramassage")</f>
        <v>Commune de ramassage</v>
      </c>
      <c r="P4179">
        <v>582</v>
      </c>
    </row>
    <row r="4180" spans="1:16" x14ac:dyDescent="0.3">
      <c r="A4180">
        <f t="shared" si="455"/>
        <v>4179</v>
      </c>
      <c r="B4180" t="s">
        <v>29</v>
      </c>
      <c r="C4180" s="8">
        <v>44637.445601851854</v>
      </c>
      <c r="D4180" s="7">
        <f>C4180</f>
        <v>44637.445601851854</v>
      </c>
      <c r="E4180" s="6" t="s">
        <v>14</v>
      </c>
      <c r="F4180" s="6" t="str">
        <f t="shared" si="456"/>
        <v>69220 44637,4456</v>
      </c>
      <c r="G4180" s="6" t="str">
        <f t="shared" si="457"/>
        <v>44637,4456018519 69220</v>
      </c>
      <c r="H4180" s="6" t="str">
        <f t="shared" si="458"/>
        <v>Dans 69220</v>
      </c>
      <c r="I4180" s="6" t="str">
        <f t="shared" si="461"/>
        <v>Dans 69220</v>
      </c>
      <c r="J4180" s="5" t="str">
        <f t="shared" si="459"/>
        <v/>
      </c>
      <c r="K4180" s="6">
        <v>11</v>
      </c>
      <c r="L4180" s="7">
        <v>1.0416666666666667E-4</v>
      </c>
      <c r="M4180">
        <v>-3.0000000000000001E-5</v>
      </c>
      <c r="N4180" s="9" t="str">
        <f t="shared" si="460"/>
        <v>passage possible</v>
      </c>
      <c r="O4180" s="6" t="str">
        <f>IFERROR(VLOOKUP(F4180,TCD!$A$4:$C$362,3,FALSE),"Commune de ramassage")</f>
        <v>Commune de ramassage</v>
      </c>
      <c r="P4180">
        <v>583</v>
      </c>
    </row>
    <row r="4181" spans="1:16" x14ac:dyDescent="0.3">
      <c r="A4181">
        <f t="shared" si="455"/>
        <v>4180</v>
      </c>
      <c r="B4181" t="s">
        <v>29</v>
      </c>
      <c r="C4181" s="8">
        <v>44637.445706018516</v>
      </c>
      <c r="D4181" s="7">
        <f>C4181</f>
        <v>44637.445706018516</v>
      </c>
      <c r="E4181" s="6" t="s">
        <v>14</v>
      </c>
      <c r="F4181" s="6" t="str">
        <f t="shared" si="456"/>
        <v>69220 44637,44571</v>
      </c>
      <c r="G4181" s="6" t="str">
        <f t="shared" si="457"/>
        <v>44637,4457060185 69220</v>
      </c>
      <c r="H4181" s="6" t="str">
        <f t="shared" si="458"/>
        <v>Dans 69220</v>
      </c>
      <c r="I4181" s="6" t="str">
        <f t="shared" si="461"/>
        <v>Dans 69220</v>
      </c>
      <c r="J4181" s="5" t="str">
        <f t="shared" si="459"/>
        <v/>
      </c>
      <c r="K4181" s="6">
        <v>6</v>
      </c>
      <c r="L4181" s="7">
        <v>5.0925925925925921E-4</v>
      </c>
      <c r="M4181">
        <v>-3.1999999999999999E-5</v>
      </c>
      <c r="N4181" s="9" t="str">
        <f t="shared" si="460"/>
        <v>ramassage possible</v>
      </c>
      <c r="O4181" s="6" t="str">
        <f>IFERROR(VLOOKUP(F4181,TCD!$A$4:$C$362,3,FALSE),"Commune de ramassage")</f>
        <v>Commune de ramassage</v>
      </c>
      <c r="P4181">
        <v>584</v>
      </c>
    </row>
    <row r="4182" spans="1:16" x14ac:dyDescent="0.3">
      <c r="A4182">
        <f t="shared" si="455"/>
        <v>4181</v>
      </c>
      <c r="B4182" t="s">
        <v>29</v>
      </c>
      <c r="C4182" s="8">
        <v>44637.446215277778</v>
      </c>
      <c r="D4182" s="7">
        <f>C4182</f>
        <v>44637.446215277778</v>
      </c>
      <c r="E4182" s="6" t="s">
        <v>14</v>
      </c>
      <c r="F4182" s="6" t="str">
        <f t="shared" si="456"/>
        <v>69220 44637,44622</v>
      </c>
      <c r="G4182" s="6" t="str">
        <f t="shared" si="457"/>
        <v>44637,4462152778 69220</v>
      </c>
      <c r="H4182" s="6" t="str">
        <f t="shared" si="458"/>
        <v>Dans 69220</v>
      </c>
      <c r="I4182" s="6" t="str">
        <f t="shared" si="461"/>
        <v>Dans 69220</v>
      </c>
      <c r="J4182" s="5" t="str">
        <f t="shared" si="459"/>
        <v/>
      </c>
      <c r="K4182" s="6">
        <v>7</v>
      </c>
      <c r="L4182" s="7">
        <v>2.0833333333333335E-4</v>
      </c>
      <c r="M4182">
        <v>7.7000000000000001E-5</v>
      </c>
      <c r="N4182" s="9" t="str">
        <f t="shared" si="460"/>
        <v>ramassage possible</v>
      </c>
      <c r="O4182" s="6" t="str">
        <f>IFERROR(VLOOKUP(F4182,TCD!$A$4:$C$362,3,FALSE),"Commune de ramassage")</f>
        <v>Commune de ramassage</v>
      </c>
      <c r="P4182">
        <v>585</v>
      </c>
    </row>
    <row r="4183" spans="1:16" x14ac:dyDescent="0.3">
      <c r="A4183">
        <f t="shared" si="455"/>
        <v>4182</v>
      </c>
      <c r="B4183" t="s">
        <v>29</v>
      </c>
      <c r="C4183" s="8">
        <v>44637.446423611109</v>
      </c>
      <c r="D4183" s="7">
        <f>C4183</f>
        <v>44637.446423611109</v>
      </c>
      <c r="E4183" s="6" t="s">
        <v>14</v>
      </c>
      <c r="F4183" s="6" t="str">
        <f t="shared" si="456"/>
        <v>69220 44637,44642</v>
      </c>
      <c r="G4183" s="6" t="str">
        <f t="shared" si="457"/>
        <v>44637,4464236111 69220</v>
      </c>
      <c r="H4183" s="6" t="str">
        <f t="shared" si="458"/>
        <v>Dans 69220</v>
      </c>
      <c r="I4183" s="6" t="str">
        <f t="shared" si="461"/>
        <v>Dans 69220</v>
      </c>
      <c r="J4183" s="5" t="str">
        <f t="shared" si="459"/>
        <v/>
      </c>
      <c r="K4183" s="6">
        <v>8</v>
      </c>
      <c r="L4183" s="7">
        <v>1.1574074074074073E-5</v>
      </c>
      <c r="M4183">
        <v>-2.5000000000000001E-5</v>
      </c>
      <c r="N4183" s="9" t="str">
        <f t="shared" si="460"/>
        <v>ramassage possible</v>
      </c>
      <c r="O4183" s="6" t="str">
        <f>IFERROR(VLOOKUP(F4183,TCD!$A$4:$C$362,3,FALSE),"Commune de ramassage")</f>
        <v>Commune de ramassage</v>
      </c>
      <c r="P4183">
        <v>586</v>
      </c>
    </row>
    <row r="4184" spans="1:16" x14ac:dyDescent="0.3">
      <c r="A4184">
        <f t="shared" si="455"/>
        <v>4183</v>
      </c>
      <c r="B4184" t="s">
        <v>29</v>
      </c>
      <c r="C4184" s="8">
        <v>44637.446435185186</v>
      </c>
      <c r="D4184" s="7">
        <f>C4184</f>
        <v>44637.446435185186</v>
      </c>
      <c r="E4184" s="6" t="s">
        <v>14</v>
      </c>
      <c r="F4184" s="6" t="str">
        <f t="shared" si="456"/>
        <v>69220 44637,44644</v>
      </c>
      <c r="G4184" s="6" t="str">
        <f t="shared" si="457"/>
        <v>44637,4464351852 69220</v>
      </c>
      <c r="H4184" s="6" t="str">
        <f t="shared" si="458"/>
        <v>Dans 69220</v>
      </c>
      <c r="I4184" s="6" t="str">
        <f t="shared" si="461"/>
        <v>Dans 69220</v>
      </c>
      <c r="J4184" s="5" t="str">
        <f t="shared" si="459"/>
        <v/>
      </c>
      <c r="K4184" s="6">
        <v>7</v>
      </c>
      <c r="L4184" s="7">
        <v>1.3888888888888889E-4</v>
      </c>
      <c r="M4184">
        <v>-2.3E-5</v>
      </c>
      <c r="N4184" s="9" t="str">
        <f t="shared" si="460"/>
        <v>ramassage possible</v>
      </c>
      <c r="O4184" s="6" t="str">
        <f>IFERROR(VLOOKUP(F4184,TCD!$A$4:$C$362,3,FALSE),"Commune de ramassage")</f>
        <v>Commune de ramassage</v>
      </c>
      <c r="P4184">
        <v>587</v>
      </c>
    </row>
    <row r="4185" spans="1:16" x14ac:dyDescent="0.3">
      <c r="A4185">
        <f t="shared" si="455"/>
        <v>4184</v>
      </c>
      <c r="B4185" t="s">
        <v>29</v>
      </c>
      <c r="C4185" s="8">
        <v>44637.446574074071</v>
      </c>
      <c r="D4185" s="7">
        <f>C4185</f>
        <v>44637.446574074071</v>
      </c>
      <c r="E4185" s="6" t="s">
        <v>14</v>
      </c>
      <c r="F4185" s="6" t="str">
        <f t="shared" si="456"/>
        <v>69220 44637,44657</v>
      </c>
      <c r="G4185" s="6" t="str">
        <f t="shared" si="457"/>
        <v>44637,4465740741 69220</v>
      </c>
      <c r="H4185" s="6" t="str">
        <f t="shared" si="458"/>
        <v>Dans 69220</v>
      </c>
      <c r="I4185" s="6" t="str">
        <f t="shared" si="461"/>
        <v>Dans 69220</v>
      </c>
      <c r="J4185" s="5" t="str">
        <f t="shared" si="459"/>
        <v/>
      </c>
      <c r="K4185" s="6">
        <v>0</v>
      </c>
      <c r="L4185" s="7">
        <v>8.2175925925925917E-4</v>
      </c>
      <c r="M4185">
        <v>2.3E-5</v>
      </c>
      <c r="N4185" s="9" t="str">
        <f t="shared" si="460"/>
        <v>ramassage possible</v>
      </c>
      <c r="O4185" s="6" t="str">
        <f>IFERROR(VLOOKUP(F4185,TCD!$A$4:$C$362,3,FALSE),"Commune de ramassage")</f>
        <v>Commune de ramassage</v>
      </c>
      <c r="P4185">
        <v>588</v>
      </c>
    </row>
    <row r="4186" spans="1:16" x14ac:dyDescent="0.3">
      <c r="A4186">
        <f t="shared" si="455"/>
        <v>4185</v>
      </c>
      <c r="B4186" t="s">
        <v>29</v>
      </c>
      <c r="C4186" s="8">
        <v>44637.447395833333</v>
      </c>
      <c r="D4186" s="7">
        <f>C4186</f>
        <v>44637.447395833333</v>
      </c>
      <c r="E4186" s="6" t="s">
        <v>14</v>
      </c>
      <c r="F4186" s="6" t="str">
        <f t="shared" si="456"/>
        <v>69220 44637,4474</v>
      </c>
      <c r="G4186" s="6" t="str">
        <f t="shared" si="457"/>
        <v>44637,4473958333 69220</v>
      </c>
      <c r="H4186" s="6" t="str">
        <f t="shared" si="458"/>
        <v>Dans 69220</v>
      </c>
      <c r="I4186" s="6" t="str">
        <f t="shared" si="461"/>
        <v>Dans 69220</v>
      </c>
      <c r="J4186" s="5" t="str">
        <f t="shared" si="459"/>
        <v/>
      </c>
      <c r="K4186" s="6">
        <v>0</v>
      </c>
      <c r="L4186" s="7">
        <v>4.3981481481481481E-4</v>
      </c>
      <c r="M4186">
        <v>2.8E-5</v>
      </c>
      <c r="N4186" s="9" t="str">
        <f t="shared" si="460"/>
        <v>ramassage possible</v>
      </c>
      <c r="O4186" s="6" t="str">
        <f>IFERROR(VLOOKUP(F4186,TCD!$A$4:$C$362,3,FALSE),"Commune de ramassage")</f>
        <v>Commune de passage</v>
      </c>
      <c r="P4186">
        <v>589</v>
      </c>
    </row>
    <row r="4187" spans="1:16" x14ac:dyDescent="0.3">
      <c r="A4187">
        <f t="shared" si="455"/>
        <v>4186</v>
      </c>
      <c r="B4187" t="s">
        <v>29</v>
      </c>
      <c r="C4187" s="8">
        <v>44637.447835648149</v>
      </c>
      <c r="D4187" s="7">
        <f>C4187</f>
        <v>44637.447835648149</v>
      </c>
      <c r="E4187" s="6" t="s">
        <v>14</v>
      </c>
      <c r="F4187" s="6" t="str">
        <f t="shared" si="456"/>
        <v>69220 44637,44784</v>
      </c>
      <c r="G4187" s="6" t="str">
        <f t="shared" si="457"/>
        <v>44637,4478356481 69220</v>
      </c>
      <c r="H4187" s="6" t="str">
        <f t="shared" si="458"/>
        <v>Dans 69220</v>
      </c>
      <c r="I4187" s="6" t="str">
        <f t="shared" si="461"/>
        <v>Dans 69220</v>
      </c>
      <c r="J4187" s="5" t="str">
        <f t="shared" si="459"/>
        <v/>
      </c>
      <c r="K4187" s="6">
        <v>24</v>
      </c>
      <c r="L4187" s="7">
        <v>2.0833333333333335E-4</v>
      </c>
      <c r="M4187">
        <v>1.55E-4</v>
      </c>
      <c r="N4187" s="9" t="str">
        <f t="shared" si="460"/>
        <v>passage possible</v>
      </c>
      <c r="O4187" s="6" t="str">
        <f>IFERROR(VLOOKUP(F4187,TCD!$A$4:$C$362,3,FALSE),"Commune de ramassage")</f>
        <v>Commune de ramassage</v>
      </c>
      <c r="P4187">
        <v>590</v>
      </c>
    </row>
    <row r="4188" spans="1:16" x14ac:dyDescent="0.3">
      <c r="A4188">
        <f t="shared" si="455"/>
        <v>4187</v>
      </c>
      <c r="B4188" t="s">
        <v>29</v>
      </c>
      <c r="C4188" s="8">
        <v>44637.44804398148</v>
      </c>
      <c r="D4188" s="7">
        <f>C4188</f>
        <v>44637.44804398148</v>
      </c>
      <c r="E4188" s="6" t="s">
        <v>14</v>
      </c>
      <c r="F4188" s="6" t="str">
        <f t="shared" si="456"/>
        <v>69220 44637,44804</v>
      </c>
      <c r="G4188" s="6" t="str">
        <f t="shared" si="457"/>
        <v>44637,4480439815 69220</v>
      </c>
      <c r="H4188" s="6" t="str">
        <f t="shared" si="458"/>
        <v>Dans 69220</v>
      </c>
      <c r="I4188" s="6" t="str">
        <f t="shared" si="461"/>
        <v>Dans 69220</v>
      </c>
      <c r="J4188" s="5" t="str">
        <f t="shared" si="459"/>
        <v/>
      </c>
      <c r="K4188" s="6">
        <v>11</v>
      </c>
      <c r="L4188" s="7">
        <v>1.1574074074074073E-4</v>
      </c>
      <c r="M4188">
        <v>-5.7600000000000001E-4</v>
      </c>
      <c r="N4188" s="9" t="str">
        <f t="shared" si="460"/>
        <v>passage possible</v>
      </c>
      <c r="O4188" s="6" t="str">
        <f>IFERROR(VLOOKUP(F4188,TCD!$A$4:$C$362,3,FALSE),"Commune de ramassage")</f>
        <v>Commune de ramassage</v>
      </c>
      <c r="P4188">
        <v>591</v>
      </c>
    </row>
    <row r="4189" spans="1:16" x14ac:dyDescent="0.3">
      <c r="A4189">
        <f t="shared" si="455"/>
        <v>4188</v>
      </c>
      <c r="B4189" t="s">
        <v>29</v>
      </c>
      <c r="C4189" s="8">
        <v>44637.448159722226</v>
      </c>
      <c r="D4189" s="7">
        <f>C4189</f>
        <v>44637.448159722226</v>
      </c>
      <c r="E4189" s="6" t="s">
        <v>14</v>
      </c>
      <c r="F4189" s="6" t="str">
        <f t="shared" si="456"/>
        <v>69220 44637,44816</v>
      </c>
      <c r="G4189" s="6" t="str">
        <f t="shared" si="457"/>
        <v>44637,4481597222 69220</v>
      </c>
      <c r="H4189" s="6" t="str">
        <f t="shared" si="458"/>
        <v>Dans 69220</v>
      </c>
      <c r="I4189" s="6" t="str">
        <f t="shared" si="461"/>
        <v>Dans 69220</v>
      </c>
      <c r="J4189" s="5" t="str">
        <f t="shared" si="459"/>
        <v/>
      </c>
      <c r="K4189" s="6">
        <v>28</v>
      </c>
      <c r="L4189" s="7">
        <v>1.1805555555555556E-3</v>
      </c>
      <c r="M4189">
        <v>-1.7440000000000001E-3</v>
      </c>
      <c r="N4189" s="9" t="str">
        <f t="shared" si="460"/>
        <v>passage possible</v>
      </c>
      <c r="O4189" s="6" t="str">
        <f>IFERROR(VLOOKUP(F4189,TCD!$A$4:$C$362,3,FALSE),"Commune de ramassage")</f>
        <v>Commune de ramassage</v>
      </c>
      <c r="P4189">
        <v>592</v>
      </c>
    </row>
    <row r="4190" spans="1:16" x14ac:dyDescent="0.3">
      <c r="A4190">
        <f t="shared" si="455"/>
        <v>4189</v>
      </c>
      <c r="B4190" t="s">
        <v>29</v>
      </c>
      <c r="C4190" s="8">
        <v>44637.449340277781</v>
      </c>
      <c r="D4190" s="7">
        <f>C4190</f>
        <v>44637.449340277781</v>
      </c>
      <c r="E4190" s="6" t="s">
        <v>14</v>
      </c>
      <c r="F4190" s="6" t="str">
        <f t="shared" si="456"/>
        <v>69220 44637,44934</v>
      </c>
      <c r="G4190" s="6" t="str">
        <f t="shared" si="457"/>
        <v>44637,4493402778 69220</v>
      </c>
      <c r="H4190" s="6" t="str">
        <f t="shared" si="458"/>
        <v>Dans 69220</v>
      </c>
      <c r="I4190" s="6" t="str">
        <f t="shared" si="461"/>
        <v>Dans 69220</v>
      </c>
      <c r="J4190" s="5" t="str">
        <f t="shared" si="459"/>
        <v/>
      </c>
      <c r="K4190" s="6">
        <v>0</v>
      </c>
      <c r="L4190" s="7">
        <v>8.1018518518518516E-5</v>
      </c>
      <c r="M4190">
        <v>-2.5000000000000001E-5</v>
      </c>
      <c r="N4190" s="9" t="str">
        <f t="shared" si="460"/>
        <v>ramassage possible</v>
      </c>
      <c r="O4190" s="6" t="str">
        <f>IFERROR(VLOOKUP(F4190,TCD!$A$4:$C$362,3,FALSE),"Commune de ramassage")</f>
        <v>Commune de ramassage</v>
      </c>
      <c r="P4190">
        <v>593</v>
      </c>
    </row>
    <row r="4191" spans="1:16" x14ac:dyDescent="0.3">
      <c r="A4191">
        <f t="shared" si="455"/>
        <v>4190</v>
      </c>
      <c r="B4191" t="s">
        <v>29</v>
      </c>
      <c r="C4191" s="8">
        <v>44637.449421296296</v>
      </c>
      <c r="D4191" s="7">
        <f>C4191</f>
        <v>44637.449421296296</v>
      </c>
      <c r="E4191" s="6" t="s">
        <v>14</v>
      </c>
      <c r="F4191" s="6" t="str">
        <f t="shared" si="456"/>
        <v>69220 44637,44942</v>
      </c>
      <c r="G4191" s="6" t="str">
        <f t="shared" si="457"/>
        <v>44637,4494212963 69220</v>
      </c>
      <c r="H4191" s="6" t="str">
        <f t="shared" si="458"/>
        <v>Dans 69220</v>
      </c>
      <c r="I4191" s="6" t="str">
        <f t="shared" si="461"/>
        <v>Dans 69220</v>
      </c>
      <c r="J4191" s="5" t="str">
        <f t="shared" si="459"/>
        <v/>
      </c>
      <c r="K4191" s="6">
        <v>8</v>
      </c>
      <c r="L4191" s="7">
        <v>5.7870370370370366E-5</v>
      </c>
      <c r="M4191">
        <v>-2.0999999999999999E-5</v>
      </c>
      <c r="N4191" s="9" t="str">
        <f t="shared" si="460"/>
        <v>ramassage possible</v>
      </c>
      <c r="O4191" s="6" t="str">
        <f>IFERROR(VLOOKUP(F4191,TCD!$A$4:$C$362,3,FALSE),"Commune de ramassage")</f>
        <v>Commune de ramassage</v>
      </c>
      <c r="P4191">
        <v>594</v>
      </c>
    </row>
    <row r="4192" spans="1:16" x14ac:dyDescent="0.3">
      <c r="A4192">
        <f t="shared" si="455"/>
        <v>4191</v>
      </c>
      <c r="B4192" t="s">
        <v>29</v>
      </c>
      <c r="C4192" s="8">
        <v>44637.449479166666</v>
      </c>
      <c r="D4192" s="7">
        <f>C4192</f>
        <v>44637.449479166666</v>
      </c>
      <c r="E4192" s="6" t="s">
        <v>14</v>
      </c>
      <c r="F4192" s="6" t="str">
        <f t="shared" si="456"/>
        <v>69220 44637,44948</v>
      </c>
      <c r="G4192" s="6" t="str">
        <f t="shared" si="457"/>
        <v>44637,4494791667 69220</v>
      </c>
      <c r="H4192" s="6" t="str">
        <f t="shared" si="458"/>
        <v>Dans 69220</v>
      </c>
      <c r="I4192" s="6" t="str">
        <f t="shared" si="461"/>
        <v>Dans 69220</v>
      </c>
      <c r="J4192" s="5" t="str">
        <f t="shared" si="459"/>
        <v/>
      </c>
      <c r="K4192" s="6">
        <v>0</v>
      </c>
      <c r="L4192" s="7">
        <v>2.0023148148148148E-3</v>
      </c>
      <c r="M4192">
        <v>1.5E-5</v>
      </c>
      <c r="N4192" s="9" t="str">
        <f t="shared" si="460"/>
        <v>ramassage possible</v>
      </c>
      <c r="O4192" s="6" t="str">
        <f>IFERROR(VLOOKUP(F4192,TCD!$A$4:$C$362,3,FALSE),"Commune de ramassage")</f>
        <v>Commune de ramassage</v>
      </c>
      <c r="P4192">
        <v>595</v>
      </c>
    </row>
    <row r="4193" spans="1:16" x14ac:dyDescent="0.3">
      <c r="A4193">
        <f t="shared" si="455"/>
        <v>4192</v>
      </c>
      <c r="B4193" t="s">
        <v>29</v>
      </c>
      <c r="C4193" s="8">
        <v>44637.451481481483</v>
      </c>
      <c r="D4193" s="7">
        <f>C4193</f>
        <v>44637.451481481483</v>
      </c>
      <c r="E4193" s="6" t="s">
        <v>14</v>
      </c>
      <c r="F4193" s="6" t="str">
        <f t="shared" si="456"/>
        <v>69220 44637,45148</v>
      </c>
      <c r="G4193" s="6" t="str">
        <f t="shared" si="457"/>
        <v>44637,4514814815 69220</v>
      </c>
      <c r="H4193" s="6" t="str">
        <f t="shared" si="458"/>
        <v>Dans 69220</v>
      </c>
      <c r="I4193" s="6" t="str">
        <f t="shared" si="461"/>
        <v>Dans 69220</v>
      </c>
      <c r="J4193" s="5" t="str">
        <f t="shared" si="459"/>
        <v/>
      </c>
      <c r="K4193" s="6">
        <v>14</v>
      </c>
      <c r="L4193" s="7">
        <v>2.3148148148148147E-5</v>
      </c>
      <c r="M4193">
        <v>-8.8999999999999995E-5</v>
      </c>
      <c r="N4193" s="9" t="str">
        <f t="shared" si="460"/>
        <v>passage possible</v>
      </c>
      <c r="O4193" s="6" t="str">
        <f>IFERROR(VLOOKUP(F4193,TCD!$A$4:$C$362,3,FALSE),"Commune de ramassage")</f>
        <v>Commune de ramassage</v>
      </c>
      <c r="P4193">
        <v>596</v>
      </c>
    </row>
    <row r="4194" spans="1:16" x14ac:dyDescent="0.3">
      <c r="A4194">
        <f t="shared" si="455"/>
        <v>4193</v>
      </c>
      <c r="B4194" t="s">
        <v>29</v>
      </c>
      <c r="C4194" s="8">
        <v>44637.451504629629</v>
      </c>
      <c r="D4194" s="7">
        <f>C4194</f>
        <v>44637.451504629629</v>
      </c>
      <c r="E4194" s="6" t="s">
        <v>14</v>
      </c>
      <c r="F4194" s="6" t="str">
        <f t="shared" si="456"/>
        <v>69220 44637,4515</v>
      </c>
      <c r="G4194" s="6" t="str">
        <f t="shared" si="457"/>
        <v>44637,4515046296 69220</v>
      </c>
      <c r="H4194" s="6" t="str">
        <f t="shared" si="458"/>
        <v>Dans 69220</v>
      </c>
      <c r="I4194" s="6" t="str">
        <f t="shared" si="461"/>
        <v>Dans 69220</v>
      </c>
      <c r="J4194" s="5" t="str">
        <f t="shared" si="459"/>
        <v/>
      </c>
      <c r="K4194" s="6">
        <v>9</v>
      </c>
      <c r="L4194" s="7">
        <v>2.3148148148148147E-5</v>
      </c>
      <c r="M4194">
        <v>-3.6000000000000001E-5</v>
      </c>
      <c r="N4194" s="9" t="str">
        <f t="shared" si="460"/>
        <v>ramassage possible</v>
      </c>
      <c r="O4194" s="6" t="str">
        <f>IFERROR(VLOOKUP(F4194,TCD!$A$4:$C$362,3,FALSE),"Commune de ramassage")</f>
        <v>Commune de ramassage</v>
      </c>
      <c r="P4194">
        <v>597</v>
      </c>
    </row>
    <row r="4195" spans="1:16" x14ac:dyDescent="0.3">
      <c r="A4195">
        <f t="shared" si="455"/>
        <v>4194</v>
      </c>
      <c r="B4195" t="s">
        <v>29</v>
      </c>
      <c r="C4195" s="8">
        <v>44637.451527777775</v>
      </c>
      <c r="D4195" s="7">
        <f>C4195</f>
        <v>44637.451527777775</v>
      </c>
      <c r="E4195" s="6" t="s">
        <v>14</v>
      </c>
      <c r="F4195" s="6" t="str">
        <f t="shared" si="456"/>
        <v>69220 44637,45153</v>
      </c>
      <c r="G4195" s="6" t="str">
        <f t="shared" si="457"/>
        <v>44637,4515277778 69220</v>
      </c>
      <c r="H4195" s="6" t="str">
        <f t="shared" si="458"/>
        <v>Dans 69220</v>
      </c>
      <c r="I4195" s="6" t="str">
        <f t="shared" si="461"/>
        <v>Dans 69220</v>
      </c>
      <c r="J4195" s="5" t="str">
        <f t="shared" si="459"/>
        <v/>
      </c>
      <c r="K4195" s="6">
        <v>9</v>
      </c>
      <c r="L4195" s="7">
        <v>9.6064814814814808E-4</v>
      </c>
      <c r="M4195">
        <v>1.2999999999999999E-5</v>
      </c>
      <c r="N4195" s="9" t="str">
        <f t="shared" si="460"/>
        <v>ramassage possible</v>
      </c>
      <c r="O4195" s="6" t="str">
        <f>IFERROR(VLOOKUP(F4195,TCD!$A$4:$C$362,3,FALSE),"Commune de ramassage")</f>
        <v>Commune de ramassage</v>
      </c>
      <c r="P4195">
        <v>598</v>
      </c>
    </row>
    <row r="4196" spans="1:16" x14ac:dyDescent="0.3">
      <c r="A4196">
        <f t="shared" si="455"/>
        <v>4195</v>
      </c>
      <c r="B4196" t="s">
        <v>29</v>
      </c>
      <c r="C4196" s="8">
        <v>44637.452488425923</v>
      </c>
      <c r="D4196" s="7">
        <f>C4196</f>
        <v>44637.452488425923</v>
      </c>
      <c r="E4196" s="6" t="s">
        <v>14</v>
      </c>
      <c r="F4196" s="6" t="str">
        <f t="shared" si="456"/>
        <v>69220 44637,45249</v>
      </c>
      <c r="G4196" s="6" t="str">
        <f t="shared" si="457"/>
        <v>44637,4524884259 69220</v>
      </c>
      <c r="H4196" s="6" t="str">
        <f t="shared" si="458"/>
        <v>Dans 69220</v>
      </c>
      <c r="I4196" s="6" t="str">
        <f t="shared" si="461"/>
        <v>Dans 69220</v>
      </c>
      <c r="J4196" s="5" t="str">
        <f t="shared" si="459"/>
        <v/>
      </c>
      <c r="K4196" s="6">
        <v>0</v>
      </c>
      <c r="L4196" s="7">
        <v>2.3148148148148151E-3</v>
      </c>
      <c r="M4196">
        <v>1.05E-4</v>
      </c>
      <c r="N4196" s="9" t="str">
        <f t="shared" si="460"/>
        <v>ramassage possible</v>
      </c>
      <c r="O4196" s="6" t="str">
        <f>IFERROR(VLOOKUP(F4196,TCD!$A$4:$C$362,3,FALSE),"Commune de ramassage")</f>
        <v>Commune de ramassage</v>
      </c>
      <c r="P4196">
        <v>599</v>
      </c>
    </row>
    <row r="4197" spans="1:16" x14ac:dyDescent="0.3">
      <c r="A4197">
        <f t="shared" si="455"/>
        <v>4196</v>
      </c>
      <c r="B4197" t="s">
        <v>29</v>
      </c>
      <c r="C4197" s="8">
        <v>44637.45480324074</v>
      </c>
      <c r="D4197" s="7">
        <f>C4197</f>
        <v>44637.45480324074</v>
      </c>
      <c r="E4197" s="6" t="s">
        <v>14</v>
      </c>
      <c r="F4197" s="6" t="str">
        <f t="shared" si="456"/>
        <v>69220 44637,4548</v>
      </c>
      <c r="G4197" s="6" t="str">
        <f t="shared" si="457"/>
        <v>44637,4548032407 69220</v>
      </c>
      <c r="H4197" s="6" t="str">
        <f t="shared" si="458"/>
        <v>Dans 69220</v>
      </c>
      <c r="I4197" s="6" t="str">
        <f t="shared" si="461"/>
        <v>Dans 69220</v>
      </c>
      <c r="J4197" s="5" t="str">
        <f t="shared" si="459"/>
        <v/>
      </c>
      <c r="K4197" s="6">
        <v>16</v>
      </c>
      <c r="L4197" s="7">
        <v>2.3148148148148146E-4</v>
      </c>
      <c r="M4197">
        <v>-1.15E-3</v>
      </c>
      <c r="N4197" s="9" t="str">
        <f t="shared" si="460"/>
        <v>passage possible</v>
      </c>
      <c r="O4197" s="6" t="str">
        <f>IFERROR(VLOOKUP(F4197,TCD!$A$4:$C$362,3,FALSE),"Commune de ramassage")</f>
        <v>Commune de ramassage</v>
      </c>
      <c r="P4197">
        <v>600</v>
      </c>
    </row>
    <row r="4198" spans="1:16" x14ac:dyDescent="0.3">
      <c r="A4198">
        <f t="shared" si="455"/>
        <v>4197</v>
      </c>
      <c r="B4198" t="s">
        <v>29</v>
      </c>
      <c r="C4198" s="8">
        <v>44637.455034722225</v>
      </c>
      <c r="D4198" s="7">
        <f>C4198</f>
        <v>44637.455034722225</v>
      </c>
      <c r="E4198" s="6" t="s">
        <v>14</v>
      </c>
      <c r="F4198" s="6" t="str">
        <f t="shared" si="456"/>
        <v>69220 44637,45503</v>
      </c>
      <c r="G4198" s="6" t="str">
        <f t="shared" si="457"/>
        <v>44637,4550347222 69220</v>
      </c>
      <c r="H4198" s="6" t="str">
        <f t="shared" si="458"/>
        <v>Dans 69220</v>
      </c>
      <c r="I4198" s="6" t="str">
        <f t="shared" si="461"/>
        <v>Dans 69220</v>
      </c>
      <c r="J4198" s="5" t="str">
        <f t="shared" si="459"/>
        <v/>
      </c>
      <c r="K4198" s="6">
        <v>14</v>
      </c>
      <c r="L4198" s="7">
        <v>6.9444444444444444E-5</v>
      </c>
      <c r="M4198">
        <v>-4.0000000000000003E-5</v>
      </c>
      <c r="N4198" s="9" t="str">
        <f t="shared" si="460"/>
        <v>passage possible</v>
      </c>
      <c r="O4198" s="6" t="str">
        <f>IFERROR(VLOOKUP(F4198,TCD!$A$4:$C$362,3,FALSE),"Commune de ramassage")</f>
        <v>Commune de ramassage</v>
      </c>
      <c r="P4198">
        <v>601</v>
      </c>
    </row>
    <row r="4199" spans="1:16" x14ac:dyDescent="0.3">
      <c r="A4199">
        <f t="shared" si="455"/>
        <v>4198</v>
      </c>
      <c r="B4199" t="s">
        <v>29</v>
      </c>
      <c r="C4199" s="8">
        <v>44637.455104166664</v>
      </c>
      <c r="D4199" s="7">
        <f>C4199</f>
        <v>44637.455104166664</v>
      </c>
      <c r="E4199" s="6" t="s">
        <v>14</v>
      </c>
      <c r="F4199" s="6" t="str">
        <f t="shared" si="456"/>
        <v>69220 44637,4551</v>
      </c>
      <c r="G4199" s="6" t="str">
        <f t="shared" si="457"/>
        <v>44637,4551041667 69220</v>
      </c>
      <c r="H4199" s="6" t="str">
        <f t="shared" si="458"/>
        <v>Dans 69220</v>
      </c>
      <c r="I4199" s="6" t="str">
        <f t="shared" si="461"/>
        <v>Dans 69220</v>
      </c>
      <c r="J4199" s="5" t="str">
        <f t="shared" si="459"/>
        <v/>
      </c>
      <c r="K4199" s="6">
        <v>11</v>
      </c>
      <c r="L4199" s="7">
        <v>8.2175925925925917E-4</v>
      </c>
      <c r="M4199">
        <v>-7.2000000000000002E-5</v>
      </c>
      <c r="N4199" s="9" t="str">
        <f t="shared" si="460"/>
        <v>passage possible</v>
      </c>
      <c r="O4199" s="6" t="str">
        <f>IFERROR(VLOOKUP(F4199,TCD!$A$4:$C$362,3,FALSE),"Commune de ramassage")</f>
        <v>Commune de ramassage</v>
      </c>
      <c r="P4199">
        <v>602</v>
      </c>
    </row>
    <row r="4200" spans="1:16" x14ac:dyDescent="0.3">
      <c r="A4200">
        <f t="shared" si="455"/>
        <v>4199</v>
      </c>
      <c r="B4200" t="s">
        <v>29</v>
      </c>
      <c r="C4200" s="8">
        <v>44637.455925925926</v>
      </c>
      <c r="D4200" s="7">
        <f>C4200</f>
        <v>44637.455925925926</v>
      </c>
      <c r="E4200" s="6" t="s">
        <v>14</v>
      </c>
      <c r="F4200" s="6" t="str">
        <f t="shared" si="456"/>
        <v>69220 44637,45593</v>
      </c>
      <c r="G4200" s="6" t="str">
        <f t="shared" si="457"/>
        <v>44637,4559259259 69220</v>
      </c>
      <c r="H4200" s="6" t="str">
        <f t="shared" si="458"/>
        <v>Dans 69220</v>
      </c>
      <c r="I4200" s="6" t="str">
        <f t="shared" si="461"/>
        <v>Dans 69220</v>
      </c>
      <c r="J4200" s="5" t="str">
        <f t="shared" si="459"/>
        <v/>
      </c>
      <c r="K4200" s="6">
        <v>0</v>
      </c>
      <c r="L4200" s="7">
        <v>1.4930555555555556E-3</v>
      </c>
      <c r="M4200">
        <v>4.3999999999999999E-5</v>
      </c>
      <c r="N4200" s="9" t="str">
        <f t="shared" si="460"/>
        <v>ramassage possible</v>
      </c>
      <c r="O4200" s="6" t="str">
        <f>IFERROR(VLOOKUP(F4200,TCD!$A$4:$C$362,3,FALSE),"Commune de ramassage")</f>
        <v>Commune de ramassage</v>
      </c>
      <c r="P4200">
        <v>603</v>
      </c>
    </row>
    <row r="4201" spans="1:16" x14ac:dyDescent="0.3">
      <c r="A4201">
        <f t="shared" si="455"/>
        <v>4200</v>
      </c>
      <c r="B4201" t="s">
        <v>29</v>
      </c>
      <c r="C4201" s="8">
        <v>44637.457418981481</v>
      </c>
      <c r="D4201" s="7">
        <f>C4201</f>
        <v>44637.457418981481</v>
      </c>
      <c r="E4201" s="6" t="s">
        <v>14</v>
      </c>
      <c r="F4201" s="6" t="str">
        <f t="shared" si="456"/>
        <v>69220 44637,45742</v>
      </c>
      <c r="G4201" s="6" t="str">
        <f t="shared" si="457"/>
        <v>44637,4574189815 69220</v>
      </c>
      <c r="H4201" s="6" t="str">
        <f t="shared" si="458"/>
        <v>Dans 69220</v>
      </c>
      <c r="I4201" s="6" t="str">
        <f t="shared" si="461"/>
        <v>Dans 69220</v>
      </c>
      <c r="J4201" s="5" t="str">
        <f t="shared" si="459"/>
        <v/>
      </c>
      <c r="K4201" s="6">
        <v>10</v>
      </c>
      <c r="L4201" s="7">
        <v>1.1574074074074073E-5</v>
      </c>
      <c r="M4201">
        <v>-1.9000000000000001E-5</v>
      </c>
      <c r="N4201" s="9" t="str">
        <f t="shared" si="460"/>
        <v>passage possible</v>
      </c>
      <c r="O4201" s="6" t="str">
        <f>IFERROR(VLOOKUP(F4201,TCD!$A$4:$C$362,3,FALSE),"Commune de ramassage")</f>
        <v>Commune de ramassage</v>
      </c>
      <c r="P4201">
        <v>604</v>
      </c>
    </row>
    <row r="4202" spans="1:16" x14ac:dyDescent="0.3">
      <c r="A4202">
        <f t="shared" si="455"/>
        <v>4201</v>
      </c>
      <c r="B4202" t="s">
        <v>29</v>
      </c>
      <c r="C4202" s="8">
        <v>44637.457430555558</v>
      </c>
      <c r="D4202" s="7">
        <f>C4202</f>
        <v>44637.457430555558</v>
      </c>
      <c r="E4202" s="6" t="s">
        <v>14</v>
      </c>
      <c r="F4202" s="6" t="str">
        <f t="shared" si="456"/>
        <v>69220 44637,45743</v>
      </c>
      <c r="G4202" s="6" t="str">
        <f t="shared" si="457"/>
        <v>44637,4574305556 69220</v>
      </c>
      <c r="H4202" s="6" t="str">
        <f t="shared" si="458"/>
        <v>Dans 69220</v>
      </c>
      <c r="I4202" s="6" t="str">
        <f t="shared" si="461"/>
        <v>Dans 69220</v>
      </c>
      <c r="J4202" s="5" t="str">
        <f t="shared" si="459"/>
        <v/>
      </c>
      <c r="K4202" s="6">
        <v>11</v>
      </c>
      <c r="L4202" s="7">
        <v>9.6064814814814808E-4</v>
      </c>
      <c r="M4202">
        <v>-8.8599999999999996E-4</v>
      </c>
      <c r="N4202" s="9" t="str">
        <f t="shared" si="460"/>
        <v>passage possible</v>
      </c>
      <c r="O4202" s="6" t="str">
        <f>IFERROR(VLOOKUP(F4202,TCD!$A$4:$C$362,3,FALSE),"Commune de ramassage")</f>
        <v>Commune de ramassage</v>
      </c>
      <c r="P4202">
        <v>605</v>
      </c>
    </row>
    <row r="4203" spans="1:16" x14ac:dyDescent="0.3">
      <c r="A4203">
        <f t="shared" si="455"/>
        <v>4202</v>
      </c>
      <c r="B4203" t="s">
        <v>29</v>
      </c>
      <c r="C4203" s="8">
        <v>44637.458391203705</v>
      </c>
      <c r="D4203" s="7">
        <f>C4203</f>
        <v>44637.458391203705</v>
      </c>
      <c r="E4203" s="6" t="s">
        <v>14</v>
      </c>
      <c r="F4203" s="6" t="str">
        <f t="shared" si="456"/>
        <v>69220 44637,45839</v>
      </c>
      <c r="G4203" s="6" t="str">
        <f t="shared" si="457"/>
        <v>44637,4583912037 69220</v>
      </c>
      <c r="H4203" s="6" t="str">
        <f t="shared" si="458"/>
        <v>Dans 69220</v>
      </c>
      <c r="I4203" s="6" t="str">
        <f t="shared" si="461"/>
        <v>Dans 69220</v>
      </c>
      <c r="J4203" s="5" t="str">
        <f t="shared" si="459"/>
        <v/>
      </c>
      <c r="K4203" s="6">
        <v>0</v>
      </c>
      <c r="L4203" s="7">
        <v>8.2175925925925917E-4</v>
      </c>
      <c r="M4203">
        <v>0</v>
      </c>
      <c r="N4203" s="9" t="str">
        <f t="shared" si="460"/>
        <v>ramassage possible</v>
      </c>
      <c r="O4203" s="6" t="str">
        <f>IFERROR(VLOOKUP(F4203,TCD!$A$4:$C$362,3,FALSE),"Commune de ramassage")</f>
        <v>Commune de ramassage</v>
      </c>
      <c r="P4203">
        <v>606</v>
      </c>
    </row>
    <row r="4204" spans="1:16" x14ac:dyDescent="0.3">
      <c r="A4204">
        <f t="shared" si="455"/>
        <v>4203</v>
      </c>
      <c r="B4204" t="s">
        <v>29</v>
      </c>
      <c r="C4204" s="8">
        <v>44637.45921296296</v>
      </c>
      <c r="D4204" s="7">
        <f>C4204</f>
        <v>44637.45921296296</v>
      </c>
      <c r="E4204" s="6" t="s">
        <v>14</v>
      </c>
      <c r="F4204" s="6" t="str">
        <f t="shared" si="456"/>
        <v>69220 44637,45921</v>
      </c>
      <c r="G4204" s="6" t="str">
        <f t="shared" si="457"/>
        <v>44637,459212963 69220</v>
      </c>
      <c r="H4204" s="6" t="str">
        <f t="shared" si="458"/>
        <v>Dans 69220</v>
      </c>
      <c r="I4204" s="6" t="str">
        <f t="shared" si="461"/>
        <v>Dans 69220</v>
      </c>
      <c r="J4204" s="5" t="str">
        <f t="shared" si="459"/>
        <v/>
      </c>
      <c r="K4204" s="6">
        <v>0</v>
      </c>
      <c r="L4204" s="7">
        <v>5.7870370370370366E-5</v>
      </c>
      <c r="M4204">
        <v>-3.8999999999999999E-5</v>
      </c>
      <c r="N4204" s="9" t="str">
        <f t="shared" si="460"/>
        <v>ramassage possible</v>
      </c>
      <c r="O4204" s="6" t="str">
        <f>IFERROR(VLOOKUP(F4204,TCD!$A$4:$C$362,3,FALSE),"Commune de ramassage")</f>
        <v>Commune de ramassage</v>
      </c>
      <c r="P4204">
        <v>607</v>
      </c>
    </row>
    <row r="4205" spans="1:16" x14ac:dyDescent="0.3">
      <c r="A4205">
        <f t="shared" si="455"/>
        <v>4204</v>
      </c>
      <c r="B4205" t="s">
        <v>29</v>
      </c>
      <c r="C4205" s="8">
        <v>44637.459270833337</v>
      </c>
      <c r="D4205" s="7">
        <f>C4205</f>
        <v>44637.459270833337</v>
      </c>
      <c r="E4205" s="6" t="s">
        <v>14</v>
      </c>
      <c r="F4205" s="6" t="str">
        <f t="shared" si="456"/>
        <v>69220 44637,45927</v>
      </c>
      <c r="G4205" s="6" t="str">
        <f t="shared" si="457"/>
        <v>44637,4592708333 69220</v>
      </c>
      <c r="H4205" s="6" t="str">
        <f t="shared" si="458"/>
        <v>Dans 69220</v>
      </c>
      <c r="I4205" s="6" t="str">
        <f t="shared" si="461"/>
        <v>Dans 69220</v>
      </c>
      <c r="J4205" s="5" t="str">
        <f t="shared" si="459"/>
        <v/>
      </c>
      <c r="K4205" s="6">
        <v>6</v>
      </c>
      <c r="L4205" s="7">
        <v>4.6296296296296294E-5</v>
      </c>
      <c r="M4205">
        <v>-6.9999999999999994E-5</v>
      </c>
      <c r="N4205" s="9" t="str">
        <f t="shared" si="460"/>
        <v>ramassage possible</v>
      </c>
      <c r="O4205" s="6" t="str">
        <f>IFERROR(VLOOKUP(F4205,TCD!$A$4:$C$362,3,FALSE),"Commune de ramassage")</f>
        <v>Commune de ramassage</v>
      </c>
      <c r="P4205">
        <v>608</v>
      </c>
    </row>
    <row r="4206" spans="1:16" x14ac:dyDescent="0.3">
      <c r="A4206">
        <f t="shared" si="455"/>
        <v>4205</v>
      </c>
      <c r="B4206" t="s">
        <v>29</v>
      </c>
      <c r="C4206" s="8">
        <v>44637.459317129629</v>
      </c>
      <c r="D4206" s="7">
        <f>C4206</f>
        <v>44637.459317129629</v>
      </c>
      <c r="E4206" s="6" t="s">
        <v>14</v>
      </c>
      <c r="F4206" s="6" t="str">
        <f t="shared" si="456"/>
        <v>69220 44637,45932</v>
      </c>
      <c r="G4206" s="6" t="str">
        <f t="shared" si="457"/>
        <v>44637,4593171296 69220</v>
      </c>
      <c r="H4206" s="6" t="str">
        <f t="shared" si="458"/>
        <v>Dans 69220</v>
      </c>
      <c r="I4206" s="6" t="str">
        <f t="shared" si="461"/>
        <v>Dans 69220</v>
      </c>
      <c r="J4206" s="5" t="str">
        <f t="shared" si="459"/>
        <v/>
      </c>
      <c r="K4206" s="6">
        <v>7</v>
      </c>
      <c r="L4206" s="7">
        <v>1.1574074074074073E-5</v>
      </c>
      <c r="M4206">
        <v>-4.5000000000000003E-5</v>
      </c>
      <c r="N4206" s="9" t="str">
        <f t="shared" si="460"/>
        <v>ramassage possible</v>
      </c>
      <c r="O4206" s="6" t="str">
        <f>IFERROR(VLOOKUP(F4206,TCD!$A$4:$C$362,3,FALSE),"Commune de ramassage")</f>
        <v>Commune de ramassage</v>
      </c>
      <c r="P4206">
        <v>609</v>
      </c>
    </row>
    <row r="4207" spans="1:16" x14ac:dyDescent="0.3">
      <c r="A4207">
        <f t="shared" si="455"/>
        <v>4206</v>
      </c>
      <c r="B4207" t="s">
        <v>29</v>
      </c>
      <c r="C4207" s="8">
        <v>44637.459328703706</v>
      </c>
      <c r="D4207" s="7">
        <f>C4207</f>
        <v>44637.459328703706</v>
      </c>
      <c r="E4207" s="6" t="s">
        <v>14</v>
      </c>
      <c r="F4207" s="6" t="str">
        <f t="shared" si="456"/>
        <v>69220 44637,45933</v>
      </c>
      <c r="G4207" s="6" t="str">
        <f t="shared" si="457"/>
        <v>44637,4593287037 69220</v>
      </c>
      <c r="H4207" s="6" t="str">
        <f t="shared" si="458"/>
        <v>Dans 69220</v>
      </c>
      <c r="I4207" s="6" t="str">
        <f t="shared" si="461"/>
        <v>Dans 69220</v>
      </c>
      <c r="J4207" s="5" t="str">
        <f t="shared" si="459"/>
        <v/>
      </c>
      <c r="K4207" s="6">
        <v>9</v>
      </c>
      <c r="L4207" s="7">
        <v>1.273148148148148E-4</v>
      </c>
      <c r="M4207">
        <v>-2.0799999999999999E-4</v>
      </c>
      <c r="N4207" s="9" t="str">
        <f t="shared" si="460"/>
        <v>ramassage possible</v>
      </c>
      <c r="O4207" s="6" t="str">
        <f>IFERROR(VLOOKUP(F4207,TCD!$A$4:$C$362,3,FALSE),"Commune de ramassage")</f>
        <v>Commune de ramassage</v>
      </c>
      <c r="P4207">
        <v>610</v>
      </c>
    </row>
    <row r="4208" spans="1:16" x14ac:dyDescent="0.3">
      <c r="A4208">
        <f t="shared" si="455"/>
        <v>4207</v>
      </c>
      <c r="B4208" t="s">
        <v>29</v>
      </c>
      <c r="C4208" s="8">
        <v>44637.459456018521</v>
      </c>
      <c r="D4208" s="7">
        <f>C4208</f>
        <v>44637.459456018521</v>
      </c>
      <c r="E4208" s="6" t="s">
        <v>14</v>
      </c>
      <c r="F4208" s="6" t="str">
        <f t="shared" si="456"/>
        <v>69220 44637,45946</v>
      </c>
      <c r="G4208" s="6" t="str">
        <f t="shared" si="457"/>
        <v>44637,4594560185 69220</v>
      </c>
      <c r="H4208" s="6" t="str">
        <f t="shared" si="458"/>
        <v>Dans 69220</v>
      </c>
      <c r="I4208" s="6" t="str">
        <f t="shared" si="461"/>
        <v>Dans 69220</v>
      </c>
      <c r="J4208" s="5" t="str">
        <f t="shared" si="459"/>
        <v/>
      </c>
      <c r="K4208" s="6">
        <v>12</v>
      </c>
      <c r="L4208" s="7">
        <v>3.5879629629629635E-4</v>
      </c>
      <c r="M4208">
        <v>-4.7199999999999998E-4</v>
      </c>
      <c r="N4208" s="9" t="str">
        <f t="shared" si="460"/>
        <v>passage possible</v>
      </c>
      <c r="O4208" s="6" t="str">
        <f>IFERROR(VLOOKUP(F4208,TCD!$A$4:$C$362,3,FALSE),"Commune de ramassage")</f>
        <v>Commune de ramassage</v>
      </c>
      <c r="P4208">
        <v>611</v>
      </c>
    </row>
    <row r="4209" spans="1:16" x14ac:dyDescent="0.3">
      <c r="A4209">
        <f t="shared" si="455"/>
        <v>4208</v>
      </c>
      <c r="B4209" t="s">
        <v>29</v>
      </c>
      <c r="C4209" s="8">
        <v>44637.459814814814</v>
      </c>
      <c r="D4209" s="7">
        <f>C4209</f>
        <v>44637.459814814814</v>
      </c>
      <c r="E4209" s="6" t="s">
        <v>14</v>
      </c>
      <c r="F4209" s="6" t="str">
        <f t="shared" si="456"/>
        <v>69220 44637,45981</v>
      </c>
      <c r="G4209" s="6" t="str">
        <f t="shared" si="457"/>
        <v>44637,4598148148 69220</v>
      </c>
      <c r="H4209" s="6" t="str">
        <f t="shared" si="458"/>
        <v>Dans 69220</v>
      </c>
      <c r="I4209" s="6" t="str">
        <f t="shared" si="461"/>
        <v>Dans 69220</v>
      </c>
      <c r="J4209" s="5" t="str">
        <f t="shared" si="459"/>
        <v/>
      </c>
      <c r="K4209" s="6">
        <v>11</v>
      </c>
      <c r="L4209" s="7">
        <v>5.7870370370370366E-5</v>
      </c>
      <c r="M4209">
        <v>-5.3000000000000001E-5</v>
      </c>
      <c r="N4209" s="9" t="str">
        <f t="shared" si="460"/>
        <v>passage possible</v>
      </c>
      <c r="O4209" s="6" t="str">
        <f>IFERROR(VLOOKUP(F4209,TCD!$A$4:$C$362,3,FALSE),"Commune de ramassage")</f>
        <v>Commune de ramassage</v>
      </c>
      <c r="P4209">
        <v>612</v>
      </c>
    </row>
    <row r="4210" spans="1:16" x14ac:dyDescent="0.3">
      <c r="A4210">
        <f t="shared" si="455"/>
        <v>4209</v>
      </c>
      <c r="B4210" t="s">
        <v>29</v>
      </c>
      <c r="C4210" s="8">
        <v>44637.459872685184</v>
      </c>
      <c r="D4210" s="7">
        <f>C4210</f>
        <v>44637.459872685184</v>
      </c>
      <c r="E4210" s="6" t="s">
        <v>14</v>
      </c>
      <c r="F4210" s="6" t="str">
        <f t="shared" si="456"/>
        <v>69220 44637,45987</v>
      </c>
      <c r="G4210" s="6" t="str">
        <f t="shared" si="457"/>
        <v>44637,4598726852 69220</v>
      </c>
      <c r="H4210" s="6" t="str">
        <f t="shared" si="458"/>
        <v>Dans 69220</v>
      </c>
      <c r="I4210" s="6" t="str">
        <f t="shared" si="461"/>
        <v>Dans 69220</v>
      </c>
      <c r="J4210" s="5" t="str">
        <f t="shared" si="459"/>
        <v/>
      </c>
      <c r="K4210" s="6">
        <v>9</v>
      </c>
      <c r="L4210" s="7">
        <v>1.8518518518518518E-4</v>
      </c>
      <c r="M4210">
        <v>-3.5199999999999999E-4</v>
      </c>
      <c r="N4210" s="9" t="str">
        <f t="shared" si="460"/>
        <v>ramassage possible</v>
      </c>
      <c r="O4210" s="6" t="str">
        <f>IFERROR(VLOOKUP(F4210,TCD!$A$4:$C$362,3,FALSE),"Commune de ramassage")</f>
        <v>Commune de ramassage</v>
      </c>
      <c r="P4210">
        <v>613</v>
      </c>
    </row>
    <row r="4211" spans="1:16" x14ac:dyDescent="0.3">
      <c r="A4211">
        <f t="shared" si="455"/>
        <v>4210</v>
      </c>
      <c r="B4211" t="s">
        <v>29</v>
      </c>
      <c r="C4211" s="8">
        <v>44637.460057870368</v>
      </c>
      <c r="D4211" s="7">
        <f>C4211</f>
        <v>44637.460057870368</v>
      </c>
      <c r="E4211" s="6" t="s">
        <v>14</v>
      </c>
      <c r="F4211" s="6" t="str">
        <f t="shared" si="456"/>
        <v>69220 44637,46006</v>
      </c>
      <c r="G4211" s="6" t="str">
        <f t="shared" si="457"/>
        <v>44637,4600578704 69220</v>
      </c>
      <c r="H4211" s="6" t="str">
        <f t="shared" si="458"/>
        <v>Dans 69220</v>
      </c>
      <c r="I4211" s="6" t="str">
        <f t="shared" si="461"/>
        <v>Dans 69220</v>
      </c>
      <c r="J4211" s="5" t="str">
        <f t="shared" si="459"/>
        <v/>
      </c>
      <c r="K4211" s="6">
        <v>17</v>
      </c>
      <c r="L4211" s="7">
        <v>2.8935185185185189E-4</v>
      </c>
      <c r="M4211">
        <v>-3.7100000000000002E-4</v>
      </c>
      <c r="N4211" s="9" t="str">
        <f t="shared" si="460"/>
        <v>passage possible</v>
      </c>
      <c r="O4211" s="6" t="str">
        <f>IFERROR(VLOOKUP(F4211,TCD!$A$4:$C$362,3,FALSE),"Commune de ramassage")</f>
        <v>Commune de ramassage</v>
      </c>
      <c r="P4211">
        <v>614</v>
      </c>
    </row>
    <row r="4212" spans="1:16" x14ac:dyDescent="0.3">
      <c r="A4212">
        <f t="shared" si="455"/>
        <v>4211</v>
      </c>
      <c r="B4212" t="s">
        <v>29</v>
      </c>
      <c r="C4212" s="8">
        <v>44637.460347222222</v>
      </c>
      <c r="D4212" s="7">
        <f>C4212</f>
        <v>44637.460347222222</v>
      </c>
      <c r="E4212" s="6" t="s">
        <v>14</v>
      </c>
      <c r="F4212" s="6" t="str">
        <f t="shared" si="456"/>
        <v>69220 44637,46035</v>
      </c>
      <c r="G4212" s="6" t="str">
        <f t="shared" si="457"/>
        <v>44637,4603472222 69220</v>
      </c>
      <c r="H4212" s="6" t="str">
        <f t="shared" si="458"/>
        <v>Dans 69220</v>
      </c>
      <c r="I4212" s="6" t="str">
        <f t="shared" si="461"/>
        <v>Dans 69220</v>
      </c>
      <c r="J4212" s="5" t="str">
        <f t="shared" si="459"/>
        <v/>
      </c>
      <c r="K4212" s="6">
        <v>12</v>
      </c>
      <c r="L4212" s="7">
        <v>3.3564814814814812E-4</v>
      </c>
      <c r="M4212">
        <v>-2.1900000000000001E-4</v>
      </c>
      <c r="N4212" s="9" t="str">
        <f t="shared" si="460"/>
        <v>passage possible</v>
      </c>
      <c r="O4212" s="6" t="str">
        <f>IFERROR(VLOOKUP(F4212,TCD!$A$4:$C$362,3,FALSE),"Commune de ramassage")</f>
        <v>Commune de ramassage</v>
      </c>
      <c r="P4212">
        <v>615</v>
      </c>
    </row>
    <row r="4213" spans="1:16" x14ac:dyDescent="0.3">
      <c r="A4213">
        <f t="shared" si="455"/>
        <v>4212</v>
      </c>
      <c r="B4213" t="s">
        <v>29</v>
      </c>
      <c r="C4213" s="8">
        <v>44637.460682870369</v>
      </c>
      <c r="D4213" s="7">
        <f>C4213</f>
        <v>44637.460682870369</v>
      </c>
      <c r="E4213" s="6" t="s">
        <v>14</v>
      </c>
      <c r="F4213" s="6" t="str">
        <f t="shared" si="456"/>
        <v>69220 44637,46068</v>
      </c>
      <c r="G4213" s="6" t="str">
        <f t="shared" si="457"/>
        <v>44637,4606828704 69220</v>
      </c>
      <c r="H4213" s="6" t="str">
        <f t="shared" si="458"/>
        <v>Dans 69220</v>
      </c>
      <c r="I4213" s="6" t="str">
        <f t="shared" si="461"/>
        <v>Dans 69220</v>
      </c>
      <c r="J4213" s="5" t="str">
        <f t="shared" si="459"/>
        <v/>
      </c>
      <c r="K4213" s="6">
        <v>6</v>
      </c>
      <c r="L4213" s="7">
        <v>3.9351851851851852E-4</v>
      </c>
      <c r="M4213">
        <v>-3.3000000000000003E-5</v>
      </c>
      <c r="N4213" s="9" t="str">
        <f t="shared" si="460"/>
        <v>ramassage possible</v>
      </c>
      <c r="O4213" s="6" t="str">
        <f>IFERROR(VLOOKUP(F4213,TCD!$A$4:$C$362,3,FALSE),"Commune de ramassage")</f>
        <v>Commune de ramassage</v>
      </c>
      <c r="P4213">
        <v>616</v>
      </c>
    </row>
    <row r="4214" spans="1:16" x14ac:dyDescent="0.3">
      <c r="A4214">
        <f t="shared" si="455"/>
        <v>4213</v>
      </c>
      <c r="B4214" t="s">
        <v>29</v>
      </c>
      <c r="C4214" s="8">
        <v>44637.461076388892</v>
      </c>
      <c r="D4214" s="7">
        <f>C4214</f>
        <v>44637.461076388892</v>
      </c>
      <c r="E4214" s="6" t="s">
        <v>14</v>
      </c>
      <c r="F4214" s="6" t="str">
        <f t="shared" si="456"/>
        <v>69220 44637,46108</v>
      </c>
      <c r="G4214" s="6" t="str">
        <f t="shared" si="457"/>
        <v>44637,4610763889 69220</v>
      </c>
      <c r="H4214" s="6" t="str">
        <f t="shared" si="458"/>
        <v>Dans 69220</v>
      </c>
      <c r="I4214" s="6" t="str">
        <f t="shared" si="461"/>
        <v>Dans 69220</v>
      </c>
      <c r="J4214" s="5" t="str">
        <f t="shared" si="459"/>
        <v/>
      </c>
      <c r="K4214" s="6">
        <v>0</v>
      </c>
      <c r="L4214" s="7">
        <v>5.2083333333333333E-4</v>
      </c>
      <c r="M4214">
        <v>6.0300000000000002E-4</v>
      </c>
      <c r="N4214" s="9" t="str">
        <f t="shared" si="460"/>
        <v>ramassage possible</v>
      </c>
      <c r="O4214" s="6" t="str">
        <f>IFERROR(VLOOKUP(F4214,TCD!$A$4:$C$362,3,FALSE),"Commune de ramassage")</f>
        <v>Commune de ramassage</v>
      </c>
      <c r="P4214">
        <v>617</v>
      </c>
    </row>
    <row r="4215" spans="1:16" x14ac:dyDescent="0.3">
      <c r="A4215">
        <f t="shared" si="455"/>
        <v>4214</v>
      </c>
      <c r="B4215" t="s">
        <v>29</v>
      </c>
      <c r="C4215" s="8">
        <v>44637.461597222224</v>
      </c>
      <c r="D4215" s="7">
        <f>C4215</f>
        <v>44637.461597222224</v>
      </c>
      <c r="E4215" s="6" t="s">
        <v>14</v>
      </c>
      <c r="F4215" s="6" t="str">
        <f t="shared" si="456"/>
        <v>69220 44637,4616</v>
      </c>
      <c r="G4215" s="6" t="str">
        <f t="shared" si="457"/>
        <v>44637,4615972222 69220</v>
      </c>
      <c r="H4215" s="6" t="str">
        <f t="shared" si="458"/>
        <v>Dans 69220</v>
      </c>
      <c r="I4215" s="6" t="str">
        <f t="shared" si="461"/>
        <v>Dans 69220</v>
      </c>
      <c r="J4215" s="5" t="str">
        <f t="shared" si="459"/>
        <v/>
      </c>
      <c r="K4215" s="6">
        <v>17</v>
      </c>
      <c r="L4215" s="7">
        <v>8.1018518518518516E-5</v>
      </c>
      <c r="M4215">
        <v>1.47E-4</v>
      </c>
      <c r="N4215" s="9" t="str">
        <f t="shared" si="460"/>
        <v>passage possible</v>
      </c>
      <c r="O4215" s="6" t="str">
        <f>IFERROR(VLOOKUP(F4215,TCD!$A$4:$C$362,3,FALSE),"Commune de ramassage")</f>
        <v>Commune de ramassage</v>
      </c>
      <c r="P4215">
        <v>618</v>
      </c>
    </row>
    <row r="4216" spans="1:16" x14ac:dyDescent="0.3">
      <c r="A4216">
        <f t="shared" si="455"/>
        <v>4215</v>
      </c>
      <c r="B4216" t="s">
        <v>29</v>
      </c>
      <c r="C4216" s="8">
        <v>44637.461678240739</v>
      </c>
      <c r="D4216" s="7">
        <f>C4216</f>
        <v>44637.461678240739</v>
      </c>
      <c r="E4216" s="6" t="s">
        <v>14</v>
      </c>
      <c r="F4216" s="6" t="str">
        <f t="shared" si="456"/>
        <v>69220 44637,46168</v>
      </c>
      <c r="G4216" s="6" t="str">
        <f t="shared" si="457"/>
        <v>44637,4616782407 69220</v>
      </c>
      <c r="H4216" s="6" t="str">
        <f t="shared" si="458"/>
        <v>Dans 69220</v>
      </c>
      <c r="I4216" s="6" t="str">
        <f t="shared" si="461"/>
        <v>Dans 69220</v>
      </c>
      <c r="J4216" s="5" t="str">
        <f t="shared" si="459"/>
        <v/>
      </c>
      <c r="K4216" s="6">
        <v>15</v>
      </c>
      <c r="L4216" s="7">
        <v>2.0833333333333335E-4</v>
      </c>
      <c r="M4216">
        <v>2.22E-4</v>
      </c>
      <c r="N4216" s="9" t="str">
        <f t="shared" si="460"/>
        <v>passage possible</v>
      </c>
      <c r="O4216" s="6" t="str">
        <f>IFERROR(VLOOKUP(F4216,TCD!$A$4:$C$362,3,FALSE),"Commune de ramassage")</f>
        <v>Commune de ramassage</v>
      </c>
      <c r="P4216">
        <v>619</v>
      </c>
    </row>
    <row r="4217" spans="1:16" x14ac:dyDescent="0.3">
      <c r="A4217">
        <f t="shared" si="455"/>
        <v>4216</v>
      </c>
      <c r="B4217" t="s">
        <v>29</v>
      </c>
      <c r="C4217" s="8">
        <v>44637.461886574078</v>
      </c>
      <c r="D4217" s="7">
        <f>C4217</f>
        <v>44637.461886574078</v>
      </c>
      <c r="E4217" s="6" t="s">
        <v>14</v>
      </c>
      <c r="F4217" s="6" t="str">
        <f t="shared" si="456"/>
        <v>69220 44637,46189</v>
      </c>
      <c r="G4217" s="6" t="str">
        <f t="shared" si="457"/>
        <v>44637,4618865741 69220</v>
      </c>
      <c r="H4217" s="6" t="str">
        <f t="shared" si="458"/>
        <v>Dans 69220</v>
      </c>
      <c r="I4217" s="6" t="str">
        <f t="shared" si="461"/>
        <v>Dans 69220</v>
      </c>
      <c r="J4217" s="5" t="str">
        <f t="shared" si="459"/>
        <v/>
      </c>
      <c r="K4217" s="6">
        <v>10</v>
      </c>
      <c r="L4217" s="7">
        <v>2.3148148148148147E-5</v>
      </c>
      <c r="M4217">
        <v>-3.4999999999999997E-5</v>
      </c>
      <c r="N4217" s="9" t="str">
        <f t="shared" si="460"/>
        <v>passage possible</v>
      </c>
      <c r="O4217" s="6" t="str">
        <f>IFERROR(VLOOKUP(F4217,TCD!$A$4:$C$362,3,FALSE),"Commune de ramassage")</f>
        <v>Commune de ramassage</v>
      </c>
      <c r="P4217">
        <v>620</v>
      </c>
    </row>
    <row r="4218" spans="1:16" x14ac:dyDescent="0.3">
      <c r="A4218">
        <f t="shared" si="455"/>
        <v>4217</v>
      </c>
      <c r="B4218" t="s">
        <v>29</v>
      </c>
      <c r="C4218" s="8">
        <v>44637.461909722224</v>
      </c>
      <c r="D4218" s="7">
        <f>C4218</f>
        <v>44637.461909722224</v>
      </c>
      <c r="E4218" s="6" t="s">
        <v>14</v>
      </c>
      <c r="F4218" s="6" t="str">
        <f t="shared" si="456"/>
        <v>69220 44637,46191</v>
      </c>
      <c r="G4218" s="6" t="str">
        <f t="shared" si="457"/>
        <v>44637,4619097222 69220</v>
      </c>
      <c r="H4218" s="6" t="str">
        <f t="shared" si="458"/>
        <v>Dans 69220</v>
      </c>
      <c r="I4218" s="6" t="str">
        <f t="shared" si="461"/>
        <v>Dans 69220</v>
      </c>
      <c r="J4218" s="5" t="str">
        <f t="shared" si="459"/>
        <v/>
      </c>
      <c r="K4218" s="6">
        <v>6</v>
      </c>
      <c r="L4218" s="7">
        <v>3.2407407407407406E-4</v>
      </c>
      <c r="M4218">
        <v>-1.0449999999999999E-3</v>
      </c>
      <c r="N4218" s="9" t="str">
        <f t="shared" si="460"/>
        <v>ramassage possible</v>
      </c>
      <c r="O4218" s="6" t="str">
        <f>IFERROR(VLOOKUP(F4218,TCD!$A$4:$C$362,3,FALSE),"Commune de ramassage")</f>
        <v>Commune de ramassage</v>
      </c>
      <c r="P4218">
        <v>621</v>
      </c>
    </row>
    <row r="4219" spans="1:16" x14ac:dyDescent="0.3">
      <c r="A4219">
        <f t="shared" si="455"/>
        <v>4218</v>
      </c>
      <c r="B4219" t="s">
        <v>29</v>
      </c>
      <c r="C4219" s="8">
        <v>44637.462233796294</v>
      </c>
      <c r="D4219" s="7">
        <f>C4219</f>
        <v>44637.462233796294</v>
      </c>
      <c r="E4219" s="6" t="s">
        <v>14</v>
      </c>
      <c r="F4219" s="6" t="str">
        <f t="shared" si="456"/>
        <v>69220 44637,46223</v>
      </c>
      <c r="G4219" s="6" t="str">
        <f t="shared" si="457"/>
        <v>44637,4622337963 69220</v>
      </c>
      <c r="H4219" s="6" t="str">
        <f t="shared" si="458"/>
        <v>Dans 69220</v>
      </c>
      <c r="I4219" s="6" t="str">
        <f t="shared" si="461"/>
        <v>Dans 69220</v>
      </c>
      <c r="J4219" s="5" t="str">
        <f t="shared" si="459"/>
        <v/>
      </c>
      <c r="K4219" s="6">
        <v>11</v>
      </c>
      <c r="L4219" s="7">
        <v>1.4120370370370369E-3</v>
      </c>
      <c r="M4219">
        <v>-3.3199999999999999E-4</v>
      </c>
      <c r="N4219" s="9" t="str">
        <f t="shared" si="460"/>
        <v>passage possible</v>
      </c>
      <c r="O4219" s="6" t="str">
        <f>IFERROR(VLOOKUP(F4219,TCD!$A$4:$C$362,3,FALSE),"Commune de ramassage")</f>
        <v>Commune de ramassage</v>
      </c>
      <c r="P4219">
        <v>622</v>
      </c>
    </row>
    <row r="4220" spans="1:16" x14ac:dyDescent="0.3">
      <c r="A4220">
        <f t="shared" si="455"/>
        <v>4219</v>
      </c>
      <c r="B4220" t="s">
        <v>29</v>
      </c>
      <c r="C4220" s="8">
        <v>44637.463645833333</v>
      </c>
      <c r="D4220" s="7">
        <f>C4220</f>
        <v>44637.463645833333</v>
      </c>
      <c r="E4220" s="6" t="s">
        <v>14</v>
      </c>
      <c r="F4220" s="6" t="str">
        <f t="shared" si="456"/>
        <v>69220 44637,46365</v>
      </c>
      <c r="G4220" s="6" t="str">
        <f t="shared" si="457"/>
        <v>44637,4636458333 69220</v>
      </c>
      <c r="H4220" s="6" t="str">
        <f t="shared" si="458"/>
        <v>Dans 69220</v>
      </c>
      <c r="I4220" s="6" t="str">
        <f t="shared" si="461"/>
        <v>Dans 69220</v>
      </c>
      <c r="J4220" s="5" t="str">
        <f t="shared" si="459"/>
        <v/>
      </c>
      <c r="K4220" s="6">
        <v>0</v>
      </c>
      <c r="L4220" s="7">
        <v>3.1250000000000001E-4</v>
      </c>
      <c r="M4220">
        <v>1.17E-4</v>
      </c>
      <c r="N4220" s="9" t="str">
        <f t="shared" si="460"/>
        <v>ramassage possible</v>
      </c>
      <c r="O4220" s="6" t="str">
        <f>IFERROR(VLOOKUP(F4220,TCD!$A$4:$C$362,3,FALSE),"Commune de ramassage")</f>
        <v>Commune de ramassage</v>
      </c>
      <c r="P4220">
        <v>623</v>
      </c>
    </row>
    <row r="4221" spans="1:16" x14ac:dyDescent="0.3">
      <c r="A4221">
        <f t="shared" si="455"/>
        <v>4220</v>
      </c>
      <c r="B4221" t="s">
        <v>29</v>
      </c>
      <c r="C4221" s="8">
        <v>44637.463958333334</v>
      </c>
      <c r="D4221" s="7">
        <f>C4221</f>
        <v>44637.463958333334</v>
      </c>
      <c r="E4221" s="6" t="s">
        <v>14</v>
      </c>
      <c r="F4221" s="6" t="str">
        <f t="shared" si="456"/>
        <v>69220 44637,46396</v>
      </c>
      <c r="G4221" s="6" t="str">
        <f t="shared" si="457"/>
        <v>44637,4639583333 69220</v>
      </c>
      <c r="H4221" s="6" t="str">
        <f t="shared" si="458"/>
        <v>Dans 69220</v>
      </c>
      <c r="I4221" s="6" t="str">
        <f t="shared" si="461"/>
        <v>Dans 69220</v>
      </c>
      <c r="J4221" s="5" t="str">
        <f t="shared" si="459"/>
        <v/>
      </c>
      <c r="K4221" s="6">
        <v>14</v>
      </c>
      <c r="L4221" s="7">
        <v>8.449074074074075E-4</v>
      </c>
      <c r="M4221">
        <v>1.7799999999999999E-3</v>
      </c>
      <c r="N4221" s="9" t="str">
        <f t="shared" si="460"/>
        <v>passage possible</v>
      </c>
      <c r="O4221" s="6" t="str">
        <f>IFERROR(VLOOKUP(F4221,TCD!$A$4:$C$362,3,FALSE),"Commune de ramassage")</f>
        <v>Commune de ramassage</v>
      </c>
      <c r="P4221">
        <v>624</v>
      </c>
    </row>
    <row r="4222" spans="1:16" x14ac:dyDescent="0.3">
      <c r="A4222">
        <f t="shared" si="455"/>
        <v>4221</v>
      </c>
      <c r="B4222" t="s">
        <v>29</v>
      </c>
      <c r="C4222" s="8">
        <v>44637.464803240742</v>
      </c>
      <c r="D4222" s="7">
        <f>C4222</f>
        <v>44637.464803240742</v>
      </c>
      <c r="E4222" s="6" t="s">
        <v>14</v>
      </c>
      <c r="F4222" s="6" t="str">
        <f t="shared" si="456"/>
        <v>69220 44637,4648</v>
      </c>
      <c r="G4222" s="6" t="str">
        <f t="shared" si="457"/>
        <v>44637,4648032407 69220</v>
      </c>
      <c r="H4222" s="6" t="str">
        <f t="shared" si="458"/>
        <v>Dans 69220</v>
      </c>
      <c r="I4222" s="6" t="str">
        <f t="shared" si="461"/>
        <v>Dans 69220</v>
      </c>
      <c r="J4222" s="5" t="str">
        <f t="shared" si="459"/>
        <v/>
      </c>
      <c r="K4222" s="6">
        <v>8</v>
      </c>
      <c r="L4222" s="7">
        <v>3.7037037037037035E-4</v>
      </c>
      <c r="M4222">
        <v>-8.3999999999999995E-5</v>
      </c>
      <c r="N4222" s="9" t="str">
        <f t="shared" si="460"/>
        <v>ramassage possible</v>
      </c>
      <c r="O4222" s="6" t="str">
        <f>IFERROR(VLOOKUP(F4222,TCD!$A$4:$C$362,3,FALSE),"Commune de ramassage")</f>
        <v>Commune de ramassage</v>
      </c>
      <c r="P4222">
        <v>625</v>
      </c>
    </row>
    <row r="4223" spans="1:16" x14ac:dyDescent="0.3">
      <c r="A4223">
        <f t="shared" si="455"/>
        <v>4222</v>
      </c>
      <c r="B4223" t="s">
        <v>29</v>
      </c>
      <c r="C4223" s="8">
        <v>44637.465173611112</v>
      </c>
      <c r="D4223" s="7">
        <f>C4223</f>
        <v>44637.465173611112</v>
      </c>
      <c r="E4223" s="6" t="s">
        <v>14</v>
      </c>
      <c r="F4223" s="6" t="str">
        <f t="shared" si="456"/>
        <v>69220 44637,46517</v>
      </c>
      <c r="G4223" s="6" t="str">
        <f t="shared" si="457"/>
        <v>44637,4651736111 69220</v>
      </c>
      <c r="H4223" s="6" t="str">
        <f t="shared" si="458"/>
        <v>Dans 69220</v>
      </c>
      <c r="I4223" s="6" t="str">
        <f t="shared" si="461"/>
        <v>Dans 69220</v>
      </c>
      <c r="J4223" s="5" t="str">
        <f t="shared" si="459"/>
        <v/>
      </c>
      <c r="K4223" s="6">
        <v>6</v>
      </c>
      <c r="L4223" s="7">
        <v>1.5046296296296297E-4</v>
      </c>
      <c r="M4223">
        <v>-2.4499999999999999E-4</v>
      </c>
      <c r="N4223" s="9" t="str">
        <f t="shared" si="460"/>
        <v>ramassage possible</v>
      </c>
      <c r="O4223" s="6" t="str">
        <f>IFERROR(VLOOKUP(F4223,TCD!$A$4:$C$362,3,FALSE),"Commune de ramassage")</f>
        <v>Commune de ramassage</v>
      </c>
      <c r="P4223">
        <v>626</v>
      </c>
    </row>
    <row r="4224" spans="1:16" x14ac:dyDescent="0.3">
      <c r="A4224">
        <f t="shared" si="455"/>
        <v>4223</v>
      </c>
      <c r="B4224" t="s">
        <v>29</v>
      </c>
      <c r="C4224" s="8">
        <v>44637.465324074074</v>
      </c>
      <c r="D4224" s="7">
        <f>C4224</f>
        <v>44637.465324074074</v>
      </c>
      <c r="E4224" s="6" t="s">
        <v>14</v>
      </c>
      <c r="F4224" s="6" t="str">
        <f t="shared" si="456"/>
        <v>69220 44637,46532</v>
      </c>
      <c r="G4224" s="6" t="str">
        <f t="shared" si="457"/>
        <v>44637,4653240741 69220</v>
      </c>
      <c r="H4224" s="6" t="str">
        <f t="shared" si="458"/>
        <v>Dans 69220</v>
      </c>
      <c r="I4224" s="6" t="str">
        <f t="shared" si="461"/>
        <v>Dans 69220</v>
      </c>
      <c r="J4224" s="5" t="str">
        <f t="shared" si="459"/>
        <v/>
      </c>
      <c r="K4224" s="6">
        <v>17</v>
      </c>
      <c r="L4224" s="7">
        <v>1.273148148148148E-4</v>
      </c>
      <c r="M4224">
        <v>-4.0000000000000003E-5</v>
      </c>
      <c r="N4224" s="9" t="str">
        <f t="shared" si="460"/>
        <v>passage possible</v>
      </c>
      <c r="O4224" s="6" t="str">
        <f>IFERROR(VLOOKUP(F4224,TCD!$A$4:$C$362,3,FALSE),"Commune de ramassage")</f>
        <v>Commune de ramassage</v>
      </c>
      <c r="P4224">
        <v>627</v>
      </c>
    </row>
    <row r="4225" spans="1:16" x14ac:dyDescent="0.3">
      <c r="A4225">
        <f t="shared" si="455"/>
        <v>4224</v>
      </c>
      <c r="B4225" t="s">
        <v>29</v>
      </c>
      <c r="C4225" s="8">
        <v>44637.465451388889</v>
      </c>
      <c r="D4225" s="7">
        <f>C4225</f>
        <v>44637.465451388889</v>
      </c>
      <c r="E4225" s="6" t="s">
        <v>14</v>
      </c>
      <c r="F4225" s="6" t="str">
        <f t="shared" si="456"/>
        <v>69220 44637,46545</v>
      </c>
      <c r="G4225" s="6" t="str">
        <f t="shared" si="457"/>
        <v>44637,4654513889 69220</v>
      </c>
      <c r="H4225" s="6" t="str">
        <f t="shared" si="458"/>
        <v>Dans 69220</v>
      </c>
      <c r="I4225" s="6" t="str">
        <f t="shared" si="461"/>
        <v>Dans 69220</v>
      </c>
      <c r="J4225" s="5" t="str">
        <f t="shared" si="459"/>
        <v/>
      </c>
      <c r="K4225" s="6">
        <v>0</v>
      </c>
      <c r="L4225" s="7">
        <v>7.0601851851851847E-4</v>
      </c>
      <c r="M4225">
        <v>2.0000000000000002E-5</v>
      </c>
      <c r="N4225" s="9" t="str">
        <f t="shared" si="460"/>
        <v>ramassage possible</v>
      </c>
      <c r="O4225" s="6" t="str">
        <f>IFERROR(VLOOKUP(F4225,TCD!$A$4:$C$362,3,FALSE),"Commune de ramassage")</f>
        <v>Commune de ramassage</v>
      </c>
      <c r="P4225">
        <v>628</v>
      </c>
    </row>
    <row r="4226" spans="1:16" x14ac:dyDescent="0.3">
      <c r="A4226">
        <f t="shared" si="455"/>
        <v>4225</v>
      </c>
      <c r="B4226" t="s">
        <v>29</v>
      </c>
      <c r="C4226" s="8">
        <v>44637.466157407405</v>
      </c>
      <c r="D4226" s="7">
        <f>C4226</f>
        <v>44637.466157407405</v>
      </c>
      <c r="E4226" s="6" t="s">
        <v>14</v>
      </c>
      <c r="F4226" s="6" t="str">
        <f t="shared" si="456"/>
        <v>69220 44637,46616</v>
      </c>
      <c r="G4226" s="6" t="str">
        <f t="shared" si="457"/>
        <v>44637,4661574074 69220</v>
      </c>
      <c r="H4226" s="6" t="str">
        <f t="shared" si="458"/>
        <v>Dans 69220</v>
      </c>
      <c r="I4226" s="6" t="str">
        <f t="shared" si="461"/>
        <v>Dans 69220</v>
      </c>
      <c r="J4226" s="5" t="str">
        <f t="shared" si="459"/>
        <v/>
      </c>
      <c r="K4226" s="6">
        <v>0</v>
      </c>
      <c r="L4226" s="7">
        <v>3.7037037037037035E-4</v>
      </c>
      <c r="M4226">
        <v>1.27E-4</v>
      </c>
      <c r="N4226" s="9" t="str">
        <f t="shared" si="460"/>
        <v>ramassage possible</v>
      </c>
      <c r="O4226" s="6" t="str">
        <f>IFERROR(VLOOKUP(F4226,TCD!$A$4:$C$362,3,FALSE),"Commune de ramassage")</f>
        <v>Commune de ramassage</v>
      </c>
      <c r="P4226">
        <v>629</v>
      </c>
    </row>
    <row r="4227" spans="1:16" x14ac:dyDescent="0.3">
      <c r="A4227">
        <f t="shared" ref="A4227:A4290" si="462">A4226+1</f>
        <v>4226</v>
      </c>
      <c r="B4227" t="s">
        <v>29</v>
      </c>
      <c r="C4227" s="8">
        <v>44637.466527777775</v>
      </c>
      <c r="D4227" s="7">
        <f>C4227</f>
        <v>44637.466527777775</v>
      </c>
      <c r="E4227" s="6" t="s">
        <v>14</v>
      </c>
      <c r="F4227" s="6" t="str">
        <f t="shared" ref="F4227:F4290" si="463">E4227&amp;" "&amp;ROUND(D4227,5)</f>
        <v>69220 44637,46653</v>
      </c>
      <c r="G4227" s="6" t="str">
        <f t="shared" ref="G4227:G4290" si="464">D4227&amp;" "&amp;E4227</f>
        <v>44637,4665277778 69220</v>
      </c>
      <c r="H4227" s="6" t="str">
        <f t="shared" ref="H4227:H4290" si="465">IF(E4227=E4228,"Dans"&amp;" "&amp;E4227,"sortie"&amp;" "&amp;E4227)</f>
        <v>Dans 69220</v>
      </c>
      <c r="I4227" s="6" t="str">
        <f t="shared" si="461"/>
        <v>Dans 69220</v>
      </c>
      <c r="J4227" s="5" t="str">
        <f t="shared" ref="J4227:J4290" si="466">IF(IFERROR(SEARCH("sortie",H4227),0)=1,H4227,IF(IFERROR(SEARCH("Entree",I4227),0)=1,I4227,""))</f>
        <v/>
      </c>
      <c r="K4227" s="6">
        <v>10</v>
      </c>
      <c r="L4227" s="7">
        <v>1.1689814814814816E-3</v>
      </c>
      <c r="M4227">
        <v>2.0119999999999999E-3</v>
      </c>
      <c r="N4227" s="9" t="str">
        <f t="shared" ref="N4227:N4290" si="467">IF(K4227&lt;10,"ramassage possible","passage possible")</f>
        <v>passage possible</v>
      </c>
      <c r="O4227" s="6" t="str">
        <f>IFERROR(VLOOKUP(F4227,TCD!$A$4:$C$362,3,FALSE),"Commune de ramassage")</f>
        <v>Commune de ramassage</v>
      </c>
      <c r="P4227">
        <v>630</v>
      </c>
    </row>
    <row r="4228" spans="1:16" x14ac:dyDescent="0.3">
      <c r="A4228">
        <f t="shared" si="462"/>
        <v>4227</v>
      </c>
      <c r="B4228" t="s">
        <v>29</v>
      </c>
      <c r="C4228" s="8">
        <v>44637.46769675926</v>
      </c>
      <c r="D4228" s="7">
        <f>C4228</f>
        <v>44637.46769675926</v>
      </c>
      <c r="E4228" s="6" t="s">
        <v>14</v>
      </c>
      <c r="F4228" s="6" t="str">
        <f t="shared" si="463"/>
        <v>69220 44637,4677</v>
      </c>
      <c r="G4228" s="6" t="str">
        <f t="shared" si="464"/>
        <v>44637,4676967593 69220</v>
      </c>
      <c r="H4228" s="6" t="str">
        <f t="shared" si="465"/>
        <v>Dans 69220</v>
      </c>
      <c r="I4228" s="6" t="str">
        <f t="shared" si="461"/>
        <v>Dans 69220</v>
      </c>
      <c r="J4228" s="5" t="str">
        <f t="shared" si="466"/>
        <v/>
      </c>
      <c r="K4228" s="6">
        <v>0</v>
      </c>
      <c r="L4228" s="7">
        <v>9.2592592592592588E-5</v>
      </c>
      <c r="M4228">
        <v>0</v>
      </c>
      <c r="N4228" s="9" t="str">
        <f t="shared" si="467"/>
        <v>ramassage possible</v>
      </c>
      <c r="O4228" s="6" t="str">
        <f>IFERROR(VLOOKUP(F4228,TCD!$A$4:$C$362,3,FALSE),"Commune de ramassage")</f>
        <v>Commune de ramassage</v>
      </c>
      <c r="P4228">
        <v>631</v>
      </c>
    </row>
    <row r="4229" spans="1:16" x14ac:dyDescent="0.3">
      <c r="A4229">
        <f t="shared" si="462"/>
        <v>4228</v>
      </c>
      <c r="B4229" t="s">
        <v>29</v>
      </c>
      <c r="C4229" s="8">
        <v>44637.467789351853</v>
      </c>
      <c r="D4229" s="7">
        <f>C4229</f>
        <v>44637.467789351853</v>
      </c>
      <c r="E4229" s="6" t="s">
        <v>14</v>
      </c>
      <c r="F4229" s="6" t="str">
        <f t="shared" si="463"/>
        <v>69220 44637,46779</v>
      </c>
      <c r="G4229" s="6" t="str">
        <f t="shared" si="464"/>
        <v>44637,4677893519 69220</v>
      </c>
      <c r="H4229" s="6" t="str">
        <f t="shared" si="465"/>
        <v>Dans 69220</v>
      </c>
      <c r="I4229" s="6" t="str">
        <f t="shared" ref="I4229:I4292" si="468">IF(E4229&lt;&gt;E4228,"Entree"&amp;" "&amp;E4229,"Dans"&amp;" "&amp;E4228)</f>
        <v>Dans 69220</v>
      </c>
      <c r="J4229" s="5" t="str">
        <f t="shared" si="466"/>
        <v/>
      </c>
      <c r="K4229" s="6">
        <v>0</v>
      </c>
      <c r="L4229" s="7">
        <v>2.199074074074074E-4</v>
      </c>
      <c r="M4229">
        <v>2.8299999999999999E-4</v>
      </c>
      <c r="N4229" s="9" t="str">
        <f t="shared" si="467"/>
        <v>ramassage possible</v>
      </c>
      <c r="O4229" s="6" t="str">
        <f>IFERROR(VLOOKUP(F4229,TCD!$A$4:$C$362,3,FALSE),"Commune de ramassage")</f>
        <v>Commune de ramassage</v>
      </c>
      <c r="P4229">
        <v>632</v>
      </c>
    </row>
    <row r="4230" spans="1:16" x14ac:dyDescent="0.3">
      <c r="A4230">
        <f t="shared" si="462"/>
        <v>4229</v>
      </c>
      <c r="B4230" t="s">
        <v>29</v>
      </c>
      <c r="C4230" s="8">
        <v>44637.468009259261</v>
      </c>
      <c r="D4230" s="7">
        <f>C4230</f>
        <v>44637.468009259261</v>
      </c>
      <c r="E4230" s="6" t="s">
        <v>14</v>
      </c>
      <c r="F4230" s="6" t="str">
        <f t="shared" si="463"/>
        <v>69220 44637,46801</v>
      </c>
      <c r="G4230" s="6" t="str">
        <f t="shared" si="464"/>
        <v>44637,4680092593 69220</v>
      </c>
      <c r="H4230" s="6" t="str">
        <f t="shared" si="465"/>
        <v>Dans 69220</v>
      </c>
      <c r="I4230" s="6" t="str">
        <f t="shared" si="468"/>
        <v>Dans 69220</v>
      </c>
      <c r="J4230" s="5" t="str">
        <f t="shared" si="466"/>
        <v/>
      </c>
      <c r="K4230" s="6">
        <v>16</v>
      </c>
      <c r="L4230" s="7">
        <v>5.2083333333333333E-4</v>
      </c>
      <c r="M4230">
        <v>2.9300000000000002E-4</v>
      </c>
      <c r="N4230" s="9" t="str">
        <f t="shared" si="467"/>
        <v>passage possible</v>
      </c>
      <c r="O4230" s="6" t="str">
        <f>IFERROR(VLOOKUP(F4230,TCD!$A$4:$C$362,3,FALSE),"Commune de ramassage")</f>
        <v>Commune de ramassage</v>
      </c>
      <c r="P4230">
        <v>633</v>
      </c>
    </row>
    <row r="4231" spans="1:16" x14ac:dyDescent="0.3">
      <c r="A4231">
        <f t="shared" si="462"/>
        <v>4230</v>
      </c>
      <c r="B4231" t="s">
        <v>29</v>
      </c>
      <c r="C4231" s="8">
        <v>44637.468530092592</v>
      </c>
      <c r="D4231" s="7">
        <f>C4231</f>
        <v>44637.468530092592</v>
      </c>
      <c r="E4231" s="6" t="s">
        <v>14</v>
      </c>
      <c r="F4231" s="6" t="str">
        <f t="shared" si="463"/>
        <v>69220 44637,46853</v>
      </c>
      <c r="G4231" s="6" t="str">
        <f t="shared" si="464"/>
        <v>44637,4685300926 69220</v>
      </c>
      <c r="H4231" s="6" t="str">
        <f t="shared" si="465"/>
        <v>Dans 69220</v>
      </c>
      <c r="I4231" s="6" t="str">
        <f t="shared" si="468"/>
        <v>Dans 69220</v>
      </c>
      <c r="J4231" s="5" t="str">
        <f t="shared" si="466"/>
        <v/>
      </c>
      <c r="K4231" s="6">
        <v>8</v>
      </c>
      <c r="L4231" s="7">
        <v>2.3148148148148147E-5</v>
      </c>
      <c r="M4231">
        <v>7.4999999999999993E-5</v>
      </c>
      <c r="N4231" s="9" t="str">
        <f t="shared" si="467"/>
        <v>ramassage possible</v>
      </c>
      <c r="O4231" s="6" t="str">
        <f>IFERROR(VLOOKUP(F4231,TCD!$A$4:$C$362,3,FALSE),"Commune de ramassage")</f>
        <v>Commune de ramassage</v>
      </c>
      <c r="P4231">
        <v>634</v>
      </c>
    </row>
    <row r="4232" spans="1:16" x14ac:dyDescent="0.3">
      <c r="A4232">
        <f t="shared" si="462"/>
        <v>4231</v>
      </c>
      <c r="B4232" t="s">
        <v>29</v>
      </c>
      <c r="C4232" s="8">
        <v>44637.468553240738</v>
      </c>
      <c r="D4232" s="7">
        <f>C4232</f>
        <v>44637.468553240738</v>
      </c>
      <c r="E4232" s="6" t="s">
        <v>14</v>
      </c>
      <c r="F4232" s="6" t="str">
        <f t="shared" si="463"/>
        <v>69220 44637,46855</v>
      </c>
      <c r="G4232" s="6" t="str">
        <f t="shared" si="464"/>
        <v>44637,4685532407 69220</v>
      </c>
      <c r="H4232" s="6" t="str">
        <f t="shared" si="465"/>
        <v>Dans 69220</v>
      </c>
      <c r="I4232" s="6" t="str">
        <f t="shared" si="468"/>
        <v>Dans 69220</v>
      </c>
      <c r="J4232" s="5" t="str">
        <f t="shared" si="466"/>
        <v/>
      </c>
      <c r="K4232" s="6">
        <v>6</v>
      </c>
      <c r="L4232" s="7">
        <v>1.7361111111111112E-4</v>
      </c>
      <c r="M4232">
        <v>4.5000000000000003E-5</v>
      </c>
      <c r="N4232" s="9" t="str">
        <f t="shared" si="467"/>
        <v>ramassage possible</v>
      </c>
      <c r="O4232" s="6" t="str">
        <f>IFERROR(VLOOKUP(F4232,TCD!$A$4:$C$362,3,FALSE),"Commune de ramassage")</f>
        <v>Commune de ramassage</v>
      </c>
      <c r="P4232">
        <v>635</v>
      </c>
    </row>
    <row r="4233" spans="1:16" x14ac:dyDescent="0.3">
      <c r="A4233">
        <f t="shared" si="462"/>
        <v>4232</v>
      </c>
      <c r="B4233" t="s">
        <v>29</v>
      </c>
      <c r="C4233" s="8">
        <v>44637.468726851854</v>
      </c>
      <c r="D4233" s="7">
        <f>C4233</f>
        <v>44637.468726851854</v>
      </c>
      <c r="E4233" s="6" t="s">
        <v>14</v>
      </c>
      <c r="F4233" s="6" t="str">
        <f t="shared" si="463"/>
        <v>69220 44637,46873</v>
      </c>
      <c r="G4233" s="6" t="str">
        <f t="shared" si="464"/>
        <v>44637,4687268519 69220</v>
      </c>
      <c r="H4233" s="6" t="str">
        <f t="shared" si="465"/>
        <v>Dans 69220</v>
      </c>
      <c r="I4233" s="6" t="str">
        <f t="shared" si="468"/>
        <v>Dans 69220</v>
      </c>
      <c r="J4233" s="5" t="str">
        <f t="shared" si="466"/>
        <v/>
      </c>
      <c r="K4233" s="6">
        <v>0</v>
      </c>
      <c r="L4233" s="7">
        <v>1.0300925925925926E-3</v>
      </c>
      <c r="M4233">
        <v>-1.106E-3</v>
      </c>
      <c r="N4233" s="9" t="str">
        <f t="shared" si="467"/>
        <v>ramassage possible</v>
      </c>
      <c r="O4233" s="6" t="str">
        <f>IFERROR(VLOOKUP(F4233,TCD!$A$4:$C$362,3,FALSE),"Commune de ramassage")</f>
        <v>Commune de ramassage</v>
      </c>
      <c r="P4233">
        <v>636</v>
      </c>
    </row>
    <row r="4234" spans="1:16" x14ac:dyDescent="0.3">
      <c r="A4234">
        <f t="shared" si="462"/>
        <v>4233</v>
      </c>
      <c r="B4234" t="s">
        <v>29</v>
      </c>
      <c r="C4234" s="8">
        <v>44637.469756944447</v>
      </c>
      <c r="D4234" s="7">
        <f>C4234</f>
        <v>44637.469756944447</v>
      </c>
      <c r="E4234" s="6" t="s">
        <v>14</v>
      </c>
      <c r="F4234" s="6" t="str">
        <f t="shared" si="463"/>
        <v>69220 44637,46976</v>
      </c>
      <c r="G4234" s="6" t="str">
        <f t="shared" si="464"/>
        <v>44637,4697569444 69220</v>
      </c>
      <c r="H4234" s="6" t="str">
        <f t="shared" si="465"/>
        <v>Dans 69220</v>
      </c>
      <c r="I4234" s="6" t="str">
        <f t="shared" si="468"/>
        <v>Dans 69220</v>
      </c>
      <c r="J4234" s="5" t="str">
        <f t="shared" si="466"/>
        <v/>
      </c>
      <c r="K4234" s="6">
        <v>21</v>
      </c>
      <c r="L4234" s="7">
        <v>3.7037037037037035E-4</v>
      </c>
      <c r="M4234">
        <v>-2.0339999999999998E-3</v>
      </c>
      <c r="N4234" s="9" t="str">
        <f t="shared" si="467"/>
        <v>passage possible</v>
      </c>
      <c r="O4234" s="6" t="str">
        <f>IFERROR(VLOOKUP(F4234,TCD!$A$4:$C$362,3,FALSE),"Commune de ramassage")</f>
        <v>Commune de ramassage</v>
      </c>
      <c r="P4234">
        <v>637</v>
      </c>
    </row>
    <row r="4235" spans="1:16" x14ac:dyDescent="0.3">
      <c r="A4235">
        <f t="shared" si="462"/>
        <v>4234</v>
      </c>
      <c r="B4235" t="s">
        <v>29</v>
      </c>
      <c r="C4235" s="8">
        <v>44637.470127314817</v>
      </c>
      <c r="D4235" s="7">
        <f>C4235</f>
        <v>44637.470127314817</v>
      </c>
      <c r="E4235" s="6" t="s">
        <v>14</v>
      </c>
      <c r="F4235" s="6" t="str">
        <f t="shared" si="463"/>
        <v>69220 44637,47013</v>
      </c>
      <c r="G4235" s="6" t="str">
        <f t="shared" si="464"/>
        <v>44637,4701273148 69220</v>
      </c>
      <c r="H4235" s="6" t="str">
        <f t="shared" si="465"/>
        <v>Dans 69220</v>
      </c>
      <c r="I4235" s="6" t="str">
        <f t="shared" si="468"/>
        <v>Dans 69220</v>
      </c>
      <c r="J4235" s="5" t="str">
        <f t="shared" si="466"/>
        <v/>
      </c>
      <c r="K4235" s="6">
        <v>22</v>
      </c>
      <c r="L4235" s="7">
        <v>2.6620370370370372E-4</v>
      </c>
      <c r="M4235">
        <v>-1.575E-3</v>
      </c>
      <c r="N4235" s="9" t="str">
        <f t="shared" si="467"/>
        <v>passage possible</v>
      </c>
      <c r="O4235" s="6" t="str">
        <f>IFERROR(VLOOKUP(F4235,TCD!$A$4:$C$362,3,FALSE),"Commune de ramassage")</f>
        <v>Commune de ramassage</v>
      </c>
      <c r="P4235">
        <v>638</v>
      </c>
    </row>
    <row r="4236" spans="1:16" x14ac:dyDescent="0.3">
      <c r="A4236">
        <f t="shared" si="462"/>
        <v>4235</v>
      </c>
      <c r="B4236" t="s">
        <v>29</v>
      </c>
      <c r="C4236" s="8">
        <v>44637.470393518517</v>
      </c>
      <c r="D4236" s="7">
        <f>C4236</f>
        <v>44637.470393518517</v>
      </c>
      <c r="E4236" s="6" t="s">
        <v>14</v>
      </c>
      <c r="F4236" s="6" t="str">
        <f t="shared" si="463"/>
        <v>69220 44637,47039</v>
      </c>
      <c r="G4236" s="6" t="str">
        <f t="shared" si="464"/>
        <v>44637,4703935185 69220</v>
      </c>
      <c r="H4236" s="6" t="str">
        <f t="shared" si="465"/>
        <v>Dans 69220</v>
      </c>
      <c r="I4236" s="6" t="str">
        <f t="shared" si="468"/>
        <v>Dans 69220</v>
      </c>
      <c r="J4236" s="5" t="str">
        <f t="shared" si="466"/>
        <v/>
      </c>
      <c r="K4236" s="6">
        <v>33</v>
      </c>
      <c r="L4236" s="7">
        <v>1.8518518518518518E-4</v>
      </c>
      <c r="M4236">
        <v>-4.3600000000000003E-4</v>
      </c>
      <c r="N4236" s="9" t="str">
        <f t="shared" si="467"/>
        <v>passage possible</v>
      </c>
      <c r="O4236" s="6" t="str">
        <f>IFERROR(VLOOKUP(F4236,TCD!$A$4:$C$362,3,FALSE),"Commune de ramassage")</f>
        <v>Commune de ramassage</v>
      </c>
      <c r="P4236">
        <v>639</v>
      </c>
    </row>
    <row r="4237" spans="1:16" x14ac:dyDescent="0.3">
      <c r="A4237">
        <f t="shared" si="462"/>
        <v>4236</v>
      </c>
      <c r="B4237" t="s">
        <v>29</v>
      </c>
      <c r="C4237" s="8">
        <v>44637.470578703702</v>
      </c>
      <c r="D4237" s="7">
        <f>C4237</f>
        <v>44637.470578703702</v>
      </c>
      <c r="E4237" s="6" t="s">
        <v>14</v>
      </c>
      <c r="F4237" s="6" t="str">
        <f t="shared" si="463"/>
        <v>69220 44637,47058</v>
      </c>
      <c r="G4237" s="6" t="str">
        <f t="shared" si="464"/>
        <v>44637,4705787037 69220</v>
      </c>
      <c r="H4237" s="6" t="str">
        <f t="shared" si="465"/>
        <v>Dans 69220</v>
      </c>
      <c r="I4237" s="6" t="str">
        <f t="shared" si="468"/>
        <v>Dans 69220</v>
      </c>
      <c r="J4237" s="5" t="str">
        <f t="shared" si="466"/>
        <v/>
      </c>
      <c r="K4237" s="6">
        <v>11</v>
      </c>
      <c r="L4237" s="7">
        <v>1.7361111111111112E-4</v>
      </c>
      <c r="M4237">
        <v>-1.9900000000000001E-4</v>
      </c>
      <c r="N4237" s="9" t="str">
        <f t="shared" si="467"/>
        <v>passage possible</v>
      </c>
      <c r="O4237" s="6" t="str">
        <f>IFERROR(VLOOKUP(F4237,TCD!$A$4:$C$362,3,FALSE),"Commune de ramassage")</f>
        <v>Commune de ramassage</v>
      </c>
      <c r="P4237">
        <v>640</v>
      </c>
    </row>
    <row r="4238" spans="1:16" x14ac:dyDescent="0.3">
      <c r="A4238">
        <f t="shared" si="462"/>
        <v>4237</v>
      </c>
      <c r="B4238" t="s">
        <v>29</v>
      </c>
      <c r="C4238" s="8">
        <v>44637.470752314817</v>
      </c>
      <c r="D4238" s="7">
        <f>C4238</f>
        <v>44637.470752314817</v>
      </c>
      <c r="E4238" s="6" t="s">
        <v>14</v>
      </c>
      <c r="F4238" s="6" t="str">
        <f t="shared" si="463"/>
        <v>69220 44637,47075</v>
      </c>
      <c r="G4238" s="6" t="str">
        <f t="shared" si="464"/>
        <v>44637,4707523148 69220</v>
      </c>
      <c r="H4238" s="6" t="str">
        <f t="shared" si="465"/>
        <v>Dans 69220</v>
      </c>
      <c r="I4238" s="6" t="str">
        <f t="shared" si="468"/>
        <v>Dans 69220</v>
      </c>
      <c r="J4238" s="5" t="str">
        <f t="shared" si="466"/>
        <v/>
      </c>
      <c r="K4238" s="6">
        <v>14</v>
      </c>
      <c r="L4238" s="7">
        <v>8.1018518518518516E-5</v>
      </c>
      <c r="M4238">
        <v>-1.21E-4</v>
      </c>
      <c r="N4238" s="9" t="str">
        <f t="shared" si="467"/>
        <v>passage possible</v>
      </c>
      <c r="O4238" s="6" t="str">
        <f>IFERROR(VLOOKUP(F4238,TCD!$A$4:$C$362,3,FALSE),"Commune de ramassage")</f>
        <v>Commune de ramassage</v>
      </c>
      <c r="P4238">
        <v>641</v>
      </c>
    </row>
    <row r="4239" spans="1:16" x14ac:dyDescent="0.3">
      <c r="A4239">
        <f t="shared" si="462"/>
        <v>4238</v>
      </c>
      <c r="B4239" t="s">
        <v>29</v>
      </c>
      <c r="C4239" s="8">
        <v>44637.470833333333</v>
      </c>
      <c r="D4239" s="7">
        <f>C4239</f>
        <v>44637.470833333333</v>
      </c>
      <c r="E4239" s="6" t="s">
        <v>14</v>
      </c>
      <c r="F4239" s="6" t="str">
        <f t="shared" si="463"/>
        <v>69220 44637,47083</v>
      </c>
      <c r="G4239" s="6" t="str">
        <f t="shared" si="464"/>
        <v>44637,4708333333 69220</v>
      </c>
      <c r="H4239" s="6" t="str">
        <f t="shared" si="465"/>
        <v>Dans 69220</v>
      </c>
      <c r="I4239" s="6" t="str">
        <f t="shared" si="468"/>
        <v>Dans 69220</v>
      </c>
      <c r="J4239" s="5" t="str">
        <f t="shared" si="466"/>
        <v/>
      </c>
      <c r="K4239" s="6">
        <v>21</v>
      </c>
      <c r="L4239" s="7">
        <v>5.7870370370370366E-5</v>
      </c>
      <c r="M4239">
        <v>2.4800000000000001E-4</v>
      </c>
      <c r="N4239" s="9" t="str">
        <f t="shared" si="467"/>
        <v>passage possible</v>
      </c>
      <c r="O4239" s="6" t="str">
        <f>IFERROR(VLOOKUP(F4239,TCD!$A$4:$C$362,3,FALSE),"Commune de ramassage")</f>
        <v>Commune de ramassage</v>
      </c>
      <c r="P4239">
        <v>642</v>
      </c>
    </row>
    <row r="4240" spans="1:16" x14ac:dyDescent="0.3">
      <c r="A4240">
        <f t="shared" si="462"/>
        <v>4239</v>
      </c>
      <c r="B4240" t="s">
        <v>29</v>
      </c>
      <c r="C4240" s="8">
        <v>44637.470891203702</v>
      </c>
      <c r="D4240" s="7">
        <f>C4240</f>
        <v>44637.470891203702</v>
      </c>
      <c r="E4240" s="6" t="s">
        <v>14</v>
      </c>
      <c r="F4240" s="6" t="str">
        <f t="shared" si="463"/>
        <v>69220 44637,4708899999</v>
      </c>
      <c r="G4240" s="6" t="str">
        <f t="shared" si="464"/>
        <v>44637,4708912037 69220</v>
      </c>
      <c r="H4240" s="6" t="str">
        <f t="shared" si="465"/>
        <v>Dans 69220</v>
      </c>
      <c r="I4240" s="6" t="str">
        <f t="shared" si="468"/>
        <v>Dans 69220</v>
      </c>
      <c r="J4240" s="5" t="str">
        <f t="shared" si="466"/>
        <v/>
      </c>
      <c r="K4240" s="6">
        <v>19</v>
      </c>
      <c r="L4240" s="7">
        <v>9.2592592592592588E-5</v>
      </c>
      <c r="M4240">
        <v>2.8200000000000002E-4</v>
      </c>
      <c r="N4240" s="9" t="str">
        <f t="shared" si="467"/>
        <v>passage possible</v>
      </c>
      <c r="O4240" s="6" t="str">
        <f>IFERROR(VLOOKUP(F4240,TCD!$A$4:$C$362,3,FALSE),"Commune de ramassage")</f>
        <v>Commune de ramassage</v>
      </c>
      <c r="P4240">
        <v>643</v>
      </c>
    </row>
    <row r="4241" spans="1:16" x14ac:dyDescent="0.3">
      <c r="A4241">
        <f t="shared" si="462"/>
        <v>4240</v>
      </c>
      <c r="B4241" t="s">
        <v>29</v>
      </c>
      <c r="C4241" s="8">
        <v>44637.470983796295</v>
      </c>
      <c r="D4241" s="7">
        <f>C4241</f>
        <v>44637.470983796295</v>
      </c>
      <c r="E4241" s="6" t="s">
        <v>14</v>
      </c>
      <c r="F4241" s="6" t="str">
        <f t="shared" si="463"/>
        <v>69220 44637,47098</v>
      </c>
      <c r="G4241" s="6" t="str">
        <f t="shared" si="464"/>
        <v>44637,4709837963 69220</v>
      </c>
      <c r="H4241" s="6" t="str">
        <f t="shared" si="465"/>
        <v>Dans 69220</v>
      </c>
      <c r="I4241" s="6" t="str">
        <f t="shared" si="468"/>
        <v>Dans 69220</v>
      </c>
      <c r="J4241" s="5" t="str">
        <f t="shared" si="466"/>
        <v/>
      </c>
      <c r="K4241" s="6">
        <v>7</v>
      </c>
      <c r="L4241" s="7">
        <v>3.2407407407407406E-4</v>
      </c>
      <c r="M4241">
        <v>7.6000000000000004E-5</v>
      </c>
      <c r="N4241" s="9" t="str">
        <f t="shared" si="467"/>
        <v>ramassage possible</v>
      </c>
      <c r="O4241" s="6" t="str">
        <f>IFERROR(VLOOKUP(F4241,TCD!$A$4:$C$362,3,FALSE),"Commune de ramassage")</f>
        <v>Commune de ramassage</v>
      </c>
      <c r="P4241">
        <v>644</v>
      </c>
    </row>
    <row r="4242" spans="1:16" x14ac:dyDescent="0.3">
      <c r="A4242">
        <f t="shared" si="462"/>
        <v>4241</v>
      </c>
      <c r="B4242" t="s">
        <v>29</v>
      </c>
      <c r="C4242" s="8">
        <v>44637.471307870372</v>
      </c>
      <c r="D4242" s="7">
        <f>C4242</f>
        <v>44637.471307870372</v>
      </c>
      <c r="E4242" s="6" t="s">
        <v>14</v>
      </c>
      <c r="F4242" s="6" t="str">
        <f t="shared" si="463"/>
        <v>69220 44637,47131</v>
      </c>
      <c r="G4242" s="6" t="str">
        <f t="shared" si="464"/>
        <v>44637,4713078704 69220</v>
      </c>
      <c r="H4242" s="6" t="str">
        <f t="shared" si="465"/>
        <v>Dans 69220</v>
      </c>
      <c r="I4242" s="6" t="str">
        <f t="shared" si="468"/>
        <v>Dans 69220</v>
      </c>
      <c r="J4242" s="5" t="str">
        <f t="shared" si="466"/>
        <v/>
      </c>
      <c r="K4242" s="6">
        <v>6</v>
      </c>
      <c r="L4242" s="7">
        <v>4.6296296296296294E-5</v>
      </c>
      <c r="M4242">
        <v>-3.1000000000000001E-5</v>
      </c>
      <c r="N4242" s="9" t="str">
        <f t="shared" si="467"/>
        <v>ramassage possible</v>
      </c>
      <c r="O4242" s="6" t="str">
        <f>IFERROR(VLOOKUP(F4242,TCD!$A$4:$C$362,3,FALSE),"Commune de ramassage")</f>
        <v>Commune de ramassage</v>
      </c>
      <c r="P4242">
        <v>645</v>
      </c>
    </row>
    <row r="4243" spans="1:16" x14ac:dyDescent="0.3">
      <c r="A4243">
        <f t="shared" si="462"/>
        <v>4242</v>
      </c>
      <c r="B4243" t="s">
        <v>29</v>
      </c>
      <c r="C4243" s="8">
        <v>44637.471354166664</v>
      </c>
      <c r="D4243" s="7">
        <f>C4243</f>
        <v>44637.471354166664</v>
      </c>
      <c r="E4243" s="6" t="s">
        <v>14</v>
      </c>
      <c r="F4243" s="6" t="str">
        <f t="shared" si="463"/>
        <v>69220 44637,47135</v>
      </c>
      <c r="G4243" s="6" t="str">
        <f t="shared" si="464"/>
        <v>44637,4713541667 69220</v>
      </c>
      <c r="H4243" s="6" t="str">
        <f t="shared" si="465"/>
        <v>Dans 69220</v>
      </c>
      <c r="I4243" s="6" t="str">
        <f t="shared" si="468"/>
        <v>Dans 69220</v>
      </c>
      <c r="J4243" s="5" t="str">
        <f t="shared" si="466"/>
        <v/>
      </c>
      <c r="K4243" s="6">
        <v>9</v>
      </c>
      <c r="L4243" s="7">
        <v>9.2592592592592588E-5</v>
      </c>
      <c r="M4243">
        <v>1.35E-4</v>
      </c>
      <c r="N4243" s="9" t="str">
        <f t="shared" si="467"/>
        <v>ramassage possible</v>
      </c>
      <c r="O4243" s="6" t="str">
        <f>IFERROR(VLOOKUP(F4243,TCD!$A$4:$C$362,3,FALSE),"Commune de ramassage")</f>
        <v>Commune de ramassage</v>
      </c>
      <c r="P4243">
        <v>646</v>
      </c>
    </row>
    <row r="4244" spans="1:16" x14ac:dyDescent="0.3">
      <c r="A4244">
        <f t="shared" si="462"/>
        <v>4243</v>
      </c>
      <c r="B4244" t="s">
        <v>29</v>
      </c>
      <c r="C4244" s="8">
        <v>44637.471446759257</v>
      </c>
      <c r="D4244" s="7">
        <f>C4244</f>
        <v>44637.471446759257</v>
      </c>
      <c r="E4244" s="6" t="s">
        <v>14</v>
      </c>
      <c r="F4244" s="6" t="str">
        <f t="shared" si="463"/>
        <v>69220 44637,47145</v>
      </c>
      <c r="G4244" s="6" t="str">
        <f t="shared" si="464"/>
        <v>44637,4714467593 69220</v>
      </c>
      <c r="H4244" s="6" t="str">
        <f t="shared" si="465"/>
        <v>Dans 69220</v>
      </c>
      <c r="I4244" s="6" t="str">
        <f t="shared" si="468"/>
        <v>Dans 69220</v>
      </c>
      <c r="J4244" s="5" t="str">
        <f t="shared" si="466"/>
        <v/>
      </c>
      <c r="K4244" s="6">
        <v>7</v>
      </c>
      <c r="L4244" s="7">
        <v>1.1574074074074073E-5</v>
      </c>
      <c r="M4244">
        <v>1.1E-5</v>
      </c>
      <c r="N4244" s="9" t="str">
        <f t="shared" si="467"/>
        <v>ramassage possible</v>
      </c>
      <c r="O4244" s="6" t="str">
        <f>IFERROR(VLOOKUP(F4244,TCD!$A$4:$C$362,3,FALSE),"Commune de ramassage")</f>
        <v>Commune de ramassage</v>
      </c>
      <c r="P4244">
        <v>647</v>
      </c>
    </row>
    <row r="4245" spans="1:16" x14ac:dyDescent="0.3">
      <c r="A4245">
        <f t="shared" si="462"/>
        <v>4244</v>
      </c>
      <c r="B4245" t="s">
        <v>29</v>
      </c>
      <c r="C4245" s="8">
        <v>44637.471458333333</v>
      </c>
      <c r="D4245" s="7">
        <f>C4245</f>
        <v>44637.471458333333</v>
      </c>
      <c r="E4245" s="6" t="s">
        <v>14</v>
      </c>
      <c r="F4245" s="6" t="str">
        <f t="shared" si="463"/>
        <v>69220 44637,47146</v>
      </c>
      <c r="G4245" s="6" t="str">
        <f t="shared" si="464"/>
        <v>44637,4714583333 69220</v>
      </c>
      <c r="H4245" s="6" t="str">
        <f t="shared" si="465"/>
        <v>Dans 69220</v>
      </c>
      <c r="I4245" s="6" t="str">
        <f t="shared" si="468"/>
        <v>Dans 69220</v>
      </c>
      <c r="J4245" s="5" t="str">
        <f t="shared" si="466"/>
        <v/>
      </c>
      <c r="K4245" s="6">
        <v>7</v>
      </c>
      <c r="L4245" s="7">
        <v>1.1574074074074073E-5</v>
      </c>
      <c r="M4245">
        <v>-1.1E-5</v>
      </c>
      <c r="N4245" s="9" t="str">
        <f t="shared" si="467"/>
        <v>ramassage possible</v>
      </c>
      <c r="O4245" s="6" t="str">
        <f>IFERROR(VLOOKUP(F4245,TCD!$A$4:$C$362,3,FALSE),"Commune de ramassage")</f>
        <v>Commune de ramassage</v>
      </c>
      <c r="P4245">
        <v>648</v>
      </c>
    </row>
    <row r="4246" spans="1:16" x14ac:dyDescent="0.3">
      <c r="A4246">
        <f t="shared" si="462"/>
        <v>4245</v>
      </c>
      <c r="B4246" t="s">
        <v>29</v>
      </c>
      <c r="C4246" s="8">
        <v>44637.47146990741</v>
      </c>
      <c r="D4246" s="7">
        <f>C4246</f>
        <v>44637.47146990741</v>
      </c>
      <c r="E4246" s="6" t="s">
        <v>14</v>
      </c>
      <c r="F4246" s="6" t="str">
        <f t="shared" si="463"/>
        <v>69220 44637,47147</v>
      </c>
      <c r="G4246" s="6" t="str">
        <f t="shared" si="464"/>
        <v>44637,4714699074 69220</v>
      </c>
      <c r="H4246" s="6" t="str">
        <f t="shared" si="465"/>
        <v>Dans 69220</v>
      </c>
      <c r="I4246" s="6" t="str">
        <f t="shared" si="468"/>
        <v>Dans 69220</v>
      </c>
      <c r="J4246" s="5" t="str">
        <f t="shared" si="466"/>
        <v/>
      </c>
      <c r="K4246" s="6">
        <v>7</v>
      </c>
      <c r="L4246" s="7">
        <v>5.7870370370370378E-4</v>
      </c>
      <c r="M4246">
        <v>-8.25E-4</v>
      </c>
      <c r="N4246" s="9" t="str">
        <f t="shared" si="467"/>
        <v>ramassage possible</v>
      </c>
      <c r="O4246" s="6" t="str">
        <f>IFERROR(VLOOKUP(F4246,TCD!$A$4:$C$362,3,FALSE),"Commune de ramassage")</f>
        <v>Commune de ramassage</v>
      </c>
      <c r="P4246">
        <v>649</v>
      </c>
    </row>
    <row r="4247" spans="1:16" x14ac:dyDescent="0.3">
      <c r="A4247">
        <f t="shared" si="462"/>
        <v>4246</v>
      </c>
      <c r="B4247" t="s">
        <v>29</v>
      </c>
      <c r="C4247" s="8">
        <v>44637.472048611111</v>
      </c>
      <c r="D4247" s="7">
        <f>C4247</f>
        <v>44637.472048611111</v>
      </c>
      <c r="E4247" s="6" t="s">
        <v>14</v>
      </c>
      <c r="F4247" s="6" t="str">
        <f t="shared" si="463"/>
        <v>69220 44637,47205</v>
      </c>
      <c r="G4247" s="6" t="str">
        <f t="shared" si="464"/>
        <v>44637,4720486111 69220</v>
      </c>
      <c r="H4247" s="6" t="str">
        <f t="shared" si="465"/>
        <v>Dans 69220</v>
      </c>
      <c r="I4247" s="6" t="str">
        <f t="shared" si="468"/>
        <v>Dans 69220</v>
      </c>
      <c r="J4247" s="5" t="str">
        <f t="shared" si="466"/>
        <v/>
      </c>
      <c r="K4247" s="6">
        <v>14</v>
      </c>
      <c r="L4247" s="7">
        <v>1.5046296296296297E-4</v>
      </c>
      <c r="M4247">
        <v>-2.14E-4</v>
      </c>
      <c r="N4247" s="9" t="str">
        <f t="shared" si="467"/>
        <v>passage possible</v>
      </c>
      <c r="O4247" s="6" t="str">
        <f>IFERROR(VLOOKUP(F4247,TCD!$A$4:$C$362,3,FALSE),"Commune de ramassage")</f>
        <v>Commune de ramassage</v>
      </c>
      <c r="P4247">
        <v>650</v>
      </c>
    </row>
    <row r="4248" spans="1:16" x14ac:dyDescent="0.3">
      <c r="A4248">
        <f t="shared" si="462"/>
        <v>4247</v>
      </c>
      <c r="B4248" t="s">
        <v>29</v>
      </c>
      <c r="C4248" s="8">
        <v>44637.472199074073</v>
      </c>
      <c r="D4248" s="7">
        <f>C4248</f>
        <v>44637.472199074073</v>
      </c>
      <c r="E4248" s="6" t="s">
        <v>14</v>
      </c>
      <c r="F4248" s="6" t="str">
        <f t="shared" si="463"/>
        <v>69220 44637,4722</v>
      </c>
      <c r="G4248" s="6" t="str">
        <f t="shared" si="464"/>
        <v>44637,4721990741 69220</v>
      </c>
      <c r="H4248" s="6" t="str">
        <f t="shared" si="465"/>
        <v>Dans 69220</v>
      </c>
      <c r="I4248" s="6" t="str">
        <f t="shared" si="468"/>
        <v>Dans 69220</v>
      </c>
      <c r="J4248" s="5" t="str">
        <f t="shared" si="466"/>
        <v/>
      </c>
      <c r="K4248" s="6">
        <v>7</v>
      </c>
      <c r="L4248" s="7">
        <v>1.273148148148148E-4</v>
      </c>
      <c r="M4248">
        <v>-1.05E-4</v>
      </c>
      <c r="N4248" s="9" t="str">
        <f t="shared" si="467"/>
        <v>ramassage possible</v>
      </c>
      <c r="O4248" s="6" t="str">
        <f>IFERROR(VLOOKUP(F4248,TCD!$A$4:$C$362,3,FALSE),"Commune de ramassage")</f>
        <v>Commune de ramassage</v>
      </c>
      <c r="P4248">
        <v>651</v>
      </c>
    </row>
    <row r="4249" spans="1:16" x14ac:dyDescent="0.3">
      <c r="A4249">
        <f t="shared" si="462"/>
        <v>4248</v>
      </c>
      <c r="B4249" t="s">
        <v>29</v>
      </c>
      <c r="C4249" s="8">
        <v>44637.472326388888</v>
      </c>
      <c r="D4249" s="7">
        <f>C4249</f>
        <v>44637.472326388888</v>
      </c>
      <c r="E4249" s="6" t="s">
        <v>14</v>
      </c>
      <c r="F4249" s="6" t="str">
        <f t="shared" si="463"/>
        <v>69220 44637,47233</v>
      </c>
      <c r="G4249" s="6" t="str">
        <f t="shared" si="464"/>
        <v>44637,4723263889 69220</v>
      </c>
      <c r="H4249" s="6" t="str">
        <f t="shared" si="465"/>
        <v>Dans 69220</v>
      </c>
      <c r="I4249" s="6" t="str">
        <f t="shared" si="468"/>
        <v>Dans 69220</v>
      </c>
      <c r="J4249" s="5" t="str">
        <f t="shared" si="466"/>
        <v/>
      </c>
      <c r="K4249" s="6">
        <v>7</v>
      </c>
      <c r="L4249" s="7">
        <v>2.6620370370370372E-4</v>
      </c>
      <c r="M4249">
        <v>-2.9E-4</v>
      </c>
      <c r="N4249" s="9" t="str">
        <f t="shared" si="467"/>
        <v>ramassage possible</v>
      </c>
      <c r="O4249" s="6" t="str">
        <f>IFERROR(VLOOKUP(F4249,TCD!$A$4:$C$362,3,FALSE),"Commune de ramassage")</f>
        <v>Commune de ramassage</v>
      </c>
      <c r="P4249">
        <v>652</v>
      </c>
    </row>
    <row r="4250" spans="1:16" x14ac:dyDescent="0.3">
      <c r="A4250">
        <f t="shared" si="462"/>
        <v>4249</v>
      </c>
      <c r="B4250" t="s">
        <v>29</v>
      </c>
      <c r="C4250" s="8">
        <v>44637.472592592596</v>
      </c>
      <c r="D4250" s="7">
        <f>C4250</f>
        <v>44637.472592592596</v>
      </c>
      <c r="E4250" s="6" t="s">
        <v>14</v>
      </c>
      <c r="F4250" s="6" t="str">
        <f t="shared" si="463"/>
        <v>69220 44637,47259</v>
      </c>
      <c r="G4250" s="6" t="str">
        <f t="shared" si="464"/>
        <v>44637,4725925926 69220</v>
      </c>
      <c r="H4250" s="6" t="str">
        <f t="shared" si="465"/>
        <v>Dans 69220</v>
      </c>
      <c r="I4250" s="6" t="str">
        <f t="shared" si="468"/>
        <v>Dans 69220</v>
      </c>
      <c r="J4250" s="5" t="str">
        <f t="shared" si="466"/>
        <v/>
      </c>
      <c r="K4250" s="6">
        <v>9</v>
      </c>
      <c r="L4250" s="7">
        <v>8.1018518518518516E-5</v>
      </c>
      <c r="M4250">
        <v>-7.7999999999999999E-5</v>
      </c>
      <c r="N4250" s="9" t="str">
        <f t="shared" si="467"/>
        <v>ramassage possible</v>
      </c>
      <c r="O4250" s="6" t="str">
        <f>IFERROR(VLOOKUP(F4250,TCD!$A$4:$C$362,3,FALSE),"Commune de ramassage")</f>
        <v>Commune de ramassage</v>
      </c>
      <c r="P4250">
        <v>653</v>
      </c>
    </row>
    <row r="4251" spans="1:16" x14ac:dyDescent="0.3">
      <c r="A4251">
        <f t="shared" si="462"/>
        <v>4250</v>
      </c>
      <c r="B4251" t="s">
        <v>29</v>
      </c>
      <c r="C4251" s="8">
        <v>44637.472673611112</v>
      </c>
      <c r="D4251" s="7">
        <f>C4251</f>
        <v>44637.472673611112</v>
      </c>
      <c r="E4251" s="6" t="s">
        <v>14</v>
      </c>
      <c r="F4251" s="6" t="str">
        <f t="shared" si="463"/>
        <v>69220 44637,47267</v>
      </c>
      <c r="G4251" s="6" t="str">
        <f t="shared" si="464"/>
        <v>44637,4726736111 69220</v>
      </c>
      <c r="H4251" s="6" t="str">
        <f t="shared" si="465"/>
        <v>Dans 69220</v>
      </c>
      <c r="I4251" s="6" t="str">
        <f t="shared" si="468"/>
        <v>Dans 69220</v>
      </c>
      <c r="J4251" s="5" t="str">
        <f t="shared" si="466"/>
        <v/>
      </c>
      <c r="K4251" s="6">
        <v>6</v>
      </c>
      <c r="L4251" s="7">
        <v>9.0277777777777784E-4</v>
      </c>
      <c r="M4251">
        <v>-2.1999999999999999E-5</v>
      </c>
      <c r="N4251" s="9" t="str">
        <f t="shared" si="467"/>
        <v>ramassage possible</v>
      </c>
      <c r="O4251" s="6" t="str">
        <f>IFERROR(VLOOKUP(F4251,TCD!$A$4:$C$362,3,FALSE),"Commune de ramassage")</f>
        <v>Commune de ramassage</v>
      </c>
      <c r="P4251">
        <v>654</v>
      </c>
    </row>
    <row r="4252" spans="1:16" x14ac:dyDescent="0.3">
      <c r="A4252">
        <f t="shared" si="462"/>
        <v>4251</v>
      </c>
      <c r="B4252" t="s">
        <v>29</v>
      </c>
      <c r="C4252" s="8">
        <v>44637.473576388889</v>
      </c>
      <c r="D4252" s="7">
        <f>C4252</f>
        <v>44637.473576388889</v>
      </c>
      <c r="E4252" s="6" t="s">
        <v>14</v>
      </c>
      <c r="F4252" s="6" t="str">
        <f t="shared" si="463"/>
        <v>69220 44637,47358</v>
      </c>
      <c r="G4252" s="6" t="str">
        <f t="shared" si="464"/>
        <v>44637,4735763889 69220</v>
      </c>
      <c r="H4252" s="6" t="str">
        <f t="shared" si="465"/>
        <v>Dans 69220</v>
      </c>
      <c r="I4252" s="6" t="str">
        <f t="shared" si="468"/>
        <v>Dans 69220</v>
      </c>
      <c r="J4252" s="5" t="str">
        <f t="shared" si="466"/>
        <v/>
      </c>
      <c r="K4252" s="6">
        <v>10</v>
      </c>
      <c r="L4252" s="7">
        <v>1.9675925925925926E-4</v>
      </c>
      <c r="M4252">
        <v>5.0000000000000001E-4</v>
      </c>
      <c r="N4252" s="9" t="str">
        <f t="shared" si="467"/>
        <v>passage possible</v>
      </c>
      <c r="O4252" s="6" t="str">
        <f>IFERROR(VLOOKUP(F4252,TCD!$A$4:$C$362,3,FALSE),"Commune de ramassage")</f>
        <v>Commune de ramassage</v>
      </c>
      <c r="P4252">
        <v>655</v>
      </c>
    </row>
    <row r="4253" spans="1:16" x14ac:dyDescent="0.3">
      <c r="A4253">
        <f t="shared" si="462"/>
        <v>4252</v>
      </c>
      <c r="B4253" t="s">
        <v>29</v>
      </c>
      <c r="C4253" s="8">
        <v>44637.473773148151</v>
      </c>
      <c r="D4253" s="7">
        <f>C4253</f>
        <v>44637.473773148151</v>
      </c>
      <c r="E4253" s="6" t="s">
        <v>14</v>
      </c>
      <c r="F4253" s="6" t="str">
        <f t="shared" si="463"/>
        <v>69220 44637,47377</v>
      </c>
      <c r="G4253" s="6" t="str">
        <f t="shared" si="464"/>
        <v>44637,4737731482 69220</v>
      </c>
      <c r="H4253" s="6" t="str">
        <f t="shared" si="465"/>
        <v>Dans 69220</v>
      </c>
      <c r="I4253" s="6" t="str">
        <f t="shared" si="468"/>
        <v>Dans 69220</v>
      </c>
      <c r="J4253" s="5" t="str">
        <f t="shared" si="466"/>
        <v/>
      </c>
      <c r="K4253" s="6">
        <v>17</v>
      </c>
      <c r="L4253" s="7">
        <v>2.3148148148148147E-5</v>
      </c>
      <c r="M4253">
        <v>-1.03E-4</v>
      </c>
      <c r="N4253" s="9" t="str">
        <f t="shared" si="467"/>
        <v>passage possible</v>
      </c>
      <c r="O4253" s="6" t="str">
        <f>IFERROR(VLOOKUP(F4253,TCD!$A$4:$C$362,3,FALSE),"Commune de ramassage")</f>
        <v>Commune de ramassage</v>
      </c>
      <c r="P4253">
        <v>656</v>
      </c>
    </row>
    <row r="4254" spans="1:16" x14ac:dyDescent="0.3">
      <c r="A4254">
        <f t="shared" si="462"/>
        <v>4253</v>
      </c>
      <c r="B4254" t="s">
        <v>29</v>
      </c>
      <c r="C4254" s="8">
        <v>44637.473796296297</v>
      </c>
      <c r="D4254" s="7">
        <f>C4254</f>
        <v>44637.473796296297</v>
      </c>
      <c r="E4254" s="6" t="s">
        <v>14</v>
      </c>
      <c r="F4254" s="6" t="str">
        <f t="shared" si="463"/>
        <v>69220 44637,4738</v>
      </c>
      <c r="G4254" s="6" t="str">
        <f t="shared" si="464"/>
        <v>44637,4737962963 69220</v>
      </c>
      <c r="H4254" s="6" t="str">
        <f t="shared" si="465"/>
        <v>Dans 69220</v>
      </c>
      <c r="I4254" s="6" t="str">
        <f t="shared" si="468"/>
        <v>Dans 69220</v>
      </c>
      <c r="J4254" s="5" t="str">
        <f t="shared" si="466"/>
        <v/>
      </c>
      <c r="K4254" s="6">
        <v>17</v>
      </c>
      <c r="L4254" s="7">
        <v>2.6620370370370372E-4</v>
      </c>
      <c r="M4254">
        <v>-7.4799999999999997E-4</v>
      </c>
      <c r="N4254" s="9" t="str">
        <f t="shared" si="467"/>
        <v>passage possible</v>
      </c>
      <c r="O4254" s="6" t="str">
        <f>IFERROR(VLOOKUP(F4254,TCD!$A$4:$C$362,3,FALSE),"Commune de ramassage")</f>
        <v>Commune de ramassage</v>
      </c>
      <c r="P4254">
        <v>657</v>
      </c>
    </row>
    <row r="4255" spans="1:16" x14ac:dyDescent="0.3">
      <c r="A4255">
        <f t="shared" si="462"/>
        <v>4254</v>
      </c>
      <c r="B4255" t="s">
        <v>29</v>
      </c>
      <c r="C4255" s="8">
        <v>44637.474062499998</v>
      </c>
      <c r="D4255" s="7">
        <f>C4255</f>
        <v>44637.474062499998</v>
      </c>
      <c r="E4255" s="6" t="s">
        <v>14</v>
      </c>
      <c r="F4255" s="6" t="str">
        <f t="shared" si="463"/>
        <v>69220 44637,47406</v>
      </c>
      <c r="G4255" s="6" t="str">
        <f t="shared" si="464"/>
        <v>44637,4740625 69220</v>
      </c>
      <c r="H4255" s="6" t="str">
        <f t="shared" si="465"/>
        <v>Dans 69220</v>
      </c>
      <c r="I4255" s="6" t="str">
        <f t="shared" si="468"/>
        <v>Dans 69220</v>
      </c>
      <c r="J4255" s="5" t="str">
        <f t="shared" si="466"/>
        <v/>
      </c>
      <c r="K4255" s="6">
        <v>10</v>
      </c>
      <c r="L4255" s="7">
        <v>3.4722222222222222E-5</v>
      </c>
      <c r="M4255">
        <v>-6.3999999999999997E-5</v>
      </c>
      <c r="N4255" s="9" t="str">
        <f t="shared" si="467"/>
        <v>passage possible</v>
      </c>
      <c r="O4255" s="6" t="str">
        <f>IFERROR(VLOOKUP(F4255,TCD!$A$4:$C$362,3,FALSE),"Commune de ramassage")</f>
        <v>Commune de ramassage</v>
      </c>
      <c r="P4255">
        <v>658</v>
      </c>
    </row>
    <row r="4256" spans="1:16" x14ac:dyDescent="0.3">
      <c r="A4256">
        <f t="shared" si="462"/>
        <v>4255</v>
      </c>
      <c r="B4256" t="s">
        <v>29</v>
      </c>
      <c r="C4256" s="8">
        <v>44637.474097222221</v>
      </c>
      <c r="D4256" s="7">
        <f>C4256</f>
        <v>44637.474097222221</v>
      </c>
      <c r="E4256" s="6" t="s">
        <v>14</v>
      </c>
      <c r="F4256" s="6" t="str">
        <f t="shared" si="463"/>
        <v>69220 44637,4741</v>
      </c>
      <c r="G4256" s="6" t="str">
        <f t="shared" si="464"/>
        <v>44637,4740972222 69220</v>
      </c>
      <c r="H4256" s="6" t="str">
        <f t="shared" si="465"/>
        <v>Dans 69220</v>
      </c>
      <c r="I4256" s="6" t="str">
        <f t="shared" si="468"/>
        <v>Dans 69220</v>
      </c>
      <c r="J4256" s="5" t="str">
        <f t="shared" si="466"/>
        <v/>
      </c>
      <c r="K4256" s="6">
        <v>7</v>
      </c>
      <c r="L4256" s="7">
        <v>8.1018518518518516E-5</v>
      </c>
      <c r="M4256">
        <v>-9.5000000000000005E-5</v>
      </c>
      <c r="N4256" s="9" t="str">
        <f t="shared" si="467"/>
        <v>ramassage possible</v>
      </c>
      <c r="O4256" s="6" t="str">
        <f>IFERROR(VLOOKUP(F4256,TCD!$A$4:$C$362,3,FALSE),"Commune de ramassage")</f>
        <v>Commune de ramassage</v>
      </c>
      <c r="P4256">
        <v>659</v>
      </c>
    </row>
    <row r="4257" spans="1:16" x14ac:dyDescent="0.3">
      <c r="A4257">
        <f t="shared" si="462"/>
        <v>4256</v>
      </c>
      <c r="B4257" t="s">
        <v>29</v>
      </c>
      <c r="C4257" s="8">
        <v>44637.474178240744</v>
      </c>
      <c r="D4257" s="7">
        <f>C4257</f>
        <v>44637.474178240744</v>
      </c>
      <c r="E4257" s="6" t="s">
        <v>14</v>
      </c>
      <c r="F4257" s="6" t="str">
        <f t="shared" si="463"/>
        <v>69220 44637,47418</v>
      </c>
      <c r="G4257" s="6" t="str">
        <f t="shared" si="464"/>
        <v>44637,4741782407 69220</v>
      </c>
      <c r="H4257" s="6" t="str">
        <f t="shared" si="465"/>
        <v>Dans 69220</v>
      </c>
      <c r="I4257" s="6" t="str">
        <f t="shared" si="468"/>
        <v>Dans 69220</v>
      </c>
      <c r="J4257" s="5" t="str">
        <f t="shared" si="466"/>
        <v/>
      </c>
      <c r="K4257" s="6">
        <v>8</v>
      </c>
      <c r="L4257" s="7">
        <v>6.4814814814814813E-4</v>
      </c>
      <c r="M4257">
        <v>-2.4600000000000002E-4</v>
      </c>
      <c r="N4257" s="9" t="str">
        <f t="shared" si="467"/>
        <v>ramassage possible</v>
      </c>
      <c r="O4257" s="6" t="str">
        <f>IFERROR(VLOOKUP(F4257,TCD!$A$4:$C$362,3,FALSE),"Commune de ramassage")</f>
        <v>Commune de ramassage</v>
      </c>
      <c r="P4257">
        <v>660</v>
      </c>
    </row>
    <row r="4258" spans="1:16" x14ac:dyDescent="0.3">
      <c r="A4258">
        <f t="shared" si="462"/>
        <v>4257</v>
      </c>
      <c r="B4258" t="s">
        <v>29</v>
      </c>
      <c r="C4258" s="8">
        <v>44637.474826388891</v>
      </c>
      <c r="D4258" s="7">
        <f>C4258</f>
        <v>44637.474826388891</v>
      </c>
      <c r="E4258" s="6" t="s">
        <v>14</v>
      </c>
      <c r="F4258" s="6" t="str">
        <f t="shared" si="463"/>
        <v>69220 44637,47483</v>
      </c>
      <c r="G4258" s="6" t="str">
        <f t="shared" si="464"/>
        <v>44637,4748263889 69220</v>
      </c>
      <c r="H4258" s="6" t="str">
        <f t="shared" si="465"/>
        <v>Dans 69220</v>
      </c>
      <c r="I4258" s="6" t="str">
        <f t="shared" si="468"/>
        <v>Dans 69220</v>
      </c>
      <c r="J4258" s="5" t="str">
        <f t="shared" si="466"/>
        <v/>
      </c>
      <c r="K4258" s="6">
        <v>7</v>
      </c>
      <c r="L4258" s="7">
        <v>1.1574074074074073E-5</v>
      </c>
      <c r="M4258">
        <v>1.8E-5</v>
      </c>
      <c r="N4258" s="9" t="str">
        <f t="shared" si="467"/>
        <v>ramassage possible</v>
      </c>
      <c r="O4258" s="6" t="str">
        <f>IFERROR(VLOOKUP(F4258,TCD!$A$4:$C$362,3,FALSE),"Commune de ramassage")</f>
        <v>Commune de ramassage</v>
      </c>
      <c r="P4258">
        <v>661</v>
      </c>
    </row>
    <row r="4259" spans="1:16" x14ac:dyDescent="0.3">
      <c r="A4259">
        <f t="shared" si="462"/>
        <v>4258</v>
      </c>
      <c r="B4259" t="s">
        <v>29</v>
      </c>
      <c r="C4259" s="8">
        <v>44637.47483796296</v>
      </c>
      <c r="D4259" s="7">
        <f>C4259</f>
        <v>44637.47483796296</v>
      </c>
      <c r="E4259" s="6" t="s">
        <v>14</v>
      </c>
      <c r="F4259" s="6" t="str">
        <f t="shared" si="463"/>
        <v>69220 44637,47484</v>
      </c>
      <c r="G4259" s="6" t="str">
        <f t="shared" si="464"/>
        <v>44637,474837963 69220</v>
      </c>
      <c r="H4259" s="6" t="str">
        <f t="shared" si="465"/>
        <v>Dans 69220</v>
      </c>
      <c r="I4259" s="6" t="str">
        <f t="shared" si="468"/>
        <v>Dans 69220</v>
      </c>
      <c r="J4259" s="5" t="str">
        <f t="shared" si="466"/>
        <v/>
      </c>
      <c r="K4259" s="6">
        <v>6</v>
      </c>
      <c r="L4259" s="7">
        <v>6.7129629629629625E-4</v>
      </c>
      <c r="M4259">
        <v>4.0499999999999998E-4</v>
      </c>
      <c r="N4259" s="9" t="str">
        <f t="shared" si="467"/>
        <v>ramassage possible</v>
      </c>
      <c r="O4259" s="6" t="str">
        <f>IFERROR(VLOOKUP(F4259,TCD!$A$4:$C$362,3,FALSE),"Commune de ramassage")</f>
        <v>Commune de ramassage</v>
      </c>
      <c r="P4259">
        <v>662</v>
      </c>
    </row>
    <row r="4260" spans="1:16" x14ac:dyDescent="0.3">
      <c r="A4260">
        <f t="shared" si="462"/>
        <v>4259</v>
      </c>
      <c r="B4260" t="s">
        <v>29</v>
      </c>
      <c r="C4260" s="8">
        <v>44637.47550925926</v>
      </c>
      <c r="D4260" s="7">
        <f>C4260</f>
        <v>44637.47550925926</v>
      </c>
      <c r="E4260" s="6" t="s">
        <v>14</v>
      </c>
      <c r="F4260" s="6" t="str">
        <f t="shared" si="463"/>
        <v>69220 44637,47551</v>
      </c>
      <c r="G4260" s="6" t="str">
        <f t="shared" si="464"/>
        <v>44637,4755092593 69220</v>
      </c>
      <c r="H4260" s="6" t="str">
        <f t="shared" si="465"/>
        <v>Dans 69220</v>
      </c>
      <c r="I4260" s="6" t="str">
        <f t="shared" si="468"/>
        <v>Dans 69220</v>
      </c>
      <c r="J4260" s="5" t="str">
        <f t="shared" si="466"/>
        <v/>
      </c>
      <c r="K4260" s="6">
        <v>14</v>
      </c>
      <c r="L4260" s="7">
        <v>3.3564814814814812E-4</v>
      </c>
      <c r="M4260">
        <v>7.6999999999999996E-4</v>
      </c>
      <c r="N4260" s="9" t="str">
        <f t="shared" si="467"/>
        <v>passage possible</v>
      </c>
      <c r="O4260" s="6" t="str">
        <f>IFERROR(VLOOKUP(F4260,TCD!$A$4:$C$362,3,FALSE),"Commune de ramassage")</f>
        <v>Commune de ramassage</v>
      </c>
      <c r="P4260">
        <v>663</v>
      </c>
    </row>
    <row r="4261" spans="1:16" x14ac:dyDescent="0.3">
      <c r="A4261">
        <f t="shared" si="462"/>
        <v>4260</v>
      </c>
      <c r="B4261" t="s">
        <v>29</v>
      </c>
      <c r="C4261" s="8">
        <v>44637.475844907407</v>
      </c>
      <c r="D4261" s="7">
        <f>C4261</f>
        <v>44637.475844907407</v>
      </c>
      <c r="E4261" s="6" t="s">
        <v>14</v>
      </c>
      <c r="F4261" s="6" t="str">
        <f t="shared" si="463"/>
        <v>69220 44637,47584</v>
      </c>
      <c r="G4261" s="6" t="str">
        <f t="shared" si="464"/>
        <v>44637,4758449074 69220</v>
      </c>
      <c r="H4261" s="6" t="str">
        <f t="shared" si="465"/>
        <v>Dans 69220</v>
      </c>
      <c r="I4261" s="6" t="str">
        <f t="shared" si="468"/>
        <v>Dans 69220</v>
      </c>
      <c r="J4261" s="5" t="str">
        <f t="shared" si="466"/>
        <v/>
      </c>
      <c r="K4261" s="6">
        <v>10</v>
      </c>
      <c r="L4261" s="7">
        <v>1.1574074074074073E-5</v>
      </c>
      <c r="M4261">
        <v>4.3000000000000002E-5</v>
      </c>
      <c r="N4261" s="9" t="str">
        <f t="shared" si="467"/>
        <v>passage possible</v>
      </c>
      <c r="O4261" s="6" t="str">
        <f>IFERROR(VLOOKUP(F4261,TCD!$A$4:$C$362,3,FALSE),"Commune de ramassage")</f>
        <v>Commune de ramassage</v>
      </c>
      <c r="P4261">
        <v>664</v>
      </c>
    </row>
    <row r="4262" spans="1:16" x14ac:dyDescent="0.3">
      <c r="A4262">
        <f t="shared" si="462"/>
        <v>4261</v>
      </c>
      <c r="B4262" t="s">
        <v>29</v>
      </c>
      <c r="C4262" s="8">
        <v>44637.475856481484</v>
      </c>
      <c r="D4262" s="7">
        <f>C4262</f>
        <v>44637.475856481484</v>
      </c>
      <c r="E4262" s="6" t="s">
        <v>14</v>
      </c>
      <c r="F4262" s="6" t="str">
        <f t="shared" si="463"/>
        <v>69220 44637,47586</v>
      </c>
      <c r="G4262" s="6" t="str">
        <f t="shared" si="464"/>
        <v>44637,4758564815 69220</v>
      </c>
      <c r="H4262" s="6" t="str">
        <f t="shared" si="465"/>
        <v>Dans 69220</v>
      </c>
      <c r="I4262" s="6" t="str">
        <f t="shared" si="468"/>
        <v>Dans 69220</v>
      </c>
      <c r="J4262" s="5" t="str">
        <f t="shared" si="466"/>
        <v/>
      </c>
      <c r="K4262" s="6">
        <v>8</v>
      </c>
      <c r="L4262" s="7">
        <v>1.6203703703703703E-4</v>
      </c>
      <c r="M4262">
        <v>2.7700000000000001E-4</v>
      </c>
      <c r="N4262" s="9" t="str">
        <f t="shared" si="467"/>
        <v>ramassage possible</v>
      </c>
      <c r="O4262" s="6" t="str">
        <f>IFERROR(VLOOKUP(F4262,TCD!$A$4:$C$362,3,FALSE),"Commune de ramassage")</f>
        <v>Commune de ramassage</v>
      </c>
      <c r="P4262">
        <v>665</v>
      </c>
    </row>
    <row r="4263" spans="1:16" x14ac:dyDescent="0.3">
      <c r="A4263">
        <f t="shared" si="462"/>
        <v>4262</v>
      </c>
      <c r="B4263" t="s">
        <v>29</v>
      </c>
      <c r="C4263" s="8">
        <v>44637.476018518515</v>
      </c>
      <c r="D4263" s="7">
        <f>C4263</f>
        <v>44637.476018518515</v>
      </c>
      <c r="E4263" s="6" t="s">
        <v>14</v>
      </c>
      <c r="F4263" s="6" t="str">
        <f t="shared" si="463"/>
        <v>69220 44637,47602</v>
      </c>
      <c r="G4263" s="6" t="str">
        <f t="shared" si="464"/>
        <v>44637,4760185185 69220</v>
      </c>
      <c r="H4263" s="6" t="str">
        <f t="shared" si="465"/>
        <v>Dans 69220</v>
      </c>
      <c r="I4263" s="6" t="str">
        <f t="shared" si="468"/>
        <v>Dans 69220</v>
      </c>
      <c r="J4263" s="5" t="str">
        <f t="shared" si="466"/>
        <v/>
      </c>
      <c r="K4263" s="6">
        <v>19</v>
      </c>
      <c r="L4263" s="7">
        <v>8.1018518518518516E-5</v>
      </c>
      <c r="M4263">
        <v>2.5799999999999998E-4</v>
      </c>
      <c r="N4263" s="9" t="str">
        <f t="shared" si="467"/>
        <v>passage possible</v>
      </c>
      <c r="O4263" s="6" t="str">
        <f>IFERROR(VLOOKUP(F4263,TCD!$A$4:$C$362,3,FALSE),"Commune de ramassage")</f>
        <v>Commune de ramassage</v>
      </c>
      <c r="P4263">
        <v>666</v>
      </c>
    </row>
    <row r="4264" spans="1:16" x14ac:dyDescent="0.3">
      <c r="A4264">
        <f t="shared" si="462"/>
        <v>4263</v>
      </c>
      <c r="B4264" t="s">
        <v>29</v>
      </c>
      <c r="C4264" s="8">
        <v>44637.476099537038</v>
      </c>
      <c r="D4264" s="7">
        <f>C4264</f>
        <v>44637.476099537038</v>
      </c>
      <c r="E4264" s="6" t="s">
        <v>14</v>
      </c>
      <c r="F4264" s="6" t="str">
        <f t="shared" si="463"/>
        <v>69220 44637,4761</v>
      </c>
      <c r="G4264" s="6" t="str">
        <f t="shared" si="464"/>
        <v>44637,476099537 69220</v>
      </c>
      <c r="H4264" s="6" t="str">
        <f t="shared" si="465"/>
        <v>Dans 69220</v>
      </c>
      <c r="I4264" s="6" t="str">
        <f t="shared" si="468"/>
        <v>Dans 69220</v>
      </c>
      <c r="J4264" s="5" t="str">
        <f t="shared" si="466"/>
        <v/>
      </c>
      <c r="K4264" s="6">
        <v>8</v>
      </c>
      <c r="L4264" s="7">
        <v>4.9768518518518521E-4</v>
      </c>
      <c r="M4264">
        <v>2.72E-4</v>
      </c>
      <c r="N4264" s="9" t="str">
        <f t="shared" si="467"/>
        <v>ramassage possible</v>
      </c>
      <c r="O4264" s="6" t="str">
        <f>IFERROR(VLOOKUP(F4264,TCD!$A$4:$C$362,3,FALSE),"Commune de ramassage")</f>
        <v>Commune de ramassage</v>
      </c>
      <c r="P4264">
        <v>667</v>
      </c>
    </row>
    <row r="4265" spans="1:16" x14ac:dyDescent="0.3">
      <c r="A4265">
        <f t="shared" si="462"/>
        <v>4264</v>
      </c>
      <c r="B4265" t="s">
        <v>29</v>
      </c>
      <c r="C4265" s="8">
        <v>44637.476597222223</v>
      </c>
      <c r="D4265" s="7">
        <f>C4265</f>
        <v>44637.476597222223</v>
      </c>
      <c r="E4265" s="6" t="s">
        <v>14</v>
      </c>
      <c r="F4265" s="6" t="str">
        <f t="shared" si="463"/>
        <v>69220 44637,4766</v>
      </c>
      <c r="G4265" s="6" t="str">
        <f t="shared" si="464"/>
        <v>44637,4765972222 69220</v>
      </c>
      <c r="H4265" s="6" t="str">
        <f t="shared" si="465"/>
        <v>Dans 69220</v>
      </c>
      <c r="I4265" s="6" t="str">
        <f t="shared" si="468"/>
        <v>Dans 69220</v>
      </c>
      <c r="J4265" s="5" t="str">
        <f t="shared" si="466"/>
        <v/>
      </c>
      <c r="K4265" s="6">
        <v>10</v>
      </c>
      <c r="L4265" s="7">
        <v>2.3148148148148147E-5</v>
      </c>
      <c r="M4265">
        <v>-1.9999999999999999E-6</v>
      </c>
      <c r="N4265" s="9" t="str">
        <f t="shared" si="467"/>
        <v>passage possible</v>
      </c>
      <c r="O4265" s="6" t="str">
        <f>IFERROR(VLOOKUP(F4265,TCD!$A$4:$C$362,3,FALSE),"Commune de ramassage")</f>
        <v>Commune de ramassage</v>
      </c>
      <c r="P4265">
        <v>668</v>
      </c>
    </row>
    <row r="4266" spans="1:16" x14ac:dyDescent="0.3">
      <c r="A4266">
        <f t="shared" si="462"/>
        <v>4265</v>
      </c>
      <c r="B4266" t="s">
        <v>29</v>
      </c>
      <c r="C4266" s="8">
        <v>44637.476620370369</v>
      </c>
      <c r="D4266" s="7">
        <f>C4266</f>
        <v>44637.476620370369</v>
      </c>
      <c r="E4266" s="6" t="s">
        <v>14</v>
      </c>
      <c r="F4266" s="6" t="str">
        <f t="shared" si="463"/>
        <v>69220 44637,47662</v>
      </c>
      <c r="G4266" s="6" t="str">
        <f t="shared" si="464"/>
        <v>44637,4766203704 69220</v>
      </c>
      <c r="H4266" s="6" t="str">
        <f t="shared" si="465"/>
        <v>Dans 69220</v>
      </c>
      <c r="I4266" s="6" t="str">
        <f t="shared" si="468"/>
        <v>Dans 69220</v>
      </c>
      <c r="J4266" s="5" t="str">
        <f t="shared" si="466"/>
        <v/>
      </c>
      <c r="K4266" s="6">
        <v>7</v>
      </c>
      <c r="L4266" s="7">
        <v>6.2500000000000001E-4</v>
      </c>
      <c r="M4266">
        <v>-1.08E-4</v>
      </c>
      <c r="N4266" s="9" t="str">
        <f t="shared" si="467"/>
        <v>ramassage possible</v>
      </c>
      <c r="O4266" s="6" t="str">
        <f>IFERROR(VLOOKUP(F4266,TCD!$A$4:$C$362,3,FALSE),"Commune de ramassage")</f>
        <v>Commune de ramassage</v>
      </c>
      <c r="P4266">
        <v>669</v>
      </c>
    </row>
    <row r="4267" spans="1:16" x14ac:dyDescent="0.3">
      <c r="A4267">
        <f t="shared" si="462"/>
        <v>4266</v>
      </c>
      <c r="B4267" t="s">
        <v>29</v>
      </c>
      <c r="C4267" s="8">
        <v>44637.47724537037</v>
      </c>
      <c r="D4267" s="7">
        <f>C4267</f>
        <v>44637.47724537037</v>
      </c>
      <c r="E4267" s="6" t="s">
        <v>14</v>
      </c>
      <c r="F4267" s="6" t="str">
        <f t="shared" si="463"/>
        <v>69220 44637,47725</v>
      </c>
      <c r="G4267" s="6" t="str">
        <f t="shared" si="464"/>
        <v>44637,4772453704 69220</v>
      </c>
      <c r="H4267" s="6" t="str">
        <f t="shared" si="465"/>
        <v>Dans 69220</v>
      </c>
      <c r="I4267" s="6" t="str">
        <f t="shared" si="468"/>
        <v>Dans 69220</v>
      </c>
      <c r="J4267" s="5" t="str">
        <f t="shared" si="466"/>
        <v/>
      </c>
      <c r="K4267" s="6">
        <v>9</v>
      </c>
      <c r="L4267" s="7">
        <v>1.1574074074074073E-5</v>
      </c>
      <c r="M4267">
        <v>-6.4999999999999994E-5</v>
      </c>
      <c r="N4267" s="9" t="str">
        <f t="shared" si="467"/>
        <v>ramassage possible</v>
      </c>
      <c r="O4267" s="6" t="str">
        <f>IFERROR(VLOOKUP(F4267,TCD!$A$4:$C$362,3,FALSE),"Commune de ramassage")</f>
        <v>Commune de ramassage</v>
      </c>
      <c r="P4267">
        <v>670</v>
      </c>
    </row>
    <row r="4268" spans="1:16" x14ac:dyDescent="0.3">
      <c r="A4268">
        <f t="shared" si="462"/>
        <v>4267</v>
      </c>
      <c r="B4268" t="s">
        <v>29</v>
      </c>
      <c r="C4268" s="8">
        <v>44637.477256944447</v>
      </c>
      <c r="D4268" s="7">
        <f>C4268</f>
        <v>44637.477256944447</v>
      </c>
      <c r="E4268" s="6" t="s">
        <v>14</v>
      </c>
      <c r="F4268" s="6" t="str">
        <f t="shared" si="463"/>
        <v>69220 44637,47726</v>
      </c>
      <c r="G4268" s="6" t="str">
        <f t="shared" si="464"/>
        <v>44637,4772569444 69220</v>
      </c>
      <c r="H4268" s="6" t="str">
        <f t="shared" si="465"/>
        <v>Dans 69220</v>
      </c>
      <c r="I4268" s="6" t="str">
        <f t="shared" si="468"/>
        <v>Dans 69220</v>
      </c>
      <c r="J4268" s="5" t="str">
        <f t="shared" si="466"/>
        <v/>
      </c>
      <c r="K4268" s="6">
        <v>13</v>
      </c>
      <c r="L4268" s="7">
        <v>1.7361111111111112E-4</v>
      </c>
      <c r="M4268">
        <v>-6.7199999999999996E-4</v>
      </c>
      <c r="N4268" s="9" t="str">
        <f t="shared" si="467"/>
        <v>passage possible</v>
      </c>
      <c r="O4268" s="6" t="str">
        <f>IFERROR(VLOOKUP(F4268,TCD!$A$4:$C$362,3,FALSE),"Commune de ramassage")</f>
        <v>Commune de ramassage</v>
      </c>
      <c r="P4268">
        <v>671</v>
      </c>
    </row>
    <row r="4269" spans="1:16" x14ac:dyDescent="0.3">
      <c r="A4269">
        <f t="shared" si="462"/>
        <v>4268</v>
      </c>
      <c r="B4269" t="s">
        <v>29</v>
      </c>
      <c r="C4269" s="8">
        <v>44637.477430555555</v>
      </c>
      <c r="D4269" s="7">
        <f>C4269</f>
        <v>44637.477430555555</v>
      </c>
      <c r="E4269" s="6" t="s">
        <v>14</v>
      </c>
      <c r="F4269" s="6" t="str">
        <f t="shared" si="463"/>
        <v>69220 44637,47743</v>
      </c>
      <c r="G4269" s="6" t="str">
        <f t="shared" si="464"/>
        <v>44637,4774305556 69220</v>
      </c>
      <c r="H4269" s="6" t="str">
        <f t="shared" si="465"/>
        <v>Dans 69220</v>
      </c>
      <c r="I4269" s="6" t="str">
        <f t="shared" si="468"/>
        <v>Dans 69220</v>
      </c>
      <c r="J4269" s="5" t="str">
        <f t="shared" si="466"/>
        <v/>
      </c>
      <c r="K4269" s="6">
        <v>25</v>
      </c>
      <c r="L4269" s="7">
        <v>1.8518518518518518E-4</v>
      </c>
      <c r="M4269">
        <v>-9.3000000000000005E-4</v>
      </c>
      <c r="N4269" s="9" t="str">
        <f t="shared" si="467"/>
        <v>passage possible</v>
      </c>
      <c r="O4269" s="6" t="str">
        <f>IFERROR(VLOOKUP(F4269,TCD!$A$4:$C$362,3,FALSE),"Commune de ramassage")</f>
        <v>Commune de ramassage</v>
      </c>
      <c r="P4269">
        <v>672</v>
      </c>
    </row>
    <row r="4270" spans="1:16" x14ac:dyDescent="0.3">
      <c r="A4270">
        <f t="shared" si="462"/>
        <v>4269</v>
      </c>
      <c r="B4270" t="s">
        <v>29</v>
      </c>
      <c r="C4270" s="8">
        <v>44637.47761574074</v>
      </c>
      <c r="D4270" s="7">
        <f>C4270</f>
        <v>44637.47761574074</v>
      </c>
      <c r="E4270" s="6" t="s">
        <v>14</v>
      </c>
      <c r="F4270" s="6" t="str">
        <f t="shared" si="463"/>
        <v>69220 44637,47762</v>
      </c>
      <c r="G4270" s="6" t="str">
        <f t="shared" si="464"/>
        <v>44637,4776157407 69220</v>
      </c>
      <c r="H4270" s="6" t="str">
        <f t="shared" si="465"/>
        <v>Dans 69220</v>
      </c>
      <c r="I4270" s="6" t="str">
        <f t="shared" si="468"/>
        <v>Dans 69220</v>
      </c>
      <c r="J4270" s="5" t="str">
        <f t="shared" si="466"/>
        <v/>
      </c>
      <c r="K4270" s="6">
        <v>34</v>
      </c>
      <c r="L4270" s="7">
        <v>2.4305555555555552E-4</v>
      </c>
      <c r="M4270">
        <v>-2.0100000000000001E-3</v>
      </c>
      <c r="N4270" s="9" t="str">
        <f t="shared" si="467"/>
        <v>passage possible</v>
      </c>
      <c r="O4270" s="6" t="str">
        <f>IFERROR(VLOOKUP(F4270,TCD!$A$4:$C$362,3,FALSE),"Commune de ramassage")</f>
        <v>Commune de ramassage</v>
      </c>
      <c r="P4270">
        <v>673</v>
      </c>
    </row>
    <row r="4271" spans="1:16" x14ac:dyDescent="0.3">
      <c r="A4271">
        <f t="shared" si="462"/>
        <v>4270</v>
      </c>
      <c r="B4271" t="s">
        <v>29</v>
      </c>
      <c r="C4271" s="8">
        <v>44637.477858796294</v>
      </c>
      <c r="D4271" s="7">
        <f>C4271</f>
        <v>44637.477858796294</v>
      </c>
      <c r="E4271" s="6" t="s">
        <v>14</v>
      </c>
      <c r="F4271" s="6" t="str">
        <f t="shared" si="463"/>
        <v>69220 44637,47786</v>
      </c>
      <c r="G4271" s="6" t="str">
        <f t="shared" si="464"/>
        <v>44637,4778587963 69220</v>
      </c>
      <c r="H4271" s="6" t="str">
        <f t="shared" si="465"/>
        <v>Dans 69220</v>
      </c>
      <c r="I4271" s="6" t="str">
        <f t="shared" si="468"/>
        <v>Dans 69220</v>
      </c>
      <c r="J4271" s="5" t="str">
        <f t="shared" si="466"/>
        <v/>
      </c>
      <c r="K4271" s="6">
        <v>36</v>
      </c>
      <c r="L4271" s="7">
        <v>4.6296296296296294E-5</v>
      </c>
      <c r="M4271">
        <v>-1.9599999999999999E-4</v>
      </c>
      <c r="N4271" s="9" t="str">
        <f t="shared" si="467"/>
        <v>passage possible</v>
      </c>
      <c r="O4271" s="6" t="str">
        <f>IFERROR(VLOOKUP(F4271,TCD!$A$4:$C$362,3,FALSE),"Commune de ramassage")</f>
        <v>Commune de ramassage</v>
      </c>
      <c r="P4271">
        <v>674</v>
      </c>
    </row>
    <row r="4272" spans="1:16" x14ac:dyDescent="0.3">
      <c r="A4272">
        <f t="shared" si="462"/>
        <v>4271</v>
      </c>
      <c r="B4272" t="s">
        <v>29</v>
      </c>
      <c r="C4272" s="8">
        <v>44637.477905092594</v>
      </c>
      <c r="D4272" s="7">
        <f>C4272</f>
        <v>44637.477905092594</v>
      </c>
      <c r="E4272" s="6" t="s">
        <v>14</v>
      </c>
      <c r="F4272" s="6" t="str">
        <f t="shared" si="463"/>
        <v>69220 44637,47791</v>
      </c>
      <c r="G4272" s="6" t="str">
        <f t="shared" si="464"/>
        <v>44637,4779050926 69220</v>
      </c>
      <c r="H4272" s="6" t="str">
        <f t="shared" si="465"/>
        <v>Dans 69220</v>
      </c>
      <c r="I4272" s="6" t="str">
        <f t="shared" si="468"/>
        <v>Dans 69220</v>
      </c>
      <c r="J4272" s="5" t="str">
        <f t="shared" si="466"/>
        <v/>
      </c>
      <c r="K4272" s="6">
        <v>35</v>
      </c>
      <c r="L4272" s="7">
        <v>1.8518518518518518E-4</v>
      </c>
      <c r="M4272">
        <v>-5.6899999999999995E-4</v>
      </c>
      <c r="N4272" s="9" t="str">
        <f t="shared" si="467"/>
        <v>passage possible</v>
      </c>
      <c r="O4272" s="6" t="str">
        <f>IFERROR(VLOOKUP(F4272,TCD!$A$4:$C$362,3,FALSE),"Commune de ramassage")</f>
        <v>Commune de ramassage</v>
      </c>
      <c r="P4272">
        <v>675</v>
      </c>
    </row>
    <row r="4273" spans="1:16" x14ac:dyDescent="0.3">
      <c r="A4273">
        <f t="shared" si="462"/>
        <v>4272</v>
      </c>
      <c r="B4273" t="s">
        <v>29</v>
      </c>
      <c r="C4273" s="8">
        <v>44637.478090277778</v>
      </c>
      <c r="D4273" s="7">
        <f>C4273</f>
        <v>44637.478090277778</v>
      </c>
      <c r="E4273" s="6" t="s">
        <v>14</v>
      </c>
      <c r="F4273" s="6" t="str">
        <f t="shared" si="463"/>
        <v>69220 44637,47809</v>
      </c>
      <c r="G4273" s="6" t="str">
        <f t="shared" si="464"/>
        <v>44637,4780902778 69220</v>
      </c>
      <c r="H4273" s="6" t="str">
        <f t="shared" si="465"/>
        <v>Dans 69220</v>
      </c>
      <c r="I4273" s="6" t="str">
        <f t="shared" si="468"/>
        <v>Dans 69220</v>
      </c>
      <c r="J4273" s="5" t="str">
        <f t="shared" si="466"/>
        <v/>
      </c>
      <c r="K4273" s="6">
        <v>33</v>
      </c>
      <c r="L4273" s="7">
        <v>9.9537037037037042E-4</v>
      </c>
      <c r="M4273">
        <v>-7.4209999999999996E-3</v>
      </c>
      <c r="N4273" s="9" t="str">
        <f t="shared" si="467"/>
        <v>passage possible</v>
      </c>
      <c r="O4273" s="6" t="str">
        <f>IFERROR(VLOOKUP(F4273,TCD!$A$4:$C$362,3,FALSE),"Commune de ramassage")</f>
        <v>Commune de ramassage</v>
      </c>
      <c r="P4273">
        <v>676</v>
      </c>
    </row>
    <row r="4274" spans="1:16" x14ac:dyDescent="0.3">
      <c r="A4274">
        <f t="shared" si="462"/>
        <v>4273</v>
      </c>
      <c r="B4274" t="s">
        <v>29</v>
      </c>
      <c r="C4274" s="8">
        <v>44637.479085648149</v>
      </c>
      <c r="D4274" s="7">
        <f>C4274</f>
        <v>44637.479085648149</v>
      </c>
      <c r="E4274" s="6" t="s">
        <v>14</v>
      </c>
      <c r="F4274" s="6" t="str">
        <f t="shared" si="463"/>
        <v>69220 44637,47909</v>
      </c>
      <c r="G4274" s="6" t="str">
        <f t="shared" si="464"/>
        <v>44637,4790856481 69220</v>
      </c>
      <c r="H4274" s="6" t="str">
        <f t="shared" si="465"/>
        <v>sortie 69220</v>
      </c>
      <c r="I4274" s="6" t="str">
        <f t="shared" si="468"/>
        <v>Dans 69220</v>
      </c>
      <c r="J4274" s="5" t="str">
        <f t="shared" si="466"/>
        <v>sortie 69220</v>
      </c>
      <c r="K4274" s="6">
        <v>34</v>
      </c>
      <c r="L4274" s="7">
        <v>2.5462962962962961E-4</v>
      </c>
      <c r="M4274">
        <v>-1.9740000000000001E-3</v>
      </c>
      <c r="N4274" s="9" t="str">
        <f t="shared" si="467"/>
        <v>passage possible</v>
      </c>
      <c r="O4274" s="6" t="str">
        <f>IFERROR(VLOOKUP(F4274,TCD!$A$4:$C$362,3,FALSE),"Commune de ramassage")</f>
        <v>Commune de ramassage</v>
      </c>
      <c r="P4274">
        <v>677</v>
      </c>
    </row>
    <row r="4275" spans="1:16" x14ac:dyDescent="0.3">
      <c r="A4275">
        <f t="shared" si="462"/>
        <v>4274</v>
      </c>
      <c r="B4275" t="s">
        <v>29</v>
      </c>
      <c r="C4275" s="8">
        <v>44637.47934027778</v>
      </c>
      <c r="D4275" s="7">
        <f>C4275</f>
        <v>44637.47934027778</v>
      </c>
      <c r="E4275" s="6" t="s">
        <v>13</v>
      </c>
      <c r="F4275" s="6" t="str">
        <f t="shared" si="463"/>
        <v>69203 44637,47934</v>
      </c>
      <c r="G4275" s="6" t="str">
        <f t="shared" si="464"/>
        <v>44637,4793402778 69203</v>
      </c>
      <c r="H4275" s="6" t="str">
        <f t="shared" si="465"/>
        <v>Dans 69203</v>
      </c>
      <c r="I4275" s="6" t="str">
        <f t="shared" si="468"/>
        <v>Entree 69203</v>
      </c>
      <c r="J4275" s="5" t="str">
        <f t="shared" si="466"/>
        <v>Entree 69203</v>
      </c>
      <c r="K4275" s="6">
        <v>38</v>
      </c>
      <c r="L4275" s="7">
        <v>3.8194444444444446E-4</v>
      </c>
      <c r="M4275">
        <v>-1.8760000000000001E-3</v>
      </c>
      <c r="N4275" s="9" t="str">
        <f t="shared" si="467"/>
        <v>passage possible</v>
      </c>
      <c r="O4275" s="6" t="str">
        <f>IFERROR(VLOOKUP(F4275,TCD!$A$4:$C$362,3,FALSE),"Commune de ramassage")</f>
        <v>Commune de ramassage</v>
      </c>
      <c r="P4275">
        <v>678</v>
      </c>
    </row>
    <row r="4276" spans="1:16" x14ac:dyDescent="0.3">
      <c r="A4276">
        <f t="shared" si="462"/>
        <v>4275</v>
      </c>
      <c r="B4276" t="s">
        <v>29</v>
      </c>
      <c r="C4276" s="8">
        <v>44637.479722222219</v>
      </c>
      <c r="D4276" s="7">
        <f>C4276</f>
        <v>44637.479722222219</v>
      </c>
      <c r="E4276" s="6" t="s">
        <v>13</v>
      </c>
      <c r="F4276" s="6" t="str">
        <f t="shared" si="463"/>
        <v>69203 44637,47972</v>
      </c>
      <c r="G4276" s="6" t="str">
        <f t="shared" si="464"/>
        <v>44637,4797222222 69203</v>
      </c>
      <c r="H4276" s="6" t="str">
        <f t="shared" si="465"/>
        <v>Dans 69203</v>
      </c>
      <c r="I4276" s="6" t="str">
        <f t="shared" si="468"/>
        <v>Dans 69203</v>
      </c>
      <c r="J4276" s="5" t="str">
        <f t="shared" si="466"/>
        <v/>
      </c>
      <c r="K4276" s="6">
        <v>28</v>
      </c>
      <c r="L4276" s="7">
        <v>4.6296296296296294E-5</v>
      </c>
      <c r="M4276">
        <v>-1.7699999999999999E-4</v>
      </c>
      <c r="N4276" s="9" t="str">
        <f t="shared" si="467"/>
        <v>passage possible</v>
      </c>
      <c r="O4276" s="6" t="str">
        <f>IFERROR(VLOOKUP(F4276,TCD!$A$4:$C$362,3,FALSE),"Commune de ramassage")</f>
        <v>Commune de ramassage</v>
      </c>
      <c r="P4276">
        <v>679</v>
      </c>
    </row>
    <row r="4277" spans="1:16" x14ac:dyDescent="0.3">
      <c r="A4277">
        <f t="shared" si="462"/>
        <v>4276</v>
      </c>
      <c r="B4277" t="s">
        <v>29</v>
      </c>
      <c r="C4277" s="8">
        <v>44637.479768518519</v>
      </c>
      <c r="D4277" s="7">
        <f>C4277</f>
        <v>44637.479768518519</v>
      </c>
      <c r="E4277" s="6" t="s">
        <v>13</v>
      </c>
      <c r="F4277" s="6" t="str">
        <f t="shared" si="463"/>
        <v>69203 44637,47977</v>
      </c>
      <c r="G4277" s="6" t="str">
        <f t="shared" si="464"/>
        <v>44637,4797685185 69203</v>
      </c>
      <c r="H4277" s="6" t="str">
        <f t="shared" si="465"/>
        <v>Dans 69203</v>
      </c>
      <c r="I4277" s="6" t="str">
        <f t="shared" si="468"/>
        <v>Dans 69203</v>
      </c>
      <c r="J4277" s="5" t="str">
        <f t="shared" si="466"/>
        <v/>
      </c>
      <c r="K4277" s="6">
        <v>22</v>
      </c>
      <c r="L4277" s="7">
        <v>1.3888888888888889E-4</v>
      </c>
      <c r="M4277">
        <v>-5.6999999999999998E-4</v>
      </c>
      <c r="N4277" s="9" t="str">
        <f t="shared" si="467"/>
        <v>passage possible</v>
      </c>
      <c r="O4277" s="6" t="str">
        <f>IFERROR(VLOOKUP(F4277,TCD!$A$4:$C$362,3,FALSE),"Commune de ramassage")</f>
        <v>Commune de ramassage</v>
      </c>
      <c r="P4277">
        <v>680</v>
      </c>
    </row>
    <row r="4278" spans="1:16" x14ac:dyDescent="0.3">
      <c r="A4278">
        <f t="shared" si="462"/>
        <v>4277</v>
      </c>
      <c r="B4278" t="s">
        <v>29</v>
      </c>
      <c r="C4278" s="8">
        <v>44637.479907407411</v>
      </c>
      <c r="D4278" s="7">
        <f>C4278</f>
        <v>44637.479907407411</v>
      </c>
      <c r="E4278" s="6" t="s">
        <v>13</v>
      </c>
      <c r="F4278" s="6" t="str">
        <f t="shared" si="463"/>
        <v>69203 44637,47991</v>
      </c>
      <c r="G4278" s="6" t="str">
        <f t="shared" si="464"/>
        <v>44637,4799074074 69203</v>
      </c>
      <c r="H4278" s="6" t="str">
        <f t="shared" si="465"/>
        <v>Dans 69203</v>
      </c>
      <c r="I4278" s="6" t="str">
        <f t="shared" si="468"/>
        <v>Dans 69203</v>
      </c>
      <c r="J4278" s="5" t="str">
        <f t="shared" si="466"/>
        <v/>
      </c>
      <c r="K4278" s="6">
        <v>20</v>
      </c>
      <c r="L4278" s="7">
        <v>1.1689814814814816E-3</v>
      </c>
      <c r="M4278">
        <v>-8.52E-4</v>
      </c>
      <c r="N4278" s="9" t="str">
        <f t="shared" si="467"/>
        <v>passage possible</v>
      </c>
      <c r="O4278" s="6" t="str">
        <f>IFERROR(VLOOKUP(F4278,TCD!$A$4:$C$362,3,FALSE),"Commune de ramassage")</f>
        <v>Commune de ramassage</v>
      </c>
      <c r="P4278">
        <v>681</v>
      </c>
    </row>
    <row r="4279" spans="1:16" x14ac:dyDescent="0.3">
      <c r="A4279">
        <f t="shared" si="462"/>
        <v>4278</v>
      </c>
      <c r="B4279" t="s">
        <v>29</v>
      </c>
      <c r="C4279" s="8">
        <v>44637.481076388889</v>
      </c>
      <c r="D4279" s="7">
        <f>C4279</f>
        <v>44637.481076388889</v>
      </c>
      <c r="E4279" s="6" t="s">
        <v>13</v>
      </c>
      <c r="F4279" s="6" t="str">
        <f t="shared" si="463"/>
        <v>69203 44637,48108</v>
      </c>
      <c r="G4279" s="6" t="str">
        <f t="shared" si="464"/>
        <v>44637,4810763889 69203</v>
      </c>
      <c r="H4279" s="6" t="str">
        <f t="shared" si="465"/>
        <v>Dans 69203</v>
      </c>
      <c r="I4279" s="6" t="str">
        <f t="shared" si="468"/>
        <v>Dans 69203</v>
      </c>
      <c r="J4279" s="5" t="str">
        <f t="shared" si="466"/>
        <v/>
      </c>
      <c r="K4279" s="6">
        <v>0</v>
      </c>
      <c r="L4279" s="7">
        <v>3.8194444444444446E-4</v>
      </c>
      <c r="M4279">
        <v>-4.7600000000000002E-4</v>
      </c>
      <c r="N4279" s="9" t="str">
        <f t="shared" si="467"/>
        <v>ramassage possible</v>
      </c>
      <c r="O4279" s="6" t="str">
        <f>IFERROR(VLOOKUP(F4279,TCD!$A$4:$C$362,3,FALSE),"Commune de ramassage")</f>
        <v>Commune de ramassage</v>
      </c>
      <c r="P4279">
        <v>682</v>
      </c>
    </row>
    <row r="4280" spans="1:16" x14ac:dyDescent="0.3">
      <c r="A4280">
        <f t="shared" si="462"/>
        <v>4279</v>
      </c>
      <c r="B4280" t="s">
        <v>29</v>
      </c>
      <c r="C4280" s="8">
        <v>44637.481458333335</v>
      </c>
      <c r="D4280" s="7">
        <f>C4280</f>
        <v>44637.481458333335</v>
      </c>
      <c r="E4280" s="6" t="s">
        <v>13</v>
      </c>
      <c r="F4280" s="6" t="str">
        <f t="shared" si="463"/>
        <v>69203 44637,48146</v>
      </c>
      <c r="G4280" s="6" t="str">
        <f t="shared" si="464"/>
        <v>44637,4814583333 69203</v>
      </c>
      <c r="H4280" s="6" t="str">
        <f t="shared" si="465"/>
        <v>Dans 69203</v>
      </c>
      <c r="I4280" s="6" t="str">
        <f t="shared" si="468"/>
        <v>Dans 69203</v>
      </c>
      <c r="J4280" s="5" t="str">
        <f t="shared" si="466"/>
        <v/>
      </c>
      <c r="K4280" s="6">
        <v>0</v>
      </c>
      <c r="L4280" s="7">
        <v>8.9120370370370362E-4</v>
      </c>
      <c r="M4280">
        <v>-1.9319999999999999E-3</v>
      </c>
      <c r="N4280" s="9" t="str">
        <f t="shared" si="467"/>
        <v>ramassage possible</v>
      </c>
      <c r="O4280" s="6" t="str">
        <f>IFERROR(VLOOKUP(F4280,TCD!$A$4:$C$362,3,FALSE),"Commune de ramassage")</f>
        <v>Commune de ramassage</v>
      </c>
      <c r="P4280">
        <v>683</v>
      </c>
    </row>
    <row r="4281" spans="1:16" x14ac:dyDescent="0.3">
      <c r="A4281">
        <f t="shared" si="462"/>
        <v>4280</v>
      </c>
      <c r="B4281" t="s">
        <v>29</v>
      </c>
      <c r="C4281" s="8">
        <v>44637.482349537036</v>
      </c>
      <c r="D4281" s="7">
        <f>C4281</f>
        <v>44637.482349537036</v>
      </c>
      <c r="E4281" s="6" t="s">
        <v>13</v>
      </c>
      <c r="F4281" s="6" t="str">
        <f t="shared" si="463"/>
        <v>69203 44637,48235</v>
      </c>
      <c r="G4281" s="6" t="str">
        <f t="shared" si="464"/>
        <v>44637,482349537 69203</v>
      </c>
      <c r="H4281" s="6" t="str">
        <f t="shared" si="465"/>
        <v>Dans 69203</v>
      </c>
      <c r="I4281" s="6" t="str">
        <f t="shared" si="468"/>
        <v>Dans 69203</v>
      </c>
      <c r="J4281" s="5" t="str">
        <f t="shared" si="466"/>
        <v/>
      </c>
      <c r="K4281" s="6">
        <v>34</v>
      </c>
      <c r="L4281" s="7">
        <v>1.1574074074074073E-3</v>
      </c>
      <c r="M4281">
        <v>-2.7550000000000001E-3</v>
      </c>
      <c r="N4281" s="9" t="str">
        <f t="shared" si="467"/>
        <v>passage possible</v>
      </c>
      <c r="O4281" s="6" t="str">
        <f>IFERROR(VLOOKUP(F4281,TCD!$A$4:$C$362,3,FALSE),"Commune de ramassage")</f>
        <v>Commune de ramassage</v>
      </c>
      <c r="P4281">
        <v>684</v>
      </c>
    </row>
    <row r="4282" spans="1:16" x14ac:dyDescent="0.3">
      <c r="A4282">
        <f t="shared" si="462"/>
        <v>4281</v>
      </c>
      <c r="B4282" t="s">
        <v>29</v>
      </c>
      <c r="C4282" s="8">
        <v>44637.483506944445</v>
      </c>
      <c r="D4282" s="7">
        <f>C4282</f>
        <v>44637.483506944445</v>
      </c>
      <c r="E4282" s="6" t="s">
        <v>13</v>
      </c>
      <c r="F4282" s="6" t="str">
        <f t="shared" si="463"/>
        <v>69203 44637,48351</v>
      </c>
      <c r="G4282" s="6" t="str">
        <f t="shared" si="464"/>
        <v>44637,4835069444 69203</v>
      </c>
      <c r="H4282" s="6" t="str">
        <f t="shared" si="465"/>
        <v>sortie 69203</v>
      </c>
      <c r="I4282" s="6" t="str">
        <f t="shared" si="468"/>
        <v>Dans 69203</v>
      </c>
      <c r="J4282" s="5" t="str">
        <f t="shared" si="466"/>
        <v>sortie 69203</v>
      </c>
      <c r="K4282" s="6">
        <v>31</v>
      </c>
      <c r="L4282" s="7">
        <v>1.6203703703703703E-4</v>
      </c>
      <c r="M4282">
        <v>-8.4999999999999995E-4</v>
      </c>
      <c r="N4282" s="9" t="str">
        <f t="shared" si="467"/>
        <v>passage possible</v>
      </c>
      <c r="O4282" s="6" t="str">
        <f>IFERROR(VLOOKUP(F4282,TCD!$A$4:$C$362,3,FALSE),"Commune de ramassage")</f>
        <v>Commune de ramassage</v>
      </c>
      <c r="P4282">
        <v>685</v>
      </c>
    </row>
    <row r="4283" spans="1:16" x14ac:dyDescent="0.3">
      <c r="A4283">
        <f t="shared" si="462"/>
        <v>4282</v>
      </c>
      <c r="B4283" t="s">
        <v>29</v>
      </c>
      <c r="C4283" s="8">
        <v>44637.483668981484</v>
      </c>
      <c r="D4283" s="7">
        <f>C4283</f>
        <v>44637.483668981484</v>
      </c>
      <c r="E4283" s="6" t="s">
        <v>12</v>
      </c>
      <c r="F4283" s="6" t="str">
        <f t="shared" si="463"/>
        <v>69178 44637,48367</v>
      </c>
      <c r="G4283" s="6" t="str">
        <f t="shared" si="464"/>
        <v>44637,4836689815 69178</v>
      </c>
      <c r="H4283" s="6" t="str">
        <f t="shared" si="465"/>
        <v>Dans 69178</v>
      </c>
      <c r="I4283" s="6" t="str">
        <f t="shared" si="468"/>
        <v>Entree 69178</v>
      </c>
      <c r="J4283" s="5" t="str">
        <f t="shared" si="466"/>
        <v>Entree 69178</v>
      </c>
      <c r="K4283" s="6">
        <v>15</v>
      </c>
      <c r="L4283" s="7">
        <v>6.9444444444444444E-5</v>
      </c>
      <c r="M4283">
        <v>-1.15E-4</v>
      </c>
      <c r="N4283" s="9" t="str">
        <f t="shared" si="467"/>
        <v>passage possible</v>
      </c>
      <c r="O4283" s="6" t="str">
        <f>IFERROR(VLOOKUP(F4283,TCD!$A$4:$C$362,3,FALSE),"Commune de ramassage")</f>
        <v>Commune de ramassage</v>
      </c>
      <c r="P4283">
        <v>686</v>
      </c>
    </row>
    <row r="4284" spans="1:16" x14ac:dyDescent="0.3">
      <c r="A4284">
        <f t="shared" si="462"/>
        <v>4283</v>
      </c>
      <c r="B4284" t="s">
        <v>29</v>
      </c>
      <c r="C4284" s="8">
        <v>44637.483738425923</v>
      </c>
      <c r="D4284" s="7">
        <f>C4284</f>
        <v>44637.483738425923</v>
      </c>
      <c r="E4284" s="6" t="s">
        <v>12</v>
      </c>
      <c r="F4284" s="6" t="str">
        <f t="shared" si="463"/>
        <v>69178 44637,48374</v>
      </c>
      <c r="G4284" s="6" t="str">
        <f t="shared" si="464"/>
        <v>44637,4837384259 69178</v>
      </c>
      <c r="H4284" s="6" t="str">
        <f t="shared" si="465"/>
        <v>sortie 69178</v>
      </c>
      <c r="I4284" s="6" t="str">
        <f t="shared" si="468"/>
        <v>Dans 69178</v>
      </c>
      <c r="J4284" s="5" t="str">
        <f t="shared" si="466"/>
        <v>sortie 69178</v>
      </c>
      <c r="K4284" s="6">
        <v>13</v>
      </c>
      <c r="L4284" s="7">
        <v>4.6296296296296294E-5</v>
      </c>
      <c r="M4284">
        <v>-2.0000000000000001E-4</v>
      </c>
      <c r="N4284" s="9" t="str">
        <f t="shared" si="467"/>
        <v>passage possible</v>
      </c>
      <c r="O4284" s="6" t="str">
        <f>IFERROR(VLOOKUP(F4284,TCD!$A$4:$C$362,3,FALSE),"Commune de ramassage")</f>
        <v>Commune de ramassage</v>
      </c>
      <c r="P4284">
        <v>687</v>
      </c>
    </row>
    <row r="4285" spans="1:16" x14ac:dyDescent="0.3">
      <c r="A4285">
        <f t="shared" si="462"/>
        <v>4284</v>
      </c>
      <c r="B4285" t="s">
        <v>29</v>
      </c>
      <c r="C4285" s="8">
        <v>44637.483784722222</v>
      </c>
      <c r="D4285" s="7">
        <f>C4285</f>
        <v>44637.483784722222</v>
      </c>
      <c r="E4285" s="6" t="s">
        <v>11</v>
      </c>
      <c r="F4285" s="6" t="str">
        <f t="shared" si="463"/>
        <v>69201 44637,48378</v>
      </c>
      <c r="G4285" s="6" t="str">
        <f t="shared" si="464"/>
        <v>44637,4837847222 69201</v>
      </c>
      <c r="H4285" s="6" t="str">
        <f t="shared" si="465"/>
        <v>sortie 69201</v>
      </c>
      <c r="I4285" s="6" t="str">
        <f t="shared" si="468"/>
        <v>Entree 69201</v>
      </c>
      <c r="J4285" s="5" t="str">
        <f t="shared" si="466"/>
        <v>sortie 69201</v>
      </c>
      <c r="K4285" s="6">
        <v>16</v>
      </c>
      <c r="L4285" s="7">
        <v>6.4814814814814813E-4</v>
      </c>
      <c r="M4285">
        <v>-3.1229999999999999E-3</v>
      </c>
      <c r="N4285" s="9" t="str">
        <f t="shared" si="467"/>
        <v>passage possible</v>
      </c>
      <c r="O4285" s="6" t="str">
        <f>IFERROR(VLOOKUP(F4285,TCD!$A$4:$C$362,3,FALSE),"Commune de ramassage")</f>
        <v>Commune de ramassage</v>
      </c>
      <c r="P4285">
        <v>688</v>
      </c>
    </row>
    <row r="4286" spans="1:16" x14ac:dyDescent="0.3">
      <c r="A4286">
        <f t="shared" si="462"/>
        <v>4285</v>
      </c>
      <c r="B4286" t="s">
        <v>29</v>
      </c>
      <c r="C4286" s="8">
        <v>44637.484432870369</v>
      </c>
      <c r="D4286" s="7">
        <f>C4286</f>
        <v>44637.484432870369</v>
      </c>
      <c r="E4286" s="6" t="s">
        <v>12</v>
      </c>
      <c r="F4286" s="6" t="str">
        <f t="shared" si="463"/>
        <v>69178 44637,48443</v>
      </c>
      <c r="G4286" s="6" t="str">
        <f t="shared" si="464"/>
        <v>44637,4844328704 69178</v>
      </c>
      <c r="H4286" s="6" t="str">
        <f t="shared" si="465"/>
        <v>Dans 69178</v>
      </c>
      <c r="I4286" s="6" t="str">
        <f t="shared" si="468"/>
        <v>Entree 69178</v>
      </c>
      <c r="J4286" s="5" t="str">
        <f t="shared" si="466"/>
        <v>Entree 69178</v>
      </c>
      <c r="K4286" s="6">
        <v>19</v>
      </c>
      <c r="L4286" s="7">
        <v>5.9027777777777778E-4</v>
      </c>
      <c r="M4286">
        <v>-2.0920000000000001E-3</v>
      </c>
      <c r="N4286" s="9" t="str">
        <f t="shared" si="467"/>
        <v>passage possible</v>
      </c>
      <c r="O4286" s="6" t="str">
        <f>IFERROR(VLOOKUP(F4286,TCD!$A$4:$C$362,3,FALSE),"Commune de ramassage")</f>
        <v>Commune de ramassage</v>
      </c>
      <c r="P4286">
        <v>689</v>
      </c>
    </row>
    <row r="4287" spans="1:16" x14ac:dyDescent="0.3">
      <c r="A4287">
        <f t="shared" si="462"/>
        <v>4286</v>
      </c>
      <c r="B4287" t="s">
        <v>29</v>
      </c>
      <c r="C4287" s="8">
        <v>44637.485023148147</v>
      </c>
      <c r="D4287" s="7">
        <f>C4287</f>
        <v>44637.485023148147</v>
      </c>
      <c r="E4287" s="6" t="s">
        <v>12</v>
      </c>
      <c r="F4287" s="6" t="str">
        <f t="shared" si="463"/>
        <v>69178 44637,48502</v>
      </c>
      <c r="G4287" s="6" t="str">
        <f t="shared" si="464"/>
        <v>44637,4850231481 69178</v>
      </c>
      <c r="H4287" s="6" t="str">
        <f t="shared" si="465"/>
        <v>Dans 69178</v>
      </c>
      <c r="I4287" s="6" t="str">
        <f t="shared" si="468"/>
        <v>Dans 69178</v>
      </c>
      <c r="J4287" s="5" t="str">
        <f t="shared" si="466"/>
        <v/>
      </c>
      <c r="K4287" s="6">
        <v>27</v>
      </c>
      <c r="L4287" s="7">
        <v>8.1018518518518516E-5</v>
      </c>
      <c r="M4287">
        <v>1.5300000000000001E-4</v>
      </c>
      <c r="N4287" s="9" t="str">
        <f t="shared" si="467"/>
        <v>passage possible</v>
      </c>
      <c r="O4287" s="6" t="str">
        <f>IFERROR(VLOOKUP(F4287,TCD!$A$4:$C$362,3,FALSE),"Commune de ramassage")</f>
        <v>Commune de ramassage</v>
      </c>
      <c r="P4287">
        <v>690</v>
      </c>
    </row>
    <row r="4288" spans="1:16" x14ac:dyDescent="0.3">
      <c r="A4288">
        <f t="shared" si="462"/>
        <v>4287</v>
      </c>
      <c r="B4288" t="s">
        <v>29</v>
      </c>
      <c r="C4288" s="8">
        <v>44637.48510416667</v>
      </c>
      <c r="D4288" s="7">
        <f>C4288</f>
        <v>44637.48510416667</v>
      </c>
      <c r="E4288" s="6" t="s">
        <v>12</v>
      </c>
      <c r="F4288" s="6" t="str">
        <f t="shared" si="463"/>
        <v>69178 44637,4851</v>
      </c>
      <c r="G4288" s="6" t="str">
        <f t="shared" si="464"/>
        <v>44637,4851041666 69178</v>
      </c>
      <c r="H4288" s="6" t="str">
        <f t="shared" si="465"/>
        <v>sortie 69178</v>
      </c>
      <c r="I4288" s="6" t="str">
        <f t="shared" si="468"/>
        <v>Dans 69178</v>
      </c>
      <c r="J4288" s="5" t="str">
        <f t="shared" si="466"/>
        <v>sortie 69178</v>
      </c>
      <c r="K4288" s="6">
        <v>34</v>
      </c>
      <c r="L4288" s="7">
        <v>6.018518518518519E-4</v>
      </c>
      <c r="M4288">
        <v>6.5399999999999996E-4</v>
      </c>
      <c r="N4288" s="9" t="str">
        <f t="shared" si="467"/>
        <v>passage possible</v>
      </c>
      <c r="O4288" s="6" t="str">
        <f>IFERROR(VLOOKUP(F4288,TCD!$A$4:$C$362,3,FALSE),"Commune de ramassage")</f>
        <v>Commune de ramassage</v>
      </c>
      <c r="P4288">
        <v>691</v>
      </c>
    </row>
    <row r="4289" spans="1:16" x14ac:dyDescent="0.3">
      <c r="A4289">
        <f t="shared" si="462"/>
        <v>4288</v>
      </c>
      <c r="B4289" t="s">
        <v>29</v>
      </c>
      <c r="C4289" s="8">
        <v>44637.485706018517</v>
      </c>
      <c r="D4289" s="7">
        <f>C4289</f>
        <v>44637.485706018517</v>
      </c>
      <c r="E4289" s="6" t="s">
        <v>11</v>
      </c>
      <c r="F4289" s="6" t="str">
        <f t="shared" si="463"/>
        <v>69201 44637,48571</v>
      </c>
      <c r="G4289" s="6" t="str">
        <f t="shared" si="464"/>
        <v>44637,4857060185 69201</v>
      </c>
      <c r="H4289" s="6" t="str">
        <f t="shared" si="465"/>
        <v>Dans 69201</v>
      </c>
      <c r="I4289" s="6" t="str">
        <f t="shared" si="468"/>
        <v>Entree 69201</v>
      </c>
      <c r="J4289" s="5" t="str">
        <f t="shared" si="466"/>
        <v>Entree 69201</v>
      </c>
      <c r="K4289" s="6">
        <v>10</v>
      </c>
      <c r="L4289" s="7">
        <v>1.1574074074074073E-5</v>
      </c>
      <c r="M4289">
        <v>-3.0000000000000001E-5</v>
      </c>
      <c r="N4289" s="9" t="str">
        <f t="shared" si="467"/>
        <v>passage possible</v>
      </c>
      <c r="O4289" s="6" t="str">
        <f>IFERROR(VLOOKUP(F4289,TCD!$A$4:$C$362,3,FALSE),"Commune de ramassage")</f>
        <v>Commune de ramassage</v>
      </c>
      <c r="P4289">
        <v>692</v>
      </c>
    </row>
    <row r="4290" spans="1:16" x14ac:dyDescent="0.3">
      <c r="A4290">
        <f t="shared" si="462"/>
        <v>4289</v>
      </c>
      <c r="B4290" t="s">
        <v>29</v>
      </c>
      <c r="C4290" s="8">
        <v>44637.485717592594</v>
      </c>
      <c r="D4290" s="7">
        <f>C4290</f>
        <v>44637.485717592594</v>
      </c>
      <c r="E4290" s="6" t="s">
        <v>11</v>
      </c>
      <c r="F4290" s="6" t="str">
        <f t="shared" si="463"/>
        <v>69201 44637,4857199999</v>
      </c>
      <c r="G4290" s="6" t="str">
        <f t="shared" si="464"/>
        <v>44637,4857175926 69201</v>
      </c>
      <c r="H4290" s="6" t="str">
        <f t="shared" si="465"/>
        <v>Dans 69201</v>
      </c>
      <c r="I4290" s="6" t="str">
        <f t="shared" si="468"/>
        <v>Dans 69201</v>
      </c>
      <c r="J4290" s="5" t="str">
        <f t="shared" si="466"/>
        <v/>
      </c>
      <c r="K4290" s="6">
        <v>9</v>
      </c>
      <c r="L4290" s="7">
        <v>3.4722222222222222E-5</v>
      </c>
      <c r="M4290">
        <v>-5.5000000000000002E-5</v>
      </c>
      <c r="N4290" s="9" t="str">
        <f t="shared" si="467"/>
        <v>ramassage possible</v>
      </c>
      <c r="O4290" s="6" t="str">
        <f>IFERROR(VLOOKUP(F4290,TCD!$A$4:$C$362,3,FALSE),"Commune de ramassage")</f>
        <v>Commune de ramassage</v>
      </c>
      <c r="P4290">
        <v>693</v>
      </c>
    </row>
    <row r="4291" spans="1:16" x14ac:dyDescent="0.3">
      <c r="A4291">
        <f t="shared" ref="A4291:A4354" si="469">A4290+1</f>
        <v>4290</v>
      </c>
      <c r="B4291" t="s">
        <v>29</v>
      </c>
      <c r="C4291" s="8">
        <v>44637.485752314817</v>
      </c>
      <c r="D4291" s="7">
        <f>C4291</f>
        <v>44637.485752314817</v>
      </c>
      <c r="E4291" s="6" t="s">
        <v>11</v>
      </c>
      <c r="F4291" s="6" t="str">
        <f t="shared" ref="F4291:F4354" si="470">E4291&amp;" "&amp;ROUND(D4291,5)</f>
        <v>69201 44637,48575</v>
      </c>
      <c r="G4291" s="6" t="str">
        <f t="shared" ref="G4291:G4354" si="471">D4291&amp;" "&amp;E4291</f>
        <v>44637,4857523148 69201</v>
      </c>
      <c r="H4291" s="6" t="str">
        <f t="shared" ref="H4291:H4354" si="472">IF(E4291=E4292,"Dans"&amp;" "&amp;E4291,"sortie"&amp;" "&amp;E4291)</f>
        <v>Dans 69201</v>
      </c>
      <c r="I4291" s="6" t="str">
        <f t="shared" si="468"/>
        <v>Dans 69201</v>
      </c>
      <c r="J4291" s="5" t="str">
        <f t="shared" ref="J4291:J4354" si="473">IF(IFERROR(SEARCH("sortie",H4291),0)=1,H4291,IF(IFERROR(SEARCH("Entree",I4291),0)=1,I4291,""))</f>
        <v/>
      </c>
      <c r="K4291" s="6">
        <v>7</v>
      </c>
      <c r="L4291" s="7">
        <v>8.3333333333333339E-4</v>
      </c>
      <c r="M4291">
        <v>-4.9399999999999997E-4</v>
      </c>
      <c r="N4291" s="9" t="str">
        <f t="shared" ref="N4291:N4354" si="474">IF(K4291&lt;10,"ramassage possible","passage possible")</f>
        <v>ramassage possible</v>
      </c>
      <c r="O4291" s="6" t="str">
        <f>IFERROR(VLOOKUP(F4291,TCD!$A$4:$C$362,3,FALSE),"Commune de ramassage")</f>
        <v>Commune de ramassage</v>
      </c>
      <c r="P4291">
        <v>694</v>
      </c>
    </row>
    <row r="4292" spans="1:16" x14ac:dyDescent="0.3">
      <c r="A4292">
        <f t="shared" si="469"/>
        <v>4291</v>
      </c>
      <c r="B4292" t="s">
        <v>29</v>
      </c>
      <c r="C4292" s="8">
        <v>44637.486585648148</v>
      </c>
      <c r="D4292" s="7">
        <f>C4292</f>
        <v>44637.486585648148</v>
      </c>
      <c r="E4292" s="6" t="s">
        <v>11</v>
      </c>
      <c r="F4292" s="6" t="str">
        <f t="shared" si="470"/>
        <v>69201 44637,48659</v>
      </c>
      <c r="G4292" s="6" t="str">
        <f t="shared" si="471"/>
        <v>44637,4865856481 69201</v>
      </c>
      <c r="H4292" s="6" t="str">
        <f t="shared" si="472"/>
        <v>Dans 69201</v>
      </c>
      <c r="I4292" s="6" t="str">
        <f t="shared" si="468"/>
        <v>Dans 69201</v>
      </c>
      <c r="J4292" s="5" t="str">
        <f t="shared" si="473"/>
        <v/>
      </c>
      <c r="K4292" s="6">
        <v>10</v>
      </c>
      <c r="L4292" s="7">
        <v>2.3148148148148147E-5</v>
      </c>
      <c r="M4292">
        <v>-3.1000000000000001E-5</v>
      </c>
      <c r="N4292" s="9" t="str">
        <f t="shared" si="474"/>
        <v>passage possible</v>
      </c>
      <c r="O4292" s="6" t="str">
        <f>IFERROR(VLOOKUP(F4292,TCD!$A$4:$C$362,3,FALSE),"Commune de ramassage")</f>
        <v>Commune de ramassage</v>
      </c>
      <c r="P4292">
        <v>695</v>
      </c>
    </row>
    <row r="4293" spans="1:16" x14ac:dyDescent="0.3">
      <c r="A4293">
        <f t="shared" si="469"/>
        <v>4292</v>
      </c>
      <c r="B4293" t="s">
        <v>29</v>
      </c>
      <c r="C4293" s="8">
        <v>44637.486608796295</v>
      </c>
      <c r="D4293" s="7">
        <f>C4293</f>
        <v>44637.486608796295</v>
      </c>
      <c r="E4293" s="6" t="s">
        <v>11</v>
      </c>
      <c r="F4293" s="6" t="str">
        <f t="shared" si="470"/>
        <v>69201 44637,48661</v>
      </c>
      <c r="G4293" s="6" t="str">
        <f t="shared" si="471"/>
        <v>44637,4866087963 69201</v>
      </c>
      <c r="H4293" s="6" t="str">
        <f t="shared" si="472"/>
        <v>Dans 69201</v>
      </c>
      <c r="I4293" s="6" t="str">
        <f t="shared" ref="I4293:I4356" si="475">IF(E4293&lt;&gt;E4292,"Entree"&amp;" "&amp;E4293,"Dans"&amp;" "&amp;E4292)</f>
        <v>Dans 69201</v>
      </c>
      <c r="J4293" s="5" t="str">
        <f t="shared" si="473"/>
        <v/>
      </c>
      <c r="K4293" s="6">
        <v>11</v>
      </c>
      <c r="L4293" s="7">
        <v>3.0092592592592595E-4</v>
      </c>
      <c r="M4293">
        <v>4.8000000000000001E-5</v>
      </c>
      <c r="N4293" s="9" t="str">
        <f t="shared" si="474"/>
        <v>passage possible</v>
      </c>
      <c r="O4293" s="6" t="str">
        <f>IFERROR(VLOOKUP(F4293,TCD!$A$4:$C$362,3,FALSE),"Commune de ramassage")</f>
        <v>Commune de ramassage</v>
      </c>
      <c r="P4293">
        <v>696</v>
      </c>
    </row>
    <row r="4294" spans="1:16" x14ac:dyDescent="0.3">
      <c r="A4294">
        <f t="shared" si="469"/>
        <v>4293</v>
      </c>
      <c r="B4294" t="s">
        <v>29</v>
      </c>
      <c r="C4294" s="8">
        <v>44637.486909722225</v>
      </c>
      <c r="D4294" s="7">
        <f>C4294</f>
        <v>44637.486909722225</v>
      </c>
      <c r="E4294" s="6" t="s">
        <v>11</v>
      </c>
      <c r="F4294" s="6" t="str">
        <f t="shared" si="470"/>
        <v>69201 44637,48691</v>
      </c>
      <c r="G4294" s="6" t="str">
        <f t="shared" si="471"/>
        <v>44637,4869097222 69201</v>
      </c>
      <c r="H4294" s="6" t="str">
        <f t="shared" si="472"/>
        <v>Dans 69201</v>
      </c>
      <c r="I4294" s="6" t="str">
        <f t="shared" si="475"/>
        <v>Dans 69201</v>
      </c>
      <c r="J4294" s="5" t="str">
        <f t="shared" si="473"/>
        <v/>
      </c>
      <c r="K4294" s="6">
        <v>9</v>
      </c>
      <c r="L4294" s="7">
        <v>2.3148148148148147E-5</v>
      </c>
      <c r="M4294">
        <v>8.5000000000000006E-5</v>
      </c>
      <c r="N4294" s="9" t="str">
        <f t="shared" si="474"/>
        <v>ramassage possible</v>
      </c>
      <c r="O4294" s="6" t="str">
        <f>IFERROR(VLOOKUP(F4294,TCD!$A$4:$C$362,3,FALSE),"Commune de ramassage")</f>
        <v>Commune de ramassage</v>
      </c>
      <c r="P4294">
        <v>697</v>
      </c>
    </row>
    <row r="4295" spans="1:16" x14ac:dyDescent="0.3">
      <c r="A4295">
        <f t="shared" si="469"/>
        <v>4294</v>
      </c>
      <c r="B4295" t="s">
        <v>29</v>
      </c>
      <c r="C4295" s="8">
        <v>44637.486932870372</v>
      </c>
      <c r="D4295" s="7">
        <f>C4295</f>
        <v>44637.486932870372</v>
      </c>
      <c r="E4295" s="6" t="s">
        <v>11</v>
      </c>
      <c r="F4295" s="6" t="str">
        <f t="shared" si="470"/>
        <v>69201 44637,48693</v>
      </c>
      <c r="G4295" s="6" t="str">
        <f t="shared" si="471"/>
        <v>44637,4869328704 69201</v>
      </c>
      <c r="H4295" s="6" t="str">
        <f t="shared" si="472"/>
        <v>Dans 69201</v>
      </c>
      <c r="I4295" s="6" t="str">
        <f t="shared" si="475"/>
        <v>Dans 69201</v>
      </c>
      <c r="J4295" s="5" t="str">
        <f t="shared" si="473"/>
        <v/>
      </c>
      <c r="K4295" s="6">
        <v>14</v>
      </c>
      <c r="L4295" s="7">
        <v>1.0416666666666667E-4</v>
      </c>
      <c r="M4295">
        <v>2.8699999999999998E-4</v>
      </c>
      <c r="N4295" s="9" t="str">
        <f t="shared" si="474"/>
        <v>passage possible</v>
      </c>
      <c r="O4295" s="6" t="str">
        <f>IFERROR(VLOOKUP(F4295,TCD!$A$4:$C$362,3,FALSE),"Commune de ramassage")</f>
        <v>Commune de ramassage</v>
      </c>
      <c r="P4295">
        <v>698</v>
      </c>
    </row>
    <row r="4296" spans="1:16" x14ac:dyDescent="0.3">
      <c r="A4296">
        <f t="shared" si="469"/>
        <v>4295</v>
      </c>
      <c r="B4296" t="s">
        <v>29</v>
      </c>
      <c r="C4296" s="8">
        <v>44637.487037037034</v>
      </c>
      <c r="D4296" s="7">
        <f>C4296</f>
        <v>44637.487037037034</v>
      </c>
      <c r="E4296" s="6" t="s">
        <v>11</v>
      </c>
      <c r="F4296" s="6" t="str">
        <f t="shared" si="470"/>
        <v>69201 44637,48704</v>
      </c>
      <c r="G4296" s="6" t="str">
        <f t="shared" si="471"/>
        <v>44637,487037037 69201</v>
      </c>
      <c r="H4296" s="6" t="str">
        <f t="shared" si="472"/>
        <v>Dans 69201</v>
      </c>
      <c r="I4296" s="6" t="str">
        <f t="shared" si="475"/>
        <v>Dans 69201</v>
      </c>
      <c r="J4296" s="5" t="str">
        <f t="shared" si="473"/>
        <v/>
      </c>
      <c r="K4296" s="6">
        <v>11</v>
      </c>
      <c r="L4296" s="7">
        <v>2.3148148148148147E-5</v>
      </c>
      <c r="M4296">
        <v>0</v>
      </c>
      <c r="N4296" s="9" t="str">
        <f t="shared" si="474"/>
        <v>passage possible</v>
      </c>
      <c r="O4296" s="6" t="str">
        <f>IFERROR(VLOOKUP(F4296,TCD!$A$4:$C$362,3,FALSE),"Commune de ramassage")</f>
        <v>Commune de ramassage</v>
      </c>
      <c r="P4296">
        <v>699</v>
      </c>
    </row>
    <row r="4297" spans="1:16" x14ac:dyDescent="0.3">
      <c r="A4297">
        <f t="shared" si="469"/>
        <v>4296</v>
      </c>
      <c r="B4297" t="s">
        <v>29</v>
      </c>
      <c r="C4297" s="8">
        <v>44637.487060185187</v>
      </c>
      <c r="D4297" s="7">
        <f>C4297</f>
        <v>44637.487060185187</v>
      </c>
      <c r="E4297" s="6" t="s">
        <v>11</v>
      </c>
      <c r="F4297" s="6" t="str">
        <f t="shared" si="470"/>
        <v>69201 44637,48706</v>
      </c>
      <c r="G4297" s="6" t="str">
        <f t="shared" si="471"/>
        <v>44637,4870601852 69201</v>
      </c>
      <c r="H4297" s="6" t="str">
        <f t="shared" si="472"/>
        <v>Dans 69201</v>
      </c>
      <c r="I4297" s="6" t="str">
        <f t="shared" si="475"/>
        <v>Dans 69201</v>
      </c>
      <c r="J4297" s="5" t="str">
        <f t="shared" si="473"/>
        <v/>
      </c>
      <c r="K4297" s="6">
        <v>12</v>
      </c>
      <c r="L4297" s="7">
        <v>2.3148148148148147E-5</v>
      </c>
      <c r="M4297">
        <v>-3.6999999999999998E-5</v>
      </c>
      <c r="N4297" s="9" t="str">
        <f t="shared" si="474"/>
        <v>passage possible</v>
      </c>
      <c r="O4297" s="6" t="str">
        <f>IFERROR(VLOOKUP(F4297,TCD!$A$4:$C$362,3,FALSE),"Commune de ramassage")</f>
        <v>Commune de ramassage</v>
      </c>
      <c r="P4297">
        <v>700</v>
      </c>
    </row>
    <row r="4298" spans="1:16" x14ac:dyDescent="0.3">
      <c r="A4298">
        <f t="shared" si="469"/>
        <v>4297</v>
      </c>
      <c r="B4298" t="s">
        <v>29</v>
      </c>
      <c r="C4298" s="8">
        <v>44637.487083333333</v>
      </c>
      <c r="D4298" s="7">
        <f>C4298</f>
        <v>44637.487083333333</v>
      </c>
      <c r="E4298" s="6" t="s">
        <v>11</v>
      </c>
      <c r="F4298" s="6" t="str">
        <f t="shared" si="470"/>
        <v>69201 44637,48708</v>
      </c>
      <c r="G4298" s="6" t="str">
        <f t="shared" si="471"/>
        <v>44637,4870833333 69201</v>
      </c>
      <c r="H4298" s="6" t="str">
        <f t="shared" si="472"/>
        <v>Dans 69201</v>
      </c>
      <c r="I4298" s="6" t="str">
        <f t="shared" si="475"/>
        <v>Dans 69201</v>
      </c>
      <c r="J4298" s="5" t="str">
        <f t="shared" si="473"/>
        <v/>
      </c>
      <c r="K4298" s="6">
        <v>10</v>
      </c>
      <c r="L4298" s="7">
        <v>1.1574074074074073E-5</v>
      </c>
      <c r="M4298">
        <v>-4.1999999999999998E-5</v>
      </c>
      <c r="N4298" s="9" t="str">
        <f t="shared" si="474"/>
        <v>passage possible</v>
      </c>
      <c r="O4298" s="6" t="str">
        <f>IFERROR(VLOOKUP(F4298,TCD!$A$4:$C$362,3,FALSE),"Commune de ramassage")</f>
        <v>Commune de ramassage</v>
      </c>
      <c r="P4298">
        <v>701</v>
      </c>
    </row>
    <row r="4299" spans="1:16" x14ac:dyDescent="0.3">
      <c r="A4299">
        <f t="shared" si="469"/>
        <v>4298</v>
      </c>
      <c r="B4299" t="s">
        <v>29</v>
      </c>
      <c r="C4299" s="8">
        <v>44637.48709490741</v>
      </c>
      <c r="D4299" s="7">
        <f>C4299</f>
        <v>44637.48709490741</v>
      </c>
      <c r="E4299" s="6" t="s">
        <v>11</v>
      </c>
      <c r="F4299" s="6" t="str">
        <f t="shared" si="470"/>
        <v>69201 44637,48709</v>
      </c>
      <c r="G4299" s="6" t="str">
        <f t="shared" si="471"/>
        <v>44637,4870949074 69201</v>
      </c>
      <c r="H4299" s="6" t="str">
        <f t="shared" si="472"/>
        <v>Dans 69201</v>
      </c>
      <c r="I4299" s="6" t="str">
        <f t="shared" si="475"/>
        <v>Dans 69201</v>
      </c>
      <c r="J4299" s="5" t="str">
        <f t="shared" si="473"/>
        <v/>
      </c>
      <c r="K4299" s="6">
        <v>6</v>
      </c>
      <c r="L4299" s="7">
        <v>2.8935185185185189E-4</v>
      </c>
      <c r="M4299">
        <v>-5.9800000000000001E-4</v>
      </c>
      <c r="N4299" s="9" t="str">
        <f t="shared" si="474"/>
        <v>ramassage possible</v>
      </c>
      <c r="O4299" s="6" t="str">
        <f>IFERROR(VLOOKUP(F4299,TCD!$A$4:$C$362,3,FALSE),"Commune de ramassage")</f>
        <v>Commune de ramassage</v>
      </c>
      <c r="P4299">
        <v>702</v>
      </c>
    </row>
    <row r="4300" spans="1:16" x14ac:dyDescent="0.3">
      <c r="A4300">
        <f t="shared" si="469"/>
        <v>4299</v>
      </c>
      <c r="B4300" t="s">
        <v>29</v>
      </c>
      <c r="C4300" s="8">
        <v>44637.487384259257</v>
      </c>
      <c r="D4300" s="7">
        <f>C4300</f>
        <v>44637.487384259257</v>
      </c>
      <c r="E4300" s="6" t="s">
        <v>11</v>
      </c>
      <c r="F4300" s="6" t="str">
        <f t="shared" si="470"/>
        <v>69201 44637,48738</v>
      </c>
      <c r="G4300" s="6" t="str">
        <f t="shared" si="471"/>
        <v>44637,4873842593 69201</v>
      </c>
      <c r="H4300" s="6" t="str">
        <f t="shared" si="472"/>
        <v>Dans 69201</v>
      </c>
      <c r="I4300" s="6" t="str">
        <f t="shared" si="475"/>
        <v>Dans 69201</v>
      </c>
      <c r="J4300" s="5" t="str">
        <f t="shared" si="473"/>
        <v/>
      </c>
      <c r="K4300" s="6">
        <v>8</v>
      </c>
      <c r="L4300" s="7">
        <v>2.3148148148148147E-5</v>
      </c>
      <c r="M4300">
        <v>-1.9999999999999999E-6</v>
      </c>
      <c r="N4300" s="9" t="str">
        <f t="shared" si="474"/>
        <v>ramassage possible</v>
      </c>
      <c r="O4300" s="6" t="str">
        <f>IFERROR(VLOOKUP(F4300,TCD!$A$4:$C$362,3,FALSE),"Commune de ramassage")</f>
        <v>Commune de ramassage</v>
      </c>
      <c r="P4300">
        <v>703</v>
      </c>
    </row>
    <row r="4301" spans="1:16" x14ac:dyDescent="0.3">
      <c r="A4301">
        <f t="shared" si="469"/>
        <v>4300</v>
      </c>
      <c r="B4301" t="s">
        <v>29</v>
      </c>
      <c r="C4301" s="8">
        <v>44637.487407407411</v>
      </c>
      <c r="D4301" s="7">
        <f>C4301</f>
        <v>44637.487407407411</v>
      </c>
      <c r="E4301" s="6" t="s">
        <v>11</v>
      </c>
      <c r="F4301" s="6" t="str">
        <f t="shared" si="470"/>
        <v>69201 44637,48741</v>
      </c>
      <c r="G4301" s="6" t="str">
        <f t="shared" si="471"/>
        <v>44637,4874074074 69201</v>
      </c>
      <c r="H4301" s="6" t="str">
        <f t="shared" si="472"/>
        <v>Dans 69201</v>
      </c>
      <c r="I4301" s="6" t="str">
        <f t="shared" si="475"/>
        <v>Dans 69201</v>
      </c>
      <c r="J4301" s="5" t="str">
        <f t="shared" si="473"/>
        <v/>
      </c>
      <c r="K4301" s="6">
        <v>6</v>
      </c>
      <c r="L4301" s="7">
        <v>8.1018518518518516E-5</v>
      </c>
      <c r="M4301">
        <v>1.2E-5</v>
      </c>
      <c r="N4301" s="9" t="str">
        <f t="shared" si="474"/>
        <v>ramassage possible</v>
      </c>
      <c r="O4301" s="6" t="str">
        <f>IFERROR(VLOOKUP(F4301,TCD!$A$4:$C$362,3,FALSE),"Commune de ramassage")</f>
        <v>Commune de ramassage</v>
      </c>
      <c r="P4301">
        <v>704</v>
      </c>
    </row>
    <row r="4302" spans="1:16" x14ac:dyDescent="0.3">
      <c r="A4302">
        <f t="shared" si="469"/>
        <v>4301</v>
      </c>
      <c r="B4302" t="s">
        <v>29</v>
      </c>
      <c r="C4302" s="8">
        <v>44637.487488425926</v>
      </c>
      <c r="D4302" s="7">
        <f>C4302</f>
        <v>44637.487488425926</v>
      </c>
      <c r="E4302" s="6" t="s">
        <v>11</v>
      </c>
      <c r="F4302" s="6" t="str">
        <f t="shared" si="470"/>
        <v>69201 44637,48749</v>
      </c>
      <c r="G4302" s="6" t="str">
        <f t="shared" si="471"/>
        <v>44637,4874884259 69201</v>
      </c>
      <c r="H4302" s="6" t="str">
        <f t="shared" si="472"/>
        <v>Dans 69201</v>
      </c>
      <c r="I4302" s="6" t="str">
        <f t="shared" si="475"/>
        <v>Dans 69201</v>
      </c>
      <c r="J4302" s="5" t="str">
        <f t="shared" si="473"/>
        <v/>
      </c>
      <c r="K4302" s="6">
        <v>6</v>
      </c>
      <c r="L4302" s="7">
        <v>4.9768518518518521E-4</v>
      </c>
      <c r="M4302">
        <v>-4.6999999999999997E-5</v>
      </c>
      <c r="N4302" s="9" t="str">
        <f t="shared" si="474"/>
        <v>ramassage possible</v>
      </c>
      <c r="O4302" s="6" t="str">
        <f>IFERROR(VLOOKUP(F4302,TCD!$A$4:$C$362,3,FALSE),"Commune de ramassage")</f>
        <v>Commune de ramassage</v>
      </c>
      <c r="P4302">
        <v>705</v>
      </c>
    </row>
    <row r="4303" spans="1:16" x14ac:dyDescent="0.3">
      <c r="A4303">
        <f t="shared" si="469"/>
        <v>4302</v>
      </c>
      <c r="B4303" t="s">
        <v>29</v>
      </c>
      <c r="C4303" s="8">
        <v>44637.487986111111</v>
      </c>
      <c r="D4303" s="7">
        <f>C4303</f>
        <v>44637.487986111111</v>
      </c>
      <c r="E4303" s="6" t="s">
        <v>11</v>
      </c>
      <c r="F4303" s="6" t="str">
        <f t="shared" si="470"/>
        <v>69201 44637,48799</v>
      </c>
      <c r="G4303" s="6" t="str">
        <f t="shared" si="471"/>
        <v>44637,4879861111 69201</v>
      </c>
      <c r="H4303" s="6" t="str">
        <f t="shared" si="472"/>
        <v>Dans 69201</v>
      </c>
      <c r="I4303" s="6" t="str">
        <f t="shared" si="475"/>
        <v>Dans 69201</v>
      </c>
      <c r="J4303" s="5" t="str">
        <f t="shared" si="473"/>
        <v/>
      </c>
      <c r="K4303" s="6">
        <v>0</v>
      </c>
      <c r="L4303" s="7">
        <v>7.0601851851851847E-4</v>
      </c>
      <c r="M4303">
        <v>9.2E-5</v>
      </c>
      <c r="N4303" s="9" t="str">
        <f t="shared" si="474"/>
        <v>ramassage possible</v>
      </c>
      <c r="O4303" s="6" t="str">
        <f>IFERROR(VLOOKUP(F4303,TCD!$A$4:$C$362,3,FALSE),"Commune de ramassage")</f>
        <v>Commune de ramassage</v>
      </c>
      <c r="P4303">
        <v>706</v>
      </c>
    </row>
    <row r="4304" spans="1:16" x14ac:dyDescent="0.3">
      <c r="A4304">
        <f t="shared" si="469"/>
        <v>4303</v>
      </c>
      <c r="B4304" t="s">
        <v>29</v>
      </c>
      <c r="C4304" s="8">
        <v>44637.488692129627</v>
      </c>
      <c r="D4304" s="7">
        <f>C4304</f>
        <v>44637.488692129627</v>
      </c>
      <c r="E4304" s="6" t="s">
        <v>11</v>
      </c>
      <c r="F4304" s="6" t="str">
        <f t="shared" si="470"/>
        <v>69201 44637,48869</v>
      </c>
      <c r="G4304" s="6" t="str">
        <f t="shared" si="471"/>
        <v>44637,4886921296 69201</v>
      </c>
      <c r="H4304" s="6" t="str">
        <f t="shared" si="472"/>
        <v>Dans 69201</v>
      </c>
      <c r="I4304" s="6" t="str">
        <f t="shared" si="475"/>
        <v>Dans 69201</v>
      </c>
      <c r="J4304" s="5" t="str">
        <f t="shared" si="473"/>
        <v/>
      </c>
      <c r="K4304" s="6">
        <v>0</v>
      </c>
      <c r="L4304" s="7">
        <v>2.1759259259259258E-3</v>
      </c>
      <c r="M4304">
        <v>0</v>
      </c>
      <c r="N4304" s="9" t="str">
        <f t="shared" si="474"/>
        <v>ramassage possible</v>
      </c>
      <c r="O4304" s="6" t="str">
        <f>IFERROR(VLOOKUP(F4304,TCD!$A$4:$C$362,3,FALSE),"Commune de ramassage")</f>
        <v>Commune de ramassage</v>
      </c>
      <c r="P4304">
        <v>707</v>
      </c>
    </row>
    <row r="4305" spans="1:16" x14ac:dyDescent="0.3">
      <c r="A4305">
        <f t="shared" si="469"/>
        <v>4304</v>
      </c>
      <c r="B4305" t="s">
        <v>29</v>
      </c>
      <c r="C4305" s="8">
        <v>44637.490868055553</v>
      </c>
      <c r="D4305" s="7">
        <f>C4305</f>
        <v>44637.490868055553</v>
      </c>
      <c r="E4305" s="6" t="s">
        <v>11</v>
      </c>
      <c r="F4305" s="6" t="str">
        <f t="shared" si="470"/>
        <v>69201 44637,49087</v>
      </c>
      <c r="G4305" s="6" t="str">
        <f t="shared" si="471"/>
        <v>44637,4908680556 69201</v>
      </c>
      <c r="H4305" s="6" t="str">
        <f t="shared" si="472"/>
        <v>Dans 69201</v>
      </c>
      <c r="I4305" s="6" t="str">
        <f t="shared" si="475"/>
        <v>Dans 69201</v>
      </c>
      <c r="J4305" s="5" t="str">
        <f t="shared" si="473"/>
        <v/>
      </c>
      <c r="K4305" s="6">
        <v>0</v>
      </c>
      <c r="L4305" s="7">
        <v>1.9675925925925926E-4</v>
      </c>
      <c r="M4305">
        <v>2.5000000000000001E-5</v>
      </c>
      <c r="N4305" s="9" t="str">
        <f t="shared" si="474"/>
        <v>ramassage possible</v>
      </c>
      <c r="O4305" s="6" t="str">
        <f>IFERROR(VLOOKUP(F4305,TCD!$A$4:$C$362,3,FALSE),"Commune de ramassage")</f>
        <v>Commune de ramassage</v>
      </c>
      <c r="P4305">
        <v>708</v>
      </c>
    </row>
    <row r="4306" spans="1:16" x14ac:dyDescent="0.3">
      <c r="A4306">
        <f t="shared" si="469"/>
        <v>4305</v>
      </c>
      <c r="B4306" t="s">
        <v>29</v>
      </c>
      <c r="C4306" s="8">
        <v>44637.491064814814</v>
      </c>
      <c r="D4306" s="7">
        <f>C4306</f>
        <v>44637.491064814814</v>
      </c>
      <c r="E4306" s="6" t="s">
        <v>11</v>
      </c>
      <c r="F4306" s="6" t="str">
        <f t="shared" si="470"/>
        <v>69201 44637,49106</v>
      </c>
      <c r="G4306" s="6" t="str">
        <f t="shared" si="471"/>
        <v>44637,4910648148 69201</v>
      </c>
      <c r="H4306" s="6" t="str">
        <f t="shared" si="472"/>
        <v>Dans 69201</v>
      </c>
      <c r="I4306" s="6" t="str">
        <f t="shared" si="475"/>
        <v>Dans 69201</v>
      </c>
      <c r="J4306" s="5" t="str">
        <f t="shared" si="473"/>
        <v/>
      </c>
      <c r="K4306" s="6">
        <v>10</v>
      </c>
      <c r="L4306" s="7">
        <v>2.3148148148148146E-4</v>
      </c>
      <c r="M4306">
        <v>5.5199999999999997E-4</v>
      </c>
      <c r="N4306" s="9" t="str">
        <f t="shared" si="474"/>
        <v>passage possible</v>
      </c>
      <c r="O4306" s="6" t="str">
        <f>IFERROR(VLOOKUP(F4306,TCD!$A$4:$C$362,3,FALSE),"Commune de ramassage")</f>
        <v>Commune de ramassage</v>
      </c>
      <c r="P4306">
        <v>709</v>
      </c>
    </row>
    <row r="4307" spans="1:16" x14ac:dyDescent="0.3">
      <c r="A4307">
        <f t="shared" si="469"/>
        <v>4306</v>
      </c>
      <c r="B4307" t="s">
        <v>29</v>
      </c>
      <c r="C4307" s="8">
        <v>44637.491296296299</v>
      </c>
      <c r="D4307" s="7">
        <f>C4307</f>
        <v>44637.491296296299</v>
      </c>
      <c r="E4307" s="6" t="s">
        <v>11</v>
      </c>
      <c r="F4307" s="6" t="str">
        <f t="shared" si="470"/>
        <v>69201 44637,4913</v>
      </c>
      <c r="G4307" s="6" t="str">
        <f t="shared" si="471"/>
        <v>44637,4912962963 69201</v>
      </c>
      <c r="H4307" s="6" t="str">
        <f t="shared" si="472"/>
        <v>Dans 69201</v>
      </c>
      <c r="I4307" s="6" t="str">
        <f t="shared" si="475"/>
        <v>Dans 69201</v>
      </c>
      <c r="J4307" s="5" t="str">
        <f t="shared" si="473"/>
        <v/>
      </c>
      <c r="K4307" s="6">
        <v>7</v>
      </c>
      <c r="L4307" s="7">
        <v>2.3148148148148147E-5</v>
      </c>
      <c r="M4307">
        <v>3.1000000000000001E-5</v>
      </c>
      <c r="N4307" s="9" t="str">
        <f t="shared" si="474"/>
        <v>ramassage possible</v>
      </c>
      <c r="O4307" s="6" t="str">
        <f>IFERROR(VLOOKUP(F4307,TCD!$A$4:$C$362,3,FALSE),"Commune de ramassage")</f>
        <v>Commune de ramassage</v>
      </c>
      <c r="P4307">
        <v>710</v>
      </c>
    </row>
    <row r="4308" spans="1:16" x14ac:dyDescent="0.3">
      <c r="A4308">
        <f t="shared" si="469"/>
        <v>4307</v>
      </c>
      <c r="B4308" t="s">
        <v>29</v>
      </c>
      <c r="C4308" s="8">
        <v>44637.491319444445</v>
      </c>
      <c r="D4308" s="7">
        <f>C4308</f>
        <v>44637.491319444445</v>
      </c>
      <c r="E4308" s="6" t="s">
        <v>11</v>
      </c>
      <c r="F4308" s="6" t="str">
        <f t="shared" si="470"/>
        <v>69201 44637,49132</v>
      </c>
      <c r="G4308" s="6" t="str">
        <f t="shared" si="471"/>
        <v>44637,4913194444 69201</v>
      </c>
      <c r="H4308" s="6" t="str">
        <f t="shared" si="472"/>
        <v>Dans 69201</v>
      </c>
      <c r="I4308" s="6" t="str">
        <f t="shared" si="475"/>
        <v>Dans 69201</v>
      </c>
      <c r="J4308" s="5" t="str">
        <f t="shared" si="473"/>
        <v/>
      </c>
      <c r="K4308" s="6">
        <v>11</v>
      </c>
      <c r="L4308" s="7">
        <v>1.1574074074074073E-5</v>
      </c>
      <c r="M4308">
        <v>-9.9999999999999995E-7</v>
      </c>
      <c r="N4308" s="9" t="str">
        <f t="shared" si="474"/>
        <v>passage possible</v>
      </c>
      <c r="O4308" s="6" t="str">
        <f>IFERROR(VLOOKUP(F4308,TCD!$A$4:$C$362,3,FALSE),"Commune de ramassage")</f>
        <v>Commune de ramassage</v>
      </c>
      <c r="P4308">
        <v>711</v>
      </c>
    </row>
    <row r="4309" spans="1:16" x14ac:dyDescent="0.3">
      <c r="A4309">
        <f t="shared" si="469"/>
        <v>4308</v>
      </c>
      <c r="B4309" t="s">
        <v>29</v>
      </c>
      <c r="C4309" s="8">
        <v>44637.491331018522</v>
      </c>
      <c r="D4309" s="7">
        <f>C4309</f>
        <v>44637.491331018522</v>
      </c>
      <c r="E4309" s="6" t="s">
        <v>11</v>
      </c>
      <c r="F4309" s="6" t="str">
        <f t="shared" si="470"/>
        <v>69201 44637,49133</v>
      </c>
      <c r="G4309" s="6" t="str">
        <f t="shared" si="471"/>
        <v>44637,4913310185 69201</v>
      </c>
      <c r="H4309" s="6" t="str">
        <f t="shared" si="472"/>
        <v>Dans 69201</v>
      </c>
      <c r="I4309" s="6" t="str">
        <f t="shared" si="475"/>
        <v>Dans 69201</v>
      </c>
      <c r="J4309" s="5" t="str">
        <f t="shared" si="473"/>
        <v/>
      </c>
      <c r="K4309" s="6">
        <v>11</v>
      </c>
      <c r="L4309" s="7">
        <v>2.3148148148148147E-5</v>
      </c>
      <c r="M4309">
        <v>-3.6999999999999998E-5</v>
      </c>
      <c r="N4309" s="9" t="str">
        <f t="shared" si="474"/>
        <v>passage possible</v>
      </c>
      <c r="O4309" s="6" t="str">
        <f>IFERROR(VLOOKUP(F4309,TCD!$A$4:$C$362,3,FALSE),"Commune de ramassage")</f>
        <v>Commune de ramassage</v>
      </c>
      <c r="P4309">
        <v>712</v>
      </c>
    </row>
    <row r="4310" spans="1:16" x14ac:dyDescent="0.3">
      <c r="A4310">
        <f t="shared" si="469"/>
        <v>4309</v>
      </c>
      <c r="B4310" t="s">
        <v>29</v>
      </c>
      <c r="C4310" s="8">
        <v>44637.491354166668</v>
      </c>
      <c r="D4310" s="7">
        <f>C4310</f>
        <v>44637.491354166668</v>
      </c>
      <c r="E4310" s="6" t="s">
        <v>11</v>
      </c>
      <c r="F4310" s="6" t="str">
        <f t="shared" si="470"/>
        <v>69201 44637,49135</v>
      </c>
      <c r="G4310" s="6" t="str">
        <f t="shared" si="471"/>
        <v>44637,4913541667 69201</v>
      </c>
      <c r="H4310" s="6" t="str">
        <f t="shared" si="472"/>
        <v>Dans 69201</v>
      </c>
      <c r="I4310" s="6" t="str">
        <f t="shared" si="475"/>
        <v>Dans 69201</v>
      </c>
      <c r="J4310" s="5" t="str">
        <f t="shared" si="473"/>
        <v/>
      </c>
      <c r="K4310" s="6">
        <v>13</v>
      </c>
      <c r="L4310" s="7">
        <v>6.9444444444444444E-5</v>
      </c>
      <c r="M4310">
        <v>-2.13E-4</v>
      </c>
      <c r="N4310" s="9" t="str">
        <f t="shared" si="474"/>
        <v>passage possible</v>
      </c>
      <c r="O4310" s="6" t="str">
        <f>IFERROR(VLOOKUP(F4310,TCD!$A$4:$C$362,3,FALSE),"Commune de ramassage")</f>
        <v>Commune de ramassage</v>
      </c>
      <c r="P4310">
        <v>713</v>
      </c>
    </row>
    <row r="4311" spans="1:16" x14ac:dyDescent="0.3">
      <c r="A4311">
        <f t="shared" si="469"/>
        <v>4310</v>
      </c>
      <c r="B4311" t="s">
        <v>29</v>
      </c>
      <c r="C4311" s="8">
        <v>44637.491423611114</v>
      </c>
      <c r="D4311" s="7">
        <f>C4311</f>
        <v>44637.491423611114</v>
      </c>
      <c r="E4311" s="6" t="s">
        <v>11</v>
      </c>
      <c r="F4311" s="6" t="str">
        <f t="shared" si="470"/>
        <v>69201 44637,49142</v>
      </c>
      <c r="G4311" s="6" t="str">
        <f t="shared" si="471"/>
        <v>44637,4914236111 69201</v>
      </c>
      <c r="H4311" s="6" t="str">
        <f t="shared" si="472"/>
        <v>Dans 69201</v>
      </c>
      <c r="I4311" s="6" t="str">
        <f t="shared" si="475"/>
        <v>Dans 69201</v>
      </c>
      <c r="J4311" s="5" t="str">
        <f t="shared" si="473"/>
        <v/>
      </c>
      <c r="K4311" s="6">
        <v>16</v>
      </c>
      <c r="L4311" s="7">
        <v>4.6296296296296294E-5</v>
      </c>
      <c r="M4311">
        <v>-1.2899999999999999E-4</v>
      </c>
      <c r="N4311" s="9" t="str">
        <f t="shared" si="474"/>
        <v>passage possible</v>
      </c>
      <c r="O4311" s="6" t="str">
        <f>IFERROR(VLOOKUP(F4311,TCD!$A$4:$C$362,3,FALSE),"Commune de ramassage")</f>
        <v>Commune de ramassage</v>
      </c>
      <c r="P4311">
        <v>714</v>
      </c>
    </row>
    <row r="4312" spans="1:16" x14ac:dyDescent="0.3">
      <c r="A4312">
        <f t="shared" si="469"/>
        <v>4311</v>
      </c>
      <c r="B4312" t="s">
        <v>29</v>
      </c>
      <c r="C4312" s="8">
        <v>44637.491469907407</v>
      </c>
      <c r="D4312" s="7">
        <f>C4312</f>
        <v>44637.491469907407</v>
      </c>
      <c r="E4312" s="6" t="s">
        <v>11</v>
      </c>
      <c r="F4312" s="6" t="str">
        <f t="shared" si="470"/>
        <v>69201 44637,49147</v>
      </c>
      <c r="G4312" s="6" t="str">
        <f t="shared" si="471"/>
        <v>44637,4914699074 69201</v>
      </c>
      <c r="H4312" s="6" t="str">
        <f t="shared" si="472"/>
        <v>Dans 69201</v>
      </c>
      <c r="I4312" s="6" t="str">
        <f t="shared" si="475"/>
        <v>Dans 69201</v>
      </c>
      <c r="J4312" s="5" t="str">
        <f t="shared" si="473"/>
        <v/>
      </c>
      <c r="K4312" s="6">
        <v>13</v>
      </c>
      <c r="L4312" s="7">
        <v>4.6296296296296294E-5</v>
      </c>
      <c r="M4312">
        <v>-4.0000000000000003E-5</v>
      </c>
      <c r="N4312" s="9" t="str">
        <f t="shared" si="474"/>
        <v>passage possible</v>
      </c>
      <c r="O4312" s="6" t="str">
        <f>IFERROR(VLOOKUP(F4312,TCD!$A$4:$C$362,3,FALSE),"Commune de ramassage")</f>
        <v>Commune de ramassage</v>
      </c>
      <c r="P4312">
        <v>715</v>
      </c>
    </row>
    <row r="4313" spans="1:16" x14ac:dyDescent="0.3">
      <c r="A4313">
        <f t="shared" si="469"/>
        <v>4312</v>
      </c>
      <c r="B4313" t="s">
        <v>29</v>
      </c>
      <c r="C4313" s="8">
        <v>44637.491516203707</v>
      </c>
      <c r="D4313" s="7">
        <f>C4313</f>
        <v>44637.491516203707</v>
      </c>
      <c r="E4313" s="6" t="s">
        <v>11</v>
      </c>
      <c r="F4313" s="6" t="str">
        <f t="shared" si="470"/>
        <v>69201 44637,49152</v>
      </c>
      <c r="G4313" s="6" t="str">
        <f t="shared" si="471"/>
        <v>44637,4915162037 69201</v>
      </c>
      <c r="H4313" s="6" t="str">
        <f t="shared" si="472"/>
        <v>Dans 69201</v>
      </c>
      <c r="I4313" s="6" t="str">
        <f t="shared" si="475"/>
        <v>Dans 69201</v>
      </c>
      <c r="J4313" s="5" t="str">
        <f t="shared" si="473"/>
        <v/>
      </c>
      <c r="K4313" s="6">
        <v>11</v>
      </c>
      <c r="L4313" s="7">
        <v>2.3148148148148147E-5</v>
      </c>
      <c r="M4313">
        <v>-1.5999999999999999E-5</v>
      </c>
      <c r="N4313" s="9" t="str">
        <f t="shared" si="474"/>
        <v>passage possible</v>
      </c>
      <c r="O4313" s="6" t="str">
        <f>IFERROR(VLOOKUP(F4313,TCD!$A$4:$C$362,3,FALSE),"Commune de ramassage")</f>
        <v>Commune de ramassage</v>
      </c>
      <c r="P4313">
        <v>716</v>
      </c>
    </row>
    <row r="4314" spans="1:16" x14ac:dyDescent="0.3">
      <c r="A4314">
        <f t="shared" si="469"/>
        <v>4313</v>
      </c>
      <c r="B4314" t="s">
        <v>29</v>
      </c>
      <c r="C4314" s="8">
        <v>44637.491539351853</v>
      </c>
      <c r="D4314" s="7">
        <f>C4314</f>
        <v>44637.491539351853</v>
      </c>
      <c r="E4314" s="6" t="s">
        <v>11</v>
      </c>
      <c r="F4314" s="6" t="str">
        <f t="shared" si="470"/>
        <v>69201 44637,49154</v>
      </c>
      <c r="G4314" s="6" t="str">
        <f t="shared" si="471"/>
        <v>44637,4915393519 69201</v>
      </c>
      <c r="H4314" s="6" t="str">
        <f t="shared" si="472"/>
        <v>Dans 69201</v>
      </c>
      <c r="I4314" s="6" t="str">
        <f t="shared" si="475"/>
        <v>Dans 69201</v>
      </c>
      <c r="J4314" s="5" t="str">
        <f t="shared" si="473"/>
        <v/>
      </c>
      <c r="K4314" s="6">
        <v>9</v>
      </c>
      <c r="L4314" s="7">
        <v>4.5138888888888892E-4</v>
      </c>
      <c r="M4314">
        <v>3.3799999999999998E-4</v>
      </c>
      <c r="N4314" s="9" t="str">
        <f t="shared" si="474"/>
        <v>ramassage possible</v>
      </c>
      <c r="O4314" s="6" t="str">
        <f>IFERROR(VLOOKUP(F4314,TCD!$A$4:$C$362,3,FALSE),"Commune de ramassage")</f>
        <v>Commune de ramassage</v>
      </c>
      <c r="P4314">
        <v>717</v>
      </c>
    </row>
    <row r="4315" spans="1:16" x14ac:dyDescent="0.3">
      <c r="A4315">
        <f t="shared" si="469"/>
        <v>4314</v>
      </c>
      <c r="B4315" t="s">
        <v>29</v>
      </c>
      <c r="C4315" s="8">
        <v>44637.491990740738</v>
      </c>
      <c r="D4315" s="7">
        <f>C4315</f>
        <v>44637.491990740738</v>
      </c>
      <c r="E4315" s="6" t="s">
        <v>11</v>
      </c>
      <c r="F4315" s="6" t="str">
        <f t="shared" si="470"/>
        <v>69201 44637,49199</v>
      </c>
      <c r="G4315" s="6" t="str">
        <f t="shared" si="471"/>
        <v>44637,4919907407 69201</v>
      </c>
      <c r="H4315" s="6" t="str">
        <f t="shared" si="472"/>
        <v>Dans 69201</v>
      </c>
      <c r="I4315" s="6" t="str">
        <f t="shared" si="475"/>
        <v>Dans 69201</v>
      </c>
      <c r="J4315" s="5" t="str">
        <f t="shared" si="473"/>
        <v/>
      </c>
      <c r="K4315" s="6">
        <v>12</v>
      </c>
      <c r="L4315" s="7">
        <v>2.3148148148148147E-5</v>
      </c>
      <c r="M4315">
        <v>4.8000000000000001E-5</v>
      </c>
      <c r="N4315" s="9" t="str">
        <f t="shared" si="474"/>
        <v>passage possible</v>
      </c>
      <c r="O4315" s="6" t="str">
        <f>IFERROR(VLOOKUP(F4315,TCD!$A$4:$C$362,3,FALSE),"Commune de ramassage")</f>
        <v>Commune de ramassage</v>
      </c>
      <c r="P4315">
        <v>718</v>
      </c>
    </row>
    <row r="4316" spans="1:16" x14ac:dyDescent="0.3">
      <c r="A4316">
        <f t="shared" si="469"/>
        <v>4315</v>
      </c>
      <c r="B4316" t="s">
        <v>29</v>
      </c>
      <c r="C4316" s="8">
        <v>44637.492013888892</v>
      </c>
      <c r="D4316" s="7">
        <f>C4316</f>
        <v>44637.492013888892</v>
      </c>
      <c r="E4316" s="6" t="s">
        <v>11</v>
      </c>
      <c r="F4316" s="6" t="str">
        <f t="shared" si="470"/>
        <v>69201 44637,49201</v>
      </c>
      <c r="G4316" s="6" t="str">
        <f t="shared" si="471"/>
        <v>44637,4920138889 69201</v>
      </c>
      <c r="H4316" s="6" t="str">
        <f t="shared" si="472"/>
        <v>Dans 69201</v>
      </c>
      <c r="I4316" s="6" t="str">
        <f t="shared" si="475"/>
        <v>Dans 69201</v>
      </c>
      <c r="J4316" s="5" t="str">
        <f t="shared" si="473"/>
        <v/>
      </c>
      <c r="K4316" s="6">
        <v>14</v>
      </c>
      <c r="L4316" s="7">
        <v>1.1574074074074073E-5</v>
      </c>
      <c r="M4316">
        <v>1.4E-5</v>
      </c>
      <c r="N4316" s="9" t="str">
        <f t="shared" si="474"/>
        <v>passage possible</v>
      </c>
      <c r="O4316" s="6" t="str">
        <f>IFERROR(VLOOKUP(F4316,TCD!$A$4:$C$362,3,FALSE),"Commune de ramassage")</f>
        <v>Commune de ramassage</v>
      </c>
      <c r="P4316">
        <v>719</v>
      </c>
    </row>
    <row r="4317" spans="1:16" x14ac:dyDescent="0.3">
      <c r="A4317">
        <f t="shared" si="469"/>
        <v>4316</v>
      </c>
      <c r="B4317" t="s">
        <v>29</v>
      </c>
      <c r="C4317" s="8">
        <v>44637.492025462961</v>
      </c>
      <c r="D4317" s="7">
        <f>C4317</f>
        <v>44637.492025462961</v>
      </c>
      <c r="E4317" s="6" t="s">
        <v>11</v>
      </c>
      <c r="F4317" s="6" t="str">
        <f t="shared" si="470"/>
        <v>69201 44637,49203</v>
      </c>
      <c r="G4317" s="6" t="str">
        <f t="shared" si="471"/>
        <v>44637,492025463 69201</v>
      </c>
      <c r="H4317" s="6" t="str">
        <f t="shared" si="472"/>
        <v>Dans 69201</v>
      </c>
      <c r="I4317" s="6" t="str">
        <f t="shared" si="475"/>
        <v>Dans 69201</v>
      </c>
      <c r="J4317" s="5" t="str">
        <f t="shared" si="473"/>
        <v/>
      </c>
      <c r="K4317" s="6">
        <v>15</v>
      </c>
      <c r="L4317" s="7">
        <v>3.4722222222222222E-5</v>
      </c>
      <c r="M4317">
        <v>-4.6999999999999997E-5</v>
      </c>
      <c r="N4317" s="9" t="str">
        <f t="shared" si="474"/>
        <v>passage possible</v>
      </c>
      <c r="O4317" s="6" t="str">
        <f>IFERROR(VLOOKUP(F4317,TCD!$A$4:$C$362,3,FALSE),"Commune de ramassage")</f>
        <v>Commune de ramassage</v>
      </c>
      <c r="P4317">
        <v>720</v>
      </c>
    </row>
    <row r="4318" spans="1:16" x14ac:dyDescent="0.3">
      <c r="A4318">
        <f t="shared" si="469"/>
        <v>4317</v>
      </c>
      <c r="B4318" t="s">
        <v>29</v>
      </c>
      <c r="C4318" s="8">
        <v>44637.492060185185</v>
      </c>
      <c r="D4318" s="7">
        <f>C4318</f>
        <v>44637.492060185185</v>
      </c>
      <c r="E4318" s="6" t="s">
        <v>11</v>
      </c>
      <c r="F4318" s="6" t="str">
        <f t="shared" si="470"/>
        <v>69201 44637,49206</v>
      </c>
      <c r="G4318" s="6" t="str">
        <f t="shared" si="471"/>
        <v>44637,4920601852 69201</v>
      </c>
      <c r="H4318" s="6" t="str">
        <f t="shared" si="472"/>
        <v>Dans 69201</v>
      </c>
      <c r="I4318" s="6" t="str">
        <f t="shared" si="475"/>
        <v>Dans 69201</v>
      </c>
      <c r="J4318" s="5" t="str">
        <f t="shared" si="473"/>
        <v/>
      </c>
      <c r="K4318" s="6">
        <v>13</v>
      </c>
      <c r="L4318" s="7">
        <v>6.9444444444444444E-5</v>
      </c>
      <c r="M4318">
        <v>-2.2499999999999999E-4</v>
      </c>
      <c r="N4318" s="9" t="str">
        <f t="shared" si="474"/>
        <v>passage possible</v>
      </c>
      <c r="O4318" s="6" t="str">
        <f>IFERROR(VLOOKUP(F4318,TCD!$A$4:$C$362,3,FALSE),"Commune de ramassage")</f>
        <v>Commune de ramassage</v>
      </c>
      <c r="P4318">
        <v>721</v>
      </c>
    </row>
    <row r="4319" spans="1:16" x14ac:dyDescent="0.3">
      <c r="A4319">
        <f t="shared" si="469"/>
        <v>4318</v>
      </c>
      <c r="B4319" t="s">
        <v>29</v>
      </c>
      <c r="C4319" s="8">
        <v>44637.492129629631</v>
      </c>
      <c r="D4319" s="7">
        <f>C4319</f>
        <v>44637.492129629631</v>
      </c>
      <c r="E4319" s="6" t="s">
        <v>11</v>
      </c>
      <c r="F4319" s="6" t="str">
        <f t="shared" si="470"/>
        <v>69201 44637,49213</v>
      </c>
      <c r="G4319" s="6" t="str">
        <f t="shared" si="471"/>
        <v>44637,4921296296 69201</v>
      </c>
      <c r="H4319" s="6" t="str">
        <f t="shared" si="472"/>
        <v>Dans 69201</v>
      </c>
      <c r="I4319" s="6" t="str">
        <f t="shared" si="475"/>
        <v>Dans 69201</v>
      </c>
      <c r="J4319" s="5" t="str">
        <f t="shared" si="473"/>
        <v/>
      </c>
      <c r="K4319" s="6">
        <v>13</v>
      </c>
      <c r="L4319" s="7">
        <v>2.3148148148148147E-5</v>
      </c>
      <c r="M4319">
        <v>-7.2999999999999999E-5</v>
      </c>
      <c r="N4319" s="9" t="str">
        <f t="shared" si="474"/>
        <v>passage possible</v>
      </c>
      <c r="O4319" s="6" t="str">
        <f>IFERROR(VLOOKUP(F4319,TCD!$A$4:$C$362,3,FALSE),"Commune de ramassage")</f>
        <v>Commune de ramassage</v>
      </c>
      <c r="P4319">
        <v>722</v>
      </c>
    </row>
    <row r="4320" spans="1:16" x14ac:dyDescent="0.3">
      <c r="A4320">
        <f t="shared" si="469"/>
        <v>4319</v>
      </c>
      <c r="B4320" t="s">
        <v>29</v>
      </c>
      <c r="C4320" s="8">
        <v>44637.492152777777</v>
      </c>
      <c r="D4320" s="7">
        <f>C4320</f>
        <v>44637.492152777777</v>
      </c>
      <c r="E4320" s="6" t="s">
        <v>11</v>
      </c>
      <c r="F4320" s="6" t="str">
        <f t="shared" si="470"/>
        <v>69201 44637,49215</v>
      </c>
      <c r="G4320" s="6" t="str">
        <f t="shared" si="471"/>
        <v>44637,4921527778 69201</v>
      </c>
      <c r="H4320" s="6" t="str">
        <f t="shared" si="472"/>
        <v>Dans 69201</v>
      </c>
      <c r="I4320" s="6" t="str">
        <f t="shared" si="475"/>
        <v>Dans 69201</v>
      </c>
      <c r="J4320" s="5" t="str">
        <f t="shared" si="473"/>
        <v/>
      </c>
      <c r="K4320" s="6">
        <v>12</v>
      </c>
      <c r="L4320" s="7">
        <v>3.4722222222222222E-5</v>
      </c>
      <c r="M4320">
        <v>-5.5000000000000002E-5</v>
      </c>
      <c r="N4320" s="9" t="str">
        <f t="shared" si="474"/>
        <v>passage possible</v>
      </c>
      <c r="O4320" s="6" t="str">
        <f>IFERROR(VLOOKUP(F4320,TCD!$A$4:$C$362,3,FALSE),"Commune de ramassage")</f>
        <v>Commune de ramassage</v>
      </c>
      <c r="P4320">
        <v>723</v>
      </c>
    </row>
    <row r="4321" spans="1:16" x14ac:dyDescent="0.3">
      <c r="A4321">
        <f t="shared" si="469"/>
        <v>4320</v>
      </c>
      <c r="B4321" t="s">
        <v>29</v>
      </c>
      <c r="C4321" s="8">
        <v>44637.4921875</v>
      </c>
      <c r="D4321" s="7">
        <f>C4321</f>
        <v>44637.4921875</v>
      </c>
      <c r="E4321" s="6" t="s">
        <v>11</v>
      </c>
      <c r="F4321" s="6" t="str">
        <f t="shared" si="470"/>
        <v>69201 44637,49219</v>
      </c>
      <c r="G4321" s="6" t="str">
        <f t="shared" si="471"/>
        <v>44637,4921875 69201</v>
      </c>
      <c r="H4321" s="6" t="str">
        <f t="shared" si="472"/>
        <v>Dans 69201</v>
      </c>
      <c r="I4321" s="6" t="str">
        <f t="shared" si="475"/>
        <v>Dans 69201</v>
      </c>
      <c r="J4321" s="5" t="str">
        <f t="shared" si="473"/>
        <v/>
      </c>
      <c r="K4321" s="6">
        <v>9</v>
      </c>
      <c r="L4321" s="7">
        <v>2.3148148148148147E-5</v>
      </c>
      <c r="M4321">
        <v>-1.9999999999999999E-6</v>
      </c>
      <c r="N4321" s="9" t="str">
        <f t="shared" si="474"/>
        <v>ramassage possible</v>
      </c>
      <c r="O4321" s="6" t="str">
        <f>IFERROR(VLOOKUP(F4321,TCD!$A$4:$C$362,3,FALSE),"Commune de ramassage")</f>
        <v>Commune de ramassage</v>
      </c>
      <c r="P4321">
        <v>724</v>
      </c>
    </row>
    <row r="4322" spans="1:16" x14ac:dyDescent="0.3">
      <c r="A4322">
        <f t="shared" si="469"/>
        <v>4321</v>
      </c>
      <c r="B4322" t="s">
        <v>29</v>
      </c>
      <c r="C4322" s="8">
        <v>44637.492210648146</v>
      </c>
      <c r="D4322" s="7">
        <f>C4322</f>
        <v>44637.492210648146</v>
      </c>
      <c r="E4322" s="6" t="s">
        <v>11</v>
      </c>
      <c r="F4322" s="6" t="str">
        <f t="shared" si="470"/>
        <v>69201 44637,49221</v>
      </c>
      <c r="G4322" s="6" t="str">
        <f t="shared" si="471"/>
        <v>44637,4922106481 69201</v>
      </c>
      <c r="H4322" s="6" t="str">
        <f t="shared" si="472"/>
        <v>Dans 69201</v>
      </c>
      <c r="I4322" s="6" t="str">
        <f t="shared" si="475"/>
        <v>Dans 69201</v>
      </c>
      <c r="J4322" s="5" t="str">
        <f t="shared" si="473"/>
        <v/>
      </c>
      <c r="K4322" s="6">
        <v>8</v>
      </c>
      <c r="L4322" s="7">
        <v>2.3148148148148147E-5</v>
      </c>
      <c r="M4322">
        <v>3.4999999999999997E-5</v>
      </c>
      <c r="N4322" s="9" t="str">
        <f t="shared" si="474"/>
        <v>ramassage possible</v>
      </c>
      <c r="O4322" s="6" t="str">
        <f>IFERROR(VLOOKUP(F4322,TCD!$A$4:$C$362,3,FALSE),"Commune de ramassage")</f>
        <v>Commune de ramassage</v>
      </c>
      <c r="P4322">
        <v>725</v>
      </c>
    </row>
    <row r="4323" spans="1:16" x14ac:dyDescent="0.3">
      <c r="A4323">
        <f t="shared" si="469"/>
        <v>4322</v>
      </c>
      <c r="B4323" t="s">
        <v>29</v>
      </c>
      <c r="C4323" s="8">
        <v>44637.4922337963</v>
      </c>
      <c r="D4323" s="7">
        <f>C4323</f>
        <v>44637.4922337963</v>
      </c>
      <c r="E4323" s="6" t="s">
        <v>11</v>
      </c>
      <c r="F4323" s="6" t="str">
        <f t="shared" si="470"/>
        <v>69201 44637,49223</v>
      </c>
      <c r="G4323" s="6" t="str">
        <f t="shared" si="471"/>
        <v>44637,4922337963 69201</v>
      </c>
      <c r="H4323" s="6" t="str">
        <f t="shared" si="472"/>
        <v>Dans 69201</v>
      </c>
      <c r="I4323" s="6" t="str">
        <f t="shared" si="475"/>
        <v>Dans 69201</v>
      </c>
      <c r="J4323" s="5" t="str">
        <f t="shared" si="473"/>
        <v/>
      </c>
      <c r="K4323" s="6">
        <v>9</v>
      </c>
      <c r="L4323" s="7">
        <v>1.0995370370370371E-3</v>
      </c>
      <c r="M4323">
        <v>2.42E-4</v>
      </c>
      <c r="N4323" s="9" t="str">
        <f t="shared" si="474"/>
        <v>ramassage possible</v>
      </c>
      <c r="O4323" s="6" t="str">
        <f>IFERROR(VLOOKUP(F4323,TCD!$A$4:$C$362,3,FALSE),"Commune de ramassage")</f>
        <v>Commune de ramassage</v>
      </c>
      <c r="P4323">
        <v>726</v>
      </c>
    </row>
    <row r="4324" spans="1:16" x14ac:dyDescent="0.3">
      <c r="A4324">
        <f t="shared" si="469"/>
        <v>4323</v>
      </c>
      <c r="B4324" t="s">
        <v>29</v>
      </c>
      <c r="C4324" s="8">
        <v>44637.493333333332</v>
      </c>
      <c r="D4324" s="7">
        <f>C4324</f>
        <v>44637.493333333332</v>
      </c>
      <c r="E4324" s="6" t="s">
        <v>11</v>
      </c>
      <c r="F4324" s="6" t="str">
        <f t="shared" si="470"/>
        <v>69201 44637,49333</v>
      </c>
      <c r="G4324" s="6" t="str">
        <f t="shared" si="471"/>
        <v>44637,4933333333 69201</v>
      </c>
      <c r="H4324" s="6" t="str">
        <f t="shared" si="472"/>
        <v>Dans 69201</v>
      </c>
      <c r="I4324" s="6" t="str">
        <f t="shared" si="475"/>
        <v>Dans 69201</v>
      </c>
      <c r="J4324" s="5" t="str">
        <f t="shared" si="473"/>
        <v/>
      </c>
      <c r="K4324" s="6">
        <v>0</v>
      </c>
      <c r="L4324" s="7">
        <v>2.6967592592592594E-3</v>
      </c>
      <c r="M4324">
        <v>1.15E-4</v>
      </c>
      <c r="N4324" s="9" t="str">
        <f t="shared" si="474"/>
        <v>ramassage possible</v>
      </c>
      <c r="O4324" s="6" t="str">
        <f>IFERROR(VLOOKUP(F4324,TCD!$A$4:$C$362,3,FALSE),"Commune de ramassage")</f>
        <v>Commune de ramassage</v>
      </c>
      <c r="P4324">
        <v>727</v>
      </c>
    </row>
    <row r="4325" spans="1:16" x14ac:dyDescent="0.3">
      <c r="A4325">
        <f t="shared" si="469"/>
        <v>4324</v>
      </c>
      <c r="B4325" t="s">
        <v>29</v>
      </c>
      <c r="C4325" s="8">
        <v>44637.496030092596</v>
      </c>
      <c r="D4325" s="7">
        <f>C4325</f>
        <v>44637.496030092596</v>
      </c>
      <c r="E4325" s="6" t="s">
        <v>11</v>
      </c>
      <c r="F4325" s="6" t="str">
        <f t="shared" si="470"/>
        <v>69201 44637,49603</v>
      </c>
      <c r="G4325" s="6" t="str">
        <f t="shared" si="471"/>
        <v>44637,4960300926 69201</v>
      </c>
      <c r="H4325" s="6" t="str">
        <f t="shared" si="472"/>
        <v>Dans 69201</v>
      </c>
      <c r="I4325" s="6" t="str">
        <f t="shared" si="475"/>
        <v>Dans 69201</v>
      </c>
      <c r="J4325" s="5" t="str">
        <f t="shared" si="473"/>
        <v/>
      </c>
      <c r="K4325" s="6">
        <v>8</v>
      </c>
      <c r="L4325" s="7">
        <v>4.6296296296296294E-5</v>
      </c>
      <c r="M4325">
        <v>-3.9999999999999998E-6</v>
      </c>
      <c r="N4325" s="9" t="str">
        <f t="shared" si="474"/>
        <v>ramassage possible</v>
      </c>
      <c r="O4325" s="6" t="str">
        <f>IFERROR(VLOOKUP(F4325,TCD!$A$4:$C$362,3,FALSE),"Commune de ramassage")</f>
        <v>Commune de ramassage</v>
      </c>
      <c r="P4325">
        <v>728</v>
      </c>
    </row>
    <row r="4326" spans="1:16" x14ac:dyDescent="0.3">
      <c r="A4326">
        <f t="shared" si="469"/>
        <v>4325</v>
      </c>
      <c r="B4326" t="s">
        <v>29</v>
      </c>
      <c r="C4326" s="8">
        <v>44637.496076388888</v>
      </c>
      <c r="D4326" s="7">
        <f>C4326</f>
        <v>44637.496076388888</v>
      </c>
      <c r="E4326" s="6" t="s">
        <v>11</v>
      </c>
      <c r="F4326" s="6" t="str">
        <f t="shared" si="470"/>
        <v>69201 44637,49608</v>
      </c>
      <c r="G4326" s="6" t="str">
        <f t="shared" si="471"/>
        <v>44637,4960763889 69201</v>
      </c>
      <c r="H4326" s="6" t="str">
        <f t="shared" si="472"/>
        <v>Dans 69201</v>
      </c>
      <c r="I4326" s="6" t="str">
        <f t="shared" si="475"/>
        <v>Dans 69201</v>
      </c>
      <c r="J4326" s="5" t="str">
        <f t="shared" si="473"/>
        <v/>
      </c>
      <c r="K4326" s="6">
        <v>11</v>
      </c>
      <c r="L4326" s="7">
        <v>4.6296296296296294E-5</v>
      </c>
      <c r="M4326">
        <v>-6.4999999999999994E-5</v>
      </c>
      <c r="N4326" s="9" t="str">
        <f t="shared" si="474"/>
        <v>passage possible</v>
      </c>
      <c r="O4326" s="6" t="str">
        <f>IFERROR(VLOOKUP(F4326,TCD!$A$4:$C$362,3,FALSE),"Commune de ramassage")</f>
        <v>Commune de ramassage</v>
      </c>
      <c r="P4326">
        <v>729</v>
      </c>
    </row>
    <row r="4327" spans="1:16" x14ac:dyDescent="0.3">
      <c r="A4327">
        <f t="shared" si="469"/>
        <v>4326</v>
      </c>
      <c r="B4327" t="s">
        <v>29</v>
      </c>
      <c r="C4327" s="8">
        <v>44637.496122685188</v>
      </c>
      <c r="D4327" s="7">
        <f>C4327</f>
        <v>44637.496122685188</v>
      </c>
      <c r="E4327" s="6" t="s">
        <v>11</v>
      </c>
      <c r="F4327" s="6" t="str">
        <f t="shared" si="470"/>
        <v>69201 44637,49612</v>
      </c>
      <c r="G4327" s="6" t="str">
        <f t="shared" si="471"/>
        <v>44637,4961226852 69201</v>
      </c>
      <c r="H4327" s="6" t="str">
        <f t="shared" si="472"/>
        <v>Dans 69201</v>
      </c>
      <c r="I4327" s="6" t="str">
        <f t="shared" si="475"/>
        <v>Dans 69201</v>
      </c>
      <c r="J4327" s="5" t="str">
        <f t="shared" si="473"/>
        <v/>
      </c>
      <c r="K4327" s="6">
        <v>8</v>
      </c>
      <c r="L4327" s="7">
        <v>5.7870370370370366E-5</v>
      </c>
      <c r="M4327">
        <v>-1.36E-4</v>
      </c>
      <c r="N4327" s="9" t="str">
        <f t="shared" si="474"/>
        <v>ramassage possible</v>
      </c>
      <c r="O4327" s="6" t="str">
        <f>IFERROR(VLOOKUP(F4327,TCD!$A$4:$C$362,3,FALSE),"Commune de ramassage")</f>
        <v>Commune de ramassage</v>
      </c>
      <c r="P4327">
        <v>730</v>
      </c>
    </row>
    <row r="4328" spans="1:16" x14ac:dyDescent="0.3">
      <c r="A4328">
        <f t="shared" si="469"/>
        <v>4327</v>
      </c>
      <c r="B4328" t="s">
        <v>29</v>
      </c>
      <c r="C4328" s="8">
        <v>44637.496180555558</v>
      </c>
      <c r="D4328" s="7">
        <f>C4328</f>
        <v>44637.496180555558</v>
      </c>
      <c r="E4328" s="6" t="s">
        <v>11</v>
      </c>
      <c r="F4328" s="6" t="str">
        <f t="shared" si="470"/>
        <v>69201 44637,49618</v>
      </c>
      <c r="G4328" s="6" t="str">
        <f t="shared" si="471"/>
        <v>44637,4961805556 69201</v>
      </c>
      <c r="H4328" s="6" t="str">
        <f t="shared" si="472"/>
        <v>Dans 69201</v>
      </c>
      <c r="I4328" s="6" t="str">
        <f t="shared" si="475"/>
        <v>Dans 69201</v>
      </c>
      <c r="J4328" s="5" t="str">
        <f t="shared" si="473"/>
        <v/>
      </c>
      <c r="K4328" s="6">
        <v>10</v>
      </c>
      <c r="L4328" s="7">
        <v>5.4398148148148144E-4</v>
      </c>
      <c r="M4328">
        <v>-3.4999999999999997E-5</v>
      </c>
      <c r="N4328" s="9" t="str">
        <f t="shared" si="474"/>
        <v>passage possible</v>
      </c>
      <c r="O4328" s="6" t="str">
        <f>IFERROR(VLOOKUP(F4328,TCD!$A$4:$C$362,3,FALSE),"Commune de ramassage")</f>
        <v>Commune de ramassage</v>
      </c>
      <c r="P4328">
        <v>731</v>
      </c>
    </row>
    <row r="4329" spans="1:16" x14ac:dyDescent="0.3">
      <c r="A4329">
        <f t="shared" si="469"/>
        <v>4328</v>
      </c>
      <c r="B4329" t="s">
        <v>29</v>
      </c>
      <c r="C4329" s="8">
        <v>44637.496724537035</v>
      </c>
      <c r="D4329" s="7">
        <f>C4329</f>
        <v>44637.496724537035</v>
      </c>
      <c r="E4329" s="6" t="s">
        <v>11</v>
      </c>
      <c r="F4329" s="6" t="str">
        <f t="shared" si="470"/>
        <v>69201 44637,49672</v>
      </c>
      <c r="G4329" s="6" t="str">
        <f t="shared" si="471"/>
        <v>44637,496724537 69201</v>
      </c>
      <c r="H4329" s="6" t="str">
        <f t="shared" si="472"/>
        <v>Dans 69201</v>
      </c>
      <c r="I4329" s="6" t="str">
        <f t="shared" si="475"/>
        <v>Dans 69201</v>
      </c>
      <c r="J4329" s="5" t="str">
        <f t="shared" si="473"/>
        <v/>
      </c>
      <c r="K4329" s="6">
        <v>0</v>
      </c>
      <c r="L4329" s="7">
        <v>4.5821759259259263E-2</v>
      </c>
      <c r="M4329">
        <v>0</v>
      </c>
      <c r="N4329" s="9" t="str">
        <f t="shared" si="474"/>
        <v>ramassage possible</v>
      </c>
      <c r="O4329" s="6" t="str">
        <f>IFERROR(VLOOKUP(F4329,TCD!$A$4:$C$362,3,FALSE),"Commune de ramassage")</f>
        <v>Commune de ramassage</v>
      </c>
      <c r="P4329">
        <v>732</v>
      </c>
    </row>
    <row r="4330" spans="1:16" x14ac:dyDescent="0.3">
      <c r="A4330">
        <f t="shared" si="469"/>
        <v>4329</v>
      </c>
      <c r="B4330" t="s">
        <v>29</v>
      </c>
      <c r="C4330" s="8">
        <v>44637.542546296296</v>
      </c>
      <c r="D4330" s="7">
        <f>C4330</f>
        <v>44637.542546296296</v>
      </c>
      <c r="E4330" s="6" t="s">
        <v>11</v>
      </c>
      <c r="F4330" s="6" t="str">
        <f t="shared" si="470"/>
        <v>69201 44637,54255</v>
      </c>
      <c r="G4330" s="6" t="str">
        <f t="shared" si="471"/>
        <v>44637,5425462963 69201</v>
      </c>
      <c r="H4330" s="6" t="str">
        <f t="shared" si="472"/>
        <v>Dans 69201</v>
      </c>
      <c r="I4330" s="6" t="str">
        <f t="shared" si="475"/>
        <v>Dans 69201</v>
      </c>
      <c r="J4330" s="5" t="str">
        <f t="shared" si="473"/>
        <v/>
      </c>
      <c r="K4330" s="6">
        <v>0</v>
      </c>
      <c r="L4330" s="7">
        <v>6.9444444444444444E-5</v>
      </c>
      <c r="M4330">
        <v>-1.9999999999999999E-6</v>
      </c>
      <c r="N4330" s="9" t="str">
        <f t="shared" si="474"/>
        <v>ramassage possible</v>
      </c>
      <c r="O4330" s="6" t="str">
        <f>IFERROR(VLOOKUP(F4330,TCD!$A$4:$C$362,3,FALSE),"Commune de ramassage")</f>
        <v>Commune de ramassage</v>
      </c>
      <c r="P4330">
        <v>733</v>
      </c>
    </row>
    <row r="4331" spans="1:16" x14ac:dyDescent="0.3">
      <c r="A4331">
        <f t="shared" si="469"/>
        <v>4330</v>
      </c>
      <c r="B4331" t="s">
        <v>29</v>
      </c>
      <c r="C4331" s="8">
        <v>44637.542615740742</v>
      </c>
      <c r="D4331" s="7">
        <f>C4331</f>
        <v>44637.542615740742</v>
      </c>
      <c r="E4331" s="6" t="s">
        <v>11</v>
      </c>
      <c r="F4331" s="6" t="str">
        <f t="shared" si="470"/>
        <v>69201 44637,54262</v>
      </c>
      <c r="G4331" s="6" t="str">
        <f t="shared" si="471"/>
        <v>44637,5426157407 69201</v>
      </c>
      <c r="H4331" s="6" t="str">
        <f t="shared" si="472"/>
        <v>Dans 69201</v>
      </c>
      <c r="I4331" s="6" t="str">
        <f t="shared" si="475"/>
        <v>Dans 69201</v>
      </c>
      <c r="J4331" s="5" t="str">
        <f t="shared" si="473"/>
        <v/>
      </c>
      <c r="K4331" s="6">
        <v>9</v>
      </c>
      <c r="L4331" s="7">
        <v>3.3564814814814812E-4</v>
      </c>
      <c r="M4331">
        <v>3.0000000000000001E-5</v>
      </c>
      <c r="N4331" s="9" t="str">
        <f t="shared" si="474"/>
        <v>ramassage possible</v>
      </c>
      <c r="O4331" s="6" t="str">
        <f>IFERROR(VLOOKUP(F4331,TCD!$A$4:$C$362,3,FALSE),"Commune de ramassage")</f>
        <v>Commune de ramassage</v>
      </c>
      <c r="P4331">
        <v>734</v>
      </c>
    </row>
    <row r="4332" spans="1:16" x14ac:dyDescent="0.3">
      <c r="A4332">
        <f t="shared" si="469"/>
        <v>4331</v>
      </c>
      <c r="B4332" t="s">
        <v>29</v>
      </c>
      <c r="C4332" s="8">
        <v>44637.542951388888</v>
      </c>
      <c r="D4332" s="7">
        <f>C4332</f>
        <v>44637.542951388888</v>
      </c>
      <c r="E4332" s="6" t="s">
        <v>11</v>
      </c>
      <c r="F4332" s="6" t="str">
        <f t="shared" si="470"/>
        <v>69201 44637,54295</v>
      </c>
      <c r="G4332" s="6" t="str">
        <f t="shared" si="471"/>
        <v>44637,5429513889 69201</v>
      </c>
      <c r="H4332" s="6" t="str">
        <f t="shared" si="472"/>
        <v>Dans 69201</v>
      </c>
      <c r="I4332" s="6" t="str">
        <f t="shared" si="475"/>
        <v>Dans 69201</v>
      </c>
      <c r="J4332" s="5" t="str">
        <f t="shared" si="473"/>
        <v/>
      </c>
      <c r="K4332" s="6">
        <v>8</v>
      </c>
      <c r="L4332" s="7">
        <v>4.6296296296296294E-5</v>
      </c>
      <c r="M4332">
        <v>-8.2999999999999998E-5</v>
      </c>
      <c r="N4332" s="9" t="str">
        <f t="shared" si="474"/>
        <v>ramassage possible</v>
      </c>
      <c r="O4332" s="6" t="str">
        <f>IFERROR(VLOOKUP(F4332,TCD!$A$4:$C$362,3,FALSE),"Commune de ramassage")</f>
        <v>Commune de ramassage</v>
      </c>
      <c r="P4332">
        <v>735</v>
      </c>
    </row>
    <row r="4333" spans="1:16" x14ac:dyDescent="0.3">
      <c r="A4333">
        <f t="shared" si="469"/>
        <v>4332</v>
      </c>
      <c r="B4333" t="s">
        <v>29</v>
      </c>
      <c r="C4333" s="8">
        <v>44637.542997685188</v>
      </c>
      <c r="D4333" s="7">
        <f>C4333</f>
        <v>44637.542997685188</v>
      </c>
      <c r="E4333" s="6" t="s">
        <v>11</v>
      </c>
      <c r="F4333" s="6" t="str">
        <f t="shared" si="470"/>
        <v>69201 44637,543</v>
      </c>
      <c r="G4333" s="6" t="str">
        <f t="shared" si="471"/>
        <v>44637,5429976852 69201</v>
      </c>
      <c r="H4333" s="6" t="str">
        <f t="shared" si="472"/>
        <v>Dans 69201</v>
      </c>
      <c r="I4333" s="6" t="str">
        <f t="shared" si="475"/>
        <v>Dans 69201</v>
      </c>
      <c r="J4333" s="5" t="str">
        <f t="shared" si="473"/>
        <v/>
      </c>
      <c r="K4333" s="6">
        <v>10</v>
      </c>
      <c r="L4333" s="7">
        <v>2.3148148148148147E-5</v>
      </c>
      <c r="M4333">
        <v>1.1E-5</v>
      </c>
      <c r="N4333" s="9" t="str">
        <f t="shared" si="474"/>
        <v>passage possible</v>
      </c>
      <c r="O4333" s="6" t="str">
        <f>IFERROR(VLOOKUP(F4333,TCD!$A$4:$C$362,3,FALSE),"Commune de ramassage")</f>
        <v>Commune de ramassage</v>
      </c>
      <c r="P4333">
        <v>736</v>
      </c>
    </row>
    <row r="4334" spans="1:16" x14ac:dyDescent="0.3">
      <c r="A4334">
        <f t="shared" si="469"/>
        <v>4333</v>
      </c>
      <c r="B4334" t="s">
        <v>29</v>
      </c>
      <c r="C4334" s="8">
        <v>44637.543020833335</v>
      </c>
      <c r="D4334" s="7">
        <f>C4334</f>
        <v>44637.543020833335</v>
      </c>
      <c r="E4334" s="6" t="s">
        <v>11</v>
      </c>
      <c r="F4334" s="6" t="str">
        <f t="shared" si="470"/>
        <v>69201 44637,54302</v>
      </c>
      <c r="G4334" s="6" t="str">
        <f t="shared" si="471"/>
        <v>44637,5430208333 69201</v>
      </c>
      <c r="H4334" s="6" t="str">
        <f t="shared" si="472"/>
        <v>Dans 69201</v>
      </c>
      <c r="I4334" s="6" t="str">
        <f t="shared" si="475"/>
        <v>Dans 69201</v>
      </c>
      <c r="J4334" s="5" t="str">
        <f t="shared" si="473"/>
        <v/>
      </c>
      <c r="K4334" s="6">
        <v>10</v>
      </c>
      <c r="L4334" s="7">
        <v>1.7361111111111112E-4</v>
      </c>
      <c r="M4334">
        <v>-6.0000000000000002E-5</v>
      </c>
      <c r="N4334" s="9" t="str">
        <f t="shared" si="474"/>
        <v>passage possible</v>
      </c>
      <c r="O4334" s="6" t="str">
        <f>IFERROR(VLOOKUP(F4334,TCD!$A$4:$C$362,3,FALSE),"Commune de ramassage")</f>
        <v>Commune de ramassage</v>
      </c>
      <c r="P4334">
        <v>737</v>
      </c>
    </row>
    <row r="4335" spans="1:16" x14ac:dyDescent="0.3">
      <c r="A4335">
        <f t="shared" si="469"/>
        <v>4334</v>
      </c>
      <c r="B4335" t="s">
        <v>29</v>
      </c>
      <c r="C4335" s="8">
        <v>44637.543194444443</v>
      </c>
      <c r="D4335" s="7">
        <f>C4335</f>
        <v>44637.543194444443</v>
      </c>
      <c r="E4335" s="6" t="s">
        <v>11</v>
      </c>
      <c r="F4335" s="6" t="str">
        <f t="shared" si="470"/>
        <v>69201 44637,54319</v>
      </c>
      <c r="G4335" s="6" t="str">
        <f t="shared" si="471"/>
        <v>44637,5431944444 69201</v>
      </c>
      <c r="H4335" s="6" t="str">
        <f t="shared" si="472"/>
        <v>Dans 69201</v>
      </c>
      <c r="I4335" s="6" t="str">
        <f t="shared" si="475"/>
        <v>Dans 69201</v>
      </c>
      <c r="J4335" s="5" t="str">
        <f t="shared" si="473"/>
        <v/>
      </c>
      <c r="K4335" s="6">
        <v>6</v>
      </c>
      <c r="L4335" s="7">
        <v>5.3240740740740744E-4</v>
      </c>
      <c r="M4335">
        <v>-2.8600000000000001E-4</v>
      </c>
      <c r="N4335" s="9" t="str">
        <f t="shared" si="474"/>
        <v>ramassage possible</v>
      </c>
      <c r="O4335" s="6" t="str">
        <f>IFERROR(VLOOKUP(F4335,TCD!$A$4:$C$362,3,FALSE),"Commune de ramassage")</f>
        <v>Commune de ramassage</v>
      </c>
      <c r="P4335">
        <v>738</v>
      </c>
    </row>
    <row r="4336" spans="1:16" x14ac:dyDescent="0.3">
      <c r="A4336">
        <f t="shared" si="469"/>
        <v>4335</v>
      </c>
      <c r="B4336" t="s">
        <v>29</v>
      </c>
      <c r="C4336" s="8">
        <v>44637.543726851851</v>
      </c>
      <c r="D4336" s="7">
        <f>C4336</f>
        <v>44637.543726851851</v>
      </c>
      <c r="E4336" s="6" t="s">
        <v>11</v>
      </c>
      <c r="F4336" s="6" t="str">
        <f t="shared" si="470"/>
        <v>69201 44637,54373</v>
      </c>
      <c r="G4336" s="6" t="str">
        <f t="shared" si="471"/>
        <v>44637,5437268519 69201</v>
      </c>
      <c r="H4336" s="6" t="str">
        <f t="shared" si="472"/>
        <v>Dans 69201</v>
      </c>
      <c r="I4336" s="6" t="str">
        <f t="shared" si="475"/>
        <v>Dans 69201</v>
      </c>
      <c r="J4336" s="5" t="str">
        <f t="shared" si="473"/>
        <v/>
      </c>
      <c r="K4336" s="6">
        <v>0</v>
      </c>
      <c r="L4336" s="7">
        <v>1.0879629629629629E-3</v>
      </c>
      <c r="M4336">
        <v>0</v>
      </c>
      <c r="N4336" s="9" t="str">
        <f t="shared" si="474"/>
        <v>ramassage possible</v>
      </c>
      <c r="O4336" s="6" t="str">
        <f>IFERROR(VLOOKUP(F4336,TCD!$A$4:$C$362,3,FALSE),"Commune de ramassage")</f>
        <v>Commune de ramassage</v>
      </c>
      <c r="P4336">
        <v>739</v>
      </c>
    </row>
    <row r="4337" spans="1:16" x14ac:dyDescent="0.3">
      <c r="A4337">
        <f t="shared" si="469"/>
        <v>4336</v>
      </c>
      <c r="B4337" t="s">
        <v>29</v>
      </c>
      <c r="C4337" s="8">
        <v>44637.544814814813</v>
      </c>
      <c r="D4337" s="7">
        <f>C4337</f>
        <v>44637.544814814813</v>
      </c>
      <c r="E4337" s="6" t="s">
        <v>11</v>
      </c>
      <c r="F4337" s="6" t="str">
        <f t="shared" si="470"/>
        <v>69201 44637,54481</v>
      </c>
      <c r="G4337" s="6" t="str">
        <f t="shared" si="471"/>
        <v>44637,5448148148 69201</v>
      </c>
      <c r="H4337" s="6" t="str">
        <f t="shared" si="472"/>
        <v>Dans 69201</v>
      </c>
      <c r="I4337" s="6" t="str">
        <f t="shared" si="475"/>
        <v>Dans 69201</v>
      </c>
      <c r="J4337" s="5" t="str">
        <f t="shared" si="473"/>
        <v/>
      </c>
      <c r="K4337" s="6">
        <v>0</v>
      </c>
      <c r="L4337" s="7">
        <v>1.0416666666666667E-3</v>
      </c>
      <c r="M4337">
        <v>-1.7E-5</v>
      </c>
      <c r="N4337" s="9" t="str">
        <f t="shared" si="474"/>
        <v>ramassage possible</v>
      </c>
      <c r="O4337" s="6" t="str">
        <f>IFERROR(VLOOKUP(F4337,TCD!$A$4:$C$362,3,FALSE),"Commune de ramassage")</f>
        <v>Commune de ramassage</v>
      </c>
      <c r="P4337">
        <v>740</v>
      </c>
    </row>
    <row r="4338" spans="1:16" x14ac:dyDescent="0.3">
      <c r="A4338">
        <f t="shared" si="469"/>
        <v>4337</v>
      </c>
      <c r="B4338" t="s">
        <v>29</v>
      </c>
      <c r="C4338" s="8">
        <v>44637.545856481483</v>
      </c>
      <c r="D4338" s="7">
        <f>C4338</f>
        <v>44637.545856481483</v>
      </c>
      <c r="E4338" s="6" t="s">
        <v>11</v>
      </c>
      <c r="F4338" s="6" t="str">
        <f t="shared" si="470"/>
        <v>69201 44637,54586</v>
      </c>
      <c r="G4338" s="6" t="str">
        <f t="shared" si="471"/>
        <v>44637,5458564815 69201</v>
      </c>
      <c r="H4338" s="6" t="str">
        <f t="shared" si="472"/>
        <v>Dans 69201</v>
      </c>
      <c r="I4338" s="6" t="str">
        <f t="shared" si="475"/>
        <v>Dans 69201</v>
      </c>
      <c r="J4338" s="5" t="str">
        <f t="shared" si="473"/>
        <v/>
      </c>
      <c r="K4338" s="6">
        <v>0</v>
      </c>
      <c r="L4338" s="7">
        <v>1.1423611111111112E-2</v>
      </c>
      <c r="M4338">
        <v>1.5300000000000001E-4</v>
      </c>
      <c r="N4338" s="9" t="str">
        <f t="shared" si="474"/>
        <v>ramassage possible</v>
      </c>
      <c r="O4338" s="6" t="str">
        <f>IFERROR(VLOOKUP(F4338,TCD!$A$4:$C$362,3,FALSE),"Commune de ramassage")</f>
        <v>Commune de ramassage</v>
      </c>
      <c r="P4338">
        <v>741</v>
      </c>
    </row>
    <row r="4339" spans="1:16" x14ac:dyDescent="0.3">
      <c r="A4339">
        <f t="shared" si="469"/>
        <v>4338</v>
      </c>
      <c r="B4339" t="s">
        <v>29</v>
      </c>
      <c r="C4339" s="8">
        <v>44637.557280092595</v>
      </c>
      <c r="D4339" s="7">
        <f>C4339</f>
        <v>44637.557280092595</v>
      </c>
      <c r="E4339" s="6" t="s">
        <v>11</v>
      </c>
      <c r="F4339" s="6" t="str">
        <f t="shared" si="470"/>
        <v>69201 44637,55728</v>
      </c>
      <c r="G4339" s="6" t="str">
        <f t="shared" si="471"/>
        <v>44637,5572800926 69201</v>
      </c>
      <c r="H4339" s="6" t="str">
        <f t="shared" si="472"/>
        <v>Dans 69201</v>
      </c>
      <c r="I4339" s="6" t="str">
        <f t="shared" si="475"/>
        <v>Dans 69201</v>
      </c>
      <c r="J4339" s="5" t="str">
        <f t="shared" si="473"/>
        <v/>
      </c>
      <c r="K4339" s="6">
        <v>0</v>
      </c>
      <c r="L4339" s="7">
        <v>7.175925925925927E-4</v>
      </c>
      <c r="M4339">
        <v>1.0000000000000001E-5</v>
      </c>
      <c r="N4339" s="9" t="str">
        <f t="shared" si="474"/>
        <v>ramassage possible</v>
      </c>
      <c r="O4339" s="6" t="str">
        <f>IFERROR(VLOOKUP(F4339,TCD!$A$4:$C$362,3,FALSE),"Commune de ramassage")</f>
        <v>Commune de ramassage</v>
      </c>
      <c r="P4339">
        <v>742</v>
      </c>
    </row>
    <row r="4340" spans="1:16" x14ac:dyDescent="0.3">
      <c r="A4340">
        <f t="shared" si="469"/>
        <v>4339</v>
      </c>
      <c r="B4340" t="s">
        <v>29</v>
      </c>
      <c r="C4340" s="8">
        <v>44637.557997685188</v>
      </c>
      <c r="D4340" s="7">
        <f>C4340</f>
        <v>44637.557997685188</v>
      </c>
      <c r="E4340" s="6" t="s">
        <v>11</v>
      </c>
      <c r="F4340" s="6" t="str">
        <f t="shared" si="470"/>
        <v>69201 44637,558</v>
      </c>
      <c r="G4340" s="6" t="str">
        <f t="shared" si="471"/>
        <v>44637,5579976852 69201</v>
      </c>
      <c r="H4340" s="6" t="str">
        <f t="shared" si="472"/>
        <v>Dans 69201</v>
      </c>
      <c r="I4340" s="6" t="str">
        <f t="shared" si="475"/>
        <v>Dans 69201</v>
      </c>
      <c r="J4340" s="5" t="str">
        <f t="shared" si="473"/>
        <v/>
      </c>
      <c r="K4340" s="6">
        <v>0</v>
      </c>
      <c r="L4340" s="7">
        <v>8.5300925925925926E-3</v>
      </c>
      <c r="M4340">
        <v>-2.5999999999999998E-5</v>
      </c>
      <c r="N4340" s="9" t="str">
        <f t="shared" si="474"/>
        <v>ramassage possible</v>
      </c>
      <c r="O4340" s="6" t="str">
        <f>IFERROR(VLOOKUP(F4340,TCD!$A$4:$C$362,3,FALSE),"Commune de ramassage")</f>
        <v>Commune de passage</v>
      </c>
      <c r="P4340">
        <v>743</v>
      </c>
    </row>
    <row r="4341" spans="1:16" x14ac:dyDescent="0.3">
      <c r="A4341">
        <f t="shared" si="469"/>
        <v>4340</v>
      </c>
      <c r="B4341" t="s">
        <v>29</v>
      </c>
      <c r="C4341" s="8">
        <v>44637.566527777781</v>
      </c>
      <c r="D4341" s="7">
        <f>C4341</f>
        <v>44637.566527777781</v>
      </c>
      <c r="E4341" s="6" t="s">
        <v>11</v>
      </c>
      <c r="F4341" s="6" t="str">
        <f t="shared" si="470"/>
        <v>69201 44637,56653</v>
      </c>
      <c r="G4341" s="6" t="str">
        <f t="shared" si="471"/>
        <v>44637,5665277778 69201</v>
      </c>
      <c r="H4341" s="6" t="str">
        <f t="shared" si="472"/>
        <v>Dans 69201</v>
      </c>
      <c r="I4341" s="6" t="str">
        <f t="shared" si="475"/>
        <v>Dans 69201</v>
      </c>
      <c r="J4341" s="5" t="str">
        <f t="shared" si="473"/>
        <v/>
      </c>
      <c r="K4341" s="6">
        <v>0</v>
      </c>
      <c r="L4341" s="7">
        <v>8.1018518518518516E-5</v>
      </c>
      <c r="M4341">
        <v>-3.0000000000000001E-5</v>
      </c>
      <c r="N4341" s="9" t="str">
        <f t="shared" si="474"/>
        <v>ramassage possible</v>
      </c>
      <c r="O4341" s="6" t="str">
        <f>IFERROR(VLOOKUP(F4341,TCD!$A$4:$C$362,3,FALSE),"Commune de ramassage")</f>
        <v>Commune de ramassage</v>
      </c>
      <c r="P4341">
        <v>744</v>
      </c>
    </row>
    <row r="4342" spans="1:16" x14ac:dyDescent="0.3">
      <c r="A4342">
        <f t="shared" si="469"/>
        <v>4341</v>
      </c>
      <c r="B4342" t="s">
        <v>29</v>
      </c>
      <c r="C4342" s="8">
        <v>44637.566608796296</v>
      </c>
      <c r="D4342" s="7">
        <f>C4342</f>
        <v>44637.566608796296</v>
      </c>
      <c r="E4342" s="6" t="s">
        <v>11</v>
      </c>
      <c r="F4342" s="6" t="str">
        <f t="shared" si="470"/>
        <v>69201 44637,56661</v>
      </c>
      <c r="G4342" s="6" t="str">
        <f t="shared" si="471"/>
        <v>44637,5666087963 69201</v>
      </c>
      <c r="H4342" s="6" t="str">
        <f t="shared" si="472"/>
        <v>Dans 69201</v>
      </c>
      <c r="I4342" s="6" t="str">
        <f t="shared" si="475"/>
        <v>Dans 69201</v>
      </c>
      <c r="J4342" s="5" t="str">
        <f t="shared" si="473"/>
        <v/>
      </c>
      <c r="K4342" s="6">
        <v>8</v>
      </c>
      <c r="L4342" s="7">
        <v>1.5046296296296297E-4</v>
      </c>
      <c r="M4342">
        <v>-9.0000000000000002E-6</v>
      </c>
      <c r="N4342" s="9" t="str">
        <f t="shared" si="474"/>
        <v>ramassage possible</v>
      </c>
      <c r="O4342" s="6" t="str">
        <f>IFERROR(VLOOKUP(F4342,TCD!$A$4:$C$362,3,FALSE),"Commune de ramassage")</f>
        <v>Commune de ramassage</v>
      </c>
      <c r="P4342">
        <v>745</v>
      </c>
    </row>
    <row r="4343" spans="1:16" x14ac:dyDescent="0.3">
      <c r="A4343">
        <f t="shared" si="469"/>
        <v>4342</v>
      </c>
      <c r="B4343" t="s">
        <v>29</v>
      </c>
      <c r="C4343" s="8">
        <v>44637.566759259258</v>
      </c>
      <c r="D4343" s="7">
        <f>C4343</f>
        <v>44637.566759259258</v>
      </c>
      <c r="E4343" s="6" t="s">
        <v>11</v>
      </c>
      <c r="F4343" s="6" t="str">
        <f t="shared" si="470"/>
        <v>69201 44637,56676</v>
      </c>
      <c r="G4343" s="6" t="str">
        <f t="shared" si="471"/>
        <v>44637,5667592593 69201</v>
      </c>
      <c r="H4343" s="6" t="str">
        <f t="shared" si="472"/>
        <v>Dans 69201</v>
      </c>
      <c r="I4343" s="6" t="str">
        <f t="shared" si="475"/>
        <v>Dans 69201</v>
      </c>
      <c r="J4343" s="5" t="str">
        <f t="shared" si="473"/>
        <v/>
      </c>
      <c r="K4343" s="6">
        <v>8</v>
      </c>
      <c r="L4343" s="7">
        <v>6.9444444444444444E-5</v>
      </c>
      <c r="M4343">
        <v>1.25E-4</v>
      </c>
      <c r="N4343" s="9" t="str">
        <f t="shared" si="474"/>
        <v>ramassage possible</v>
      </c>
      <c r="O4343" s="6" t="str">
        <f>IFERROR(VLOOKUP(F4343,TCD!$A$4:$C$362,3,FALSE),"Commune de ramassage")</f>
        <v>Commune de ramassage</v>
      </c>
      <c r="P4343">
        <v>746</v>
      </c>
    </row>
    <row r="4344" spans="1:16" x14ac:dyDescent="0.3">
      <c r="A4344">
        <f t="shared" si="469"/>
        <v>4343</v>
      </c>
      <c r="B4344" t="s">
        <v>29</v>
      </c>
      <c r="C4344" s="8">
        <v>44637.566828703704</v>
      </c>
      <c r="D4344" s="7">
        <f>C4344</f>
        <v>44637.566828703704</v>
      </c>
      <c r="E4344" s="6" t="s">
        <v>11</v>
      </c>
      <c r="F4344" s="6" t="str">
        <f t="shared" si="470"/>
        <v>69201 44637,56683</v>
      </c>
      <c r="G4344" s="6" t="str">
        <f t="shared" si="471"/>
        <v>44637,5668287037 69201</v>
      </c>
      <c r="H4344" s="6" t="str">
        <f t="shared" si="472"/>
        <v>Dans 69201</v>
      </c>
      <c r="I4344" s="6" t="str">
        <f t="shared" si="475"/>
        <v>Dans 69201</v>
      </c>
      <c r="J4344" s="5" t="str">
        <f t="shared" si="473"/>
        <v/>
      </c>
      <c r="K4344" s="6">
        <v>13</v>
      </c>
      <c r="L4344" s="7">
        <v>2.3148148148148147E-5</v>
      </c>
      <c r="M4344">
        <v>2.5000000000000001E-5</v>
      </c>
      <c r="N4344" s="9" t="str">
        <f t="shared" si="474"/>
        <v>passage possible</v>
      </c>
      <c r="O4344" s="6" t="str">
        <f>IFERROR(VLOOKUP(F4344,TCD!$A$4:$C$362,3,FALSE),"Commune de ramassage")</f>
        <v>Commune de ramassage</v>
      </c>
      <c r="P4344">
        <v>747</v>
      </c>
    </row>
    <row r="4345" spans="1:16" x14ac:dyDescent="0.3">
      <c r="A4345">
        <f t="shared" si="469"/>
        <v>4344</v>
      </c>
      <c r="B4345" t="s">
        <v>29</v>
      </c>
      <c r="C4345" s="8">
        <v>44637.566851851851</v>
      </c>
      <c r="D4345" s="7">
        <f>C4345</f>
        <v>44637.566851851851</v>
      </c>
      <c r="E4345" s="6" t="s">
        <v>11</v>
      </c>
      <c r="F4345" s="6" t="str">
        <f t="shared" si="470"/>
        <v>69201 44637,56685</v>
      </c>
      <c r="G4345" s="6" t="str">
        <f t="shared" si="471"/>
        <v>44637,5668518519 69201</v>
      </c>
      <c r="H4345" s="6" t="str">
        <f t="shared" si="472"/>
        <v>Dans 69201</v>
      </c>
      <c r="I4345" s="6" t="str">
        <f t="shared" si="475"/>
        <v>Dans 69201</v>
      </c>
      <c r="J4345" s="5" t="str">
        <f t="shared" si="473"/>
        <v/>
      </c>
      <c r="K4345" s="6">
        <v>15</v>
      </c>
      <c r="L4345" s="7">
        <v>3.4722222222222222E-5</v>
      </c>
      <c r="M4345">
        <v>9.8999999999999994E-5</v>
      </c>
      <c r="N4345" s="9" t="str">
        <f t="shared" si="474"/>
        <v>passage possible</v>
      </c>
      <c r="O4345" s="6" t="str">
        <f>IFERROR(VLOOKUP(F4345,TCD!$A$4:$C$362,3,FALSE),"Commune de ramassage")</f>
        <v>Commune de ramassage</v>
      </c>
      <c r="P4345">
        <v>748</v>
      </c>
    </row>
    <row r="4346" spans="1:16" x14ac:dyDescent="0.3">
      <c r="A4346">
        <f t="shared" si="469"/>
        <v>4345</v>
      </c>
      <c r="B4346" t="s">
        <v>29</v>
      </c>
      <c r="C4346" s="8">
        <v>44637.566886574074</v>
      </c>
      <c r="D4346" s="7">
        <f>C4346</f>
        <v>44637.566886574074</v>
      </c>
      <c r="E4346" s="6" t="s">
        <v>11</v>
      </c>
      <c r="F4346" s="6" t="str">
        <f t="shared" si="470"/>
        <v>69201 44637,56689</v>
      </c>
      <c r="G4346" s="6" t="str">
        <f t="shared" si="471"/>
        <v>44637,5668865741 69201</v>
      </c>
      <c r="H4346" s="6" t="str">
        <f t="shared" si="472"/>
        <v>Dans 69201</v>
      </c>
      <c r="I4346" s="6" t="str">
        <f t="shared" si="475"/>
        <v>Dans 69201</v>
      </c>
      <c r="J4346" s="5" t="str">
        <f t="shared" si="473"/>
        <v/>
      </c>
      <c r="K4346" s="6">
        <v>14</v>
      </c>
      <c r="L4346" s="7">
        <v>9.9537037037037042E-4</v>
      </c>
      <c r="M4346">
        <v>2.2000000000000001E-4</v>
      </c>
      <c r="N4346" s="9" t="str">
        <f t="shared" si="474"/>
        <v>passage possible</v>
      </c>
      <c r="O4346" s="6" t="str">
        <f>IFERROR(VLOOKUP(F4346,TCD!$A$4:$C$362,3,FALSE),"Commune de ramassage")</f>
        <v>Commune de ramassage</v>
      </c>
      <c r="P4346">
        <v>749</v>
      </c>
    </row>
    <row r="4347" spans="1:16" x14ac:dyDescent="0.3">
      <c r="A4347">
        <f t="shared" si="469"/>
        <v>4346</v>
      </c>
      <c r="B4347" t="s">
        <v>29</v>
      </c>
      <c r="C4347" s="8">
        <v>44637.567881944444</v>
      </c>
      <c r="D4347" s="7">
        <f>C4347</f>
        <v>44637.567881944444</v>
      </c>
      <c r="E4347" s="6" t="s">
        <v>11</v>
      </c>
      <c r="F4347" s="6" t="str">
        <f t="shared" si="470"/>
        <v>69201 44637,56788</v>
      </c>
      <c r="G4347" s="6" t="str">
        <f t="shared" si="471"/>
        <v>44637,5678819444 69201</v>
      </c>
      <c r="H4347" s="6" t="str">
        <f t="shared" si="472"/>
        <v>Dans 69201</v>
      </c>
      <c r="I4347" s="6" t="str">
        <f t="shared" si="475"/>
        <v>Dans 69201</v>
      </c>
      <c r="J4347" s="5" t="str">
        <f t="shared" si="473"/>
        <v/>
      </c>
      <c r="K4347" s="6">
        <v>0</v>
      </c>
      <c r="L4347" s="7">
        <v>1.9791666666666668E-3</v>
      </c>
      <c r="M4347">
        <v>-1.7E-5</v>
      </c>
      <c r="N4347" s="9" t="str">
        <f t="shared" si="474"/>
        <v>ramassage possible</v>
      </c>
      <c r="O4347" s="6" t="str">
        <f>IFERROR(VLOOKUP(F4347,TCD!$A$4:$C$362,3,FALSE),"Commune de ramassage")</f>
        <v>Commune de ramassage</v>
      </c>
      <c r="P4347">
        <v>750</v>
      </c>
    </row>
    <row r="4348" spans="1:16" x14ac:dyDescent="0.3">
      <c r="A4348">
        <f t="shared" si="469"/>
        <v>4347</v>
      </c>
      <c r="B4348" t="s">
        <v>29</v>
      </c>
      <c r="C4348" s="8">
        <v>44637.569861111115</v>
      </c>
      <c r="D4348" s="7">
        <f>C4348</f>
        <v>44637.569861111115</v>
      </c>
      <c r="E4348" s="6" t="s">
        <v>11</v>
      </c>
      <c r="F4348" s="6" t="str">
        <f t="shared" si="470"/>
        <v>69201 44637,56986</v>
      </c>
      <c r="G4348" s="6" t="str">
        <f t="shared" si="471"/>
        <v>44637,5698611111 69201</v>
      </c>
      <c r="H4348" s="6" t="str">
        <f t="shared" si="472"/>
        <v>Dans 69201</v>
      </c>
      <c r="I4348" s="6" t="str">
        <f t="shared" si="475"/>
        <v>Dans 69201</v>
      </c>
      <c r="J4348" s="5" t="str">
        <f t="shared" si="473"/>
        <v/>
      </c>
      <c r="K4348" s="6">
        <v>0</v>
      </c>
      <c r="L4348" s="7">
        <v>1.8449074074074073E-2</v>
      </c>
      <c r="M4348">
        <v>0</v>
      </c>
      <c r="N4348" s="9" t="str">
        <f t="shared" si="474"/>
        <v>ramassage possible</v>
      </c>
      <c r="O4348" s="6" t="str">
        <f>IFERROR(VLOOKUP(F4348,TCD!$A$4:$C$362,3,FALSE),"Commune de ramassage")</f>
        <v>Commune de ramassage</v>
      </c>
      <c r="P4348">
        <v>751</v>
      </c>
    </row>
    <row r="4349" spans="1:16" x14ac:dyDescent="0.3">
      <c r="A4349">
        <f t="shared" si="469"/>
        <v>4348</v>
      </c>
      <c r="B4349" t="s">
        <v>29</v>
      </c>
      <c r="C4349" s="8">
        <v>44637.588310185187</v>
      </c>
      <c r="D4349" s="7">
        <f>C4349</f>
        <v>44637.588310185187</v>
      </c>
      <c r="E4349" s="6" t="s">
        <v>11</v>
      </c>
      <c r="F4349" s="6" t="str">
        <f t="shared" si="470"/>
        <v>69201 44637,58831</v>
      </c>
      <c r="G4349" s="6" t="str">
        <f t="shared" si="471"/>
        <v>44637,5883101852 69201</v>
      </c>
      <c r="H4349" s="6" t="str">
        <f t="shared" si="472"/>
        <v>Dans 69201</v>
      </c>
      <c r="I4349" s="6" t="str">
        <f t="shared" si="475"/>
        <v>Dans 69201</v>
      </c>
      <c r="J4349" s="5" t="str">
        <f t="shared" si="473"/>
        <v/>
      </c>
      <c r="K4349" s="6">
        <v>0</v>
      </c>
      <c r="L4349" s="7">
        <v>3.4722222222222222E-5</v>
      </c>
      <c r="M4349">
        <v>4.3000000000000002E-5</v>
      </c>
      <c r="N4349" s="9" t="str">
        <f t="shared" si="474"/>
        <v>ramassage possible</v>
      </c>
      <c r="O4349" s="6" t="str">
        <f>IFERROR(VLOOKUP(F4349,TCD!$A$4:$C$362,3,FALSE),"Commune de ramassage")</f>
        <v>Commune de ramassage</v>
      </c>
      <c r="P4349">
        <v>752</v>
      </c>
    </row>
    <row r="4350" spans="1:16" x14ac:dyDescent="0.3">
      <c r="A4350">
        <f t="shared" si="469"/>
        <v>4349</v>
      </c>
      <c r="B4350" t="s">
        <v>29</v>
      </c>
      <c r="C4350" s="8">
        <v>44637.58834490741</v>
      </c>
      <c r="D4350" s="7">
        <f>C4350</f>
        <v>44637.58834490741</v>
      </c>
      <c r="E4350" s="6" t="s">
        <v>11</v>
      </c>
      <c r="F4350" s="6" t="str">
        <f t="shared" si="470"/>
        <v>69201 44637,58834</v>
      </c>
      <c r="G4350" s="6" t="str">
        <f t="shared" si="471"/>
        <v>44637,5883449074 69201</v>
      </c>
      <c r="H4350" s="6" t="str">
        <f t="shared" si="472"/>
        <v>Dans 69201</v>
      </c>
      <c r="I4350" s="6" t="str">
        <f t="shared" si="475"/>
        <v>Dans 69201</v>
      </c>
      <c r="J4350" s="5" t="str">
        <f t="shared" si="473"/>
        <v/>
      </c>
      <c r="K4350" s="6">
        <v>6</v>
      </c>
      <c r="L4350" s="7">
        <v>3.4722222222222222E-5</v>
      </c>
      <c r="M4350">
        <v>2.5000000000000001E-5</v>
      </c>
      <c r="N4350" s="9" t="str">
        <f t="shared" si="474"/>
        <v>ramassage possible</v>
      </c>
      <c r="O4350" s="6" t="str">
        <f>IFERROR(VLOOKUP(F4350,TCD!$A$4:$C$362,3,FALSE),"Commune de ramassage")</f>
        <v>Commune de ramassage</v>
      </c>
      <c r="P4350">
        <v>753</v>
      </c>
    </row>
    <row r="4351" spans="1:16" x14ac:dyDescent="0.3">
      <c r="A4351">
        <f t="shared" si="469"/>
        <v>4350</v>
      </c>
      <c r="B4351" t="s">
        <v>29</v>
      </c>
      <c r="C4351" s="8">
        <v>44637.588379629633</v>
      </c>
      <c r="D4351" s="7">
        <f>C4351</f>
        <v>44637.588379629633</v>
      </c>
      <c r="E4351" s="6" t="s">
        <v>11</v>
      </c>
      <c r="F4351" s="6" t="str">
        <f t="shared" si="470"/>
        <v>69201 44637,58838</v>
      </c>
      <c r="G4351" s="6" t="str">
        <f t="shared" si="471"/>
        <v>44637,5883796296 69201</v>
      </c>
      <c r="H4351" s="6" t="str">
        <f t="shared" si="472"/>
        <v>Dans 69201</v>
      </c>
      <c r="I4351" s="6" t="str">
        <f t="shared" si="475"/>
        <v>Dans 69201</v>
      </c>
      <c r="J4351" s="5" t="str">
        <f t="shared" si="473"/>
        <v/>
      </c>
      <c r="K4351" s="6">
        <v>10</v>
      </c>
      <c r="L4351" s="7">
        <v>2.3148148148148147E-5</v>
      </c>
      <c r="M4351">
        <v>-3.3000000000000003E-5</v>
      </c>
      <c r="N4351" s="9" t="str">
        <f t="shared" si="474"/>
        <v>passage possible</v>
      </c>
      <c r="O4351" s="6" t="str">
        <f>IFERROR(VLOOKUP(F4351,TCD!$A$4:$C$362,3,FALSE),"Commune de ramassage")</f>
        <v>Commune de ramassage</v>
      </c>
      <c r="P4351">
        <v>754</v>
      </c>
    </row>
    <row r="4352" spans="1:16" x14ac:dyDescent="0.3">
      <c r="A4352">
        <f t="shared" si="469"/>
        <v>4351</v>
      </c>
      <c r="B4352" t="s">
        <v>29</v>
      </c>
      <c r="C4352" s="8">
        <v>44637.588402777779</v>
      </c>
      <c r="D4352" s="7">
        <f>C4352</f>
        <v>44637.588402777779</v>
      </c>
      <c r="E4352" s="6" t="s">
        <v>11</v>
      </c>
      <c r="F4352" s="6" t="str">
        <f t="shared" si="470"/>
        <v>69201 44637,5884</v>
      </c>
      <c r="G4352" s="6" t="str">
        <f t="shared" si="471"/>
        <v>44637,5884027778 69201</v>
      </c>
      <c r="H4352" s="6" t="str">
        <f t="shared" si="472"/>
        <v>Dans 69201</v>
      </c>
      <c r="I4352" s="6" t="str">
        <f t="shared" si="475"/>
        <v>Dans 69201</v>
      </c>
      <c r="J4352" s="5" t="str">
        <f t="shared" si="473"/>
        <v/>
      </c>
      <c r="K4352" s="6">
        <v>10</v>
      </c>
      <c r="L4352" s="7">
        <v>3.4722222222222222E-5</v>
      </c>
      <c r="M4352">
        <v>-9.7E-5</v>
      </c>
      <c r="N4352" s="9" t="str">
        <f t="shared" si="474"/>
        <v>passage possible</v>
      </c>
      <c r="O4352" s="6" t="str">
        <f>IFERROR(VLOOKUP(F4352,TCD!$A$4:$C$362,3,FALSE),"Commune de ramassage")</f>
        <v>Commune de ramassage</v>
      </c>
      <c r="P4352">
        <v>755</v>
      </c>
    </row>
    <row r="4353" spans="1:16" x14ac:dyDescent="0.3">
      <c r="A4353">
        <f t="shared" si="469"/>
        <v>4352</v>
      </c>
      <c r="B4353" t="s">
        <v>29</v>
      </c>
      <c r="C4353" s="8">
        <v>44637.588437500002</v>
      </c>
      <c r="D4353" s="7">
        <f>C4353</f>
        <v>44637.588437500002</v>
      </c>
      <c r="E4353" s="6" t="s">
        <v>11</v>
      </c>
      <c r="F4353" s="6" t="str">
        <f t="shared" si="470"/>
        <v>69201 44637,58844</v>
      </c>
      <c r="G4353" s="6" t="str">
        <f t="shared" si="471"/>
        <v>44637,5884375 69201</v>
      </c>
      <c r="H4353" s="6" t="str">
        <f t="shared" si="472"/>
        <v>Dans 69201</v>
      </c>
      <c r="I4353" s="6" t="str">
        <f t="shared" si="475"/>
        <v>Dans 69201</v>
      </c>
      <c r="J4353" s="5" t="str">
        <f t="shared" si="473"/>
        <v/>
      </c>
      <c r="K4353" s="6">
        <v>11</v>
      </c>
      <c r="L4353" s="7">
        <v>4.6296296296296294E-5</v>
      </c>
      <c r="M4353">
        <v>-1.08E-4</v>
      </c>
      <c r="N4353" s="9" t="str">
        <f t="shared" si="474"/>
        <v>passage possible</v>
      </c>
      <c r="O4353" s="6" t="str">
        <f>IFERROR(VLOOKUP(F4353,TCD!$A$4:$C$362,3,FALSE),"Commune de ramassage")</f>
        <v>Commune de ramassage</v>
      </c>
      <c r="P4353">
        <v>756</v>
      </c>
    </row>
    <row r="4354" spans="1:16" x14ac:dyDescent="0.3">
      <c r="A4354">
        <f t="shared" si="469"/>
        <v>4353</v>
      </c>
      <c r="B4354" t="s">
        <v>29</v>
      </c>
      <c r="C4354" s="8">
        <v>44637.588483796295</v>
      </c>
      <c r="D4354" s="7">
        <f>C4354</f>
        <v>44637.588483796295</v>
      </c>
      <c r="E4354" s="6" t="s">
        <v>11</v>
      </c>
      <c r="F4354" s="6" t="str">
        <f t="shared" si="470"/>
        <v>69201 44637,58848</v>
      </c>
      <c r="G4354" s="6" t="str">
        <f t="shared" si="471"/>
        <v>44637,5884837963 69201</v>
      </c>
      <c r="H4354" s="6" t="str">
        <f t="shared" si="472"/>
        <v>Dans 69201</v>
      </c>
      <c r="I4354" s="6" t="str">
        <f t="shared" si="475"/>
        <v>Dans 69201</v>
      </c>
      <c r="J4354" s="5" t="str">
        <f t="shared" si="473"/>
        <v/>
      </c>
      <c r="K4354" s="6">
        <v>8</v>
      </c>
      <c r="L4354" s="7">
        <v>5.2083333333333333E-4</v>
      </c>
      <c r="M4354">
        <v>-2.0000000000000002E-5</v>
      </c>
      <c r="N4354" s="9" t="str">
        <f t="shared" si="474"/>
        <v>ramassage possible</v>
      </c>
      <c r="O4354" s="6" t="str">
        <f>IFERROR(VLOOKUP(F4354,TCD!$A$4:$C$362,3,FALSE),"Commune de ramassage")</f>
        <v>Commune de ramassage</v>
      </c>
      <c r="P4354">
        <v>757</v>
      </c>
    </row>
    <row r="4355" spans="1:16" x14ac:dyDescent="0.3">
      <c r="A4355">
        <f t="shared" ref="A4355:A4418" si="476">A4354+1</f>
        <v>4354</v>
      </c>
      <c r="B4355" t="s">
        <v>29</v>
      </c>
      <c r="C4355" s="8">
        <v>44637.589004629626</v>
      </c>
      <c r="D4355" s="7">
        <f>C4355</f>
        <v>44637.589004629626</v>
      </c>
      <c r="E4355" s="6" t="s">
        <v>11</v>
      </c>
      <c r="F4355" s="6" t="str">
        <f t="shared" ref="F4355:F4418" si="477">E4355&amp;" "&amp;ROUND(D4355,5)</f>
        <v>69201 44637,589</v>
      </c>
      <c r="G4355" s="6" t="str">
        <f t="shared" ref="G4355:G4418" si="478">D4355&amp;" "&amp;E4355</f>
        <v>44637,5890046296 69201</v>
      </c>
      <c r="H4355" s="6" t="str">
        <f t="shared" ref="H4355:H4418" si="479">IF(E4355=E4356,"Dans"&amp;" "&amp;E4355,"sortie"&amp;" "&amp;E4355)</f>
        <v>Dans 69201</v>
      </c>
      <c r="I4355" s="6" t="str">
        <f t="shared" si="475"/>
        <v>Dans 69201</v>
      </c>
      <c r="J4355" s="5" t="str">
        <f t="shared" ref="J4355:J4418" si="480">IF(IFERROR(SEARCH("sortie",H4355),0)=1,H4355,IF(IFERROR(SEARCH("Entree",I4355),0)=1,I4355,""))</f>
        <v/>
      </c>
      <c r="K4355" s="6">
        <v>0</v>
      </c>
      <c r="L4355" s="7">
        <v>2.5578703703703705E-3</v>
      </c>
      <c r="M4355">
        <v>-3.5799999999999997E-4</v>
      </c>
      <c r="N4355" s="9" t="str">
        <f t="shared" ref="N4355:N4418" si="481">IF(K4355&lt;10,"ramassage possible","passage possible")</f>
        <v>ramassage possible</v>
      </c>
      <c r="O4355" s="6" t="str">
        <f>IFERROR(VLOOKUP(F4355,TCD!$A$4:$C$362,3,FALSE),"Commune de ramassage")</f>
        <v>Commune de passage</v>
      </c>
      <c r="P4355">
        <v>758</v>
      </c>
    </row>
    <row r="4356" spans="1:16" x14ac:dyDescent="0.3">
      <c r="A4356">
        <f t="shared" si="476"/>
        <v>4355</v>
      </c>
      <c r="B4356" t="s">
        <v>29</v>
      </c>
      <c r="C4356" s="8">
        <v>44637.591562499998</v>
      </c>
      <c r="D4356" s="7">
        <f>C4356</f>
        <v>44637.591562499998</v>
      </c>
      <c r="E4356" s="6" t="s">
        <v>11</v>
      </c>
      <c r="F4356" s="6" t="str">
        <f t="shared" si="477"/>
        <v>69201 44637,59156</v>
      </c>
      <c r="G4356" s="6" t="str">
        <f t="shared" si="478"/>
        <v>44637,5915625 69201</v>
      </c>
      <c r="H4356" s="6" t="str">
        <f t="shared" si="479"/>
        <v>sortie 69201</v>
      </c>
      <c r="I4356" s="6" t="str">
        <f t="shared" si="475"/>
        <v>Dans 69201</v>
      </c>
      <c r="J4356" s="5" t="str">
        <f t="shared" si="480"/>
        <v>sortie 69201</v>
      </c>
      <c r="K4356" s="6">
        <v>7</v>
      </c>
      <c r="L4356" s="7">
        <v>8.1018518518518516E-5</v>
      </c>
      <c r="M4356">
        <v>-5.5000000000000002E-5</v>
      </c>
      <c r="N4356" s="9" t="str">
        <f t="shared" si="481"/>
        <v>ramassage possible</v>
      </c>
      <c r="O4356" s="6" t="str">
        <f>IFERROR(VLOOKUP(F4356,TCD!$A$4:$C$362,3,FALSE),"Commune de ramassage")</f>
        <v>Commune de ramassage</v>
      </c>
      <c r="P4356">
        <v>759</v>
      </c>
    </row>
    <row r="4357" spans="1:16" x14ac:dyDescent="0.3">
      <c r="A4357">
        <f t="shared" si="476"/>
        <v>4356</v>
      </c>
      <c r="B4357" t="s">
        <v>29</v>
      </c>
      <c r="C4357" s="8">
        <v>44637.591643518521</v>
      </c>
      <c r="D4357" s="7">
        <f>C4357</f>
        <v>44637.591643518521</v>
      </c>
      <c r="E4357" s="6" t="s">
        <v>12</v>
      </c>
      <c r="F4357" s="6" t="str">
        <f t="shared" si="477"/>
        <v>69178 44637,5916399999</v>
      </c>
      <c r="G4357" s="6" t="str">
        <f t="shared" si="478"/>
        <v>44637,5916435185 69178</v>
      </c>
      <c r="H4357" s="6" t="str">
        <f t="shared" si="479"/>
        <v>sortie 69178</v>
      </c>
      <c r="I4357" s="6" t="str">
        <f t="shared" ref="I4357:I4420" si="482">IF(E4357&lt;&gt;E4356,"Entree"&amp;" "&amp;E4357,"Dans"&amp;" "&amp;E4356)</f>
        <v>Entree 69178</v>
      </c>
      <c r="J4357" s="5" t="str">
        <f t="shared" si="480"/>
        <v>sortie 69178</v>
      </c>
      <c r="K4357" s="6">
        <v>6</v>
      </c>
      <c r="L4357" s="7">
        <v>9.2592592592592588E-5</v>
      </c>
      <c r="M4357">
        <v>3.6000000000000001E-5</v>
      </c>
      <c r="N4357" s="9" t="str">
        <f t="shared" si="481"/>
        <v>ramassage possible</v>
      </c>
      <c r="O4357" s="6" t="str">
        <f>IFERROR(VLOOKUP(F4357,TCD!$A$4:$C$362,3,FALSE),"Commune de ramassage")</f>
        <v>Commune de ramassage</v>
      </c>
      <c r="P4357">
        <v>760</v>
      </c>
    </row>
    <row r="4358" spans="1:16" x14ac:dyDescent="0.3">
      <c r="A4358">
        <f t="shared" si="476"/>
        <v>4357</v>
      </c>
      <c r="B4358" t="s">
        <v>29</v>
      </c>
      <c r="C4358" s="8">
        <v>44637.591736111113</v>
      </c>
      <c r="D4358" s="7">
        <f>C4358</f>
        <v>44637.591736111113</v>
      </c>
      <c r="E4358" s="6" t="s">
        <v>11</v>
      </c>
      <c r="F4358" s="6" t="str">
        <f t="shared" si="477"/>
        <v>69201 44637,59174</v>
      </c>
      <c r="G4358" s="6" t="str">
        <f t="shared" si="478"/>
        <v>44637,5917361111 69201</v>
      </c>
      <c r="H4358" s="6" t="str">
        <f t="shared" si="479"/>
        <v>Dans 69201</v>
      </c>
      <c r="I4358" s="6" t="str">
        <f t="shared" si="482"/>
        <v>Entree 69201</v>
      </c>
      <c r="J4358" s="5" t="str">
        <f t="shared" si="480"/>
        <v>Entree 69201</v>
      </c>
      <c r="K4358" s="6">
        <v>6</v>
      </c>
      <c r="L4358" s="7">
        <v>2.199074074074074E-4</v>
      </c>
      <c r="M4358">
        <v>8.3999999999999995E-5</v>
      </c>
      <c r="N4358" s="9" t="str">
        <f t="shared" si="481"/>
        <v>ramassage possible</v>
      </c>
      <c r="O4358" s="6" t="str">
        <f>IFERROR(VLOOKUP(F4358,TCD!$A$4:$C$362,3,FALSE),"Commune de ramassage")</f>
        <v>Commune de ramassage</v>
      </c>
      <c r="P4358">
        <v>761</v>
      </c>
    </row>
    <row r="4359" spans="1:16" x14ac:dyDescent="0.3">
      <c r="A4359">
        <f t="shared" si="476"/>
        <v>4358</v>
      </c>
      <c r="B4359" t="s">
        <v>29</v>
      </c>
      <c r="C4359" s="8">
        <v>44637.591956018521</v>
      </c>
      <c r="D4359" s="7">
        <f>C4359</f>
        <v>44637.591956018521</v>
      </c>
      <c r="E4359" s="6" t="s">
        <v>11</v>
      </c>
      <c r="F4359" s="6" t="str">
        <f t="shared" si="477"/>
        <v>69201 44637,59196</v>
      </c>
      <c r="G4359" s="6" t="str">
        <f t="shared" si="478"/>
        <v>44637,5919560185 69201</v>
      </c>
      <c r="H4359" s="6" t="str">
        <f t="shared" si="479"/>
        <v>sortie 69201</v>
      </c>
      <c r="I4359" s="6" t="str">
        <f t="shared" si="482"/>
        <v>Dans 69201</v>
      </c>
      <c r="J4359" s="5" t="str">
        <f t="shared" si="480"/>
        <v>sortie 69201</v>
      </c>
      <c r="K4359" s="6">
        <v>7</v>
      </c>
      <c r="L4359" s="7">
        <v>6.9444444444444444E-5</v>
      </c>
      <c r="M4359">
        <v>-2.4000000000000001E-5</v>
      </c>
      <c r="N4359" s="9" t="str">
        <f t="shared" si="481"/>
        <v>ramassage possible</v>
      </c>
      <c r="O4359" s="6" t="str">
        <f>IFERROR(VLOOKUP(F4359,TCD!$A$4:$C$362,3,FALSE),"Commune de ramassage")</f>
        <v>Commune de ramassage</v>
      </c>
      <c r="P4359">
        <v>762</v>
      </c>
    </row>
    <row r="4360" spans="1:16" x14ac:dyDescent="0.3">
      <c r="A4360">
        <f t="shared" si="476"/>
        <v>4359</v>
      </c>
      <c r="B4360" t="s">
        <v>29</v>
      </c>
      <c r="C4360" s="8">
        <v>44637.59202546296</v>
      </c>
      <c r="D4360" s="7">
        <f>C4360</f>
        <v>44637.59202546296</v>
      </c>
      <c r="E4360" s="6" t="s">
        <v>12</v>
      </c>
      <c r="F4360" s="6" t="str">
        <f t="shared" si="477"/>
        <v>69178 44637,59203</v>
      </c>
      <c r="G4360" s="6" t="str">
        <f t="shared" si="478"/>
        <v>44637,592025463 69178</v>
      </c>
      <c r="H4360" s="6" t="str">
        <f t="shared" si="479"/>
        <v>Dans 69178</v>
      </c>
      <c r="I4360" s="6" t="str">
        <f t="shared" si="482"/>
        <v>Entree 69178</v>
      </c>
      <c r="J4360" s="5" t="str">
        <f t="shared" si="480"/>
        <v>Entree 69178</v>
      </c>
      <c r="K4360" s="6">
        <v>8</v>
      </c>
      <c r="L4360" s="7">
        <v>1.1574074074074073E-4</v>
      </c>
      <c r="M4360">
        <v>-2.0599999999999999E-4</v>
      </c>
      <c r="N4360" s="9" t="str">
        <f t="shared" si="481"/>
        <v>ramassage possible</v>
      </c>
      <c r="O4360" s="6" t="str">
        <f>IFERROR(VLOOKUP(F4360,TCD!$A$4:$C$362,3,FALSE),"Commune de ramassage")</f>
        <v>Commune de ramassage</v>
      </c>
      <c r="P4360">
        <v>763</v>
      </c>
    </row>
    <row r="4361" spans="1:16" x14ac:dyDescent="0.3">
      <c r="A4361">
        <f t="shared" si="476"/>
        <v>4360</v>
      </c>
      <c r="B4361" t="s">
        <v>29</v>
      </c>
      <c r="C4361" s="8">
        <v>44637.592141203706</v>
      </c>
      <c r="D4361" s="7">
        <f>C4361</f>
        <v>44637.592141203706</v>
      </c>
      <c r="E4361" s="6" t="s">
        <v>12</v>
      </c>
      <c r="F4361" s="6" t="str">
        <f t="shared" si="477"/>
        <v>69178 44637,59214</v>
      </c>
      <c r="G4361" s="6" t="str">
        <f t="shared" si="478"/>
        <v>44637,5921412037 69178</v>
      </c>
      <c r="H4361" s="6" t="str">
        <f t="shared" si="479"/>
        <v>Dans 69178</v>
      </c>
      <c r="I4361" s="6" t="str">
        <f t="shared" si="482"/>
        <v>Dans 69178</v>
      </c>
      <c r="J4361" s="5" t="str">
        <f t="shared" si="480"/>
        <v/>
      </c>
      <c r="L4361" s="7">
        <v>1.6203703703703703E-4</v>
      </c>
      <c r="M4361">
        <v>-3.8999999999999999E-5</v>
      </c>
      <c r="N4361" s="9" t="str">
        <f t="shared" si="481"/>
        <v>ramassage possible</v>
      </c>
      <c r="O4361" s="6" t="str">
        <f>IFERROR(VLOOKUP(F4361,TCD!$A$4:$C$362,3,FALSE),"Commune de ramassage")</f>
        <v>Commune de ramassage</v>
      </c>
      <c r="P4361">
        <v>764</v>
      </c>
    </row>
    <row r="4362" spans="1:16" x14ac:dyDescent="0.3">
      <c r="A4362">
        <f t="shared" si="476"/>
        <v>4361</v>
      </c>
      <c r="B4362" t="s">
        <v>29</v>
      </c>
      <c r="C4362" s="8">
        <v>44637.592303240737</v>
      </c>
      <c r="D4362" s="7">
        <f>C4362</f>
        <v>44637.592303240737</v>
      </c>
      <c r="E4362" s="6" t="s">
        <v>12</v>
      </c>
      <c r="F4362" s="6" t="str">
        <f t="shared" si="477"/>
        <v>69178 44637,5923</v>
      </c>
      <c r="G4362" s="6" t="str">
        <f t="shared" si="478"/>
        <v>44637,5923032407 69178</v>
      </c>
      <c r="H4362" s="6" t="str">
        <f t="shared" si="479"/>
        <v>Dans 69178</v>
      </c>
      <c r="I4362" s="6" t="str">
        <f t="shared" si="482"/>
        <v>Dans 69178</v>
      </c>
      <c r="J4362" s="5" t="str">
        <f t="shared" si="480"/>
        <v/>
      </c>
      <c r="K4362" s="6">
        <v>6</v>
      </c>
      <c r="L4362" s="7">
        <v>8.1018518518518516E-5</v>
      </c>
      <c r="M4362">
        <v>2.6999999999999999E-5</v>
      </c>
      <c r="N4362" s="9" t="str">
        <f t="shared" si="481"/>
        <v>ramassage possible</v>
      </c>
      <c r="O4362" s="6" t="str">
        <f>IFERROR(VLOOKUP(F4362,TCD!$A$4:$C$362,3,FALSE),"Commune de ramassage")</f>
        <v>Commune de ramassage</v>
      </c>
      <c r="P4362">
        <v>765</v>
      </c>
    </row>
    <row r="4363" spans="1:16" x14ac:dyDescent="0.3">
      <c r="A4363">
        <f t="shared" si="476"/>
        <v>4362</v>
      </c>
      <c r="B4363" t="s">
        <v>29</v>
      </c>
      <c r="C4363" s="8">
        <v>44637.59238425926</v>
      </c>
      <c r="D4363" s="7">
        <f>C4363</f>
        <v>44637.59238425926</v>
      </c>
      <c r="E4363" s="6" t="s">
        <v>12</v>
      </c>
      <c r="F4363" s="6" t="str">
        <f t="shared" si="477"/>
        <v>69178 44637,59238</v>
      </c>
      <c r="G4363" s="6" t="str">
        <f t="shared" si="478"/>
        <v>44637,5923842593 69178</v>
      </c>
      <c r="H4363" s="6" t="str">
        <f t="shared" si="479"/>
        <v>sortie 69178</v>
      </c>
      <c r="I4363" s="6" t="str">
        <f t="shared" si="482"/>
        <v>Dans 69178</v>
      </c>
      <c r="J4363" s="5" t="str">
        <f t="shared" si="480"/>
        <v>sortie 69178</v>
      </c>
      <c r="K4363" s="6">
        <v>0</v>
      </c>
      <c r="L4363" s="7">
        <v>1.9502314814814816E-2</v>
      </c>
      <c r="M4363">
        <v>3.0000000000000001E-6</v>
      </c>
      <c r="N4363" s="9" t="str">
        <f t="shared" si="481"/>
        <v>ramassage possible</v>
      </c>
      <c r="O4363" s="6" t="str">
        <f>IFERROR(VLOOKUP(F4363,TCD!$A$4:$C$362,3,FALSE),"Commune de ramassage")</f>
        <v>Commune de ramassage</v>
      </c>
      <c r="P4363">
        <v>766</v>
      </c>
    </row>
    <row r="4364" spans="1:16" x14ac:dyDescent="0.3">
      <c r="A4364">
        <f t="shared" si="476"/>
        <v>4363</v>
      </c>
      <c r="B4364" t="s">
        <v>29</v>
      </c>
      <c r="C4364" s="8">
        <v>44637.611886574072</v>
      </c>
      <c r="D4364" s="7">
        <f>C4364</f>
        <v>44637.611886574072</v>
      </c>
      <c r="E4364" s="6" t="s">
        <v>11</v>
      </c>
      <c r="F4364" s="6" t="str">
        <f t="shared" si="477"/>
        <v>69201 44637,61189</v>
      </c>
      <c r="G4364" s="6" t="str">
        <f t="shared" si="478"/>
        <v>44637,6118865741 69201</v>
      </c>
      <c r="H4364" s="6" t="str">
        <f t="shared" si="479"/>
        <v>Dans 69201</v>
      </c>
      <c r="I4364" s="6" t="str">
        <f t="shared" si="482"/>
        <v>Entree 69201</v>
      </c>
      <c r="J4364" s="5" t="str">
        <f t="shared" si="480"/>
        <v>Entree 69201</v>
      </c>
      <c r="K4364" s="6">
        <v>0</v>
      </c>
      <c r="L4364" s="7">
        <v>6.9444444444444444E-5</v>
      </c>
      <c r="M4364">
        <v>-1.2999999999999999E-5</v>
      </c>
      <c r="N4364" s="9" t="str">
        <f t="shared" si="481"/>
        <v>ramassage possible</v>
      </c>
      <c r="O4364" s="6" t="str">
        <f>IFERROR(VLOOKUP(F4364,TCD!$A$4:$C$362,3,FALSE),"Commune de ramassage")</f>
        <v>Commune de ramassage</v>
      </c>
      <c r="P4364">
        <v>767</v>
      </c>
    </row>
    <row r="4365" spans="1:16" x14ac:dyDescent="0.3">
      <c r="A4365">
        <f t="shared" si="476"/>
        <v>4364</v>
      </c>
      <c r="B4365" t="s">
        <v>29</v>
      </c>
      <c r="C4365" s="8">
        <v>44637.611956018518</v>
      </c>
      <c r="D4365" s="7">
        <f>C4365</f>
        <v>44637.611956018518</v>
      </c>
      <c r="E4365" s="6" t="s">
        <v>11</v>
      </c>
      <c r="F4365" s="6" t="str">
        <f t="shared" si="477"/>
        <v>69201 44637,61196</v>
      </c>
      <c r="G4365" s="6" t="str">
        <f t="shared" si="478"/>
        <v>44637,6119560185 69201</v>
      </c>
      <c r="H4365" s="6" t="str">
        <f t="shared" si="479"/>
        <v>Dans 69201</v>
      </c>
      <c r="I4365" s="6" t="str">
        <f t="shared" si="482"/>
        <v>Dans 69201</v>
      </c>
      <c r="J4365" s="5" t="str">
        <f t="shared" si="480"/>
        <v/>
      </c>
      <c r="K4365" s="6">
        <v>7</v>
      </c>
      <c r="L4365" s="7">
        <v>8.1018518518518516E-5</v>
      </c>
      <c r="M4365">
        <v>-7.4999999999999993E-5</v>
      </c>
      <c r="N4365" s="9" t="str">
        <f t="shared" si="481"/>
        <v>ramassage possible</v>
      </c>
      <c r="O4365" s="6" t="str">
        <f>IFERROR(VLOOKUP(F4365,TCD!$A$4:$C$362,3,FALSE),"Commune de ramassage")</f>
        <v>Commune de ramassage</v>
      </c>
      <c r="P4365">
        <v>768</v>
      </c>
    </row>
    <row r="4366" spans="1:16" x14ac:dyDescent="0.3">
      <c r="A4366">
        <f t="shared" si="476"/>
        <v>4365</v>
      </c>
      <c r="B4366" t="s">
        <v>29</v>
      </c>
      <c r="C4366" s="8">
        <v>44637.612037037034</v>
      </c>
      <c r="D4366" s="7">
        <f>C4366</f>
        <v>44637.612037037034</v>
      </c>
      <c r="E4366" s="6" t="s">
        <v>11</v>
      </c>
      <c r="F4366" s="6" t="str">
        <f t="shared" si="477"/>
        <v>69201 44637,61204</v>
      </c>
      <c r="G4366" s="6" t="str">
        <f t="shared" si="478"/>
        <v>44637,612037037 69201</v>
      </c>
      <c r="H4366" s="6" t="str">
        <f t="shared" si="479"/>
        <v>Dans 69201</v>
      </c>
      <c r="I4366" s="6" t="str">
        <f t="shared" si="482"/>
        <v>Dans 69201</v>
      </c>
      <c r="J4366" s="5" t="str">
        <f t="shared" si="480"/>
        <v/>
      </c>
      <c r="K4366" s="6">
        <v>7</v>
      </c>
      <c r="L4366" s="7">
        <v>3.1250000000000001E-4</v>
      </c>
      <c r="M4366">
        <v>1.2300000000000001E-4</v>
      </c>
      <c r="N4366" s="9" t="str">
        <f t="shared" si="481"/>
        <v>ramassage possible</v>
      </c>
      <c r="O4366" s="6" t="str">
        <f>IFERROR(VLOOKUP(F4366,TCD!$A$4:$C$362,3,FALSE),"Commune de ramassage")</f>
        <v>Commune de ramassage</v>
      </c>
      <c r="P4366">
        <v>769</v>
      </c>
    </row>
    <row r="4367" spans="1:16" x14ac:dyDescent="0.3">
      <c r="A4367">
        <f t="shared" si="476"/>
        <v>4366</v>
      </c>
      <c r="B4367" t="s">
        <v>29</v>
      </c>
      <c r="C4367" s="8">
        <v>44637.612349537034</v>
      </c>
      <c r="D4367" s="7">
        <f>C4367</f>
        <v>44637.612349537034</v>
      </c>
      <c r="E4367" s="6" t="s">
        <v>11</v>
      </c>
      <c r="F4367" s="6" t="str">
        <f t="shared" si="477"/>
        <v>69201 44637,61235</v>
      </c>
      <c r="G4367" s="6" t="str">
        <f t="shared" si="478"/>
        <v>44637,612349537 69201</v>
      </c>
      <c r="H4367" s="6" t="str">
        <f t="shared" si="479"/>
        <v>Dans 69201</v>
      </c>
      <c r="I4367" s="6" t="str">
        <f t="shared" si="482"/>
        <v>Dans 69201</v>
      </c>
      <c r="J4367" s="5" t="str">
        <f t="shared" si="480"/>
        <v/>
      </c>
      <c r="K4367" s="6">
        <v>6</v>
      </c>
      <c r="L4367" s="7">
        <v>1.1689814814814816E-3</v>
      </c>
      <c r="M4367">
        <v>1.2E-4</v>
      </c>
      <c r="N4367" s="9" t="str">
        <f t="shared" si="481"/>
        <v>ramassage possible</v>
      </c>
      <c r="O4367" s="6" t="str">
        <f>IFERROR(VLOOKUP(F4367,TCD!$A$4:$C$362,3,FALSE),"Commune de ramassage")</f>
        <v>Commune de ramassage</v>
      </c>
      <c r="P4367">
        <v>770</v>
      </c>
    </row>
    <row r="4368" spans="1:16" x14ac:dyDescent="0.3">
      <c r="A4368">
        <f t="shared" si="476"/>
        <v>4367</v>
      </c>
      <c r="B4368" t="s">
        <v>29</v>
      </c>
      <c r="C4368" s="8">
        <v>44637.613518518519</v>
      </c>
      <c r="D4368" s="7">
        <f>C4368</f>
        <v>44637.613518518519</v>
      </c>
      <c r="E4368" s="6" t="s">
        <v>11</v>
      </c>
      <c r="F4368" s="6" t="str">
        <f t="shared" si="477"/>
        <v>69201 44637,61352</v>
      </c>
      <c r="G4368" s="6" t="str">
        <f t="shared" si="478"/>
        <v>44637,6135185185 69201</v>
      </c>
      <c r="H4368" s="6" t="str">
        <f t="shared" si="479"/>
        <v>Dans 69201</v>
      </c>
      <c r="I4368" s="6" t="str">
        <f t="shared" si="482"/>
        <v>Dans 69201</v>
      </c>
      <c r="J4368" s="5" t="str">
        <f t="shared" si="480"/>
        <v/>
      </c>
      <c r="K4368" s="6">
        <v>0</v>
      </c>
      <c r="L4368" s="7">
        <v>1.0416666666666667E-4</v>
      </c>
      <c r="M4368">
        <v>0</v>
      </c>
      <c r="N4368" s="9" t="str">
        <f t="shared" si="481"/>
        <v>ramassage possible</v>
      </c>
      <c r="O4368" s="6" t="str">
        <f>IFERROR(VLOOKUP(F4368,TCD!$A$4:$C$362,3,FALSE),"Commune de ramassage")</f>
        <v>Commune de ramassage</v>
      </c>
      <c r="P4368">
        <v>771</v>
      </c>
    </row>
    <row r="4369" spans="1:16" x14ac:dyDescent="0.3">
      <c r="A4369">
        <f t="shared" si="476"/>
        <v>4368</v>
      </c>
      <c r="B4369" t="s">
        <v>29</v>
      </c>
      <c r="C4369" s="8">
        <v>44637.613622685189</v>
      </c>
      <c r="D4369" s="7">
        <f>C4369</f>
        <v>44637.613622685189</v>
      </c>
      <c r="E4369" s="6" t="s">
        <v>11</v>
      </c>
      <c r="F4369" s="6" t="str">
        <f t="shared" si="477"/>
        <v>69201 44637,61362</v>
      </c>
      <c r="G4369" s="6" t="str">
        <f t="shared" si="478"/>
        <v>44637,6136226852 69201</v>
      </c>
      <c r="H4369" s="6" t="str">
        <f t="shared" si="479"/>
        <v>Dans 69201</v>
      </c>
      <c r="I4369" s="6" t="str">
        <f t="shared" si="482"/>
        <v>Dans 69201</v>
      </c>
      <c r="J4369" s="5" t="str">
        <f t="shared" si="480"/>
        <v/>
      </c>
      <c r="K4369" s="6">
        <v>6</v>
      </c>
      <c r="L4369" s="7">
        <v>3.4722222222222222E-5</v>
      </c>
      <c r="M4369">
        <v>-5.0000000000000004E-6</v>
      </c>
      <c r="N4369" s="9" t="str">
        <f t="shared" si="481"/>
        <v>ramassage possible</v>
      </c>
      <c r="O4369" s="6" t="str">
        <f>IFERROR(VLOOKUP(F4369,TCD!$A$4:$C$362,3,FALSE),"Commune de ramassage")</f>
        <v>Commune de ramassage</v>
      </c>
      <c r="P4369">
        <v>772</v>
      </c>
    </row>
    <row r="4370" spans="1:16" x14ac:dyDescent="0.3">
      <c r="A4370">
        <f t="shared" si="476"/>
        <v>4369</v>
      </c>
      <c r="B4370" t="s">
        <v>29</v>
      </c>
      <c r="C4370" s="8">
        <v>44637.613657407404</v>
      </c>
      <c r="D4370" s="7">
        <f>C4370</f>
        <v>44637.613657407404</v>
      </c>
      <c r="E4370" s="6" t="s">
        <v>11</v>
      </c>
      <c r="F4370" s="6" t="str">
        <f t="shared" si="477"/>
        <v>69201 44637,61366</v>
      </c>
      <c r="G4370" s="6" t="str">
        <f t="shared" si="478"/>
        <v>44637,6136574074 69201</v>
      </c>
      <c r="H4370" s="6" t="str">
        <f t="shared" si="479"/>
        <v>Dans 69201</v>
      </c>
      <c r="I4370" s="6" t="str">
        <f t="shared" si="482"/>
        <v>Dans 69201</v>
      </c>
      <c r="J4370" s="5" t="str">
        <f t="shared" si="480"/>
        <v/>
      </c>
      <c r="K4370" s="6">
        <v>0</v>
      </c>
      <c r="L4370" s="7">
        <v>1.6319444444444445E-3</v>
      </c>
      <c r="M4370">
        <v>6.9999999999999994E-5</v>
      </c>
      <c r="N4370" s="9" t="str">
        <f t="shared" si="481"/>
        <v>ramassage possible</v>
      </c>
      <c r="O4370" s="6" t="str">
        <f>IFERROR(VLOOKUP(F4370,TCD!$A$4:$C$362,3,FALSE),"Commune de ramassage")</f>
        <v>Commune de ramassage</v>
      </c>
      <c r="P4370">
        <v>773</v>
      </c>
    </row>
    <row r="4371" spans="1:16" x14ac:dyDescent="0.3">
      <c r="A4371">
        <f t="shared" si="476"/>
        <v>4370</v>
      </c>
      <c r="B4371" t="s">
        <v>29</v>
      </c>
      <c r="C4371" s="8">
        <v>44637.615289351852</v>
      </c>
      <c r="D4371" s="7">
        <f>C4371</f>
        <v>44637.615289351852</v>
      </c>
      <c r="E4371" s="6" t="s">
        <v>11</v>
      </c>
      <c r="F4371" s="6" t="str">
        <f t="shared" si="477"/>
        <v>69201 44637,61529</v>
      </c>
      <c r="G4371" s="6" t="str">
        <f t="shared" si="478"/>
        <v>44637,6152893519 69201</v>
      </c>
      <c r="H4371" s="6" t="str">
        <f t="shared" si="479"/>
        <v>Dans 69201</v>
      </c>
      <c r="I4371" s="6" t="str">
        <f t="shared" si="482"/>
        <v>Dans 69201</v>
      </c>
      <c r="J4371" s="5" t="str">
        <f t="shared" si="480"/>
        <v/>
      </c>
      <c r="K4371" s="6">
        <v>0</v>
      </c>
      <c r="L4371" s="7">
        <v>4.1898148148148146E-3</v>
      </c>
      <c r="M4371">
        <v>-2.2800000000000001E-4</v>
      </c>
      <c r="N4371" s="9" t="str">
        <f t="shared" si="481"/>
        <v>ramassage possible</v>
      </c>
      <c r="O4371" s="6" t="str">
        <f>IFERROR(VLOOKUP(F4371,TCD!$A$4:$C$362,3,FALSE),"Commune de ramassage")</f>
        <v>Commune de ramassage</v>
      </c>
      <c r="P4371">
        <v>774</v>
      </c>
    </row>
    <row r="4372" spans="1:16" x14ac:dyDescent="0.3">
      <c r="A4372">
        <f t="shared" si="476"/>
        <v>4371</v>
      </c>
      <c r="B4372" t="s">
        <v>29</v>
      </c>
      <c r="C4372" s="8">
        <v>44637.619479166664</v>
      </c>
      <c r="D4372" s="7">
        <f>C4372</f>
        <v>44637.619479166664</v>
      </c>
      <c r="E4372" s="6" t="s">
        <v>11</v>
      </c>
      <c r="F4372" s="6" t="str">
        <f t="shared" si="477"/>
        <v>69201 44637,61948</v>
      </c>
      <c r="G4372" s="6" t="str">
        <f t="shared" si="478"/>
        <v>44637,6194791667 69201</v>
      </c>
      <c r="H4372" s="6" t="str">
        <f t="shared" si="479"/>
        <v>Dans 69201</v>
      </c>
      <c r="I4372" s="6" t="str">
        <f t="shared" si="482"/>
        <v>Dans 69201</v>
      </c>
      <c r="J4372" s="5" t="str">
        <f t="shared" si="480"/>
        <v/>
      </c>
      <c r="K4372" s="6">
        <v>0</v>
      </c>
      <c r="L4372" s="7">
        <v>1.3888888888888889E-4</v>
      </c>
      <c r="M4372">
        <v>1.0000000000000001E-5</v>
      </c>
      <c r="N4372" s="9" t="str">
        <f t="shared" si="481"/>
        <v>ramassage possible</v>
      </c>
      <c r="O4372" s="6" t="str">
        <f>IFERROR(VLOOKUP(F4372,TCD!$A$4:$C$362,3,FALSE),"Commune de ramassage")</f>
        <v>Commune de ramassage</v>
      </c>
      <c r="P4372">
        <v>775</v>
      </c>
    </row>
    <row r="4373" spans="1:16" x14ac:dyDescent="0.3">
      <c r="A4373">
        <f t="shared" si="476"/>
        <v>4372</v>
      </c>
      <c r="B4373" t="s">
        <v>29</v>
      </c>
      <c r="C4373" s="8">
        <v>44637.619618055556</v>
      </c>
      <c r="D4373" s="7">
        <f>C4373</f>
        <v>44637.619618055556</v>
      </c>
      <c r="E4373" s="6" t="s">
        <v>11</v>
      </c>
      <c r="F4373" s="6" t="str">
        <f t="shared" si="477"/>
        <v>69201 44637,61962</v>
      </c>
      <c r="G4373" s="6" t="str">
        <f t="shared" si="478"/>
        <v>44637,6196180556 69201</v>
      </c>
      <c r="H4373" s="6" t="str">
        <f t="shared" si="479"/>
        <v>sortie 69201</v>
      </c>
      <c r="I4373" s="6" t="str">
        <f t="shared" si="482"/>
        <v>Dans 69201</v>
      </c>
      <c r="J4373" s="5" t="str">
        <f t="shared" si="480"/>
        <v>sortie 69201</v>
      </c>
      <c r="K4373" s="6">
        <v>6</v>
      </c>
      <c r="L4373" s="7">
        <v>2.8935185185185189E-4</v>
      </c>
      <c r="M4373">
        <v>8.2999999999999998E-5</v>
      </c>
      <c r="N4373" s="9" t="str">
        <f t="shared" si="481"/>
        <v>ramassage possible</v>
      </c>
      <c r="O4373" s="6" t="str">
        <f>IFERROR(VLOOKUP(F4373,TCD!$A$4:$C$362,3,FALSE),"Commune de ramassage")</f>
        <v>Commune de ramassage</v>
      </c>
      <c r="P4373">
        <v>776</v>
      </c>
    </row>
    <row r="4374" spans="1:16" x14ac:dyDescent="0.3">
      <c r="A4374">
        <f t="shared" si="476"/>
        <v>4373</v>
      </c>
      <c r="B4374" t="s">
        <v>29</v>
      </c>
      <c r="C4374" s="8">
        <v>44637.61990740741</v>
      </c>
      <c r="D4374" s="7">
        <f>C4374</f>
        <v>44637.61990740741</v>
      </c>
      <c r="E4374" s="6" t="s">
        <v>12</v>
      </c>
      <c r="F4374" s="6" t="str">
        <f t="shared" si="477"/>
        <v>69178 44637,61991</v>
      </c>
      <c r="G4374" s="6" t="str">
        <f t="shared" si="478"/>
        <v>44637,6199074074 69178</v>
      </c>
      <c r="H4374" s="6" t="str">
        <f t="shared" si="479"/>
        <v>sortie 69178</v>
      </c>
      <c r="I4374" s="6" t="str">
        <f t="shared" si="482"/>
        <v>Entree 69178</v>
      </c>
      <c r="J4374" s="5" t="str">
        <f t="shared" si="480"/>
        <v>sortie 69178</v>
      </c>
      <c r="K4374" s="6">
        <v>6</v>
      </c>
      <c r="L4374" s="7">
        <v>4.0509259259259258E-4</v>
      </c>
      <c r="M4374">
        <v>1.75E-4</v>
      </c>
      <c r="N4374" s="9" t="str">
        <f t="shared" si="481"/>
        <v>ramassage possible</v>
      </c>
      <c r="O4374" s="6" t="str">
        <f>IFERROR(VLOOKUP(F4374,TCD!$A$4:$C$362,3,FALSE),"Commune de ramassage")</f>
        <v>Commune de ramassage</v>
      </c>
      <c r="P4374">
        <v>777</v>
      </c>
    </row>
    <row r="4375" spans="1:16" x14ac:dyDescent="0.3">
      <c r="A4375">
        <f t="shared" si="476"/>
        <v>4374</v>
      </c>
      <c r="B4375" t="s">
        <v>29</v>
      </c>
      <c r="C4375" s="8">
        <v>44637.620312500003</v>
      </c>
      <c r="D4375" s="7">
        <f>C4375</f>
        <v>44637.620312500003</v>
      </c>
      <c r="E4375" s="6" t="s">
        <v>11</v>
      </c>
      <c r="F4375" s="6" t="str">
        <f t="shared" si="477"/>
        <v>69201 44637,62031</v>
      </c>
      <c r="G4375" s="6" t="str">
        <f t="shared" si="478"/>
        <v>44637,6203125 69201</v>
      </c>
      <c r="H4375" s="6" t="str">
        <f t="shared" si="479"/>
        <v>Dans 69201</v>
      </c>
      <c r="I4375" s="6" t="str">
        <f t="shared" si="482"/>
        <v>Entree 69201</v>
      </c>
      <c r="J4375" s="5" t="str">
        <f t="shared" si="480"/>
        <v>Entree 69201</v>
      </c>
      <c r="K4375" s="6">
        <v>6</v>
      </c>
      <c r="L4375" s="7">
        <v>1.5046296296296297E-4</v>
      </c>
      <c r="M4375">
        <v>-2.5999999999999998E-5</v>
      </c>
      <c r="N4375" s="9" t="str">
        <f t="shared" si="481"/>
        <v>ramassage possible</v>
      </c>
      <c r="O4375" s="6" t="str">
        <f>IFERROR(VLOOKUP(F4375,TCD!$A$4:$C$362,3,FALSE),"Commune de ramassage")</f>
        <v>Commune de ramassage</v>
      </c>
      <c r="P4375">
        <v>778</v>
      </c>
    </row>
    <row r="4376" spans="1:16" x14ac:dyDescent="0.3">
      <c r="A4376">
        <f t="shared" si="476"/>
        <v>4375</v>
      </c>
      <c r="B4376" t="s">
        <v>29</v>
      </c>
      <c r="C4376" s="8">
        <v>44637.620462962965</v>
      </c>
      <c r="D4376" s="7">
        <f>C4376</f>
        <v>44637.620462962965</v>
      </c>
      <c r="E4376" s="6" t="s">
        <v>11</v>
      </c>
      <c r="F4376" s="6" t="str">
        <f t="shared" si="477"/>
        <v>69201 44637,62046</v>
      </c>
      <c r="G4376" s="6" t="str">
        <f t="shared" si="478"/>
        <v>44637,620462963 69201</v>
      </c>
      <c r="H4376" s="6" t="str">
        <f t="shared" si="479"/>
        <v>Dans 69201</v>
      </c>
      <c r="I4376" s="6" t="str">
        <f t="shared" si="482"/>
        <v>Dans 69201</v>
      </c>
      <c r="J4376" s="5" t="str">
        <f t="shared" si="480"/>
        <v/>
      </c>
      <c r="K4376" s="6">
        <v>6</v>
      </c>
      <c r="L4376" s="7">
        <v>2.3148148148148147E-5</v>
      </c>
      <c r="M4376">
        <v>-6.9999999999999999E-6</v>
      </c>
      <c r="N4376" s="9" t="str">
        <f t="shared" si="481"/>
        <v>ramassage possible</v>
      </c>
      <c r="O4376" s="6" t="str">
        <f>IFERROR(VLOOKUP(F4376,TCD!$A$4:$C$362,3,FALSE),"Commune de ramassage")</f>
        <v>Commune de ramassage</v>
      </c>
      <c r="P4376">
        <v>779</v>
      </c>
    </row>
    <row r="4377" spans="1:16" x14ac:dyDescent="0.3">
      <c r="A4377">
        <f t="shared" si="476"/>
        <v>4376</v>
      </c>
      <c r="B4377" t="s">
        <v>29</v>
      </c>
      <c r="C4377" s="8">
        <v>44637.620486111111</v>
      </c>
      <c r="D4377" s="7">
        <f>C4377</f>
        <v>44637.620486111111</v>
      </c>
      <c r="E4377" s="6" t="s">
        <v>11</v>
      </c>
      <c r="F4377" s="6" t="str">
        <f t="shared" si="477"/>
        <v>69201 44637,62049</v>
      </c>
      <c r="G4377" s="6" t="str">
        <f t="shared" si="478"/>
        <v>44637,6204861111 69201</v>
      </c>
      <c r="H4377" s="6" t="str">
        <f t="shared" si="479"/>
        <v>Dans 69201</v>
      </c>
      <c r="I4377" s="6" t="str">
        <f t="shared" si="482"/>
        <v>Dans 69201</v>
      </c>
      <c r="J4377" s="5" t="str">
        <f t="shared" si="480"/>
        <v/>
      </c>
      <c r="K4377" s="6">
        <v>0</v>
      </c>
      <c r="L4377" s="7">
        <v>2.4652777777777777E-2</v>
      </c>
      <c r="M4377">
        <v>-1.08E-4</v>
      </c>
      <c r="N4377" s="9" t="str">
        <f t="shared" si="481"/>
        <v>ramassage possible</v>
      </c>
      <c r="O4377" s="6" t="str">
        <f>IFERROR(VLOOKUP(F4377,TCD!$A$4:$C$362,3,FALSE),"Commune de ramassage")</f>
        <v>Commune de ramassage</v>
      </c>
      <c r="P4377">
        <v>780</v>
      </c>
    </row>
    <row r="4378" spans="1:16" x14ac:dyDescent="0.3">
      <c r="A4378">
        <f t="shared" si="476"/>
        <v>4377</v>
      </c>
      <c r="B4378" t="s">
        <v>29</v>
      </c>
      <c r="C4378" s="8">
        <v>44637.645138888889</v>
      </c>
      <c r="D4378" s="7">
        <f>C4378</f>
        <v>44637.645138888889</v>
      </c>
      <c r="E4378" s="6" t="s">
        <v>11</v>
      </c>
      <c r="F4378" s="6" t="str">
        <f t="shared" si="477"/>
        <v>69201 44637,64514</v>
      </c>
      <c r="G4378" s="6" t="str">
        <f t="shared" si="478"/>
        <v>44637,6451388889 69201</v>
      </c>
      <c r="H4378" s="6" t="str">
        <f t="shared" si="479"/>
        <v>Dans 69201</v>
      </c>
      <c r="I4378" s="6" t="str">
        <f t="shared" si="482"/>
        <v>Dans 69201</v>
      </c>
      <c r="J4378" s="5" t="str">
        <f t="shared" si="480"/>
        <v/>
      </c>
      <c r="K4378" s="6">
        <v>0</v>
      </c>
      <c r="L4378" s="7">
        <v>1.5046296296296297E-4</v>
      </c>
      <c r="M4378">
        <v>-1.1E-4</v>
      </c>
      <c r="N4378" s="9" t="str">
        <f t="shared" si="481"/>
        <v>ramassage possible</v>
      </c>
      <c r="O4378" s="6" t="str">
        <f>IFERROR(VLOOKUP(F4378,TCD!$A$4:$C$362,3,FALSE),"Commune de ramassage")</f>
        <v>Commune de ramassage</v>
      </c>
      <c r="P4378">
        <v>781</v>
      </c>
    </row>
    <row r="4379" spans="1:16" x14ac:dyDescent="0.3">
      <c r="A4379">
        <f t="shared" si="476"/>
        <v>4378</v>
      </c>
      <c r="B4379" t="s">
        <v>29</v>
      </c>
      <c r="C4379" s="8">
        <v>44637.645289351851</v>
      </c>
      <c r="D4379" s="7">
        <f>C4379</f>
        <v>44637.645289351851</v>
      </c>
      <c r="E4379" s="6" t="s">
        <v>11</v>
      </c>
      <c r="F4379" s="6" t="str">
        <f t="shared" si="477"/>
        <v>69201 44637,64529</v>
      </c>
      <c r="G4379" s="6" t="str">
        <f t="shared" si="478"/>
        <v>44637,6452893519 69201</v>
      </c>
      <c r="H4379" s="6" t="str">
        <f t="shared" si="479"/>
        <v>Dans 69201</v>
      </c>
      <c r="I4379" s="6" t="str">
        <f t="shared" si="482"/>
        <v>Dans 69201</v>
      </c>
      <c r="J4379" s="5" t="str">
        <f t="shared" si="480"/>
        <v/>
      </c>
      <c r="K4379" s="6">
        <v>8</v>
      </c>
      <c r="L4379" s="7">
        <v>6.9444444444444444E-5</v>
      </c>
      <c r="M4379">
        <v>-9.0000000000000006E-5</v>
      </c>
      <c r="N4379" s="9" t="str">
        <f t="shared" si="481"/>
        <v>ramassage possible</v>
      </c>
      <c r="O4379" s="6" t="str">
        <f>IFERROR(VLOOKUP(F4379,TCD!$A$4:$C$362,3,FALSE),"Commune de ramassage")</f>
        <v>Commune de ramassage</v>
      </c>
      <c r="P4379">
        <v>782</v>
      </c>
    </row>
    <row r="4380" spans="1:16" x14ac:dyDescent="0.3">
      <c r="A4380">
        <f t="shared" si="476"/>
        <v>4379</v>
      </c>
      <c r="B4380" t="s">
        <v>29</v>
      </c>
      <c r="C4380" s="8">
        <v>44637.645358796297</v>
      </c>
      <c r="D4380" s="7">
        <f>C4380</f>
        <v>44637.645358796297</v>
      </c>
      <c r="E4380" s="6" t="s">
        <v>11</v>
      </c>
      <c r="F4380" s="6" t="str">
        <f t="shared" si="477"/>
        <v>69201 44637,64536</v>
      </c>
      <c r="G4380" s="6" t="str">
        <f t="shared" si="478"/>
        <v>44637,6453587963 69201</v>
      </c>
      <c r="H4380" s="6" t="str">
        <f t="shared" si="479"/>
        <v>Dans 69201</v>
      </c>
      <c r="I4380" s="6" t="str">
        <f t="shared" si="482"/>
        <v>Dans 69201</v>
      </c>
      <c r="J4380" s="5" t="str">
        <f t="shared" si="480"/>
        <v/>
      </c>
      <c r="K4380" s="6">
        <v>8</v>
      </c>
      <c r="L4380" s="7">
        <v>3.2407407407407406E-4</v>
      </c>
      <c r="M4380">
        <v>-6.0000000000000002E-5</v>
      </c>
      <c r="N4380" s="9" t="str">
        <f t="shared" si="481"/>
        <v>ramassage possible</v>
      </c>
      <c r="O4380" s="6" t="str">
        <f>IFERROR(VLOOKUP(F4380,TCD!$A$4:$C$362,3,FALSE),"Commune de ramassage")</f>
        <v>Commune de ramassage</v>
      </c>
      <c r="P4380">
        <v>783</v>
      </c>
    </row>
    <row r="4381" spans="1:16" x14ac:dyDescent="0.3">
      <c r="A4381">
        <f t="shared" si="476"/>
        <v>4380</v>
      </c>
      <c r="B4381" t="s">
        <v>29</v>
      </c>
      <c r="C4381" s="8">
        <v>44637.645682870374</v>
      </c>
      <c r="D4381" s="7">
        <f>C4381</f>
        <v>44637.645682870374</v>
      </c>
      <c r="E4381" s="6" t="s">
        <v>11</v>
      </c>
      <c r="F4381" s="6" t="str">
        <f t="shared" si="477"/>
        <v>69201 44637,64568</v>
      </c>
      <c r="G4381" s="6" t="str">
        <f t="shared" si="478"/>
        <v>44637,6456828704 69201</v>
      </c>
      <c r="H4381" s="6" t="str">
        <f t="shared" si="479"/>
        <v>sortie 69201</v>
      </c>
      <c r="I4381" s="6" t="str">
        <f t="shared" si="482"/>
        <v>Dans 69201</v>
      </c>
      <c r="J4381" s="5" t="str">
        <f t="shared" si="480"/>
        <v>sortie 69201</v>
      </c>
      <c r="K4381" s="6">
        <v>6</v>
      </c>
      <c r="L4381" s="7">
        <v>8.1018518518518516E-5</v>
      </c>
      <c r="M4381">
        <v>8.6000000000000003E-5</v>
      </c>
      <c r="N4381" s="9" t="str">
        <f t="shared" si="481"/>
        <v>ramassage possible</v>
      </c>
      <c r="O4381" s="6" t="str">
        <f>IFERROR(VLOOKUP(F4381,TCD!$A$4:$C$362,3,FALSE),"Commune de ramassage")</f>
        <v>Commune de ramassage</v>
      </c>
      <c r="P4381">
        <v>784</v>
      </c>
    </row>
    <row r="4382" spans="1:16" x14ac:dyDescent="0.3">
      <c r="A4382">
        <f t="shared" si="476"/>
        <v>4381</v>
      </c>
      <c r="B4382" t="s">
        <v>29</v>
      </c>
      <c r="C4382" s="8">
        <v>44637.64576388889</v>
      </c>
      <c r="D4382" s="7">
        <f>C4382</f>
        <v>44637.64576388889</v>
      </c>
      <c r="E4382" s="6" t="s">
        <v>12</v>
      </c>
      <c r="F4382" s="6" t="str">
        <f t="shared" si="477"/>
        <v>69178 44637,64576</v>
      </c>
      <c r="G4382" s="6" t="str">
        <f t="shared" si="478"/>
        <v>44637,6457638889 69178</v>
      </c>
      <c r="H4382" s="6" t="str">
        <f t="shared" si="479"/>
        <v>Dans 69178</v>
      </c>
      <c r="I4382" s="6" t="str">
        <f t="shared" si="482"/>
        <v>Entree 69178</v>
      </c>
      <c r="J4382" s="5" t="str">
        <f t="shared" si="480"/>
        <v>Entree 69178</v>
      </c>
      <c r="K4382" s="6">
        <v>8</v>
      </c>
      <c r="L4382" s="7">
        <v>4.6296296296296294E-5</v>
      </c>
      <c r="M4382">
        <v>0</v>
      </c>
      <c r="N4382" s="9" t="str">
        <f t="shared" si="481"/>
        <v>ramassage possible</v>
      </c>
      <c r="O4382" s="6" t="str">
        <f>IFERROR(VLOOKUP(F4382,TCD!$A$4:$C$362,3,FALSE),"Commune de ramassage")</f>
        <v>Commune de ramassage</v>
      </c>
      <c r="P4382">
        <v>785</v>
      </c>
    </row>
    <row r="4383" spans="1:16" x14ac:dyDescent="0.3">
      <c r="A4383">
        <f t="shared" si="476"/>
        <v>4382</v>
      </c>
      <c r="B4383" t="s">
        <v>29</v>
      </c>
      <c r="C4383" s="8">
        <v>44637.645810185182</v>
      </c>
      <c r="D4383" s="7">
        <f>C4383</f>
        <v>44637.645810185182</v>
      </c>
      <c r="E4383" s="6" t="s">
        <v>12</v>
      </c>
      <c r="F4383" s="6" t="str">
        <f t="shared" si="477"/>
        <v>69178 44637,64581</v>
      </c>
      <c r="G4383" s="6" t="str">
        <f t="shared" si="478"/>
        <v>44637,6458101852 69178</v>
      </c>
      <c r="H4383" s="6" t="str">
        <f t="shared" si="479"/>
        <v>Dans 69178</v>
      </c>
      <c r="I4383" s="6" t="str">
        <f t="shared" si="482"/>
        <v>Dans 69178</v>
      </c>
      <c r="J4383" s="5" t="str">
        <f t="shared" si="480"/>
        <v/>
      </c>
      <c r="K4383" s="6">
        <v>0</v>
      </c>
      <c r="L4383" s="7">
        <v>4.1435185185185186E-3</v>
      </c>
      <c r="M4383">
        <v>4.3999999999999999E-5</v>
      </c>
      <c r="N4383" s="9" t="str">
        <f t="shared" si="481"/>
        <v>ramassage possible</v>
      </c>
      <c r="O4383" s="6" t="str">
        <f>IFERROR(VLOOKUP(F4383,TCD!$A$4:$C$362,3,FALSE),"Commune de ramassage")</f>
        <v>Commune de ramassage</v>
      </c>
      <c r="P4383">
        <v>786</v>
      </c>
    </row>
    <row r="4384" spans="1:16" x14ac:dyDescent="0.3">
      <c r="A4384">
        <f t="shared" si="476"/>
        <v>4383</v>
      </c>
      <c r="B4384" t="s">
        <v>29</v>
      </c>
      <c r="C4384" s="8">
        <v>44637.649953703702</v>
      </c>
      <c r="D4384" s="7">
        <f>C4384</f>
        <v>44637.649953703702</v>
      </c>
      <c r="E4384" s="6" t="s">
        <v>12</v>
      </c>
      <c r="F4384" s="6" t="str">
        <f t="shared" si="477"/>
        <v>69178 44637,64995</v>
      </c>
      <c r="G4384" s="6" t="str">
        <f t="shared" si="478"/>
        <v>44637,6499537037 69178</v>
      </c>
      <c r="H4384" s="6" t="str">
        <f t="shared" si="479"/>
        <v>Dans 69178</v>
      </c>
      <c r="I4384" s="6" t="str">
        <f t="shared" si="482"/>
        <v>Dans 69178</v>
      </c>
      <c r="J4384" s="5" t="str">
        <f t="shared" si="480"/>
        <v/>
      </c>
      <c r="K4384" s="6">
        <v>0</v>
      </c>
      <c r="L4384" s="7">
        <v>1.0416666666666667E-4</v>
      </c>
      <c r="M4384">
        <v>3.8000000000000002E-5</v>
      </c>
      <c r="N4384" s="9" t="str">
        <f t="shared" si="481"/>
        <v>ramassage possible</v>
      </c>
      <c r="O4384" s="6" t="str">
        <f>IFERROR(VLOOKUP(F4384,TCD!$A$4:$C$362,3,FALSE),"Commune de ramassage")</f>
        <v>Commune de ramassage</v>
      </c>
      <c r="P4384">
        <v>787</v>
      </c>
    </row>
    <row r="4385" spans="1:16" x14ac:dyDescent="0.3">
      <c r="A4385">
        <f t="shared" si="476"/>
        <v>4384</v>
      </c>
      <c r="B4385" t="s">
        <v>29</v>
      </c>
      <c r="C4385" s="8">
        <v>44637.650057870371</v>
      </c>
      <c r="D4385" s="7">
        <f>C4385</f>
        <v>44637.650057870371</v>
      </c>
      <c r="E4385" s="6" t="s">
        <v>12</v>
      </c>
      <c r="F4385" s="6" t="str">
        <f t="shared" si="477"/>
        <v>69178 44637,65006</v>
      </c>
      <c r="G4385" s="6" t="str">
        <f t="shared" si="478"/>
        <v>44637,6500578704 69178</v>
      </c>
      <c r="H4385" s="6" t="str">
        <f t="shared" si="479"/>
        <v>Dans 69178</v>
      </c>
      <c r="I4385" s="6" t="str">
        <f t="shared" si="482"/>
        <v>Dans 69178</v>
      </c>
      <c r="J4385" s="5" t="str">
        <f t="shared" si="480"/>
        <v/>
      </c>
      <c r="K4385" s="6">
        <v>9</v>
      </c>
      <c r="L4385" s="7">
        <v>6.9444444444444444E-5</v>
      </c>
      <c r="M4385">
        <v>-1.8E-5</v>
      </c>
      <c r="N4385" s="9" t="str">
        <f t="shared" si="481"/>
        <v>ramassage possible</v>
      </c>
      <c r="O4385" s="6" t="str">
        <f>IFERROR(VLOOKUP(F4385,TCD!$A$4:$C$362,3,FALSE),"Commune de ramassage")</f>
        <v>Commune de ramassage</v>
      </c>
      <c r="P4385">
        <v>788</v>
      </c>
    </row>
    <row r="4386" spans="1:16" x14ac:dyDescent="0.3">
      <c r="A4386">
        <f t="shared" si="476"/>
        <v>4385</v>
      </c>
      <c r="B4386" t="s">
        <v>29</v>
      </c>
      <c r="C4386" s="8">
        <v>44637.650127314817</v>
      </c>
      <c r="D4386" s="7">
        <f>C4386</f>
        <v>44637.650127314817</v>
      </c>
      <c r="E4386" s="6" t="s">
        <v>12</v>
      </c>
      <c r="F4386" s="6" t="str">
        <f t="shared" si="477"/>
        <v>69178 44637,65013</v>
      </c>
      <c r="G4386" s="6" t="str">
        <f t="shared" si="478"/>
        <v>44637,6501273148 69178</v>
      </c>
      <c r="H4386" s="6" t="str">
        <f t="shared" si="479"/>
        <v>Dans 69178</v>
      </c>
      <c r="I4386" s="6" t="str">
        <f t="shared" si="482"/>
        <v>Dans 69178</v>
      </c>
      <c r="J4386" s="5" t="str">
        <f t="shared" si="480"/>
        <v/>
      </c>
      <c r="K4386" s="6">
        <v>10</v>
      </c>
      <c r="L4386" s="7">
        <v>1.0416666666666667E-4</v>
      </c>
      <c r="M4386">
        <v>-4.3199999999999998E-4</v>
      </c>
      <c r="N4386" s="9" t="str">
        <f t="shared" si="481"/>
        <v>passage possible</v>
      </c>
      <c r="O4386" s="6" t="str">
        <f>IFERROR(VLOOKUP(F4386,TCD!$A$4:$C$362,3,FALSE),"Commune de ramassage")</f>
        <v>Commune de ramassage</v>
      </c>
      <c r="P4386">
        <v>789</v>
      </c>
    </row>
    <row r="4387" spans="1:16" x14ac:dyDescent="0.3">
      <c r="A4387">
        <f t="shared" si="476"/>
        <v>4386</v>
      </c>
      <c r="B4387" t="s">
        <v>29</v>
      </c>
      <c r="C4387" s="8">
        <v>44637.650231481479</v>
      </c>
      <c r="D4387" s="7">
        <f>C4387</f>
        <v>44637.650231481479</v>
      </c>
      <c r="E4387" s="6" t="s">
        <v>12</v>
      </c>
      <c r="F4387" s="6" t="str">
        <f t="shared" si="477"/>
        <v>69178 44637,65023</v>
      </c>
      <c r="G4387" s="6" t="str">
        <f t="shared" si="478"/>
        <v>44637,6502314815 69178</v>
      </c>
      <c r="H4387" s="6" t="str">
        <f t="shared" si="479"/>
        <v>Dans 69178</v>
      </c>
      <c r="I4387" s="6" t="str">
        <f t="shared" si="482"/>
        <v>Dans 69178</v>
      </c>
      <c r="J4387" s="5" t="str">
        <f t="shared" si="480"/>
        <v/>
      </c>
      <c r="K4387" s="6">
        <v>26</v>
      </c>
      <c r="L4387" s="7">
        <v>3.0092592592592595E-4</v>
      </c>
      <c r="M4387">
        <v>5.3000000000000001E-5</v>
      </c>
      <c r="N4387" s="9" t="str">
        <f t="shared" si="481"/>
        <v>passage possible</v>
      </c>
      <c r="O4387" s="6" t="str">
        <f>IFERROR(VLOOKUP(F4387,TCD!$A$4:$C$362,3,FALSE),"Commune de ramassage")</f>
        <v>Commune de ramassage</v>
      </c>
      <c r="P4387">
        <v>790</v>
      </c>
    </row>
    <row r="4388" spans="1:16" x14ac:dyDescent="0.3">
      <c r="A4388">
        <f t="shared" si="476"/>
        <v>4387</v>
      </c>
      <c r="B4388" t="s">
        <v>29</v>
      </c>
      <c r="C4388" s="8">
        <v>44637.65053240741</v>
      </c>
      <c r="D4388" s="7">
        <f>C4388</f>
        <v>44637.65053240741</v>
      </c>
      <c r="E4388" s="6" t="s">
        <v>12</v>
      </c>
      <c r="F4388" s="6" t="str">
        <f t="shared" si="477"/>
        <v>69178 44637,65053</v>
      </c>
      <c r="G4388" s="6" t="str">
        <f t="shared" si="478"/>
        <v>44637,6505324074 69178</v>
      </c>
      <c r="H4388" s="6" t="str">
        <f t="shared" si="479"/>
        <v>Dans 69178</v>
      </c>
      <c r="I4388" s="6" t="str">
        <f t="shared" si="482"/>
        <v>Dans 69178</v>
      </c>
      <c r="J4388" s="5" t="str">
        <f t="shared" si="480"/>
        <v/>
      </c>
      <c r="K4388" s="6">
        <v>8</v>
      </c>
      <c r="L4388" s="7">
        <v>8.1018518518518516E-5</v>
      </c>
      <c r="M4388">
        <v>3.8999999999999999E-5</v>
      </c>
      <c r="N4388" s="9" t="str">
        <f t="shared" si="481"/>
        <v>ramassage possible</v>
      </c>
      <c r="O4388" s="6" t="str">
        <f>IFERROR(VLOOKUP(F4388,TCD!$A$4:$C$362,3,FALSE),"Commune de ramassage")</f>
        <v>Commune de ramassage</v>
      </c>
      <c r="P4388">
        <v>791</v>
      </c>
    </row>
    <row r="4389" spans="1:16" x14ac:dyDescent="0.3">
      <c r="A4389">
        <f t="shared" si="476"/>
        <v>4388</v>
      </c>
      <c r="B4389" t="s">
        <v>29</v>
      </c>
      <c r="C4389" s="8">
        <v>44637.650613425925</v>
      </c>
      <c r="D4389" s="7">
        <f>C4389</f>
        <v>44637.650613425925</v>
      </c>
      <c r="E4389" s="6" t="s">
        <v>12</v>
      </c>
      <c r="F4389" s="6" t="str">
        <f t="shared" si="477"/>
        <v>69178 44637,65061</v>
      </c>
      <c r="G4389" s="6" t="str">
        <f t="shared" si="478"/>
        <v>44637,6506134259 69178</v>
      </c>
      <c r="H4389" s="6" t="str">
        <f t="shared" si="479"/>
        <v>sortie 69178</v>
      </c>
      <c r="I4389" s="6" t="str">
        <f t="shared" si="482"/>
        <v>Dans 69178</v>
      </c>
      <c r="J4389" s="5" t="str">
        <f t="shared" si="480"/>
        <v>sortie 69178</v>
      </c>
      <c r="L4389" s="7">
        <v>1.3888888888888889E-4</v>
      </c>
      <c r="M4389">
        <v>-1.75E-4</v>
      </c>
      <c r="N4389" s="9" t="str">
        <f t="shared" si="481"/>
        <v>ramassage possible</v>
      </c>
      <c r="O4389" s="6" t="str">
        <f>IFERROR(VLOOKUP(F4389,TCD!$A$4:$C$362,3,FALSE),"Commune de ramassage")</f>
        <v>Commune de ramassage</v>
      </c>
      <c r="P4389">
        <v>792</v>
      </c>
    </row>
    <row r="4390" spans="1:16" x14ac:dyDescent="0.3">
      <c r="A4390">
        <f t="shared" si="476"/>
        <v>4389</v>
      </c>
      <c r="B4390" t="s">
        <v>29</v>
      </c>
      <c r="C4390" s="8">
        <v>44637.650752314818</v>
      </c>
      <c r="D4390" s="7">
        <f>C4390</f>
        <v>44637.650752314818</v>
      </c>
      <c r="E4390" s="6" t="s">
        <v>11</v>
      </c>
      <c r="F4390" s="6" t="str">
        <f t="shared" si="477"/>
        <v>69201 44637,65075</v>
      </c>
      <c r="G4390" s="6" t="str">
        <f t="shared" si="478"/>
        <v>44637,6507523148 69201</v>
      </c>
      <c r="H4390" s="6" t="str">
        <f t="shared" si="479"/>
        <v>Dans 69201</v>
      </c>
      <c r="I4390" s="6" t="str">
        <f t="shared" si="482"/>
        <v>Entree 69201</v>
      </c>
      <c r="J4390" s="5" t="str">
        <f t="shared" si="480"/>
        <v>Entree 69201</v>
      </c>
      <c r="L4390" s="7">
        <v>2.5462962962962961E-4</v>
      </c>
      <c r="M4390">
        <v>1.9599999999999999E-4</v>
      </c>
      <c r="N4390" s="9" t="str">
        <f t="shared" si="481"/>
        <v>ramassage possible</v>
      </c>
      <c r="O4390" s="6" t="str">
        <f>IFERROR(VLOOKUP(F4390,TCD!$A$4:$C$362,3,FALSE),"Commune de ramassage")</f>
        <v>Commune de ramassage</v>
      </c>
      <c r="P4390">
        <v>793</v>
      </c>
    </row>
    <row r="4391" spans="1:16" x14ac:dyDescent="0.3">
      <c r="A4391">
        <f t="shared" si="476"/>
        <v>4390</v>
      </c>
      <c r="B4391" t="s">
        <v>29</v>
      </c>
      <c r="C4391" s="8">
        <v>44637.651006944441</v>
      </c>
      <c r="D4391" s="7">
        <f>C4391</f>
        <v>44637.651006944441</v>
      </c>
      <c r="E4391" s="6" t="s">
        <v>11</v>
      </c>
      <c r="F4391" s="6" t="str">
        <f t="shared" si="477"/>
        <v>69201 44637,65101</v>
      </c>
      <c r="G4391" s="6" t="str">
        <f t="shared" si="478"/>
        <v>44637,6510069444 69201</v>
      </c>
      <c r="H4391" s="6" t="str">
        <f t="shared" si="479"/>
        <v>Dans 69201</v>
      </c>
      <c r="I4391" s="6" t="str">
        <f t="shared" si="482"/>
        <v>Dans 69201</v>
      </c>
      <c r="J4391" s="5" t="str">
        <f t="shared" si="480"/>
        <v/>
      </c>
      <c r="K4391" s="6">
        <v>6</v>
      </c>
      <c r="L4391" s="7">
        <v>4.6296296296296294E-5</v>
      </c>
      <c r="M4391">
        <v>9.7E-5</v>
      </c>
      <c r="N4391" s="9" t="str">
        <f t="shared" si="481"/>
        <v>ramassage possible</v>
      </c>
      <c r="O4391" s="6" t="str">
        <f>IFERROR(VLOOKUP(F4391,TCD!$A$4:$C$362,3,FALSE),"Commune de ramassage")</f>
        <v>Commune de ramassage</v>
      </c>
      <c r="P4391">
        <v>794</v>
      </c>
    </row>
    <row r="4392" spans="1:16" x14ac:dyDescent="0.3">
      <c r="A4392">
        <f t="shared" si="476"/>
        <v>4391</v>
      </c>
      <c r="B4392" t="s">
        <v>29</v>
      </c>
      <c r="C4392" s="8">
        <v>44637.651053240741</v>
      </c>
      <c r="D4392" s="7">
        <f>C4392</f>
        <v>44637.651053240741</v>
      </c>
      <c r="E4392" s="6" t="s">
        <v>11</v>
      </c>
      <c r="F4392" s="6" t="str">
        <f t="shared" si="477"/>
        <v>69201 44637,65105</v>
      </c>
      <c r="G4392" s="6" t="str">
        <f t="shared" si="478"/>
        <v>44637,6510532407 69201</v>
      </c>
      <c r="H4392" s="6" t="str">
        <f t="shared" si="479"/>
        <v>Dans 69201</v>
      </c>
      <c r="I4392" s="6" t="str">
        <f t="shared" si="482"/>
        <v>Dans 69201</v>
      </c>
      <c r="J4392" s="5" t="str">
        <f t="shared" si="480"/>
        <v/>
      </c>
      <c r="K4392" s="6">
        <v>6</v>
      </c>
      <c r="L4392" s="7">
        <v>7.0601851851851847E-4</v>
      </c>
      <c r="M4392">
        <v>3.1500000000000001E-4</v>
      </c>
      <c r="N4392" s="9" t="str">
        <f t="shared" si="481"/>
        <v>ramassage possible</v>
      </c>
      <c r="O4392" s="6" t="str">
        <f>IFERROR(VLOOKUP(F4392,TCD!$A$4:$C$362,3,FALSE),"Commune de ramassage")</f>
        <v>Commune de ramassage</v>
      </c>
      <c r="P4392">
        <v>795</v>
      </c>
    </row>
    <row r="4393" spans="1:16" x14ac:dyDescent="0.3">
      <c r="A4393">
        <f t="shared" si="476"/>
        <v>4392</v>
      </c>
      <c r="B4393" t="s">
        <v>29</v>
      </c>
      <c r="C4393" s="8">
        <v>44637.651759259257</v>
      </c>
      <c r="D4393" s="7">
        <f>C4393</f>
        <v>44637.651759259257</v>
      </c>
      <c r="E4393" s="6" t="s">
        <v>11</v>
      </c>
      <c r="F4393" s="6" t="str">
        <f t="shared" si="477"/>
        <v>69201 44637,65176</v>
      </c>
      <c r="G4393" s="6" t="str">
        <f t="shared" si="478"/>
        <v>44637,6517592593 69201</v>
      </c>
      <c r="H4393" s="6" t="str">
        <f t="shared" si="479"/>
        <v>sortie 69201</v>
      </c>
      <c r="I4393" s="6" t="str">
        <f t="shared" si="482"/>
        <v>Dans 69201</v>
      </c>
      <c r="J4393" s="5" t="str">
        <f t="shared" si="480"/>
        <v>sortie 69201</v>
      </c>
      <c r="L4393" s="7">
        <v>5.4513888888888884E-3</v>
      </c>
      <c r="M4393">
        <v>2.52E-4</v>
      </c>
      <c r="N4393" s="9" t="str">
        <f t="shared" si="481"/>
        <v>ramassage possible</v>
      </c>
      <c r="O4393" s="6" t="str">
        <f>IFERROR(VLOOKUP(F4393,TCD!$A$4:$C$362,3,FALSE),"Commune de ramassage")</f>
        <v>Commune de ramassage</v>
      </c>
      <c r="P4393">
        <v>796</v>
      </c>
    </row>
    <row r="4394" spans="1:16" x14ac:dyDescent="0.3">
      <c r="A4394">
        <f t="shared" si="476"/>
        <v>4393</v>
      </c>
      <c r="B4394" t="s">
        <v>29</v>
      </c>
      <c r="C4394" s="8">
        <v>44637.657210648147</v>
      </c>
      <c r="D4394" s="7">
        <f>C4394</f>
        <v>44637.657210648147</v>
      </c>
      <c r="E4394" s="6" t="s">
        <v>12</v>
      </c>
      <c r="F4394" s="6" t="str">
        <f t="shared" si="477"/>
        <v>69178 44637,65721</v>
      </c>
      <c r="G4394" s="6" t="str">
        <f t="shared" si="478"/>
        <v>44637,6572106481 69178</v>
      </c>
      <c r="H4394" s="6" t="str">
        <f t="shared" si="479"/>
        <v>sortie 69178</v>
      </c>
      <c r="I4394" s="6" t="str">
        <f t="shared" si="482"/>
        <v>Entree 69178</v>
      </c>
      <c r="J4394" s="5" t="str">
        <f t="shared" si="480"/>
        <v>sortie 69178</v>
      </c>
      <c r="K4394" s="6">
        <v>0</v>
      </c>
      <c r="L4394" s="7">
        <v>1.1574074074074073E-4</v>
      </c>
      <c r="M4394">
        <v>-1E-4</v>
      </c>
      <c r="N4394" s="9" t="str">
        <f t="shared" si="481"/>
        <v>ramassage possible</v>
      </c>
      <c r="O4394" s="6" t="str">
        <f>IFERROR(VLOOKUP(F4394,TCD!$A$4:$C$362,3,FALSE),"Commune de ramassage")</f>
        <v>Commune de ramassage</v>
      </c>
      <c r="P4394">
        <v>797</v>
      </c>
    </row>
    <row r="4395" spans="1:16" x14ac:dyDescent="0.3">
      <c r="A4395">
        <f t="shared" si="476"/>
        <v>4394</v>
      </c>
      <c r="B4395" t="s">
        <v>29</v>
      </c>
      <c r="C4395" s="8">
        <v>44637.657326388886</v>
      </c>
      <c r="D4395" s="7">
        <f>C4395</f>
        <v>44637.657326388886</v>
      </c>
      <c r="E4395" s="6" t="s">
        <v>11</v>
      </c>
      <c r="F4395" s="6" t="str">
        <f t="shared" si="477"/>
        <v>69201 44637,65733</v>
      </c>
      <c r="G4395" s="6" t="str">
        <f t="shared" si="478"/>
        <v>44637,6573263889 69201</v>
      </c>
      <c r="H4395" s="6" t="str">
        <f t="shared" si="479"/>
        <v>Dans 69201</v>
      </c>
      <c r="I4395" s="6" t="str">
        <f t="shared" si="482"/>
        <v>Entree 69201</v>
      </c>
      <c r="J4395" s="5" t="str">
        <f t="shared" si="480"/>
        <v>Entree 69201</v>
      </c>
      <c r="K4395" s="6">
        <v>6</v>
      </c>
      <c r="L4395" s="7">
        <v>1.8518518518518518E-4</v>
      </c>
      <c r="M4395">
        <v>-2.34E-4</v>
      </c>
      <c r="N4395" s="9" t="str">
        <f t="shared" si="481"/>
        <v>ramassage possible</v>
      </c>
      <c r="O4395" s="6" t="str">
        <f>IFERROR(VLOOKUP(F4395,TCD!$A$4:$C$362,3,FALSE),"Commune de ramassage")</f>
        <v>Commune de ramassage</v>
      </c>
      <c r="P4395">
        <v>798</v>
      </c>
    </row>
    <row r="4396" spans="1:16" x14ac:dyDescent="0.3">
      <c r="A4396">
        <f t="shared" si="476"/>
        <v>4395</v>
      </c>
      <c r="B4396" t="s">
        <v>29</v>
      </c>
      <c r="C4396" s="8">
        <v>44637.657511574071</v>
      </c>
      <c r="D4396" s="7">
        <f>C4396</f>
        <v>44637.657511574071</v>
      </c>
      <c r="E4396" s="6" t="s">
        <v>11</v>
      </c>
      <c r="F4396" s="6" t="str">
        <f t="shared" si="477"/>
        <v>69201 44637,65751</v>
      </c>
      <c r="G4396" s="6" t="str">
        <f t="shared" si="478"/>
        <v>44637,6575115741 69201</v>
      </c>
      <c r="H4396" s="6" t="str">
        <f t="shared" si="479"/>
        <v>Dans 69201</v>
      </c>
      <c r="I4396" s="6" t="str">
        <f t="shared" si="482"/>
        <v>Dans 69201</v>
      </c>
      <c r="J4396" s="5" t="str">
        <f t="shared" si="480"/>
        <v/>
      </c>
      <c r="L4396" s="7">
        <v>3.7037037037037035E-4</v>
      </c>
      <c r="M4396">
        <v>1.65E-4</v>
      </c>
      <c r="N4396" s="9" t="str">
        <f t="shared" si="481"/>
        <v>ramassage possible</v>
      </c>
      <c r="O4396" s="6" t="str">
        <f>IFERROR(VLOOKUP(F4396,TCD!$A$4:$C$362,3,FALSE),"Commune de ramassage")</f>
        <v>Commune de ramassage</v>
      </c>
      <c r="P4396">
        <v>799</v>
      </c>
    </row>
    <row r="4397" spans="1:16" x14ac:dyDescent="0.3">
      <c r="A4397">
        <f t="shared" si="476"/>
        <v>4396</v>
      </c>
      <c r="B4397" t="s">
        <v>29</v>
      </c>
      <c r="C4397" s="8">
        <v>44637.657881944448</v>
      </c>
      <c r="D4397" s="7">
        <f>C4397</f>
        <v>44637.657881944448</v>
      </c>
      <c r="E4397" s="6" t="s">
        <v>11</v>
      </c>
      <c r="F4397" s="6" t="str">
        <f t="shared" si="477"/>
        <v>69201 44637,65788</v>
      </c>
      <c r="G4397" s="6" t="str">
        <f t="shared" si="478"/>
        <v>44637,6578819444 69201</v>
      </c>
      <c r="H4397" s="6" t="str">
        <f t="shared" si="479"/>
        <v>Dans 69201</v>
      </c>
      <c r="I4397" s="6" t="str">
        <f t="shared" si="482"/>
        <v>Dans 69201</v>
      </c>
      <c r="J4397" s="5" t="str">
        <f t="shared" si="480"/>
        <v/>
      </c>
      <c r="K4397" s="6">
        <v>8</v>
      </c>
      <c r="L4397" s="7">
        <v>2.3148148148148147E-5</v>
      </c>
      <c r="M4397">
        <v>0</v>
      </c>
      <c r="N4397" s="9" t="str">
        <f t="shared" si="481"/>
        <v>ramassage possible</v>
      </c>
      <c r="O4397" s="6" t="str">
        <f>IFERROR(VLOOKUP(F4397,TCD!$A$4:$C$362,3,FALSE),"Commune de ramassage")</f>
        <v>Commune de ramassage</v>
      </c>
      <c r="P4397">
        <v>800</v>
      </c>
    </row>
    <row r="4398" spans="1:16" x14ac:dyDescent="0.3">
      <c r="A4398">
        <f t="shared" si="476"/>
        <v>4397</v>
      </c>
      <c r="B4398" t="s">
        <v>29</v>
      </c>
      <c r="C4398" s="8">
        <v>44637.657905092594</v>
      </c>
      <c r="D4398" s="7">
        <f>C4398</f>
        <v>44637.657905092594</v>
      </c>
      <c r="E4398" s="6" t="s">
        <v>11</v>
      </c>
      <c r="F4398" s="6" t="str">
        <f t="shared" si="477"/>
        <v>69201 44637,65791</v>
      </c>
      <c r="G4398" s="6" t="str">
        <f t="shared" si="478"/>
        <v>44637,6579050926 69201</v>
      </c>
      <c r="H4398" s="6" t="str">
        <f t="shared" si="479"/>
        <v>Dans 69201</v>
      </c>
      <c r="I4398" s="6" t="str">
        <f t="shared" si="482"/>
        <v>Dans 69201</v>
      </c>
      <c r="J4398" s="5" t="str">
        <f t="shared" si="480"/>
        <v/>
      </c>
      <c r="K4398" s="6">
        <v>0</v>
      </c>
      <c r="L4398" s="7">
        <v>1.9675925925925926E-4</v>
      </c>
      <c r="M4398">
        <v>8.0000000000000007E-5</v>
      </c>
      <c r="N4398" s="9" t="str">
        <f t="shared" si="481"/>
        <v>ramassage possible</v>
      </c>
      <c r="O4398" s="6" t="str">
        <f>IFERROR(VLOOKUP(F4398,TCD!$A$4:$C$362,3,FALSE),"Commune de ramassage")</f>
        <v>Commune de ramassage</v>
      </c>
      <c r="P4398">
        <v>801</v>
      </c>
    </row>
    <row r="4399" spans="1:16" x14ac:dyDescent="0.3">
      <c r="A4399">
        <f t="shared" si="476"/>
        <v>4398</v>
      </c>
      <c r="B4399" t="s">
        <v>29</v>
      </c>
      <c r="C4399" s="8">
        <v>44637.658101851855</v>
      </c>
      <c r="D4399" s="7">
        <f>C4399</f>
        <v>44637.658101851855</v>
      </c>
      <c r="E4399" s="6" t="s">
        <v>11</v>
      </c>
      <c r="F4399" s="6" t="str">
        <f t="shared" si="477"/>
        <v>69201 44637,6581</v>
      </c>
      <c r="G4399" s="6" t="str">
        <f t="shared" si="478"/>
        <v>44637,6581018519 69201</v>
      </c>
      <c r="H4399" s="6" t="str">
        <f t="shared" si="479"/>
        <v>Dans 69201</v>
      </c>
      <c r="I4399" s="6" t="str">
        <f t="shared" si="482"/>
        <v>Dans 69201</v>
      </c>
      <c r="J4399" s="5" t="str">
        <f t="shared" si="480"/>
        <v/>
      </c>
      <c r="K4399" s="6">
        <v>5</v>
      </c>
      <c r="L4399" s="7">
        <v>1.273148148148148E-4</v>
      </c>
      <c r="M4399">
        <v>-6.4999999999999994E-5</v>
      </c>
      <c r="N4399" s="9" t="str">
        <f t="shared" si="481"/>
        <v>ramassage possible</v>
      </c>
      <c r="O4399" s="6" t="str">
        <f>IFERROR(VLOOKUP(F4399,TCD!$A$4:$C$362,3,FALSE),"Commune de ramassage")</f>
        <v>Commune de ramassage</v>
      </c>
      <c r="P4399">
        <v>802</v>
      </c>
    </row>
    <row r="4400" spans="1:16" x14ac:dyDescent="0.3">
      <c r="A4400">
        <f t="shared" si="476"/>
        <v>4399</v>
      </c>
      <c r="B4400" t="s">
        <v>29</v>
      </c>
      <c r="C4400" s="8">
        <v>44637.658229166664</v>
      </c>
      <c r="D4400" s="7">
        <f>C4400</f>
        <v>44637.658229166664</v>
      </c>
      <c r="E4400" s="6" t="s">
        <v>11</v>
      </c>
      <c r="F4400" s="6" t="str">
        <f t="shared" si="477"/>
        <v>69201 44637,65823</v>
      </c>
      <c r="G4400" s="6" t="str">
        <f t="shared" si="478"/>
        <v>44637,6582291667 69201</v>
      </c>
      <c r="H4400" s="6" t="str">
        <f t="shared" si="479"/>
        <v>Dans 69201</v>
      </c>
      <c r="I4400" s="6" t="str">
        <f t="shared" si="482"/>
        <v>Dans 69201</v>
      </c>
      <c r="J4400" s="5" t="str">
        <f t="shared" si="480"/>
        <v/>
      </c>
      <c r="K4400" s="6">
        <v>7</v>
      </c>
      <c r="L4400" s="7">
        <v>3.1250000000000001E-4</v>
      </c>
      <c r="M4400">
        <v>-6.9999999999999994E-5</v>
      </c>
      <c r="N4400" s="9" t="str">
        <f t="shared" si="481"/>
        <v>ramassage possible</v>
      </c>
      <c r="O4400" s="6" t="str">
        <f>IFERROR(VLOOKUP(F4400,TCD!$A$4:$C$362,3,FALSE),"Commune de ramassage")</f>
        <v>Commune de ramassage</v>
      </c>
      <c r="P4400">
        <v>803</v>
      </c>
    </row>
    <row r="4401" spans="1:16" x14ac:dyDescent="0.3">
      <c r="A4401">
        <f t="shared" si="476"/>
        <v>4400</v>
      </c>
      <c r="B4401" t="s">
        <v>29</v>
      </c>
      <c r="C4401" s="8">
        <v>44637.658541666664</v>
      </c>
      <c r="D4401" s="7">
        <f>C4401</f>
        <v>44637.658541666664</v>
      </c>
      <c r="E4401" s="6" t="s">
        <v>11</v>
      </c>
      <c r="F4401" s="6" t="str">
        <f t="shared" si="477"/>
        <v>69201 44637,65854</v>
      </c>
      <c r="G4401" s="6" t="str">
        <f t="shared" si="478"/>
        <v>44637,6585416667 69201</v>
      </c>
      <c r="H4401" s="6" t="str">
        <f t="shared" si="479"/>
        <v>Dans 69201</v>
      </c>
      <c r="I4401" s="6" t="str">
        <f t="shared" si="482"/>
        <v>Dans 69201</v>
      </c>
      <c r="J4401" s="5" t="str">
        <f t="shared" si="480"/>
        <v/>
      </c>
      <c r="K4401" s="6">
        <v>6</v>
      </c>
      <c r="L4401" s="7">
        <v>6.9444444444444444E-5</v>
      </c>
      <c r="M4401">
        <v>1.37E-4</v>
      </c>
      <c r="N4401" s="9" t="str">
        <f t="shared" si="481"/>
        <v>ramassage possible</v>
      </c>
      <c r="O4401" s="6" t="str">
        <f>IFERROR(VLOOKUP(F4401,TCD!$A$4:$C$362,3,FALSE),"Commune de ramassage")</f>
        <v>Commune de ramassage</v>
      </c>
      <c r="P4401">
        <v>804</v>
      </c>
    </row>
    <row r="4402" spans="1:16" x14ac:dyDescent="0.3">
      <c r="A4402">
        <f t="shared" si="476"/>
        <v>4401</v>
      </c>
      <c r="B4402" t="s">
        <v>29</v>
      </c>
      <c r="C4402" s="8">
        <v>44637.65861111111</v>
      </c>
      <c r="D4402" s="7">
        <f>C4402</f>
        <v>44637.65861111111</v>
      </c>
      <c r="E4402" s="6" t="s">
        <v>11</v>
      </c>
      <c r="F4402" s="6" t="str">
        <f t="shared" si="477"/>
        <v>69201 44637,65861</v>
      </c>
      <c r="G4402" s="6" t="str">
        <f t="shared" si="478"/>
        <v>44637,6586111111 69201</v>
      </c>
      <c r="H4402" s="6" t="str">
        <f t="shared" si="479"/>
        <v>Dans 69201</v>
      </c>
      <c r="I4402" s="6" t="str">
        <f t="shared" si="482"/>
        <v>Dans 69201</v>
      </c>
      <c r="J4402" s="5" t="str">
        <f t="shared" si="480"/>
        <v/>
      </c>
      <c r="K4402" s="6">
        <v>7</v>
      </c>
      <c r="L4402" s="7">
        <v>9.2592592592592588E-5</v>
      </c>
      <c r="M4402">
        <v>1.03E-4</v>
      </c>
      <c r="N4402" s="9" t="str">
        <f t="shared" si="481"/>
        <v>ramassage possible</v>
      </c>
      <c r="O4402" s="6" t="str">
        <f>IFERROR(VLOOKUP(F4402,TCD!$A$4:$C$362,3,FALSE),"Commune de ramassage")</f>
        <v>Commune de ramassage</v>
      </c>
      <c r="P4402">
        <v>805</v>
      </c>
    </row>
    <row r="4403" spans="1:16" x14ac:dyDescent="0.3">
      <c r="A4403">
        <f t="shared" si="476"/>
        <v>4402</v>
      </c>
      <c r="B4403" t="s">
        <v>29</v>
      </c>
      <c r="C4403" s="8">
        <v>44637.658703703702</v>
      </c>
      <c r="D4403" s="7">
        <f>C4403</f>
        <v>44637.658703703702</v>
      </c>
      <c r="E4403" s="6" t="s">
        <v>11</v>
      </c>
      <c r="F4403" s="6" t="str">
        <f t="shared" si="477"/>
        <v>69201 44637,6587</v>
      </c>
      <c r="G4403" s="6" t="str">
        <f t="shared" si="478"/>
        <v>44637,6587037037 69201</v>
      </c>
      <c r="H4403" s="6" t="str">
        <f t="shared" si="479"/>
        <v>Dans 69201</v>
      </c>
      <c r="I4403" s="6" t="str">
        <f t="shared" si="482"/>
        <v>Dans 69201</v>
      </c>
      <c r="J4403" s="5" t="str">
        <f t="shared" si="480"/>
        <v/>
      </c>
      <c r="L4403" s="7">
        <v>6.9444444444444444E-5</v>
      </c>
      <c r="M4403">
        <v>-2.5999999999999998E-5</v>
      </c>
      <c r="N4403" s="9" t="str">
        <f t="shared" si="481"/>
        <v>ramassage possible</v>
      </c>
      <c r="O4403" s="6" t="str">
        <f>IFERROR(VLOOKUP(F4403,TCD!$A$4:$C$362,3,FALSE),"Commune de ramassage")</f>
        <v>Commune de ramassage</v>
      </c>
      <c r="P4403">
        <v>806</v>
      </c>
    </row>
    <row r="4404" spans="1:16" x14ac:dyDescent="0.3">
      <c r="A4404">
        <f t="shared" si="476"/>
        <v>4403</v>
      </c>
      <c r="B4404" t="s">
        <v>29</v>
      </c>
      <c r="C4404" s="8">
        <v>44637.658773148149</v>
      </c>
      <c r="D4404" s="7">
        <f>C4404</f>
        <v>44637.658773148149</v>
      </c>
      <c r="E4404" s="6" t="s">
        <v>11</v>
      </c>
      <c r="F4404" s="6" t="str">
        <f t="shared" si="477"/>
        <v>69201 44637,65877</v>
      </c>
      <c r="G4404" s="6" t="str">
        <f t="shared" si="478"/>
        <v>44637,6587731481 69201</v>
      </c>
      <c r="H4404" s="6" t="str">
        <f t="shared" si="479"/>
        <v>Dans 69201</v>
      </c>
      <c r="I4404" s="6" t="str">
        <f t="shared" si="482"/>
        <v>Dans 69201</v>
      </c>
      <c r="J4404" s="5" t="str">
        <f t="shared" si="480"/>
        <v/>
      </c>
      <c r="K4404" s="6">
        <v>0</v>
      </c>
      <c r="L4404" s="7">
        <v>1.4085648148148151E-2</v>
      </c>
      <c r="M4404">
        <v>-1.1900000000000001E-4</v>
      </c>
      <c r="N4404" s="9" t="str">
        <f t="shared" si="481"/>
        <v>ramassage possible</v>
      </c>
      <c r="O4404" s="6" t="str">
        <f>IFERROR(VLOOKUP(F4404,TCD!$A$4:$C$362,3,FALSE),"Commune de ramassage")</f>
        <v>Commune de ramassage</v>
      </c>
      <c r="P4404">
        <v>807</v>
      </c>
    </row>
    <row r="4405" spans="1:16" x14ac:dyDescent="0.3">
      <c r="A4405">
        <f t="shared" si="476"/>
        <v>4404</v>
      </c>
      <c r="B4405" t="s">
        <v>29</v>
      </c>
      <c r="C4405" s="8">
        <v>44637.672858796293</v>
      </c>
      <c r="D4405" s="7">
        <f>C4405</f>
        <v>44637.672858796293</v>
      </c>
      <c r="E4405" s="6" t="s">
        <v>11</v>
      </c>
      <c r="F4405" s="6" t="str">
        <f t="shared" si="477"/>
        <v>69201 44637,67286</v>
      </c>
      <c r="G4405" s="6" t="str">
        <f t="shared" si="478"/>
        <v>44637,6728587963 69201</v>
      </c>
      <c r="H4405" s="6" t="str">
        <f t="shared" si="479"/>
        <v>Dans 69201</v>
      </c>
      <c r="I4405" s="6" t="str">
        <f t="shared" si="482"/>
        <v>Dans 69201</v>
      </c>
      <c r="J4405" s="5" t="str">
        <f t="shared" si="480"/>
        <v/>
      </c>
      <c r="K4405" s="6">
        <v>0</v>
      </c>
      <c r="L4405" s="7">
        <v>8.1018518518518516E-5</v>
      </c>
      <c r="M4405">
        <v>-2.5999999999999998E-5</v>
      </c>
      <c r="N4405" s="9" t="str">
        <f t="shared" si="481"/>
        <v>ramassage possible</v>
      </c>
      <c r="O4405" s="6" t="str">
        <f>IFERROR(VLOOKUP(F4405,TCD!$A$4:$C$362,3,FALSE),"Commune de ramassage")</f>
        <v>Commune de ramassage</v>
      </c>
      <c r="P4405">
        <v>808</v>
      </c>
    </row>
    <row r="4406" spans="1:16" x14ac:dyDescent="0.3">
      <c r="A4406">
        <f t="shared" si="476"/>
        <v>4405</v>
      </c>
      <c r="B4406" t="s">
        <v>29</v>
      </c>
      <c r="C4406" s="8">
        <v>44637.672939814816</v>
      </c>
      <c r="D4406" s="7">
        <f>C4406</f>
        <v>44637.672939814816</v>
      </c>
      <c r="E4406" s="6" t="s">
        <v>11</v>
      </c>
      <c r="F4406" s="6" t="str">
        <f t="shared" si="477"/>
        <v>69201 44637,67294</v>
      </c>
      <c r="G4406" s="6" t="str">
        <f t="shared" si="478"/>
        <v>44637,6729398148 69201</v>
      </c>
      <c r="H4406" s="6" t="str">
        <f t="shared" si="479"/>
        <v>Dans 69201</v>
      </c>
      <c r="I4406" s="6" t="str">
        <f t="shared" si="482"/>
        <v>Dans 69201</v>
      </c>
      <c r="J4406" s="5" t="str">
        <f t="shared" si="480"/>
        <v/>
      </c>
      <c r="K4406" s="6">
        <v>7</v>
      </c>
      <c r="L4406" s="7">
        <v>1.7361111111111112E-4</v>
      </c>
      <c r="M4406">
        <v>-2.8400000000000002E-4</v>
      </c>
      <c r="N4406" s="9" t="str">
        <f t="shared" si="481"/>
        <v>ramassage possible</v>
      </c>
      <c r="O4406" s="6" t="str">
        <f>IFERROR(VLOOKUP(F4406,TCD!$A$4:$C$362,3,FALSE),"Commune de ramassage")</f>
        <v>Commune de ramassage</v>
      </c>
      <c r="P4406">
        <v>809</v>
      </c>
    </row>
    <row r="4407" spans="1:16" x14ac:dyDescent="0.3">
      <c r="A4407">
        <f t="shared" si="476"/>
        <v>4406</v>
      </c>
      <c r="B4407" t="s">
        <v>29</v>
      </c>
      <c r="C4407" s="8">
        <v>44637.673113425924</v>
      </c>
      <c r="D4407" s="7">
        <f>C4407</f>
        <v>44637.673113425924</v>
      </c>
      <c r="E4407" s="6" t="s">
        <v>11</v>
      </c>
      <c r="F4407" s="6" t="str">
        <f t="shared" si="477"/>
        <v>69201 44637,67311</v>
      </c>
      <c r="G4407" s="6" t="str">
        <f t="shared" si="478"/>
        <v>44637,6731134259 69201</v>
      </c>
      <c r="H4407" s="6" t="str">
        <f t="shared" si="479"/>
        <v>Dans 69201</v>
      </c>
      <c r="I4407" s="6" t="str">
        <f t="shared" si="482"/>
        <v>Dans 69201</v>
      </c>
      <c r="J4407" s="5" t="str">
        <f t="shared" si="480"/>
        <v/>
      </c>
      <c r="K4407" s="6">
        <v>18</v>
      </c>
      <c r="L4407" s="7">
        <v>2.6620370370370372E-4</v>
      </c>
      <c r="M4407">
        <v>4.6999999999999997E-5</v>
      </c>
      <c r="N4407" s="9" t="str">
        <f t="shared" si="481"/>
        <v>passage possible</v>
      </c>
      <c r="O4407" s="6" t="str">
        <f>IFERROR(VLOOKUP(F4407,TCD!$A$4:$C$362,3,FALSE),"Commune de ramassage")</f>
        <v>Commune de ramassage</v>
      </c>
      <c r="P4407">
        <v>810</v>
      </c>
    </row>
    <row r="4408" spans="1:16" x14ac:dyDescent="0.3">
      <c r="A4408">
        <f t="shared" si="476"/>
        <v>4407</v>
      </c>
      <c r="B4408" t="s">
        <v>29</v>
      </c>
      <c r="C4408" s="8">
        <v>44637.673379629632</v>
      </c>
      <c r="D4408" s="7">
        <f>C4408</f>
        <v>44637.673379629632</v>
      </c>
      <c r="E4408" s="6" t="s">
        <v>11</v>
      </c>
      <c r="F4408" s="6" t="str">
        <f t="shared" si="477"/>
        <v>69201 44637,67338</v>
      </c>
      <c r="G4408" s="6" t="str">
        <f t="shared" si="478"/>
        <v>44637,6733796296 69201</v>
      </c>
      <c r="H4408" s="6" t="str">
        <f t="shared" si="479"/>
        <v>Dans 69201</v>
      </c>
      <c r="I4408" s="6" t="str">
        <f t="shared" si="482"/>
        <v>Dans 69201</v>
      </c>
      <c r="J4408" s="5" t="str">
        <f t="shared" si="480"/>
        <v/>
      </c>
      <c r="K4408" s="6">
        <v>14</v>
      </c>
      <c r="L4408" s="7">
        <v>1.3888888888888889E-4</v>
      </c>
      <c r="M4408">
        <v>-1.5E-5</v>
      </c>
      <c r="N4408" s="9" t="str">
        <f t="shared" si="481"/>
        <v>passage possible</v>
      </c>
      <c r="O4408" s="6" t="str">
        <f>IFERROR(VLOOKUP(F4408,TCD!$A$4:$C$362,3,FALSE),"Commune de ramassage")</f>
        <v>Commune de ramassage</v>
      </c>
      <c r="P4408">
        <v>811</v>
      </c>
    </row>
    <row r="4409" spans="1:16" x14ac:dyDescent="0.3">
      <c r="A4409">
        <f t="shared" si="476"/>
        <v>4408</v>
      </c>
      <c r="B4409" t="s">
        <v>29</v>
      </c>
      <c r="C4409" s="8">
        <v>44637.673518518517</v>
      </c>
      <c r="D4409" s="7">
        <f>C4409</f>
        <v>44637.673518518517</v>
      </c>
      <c r="E4409" s="6" t="s">
        <v>11</v>
      </c>
      <c r="F4409" s="6" t="str">
        <f t="shared" si="477"/>
        <v>69201 44637,67352</v>
      </c>
      <c r="G4409" s="6" t="str">
        <f t="shared" si="478"/>
        <v>44637,6735185185 69201</v>
      </c>
      <c r="H4409" s="6" t="str">
        <f t="shared" si="479"/>
        <v>Dans 69201</v>
      </c>
      <c r="I4409" s="6" t="str">
        <f t="shared" si="482"/>
        <v>Dans 69201</v>
      </c>
      <c r="J4409" s="5" t="str">
        <f t="shared" si="480"/>
        <v/>
      </c>
      <c r="L4409" s="7">
        <v>1.0300925925925926E-3</v>
      </c>
      <c r="M4409">
        <v>0</v>
      </c>
      <c r="N4409" s="9" t="str">
        <f t="shared" si="481"/>
        <v>ramassage possible</v>
      </c>
      <c r="O4409" s="6" t="str">
        <f>IFERROR(VLOOKUP(F4409,TCD!$A$4:$C$362,3,FALSE),"Commune de ramassage")</f>
        <v>Commune de ramassage</v>
      </c>
      <c r="P4409">
        <v>812</v>
      </c>
    </row>
    <row r="4410" spans="1:16" x14ac:dyDescent="0.3">
      <c r="A4410">
        <f t="shared" si="476"/>
        <v>4409</v>
      </c>
      <c r="B4410" t="s">
        <v>29</v>
      </c>
      <c r="C4410" s="8">
        <v>44637.67454861111</v>
      </c>
      <c r="D4410" s="7">
        <f>C4410</f>
        <v>44637.67454861111</v>
      </c>
      <c r="E4410" s="6" t="s">
        <v>11</v>
      </c>
      <c r="F4410" s="6" t="str">
        <f t="shared" si="477"/>
        <v>69201 44637,67455</v>
      </c>
      <c r="G4410" s="6" t="str">
        <f t="shared" si="478"/>
        <v>44637,6745486111 69201</v>
      </c>
      <c r="H4410" s="6" t="str">
        <f t="shared" si="479"/>
        <v>Dans 69201</v>
      </c>
      <c r="I4410" s="6" t="str">
        <f t="shared" si="482"/>
        <v>Dans 69201</v>
      </c>
      <c r="J4410" s="5" t="str">
        <f t="shared" si="480"/>
        <v/>
      </c>
      <c r="L4410" s="7">
        <v>2.4305555555555552E-4</v>
      </c>
      <c r="M4410">
        <v>2.03E-4</v>
      </c>
      <c r="N4410" s="9" t="str">
        <f t="shared" si="481"/>
        <v>ramassage possible</v>
      </c>
      <c r="O4410" s="6" t="str">
        <f>IFERROR(VLOOKUP(F4410,TCD!$A$4:$C$362,3,FALSE),"Commune de ramassage")</f>
        <v>Commune de ramassage</v>
      </c>
      <c r="P4410">
        <v>813</v>
      </c>
    </row>
    <row r="4411" spans="1:16" x14ac:dyDescent="0.3">
      <c r="A4411">
        <f t="shared" si="476"/>
        <v>4410</v>
      </c>
      <c r="B4411" t="s">
        <v>29</v>
      </c>
      <c r="C4411" s="8">
        <v>44637.674791666665</v>
      </c>
      <c r="D4411" s="7">
        <f>C4411</f>
        <v>44637.674791666665</v>
      </c>
      <c r="E4411" s="6" t="s">
        <v>11</v>
      </c>
      <c r="F4411" s="6" t="str">
        <f t="shared" si="477"/>
        <v>69201 44637,67479</v>
      </c>
      <c r="G4411" s="6" t="str">
        <f t="shared" si="478"/>
        <v>44637,6747916667 69201</v>
      </c>
      <c r="H4411" s="6" t="str">
        <f t="shared" si="479"/>
        <v>sortie 69201</v>
      </c>
      <c r="I4411" s="6" t="str">
        <f t="shared" si="482"/>
        <v>Dans 69201</v>
      </c>
      <c r="J4411" s="5" t="str">
        <f t="shared" si="480"/>
        <v>sortie 69201</v>
      </c>
      <c r="K4411" s="6">
        <v>7</v>
      </c>
      <c r="L4411" s="7">
        <v>4.6296296296296293E-4</v>
      </c>
      <c r="M4411">
        <v>9.0000000000000006E-5</v>
      </c>
      <c r="N4411" s="9" t="str">
        <f t="shared" si="481"/>
        <v>ramassage possible</v>
      </c>
      <c r="O4411" s="6" t="str">
        <f>IFERROR(VLOOKUP(F4411,TCD!$A$4:$C$362,3,FALSE),"Commune de ramassage")</f>
        <v>Commune de ramassage</v>
      </c>
      <c r="P4411">
        <v>814</v>
      </c>
    </row>
    <row r="4412" spans="1:16" x14ac:dyDescent="0.3">
      <c r="A4412">
        <f t="shared" si="476"/>
        <v>4411</v>
      </c>
      <c r="B4412" t="s">
        <v>29</v>
      </c>
      <c r="C4412" s="8">
        <v>44637.675254629627</v>
      </c>
      <c r="D4412" s="7">
        <f>C4412</f>
        <v>44637.675254629627</v>
      </c>
      <c r="E4412" s="6" t="s">
        <v>12</v>
      </c>
      <c r="F4412" s="6" t="str">
        <f t="shared" si="477"/>
        <v>69178 44637,67525</v>
      </c>
      <c r="G4412" s="6" t="str">
        <f t="shared" si="478"/>
        <v>44637,6752546296 69178</v>
      </c>
      <c r="H4412" s="6" t="str">
        <f t="shared" si="479"/>
        <v>sortie 69178</v>
      </c>
      <c r="I4412" s="6" t="str">
        <f t="shared" si="482"/>
        <v>Entree 69178</v>
      </c>
      <c r="J4412" s="5" t="str">
        <f t="shared" si="480"/>
        <v>sortie 69178</v>
      </c>
      <c r="L4412" s="7">
        <v>3.0324074074074073E-3</v>
      </c>
      <c r="M4412">
        <v>-6.7999999999999999E-5</v>
      </c>
      <c r="N4412" s="9" t="str">
        <f t="shared" si="481"/>
        <v>ramassage possible</v>
      </c>
      <c r="O4412" s="6" t="str">
        <f>IFERROR(VLOOKUP(F4412,TCD!$A$4:$C$362,3,FALSE),"Commune de ramassage")</f>
        <v>Commune de ramassage</v>
      </c>
      <c r="P4412">
        <v>815</v>
      </c>
    </row>
    <row r="4413" spans="1:16" x14ac:dyDescent="0.3">
      <c r="A4413">
        <f t="shared" si="476"/>
        <v>4412</v>
      </c>
      <c r="B4413" t="s">
        <v>29</v>
      </c>
      <c r="C4413" s="8">
        <v>44637.678287037037</v>
      </c>
      <c r="D4413" s="7">
        <f>C4413</f>
        <v>44637.678287037037</v>
      </c>
      <c r="E4413" s="6" t="s">
        <v>11</v>
      </c>
      <c r="F4413" s="6" t="str">
        <f t="shared" si="477"/>
        <v>69201 44637,67829</v>
      </c>
      <c r="G4413" s="6" t="str">
        <f t="shared" si="478"/>
        <v>44637,678287037 69201</v>
      </c>
      <c r="H4413" s="6" t="str">
        <f t="shared" si="479"/>
        <v>Dans 69201</v>
      </c>
      <c r="I4413" s="6" t="str">
        <f t="shared" si="482"/>
        <v>Entree 69201</v>
      </c>
      <c r="J4413" s="5" t="str">
        <f t="shared" si="480"/>
        <v>Entree 69201</v>
      </c>
      <c r="K4413" s="6">
        <v>12</v>
      </c>
      <c r="L4413" s="7">
        <v>0.58243055555555556</v>
      </c>
      <c r="M4413">
        <v>-1.7E-5</v>
      </c>
      <c r="N4413" s="9" t="str">
        <f t="shared" si="481"/>
        <v>passage possible</v>
      </c>
      <c r="O4413" s="6" t="str">
        <f>IFERROR(VLOOKUP(F4413,TCD!$A$4:$C$362,3,FALSE),"Commune de ramassage")</f>
        <v>Commune de ramassage</v>
      </c>
      <c r="P4413">
        <v>816</v>
      </c>
    </row>
    <row r="4414" spans="1:16" x14ac:dyDescent="0.3">
      <c r="A4414">
        <f t="shared" si="476"/>
        <v>4413</v>
      </c>
      <c r="B4414" t="s">
        <v>30</v>
      </c>
      <c r="C4414" s="8">
        <v>44641.260717592595</v>
      </c>
      <c r="D4414" s="7">
        <f>C4414</f>
        <v>44641.260717592595</v>
      </c>
      <c r="E4414" s="6" t="s">
        <v>11</v>
      </c>
      <c r="F4414" s="6" t="str">
        <f t="shared" si="477"/>
        <v>69201 44641,26072</v>
      </c>
      <c r="G4414" s="6" t="str">
        <f t="shared" si="478"/>
        <v>44641,2607175926 69201</v>
      </c>
      <c r="H4414" s="6" t="str">
        <f t="shared" si="479"/>
        <v>Dans 69201</v>
      </c>
      <c r="I4414" s="6" t="str">
        <f t="shared" si="482"/>
        <v>Dans 69201</v>
      </c>
      <c r="J4414" s="5" t="str">
        <f t="shared" si="480"/>
        <v/>
      </c>
      <c r="K4414" s="6">
        <v>0</v>
      </c>
      <c r="L4414" s="7">
        <v>5.5555555555555556E-4</v>
      </c>
      <c r="M4414">
        <v>-7.9999999999999996E-6</v>
      </c>
      <c r="N4414" s="9" t="str">
        <f t="shared" si="481"/>
        <v>ramassage possible</v>
      </c>
      <c r="O4414" s="6" t="str">
        <f>IFERROR(VLOOKUP(F4414,TCD!$A$4:$C$362,3,FALSE),"Commune de ramassage")</f>
        <v>Commune de ramassage</v>
      </c>
      <c r="P4414">
        <v>1</v>
      </c>
    </row>
    <row r="4415" spans="1:16" x14ac:dyDescent="0.3">
      <c r="A4415">
        <f t="shared" si="476"/>
        <v>4414</v>
      </c>
      <c r="B4415" t="s">
        <v>30</v>
      </c>
      <c r="C4415" s="8">
        <v>44641.261273148149</v>
      </c>
      <c r="D4415" s="7">
        <f>C4415</f>
        <v>44641.261273148149</v>
      </c>
      <c r="E4415" s="6" t="s">
        <v>11</v>
      </c>
      <c r="F4415" s="6" t="str">
        <f t="shared" si="477"/>
        <v>69201 44641,26127</v>
      </c>
      <c r="G4415" s="6" t="str">
        <f t="shared" si="478"/>
        <v>44641,2612731481 69201</v>
      </c>
      <c r="H4415" s="6" t="str">
        <f t="shared" si="479"/>
        <v>Dans 69201</v>
      </c>
      <c r="I4415" s="6" t="str">
        <f t="shared" si="482"/>
        <v>Dans 69201</v>
      </c>
      <c r="J4415" s="5" t="str">
        <f t="shared" si="480"/>
        <v/>
      </c>
      <c r="K4415" s="6">
        <v>6</v>
      </c>
      <c r="L4415" s="7">
        <v>2.3148148148148147E-5</v>
      </c>
      <c r="M4415">
        <v>6.7999999999999999E-5</v>
      </c>
      <c r="N4415" s="9" t="str">
        <f t="shared" si="481"/>
        <v>ramassage possible</v>
      </c>
      <c r="O4415" s="6" t="str">
        <f>IFERROR(VLOOKUP(F4415,TCD!$A$4:$C$362,3,FALSE),"Commune de ramassage")</f>
        <v>Commune de ramassage</v>
      </c>
      <c r="P4415">
        <v>2</v>
      </c>
    </row>
    <row r="4416" spans="1:16" x14ac:dyDescent="0.3">
      <c r="A4416">
        <f t="shared" si="476"/>
        <v>4415</v>
      </c>
      <c r="B4416" t="s">
        <v>30</v>
      </c>
      <c r="C4416" s="8">
        <v>44641.261296296296</v>
      </c>
      <c r="D4416" s="7">
        <f>C4416</f>
        <v>44641.261296296296</v>
      </c>
      <c r="E4416" s="6" t="s">
        <v>11</v>
      </c>
      <c r="F4416" s="6" t="str">
        <f t="shared" si="477"/>
        <v>69201 44641,2613</v>
      </c>
      <c r="G4416" s="6" t="str">
        <f t="shared" si="478"/>
        <v>44641,2612962963 69201</v>
      </c>
      <c r="H4416" s="6" t="str">
        <f t="shared" si="479"/>
        <v>Dans 69201</v>
      </c>
      <c r="I4416" s="6" t="str">
        <f t="shared" si="482"/>
        <v>Dans 69201</v>
      </c>
      <c r="J4416" s="5" t="str">
        <f t="shared" si="480"/>
        <v/>
      </c>
      <c r="K4416" s="6">
        <v>7</v>
      </c>
      <c r="L4416" s="7">
        <v>3.4722222222222222E-5</v>
      </c>
      <c r="M4416">
        <v>6.8999999999999997E-5</v>
      </c>
      <c r="N4416" s="9" t="str">
        <f t="shared" si="481"/>
        <v>ramassage possible</v>
      </c>
      <c r="O4416" s="6" t="str">
        <f>IFERROR(VLOOKUP(F4416,TCD!$A$4:$C$362,3,FALSE),"Commune de ramassage")</f>
        <v>Commune de ramassage</v>
      </c>
      <c r="P4416">
        <v>3</v>
      </c>
    </row>
    <row r="4417" spans="1:16" x14ac:dyDescent="0.3">
      <c r="A4417">
        <f t="shared" si="476"/>
        <v>4416</v>
      </c>
      <c r="B4417" t="s">
        <v>30</v>
      </c>
      <c r="C4417" s="8">
        <v>44641.261331018519</v>
      </c>
      <c r="D4417" s="7">
        <f>C4417</f>
        <v>44641.261331018519</v>
      </c>
      <c r="E4417" s="6" t="s">
        <v>11</v>
      </c>
      <c r="F4417" s="6" t="str">
        <f t="shared" si="477"/>
        <v>69201 44641,26133</v>
      </c>
      <c r="G4417" s="6" t="str">
        <f t="shared" si="478"/>
        <v>44641,2613310185 69201</v>
      </c>
      <c r="H4417" s="6" t="str">
        <f t="shared" si="479"/>
        <v>Dans 69201</v>
      </c>
      <c r="I4417" s="6" t="str">
        <f t="shared" si="482"/>
        <v>Dans 69201</v>
      </c>
      <c r="J4417" s="5" t="str">
        <f t="shared" si="480"/>
        <v/>
      </c>
      <c r="K4417" s="6">
        <v>9</v>
      </c>
      <c r="L4417" s="7">
        <v>3.4722222222222222E-5</v>
      </c>
      <c r="M4417">
        <v>7.1000000000000005E-5</v>
      </c>
      <c r="N4417" s="9" t="str">
        <f t="shared" si="481"/>
        <v>ramassage possible</v>
      </c>
      <c r="O4417" s="6" t="str">
        <f>IFERROR(VLOOKUP(F4417,TCD!$A$4:$C$362,3,FALSE),"Commune de ramassage")</f>
        <v>Commune de ramassage</v>
      </c>
      <c r="P4417">
        <v>4</v>
      </c>
    </row>
    <row r="4418" spans="1:16" x14ac:dyDescent="0.3">
      <c r="A4418">
        <f t="shared" si="476"/>
        <v>4417</v>
      </c>
      <c r="B4418" t="s">
        <v>30</v>
      </c>
      <c r="C4418" s="8">
        <v>44641.261365740742</v>
      </c>
      <c r="D4418" s="7">
        <f>C4418</f>
        <v>44641.261365740742</v>
      </c>
      <c r="E4418" s="6" t="s">
        <v>11</v>
      </c>
      <c r="F4418" s="6" t="str">
        <f t="shared" si="477"/>
        <v>69201 44641,26137</v>
      </c>
      <c r="G4418" s="6" t="str">
        <f t="shared" si="478"/>
        <v>44641,2613657407 69201</v>
      </c>
      <c r="H4418" s="6" t="str">
        <f t="shared" si="479"/>
        <v>Dans 69201</v>
      </c>
      <c r="I4418" s="6" t="str">
        <f t="shared" si="482"/>
        <v>Dans 69201</v>
      </c>
      <c r="J4418" s="5" t="str">
        <f t="shared" si="480"/>
        <v/>
      </c>
      <c r="K4418" s="6">
        <v>0</v>
      </c>
      <c r="L4418" s="7">
        <v>1.2384259259259258E-3</v>
      </c>
      <c r="M4418">
        <v>-1.9750000000000002E-3</v>
      </c>
      <c r="N4418" s="9" t="str">
        <f t="shared" si="481"/>
        <v>ramassage possible</v>
      </c>
      <c r="O4418" s="6" t="str">
        <f>IFERROR(VLOOKUP(F4418,TCD!$A$4:$C$362,3,FALSE),"Commune de ramassage")</f>
        <v>Commune de ramassage</v>
      </c>
      <c r="P4418">
        <v>5</v>
      </c>
    </row>
    <row r="4419" spans="1:16" x14ac:dyDescent="0.3">
      <c r="A4419">
        <f t="shared" ref="A4419:A4482" si="483">A4418+1</f>
        <v>4418</v>
      </c>
      <c r="B4419" t="s">
        <v>30</v>
      </c>
      <c r="C4419" s="8">
        <v>44641.262604166666</v>
      </c>
      <c r="D4419" s="7">
        <f>C4419</f>
        <v>44641.262604166666</v>
      </c>
      <c r="E4419" s="6" t="s">
        <v>11</v>
      </c>
      <c r="F4419" s="6" t="str">
        <f t="shared" ref="F4419:F4482" si="484">E4419&amp;" "&amp;ROUND(D4419,5)</f>
        <v>69201 44641,2626</v>
      </c>
      <c r="G4419" s="6" t="str">
        <f t="shared" ref="G4419:G4482" si="485">D4419&amp;" "&amp;E4419</f>
        <v>44641,2626041667 69201</v>
      </c>
      <c r="H4419" s="6" t="str">
        <f t="shared" ref="H4419:H4482" si="486">IF(E4419=E4420,"Dans"&amp;" "&amp;E4419,"sortie"&amp;" "&amp;E4419)</f>
        <v>Dans 69201</v>
      </c>
      <c r="I4419" s="6" t="str">
        <f t="shared" si="482"/>
        <v>Dans 69201</v>
      </c>
      <c r="J4419" s="5" t="str">
        <f t="shared" ref="J4419:J4482" si="487">IF(IFERROR(SEARCH("sortie",H4419),0)=1,H4419,IF(IFERROR(SEARCH("Entree",I4419),0)=1,I4419,""))</f>
        <v/>
      </c>
      <c r="K4419" s="6">
        <v>49</v>
      </c>
      <c r="L4419" s="7">
        <v>4.2824074074074075E-4</v>
      </c>
      <c r="M4419">
        <v>-4.7210000000000004E-3</v>
      </c>
      <c r="N4419" s="9" t="str">
        <f t="shared" ref="N4419:N4482" si="488">IF(K4419&lt;10,"ramassage possible","passage possible")</f>
        <v>passage possible</v>
      </c>
      <c r="O4419" s="6" t="str">
        <f>IFERROR(VLOOKUP(F4419,TCD!$A$4:$C$362,3,FALSE),"Commune de ramassage")</f>
        <v>Commune de ramassage</v>
      </c>
      <c r="P4419">
        <v>6</v>
      </c>
    </row>
    <row r="4420" spans="1:16" x14ac:dyDescent="0.3">
      <c r="A4420">
        <f t="shared" si="483"/>
        <v>4419</v>
      </c>
      <c r="B4420" t="s">
        <v>30</v>
      </c>
      <c r="C4420" s="8">
        <v>44641.263032407405</v>
      </c>
      <c r="D4420" s="7">
        <f>C4420</f>
        <v>44641.263032407405</v>
      </c>
      <c r="E4420" s="6" t="s">
        <v>11</v>
      </c>
      <c r="F4420" s="6" t="str">
        <f t="shared" si="484"/>
        <v>69201 44641,26303</v>
      </c>
      <c r="G4420" s="6" t="str">
        <f t="shared" si="485"/>
        <v>44641,2630324074 69201</v>
      </c>
      <c r="H4420" s="6" t="str">
        <f t="shared" si="486"/>
        <v>Dans 69201</v>
      </c>
      <c r="I4420" s="6" t="str">
        <f t="shared" si="482"/>
        <v>Dans 69201</v>
      </c>
      <c r="J4420" s="5" t="str">
        <f t="shared" si="487"/>
        <v/>
      </c>
      <c r="K4420" s="6">
        <v>54</v>
      </c>
      <c r="L4420" s="7">
        <v>6.9444444444444444E-5</v>
      </c>
      <c r="M4420">
        <v>-6.8199999999999999E-4</v>
      </c>
      <c r="N4420" s="9" t="str">
        <f t="shared" si="488"/>
        <v>passage possible</v>
      </c>
      <c r="O4420" s="6" t="str">
        <f>IFERROR(VLOOKUP(F4420,TCD!$A$4:$C$362,3,FALSE),"Commune de ramassage")</f>
        <v>Commune de ramassage</v>
      </c>
      <c r="P4420">
        <v>7</v>
      </c>
    </row>
    <row r="4421" spans="1:16" x14ac:dyDescent="0.3">
      <c r="A4421">
        <f t="shared" si="483"/>
        <v>4420</v>
      </c>
      <c r="B4421" t="s">
        <v>30</v>
      </c>
      <c r="C4421" s="8">
        <v>44641.263101851851</v>
      </c>
      <c r="D4421" s="7">
        <f>C4421</f>
        <v>44641.263101851851</v>
      </c>
      <c r="E4421" s="6" t="s">
        <v>11</v>
      </c>
      <c r="F4421" s="6" t="str">
        <f t="shared" si="484"/>
        <v>69201 44641,2631</v>
      </c>
      <c r="G4421" s="6" t="str">
        <f t="shared" si="485"/>
        <v>44641,2631018519 69201</v>
      </c>
      <c r="H4421" s="6" t="str">
        <f t="shared" si="486"/>
        <v>Dans 69201</v>
      </c>
      <c r="I4421" s="6" t="str">
        <f t="shared" ref="I4421:I4484" si="489">IF(E4421&lt;&gt;E4420,"Entree"&amp;" "&amp;E4421,"Dans"&amp;" "&amp;E4420)</f>
        <v>Dans 69201</v>
      </c>
      <c r="J4421" s="5" t="str">
        <f t="shared" si="487"/>
        <v/>
      </c>
      <c r="K4421" s="6">
        <v>49</v>
      </c>
      <c r="L4421" s="7">
        <v>2.0833333333333335E-4</v>
      </c>
      <c r="M4421">
        <v>-1.9369999999999999E-3</v>
      </c>
      <c r="N4421" s="9" t="str">
        <f t="shared" si="488"/>
        <v>passage possible</v>
      </c>
      <c r="O4421" s="6" t="str">
        <f>IFERROR(VLOOKUP(F4421,TCD!$A$4:$C$362,3,FALSE),"Commune de ramassage")</f>
        <v>Commune de ramassage</v>
      </c>
      <c r="P4421">
        <v>8</v>
      </c>
    </row>
    <row r="4422" spans="1:16" x14ac:dyDescent="0.3">
      <c r="A4422">
        <f t="shared" si="483"/>
        <v>4421</v>
      </c>
      <c r="B4422" t="s">
        <v>30</v>
      </c>
      <c r="C4422" s="8">
        <v>44641.263310185182</v>
      </c>
      <c r="D4422" s="7">
        <f>C4422</f>
        <v>44641.263310185182</v>
      </c>
      <c r="E4422" s="6" t="s">
        <v>11</v>
      </c>
      <c r="F4422" s="6" t="str">
        <f t="shared" si="484"/>
        <v>69201 44641,26331</v>
      </c>
      <c r="G4422" s="6" t="str">
        <f t="shared" si="485"/>
        <v>44641,2633101852 69201</v>
      </c>
      <c r="H4422" s="6" t="str">
        <f t="shared" si="486"/>
        <v>sortie 69201</v>
      </c>
      <c r="I4422" s="6" t="str">
        <f t="shared" si="489"/>
        <v>Dans 69201</v>
      </c>
      <c r="J4422" s="5" t="str">
        <f t="shared" si="487"/>
        <v>sortie 69201</v>
      </c>
      <c r="K4422" s="6">
        <v>41</v>
      </c>
      <c r="L4422" s="7">
        <v>9.2592592592592588E-5</v>
      </c>
      <c r="M4422">
        <v>-4.0099999999999999E-4</v>
      </c>
      <c r="N4422" s="9" t="str">
        <f t="shared" si="488"/>
        <v>passage possible</v>
      </c>
      <c r="O4422" s="6" t="str">
        <f>IFERROR(VLOOKUP(F4422,TCD!$A$4:$C$362,3,FALSE),"Commune de ramassage")</f>
        <v>Commune de ramassage</v>
      </c>
      <c r="P4422">
        <v>9</v>
      </c>
    </row>
    <row r="4423" spans="1:16" x14ac:dyDescent="0.3">
      <c r="A4423">
        <f t="shared" si="483"/>
        <v>4422</v>
      </c>
      <c r="B4423" t="s">
        <v>30</v>
      </c>
      <c r="C4423" s="8">
        <v>44641.263402777775</v>
      </c>
      <c r="D4423" s="7">
        <f>C4423</f>
        <v>44641.263402777775</v>
      </c>
      <c r="E4423" s="6" t="s">
        <v>31</v>
      </c>
      <c r="F4423" s="6" t="str">
        <f t="shared" si="484"/>
        <v>69014 44641,2634</v>
      </c>
      <c r="G4423" s="6" t="str">
        <f t="shared" si="485"/>
        <v>44641,2634027778 69014</v>
      </c>
      <c r="H4423" s="6" t="str">
        <f t="shared" si="486"/>
        <v>Dans 69014</v>
      </c>
      <c r="I4423" s="6" t="str">
        <f t="shared" si="489"/>
        <v>Entree 69014</v>
      </c>
      <c r="J4423" s="5" t="str">
        <f t="shared" si="487"/>
        <v>Entree 69014</v>
      </c>
      <c r="K4423" s="6">
        <v>48</v>
      </c>
      <c r="L4423" s="7">
        <v>3.1250000000000001E-4</v>
      </c>
      <c r="M4423">
        <v>-2.1919999999999999E-3</v>
      </c>
      <c r="N4423" s="9" t="str">
        <f t="shared" si="488"/>
        <v>passage possible</v>
      </c>
      <c r="O4423" s="6" t="str">
        <f>IFERROR(VLOOKUP(F4423,TCD!$A$4:$C$362,3,FALSE),"Commune de ramassage")</f>
        <v>Commune de ramassage</v>
      </c>
      <c r="P4423">
        <v>10</v>
      </c>
    </row>
    <row r="4424" spans="1:16" x14ac:dyDescent="0.3">
      <c r="A4424">
        <f t="shared" si="483"/>
        <v>4423</v>
      </c>
      <c r="B4424" t="s">
        <v>30</v>
      </c>
      <c r="C4424" s="8">
        <v>44641.263715277775</v>
      </c>
      <c r="D4424" s="7">
        <f>C4424</f>
        <v>44641.263715277775</v>
      </c>
      <c r="E4424" s="6" t="s">
        <v>31</v>
      </c>
      <c r="F4424" s="6" t="str">
        <f t="shared" si="484"/>
        <v>69014 44641,26372</v>
      </c>
      <c r="G4424" s="6" t="str">
        <f t="shared" si="485"/>
        <v>44641,2637152778 69014</v>
      </c>
      <c r="H4424" s="6" t="str">
        <f t="shared" si="486"/>
        <v>Dans 69014</v>
      </c>
      <c r="I4424" s="6" t="str">
        <f t="shared" si="489"/>
        <v>Dans 69014</v>
      </c>
      <c r="J4424" s="5" t="str">
        <f t="shared" si="487"/>
        <v/>
      </c>
      <c r="K4424" s="6">
        <v>22</v>
      </c>
      <c r="L4424" s="7">
        <v>2.3148148148148147E-5</v>
      </c>
      <c r="M4424">
        <v>1.45E-4</v>
      </c>
      <c r="N4424" s="9" t="str">
        <f t="shared" si="488"/>
        <v>passage possible</v>
      </c>
      <c r="O4424" s="6" t="str">
        <f>IFERROR(VLOOKUP(F4424,TCD!$A$4:$C$362,3,FALSE),"Commune de ramassage")</f>
        <v>Commune de ramassage</v>
      </c>
      <c r="P4424">
        <v>11</v>
      </c>
    </row>
    <row r="4425" spans="1:16" x14ac:dyDescent="0.3">
      <c r="A4425">
        <f t="shared" si="483"/>
        <v>4424</v>
      </c>
      <c r="B4425" t="s">
        <v>30</v>
      </c>
      <c r="C4425" s="8">
        <v>44641.263738425929</v>
      </c>
      <c r="D4425" s="7">
        <f>C4425</f>
        <v>44641.263738425929</v>
      </c>
      <c r="E4425" s="6" t="s">
        <v>31</v>
      </c>
      <c r="F4425" s="6" t="str">
        <f t="shared" si="484"/>
        <v>69014 44641,26374</v>
      </c>
      <c r="G4425" s="6" t="str">
        <f t="shared" si="485"/>
        <v>44641,2637384259 69014</v>
      </c>
      <c r="H4425" s="6" t="str">
        <f t="shared" si="486"/>
        <v>Dans 69014</v>
      </c>
      <c r="I4425" s="6" t="str">
        <f t="shared" si="489"/>
        <v>Dans 69014</v>
      </c>
      <c r="J4425" s="5" t="str">
        <f t="shared" si="487"/>
        <v/>
      </c>
      <c r="K4425" s="6">
        <v>26</v>
      </c>
      <c r="L4425" s="7">
        <v>4.6296296296296294E-5</v>
      </c>
      <c r="M4425">
        <v>3.2000000000000003E-4</v>
      </c>
      <c r="N4425" s="9" t="str">
        <f t="shared" si="488"/>
        <v>passage possible</v>
      </c>
      <c r="O4425" s="6" t="str">
        <f>IFERROR(VLOOKUP(F4425,TCD!$A$4:$C$362,3,FALSE),"Commune de ramassage")</f>
        <v>Commune de ramassage</v>
      </c>
      <c r="P4425">
        <v>12</v>
      </c>
    </row>
    <row r="4426" spans="1:16" x14ac:dyDescent="0.3">
      <c r="A4426">
        <f t="shared" si="483"/>
        <v>4425</v>
      </c>
      <c r="B4426" t="s">
        <v>30</v>
      </c>
      <c r="C4426" s="8">
        <v>44641.263784722221</v>
      </c>
      <c r="D4426" s="7">
        <f>C4426</f>
        <v>44641.263784722221</v>
      </c>
      <c r="E4426" s="6" t="s">
        <v>31</v>
      </c>
      <c r="F4426" s="6" t="str">
        <f t="shared" si="484"/>
        <v>69014 44641,26378</v>
      </c>
      <c r="G4426" s="6" t="str">
        <f t="shared" si="485"/>
        <v>44641,2637847222 69014</v>
      </c>
      <c r="H4426" s="6" t="str">
        <f t="shared" si="486"/>
        <v>Dans 69014</v>
      </c>
      <c r="I4426" s="6" t="str">
        <f t="shared" si="489"/>
        <v>Dans 69014</v>
      </c>
      <c r="J4426" s="5" t="str">
        <f t="shared" si="487"/>
        <v/>
      </c>
      <c r="K4426" s="6">
        <v>26</v>
      </c>
      <c r="L4426" s="7">
        <v>2.3148148148148147E-5</v>
      </c>
      <c r="M4426">
        <v>-3.6999999999999998E-5</v>
      </c>
      <c r="N4426" s="9" t="str">
        <f t="shared" si="488"/>
        <v>passage possible</v>
      </c>
      <c r="O4426" s="6" t="str">
        <f>IFERROR(VLOOKUP(F4426,TCD!$A$4:$C$362,3,FALSE),"Commune de ramassage")</f>
        <v>Commune de ramassage</v>
      </c>
      <c r="P4426">
        <v>13</v>
      </c>
    </row>
    <row r="4427" spans="1:16" x14ac:dyDescent="0.3">
      <c r="A4427">
        <f t="shared" si="483"/>
        <v>4426</v>
      </c>
      <c r="B4427" t="s">
        <v>30</v>
      </c>
      <c r="C4427" s="8">
        <v>44641.263807870368</v>
      </c>
      <c r="D4427" s="7">
        <f>C4427</f>
        <v>44641.263807870368</v>
      </c>
      <c r="E4427" s="6" t="s">
        <v>31</v>
      </c>
      <c r="F4427" s="6" t="str">
        <f t="shared" si="484"/>
        <v>69014 44641,26381</v>
      </c>
      <c r="G4427" s="6" t="str">
        <f t="shared" si="485"/>
        <v>44641,2638078704 69014</v>
      </c>
      <c r="H4427" s="6" t="str">
        <f t="shared" si="486"/>
        <v>Dans 69014</v>
      </c>
      <c r="I4427" s="6" t="str">
        <f t="shared" si="489"/>
        <v>Dans 69014</v>
      </c>
      <c r="J4427" s="5" t="str">
        <f t="shared" si="487"/>
        <v/>
      </c>
      <c r="K4427" s="6">
        <v>26</v>
      </c>
      <c r="L4427" s="7">
        <v>2.3148148148148147E-5</v>
      </c>
      <c r="M4427">
        <v>-1.21E-4</v>
      </c>
      <c r="N4427" s="9" t="str">
        <f t="shared" si="488"/>
        <v>passage possible</v>
      </c>
      <c r="O4427" s="6" t="str">
        <f>IFERROR(VLOOKUP(F4427,TCD!$A$4:$C$362,3,FALSE),"Commune de ramassage")</f>
        <v>Commune de ramassage</v>
      </c>
      <c r="P4427">
        <v>14</v>
      </c>
    </row>
    <row r="4428" spans="1:16" x14ac:dyDescent="0.3">
      <c r="A4428">
        <f t="shared" si="483"/>
        <v>4427</v>
      </c>
      <c r="B4428" t="s">
        <v>30</v>
      </c>
      <c r="C4428" s="8">
        <v>44641.263831018521</v>
      </c>
      <c r="D4428" s="7">
        <f>C4428</f>
        <v>44641.263831018521</v>
      </c>
      <c r="E4428" s="6" t="s">
        <v>31</v>
      </c>
      <c r="F4428" s="6" t="str">
        <f t="shared" si="484"/>
        <v>69014 44641,26383</v>
      </c>
      <c r="G4428" s="6" t="str">
        <f t="shared" si="485"/>
        <v>44641,2638310185 69014</v>
      </c>
      <c r="H4428" s="6" t="str">
        <f t="shared" si="486"/>
        <v>Dans 69014</v>
      </c>
      <c r="I4428" s="6" t="str">
        <f t="shared" si="489"/>
        <v>Dans 69014</v>
      </c>
      <c r="J4428" s="5" t="str">
        <f t="shared" si="487"/>
        <v/>
      </c>
      <c r="K4428" s="6">
        <v>28</v>
      </c>
      <c r="L4428" s="7">
        <v>5.0925925925925921E-4</v>
      </c>
      <c r="M4428">
        <v>-4.3420000000000004E-3</v>
      </c>
      <c r="N4428" s="9" t="str">
        <f t="shared" si="488"/>
        <v>passage possible</v>
      </c>
      <c r="O4428" s="6" t="str">
        <f>IFERROR(VLOOKUP(F4428,TCD!$A$4:$C$362,3,FALSE),"Commune de ramassage")</f>
        <v>Commune de ramassage</v>
      </c>
      <c r="P4428">
        <v>15</v>
      </c>
    </row>
    <row r="4429" spans="1:16" x14ac:dyDescent="0.3">
      <c r="A4429">
        <f t="shared" si="483"/>
        <v>4428</v>
      </c>
      <c r="B4429" t="s">
        <v>30</v>
      </c>
      <c r="C4429" s="8">
        <v>44641.264340277776</v>
      </c>
      <c r="D4429" s="7">
        <f>C4429</f>
        <v>44641.264340277776</v>
      </c>
      <c r="E4429" s="6" t="s">
        <v>31</v>
      </c>
      <c r="F4429" s="6" t="str">
        <f t="shared" si="484"/>
        <v>69014 44641,26434</v>
      </c>
      <c r="G4429" s="6" t="str">
        <f t="shared" si="485"/>
        <v>44641,2643402778 69014</v>
      </c>
      <c r="H4429" s="6" t="str">
        <f t="shared" si="486"/>
        <v>Dans 69014</v>
      </c>
      <c r="I4429" s="6" t="str">
        <f t="shared" si="489"/>
        <v>Dans 69014</v>
      </c>
      <c r="J4429" s="5" t="str">
        <f t="shared" si="487"/>
        <v/>
      </c>
      <c r="K4429" s="6">
        <v>43</v>
      </c>
      <c r="L4429" s="7">
        <v>5.7870370370370366E-5</v>
      </c>
      <c r="M4429">
        <v>-5.9000000000000003E-4</v>
      </c>
      <c r="N4429" s="9" t="str">
        <f t="shared" si="488"/>
        <v>passage possible</v>
      </c>
      <c r="O4429" s="6" t="str">
        <f>IFERROR(VLOOKUP(F4429,TCD!$A$4:$C$362,3,FALSE),"Commune de ramassage")</f>
        <v>Commune de ramassage</v>
      </c>
      <c r="P4429">
        <v>16</v>
      </c>
    </row>
    <row r="4430" spans="1:16" x14ac:dyDescent="0.3">
      <c r="A4430">
        <f t="shared" si="483"/>
        <v>4429</v>
      </c>
      <c r="B4430" t="s">
        <v>30</v>
      </c>
      <c r="C4430" s="8">
        <v>44641.264398148145</v>
      </c>
      <c r="D4430" s="7">
        <f>C4430</f>
        <v>44641.264398148145</v>
      </c>
      <c r="E4430" s="6" t="s">
        <v>31</v>
      </c>
      <c r="F4430" s="6" t="str">
        <f t="shared" si="484"/>
        <v>69014 44641,2644</v>
      </c>
      <c r="G4430" s="6" t="str">
        <f t="shared" si="485"/>
        <v>44641,2643981481 69014</v>
      </c>
      <c r="H4430" s="6" t="str">
        <f t="shared" si="486"/>
        <v>Dans 69014</v>
      </c>
      <c r="I4430" s="6" t="str">
        <f t="shared" si="489"/>
        <v>Dans 69014</v>
      </c>
      <c r="J4430" s="5" t="str">
        <f t="shared" si="487"/>
        <v/>
      </c>
      <c r="K4430" s="6">
        <v>33</v>
      </c>
      <c r="L4430" s="7">
        <v>4.6296296296296294E-5</v>
      </c>
      <c r="M4430">
        <v>-9.2999999999999997E-5</v>
      </c>
      <c r="N4430" s="9" t="str">
        <f t="shared" si="488"/>
        <v>passage possible</v>
      </c>
      <c r="O4430" s="6" t="str">
        <f>IFERROR(VLOOKUP(F4430,TCD!$A$4:$C$362,3,FALSE),"Commune de ramassage")</f>
        <v>Commune de ramassage</v>
      </c>
      <c r="P4430">
        <v>17</v>
      </c>
    </row>
    <row r="4431" spans="1:16" x14ac:dyDescent="0.3">
      <c r="A4431">
        <f t="shared" si="483"/>
        <v>4430</v>
      </c>
      <c r="B4431" t="s">
        <v>30</v>
      </c>
      <c r="C4431" s="8">
        <v>44641.264444444445</v>
      </c>
      <c r="D4431" s="7">
        <f>C4431</f>
        <v>44641.264444444445</v>
      </c>
      <c r="E4431" s="6" t="s">
        <v>31</v>
      </c>
      <c r="F4431" s="6" t="str">
        <f t="shared" si="484"/>
        <v>69014 44641,26444</v>
      </c>
      <c r="G4431" s="6" t="str">
        <f t="shared" si="485"/>
        <v>44641,2644444444 69014</v>
      </c>
      <c r="H4431" s="6" t="str">
        <f t="shared" si="486"/>
        <v>Dans 69014</v>
      </c>
      <c r="I4431" s="6" t="str">
        <f t="shared" si="489"/>
        <v>Dans 69014</v>
      </c>
      <c r="J4431" s="5" t="str">
        <f t="shared" si="487"/>
        <v/>
      </c>
      <c r="K4431" s="6">
        <v>33</v>
      </c>
      <c r="L4431" s="7">
        <v>3.4722222222222222E-5</v>
      </c>
      <c r="M4431">
        <v>1.26E-4</v>
      </c>
      <c r="N4431" s="9" t="str">
        <f t="shared" si="488"/>
        <v>passage possible</v>
      </c>
      <c r="O4431" s="6" t="str">
        <f>IFERROR(VLOOKUP(F4431,TCD!$A$4:$C$362,3,FALSE),"Commune de ramassage")</f>
        <v>Commune de ramassage</v>
      </c>
      <c r="P4431">
        <v>18</v>
      </c>
    </row>
    <row r="4432" spans="1:16" x14ac:dyDescent="0.3">
      <c r="A4432">
        <f t="shared" si="483"/>
        <v>4431</v>
      </c>
      <c r="B4432" t="s">
        <v>30</v>
      </c>
      <c r="C4432" s="8">
        <v>44641.264479166668</v>
      </c>
      <c r="D4432" s="7">
        <f>C4432</f>
        <v>44641.264479166668</v>
      </c>
      <c r="E4432" s="6" t="s">
        <v>31</v>
      </c>
      <c r="F4432" s="6" t="str">
        <f t="shared" si="484"/>
        <v>69014 44641,26448</v>
      </c>
      <c r="G4432" s="6" t="str">
        <f t="shared" si="485"/>
        <v>44641,2644791667 69014</v>
      </c>
      <c r="H4432" s="6" t="str">
        <f t="shared" si="486"/>
        <v>Dans 69014</v>
      </c>
      <c r="I4432" s="6" t="str">
        <f t="shared" si="489"/>
        <v>Dans 69014</v>
      </c>
      <c r="J4432" s="5" t="str">
        <f t="shared" si="487"/>
        <v/>
      </c>
      <c r="K4432" s="6">
        <v>33</v>
      </c>
      <c r="L4432" s="7">
        <v>8.1018518518518516E-5</v>
      </c>
      <c r="M4432">
        <v>2.5700000000000001E-4</v>
      </c>
      <c r="N4432" s="9" t="str">
        <f t="shared" si="488"/>
        <v>passage possible</v>
      </c>
      <c r="O4432" s="6" t="str">
        <f>IFERROR(VLOOKUP(F4432,TCD!$A$4:$C$362,3,FALSE),"Commune de ramassage")</f>
        <v>Commune de ramassage</v>
      </c>
      <c r="P4432">
        <v>19</v>
      </c>
    </row>
    <row r="4433" spans="1:16" x14ac:dyDescent="0.3">
      <c r="A4433">
        <f t="shared" si="483"/>
        <v>4432</v>
      </c>
      <c r="B4433" t="s">
        <v>30</v>
      </c>
      <c r="C4433" s="8">
        <v>44641.264560185184</v>
      </c>
      <c r="D4433" s="7">
        <f>C4433</f>
        <v>44641.264560185184</v>
      </c>
      <c r="E4433" s="6" t="s">
        <v>31</v>
      </c>
      <c r="F4433" s="6" t="str">
        <f t="shared" si="484"/>
        <v>69014 44641,26456</v>
      </c>
      <c r="G4433" s="6" t="str">
        <f t="shared" si="485"/>
        <v>44641,2645601852 69014</v>
      </c>
      <c r="H4433" s="6" t="str">
        <f t="shared" si="486"/>
        <v>Dans 69014</v>
      </c>
      <c r="I4433" s="6" t="str">
        <f t="shared" si="489"/>
        <v>Dans 69014</v>
      </c>
      <c r="J4433" s="5" t="str">
        <f t="shared" si="487"/>
        <v/>
      </c>
      <c r="K4433" s="6">
        <v>43</v>
      </c>
      <c r="L4433" s="7">
        <v>5.7870370370370366E-5</v>
      </c>
      <c r="M4433">
        <v>-6.7999999999999999E-5</v>
      </c>
      <c r="N4433" s="9" t="str">
        <f t="shared" si="488"/>
        <v>passage possible</v>
      </c>
      <c r="O4433" s="6" t="str">
        <f>IFERROR(VLOOKUP(F4433,TCD!$A$4:$C$362,3,FALSE),"Commune de ramassage")</f>
        <v>Commune de ramassage</v>
      </c>
      <c r="P4433">
        <v>20</v>
      </c>
    </row>
    <row r="4434" spans="1:16" x14ac:dyDescent="0.3">
      <c r="A4434">
        <f t="shared" si="483"/>
        <v>4433</v>
      </c>
      <c r="B4434" t="s">
        <v>30</v>
      </c>
      <c r="C4434" s="8">
        <v>44641.264618055553</v>
      </c>
      <c r="D4434" s="7">
        <f>C4434</f>
        <v>44641.264618055553</v>
      </c>
      <c r="E4434" s="6" t="s">
        <v>31</v>
      </c>
      <c r="F4434" s="6" t="str">
        <f t="shared" si="484"/>
        <v>69014 44641,26462</v>
      </c>
      <c r="G4434" s="6" t="str">
        <f t="shared" si="485"/>
        <v>44641,2646180556 69014</v>
      </c>
      <c r="H4434" s="6" t="str">
        <f t="shared" si="486"/>
        <v>Dans 69014</v>
      </c>
      <c r="I4434" s="6" t="str">
        <f t="shared" si="489"/>
        <v>Dans 69014</v>
      </c>
      <c r="J4434" s="5" t="str">
        <f t="shared" si="487"/>
        <v/>
      </c>
      <c r="K4434" s="6">
        <v>47</v>
      </c>
      <c r="L4434" s="7">
        <v>4.6296296296296294E-5</v>
      </c>
      <c r="M4434">
        <v>-4.3399999999999998E-4</v>
      </c>
      <c r="N4434" s="9" t="str">
        <f t="shared" si="488"/>
        <v>passage possible</v>
      </c>
      <c r="O4434" s="6" t="str">
        <f>IFERROR(VLOOKUP(F4434,TCD!$A$4:$C$362,3,FALSE),"Commune de ramassage")</f>
        <v>Commune de ramassage</v>
      </c>
      <c r="P4434">
        <v>21</v>
      </c>
    </row>
    <row r="4435" spans="1:16" x14ac:dyDescent="0.3">
      <c r="A4435">
        <f t="shared" si="483"/>
        <v>4434</v>
      </c>
      <c r="B4435" t="s">
        <v>30</v>
      </c>
      <c r="C4435" s="8">
        <v>44641.264664351853</v>
      </c>
      <c r="D4435" s="7">
        <f>C4435</f>
        <v>44641.264664351853</v>
      </c>
      <c r="E4435" s="6" t="s">
        <v>31</v>
      </c>
      <c r="F4435" s="6" t="str">
        <f t="shared" si="484"/>
        <v>69014 44641,26466</v>
      </c>
      <c r="G4435" s="6" t="str">
        <f t="shared" si="485"/>
        <v>44641,2646643519 69014</v>
      </c>
      <c r="H4435" s="6" t="str">
        <f t="shared" si="486"/>
        <v>Dans 69014</v>
      </c>
      <c r="I4435" s="6" t="str">
        <f t="shared" si="489"/>
        <v>Dans 69014</v>
      </c>
      <c r="J4435" s="5" t="str">
        <f t="shared" si="487"/>
        <v/>
      </c>
      <c r="K4435" s="6">
        <v>52</v>
      </c>
      <c r="L4435" s="7">
        <v>8.1018518518518516E-5</v>
      </c>
      <c r="M4435">
        <v>-6.0800000000000003E-4</v>
      </c>
      <c r="N4435" s="9" t="str">
        <f t="shared" si="488"/>
        <v>passage possible</v>
      </c>
      <c r="O4435" s="6" t="str">
        <f>IFERROR(VLOOKUP(F4435,TCD!$A$4:$C$362,3,FALSE),"Commune de ramassage")</f>
        <v>Commune de ramassage</v>
      </c>
      <c r="P4435">
        <v>22</v>
      </c>
    </row>
    <row r="4436" spans="1:16" x14ac:dyDescent="0.3">
      <c r="A4436">
        <f t="shared" si="483"/>
        <v>4435</v>
      </c>
      <c r="B4436" t="s">
        <v>30</v>
      </c>
      <c r="C4436" s="8">
        <v>44641.264745370368</v>
      </c>
      <c r="D4436" s="7">
        <f>C4436</f>
        <v>44641.264745370368</v>
      </c>
      <c r="E4436" s="6" t="s">
        <v>31</v>
      </c>
      <c r="F4436" s="6" t="str">
        <f t="shared" si="484"/>
        <v>69014 44641,26475</v>
      </c>
      <c r="G4436" s="6" t="str">
        <f t="shared" si="485"/>
        <v>44641,2647453704 69014</v>
      </c>
      <c r="H4436" s="6" t="str">
        <f t="shared" si="486"/>
        <v>Dans 69014</v>
      </c>
      <c r="I4436" s="6" t="str">
        <f t="shared" si="489"/>
        <v>Dans 69014</v>
      </c>
      <c r="J4436" s="5" t="str">
        <f t="shared" si="487"/>
        <v/>
      </c>
      <c r="K4436" s="6">
        <v>51</v>
      </c>
      <c r="L4436" s="7">
        <v>1.5046296296296297E-4</v>
      </c>
      <c r="M4436">
        <v>-1.235E-3</v>
      </c>
      <c r="N4436" s="9" t="str">
        <f t="shared" si="488"/>
        <v>passage possible</v>
      </c>
      <c r="O4436" s="6" t="str">
        <f>IFERROR(VLOOKUP(F4436,TCD!$A$4:$C$362,3,FALSE),"Commune de ramassage")</f>
        <v>Commune de ramassage</v>
      </c>
      <c r="P4436">
        <v>23</v>
      </c>
    </row>
    <row r="4437" spans="1:16" x14ac:dyDescent="0.3">
      <c r="A4437">
        <f t="shared" si="483"/>
        <v>4436</v>
      </c>
      <c r="B4437" t="s">
        <v>30</v>
      </c>
      <c r="C4437" s="8">
        <v>44641.26489583333</v>
      </c>
      <c r="D4437" s="7">
        <f>C4437</f>
        <v>44641.26489583333</v>
      </c>
      <c r="E4437" s="6" t="s">
        <v>31</v>
      </c>
      <c r="F4437" s="6" t="str">
        <f t="shared" si="484"/>
        <v>69014 44641,2649</v>
      </c>
      <c r="G4437" s="6" t="str">
        <f t="shared" si="485"/>
        <v>44641,2648958333 69014</v>
      </c>
      <c r="H4437" s="6" t="str">
        <f t="shared" si="486"/>
        <v>Dans 69014</v>
      </c>
      <c r="I4437" s="6" t="str">
        <f t="shared" si="489"/>
        <v>Dans 69014</v>
      </c>
      <c r="J4437" s="5" t="str">
        <f t="shared" si="487"/>
        <v/>
      </c>
      <c r="K4437" s="6">
        <v>57</v>
      </c>
      <c r="L4437" s="7">
        <v>2.0833333333333335E-4</v>
      </c>
      <c r="M4437">
        <v>-2.1670000000000001E-3</v>
      </c>
      <c r="N4437" s="9" t="str">
        <f t="shared" si="488"/>
        <v>passage possible</v>
      </c>
      <c r="O4437" s="6" t="str">
        <f>IFERROR(VLOOKUP(F4437,TCD!$A$4:$C$362,3,FALSE),"Commune de ramassage")</f>
        <v>Commune de ramassage</v>
      </c>
      <c r="P4437">
        <v>24</v>
      </c>
    </row>
    <row r="4438" spans="1:16" x14ac:dyDescent="0.3">
      <c r="A4438">
        <f t="shared" si="483"/>
        <v>4437</v>
      </c>
      <c r="B4438" t="s">
        <v>30</v>
      </c>
      <c r="C4438" s="8">
        <v>44641.265104166669</v>
      </c>
      <c r="D4438" s="7">
        <f>C4438</f>
        <v>44641.265104166669</v>
      </c>
      <c r="E4438" s="6" t="s">
        <v>31</v>
      </c>
      <c r="F4438" s="6" t="str">
        <f t="shared" si="484"/>
        <v>69014 44641,2651</v>
      </c>
      <c r="G4438" s="6" t="str">
        <f t="shared" si="485"/>
        <v>44641,2651041667 69014</v>
      </c>
      <c r="H4438" s="6" t="str">
        <f t="shared" si="486"/>
        <v>Dans 69014</v>
      </c>
      <c r="I4438" s="6" t="str">
        <f t="shared" si="489"/>
        <v>Dans 69014</v>
      </c>
      <c r="J4438" s="5" t="str">
        <f t="shared" si="487"/>
        <v/>
      </c>
      <c r="K4438" s="6">
        <v>56</v>
      </c>
      <c r="L4438" s="7">
        <v>2.8935185185185189E-4</v>
      </c>
      <c r="M4438">
        <v>-2.898E-3</v>
      </c>
      <c r="N4438" s="9" t="str">
        <f t="shared" si="488"/>
        <v>passage possible</v>
      </c>
      <c r="O4438" s="6" t="str">
        <f>IFERROR(VLOOKUP(F4438,TCD!$A$4:$C$362,3,FALSE),"Commune de ramassage")</f>
        <v>Commune de ramassage</v>
      </c>
      <c r="P4438">
        <v>25</v>
      </c>
    </row>
    <row r="4439" spans="1:16" x14ac:dyDescent="0.3">
      <c r="A4439">
        <f t="shared" si="483"/>
        <v>4438</v>
      </c>
      <c r="B4439" t="s">
        <v>30</v>
      </c>
      <c r="C4439" s="8">
        <v>44641.265393518515</v>
      </c>
      <c r="D4439" s="7">
        <f>C4439</f>
        <v>44641.265393518515</v>
      </c>
      <c r="E4439" s="6" t="s">
        <v>31</v>
      </c>
      <c r="F4439" s="6" t="str">
        <f t="shared" si="484"/>
        <v>69014 44641,26539</v>
      </c>
      <c r="G4439" s="6" t="str">
        <f t="shared" si="485"/>
        <v>44641,2653935185 69014</v>
      </c>
      <c r="H4439" s="6" t="str">
        <f t="shared" si="486"/>
        <v>Dans 69014</v>
      </c>
      <c r="I4439" s="6" t="str">
        <f t="shared" si="489"/>
        <v>Dans 69014</v>
      </c>
      <c r="J4439" s="5" t="str">
        <f t="shared" si="487"/>
        <v/>
      </c>
      <c r="K4439" s="6">
        <v>29</v>
      </c>
      <c r="L4439" s="7">
        <v>1.1574074074074073E-5</v>
      </c>
      <c r="M4439">
        <v>5.0000000000000004E-6</v>
      </c>
      <c r="N4439" s="9" t="str">
        <f t="shared" si="488"/>
        <v>passage possible</v>
      </c>
      <c r="O4439" s="6" t="str">
        <f>IFERROR(VLOOKUP(F4439,TCD!$A$4:$C$362,3,FALSE),"Commune de ramassage")</f>
        <v>Commune de ramassage</v>
      </c>
      <c r="P4439">
        <v>26</v>
      </c>
    </row>
    <row r="4440" spans="1:16" x14ac:dyDescent="0.3">
      <c r="A4440">
        <f t="shared" si="483"/>
        <v>4439</v>
      </c>
      <c r="B4440" t="s">
        <v>30</v>
      </c>
      <c r="C4440" s="8">
        <v>44641.265405092592</v>
      </c>
      <c r="D4440" s="7">
        <f>C4440</f>
        <v>44641.265405092592</v>
      </c>
      <c r="E4440" s="6" t="s">
        <v>31</v>
      </c>
      <c r="F4440" s="6" t="str">
        <f t="shared" si="484"/>
        <v>69014 44641,26541</v>
      </c>
      <c r="G4440" s="6" t="str">
        <f t="shared" si="485"/>
        <v>44641,2654050926 69014</v>
      </c>
      <c r="H4440" s="6" t="str">
        <f t="shared" si="486"/>
        <v>Dans 69014</v>
      </c>
      <c r="I4440" s="6" t="str">
        <f t="shared" si="489"/>
        <v>Dans 69014</v>
      </c>
      <c r="J4440" s="5" t="str">
        <f t="shared" si="487"/>
        <v/>
      </c>
      <c r="K4440" s="6">
        <v>30</v>
      </c>
      <c r="L4440" s="7">
        <v>2.3148148148148147E-5</v>
      </c>
      <c r="M4440">
        <v>8.7000000000000001E-5</v>
      </c>
      <c r="N4440" s="9" t="str">
        <f t="shared" si="488"/>
        <v>passage possible</v>
      </c>
      <c r="O4440" s="6" t="str">
        <f>IFERROR(VLOOKUP(F4440,TCD!$A$4:$C$362,3,FALSE),"Commune de ramassage")</f>
        <v>Commune de ramassage</v>
      </c>
      <c r="P4440">
        <v>27</v>
      </c>
    </row>
    <row r="4441" spans="1:16" x14ac:dyDescent="0.3">
      <c r="A4441">
        <f t="shared" si="483"/>
        <v>4440</v>
      </c>
      <c r="B4441" t="s">
        <v>30</v>
      </c>
      <c r="C4441" s="8">
        <v>44641.265428240738</v>
      </c>
      <c r="D4441" s="7">
        <f>C4441</f>
        <v>44641.265428240738</v>
      </c>
      <c r="E4441" s="6" t="s">
        <v>31</v>
      </c>
      <c r="F4441" s="6" t="str">
        <f t="shared" si="484"/>
        <v>69014 44641,26543</v>
      </c>
      <c r="G4441" s="6" t="str">
        <f t="shared" si="485"/>
        <v>44641,2654282407 69014</v>
      </c>
      <c r="H4441" s="6" t="str">
        <f t="shared" si="486"/>
        <v>Dans 69014</v>
      </c>
      <c r="I4441" s="6" t="str">
        <f t="shared" si="489"/>
        <v>Dans 69014</v>
      </c>
      <c r="J4441" s="5" t="str">
        <f t="shared" si="487"/>
        <v/>
      </c>
      <c r="K4441" s="6">
        <v>33</v>
      </c>
      <c r="L4441" s="7">
        <v>1.273148148148148E-4</v>
      </c>
      <c r="M4441">
        <v>2.81E-4</v>
      </c>
      <c r="N4441" s="9" t="str">
        <f t="shared" si="488"/>
        <v>passage possible</v>
      </c>
      <c r="O4441" s="6" t="str">
        <f>IFERROR(VLOOKUP(F4441,TCD!$A$4:$C$362,3,FALSE),"Commune de ramassage")</f>
        <v>Commune de ramassage</v>
      </c>
      <c r="P4441">
        <v>28</v>
      </c>
    </row>
    <row r="4442" spans="1:16" x14ac:dyDescent="0.3">
      <c r="A4442">
        <f t="shared" si="483"/>
        <v>4441</v>
      </c>
      <c r="B4442" t="s">
        <v>30</v>
      </c>
      <c r="C4442" s="8">
        <v>44641.265555555554</v>
      </c>
      <c r="D4442" s="7">
        <f>C4442</f>
        <v>44641.265555555554</v>
      </c>
      <c r="E4442" s="6" t="s">
        <v>31</v>
      </c>
      <c r="F4442" s="6" t="str">
        <f t="shared" si="484"/>
        <v>69014 44641,26556</v>
      </c>
      <c r="G4442" s="6" t="str">
        <f t="shared" si="485"/>
        <v>44641,2655555556 69014</v>
      </c>
      <c r="H4442" s="6" t="str">
        <f t="shared" si="486"/>
        <v>Dans 69014</v>
      </c>
      <c r="I4442" s="6" t="str">
        <f t="shared" si="489"/>
        <v>Dans 69014</v>
      </c>
      <c r="J4442" s="5" t="str">
        <f t="shared" si="487"/>
        <v/>
      </c>
      <c r="K4442" s="6">
        <v>40</v>
      </c>
      <c r="L4442" s="7">
        <v>8.1018518518518516E-5</v>
      </c>
      <c r="M4442">
        <v>1.17E-4</v>
      </c>
      <c r="N4442" s="9" t="str">
        <f t="shared" si="488"/>
        <v>passage possible</v>
      </c>
      <c r="O4442" s="6" t="str">
        <f>IFERROR(VLOOKUP(F4442,TCD!$A$4:$C$362,3,FALSE),"Commune de ramassage")</f>
        <v>Commune de ramassage</v>
      </c>
      <c r="P4442">
        <v>29</v>
      </c>
    </row>
    <row r="4443" spans="1:16" x14ac:dyDescent="0.3">
      <c r="A4443">
        <f t="shared" si="483"/>
        <v>4442</v>
      </c>
      <c r="B4443" t="s">
        <v>30</v>
      </c>
      <c r="C4443" s="8">
        <v>44641.265636574077</v>
      </c>
      <c r="D4443" s="7">
        <f>C4443</f>
        <v>44641.265636574077</v>
      </c>
      <c r="E4443" s="6" t="s">
        <v>31</v>
      </c>
      <c r="F4443" s="6" t="str">
        <f t="shared" si="484"/>
        <v>69014 44641,26564</v>
      </c>
      <c r="G4443" s="6" t="str">
        <f t="shared" si="485"/>
        <v>44641,2656365741 69014</v>
      </c>
      <c r="H4443" s="6" t="str">
        <f t="shared" si="486"/>
        <v>Dans 69014</v>
      </c>
      <c r="I4443" s="6" t="str">
        <f t="shared" si="489"/>
        <v>Dans 69014</v>
      </c>
      <c r="J4443" s="5" t="str">
        <f t="shared" si="487"/>
        <v/>
      </c>
      <c r="K4443" s="6">
        <v>27</v>
      </c>
      <c r="L4443" s="7">
        <v>4.6296296296296294E-5</v>
      </c>
      <c r="M4443">
        <v>2.63E-4</v>
      </c>
      <c r="N4443" s="9" t="str">
        <f t="shared" si="488"/>
        <v>passage possible</v>
      </c>
      <c r="O4443" s="6" t="str">
        <f>IFERROR(VLOOKUP(F4443,TCD!$A$4:$C$362,3,FALSE),"Commune de ramassage")</f>
        <v>Commune de ramassage</v>
      </c>
      <c r="P4443">
        <v>30</v>
      </c>
    </row>
    <row r="4444" spans="1:16" x14ac:dyDescent="0.3">
      <c r="A4444">
        <f t="shared" si="483"/>
        <v>4443</v>
      </c>
      <c r="B4444" t="s">
        <v>30</v>
      </c>
      <c r="C4444" s="8">
        <v>44641.265682870369</v>
      </c>
      <c r="D4444" s="7">
        <f>C4444</f>
        <v>44641.265682870369</v>
      </c>
      <c r="E4444" s="6" t="s">
        <v>31</v>
      </c>
      <c r="F4444" s="6" t="str">
        <f t="shared" si="484"/>
        <v>69014 44641,26568</v>
      </c>
      <c r="G4444" s="6" t="str">
        <f t="shared" si="485"/>
        <v>44641,2656828704 69014</v>
      </c>
      <c r="H4444" s="6" t="str">
        <f t="shared" si="486"/>
        <v>Dans 69014</v>
      </c>
      <c r="I4444" s="6" t="str">
        <f t="shared" si="489"/>
        <v>Dans 69014</v>
      </c>
      <c r="J4444" s="5" t="str">
        <f t="shared" si="487"/>
        <v/>
      </c>
      <c r="K4444" s="6">
        <v>33</v>
      </c>
      <c r="L4444" s="7">
        <v>3.4722222222222222E-5</v>
      </c>
      <c r="M4444">
        <v>4.6000000000000001E-4</v>
      </c>
      <c r="N4444" s="9" t="str">
        <f t="shared" si="488"/>
        <v>passage possible</v>
      </c>
      <c r="O4444" s="6" t="str">
        <f>IFERROR(VLOOKUP(F4444,TCD!$A$4:$C$362,3,FALSE),"Commune de ramassage")</f>
        <v>Commune de ramassage</v>
      </c>
      <c r="P4444">
        <v>31</v>
      </c>
    </row>
    <row r="4445" spans="1:16" x14ac:dyDescent="0.3">
      <c r="A4445">
        <f t="shared" si="483"/>
        <v>4444</v>
      </c>
      <c r="B4445" t="s">
        <v>30</v>
      </c>
      <c r="C4445" s="8">
        <v>44641.265717592592</v>
      </c>
      <c r="D4445" s="7">
        <f>C4445</f>
        <v>44641.265717592592</v>
      </c>
      <c r="E4445" s="6" t="s">
        <v>31</v>
      </c>
      <c r="F4445" s="6" t="str">
        <f t="shared" si="484"/>
        <v>69014 44641,26572</v>
      </c>
      <c r="G4445" s="6" t="str">
        <f t="shared" si="485"/>
        <v>44641,2657175926 69014</v>
      </c>
      <c r="H4445" s="6" t="str">
        <f t="shared" si="486"/>
        <v>Dans 69014</v>
      </c>
      <c r="I4445" s="6" t="str">
        <f t="shared" si="489"/>
        <v>Dans 69014</v>
      </c>
      <c r="J4445" s="5" t="str">
        <f t="shared" si="487"/>
        <v/>
      </c>
      <c r="K4445" s="6">
        <v>38</v>
      </c>
      <c r="L4445" s="7">
        <v>5.7870370370370366E-5</v>
      </c>
      <c r="M4445">
        <v>2.9E-4</v>
      </c>
      <c r="N4445" s="9" t="str">
        <f t="shared" si="488"/>
        <v>passage possible</v>
      </c>
      <c r="O4445" s="6" t="str">
        <f>IFERROR(VLOOKUP(F4445,TCD!$A$4:$C$362,3,FALSE),"Commune de ramassage")</f>
        <v>Commune de ramassage</v>
      </c>
      <c r="P4445">
        <v>32</v>
      </c>
    </row>
    <row r="4446" spans="1:16" x14ac:dyDescent="0.3">
      <c r="A4446">
        <f t="shared" si="483"/>
        <v>4445</v>
      </c>
      <c r="B4446" t="s">
        <v>30</v>
      </c>
      <c r="C4446" s="8">
        <v>44641.265775462962</v>
      </c>
      <c r="D4446" s="7">
        <f>C4446</f>
        <v>44641.265775462962</v>
      </c>
      <c r="E4446" s="6" t="s">
        <v>31</v>
      </c>
      <c r="F4446" s="6" t="str">
        <f t="shared" si="484"/>
        <v>69014 44641,26578</v>
      </c>
      <c r="G4446" s="6" t="str">
        <f t="shared" si="485"/>
        <v>44641,265775463 69014</v>
      </c>
      <c r="H4446" s="6" t="str">
        <f t="shared" si="486"/>
        <v>Dans 69014</v>
      </c>
      <c r="I4446" s="6" t="str">
        <f t="shared" si="489"/>
        <v>Dans 69014</v>
      </c>
      <c r="J4446" s="5" t="str">
        <f t="shared" si="487"/>
        <v/>
      </c>
      <c r="K4446" s="6">
        <v>41</v>
      </c>
      <c r="L4446" s="7">
        <v>3.4722222222222222E-5</v>
      </c>
      <c r="M4446">
        <v>-3.1000000000000001E-5</v>
      </c>
      <c r="N4446" s="9" t="str">
        <f t="shared" si="488"/>
        <v>passage possible</v>
      </c>
      <c r="O4446" s="6" t="str">
        <f>IFERROR(VLOOKUP(F4446,TCD!$A$4:$C$362,3,FALSE),"Commune de ramassage")</f>
        <v>Commune de ramassage</v>
      </c>
      <c r="P4446">
        <v>33</v>
      </c>
    </row>
    <row r="4447" spans="1:16" x14ac:dyDescent="0.3">
      <c r="A4447">
        <f t="shared" si="483"/>
        <v>4446</v>
      </c>
      <c r="B4447" t="s">
        <v>30</v>
      </c>
      <c r="C4447" s="8">
        <v>44641.265810185185</v>
      </c>
      <c r="D4447" s="7">
        <f>C4447</f>
        <v>44641.265810185185</v>
      </c>
      <c r="E4447" s="6" t="s">
        <v>31</v>
      </c>
      <c r="F4447" s="6" t="str">
        <f t="shared" si="484"/>
        <v>69014 44641,26581</v>
      </c>
      <c r="G4447" s="6" t="str">
        <f t="shared" si="485"/>
        <v>44641,2658101852 69014</v>
      </c>
      <c r="H4447" s="6" t="str">
        <f t="shared" si="486"/>
        <v>Dans 69014</v>
      </c>
      <c r="I4447" s="6" t="str">
        <f t="shared" si="489"/>
        <v>Dans 69014</v>
      </c>
      <c r="J4447" s="5" t="str">
        <f t="shared" si="487"/>
        <v/>
      </c>
      <c r="K4447" s="6">
        <v>42</v>
      </c>
      <c r="L4447" s="7">
        <v>3.4722222222222222E-5</v>
      </c>
      <c r="M4447">
        <v>-2.2000000000000001E-4</v>
      </c>
      <c r="N4447" s="9" t="str">
        <f t="shared" si="488"/>
        <v>passage possible</v>
      </c>
      <c r="O4447" s="6" t="str">
        <f>IFERROR(VLOOKUP(F4447,TCD!$A$4:$C$362,3,FALSE),"Commune de ramassage")</f>
        <v>Commune de ramassage</v>
      </c>
      <c r="P4447">
        <v>34</v>
      </c>
    </row>
    <row r="4448" spans="1:16" x14ac:dyDescent="0.3">
      <c r="A4448">
        <f t="shared" si="483"/>
        <v>4447</v>
      </c>
      <c r="B4448" t="s">
        <v>30</v>
      </c>
      <c r="C4448" s="8">
        <v>44641.265844907408</v>
      </c>
      <c r="D4448" s="7">
        <f>C4448</f>
        <v>44641.265844907408</v>
      </c>
      <c r="E4448" s="6" t="s">
        <v>31</v>
      </c>
      <c r="F4448" s="6" t="str">
        <f t="shared" si="484"/>
        <v>69014 44641,26584</v>
      </c>
      <c r="G4448" s="6" t="str">
        <f t="shared" si="485"/>
        <v>44641,2658449074 69014</v>
      </c>
      <c r="H4448" s="6" t="str">
        <f t="shared" si="486"/>
        <v>Dans 69014</v>
      </c>
      <c r="I4448" s="6" t="str">
        <f t="shared" si="489"/>
        <v>Dans 69014</v>
      </c>
      <c r="J4448" s="5" t="str">
        <f t="shared" si="487"/>
        <v/>
      </c>
      <c r="K4448" s="6">
        <v>46</v>
      </c>
      <c r="L4448" s="7">
        <v>1.7361111111111112E-4</v>
      </c>
      <c r="M4448">
        <v>-1.6299999999999999E-3</v>
      </c>
      <c r="N4448" s="9" t="str">
        <f t="shared" si="488"/>
        <v>passage possible</v>
      </c>
      <c r="O4448" s="6" t="str">
        <f>IFERROR(VLOOKUP(F4448,TCD!$A$4:$C$362,3,FALSE),"Commune de ramassage")</f>
        <v>Commune de ramassage</v>
      </c>
      <c r="P4448">
        <v>35</v>
      </c>
    </row>
    <row r="4449" spans="1:16" x14ac:dyDescent="0.3">
      <c r="A4449">
        <f t="shared" si="483"/>
        <v>4448</v>
      </c>
      <c r="B4449" t="s">
        <v>30</v>
      </c>
      <c r="C4449" s="8">
        <v>44641.266018518516</v>
      </c>
      <c r="D4449" s="7">
        <f>C4449</f>
        <v>44641.266018518516</v>
      </c>
      <c r="E4449" s="6" t="s">
        <v>31</v>
      </c>
      <c r="F4449" s="6" t="str">
        <f t="shared" si="484"/>
        <v>69014 44641,26602</v>
      </c>
      <c r="G4449" s="6" t="str">
        <f t="shared" si="485"/>
        <v>44641,2660185185 69014</v>
      </c>
      <c r="H4449" s="6" t="str">
        <f t="shared" si="486"/>
        <v>Dans 69014</v>
      </c>
      <c r="I4449" s="6" t="str">
        <f t="shared" si="489"/>
        <v>Dans 69014</v>
      </c>
      <c r="J4449" s="5" t="str">
        <f t="shared" si="487"/>
        <v/>
      </c>
      <c r="K4449" s="6">
        <v>49</v>
      </c>
      <c r="L4449" s="7">
        <v>1.1574074074074073E-4</v>
      </c>
      <c r="M4449">
        <v>-5.6700000000000001E-4</v>
      </c>
      <c r="N4449" s="9" t="str">
        <f t="shared" si="488"/>
        <v>passage possible</v>
      </c>
      <c r="O4449" s="6" t="str">
        <f>IFERROR(VLOOKUP(F4449,TCD!$A$4:$C$362,3,FALSE),"Commune de ramassage")</f>
        <v>Commune de ramassage</v>
      </c>
      <c r="P4449">
        <v>36</v>
      </c>
    </row>
    <row r="4450" spans="1:16" x14ac:dyDescent="0.3">
      <c r="A4450">
        <f t="shared" si="483"/>
        <v>4449</v>
      </c>
      <c r="B4450" t="s">
        <v>30</v>
      </c>
      <c r="C4450" s="8">
        <v>44641.266134259262</v>
      </c>
      <c r="D4450" s="7">
        <f>C4450</f>
        <v>44641.266134259262</v>
      </c>
      <c r="E4450" s="6" t="s">
        <v>31</v>
      </c>
      <c r="F4450" s="6" t="str">
        <f t="shared" si="484"/>
        <v>69014 44641,26613</v>
      </c>
      <c r="G4450" s="6" t="str">
        <f t="shared" si="485"/>
        <v>44641,2661342593 69014</v>
      </c>
      <c r="H4450" s="6" t="str">
        <f t="shared" si="486"/>
        <v>Dans 69014</v>
      </c>
      <c r="I4450" s="6" t="str">
        <f t="shared" si="489"/>
        <v>Dans 69014</v>
      </c>
      <c r="J4450" s="5" t="str">
        <f t="shared" si="487"/>
        <v/>
      </c>
      <c r="K4450" s="6">
        <v>47</v>
      </c>
      <c r="L4450" s="7">
        <v>1.1574074074074073E-4</v>
      </c>
      <c r="M4450">
        <v>-9.3700000000000001E-4</v>
      </c>
      <c r="N4450" s="9" t="str">
        <f t="shared" si="488"/>
        <v>passage possible</v>
      </c>
      <c r="O4450" s="6" t="str">
        <f>IFERROR(VLOOKUP(F4450,TCD!$A$4:$C$362,3,FALSE),"Commune de ramassage")</f>
        <v>Commune de ramassage</v>
      </c>
      <c r="P4450">
        <v>37</v>
      </c>
    </row>
    <row r="4451" spans="1:16" x14ac:dyDescent="0.3">
      <c r="A4451">
        <f t="shared" si="483"/>
        <v>4450</v>
      </c>
      <c r="B4451" t="s">
        <v>30</v>
      </c>
      <c r="C4451" s="8">
        <v>44641.266250000001</v>
      </c>
      <c r="D4451" s="7">
        <f>C4451</f>
        <v>44641.266250000001</v>
      </c>
      <c r="E4451" s="6" t="s">
        <v>31</v>
      </c>
      <c r="F4451" s="6" t="str">
        <f t="shared" si="484"/>
        <v>69014 44641,26625</v>
      </c>
      <c r="G4451" s="6" t="str">
        <f t="shared" si="485"/>
        <v>44641,26625 69014</v>
      </c>
      <c r="H4451" s="6" t="str">
        <f t="shared" si="486"/>
        <v>Dans 69014</v>
      </c>
      <c r="I4451" s="6" t="str">
        <f t="shared" si="489"/>
        <v>Dans 69014</v>
      </c>
      <c r="J4451" s="5" t="str">
        <f t="shared" si="487"/>
        <v/>
      </c>
      <c r="K4451" s="6">
        <v>46</v>
      </c>
      <c r="L4451" s="7">
        <v>2.3148148148148147E-5</v>
      </c>
      <c r="M4451">
        <v>-8.3600000000000005E-4</v>
      </c>
      <c r="N4451" s="9" t="str">
        <f t="shared" si="488"/>
        <v>passage possible</v>
      </c>
      <c r="O4451" s="6" t="str">
        <f>IFERROR(VLOOKUP(F4451,TCD!$A$4:$C$362,3,FALSE),"Commune de ramassage")</f>
        <v>Commune de ramassage</v>
      </c>
      <c r="P4451">
        <v>38</v>
      </c>
    </row>
    <row r="4452" spans="1:16" x14ac:dyDescent="0.3">
      <c r="A4452">
        <f t="shared" si="483"/>
        <v>4451</v>
      </c>
      <c r="B4452" t="s">
        <v>30</v>
      </c>
      <c r="C4452" s="8">
        <v>44641.266273148147</v>
      </c>
      <c r="D4452" s="7">
        <f>C4452</f>
        <v>44641.266273148147</v>
      </c>
      <c r="E4452" s="6" t="s">
        <v>31</v>
      </c>
      <c r="F4452" s="6" t="str">
        <f t="shared" si="484"/>
        <v>69014 44641,26627</v>
      </c>
      <c r="G4452" s="6" t="str">
        <f t="shared" si="485"/>
        <v>44641,2662731481 69014</v>
      </c>
      <c r="H4452" s="6" t="str">
        <f t="shared" si="486"/>
        <v>Dans 69014</v>
      </c>
      <c r="I4452" s="6" t="str">
        <f t="shared" si="489"/>
        <v>Dans 69014</v>
      </c>
      <c r="J4452" s="5" t="str">
        <f t="shared" si="487"/>
        <v/>
      </c>
      <c r="K4452" s="6">
        <v>46</v>
      </c>
      <c r="L4452" s="7">
        <v>4.6296296296296294E-5</v>
      </c>
      <c r="M4452">
        <v>-2.72E-4</v>
      </c>
      <c r="N4452" s="9" t="str">
        <f t="shared" si="488"/>
        <v>passage possible</v>
      </c>
      <c r="O4452" s="6" t="str">
        <f>IFERROR(VLOOKUP(F4452,TCD!$A$4:$C$362,3,FALSE),"Commune de ramassage")</f>
        <v>Commune de ramassage</v>
      </c>
      <c r="P4452">
        <v>39</v>
      </c>
    </row>
    <row r="4453" spans="1:16" x14ac:dyDescent="0.3">
      <c r="A4453">
        <f t="shared" si="483"/>
        <v>4452</v>
      </c>
      <c r="B4453" t="s">
        <v>30</v>
      </c>
      <c r="C4453" s="8">
        <v>44641.266319444447</v>
      </c>
      <c r="D4453" s="7">
        <f>C4453</f>
        <v>44641.266319444447</v>
      </c>
      <c r="E4453" s="6" t="s">
        <v>31</v>
      </c>
      <c r="F4453" s="6" t="str">
        <f t="shared" si="484"/>
        <v>69014 44641,26632</v>
      </c>
      <c r="G4453" s="6" t="str">
        <f t="shared" si="485"/>
        <v>44641,2663194444 69014</v>
      </c>
      <c r="H4453" s="6" t="str">
        <f t="shared" si="486"/>
        <v>Dans 69014</v>
      </c>
      <c r="I4453" s="6" t="str">
        <f t="shared" si="489"/>
        <v>Dans 69014</v>
      </c>
      <c r="J4453" s="5" t="str">
        <f t="shared" si="487"/>
        <v/>
      </c>
      <c r="K4453" s="6">
        <v>49</v>
      </c>
      <c r="L4453" s="7">
        <v>8.1018518518518516E-5</v>
      </c>
      <c r="M4453">
        <v>-4.9200000000000003E-4</v>
      </c>
      <c r="N4453" s="9" t="str">
        <f t="shared" si="488"/>
        <v>passage possible</v>
      </c>
      <c r="O4453" s="6" t="str">
        <f>IFERROR(VLOOKUP(F4453,TCD!$A$4:$C$362,3,FALSE),"Commune de ramassage")</f>
        <v>Commune de ramassage</v>
      </c>
      <c r="P4453">
        <v>40</v>
      </c>
    </row>
    <row r="4454" spans="1:16" x14ac:dyDescent="0.3">
      <c r="A4454">
        <f t="shared" si="483"/>
        <v>4453</v>
      </c>
      <c r="B4454" t="s">
        <v>30</v>
      </c>
      <c r="C4454" s="8">
        <v>44641.266400462962</v>
      </c>
      <c r="D4454" s="7">
        <f>C4454</f>
        <v>44641.266400462962</v>
      </c>
      <c r="E4454" s="6" t="s">
        <v>31</v>
      </c>
      <c r="F4454" s="6" t="str">
        <f t="shared" si="484"/>
        <v>69014 44641,2664</v>
      </c>
      <c r="G4454" s="6" t="str">
        <f t="shared" si="485"/>
        <v>44641,266400463 69014</v>
      </c>
      <c r="H4454" s="6" t="str">
        <f t="shared" si="486"/>
        <v>Dans 69014</v>
      </c>
      <c r="I4454" s="6" t="str">
        <f t="shared" si="489"/>
        <v>Dans 69014</v>
      </c>
      <c r="J4454" s="5" t="str">
        <f t="shared" si="487"/>
        <v/>
      </c>
      <c r="K4454" s="6">
        <v>48</v>
      </c>
      <c r="L4454" s="7">
        <v>2.3148148148148146E-4</v>
      </c>
      <c r="M4454">
        <v>-9.859999999999999E-4</v>
      </c>
      <c r="N4454" s="9" t="str">
        <f t="shared" si="488"/>
        <v>passage possible</v>
      </c>
      <c r="O4454" s="6" t="str">
        <f>IFERROR(VLOOKUP(F4454,TCD!$A$4:$C$362,3,FALSE),"Commune de ramassage")</f>
        <v>Commune de ramassage</v>
      </c>
      <c r="P4454">
        <v>41</v>
      </c>
    </row>
    <row r="4455" spans="1:16" x14ac:dyDescent="0.3">
      <c r="A4455">
        <f t="shared" si="483"/>
        <v>4454</v>
      </c>
      <c r="B4455" t="s">
        <v>30</v>
      </c>
      <c r="C4455" s="8">
        <v>44641.266631944447</v>
      </c>
      <c r="D4455" s="7">
        <f>C4455</f>
        <v>44641.266631944447</v>
      </c>
      <c r="E4455" s="6" t="s">
        <v>31</v>
      </c>
      <c r="F4455" s="6" t="str">
        <f t="shared" si="484"/>
        <v>69014 44641,26663</v>
      </c>
      <c r="G4455" s="6" t="str">
        <f t="shared" si="485"/>
        <v>44641,2666319444 69014</v>
      </c>
      <c r="H4455" s="6" t="str">
        <f t="shared" si="486"/>
        <v>Dans 69014</v>
      </c>
      <c r="I4455" s="6" t="str">
        <f t="shared" si="489"/>
        <v>Dans 69014</v>
      </c>
      <c r="J4455" s="5" t="str">
        <f t="shared" si="487"/>
        <v/>
      </c>
      <c r="K4455" s="6">
        <v>48</v>
      </c>
      <c r="L4455" s="7">
        <v>6.9444444444444444E-5</v>
      </c>
      <c r="M4455">
        <v>-1.0449999999999999E-3</v>
      </c>
      <c r="N4455" s="9" t="str">
        <f t="shared" si="488"/>
        <v>passage possible</v>
      </c>
      <c r="O4455" s="6" t="str">
        <f>IFERROR(VLOOKUP(F4455,TCD!$A$4:$C$362,3,FALSE),"Commune de ramassage")</f>
        <v>Commune de ramassage</v>
      </c>
      <c r="P4455">
        <v>42</v>
      </c>
    </row>
    <row r="4456" spans="1:16" x14ac:dyDescent="0.3">
      <c r="A4456">
        <f t="shared" si="483"/>
        <v>4455</v>
      </c>
      <c r="B4456" t="s">
        <v>30</v>
      </c>
      <c r="C4456" s="8">
        <v>44641.266701388886</v>
      </c>
      <c r="D4456" s="7">
        <f>C4456</f>
        <v>44641.266701388886</v>
      </c>
      <c r="E4456" s="6" t="s">
        <v>31</v>
      </c>
      <c r="F4456" s="6" t="str">
        <f t="shared" si="484"/>
        <v>69014 44641,2667</v>
      </c>
      <c r="G4456" s="6" t="str">
        <f t="shared" si="485"/>
        <v>44641,2667013889 69014</v>
      </c>
      <c r="H4456" s="6" t="str">
        <f t="shared" si="486"/>
        <v>Dans 69014</v>
      </c>
      <c r="I4456" s="6" t="str">
        <f t="shared" si="489"/>
        <v>Dans 69014</v>
      </c>
      <c r="J4456" s="5" t="str">
        <f t="shared" si="487"/>
        <v/>
      </c>
      <c r="K4456" s="6">
        <v>29</v>
      </c>
      <c r="L4456" s="7">
        <v>1.1574074074074073E-5</v>
      </c>
      <c r="M4456">
        <v>-2.4699999999999999E-4</v>
      </c>
      <c r="N4456" s="9" t="str">
        <f t="shared" si="488"/>
        <v>passage possible</v>
      </c>
      <c r="O4456" s="6" t="str">
        <f>IFERROR(VLOOKUP(F4456,TCD!$A$4:$C$362,3,FALSE),"Commune de ramassage")</f>
        <v>Commune de ramassage</v>
      </c>
      <c r="P4456">
        <v>43</v>
      </c>
    </row>
    <row r="4457" spans="1:16" x14ac:dyDescent="0.3">
      <c r="A4457">
        <f t="shared" si="483"/>
        <v>4456</v>
      </c>
      <c r="B4457" t="s">
        <v>30</v>
      </c>
      <c r="C4457" s="8">
        <v>44641.266712962963</v>
      </c>
      <c r="D4457" s="7">
        <f>C4457</f>
        <v>44641.266712962963</v>
      </c>
      <c r="E4457" s="6" t="s">
        <v>31</v>
      </c>
      <c r="F4457" s="6" t="str">
        <f t="shared" si="484"/>
        <v>69014 44641,26671</v>
      </c>
      <c r="G4457" s="6" t="str">
        <f t="shared" si="485"/>
        <v>44641,266712963 69014</v>
      </c>
      <c r="H4457" s="6" t="str">
        <f t="shared" si="486"/>
        <v>Dans 69014</v>
      </c>
      <c r="I4457" s="6" t="str">
        <f t="shared" si="489"/>
        <v>Dans 69014</v>
      </c>
      <c r="J4457" s="5" t="str">
        <f t="shared" si="487"/>
        <v/>
      </c>
      <c r="K4457" s="6">
        <v>40</v>
      </c>
      <c r="L4457" s="7">
        <v>5.7870370370370366E-5</v>
      </c>
      <c r="M4457">
        <v>-7.7200000000000001E-4</v>
      </c>
      <c r="N4457" s="9" t="str">
        <f t="shared" si="488"/>
        <v>passage possible</v>
      </c>
      <c r="O4457" s="6" t="str">
        <f>IFERROR(VLOOKUP(F4457,TCD!$A$4:$C$362,3,FALSE),"Commune de ramassage")</f>
        <v>Commune de ramassage</v>
      </c>
      <c r="P4457">
        <v>44</v>
      </c>
    </row>
    <row r="4458" spans="1:16" x14ac:dyDescent="0.3">
      <c r="A4458">
        <f t="shared" si="483"/>
        <v>4457</v>
      </c>
      <c r="B4458" t="s">
        <v>30</v>
      </c>
      <c r="C4458" s="8">
        <v>44641.266770833332</v>
      </c>
      <c r="D4458" s="7">
        <f>C4458</f>
        <v>44641.266770833332</v>
      </c>
      <c r="E4458" s="6" t="s">
        <v>31</v>
      </c>
      <c r="F4458" s="6" t="str">
        <f t="shared" si="484"/>
        <v>69014 44641,26677</v>
      </c>
      <c r="G4458" s="6" t="str">
        <f t="shared" si="485"/>
        <v>44641,2667708333 69014</v>
      </c>
      <c r="H4458" s="6" t="str">
        <f t="shared" si="486"/>
        <v>Dans 69014</v>
      </c>
      <c r="I4458" s="6" t="str">
        <f t="shared" si="489"/>
        <v>Dans 69014</v>
      </c>
      <c r="J4458" s="5" t="str">
        <f t="shared" si="487"/>
        <v/>
      </c>
      <c r="K4458" s="6">
        <v>44</v>
      </c>
      <c r="L4458" s="7">
        <v>6.9444444444444444E-5</v>
      </c>
      <c r="M4458">
        <v>-5.5999999999999995E-4</v>
      </c>
      <c r="N4458" s="9" t="str">
        <f t="shared" si="488"/>
        <v>passage possible</v>
      </c>
      <c r="O4458" s="6" t="str">
        <f>IFERROR(VLOOKUP(F4458,TCD!$A$4:$C$362,3,FALSE),"Commune de ramassage")</f>
        <v>Commune de ramassage</v>
      </c>
      <c r="P4458">
        <v>45</v>
      </c>
    </row>
    <row r="4459" spans="1:16" x14ac:dyDescent="0.3">
      <c r="A4459">
        <f t="shared" si="483"/>
        <v>4458</v>
      </c>
      <c r="B4459" t="s">
        <v>30</v>
      </c>
      <c r="C4459" s="8">
        <v>44641.266840277778</v>
      </c>
      <c r="D4459" s="7">
        <f>C4459</f>
        <v>44641.266840277778</v>
      </c>
      <c r="E4459" s="6" t="s">
        <v>31</v>
      </c>
      <c r="F4459" s="6" t="str">
        <f t="shared" si="484"/>
        <v>69014 44641,26684</v>
      </c>
      <c r="G4459" s="6" t="str">
        <f t="shared" si="485"/>
        <v>44641,2668402778 69014</v>
      </c>
      <c r="H4459" s="6" t="str">
        <f t="shared" si="486"/>
        <v>Dans 69014</v>
      </c>
      <c r="I4459" s="6" t="str">
        <f t="shared" si="489"/>
        <v>Dans 69014</v>
      </c>
      <c r="J4459" s="5" t="str">
        <f t="shared" si="487"/>
        <v/>
      </c>
      <c r="K4459" s="6">
        <v>46</v>
      </c>
      <c r="L4459" s="7">
        <v>1.5046296296296297E-4</v>
      </c>
      <c r="M4459">
        <v>-9.9099999999999991E-4</v>
      </c>
      <c r="N4459" s="9" t="str">
        <f t="shared" si="488"/>
        <v>passage possible</v>
      </c>
      <c r="O4459" s="6" t="str">
        <f>IFERROR(VLOOKUP(F4459,TCD!$A$4:$C$362,3,FALSE),"Commune de ramassage")</f>
        <v>Commune de ramassage</v>
      </c>
      <c r="P4459">
        <v>46</v>
      </c>
    </row>
    <row r="4460" spans="1:16" x14ac:dyDescent="0.3">
      <c r="A4460">
        <f t="shared" si="483"/>
        <v>4459</v>
      </c>
      <c r="B4460" t="s">
        <v>30</v>
      </c>
      <c r="C4460" s="8">
        <v>44641.26699074074</v>
      </c>
      <c r="D4460" s="7">
        <f>C4460</f>
        <v>44641.26699074074</v>
      </c>
      <c r="E4460" s="6" t="s">
        <v>31</v>
      </c>
      <c r="F4460" s="6" t="str">
        <f t="shared" si="484"/>
        <v>69014 44641,26699</v>
      </c>
      <c r="G4460" s="6" t="str">
        <f t="shared" si="485"/>
        <v>44641,2669907407 69014</v>
      </c>
      <c r="H4460" s="6" t="str">
        <f t="shared" si="486"/>
        <v>sortie 69014</v>
      </c>
      <c r="I4460" s="6" t="str">
        <f t="shared" si="489"/>
        <v>Dans 69014</v>
      </c>
      <c r="J4460" s="5" t="str">
        <f t="shared" si="487"/>
        <v>sortie 69014</v>
      </c>
      <c r="K4460" s="6">
        <v>25</v>
      </c>
      <c r="L4460" s="7">
        <v>2.3148148148148147E-5</v>
      </c>
      <c r="M4460">
        <v>-1.1900000000000001E-4</v>
      </c>
      <c r="N4460" s="9" t="str">
        <f t="shared" si="488"/>
        <v>passage possible</v>
      </c>
      <c r="O4460" s="6" t="str">
        <f>IFERROR(VLOOKUP(F4460,TCD!$A$4:$C$362,3,FALSE),"Commune de ramassage")</f>
        <v>Commune de ramassage</v>
      </c>
      <c r="P4460">
        <v>47</v>
      </c>
    </row>
    <row r="4461" spans="1:16" x14ac:dyDescent="0.3">
      <c r="A4461">
        <f t="shared" si="483"/>
        <v>4460</v>
      </c>
      <c r="B4461" t="s">
        <v>30</v>
      </c>
      <c r="C4461" s="8">
        <v>44641.267013888886</v>
      </c>
      <c r="D4461" s="7">
        <f>C4461</f>
        <v>44641.267013888886</v>
      </c>
      <c r="E4461" s="6" t="s">
        <v>32</v>
      </c>
      <c r="F4461" s="6" t="str">
        <f t="shared" si="484"/>
        <v>69095 44641,26701</v>
      </c>
      <c r="G4461" s="6" t="str">
        <f t="shared" si="485"/>
        <v>44641,2670138889 69095</v>
      </c>
      <c r="H4461" s="6" t="str">
        <f t="shared" si="486"/>
        <v>Dans 69095</v>
      </c>
      <c r="I4461" s="6" t="str">
        <f t="shared" si="489"/>
        <v>Entree 69095</v>
      </c>
      <c r="J4461" s="5" t="str">
        <f t="shared" si="487"/>
        <v>Entree 69095</v>
      </c>
      <c r="K4461" s="6">
        <v>21</v>
      </c>
      <c r="L4461" s="7">
        <v>2.3148148148148147E-5</v>
      </c>
      <c r="M4461">
        <v>-7.9999999999999996E-6</v>
      </c>
      <c r="N4461" s="9" t="str">
        <f t="shared" si="488"/>
        <v>passage possible</v>
      </c>
      <c r="O4461" s="6" t="str">
        <f>IFERROR(VLOOKUP(F4461,TCD!$A$4:$C$362,3,FALSE),"Commune de ramassage")</f>
        <v>Commune de ramassage</v>
      </c>
      <c r="P4461">
        <v>48</v>
      </c>
    </row>
    <row r="4462" spans="1:16" x14ac:dyDescent="0.3">
      <c r="A4462">
        <f t="shared" si="483"/>
        <v>4461</v>
      </c>
      <c r="B4462" t="s">
        <v>30</v>
      </c>
      <c r="C4462" s="8">
        <v>44641.26703703704</v>
      </c>
      <c r="D4462" s="7">
        <f>C4462</f>
        <v>44641.26703703704</v>
      </c>
      <c r="E4462" s="6" t="s">
        <v>32</v>
      </c>
      <c r="F4462" s="6" t="str">
        <f t="shared" si="484"/>
        <v>69095 44641,26704</v>
      </c>
      <c r="G4462" s="6" t="str">
        <f t="shared" si="485"/>
        <v>44641,267037037 69095</v>
      </c>
      <c r="H4462" s="6" t="str">
        <f t="shared" si="486"/>
        <v>Dans 69095</v>
      </c>
      <c r="I4462" s="6" t="str">
        <f t="shared" si="489"/>
        <v>Dans 69095</v>
      </c>
      <c r="J4462" s="5" t="str">
        <f t="shared" si="487"/>
        <v/>
      </c>
      <c r="K4462" s="6">
        <v>29</v>
      </c>
      <c r="L4462" s="7">
        <v>2.4305555555555552E-4</v>
      </c>
      <c r="M4462">
        <v>-4.1300000000000001E-4</v>
      </c>
      <c r="N4462" s="9" t="str">
        <f t="shared" si="488"/>
        <v>passage possible</v>
      </c>
      <c r="O4462" s="6" t="str">
        <f>IFERROR(VLOOKUP(F4462,TCD!$A$4:$C$362,3,FALSE),"Commune de ramassage")</f>
        <v>Commune de ramassage</v>
      </c>
      <c r="P4462">
        <v>49</v>
      </c>
    </row>
    <row r="4463" spans="1:16" x14ac:dyDescent="0.3">
      <c r="A4463">
        <f t="shared" si="483"/>
        <v>4462</v>
      </c>
      <c r="B4463" t="s">
        <v>30</v>
      </c>
      <c r="C4463" s="8">
        <v>44641.267280092594</v>
      </c>
      <c r="D4463" s="7">
        <f>C4463</f>
        <v>44641.267280092594</v>
      </c>
      <c r="E4463" s="6" t="s">
        <v>32</v>
      </c>
      <c r="F4463" s="6" t="str">
        <f t="shared" si="484"/>
        <v>69095 44641,26728</v>
      </c>
      <c r="G4463" s="6" t="str">
        <f t="shared" si="485"/>
        <v>44641,2672800926 69095</v>
      </c>
      <c r="H4463" s="6" t="str">
        <f t="shared" si="486"/>
        <v>Dans 69095</v>
      </c>
      <c r="I4463" s="6" t="str">
        <f t="shared" si="489"/>
        <v>Dans 69095</v>
      </c>
      <c r="J4463" s="5" t="str">
        <f t="shared" si="487"/>
        <v/>
      </c>
      <c r="K4463" s="6">
        <v>36</v>
      </c>
      <c r="L4463" s="7">
        <v>3.4722222222222222E-5</v>
      </c>
      <c r="M4463">
        <v>2.9599999999999998E-4</v>
      </c>
      <c r="N4463" s="9" t="str">
        <f t="shared" si="488"/>
        <v>passage possible</v>
      </c>
      <c r="O4463" s="6" t="str">
        <f>IFERROR(VLOOKUP(F4463,TCD!$A$4:$C$362,3,FALSE),"Commune de ramassage")</f>
        <v>Commune de ramassage</v>
      </c>
      <c r="P4463">
        <v>50</v>
      </c>
    </row>
    <row r="4464" spans="1:16" x14ac:dyDescent="0.3">
      <c r="A4464">
        <f t="shared" si="483"/>
        <v>4463</v>
      </c>
      <c r="B4464" t="s">
        <v>30</v>
      </c>
      <c r="C4464" s="8">
        <v>44641.267314814817</v>
      </c>
      <c r="D4464" s="7">
        <f>C4464</f>
        <v>44641.267314814817</v>
      </c>
      <c r="E4464" s="6" t="s">
        <v>32</v>
      </c>
      <c r="F4464" s="6" t="str">
        <f t="shared" si="484"/>
        <v>69095 44641,26731</v>
      </c>
      <c r="G4464" s="6" t="str">
        <f t="shared" si="485"/>
        <v>44641,2673148148 69095</v>
      </c>
      <c r="H4464" s="6" t="str">
        <f t="shared" si="486"/>
        <v>Dans 69095</v>
      </c>
      <c r="I4464" s="6" t="str">
        <f t="shared" si="489"/>
        <v>Dans 69095</v>
      </c>
      <c r="J4464" s="5" t="str">
        <f t="shared" si="487"/>
        <v/>
      </c>
      <c r="K4464" s="6">
        <v>44</v>
      </c>
      <c r="L4464" s="7">
        <v>8.1018518518518516E-5</v>
      </c>
      <c r="M4464">
        <v>5.6700000000000001E-4</v>
      </c>
      <c r="N4464" s="9" t="str">
        <f t="shared" si="488"/>
        <v>passage possible</v>
      </c>
      <c r="O4464" s="6" t="str">
        <f>IFERROR(VLOOKUP(F4464,TCD!$A$4:$C$362,3,FALSE),"Commune de ramassage")</f>
        <v>Commune de ramassage</v>
      </c>
      <c r="P4464">
        <v>51</v>
      </c>
    </row>
    <row r="4465" spans="1:16" x14ac:dyDescent="0.3">
      <c r="A4465">
        <f t="shared" si="483"/>
        <v>4464</v>
      </c>
      <c r="B4465" t="s">
        <v>30</v>
      </c>
      <c r="C4465" s="8">
        <v>44641.267395833333</v>
      </c>
      <c r="D4465" s="7">
        <f>C4465</f>
        <v>44641.267395833333</v>
      </c>
      <c r="E4465" s="6" t="s">
        <v>32</v>
      </c>
      <c r="F4465" s="6" t="str">
        <f t="shared" si="484"/>
        <v>69095 44641,2674</v>
      </c>
      <c r="G4465" s="6" t="str">
        <f t="shared" si="485"/>
        <v>44641,2673958333 69095</v>
      </c>
      <c r="H4465" s="6" t="str">
        <f t="shared" si="486"/>
        <v>Dans 69095</v>
      </c>
      <c r="I4465" s="6" t="str">
        <f t="shared" si="489"/>
        <v>Dans 69095</v>
      </c>
      <c r="J4465" s="5" t="str">
        <f t="shared" si="487"/>
        <v/>
      </c>
      <c r="K4465" s="6">
        <v>38</v>
      </c>
      <c r="L4465" s="7">
        <v>6.9444444444444444E-5</v>
      </c>
      <c r="M4465">
        <v>-4.17E-4</v>
      </c>
      <c r="N4465" s="9" t="str">
        <f t="shared" si="488"/>
        <v>passage possible</v>
      </c>
      <c r="O4465" s="6" t="str">
        <f>IFERROR(VLOOKUP(F4465,TCD!$A$4:$C$362,3,FALSE),"Commune de ramassage")</f>
        <v>Commune de ramassage</v>
      </c>
      <c r="P4465">
        <v>52</v>
      </c>
    </row>
    <row r="4466" spans="1:16" x14ac:dyDescent="0.3">
      <c r="A4466">
        <f t="shared" si="483"/>
        <v>4465</v>
      </c>
      <c r="B4466" t="s">
        <v>30</v>
      </c>
      <c r="C4466" s="8">
        <v>44641.267465277779</v>
      </c>
      <c r="D4466" s="7">
        <f>C4466</f>
        <v>44641.267465277779</v>
      </c>
      <c r="E4466" s="6" t="s">
        <v>32</v>
      </c>
      <c r="F4466" s="6" t="str">
        <f t="shared" si="484"/>
        <v>69095 44641,26747</v>
      </c>
      <c r="G4466" s="6" t="str">
        <f t="shared" si="485"/>
        <v>44641,2674652778 69095</v>
      </c>
      <c r="H4466" s="6" t="str">
        <f t="shared" si="486"/>
        <v>Dans 69095</v>
      </c>
      <c r="I4466" s="6" t="str">
        <f t="shared" si="489"/>
        <v>Dans 69095</v>
      </c>
      <c r="J4466" s="5" t="str">
        <f t="shared" si="487"/>
        <v/>
      </c>
      <c r="K4466" s="6">
        <v>48</v>
      </c>
      <c r="L4466" s="7">
        <v>6.8287037037037025E-4</v>
      </c>
      <c r="M4466">
        <v>-6.4609999999999997E-3</v>
      </c>
      <c r="N4466" s="9" t="str">
        <f t="shared" si="488"/>
        <v>passage possible</v>
      </c>
      <c r="O4466" s="6" t="str">
        <f>IFERROR(VLOOKUP(F4466,TCD!$A$4:$C$362,3,FALSE),"Commune de ramassage")</f>
        <v>Commune de ramassage</v>
      </c>
      <c r="P4466">
        <v>53</v>
      </c>
    </row>
    <row r="4467" spans="1:16" x14ac:dyDescent="0.3">
      <c r="A4467">
        <f t="shared" si="483"/>
        <v>4466</v>
      </c>
      <c r="B4467" t="s">
        <v>30</v>
      </c>
      <c r="C4467" s="8">
        <v>44641.268148148149</v>
      </c>
      <c r="D4467" s="7">
        <f>C4467</f>
        <v>44641.268148148149</v>
      </c>
      <c r="E4467" s="6" t="s">
        <v>32</v>
      </c>
      <c r="F4467" s="6" t="str">
        <f t="shared" si="484"/>
        <v>69095 44641,26815</v>
      </c>
      <c r="G4467" s="6" t="str">
        <f t="shared" si="485"/>
        <v>44641,2681481481 69095</v>
      </c>
      <c r="H4467" s="6" t="str">
        <f t="shared" si="486"/>
        <v>Dans 69095</v>
      </c>
      <c r="I4467" s="6" t="str">
        <f t="shared" si="489"/>
        <v>Dans 69095</v>
      </c>
      <c r="J4467" s="5" t="str">
        <f t="shared" si="487"/>
        <v/>
      </c>
      <c r="K4467" s="6">
        <v>36</v>
      </c>
      <c r="L4467" s="7">
        <v>5.7870370370370366E-5</v>
      </c>
      <c r="M4467">
        <v>9.1000000000000003E-5</v>
      </c>
      <c r="N4467" s="9" t="str">
        <f t="shared" si="488"/>
        <v>passage possible</v>
      </c>
      <c r="O4467" s="6" t="str">
        <f>IFERROR(VLOOKUP(F4467,TCD!$A$4:$C$362,3,FALSE),"Commune de ramassage")</f>
        <v>Commune de ramassage</v>
      </c>
      <c r="P4467">
        <v>54</v>
      </c>
    </row>
    <row r="4468" spans="1:16" x14ac:dyDescent="0.3">
      <c r="A4468">
        <f t="shared" si="483"/>
        <v>4467</v>
      </c>
      <c r="B4468" t="s">
        <v>30</v>
      </c>
      <c r="C4468" s="8">
        <v>44641.268206018518</v>
      </c>
      <c r="D4468" s="7">
        <f>C4468</f>
        <v>44641.268206018518</v>
      </c>
      <c r="E4468" s="6" t="s">
        <v>32</v>
      </c>
      <c r="F4468" s="6" t="str">
        <f t="shared" si="484"/>
        <v>69095 44641,26821</v>
      </c>
      <c r="G4468" s="6" t="str">
        <f t="shared" si="485"/>
        <v>44641,2682060185 69095</v>
      </c>
      <c r="H4468" s="6" t="str">
        <f t="shared" si="486"/>
        <v>Dans 69095</v>
      </c>
      <c r="I4468" s="6" t="str">
        <f t="shared" si="489"/>
        <v>Dans 69095</v>
      </c>
      <c r="J4468" s="5" t="str">
        <f t="shared" si="487"/>
        <v/>
      </c>
      <c r="K4468" s="6">
        <v>44</v>
      </c>
      <c r="L4468" s="7">
        <v>4.1666666666666669E-4</v>
      </c>
      <c r="M4468">
        <v>3.6400000000000001E-4</v>
      </c>
      <c r="N4468" s="9" t="str">
        <f t="shared" si="488"/>
        <v>passage possible</v>
      </c>
      <c r="O4468" s="6" t="str">
        <f>IFERROR(VLOOKUP(F4468,TCD!$A$4:$C$362,3,FALSE),"Commune de ramassage")</f>
        <v>Commune de ramassage</v>
      </c>
      <c r="P4468">
        <v>55</v>
      </c>
    </row>
    <row r="4469" spans="1:16" x14ac:dyDescent="0.3">
      <c r="A4469">
        <f t="shared" si="483"/>
        <v>4468</v>
      </c>
      <c r="B4469" t="s">
        <v>30</v>
      </c>
      <c r="C4469" s="8">
        <v>44641.268622685187</v>
      </c>
      <c r="D4469" s="7">
        <f>C4469</f>
        <v>44641.268622685187</v>
      </c>
      <c r="E4469" s="6" t="s">
        <v>32</v>
      </c>
      <c r="F4469" s="6" t="str">
        <f t="shared" si="484"/>
        <v>69095 44641,26862</v>
      </c>
      <c r="G4469" s="6" t="str">
        <f t="shared" si="485"/>
        <v>44641,2686226852 69095</v>
      </c>
      <c r="H4469" s="6" t="str">
        <f t="shared" si="486"/>
        <v>Dans 69095</v>
      </c>
      <c r="I4469" s="6" t="str">
        <f t="shared" si="489"/>
        <v>Dans 69095</v>
      </c>
      <c r="J4469" s="5" t="str">
        <f t="shared" si="487"/>
        <v/>
      </c>
      <c r="K4469" s="6">
        <v>44</v>
      </c>
      <c r="L4469" s="7">
        <v>2.3148148148148147E-5</v>
      </c>
      <c r="M4469">
        <v>-2.4899999999999998E-4</v>
      </c>
      <c r="N4469" s="9" t="str">
        <f t="shared" si="488"/>
        <v>passage possible</v>
      </c>
      <c r="O4469" s="6" t="str">
        <f>IFERROR(VLOOKUP(F4469,TCD!$A$4:$C$362,3,FALSE),"Commune de ramassage")</f>
        <v>Commune de ramassage</v>
      </c>
      <c r="P4469">
        <v>56</v>
      </c>
    </row>
    <row r="4470" spans="1:16" x14ac:dyDescent="0.3">
      <c r="A4470">
        <f t="shared" si="483"/>
        <v>4469</v>
      </c>
      <c r="B4470" t="s">
        <v>30</v>
      </c>
      <c r="C4470" s="8">
        <v>44641.268645833334</v>
      </c>
      <c r="D4470" s="7">
        <f>C4470</f>
        <v>44641.268645833334</v>
      </c>
      <c r="E4470" s="6" t="s">
        <v>32</v>
      </c>
      <c r="F4470" s="6" t="str">
        <f t="shared" si="484"/>
        <v>69095 44641,26865</v>
      </c>
      <c r="G4470" s="6" t="str">
        <f t="shared" si="485"/>
        <v>44641,2686458333 69095</v>
      </c>
      <c r="H4470" s="6" t="str">
        <f t="shared" si="486"/>
        <v>Dans 69095</v>
      </c>
      <c r="I4470" s="6" t="str">
        <f t="shared" si="489"/>
        <v>Dans 69095</v>
      </c>
      <c r="J4470" s="5" t="str">
        <f t="shared" si="487"/>
        <v/>
      </c>
      <c r="K4470" s="6">
        <v>43</v>
      </c>
      <c r="L4470" s="7">
        <v>3.2407407407407406E-4</v>
      </c>
      <c r="M4470">
        <v>-3.4429999999999999E-3</v>
      </c>
      <c r="N4470" s="9" t="str">
        <f t="shared" si="488"/>
        <v>passage possible</v>
      </c>
      <c r="O4470" s="6" t="str">
        <f>IFERROR(VLOOKUP(F4470,TCD!$A$4:$C$362,3,FALSE),"Commune de ramassage")</f>
        <v>Commune de ramassage</v>
      </c>
      <c r="P4470">
        <v>57</v>
      </c>
    </row>
    <row r="4471" spans="1:16" x14ac:dyDescent="0.3">
      <c r="A4471">
        <f t="shared" si="483"/>
        <v>4470</v>
      </c>
      <c r="B4471" t="s">
        <v>30</v>
      </c>
      <c r="C4471" s="8">
        <v>44641.268969907411</v>
      </c>
      <c r="D4471" s="7">
        <f>C4471</f>
        <v>44641.268969907411</v>
      </c>
      <c r="E4471" s="6" t="s">
        <v>32</v>
      </c>
      <c r="F4471" s="6" t="str">
        <f t="shared" si="484"/>
        <v>69095 44641,26897</v>
      </c>
      <c r="G4471" s="6" t="str">
        <f t="shared" si="485"/>
        <v>44641,2689699074 69095</v>
      </c>
      <c r="H4471" s="6" t="str">
        <f t="shared" si="486"/>
        <v>Dans 69095</v>
      </c>
      <c r="I4471" s="6" t="str">
        <f t="shared" si="489"/>
        <v>Dans 69095</v>
      </c>
      <c r="J4471" s="5" t="str">
        <f t="shared" si="487"/>
        <v/>
      </c>
      <c r="K4471" s="6">
        <v>32</v>
      </c>
      <c r="L4471" s="7">
        <v>2.5462962962962961E-4</v>
      </c>
      <c r="M4471">
        <v>-1.227E-3</v>
      </c>
      <c r="N4471" s="9" t="str">
        <f t="shared" si="488"/>
        <v>passage possible</v>
      </c>
      <c r="O4471" s="6" t="str">
        <f>IFERROR(VLOOKUP(F4471,TCD!$A$4:$C$362,3,FALSE),"Commune de ramassage")</f>
        <v>Commune de ramassage</v>
      </c>
      <c r="P4471">
        <v>58</v>
      </c>
    </row>
    <row r="4472" spans="1:16" x14ac:dyDescent="0.3">
      <c r="A4472">
        <f t="shared" si="483"/>
        <v>4471</v>
      </c>
      <c r="B4472" t="s">
        <v>30</v>
      </c>
      <c r="C4472" s="8">
        <v>44641.269224537034</v>
      </c>
      <c r="D4472" s="7">
        <f>C4472</f>
        <v>44641.269224537034</v>
      </c>
      <c r="E4472" s="6" t="s">
        <v>32</v>
      </c>
      <c r="F4472" s="6" t="str">
        <f t="shared" si="484"/>
        <v>69095 44641,26922</v>
      </c>
      <c r="G4472" s="6" t="str">
        <f t="shared" si="485"/>
        <v>44641,269224537 69095</v>
      </c>
      <c r="H4472" s="6" t="str">
        <f t="shared" si="486"/>
        <v>Dans 69095</v>
      </c>
      <c r="I4472" s="6" t="str">
        <f t="shared" si="489"/>
        <v>Dans 69095</v>
      </c>
      <c r="J4472" s="5" t="str">
        <f t="shared" si="487"/>
        <v/>
      </c>
      <c r="K4472" s="6">
        <v>44</v>
      </c>
      <c r="L4472" s="7">
        <v>1.273148148148148E-4</v>
      </c>
      <c r="M4472">
        <v>-1.261E-3</v>
      </c>
      <c r="N4472" s="9" t="str">
        <f t="shared" si="488"/>
        <v>passage possible</v>
      </c>
      <c r="O4472" s="6" t="str">
        <f>IFERROR(VLOOKUP(F4472,TCD!$A$4:$C$362,3,FALSE),"Commune de ramassage")</f>
        <v>Commune de ramassage</v>
      </c>
      <c r="P4472">
        <v>59</v>
      </c>
    </row>
    <row r="4473" spans="1:16" x14ac:dyDescent="0.3">
      <c r="A4473">
        <f t="shared" si="483"/>
        <v>4472</v>
      </c>
      <c r="B4473" t="s">
        <v>30</v>
      </c>
      <c r="C4473" s="8">
        <v>44641.26935185185</v>
      </c>
      <c r="D4473" s="7">
        <f>C4473</f>
        <v>44641.26935185185</v>
      </c>
      <c r="E4473" s="6" t="s">
        <v>32</v>
      </c>
      <c r="F4473" s="6" t="str">
        <f t="shared" si="484"/>
        <v>69095 44641,26935</v>
      </c>
      <c r="G4473" s="6" t="str">
        <f t="shared" si="485"/>
        <v>44641,2693518518 69095</v>
      </c>
      <c r="H4473" s="6" t="str">
        <f t="shared" si="486"/>
        <v>Dans 69095</v>
      </c>
      <c r="I4473" s="6" t="str">
        <f t="shared" si="489"/>
        <v>Dans 69095</v>
      </c>
      <c r="J4473" s="5" t="str">
        <f t="shared" si="487"/>
        <v/>
      </c>
      <c r="K4473" s="6">
        <v>45</v>
      </c>
      <c r="L4473" s="7">
        <v>4.2824074074074075E-4</v>
      </c>
      <c r="M4473">
        <v>-3.7669999999999999E-3</v>
      </c>
      <c r="N4473" s="9" t="str">
        <f t="shared" si="488"/>
        <v>passage possible</v>
      </c>
      <c r="O4473" s="6" t="str">
        <f>IFERROR(VLOOKUP(F4473,TCD!$A$4:$C$362,3,FALSE),"Commune de ramassage")</f>
        <v>Commune de ramassage</v>
      </c>
      <c r="P4473">
        <v>60</v>
      </c>
    </row>
    <row r="4474" spans="1:16" x14ac:dyDescent="0.3">
      <c r="A4474">
        <f t="shared" si="483"/>
        <v>4473</v>
      </c>
      <c r="B4474" t="s">
        <v>30</v>
      </c>
      <c r="C4474" s="8">
        <v>44641.269780092596</v>
      </c>
      <c r="D4474" s="7">
        <f>C4474</f>
        <v>44641.269780092596</v>
      </c>
      <c r="E4474" s="6" t="s">
        <v>32</v>
      </c>
      <c r="F4474" s="6" t="str">
        <f t="shared" si="484"/>
        <v>69095 44641,26978</v>
      </c>
      <c r="G4474" s="6" t="str">
        <f t="shared" si="485"/>
        <v>44641,2697800926 69095</v>
      </c>
      <c r="H4474" s="6" t="str">
        <f t="shared" si="486"/>
        <v>Dans 69095</v>
      </c>
      <c r="I4474" s="6" t="str">
        <f t="shared" si="489"/>
        <v>Dans 69095</v>
      </c>
      <c r="J4474" s="5" t="str">
        <f t="shared" si="487"/>
        <v/>
      </c>
      <c r="K4474" s="6">
        <v>13</v>
      </c>
      <c r="L4474" s="7">
        <v>2.0833333333333335E-4</v>
      </c>
      <c r="M4474">
        <v>-3.9800000000000002E-4</v>
      </c>
      <c r="N4474" s="9" t="str">
        <f t="shared" si="488"/>
        <v>passage possible</v>
      </c>
      <c r="O4474" s="6" t="str">
        <f>IFERROR(VLOOKUP(F4474,TCD!$A$4:$C$362,3,FALSE),"Commune de ramassage")</f>
        <v>Commune de ramassage</v>
      </c>
      <c r="P4474">
        <v>61</v>
      </c>
    </row>
    <row r="4475" spans="1:16" x14ac:dyDescent="0.3">
      <c r="A4475">
        <f t="shared" si="483"/>
        <v>4474</v>
      </c>
      <c r="B4475" t="s">
        <v>30</v>
      </c>
      <c r="C4475" s="8">
        <v>44641.269988425927</v>
      </c>
      <c r="D4475" s="7">
        <f>C4475</f>
        <v>44641.269988425927</v>
      </c>
      <c r="E4475" s="6" t="s">
        <v>32</v>
      </c>
      <c r="F4475" s="6" t="str">
        <f t="shared" si="484"/>
        <v>69095 44641,26999</v>
      </c>
      <c r="G4475" s="6" t="str">
        <f t="shared" si="485"/>
        <v>44641,2699884259 69095</v>
      </c>
      <c r="H4475" s="6" t="str">
        <f t="shared" si="486"/>
        <v>Dans 69095</v>
      </c>
      <c r="I4475" s="6" t="str">
        <f t="shared" si="489"/>
        <v>Dans 69095</v>
      </c>
      <c r="J4475" s="5" t="str">
        <f t="shared" si="487"/>
        <v/>
      </c>
      <c r="K4475" s="6">
        <v>14</v>
      </c>
      <c r="L4475" s="7">
        <v>4.6296296296296294E-5</v>
      </c>
      <c r="M4475">
        <v>-1.5200000000000001E-4</v>
      </c>
      <c r="N4475" s="9" t="str">
        <f t="shared" si="488"/>
        <v>passage possible</v>
      </c>
      <c r="O4475" s="6" t="str">
        <f>IFERROR(VLOOKUP(F4475,TCD!$A$4:$C$362,3,FALSE),"Commune de ramassage")</f>
        <v>Commune de ramassage</v>
      </c>
      <c r="P4475">
        <v>62</v>
      </c>
    </row>
    <row r="4476" spans="1:16" x14ac:dyDescent="0.3">
      <c r="A4476">
        <f t="shared" si="483"/>
        <v>4475</v>
      </c>
      <c r="B4476" t="s">
        <v>30</v>
      </c>
      <c r="C4476" s="8">
        <v>44641.27003472222</v>
      </c>
      <c r="D4476" s="7">
        <f>C4476</f>
        <v>44641.27003472222</v>
      </c>
      <c r="E4476" s="6" t="s">
        <v>32</v>
      </c>
      <c r="F4476" s="6" t="str">
        <f t="shared" si="484"/>
        <v>69095 44641,27003</v>
      </c>
      <c r="G4476" s="6" t="str">
        <f t="shared" si="485"/>
        <v>44641,2700347222 69095</v>
      </c>
      <c r="H4476" s="6" t="str">
        <f t="shared" si="486"/>
        <v>Dans 69095</v>
      </c>
      <c r="I4476" s="6" t="str">
        <f t="shared" si="489"/>
        <v>Dans 69095</v>
      </c>
      <c r="J4476" s="5" t="str">
        <f t="shared" si="487"/>
        <v/>
      </c>
      <c r="K4476" s="6">
        <v>22</v>
      </c>
      <c r="L4476" s="7">
        <v>5.6712962962962956E-4</v>
      </c>
      <c r="M4476">
        <v>-2.3679999999999999E-3</v>
      </c>
      <c r="N4476" s="9" t="str">
        <f t="shared" si="488"/>
        <v>passage possible</v>
      </c>
      <c r="O4476" s="6" t="str">
        <f>IFERROR(VLOOKUP(F4476,TCD!$A$4:$C$362,3,FALSE),"Commune de ramassage")</f>
        <v>Commune de ramassage</v>
      </c>
      <c r="P4476">
        <v>63</v>
      </c>
    </row>
    <row r="4477" spans="1:16" x14ac:dyDescent="0.3">
      <c r="A4477">
        <f t="shared" si="483"/>
        <v>4476</v>
      </c>
      <c r="B4477" t="s">
        <v>30</v>
      </c>
      <c r="C4477" s="8">
        <v>44641.270601851851</v>
      </c>
      <c r="D4477" s="7">
        <f>C4477</f>
        <v>44641.270601851851</v>
      </c>
      <c r="E4477" s="6" t="s">
        <v>32</v>
      </c>
      <c r="F4477" s="6" t="str">
        <f t="shared" si="484"/>
        <v>69095 44641,2706</v>
      </c>
      <c r="G4477" s="6" t="str">
        <f t="shared" si="485"/>
        <v>44641,2706018519 69095</v>
      </c>
      <c r="H4477" s="6" t="str">
        <f t="shared" si="486"/>
        <v>Dans 69095</v>
      </c>
      <c r="I4477" s="6" t="str">
        <f t="shared" si="489"/>
        <v>Dans 69095</v>
      </c>
      <c r="J4477" s="5" t="str">
        <f t="shared" si="487"/>
        <v/>
      </c>
      <c r="K4477" s="6">
        <v>31</v>
      </c>
      <c r="L4477" s="7">
        <v>1.0763888888888889E-3</v>
      </c>
      <c r="M4477">
        <v>-6.7000000000000002E-5</v>
      </c>
      <c r="N4477" s="9" t="str">
        <f t="shared" si="488"/>
        <v>passage possible</v>
      </c>
      <c r="O4477" s="6" t="str">
        <f>IFERROR(VLOOKUP(F4477,TCD!$A$4:$C$362,3,FALSE),"Commune de ramassage")</f>
        <v>Commune de ramassage</v>
      </c>
      <c r="P4477">
        <v>64</v>
      </c>
    </row>
    <row r="4478" spans="1:16" x14ac:dyDescent="0.3">
      <c r="A4478">
        <f t="shared" si="483"/>
        <v>4477</v>
      </c>
      <c r="B4478" t="s">
        <v>30</v>
      </c>
      <c r="C4478" s="8">
        <v>44641.271678240744</v>
      </c>
      <c r="D4478" s="7">
        <f>C4478</f>
        <v>44641.271678240744</v>
      </c>
      <c r="E4478" s="6" t="s">
        <v>32</v>
      </c>
      <c r="F4478" s="6" t="str">
        <f t="shared" si="484"/>
        <v>69095 44641,27168</v>
      </c>
      <c r="G4478" s="6" t="str">
        <f t="shared" si="485"/>
        <v>44641,2716782407 69095</v>
      </c>
      <c r="H4478" s="6" t="str">
        <f t="shared" si="486"/>
        <v>sortie 69095</v>
      </c>
      <c r="I4478" s="6" t="str">
        <f t="shared" si="489"/>
        <v>Dans 69095</v>
      </c>
      <c r="J4478" s="5" t="str">
        <f t="shared" si="487"/>
        <v>sortie 69095</v>
      </c>
      <c r="K4478" s="6">
        <v>37</v>
      </c>
      <c r="L4478" s="7">
        <v>2.3148148148148147E-5</v>
      </c>
      <c r="M4478">
        <v>-3.3419999999999999E-3</v>
      </c>
      <c r="N4478" s="9" t="str">
        <f t="shared" si="488"/>
        <v>passage possible</v>
      </c>
      <c r="O4478" s="6" t="str">
        <f>IFERROR(VLOOKUP(F4478,TCD!$A$4:$C$362,3,FALSE),"Commune de ramassage")</f>
        <v>Commune de ramassage</v>
      </c>
      <c r="P4478">
        <v>65</v>
      </c>
    </row>
    <row r="4479" spans="1:16" x14ac:dyDescent="0.3">
      <c r="A4479">
        <f t="shared" si="483"/>
        <v>4478</v>
      </c>
      <c r="B4479" t="s">
        <v>30</v>
      </c>
      <c r="C4479" s="8">
        <v>44641.271701388891</v>
      </c>
      <c r="D4479" s="7">
        <f>C4479</f>
        <v>44641.271701388891</v>
      </c>
      <c r="E4479" s="6" t="s">
        <v>33</v>
      </c>
      <c r="F4479" s="6" t="str">
        <f t="shared" si="484"/>
        <v>69155 44641,2717</v>
      </c>
      <c r="G4479" s="6" t="str">
        <f t="shared" si="485"/>
        <v>44641,2717013889 69155</v>
      </c>
      <c r="H4479" s="6" t="str">
        <f t="shared" si="486"/>
        <v>Dans 69155</v>
      </c>
      <c r="I4479" s="6" t="str">
        <f t="shared" si="489"/>
        <v>Entree 69155</v>
      </c>
      <c r="J4479" s="5" t="str">
        <f t="shared" si="487"/>
        <v>Entree 69155</v>
      </c>
      <c r="K4479" s="6">
        <v>43</v>
      </c>
      <c r="L4479" s="7">
        <v>2.3148148148148147E-5</v>
      </c>
      <c r="M4479">
        <v>1.65E-4</v>
      </c>
      <c r="N4479" s="9" t="str">
        <f t="shared" si="488"/>
        <v>passage possible</v>
      </c>
      <c r="O4479" s="6" t="str">
        <f>IFERROR(VLOOKUP(F4479,TCD!$A$4:$C$362,3,FALSE),"Commune de ramassage")</f>
        <v>Commune de ramassage</v>
      </c>
      <c r="P4479">
        <v>66</v>
      </c>
    </row>
    <row r="4480" spans="1:16" x14ac:dyDescent="0.3">
      <c r="A4480">
        <f t="shared" si="483"/>
        <v>4479</v>
      </c>
      <c r="B4480" t="s">
        <v>30</v>
      </c>
      <c r="C4480" s="8">
        <v>44641.271724537037</v>
      </c>
      <c r="D4480" s="7">
        <f>C4480</f>
        <v>44641.271724537037</v>
      </c>
      <c r="E4480" s="6" t="s">
        <v>33</v>
      </c>
      <c r="F4480" s="6" t="str">
        <f t="shared" si="484"/>
        <v>69155 44641,27172</v>
      </c>
      <c r="G4480" s="6" t="str">
        <f t="shared" si="485"/>
        <v>44641,271724537 69155</v>
      </c>
      <c r="H4480" s="6" t="str">
        <f t="shared" si="486"/>
        <v>Dans 69155</v>
      </c>
      <c r="I4480" s="6" t="str">
        <f t="shared" si="489"/>
        <v>Dans 69155</v>
      </c>
      <c r="J4480" s="5" t="str">
        <f t="shared" si="487"/>
        <v/>
      </c>
      <c r="K4480" s="6">
        <v>57</v>
      </c>
      <c r="L4480" s="7">
        <v>1.8518518518518518E-4</v>
      </c>
      <c r="M4480">
        <v>6.8000000000000005E-4</v>
      </c>
      <c r="N4480" s="9" t="str">
        <f t="shared" si="488"/>
        <v>passage possible</v>
      </c>
      <c r="O4480" s="6" t="str">
        <f>IFERROR(VLOOKUP(F4480,TCD!$A$4:$C$362,3,FALSE),"Commune de ramassage")</f>
        <v>Commune de ramassage</v>
      </c>
      <c r="P4480">
        <v>67</v>
      </c>
    </row>
    <row r="4481" spans="1:16" x14ac:dyDescent="0.3">
      <c r="A4481">
        <f t="shared" si="483"/>
        <v>4480</v>
      </c>
      <c r="B4481" t="s">
        <v>30</v>
      </c>
      <c r="C4481" s="8">
        <v>44641.271909722222</v>
      </c>
      <c r="D4481" s="7">
        <f>C4481</f>
        <v>44641.271909722222</v>
      </c>
      <c r="E4481" s="6" t="s">
        <v>33</v>
      </c>
      <c r="F4481" s="6" t="str">
        <f t="shared" si="484"/>
        <v>69155 44641,27191</v>
      </c>
      <c r="G4481" s="6" t="str">
        <f t="shared" si="485"/>
        <v>44641,2719097222 69155</v>
      </c>
      <c r="H4481" s="6" t="str">
        <f t="shared" si="486"/>
        <v>Dans 69155</v>
      </c>
      <c r="I4481" s="6" t="str">
        <f t="shared" si="489"/>
        <v>Dans 69155</v>
      </c>
      <c r="J4481" s="5" t="str">
        <f t="shared" si="487"/>
        <v/>
      </c>
      <c r="K4481" s="6">
        <v>40</v>
      </c>
      <c r="L4481" s="7">
        <v>2.3148148148148147E-5</v>
      </c>
      <c r="M4481">
        <v>-2.6499999999999999E-4</v>
      </c>
      <c r="N4481" s="9" t="str">
        <f t="shared" si="488"/>
        <v>passage possible</v>
      </c>
      <c r="O4481" s="6" t="str">
        <f>IFERROR(VLOOKUP(F4481,TCD!$A$4:$C$362,3,FALSE),"Commune de ramassage")</f>
        <v>Commune de ramassage</v>
      </c>
      <c r="P4481">
        <v>68</v>
      </c>
    </row>
    <row r="4482" spans="1:16" x14ac:dyDescent="0.3">
      <c r="A4482">
        <f t="shared" si="483"/>
        <v>4481</v>
      </c>
      <c r="B4482" t="s">
        <v>30</v>
      </c>
      <c r="C4482" s="8">
        <v>44641.271932870368</v>
      </c>
      <c r="D4482" s="7">
        <f>C4482</f>
        <v>44641.271932870368</v>
      </c>
      <c r="E4482" s="6" t="s">
        <v>33</v>
      </c>
      <c r="F4482" s="6" t="str">
        <f t="shared" si="484"/>
        <v>69155 44641,27193</v>
      </c>
      <c r="G4482" s="6" t="str">
        <f t="shared" si="485"/>
        <v>44641,2719328704 69155</v>
      </c>
      <c r="H4482" s="6" t="str">
        <f t="shared" si="486"/>
        <v>Dans 69155</v>
      </c>
      <c r="I4482" s="6" t="str">
        <f t="shared" si="489"/>
        <v>Dans 69155</v>
      </c>
      <c r="J4482" s="5" t="str">
        <f t="shared" si="487"/>
        <v/>
      </c>
      <c r="K4482" s="6">
        <v>41</v>
      </c>
      <c r="L4482" s="7">
        <v>2.3148148148148147E-5</v>
      </c>
      <c r="M4482">
        <v>-2.1499999999999999E-4</v>
      </c>
      <c r="N4482" s="9" t="str">
        <f t="shared" si="488"/>
        <v>passage possible</v>
      </c>
      <c r="O4482" s="6" t="str">
        <f>IFERROR(VLOOKUP(F4482,TCD!$A$4:$C$362,3,FALSE),"Commune de ramassage")</f>
        <v>Commune de ramassage</v>
      </c>
      <c r="P4482">
        <v>69</v>
      </c>
    </row>
    <row r="4483" spans="1:16" x14ac:dyDescent="0.3">
      <c r="A4483">
        <f t="shared" ref="A4483:A4546" si="490">A4482+1</f>
        <v>4482</v>
      </c>
      <c r="B4483" t="s">
        <v>30</v>
      </c>
      <c r="C4483" s="8">
        <v>44641.271956018521</v>
      </c>
      <c r="D4483" s="7">
        <f>C4483</f>
        <v>44641.271956018521</v>
      </c>
      <c r="E4483" s="6" t="s">
        <v>33</v>
      </c>
      <c r="F4483" s="6" t="str">
        <f t="shared" ref="F4483:F4546" si="491">E4483&amp;" "&amp;ROUND(D4483,5)</f>
        <v>69155 44641,27196</v>
      </c>
      <c r="G4483" s="6" t="str">
        <f t="shared" ref="G4483:G4546" si="492">D4483&amp;" "&amp;E4483</f>
        <v>44641,2719560185 69155</v>
      </c>
      <c r="H4483" s="6" t="str">
        <f t="shared" ref="H4483:H4546" si="493">IF(E4483=E4484,"Dans"&amp;" "&amp;E4483,"sortie"&amp;" "&amp;E4483)</f>
        <v>Dans 69155</v>
      </c>
      <c r="I4483" s="6" t="str">
        <f t="shared" si="489"/>
        <v>Dans 69155</v>
      </c>
      <c r="J4483" s="5" t="str">
        <f t="shared" ref="J4483:J4546" si="494">IF(IFERROR(SEARCH("sortie",H4483),0)=1,H4483,IF(IFERROR(SEARCH("Entree",I4483),0)=1,I4483,""))</f>
        <v/>
      </c>
      <c r="K4483" s="6">
        <v>42</v>
      </c>
      <c r="L4483" s="7">
        <v>2.3148148148148146E-4</v>
      </c>
      <c r="M4483">
        <v>-2.1930000000000001E-3</v>
      </c>
      <c r="N4483" s="9" t="str">
        <f t="shared" ref="N4483:N4546" si="495">IF(K4483&lt;10,"ramassage possible","passage possible")</f>
        <v>passage possible</v>
      </c>
      <c r="O4483" s="6" t="str">
        <f>IFERROR(VLOOKUP(F4483,TCD!$A$4:$C$362,3,FALSE),"Commune de ramassage")</f>
        <v>Commune de ramassage</v>
      </c>
      <c r="P4483">
        <v>70</v>
      </c>
    </row>
    <row r="4484" spans="1:16" x14ac:dyDescent="0.3">
      <c r="A4484">
        <f t="shared" si="490"/>
        <v>4483</v>
      </c>
      <c r="B4484" t="s">
        <v>30</v>
      </c>
      <c r="C4484" s="8">
        <v>44641.272187499999</v>
      </c>
      <c r="D4484" s="7">
        <f>C4484</f>
        <v>44641.272187499999</v>
      </c>
      <c r="E4484" s="6" t="s">
        <v>33</v>
      </c>
      <c r="F4484" s="6" t="str">
        <f t="shared" si="491"/>
        <v>69155 44641,27219</v>
      </c>
      <c r="G4484" s="6" t="str">
        <f t="shared" si="492"/>
        <v>44641,2721875 69155</v>
      </c>
      <c r="H4484" s="6" t="str">
        <f t="shared" si="493"/>
        <v>Dans 69155</v>
      </c>
      <c r="I4484" s="6" t="str">
        <f t="shared" si="489"/>
        <v>Dans 69155</v>
      </c>
      <c r="J4484" s="5" t="str">
        <f t="shared" si="494"/>
        <v/>
      </c>
      <c r="K4484" s="6">
        <v>40</v>
      </c>
      <c r="L4484" s="7">
        <v>2.3148148148148147E-5</v>
      </c>
      <c r="M4484">
        <v>-1.6000000000000001E-4</v>
      </c>
      <c r="N4484" s="9" t="str">
        <f t="shared" si="495"/>
        <v>passage possible</v>
      </c>
      <c r="O4484" s="6" t="str">
        <f>IFERROR(VLOOKUP(F4484,TCD!$A$4:$C$362,3,FALSE),"Commune de ramassage")</f>
        <v>Commune de ramassage</v>
      </c>
      <c r="P4484">
        <v>71</v>
      </c>
    </row>
    <row r="4485" spans="1:16" x14ac:dyDescent="0.3">
      <c r="A4485">
        <f t="shared" si="490"/>
        <v>4484</v>
      </c>
      <c r="B4485" t="s">
        <v>30</v>
      </c>
      <c r="C4485" s="8">
        <v>44641.272210648145</v>
      </c>
      <c r="D4485" s="7">
        <f>C4485</f>
        <v>44641.272210648145</v>
      </c>
      <c r="E4485" s="6" t="s">
        <v>33</v>
      </c>
      <c r="F4485" s="6" t="str">
        <f t="shared" si="491"/>
        <v>69155 44641,27221</v>
      </c>
      <c r="G4485" s="6" t="str">
        <f t="shared" si="492"/>
        <v>44641,2722106481 69155</v>
      </c>
      <c r="H4485" s="6" t="str">
        <f t="shared" si="493"/>
        <v>Dans 69155</v>
      </c>
      <c r="I4485" s="6" t="str">
        <f t="shared" ref="I4485:I4548" si="496">IF(E4485&lt;&gt;E4484,"Entree"&amp;" "&amp;E4485,"Dans"&amp;" "&amp;E4484)</f>
        <v>Dans 69155</v>
      </c>
      <c r="J4485" s="5" t="str">
        <f t="shared" si="494"/>
        <v/>
      </c>
      <c r="K4485" s="6">
        <v>38</v>
      </c>
      <c r="L4485" s="7">
        <v>5.7870370370370366E-5</v>
      </c>
      <c r="M4485">
        <v>-5.1999999999999997E-5</v>
      </c>
      <c r="N4485" s="9" t="str">
        <f t="shared" si="495"/>
        <v>passage possible</v>
      </c>
      <c r="O4485" s="6" t="str">
        <f>IFERROR(VLOOKUP(F4485,TCD!$A$4:$C$362,3,FALSE),"Commune de ramassage")</f>
        <v>Commune de ramassage</v>
      </c>
      <c r="P4485">
        <v>72</v>
      </c>
    </row>
    <row r="4486" spans="1:16" x14ac:dyDescent="0.3">
      <c r="A4486">
        <f t="shared" si="490"/>
        <v>4485</v>
      </c>
      <c r="B4486" t="s">
        <v>30</v>
      </c>
      <c r="C4486" s="8">
        <v>44641.272268518522</v>
      </c>
      <c r="D4486" s="7">
        <f>C4486</f>
        <v>44641.272268518522</v>
      </c>
      <c r="E4486" s="6" t="s">
        <v>33</v>
      </c>
      <c r="F4486" s="6" t="str">
        <f t="shared" si="491"/>
        <v>69155 44641,27227</v>
      </c>
      <c r="G4486" s="6" t="str">
        <f t="shared" si="492"/>
        <v>44641,2722685185 69155</v>
      </c>
      <c r="H4486" s="6" t="str">
        <f t="shared" si="493"/>
        <v>Dans 69155</v>
      </c>
      <c r="I4486" s="6" t="str">
        <f t="shared" si="496"/>
        <v>Dans 69155</v>
      </c>
      <c r="J4486" s="5" t="str">
        <f t="shared" si="494"/>
        <v/>
      </c>
      <c r="K4486" s="6">
        <v>45</v>
      </c>
      <c r="L4486" s="7">
        <v>3.5879629629629635E-4</v>
      </c>
      <c r="M4486">
        <v>2.5399999999999999E-4</v>
      </c>
      <c r="N4486" s="9" t="str">
        <f t="shared" si="495"/>
        <v>passage possible</v>
      </c>
      <c r="O4486" s="6" t="str">
        <f>IFERROR(VLOOKUP(F4486,TCD!$A$4:$C$362,3,FALSE),"Commune de ramassage")</f>
        <v>Commune de ramassage</v>
      </c>
      <c r="P4486">
        <v>73</v>
      </c>
    </row>
    <row r="4487" spans="1:16" x14ac:dyDescent="0.3">
      <c r="A4487">
        <f t="shared" si="490"/>
        <v>4486</v>
      </c>
      <c r="B4487" t="s">
        <v>30</v>
      </c>
      <c r="C4487" s="8">
        <v>44641.272627314815</v>
      </c>
      <c r="D4487" s="7">
        <f>C4487</f>
        <v>44641.272627314815</v>
      </c>
      <c r="E4487" s="6" t="s">
        <v>33</v>
      </c>
      <c r="F4487" s="6" t="str">
        <f t="shared" si="491"/>
        <v>69155 44641,27263</v>
      </c>
      <c r="G4487" s="6" t="str">
        <f t="shared" si="492"/>
        <v>44641,2726273148 69155</v>
      </c>
      <c r="H4487" s="6" t="str">
        <f t="shared" si="493"/>
        <v>Dans 69155</v>
      </c>
      <c r="I4487" s="6" t="str">
        <f t="shared" si="496"/>
        <v>Dans 69155</v>
      </c>
      <c r="J4487" s="5" t="str">
        <f t="shared" si="494"/>
        <v/>
      </c>
      <c r="K4487" s="6">
        <v>40</v>
      </c>
      <c r="L4487" s="7">
        <v>1.3888888888888889E-4</v>
      </c>
      <c r="M4487">
        <v>1.0380000000000001E-3</v>
      </c>
      <c r="N4487" s="9" t="str">
        <f t="shared" si="495"/>
        <v>passage possible</v>
      </c>
      <c r="O4487" s="6" t="str">
        <f>IFERROR(VLOOKUP(F4487,TCD!$A$4:$C$362,3,FALSE),"Commune de ramassage")</f>
        <v>Commune de ramassage</v>
      </c>
      <c r="P4487">
        <v>74</v>
      </c>
    </row>
    <row r="4488" spans="1:16" x14ac:dyDescent="0.3">
      <c r="A4488">
        <f t="shared" si="490"/>
        <v>4487</v>
      </c>
      <c r="B4488" t="s">
        <v>30</v>
      </c>
      <c r="C4488" s="8">
        <v>44641.272766203707</v>
      </c>
      <c r="D4488" s="7">
        <f>C4488</f>
        <v>44641.272766203707</v>
      </c>
      <c r="E4488" s="6" t="s">
        <v>33</v>
      </c>
      <c r="F4488" s="6" t="str">
        <f t="shared" si="491"/>
        <v>69155 44641,27277</v>
      </c>
      <c r="G4488" s="6" t="str">
        <f t="shared" si="492"/>
        <v>44641,2727662037 69155</v>
      </c>
      <c r="H4488" s="6" t="str">
        <f t="shared" si="493"/>
        <v>Dans 69155</v>
      </c>
      <c r="I4488" s="6" t="str">
        <f t="shared" si="496"/>
        <v>Dans 69155</v>
      </c>
      <c r="J4488" s="5" t="str">
        <f t="shared" si="494"/>
        <v/>
      </c>
      <c r="K4488" s="6">
        <v>43</v>
      </c>
      <c r="L4488" s="7">
        <v>1.6203703703703703E-4</v>
      </c>
      <c r="M4488">
        <v>3.9800000000000002E-4</v>
      </c>
      <c r="N4488" s="9" t="str">
        <f t="shared" si="495"/>
        <v>passage possible</v>
      </c>
      <c r="O4488" s="6" t="str">
        <f>IFERROR(VLOOKUP(F4488,TCD!$A$4:$C$362,3,FALSE),"Commune de ramassage")</f>
        <v>Commune de ramassage</v>
      </c>
      <c r="P4488">
        <v>75</v>
      </c>
    </row>
    <row r="4489" spans="1:16" x14ac:dyDescent="0.3">
      <c r="A4489">
        <f t="shared" si="490"/>
        <v>4488</v>
      </c>
      <c r="B4489" t="s">
        <v>30</v>
      </c>
      <c r="C4489" s="8">
        <v>44641.272928240738</v>
      </c>
      <c r="D4489" s="7">
        <f>C4489</f>
        <v>44641.272928240738</v>
      </c>
      <c r="E4489" s="6" t="s">
        <v>33</v>
      </c>
      <c r="F4489" s="6" t="str">
        <f t="shared" si="491"/>
        <v>69155 44641,27293</v>
      </c>
      <c r="G4489" s="6" t="str">
        <f t="shared" si="492"/>
        <v>44641,2729282407 69155</v>
      </c>
      <c r="H4489" s="6" t="str">
        <f t="shared" si="493"/>
        <v>Dans 69155</v>
      </c>
      <c r="I4489" s="6" t="str">
        <f t="shared" si="496"/>
        <v>Dans 69155</v>
      </c>
      <c r="J4489" s="5" t="str">
        <f t="shared" si="494"/>
        <v/>
      </c>
      <c r="K4489" s="6">
        <v>41</v>
      </c>
      <c r="L4489" s="7">
        <v>3.4722222222222222E-5</v>
      </c>
      <c r="M4489">
        <v>2.9700000000000001E-4</v>
      </c>
      <c r="N4489" s="9" t="str">
        <f t="shared" si="495"/>
        <v>passage possible</v>
      </c>
      <c r="O4489" s="6" t="str">
        <f>IFERROR(VLOOKUP(F4489,TCD!$A$4:$C$362,3,FALSE),"Commune de ramassage")</f>
        <v>Commune de ramassage</v>
      </c>
      <c r="P4489">
        <v>76</v>
      </c>
    </row>
    <row r="4490" spans="1:16" x14ac:dyDescent="0.3">
      <c r="A4490">
        <f t="shared" si="490"/>
        <v>4489</v>
      </c>
      <c r="B4490" t="s">
        <v>30</v>
      </c>
      <c r="C4490" s="8">
        <v>44641.272962962961</v>
      </c>
      <c r="D4490" s="7">
        <f>C4490</f>
        <v>44641.272962962961</v>
      </c>
      <c r="E4490" s="6" t="s">
        <v>33</v>
      </c>
      <c r="F4490" s="6" t="str">
        <f t="shared" si="491"/>
        <v>69155 44641,27296</v>
      </c>
      <c r="G4490" s="6" t="str">
        <f t="shared" si="492"/>
        <v>44641,272962963 69155</v>
      </c>
      <c r="H4490" s="6" t="str">
        <f t="shared" si="493"/>
        <v>Dans 69155</v>
      </c>
      <c r="I4490" s="6" t="str">
        <f t="shared" si="496"/>
        <v>Dans 69155</v>
      </c>
      <c r="J4490" s="5" t="str">
        <f t="shared" si="494"/>
        <v/>
      </c>
      <c r="K4490" s="6">
        <v>33</v>
      </c>
      <c r="L4490" s="7">
        <v>1.8518518518518518E-4</v>
      </c>
      <c r="M4490">
        <v>2.8800000000000001E-4</v>
      </c>
      <c r="N4490" s="9" t="str">
        <f t="shared" si="495"/>
        <v>passage possible</v>
      </c>
      <c r="O4490" s="6" t="str">
        <f>IFERROR(VLOOKUP(F4490,TCD!$A$4:$C$362,3,FALSE),"Commune de ramassage")</f>
        <v>Commune de ramassage</v>
      </c>
      <c r="P4490">
        <v>77</v>
      </c>
    </row>
    <row r="4491" spans="1:16" x14ac:dyDescent="0.3">
      <c r="A4491">
        <f t="shared" si="490"/>
        <v>4490</v>
      </c>
      <c r="B4491" t="s">
        <v>30</v>
      </c>
      <c r="C4491" s="8">
        <v>44641.273148148146</v>
      </c>
      <c r="D4491" s="7">
        <f>C4491</f>
        <v>44641.273148148146</v>
      </c>
      <c r="E4491" s="6" t="s">
        <v>33</v>
      </c>
      <c r="F4491" s="6" t="str">
        <f t="shared" si="491"/>
        <v>69155 44641,27315</v>
      </c>
      <c r="G4491" s="6" t="str">
        <f t="shared" si="492"/>
        <v>44641,2731481481 69155</v>
      </c>
      <c r="H4491" s="6" t="str">
        <f t="shared" si="493"/>
        <v>Dans 69155</v>
      </c>
      <c r="I4491" s="6" t="str">
        <f t="shared" si="496"/>
        <v>Dans 69155</v>
      </c>
      <c r="J4491" s="5" t="str">
        <f t="shared" si="494"/>
        <v/>
      </c>
      <c r="K4491" s="6">
        <v>40</v>
      </c>
      <c r="L4491" s="7">
        <v>2.0833333333333335E-4</v>
      </c>
      <c r="M4491">
        <v>-2.31E-4</v>
      </c>
      <c r="N4491" s="9" t="str">
        <f t="shared" si="495"/>
        <v>passage possible</v>
      </c>
      <c r="O4491" s="6" t="str">
        <f>IFERROR(VLOOKUP(F4491,TCD!$A$4:$C$362,3,FALSE),"Commune de ramassage")</f>
        <v>Commune de ramassage</v>
      </c>
      <c r="P4491">
        <v>78</v>
      </c>
    </row>
    <row r="4492" spans="1:16" x14ac:dyDescent="0.3">
      <c r="A4492">
        <f t="shared" si="490"/>
        <v>4491</v>
      </c>
      <c r="B4492" t="s">
        <v>30</v>
      </c>
      <c r="C4492" s="8">
        <v>44641.273356481484</v>
      </c>
      <c r="D4492" s="7">
        <f>C4492</f>
        <v>44641.273356481484</v>
      </c>
      <c r="E4492" s="6" t="s">
        <v>33</v>
      </c>
      <c r="F4492" s="6" t="str">
        <f t="shared" si="491"/>
        <v>69155 44641,27336</v>
      </c>
      <c r="G4492" s="6" t="str">
        <f t="shared" si="492"/>
        <v>44641,2733564815 69155</v>
      </c>
      <c r="H4492" s="6" t="str">
        <f t="shared" si="493"/>
        <v>Dans 69155</v>
      </c>
      <c r="I4492" s="6" t="str">
        <f t="shared" si="496"/>
        <v>Dans 69155</v>
      </c>
      <c r="J4492" s="5" t="str">
        <f t="shared" si="494"/>
        <v/>
      </c>
      <c r="K4492" s="6">
        <v>33</v>
      </c>
      <c r="L4492" s="7">
        <v>1.3888888888888889E-4</v>
      </c>
      <c r="M4492">
        <v>-5.9999999999999995E-4</v>
      </c>
      <c r="N4492" s="9" t="str">
        <f t="shared" si="495"/>
        <v>passage possible</v>
      </c>
      <c r="O4492" s="6" t="str">
        <f>IFERROR(VLOOKUP(F4492,TCD!$A$4:$C$362,3,FALSE),"Commune de ramassage")</f>
        <v>Commune de ramassage</v>
      </c>
      <c r="P4492">
        <v>79</v>
      </c>
    </row>
    <row r="4493" spans="1:16" x14ac:dyDescent="0.3">
      <c r="A4493">
        <f t="shared" si="490"/>
        <v>4492</v>
      </c>
      <c r="B4493" t="s">
        <v>30</v>
      </c>
      <c r="C4493" s="8">
        <v>44641.273495370369</v>
      </c>
      <c r="D4493" s="7">
        <f>C4493</f>
        <v>44641.273495370369</v>
      </c>
      <c r="E4493" s="6" t="s">
        <v>33</v>
      </c>
      <c r="F4493" s="6" t="str">
        <f t="shared" si="491"/>
        <v>69155 44641,2735</v>
      </c>
      <c r="G4493" s="6" t="str">
        <f t="shared" si="492"/>
        <v>44641,2734953704 69155</v>
      </c>
      <c r="H4493" s="6" t="str">
        <f t="shared" si="493"/>
        <v>Dans 69155</v>
      </c>
      <c r="I4493" s="6" t="str">
        <f t="shared" si="496"/>
        <v>Dans 69155</v>
      </c>
      <c r="J4493" s="5" t="str">
        <f t="shared" si="494"/>
        <v/>
      </c>
      <c r="K4493" s="6">
        <v>30</v>
      </c>
      <c r="L4493" s="7">
        <v>1.0416666666666667E-4</v>
      </c>
      <c r="M4493">
        <v>2.3E-5</v>
      </c>
      <c r="N4493" s="9" t="str">
        <f t="shared" si="495"/>
        <v>passage possible</v>
      </c>
      <c r="O4493" s="6" t="str">
        <f>IFERROR(VLOOKUP(F4493,TCD!$A$4:$C$362,3,FALSE),"Commune de ramassage")</f>
        <v>Commune de ramassage</v>
      </c>
      <c r="P4493">
        <v>80</v>
      </c>
    </row>
    <row r="4494" spans="1:16" x14ac:dyDescent="0.3">
      <c r="A4494">
        <f t="shared" si="490"/>
        <v>4493</v>
      </c>
      <c r="B4494" t="s">
        <v>30</v>
      </c>
      <c r="C4494" s="8">
        <v>44641.273599537039</v>
      </c>
      <c r="D4494" s="7">
        <f>C4494</f>
        <v>44641.273599537039</v>
      </c>
      <c r="E4494" s="6" t="s">
        <v>33</v>
      </c>
      <c r="F4494" s="6" t="str">
        <f t="shared" si="491"/>
        <v>69155 44641,2736</v>
      </c>
      <c r="G4494" s="6" t="str">
        <f t="shared" si="492"/>
        <v>44641,273599537 69155</v>
      </c>
      <c r="H4494" s="6" t="str">
        <f t="shared" si="493"/>
        <v>Dans 69155</v>
      </c>
      <c r="I4494" s="6" t="str">
        <f t="shared" si="496"/>
        <v>Dans 69155</v>
      </c>
      <c r="J4494" s="5" t="str">
        <f t="shared" si="494"/>
        <v/>
      </c>
      <c r="K4494" s="6">
        <v>27</v>
      </c>
      <c r="L4494" s="7">
        <v>1.9675925925925926E-4</v>
      </c>
      <c r="M4494">
        <v>1.183E-3</v>
      </c>
      <c r="N4494" s="9" t="str">
        <f t="shared" si="495"/>
        <v>passage possible</v>
      </c>
      <c r="O4494" s="6" t="str">
        <f>IFERROR(VLOOKUP(F4494,TCD!$A$4:$C$362,3,FALSE),"Commune de ramassage")</f>
        <v>Commune de ramassage</v>
      </c>
      <c r="P4494">
        <v>81</v>
      </c>
    </row>
    <row r="4495" spans="1:16" x14ac:dyDescent="0.3">
      <c r="A4495">
        <f t="shared" si="490"/>
        <v>4494</v>
      </c>
      <c r="B4495" t="s">
        <v>30</v>
      </c>
      <c r="C4495" s="8">
        <v>44641.273796296293</v>
      </c>
      <c r="D4495" s="7">
        <f>C4495</f>
        <v>44641.273796296293</v>
      </c>
      <c r="E4495" s="6" t="s">
        <v>33</v>
      </c>
      <c r="F4495" s="6" t="str">
        <f t="shared" si="491"/>
        <v>69155 44641,2738</v>
      </c>
      <c r="G4495" s="6" t="str">
        <f t="shared" si="492"/>
        <v>44641,2737962963 69155</v>
      </c>
      <c r="H4495" s="6" t="str">
        <f t="shared" si="493"/>
        <v>Dans 69155</v>
      </c>
      <c r="I4495" s="6" t="str">
        <f t="shared" si="496"/>
        <v>Dans 69155</v>
      </c>
      <c r="J4495" s="5" t="str">
        <f t="shared" si="494"/>
        <v/>
      </c>
      <c r="K4495" s="6">
        <v>48</v>
      </c>
      <c r="L4495" s="7">
        <v>1.7361111111111112E-4</v>
      </c>
      <c r="M4495">
        <v>1.31E-3</v>
      </c>
      <c r="N4495" s="9" t="str">
        <f t="shared" si="495"/>
        <v>passage possible</v>
      </c>
      <c r="O4495" s="6" t="str">
        <f>IFERROR(VLOOKUP(F4495,TCD!$A$4:$C$362,3,FALSE),"Commune de ramassage")</f>
        <v>Commune de ramassage</v>
      </c>
      <c r="P4495">
        <v>82</v>
      </c>
    </row>
    <row r="4496" spans="1:16" x14ac:dyDescent="0.3">
      <c r="A4496">
        <f t="shared" si="490"/>
        <v>4495</v>
      </c>
      <c r="B4496" t="s">
        <v>30</v>
      </c>
      <c r="C4496" s="8">
        <v>44641.273969907408</v>
      </c>
      <c r="D4496" s="7">
        <f>C4496</f>
        <v>44641.273969907408</v>
      </c>
      <c r="E4496" s="6" t="s">
        <v>33</v>
      </c>
      <c r="F4496" s="6" t="str">
        <f t="shared" si="491"/>
        <v>69155 44641,27397</v>
      </c>
      <c r="G4496" s="6" t="str">
        <f t="shared" si="492"/>
        <v>44641,2739699074 69155</v>
      </c>
      <c r="H4496" s="6" t="str">
        <f t="shared" si="493"/>
        <v>Dans 69155</v>
      </c>
      <c r="I4496" s="6" t="str">
        <f t="shared" si="496"/>
        <v>Dans 69155</v>
      </c>
      <c r="J4496" s="5" t="str">
        <f t="shared" si="494"/>
        <v/>
      </c>
      <c r="K4496" s="6">
        <v>30</v>
      </c>
      <c r="L4496" s="7">
        <v>2.3148148148148147E-5</v>
      </c>
      <c r="M4496">
        <v>-1.4100000000000001E-4</v>
      </c>
      <c r="N4496" s="9" t="str">
        <f t="shared" si="495"/>
        <v>passage possible</v>
      </c>
      <c r="O4496" s="6" t="str">
        <f>IFERROR(VLOOKUP(F4496,TCD!$A$4:$C$362,3,FALSE),"Commune de ramassage")</f>
        <v>Commune de ramassage</v>
      </c>
      <c r="P4496">
        <v>83</v>
      </c>
    </row>
    <row r="4497" spans="1:16" x14ac:dyDescent="0.3">
      <c r="A4497">
        <f t="shared" si="490"/>
        <v>4496</v>
      </c>
      <c r="B4497" t="s">
        <v>30</v>
      </c>
      <c r="C4497" s="8">
        <v>44641.273993055554</v>
      </c>
      <c r="D4497" s="7">
        <f>C4497</f>
        <v>44641.273993055554</v>
      </c>
      <c r="E4497" s="6" t="s">
        <v>33</v>
      </c>
      <c r="F4497" s="6" t="str">
        <f t="shared" si="491"/>
        <v>69155 44641,27399</v>
      </c>
      <c r="G4497" s="6" t="str">
        <f t="shared" si="492"/>
        <v>44641,2739930556 69155</v>
      </c>
      <c r="H4497" s="6" t="str">
        <f t="shared" si="493"/>
        <v>Dans 69155</v>
      </c>
      <c r="I4497" s="6" t="str">
        <f t="shared" si="496"/>
        <v>Dans 69155</v>
      </c>
      <c r="J4497" s="5" t="str">
        <f t="shared" si="494"/>
        <v/>
      </c>
      <c r="K4497" s="6">
        <v>37</v>
      </c>
      <c r="L4497" s="7">
        <v>3.4722222222222222E-5</v>
      </c>
      <c r="M4497">
        <v>-1.17E-4</v>
      </c>
      <c r="N4497" s="9" t="str">
        <f t="shared" si="495"/>
        <v>passage possible</v>
      </c>
      <c r="O4497" s="6" t="str">
        <f>IFERROR(VLOOKUP(F4497,TCD!$A$4:$C$362,3,FALSE),"Commune de ramassage")</f>
        <v>Commune de ramassage</v>
      </c>
      <c r="P4497">
        <v>84</v>
      </c>
    </row>
    <row r="4498" spans="1:16" x14ac:dyDescent="0.3">
      <c r="A4498">
        <f t="shared" si="490"/>
        <v>4497</v>
      </c>
      <c r="B4498" t="s">
        <v>30</v>
      </c>
      <c r="C4498" s="8">
        <v>44641.274027777778</v>
      </c>
      <c r="D4498" s="7">
        <f>C4498</f>
        <v>44641.274027777778</v>
      </c>
      <c r="E4498" s="6" t="s">
        <v>33</v>
      </c>
      <c r="F4498" s="6" t="str">
        <f t="shared" si="491"/>
        <v>69155 44641,27403</v>
      </c>
      <c r="G4498" s="6" t="str">
        <f t="shared" si="492"/>
        <v>44641,2740277778 69155</v>
      </c>
      <c r="H4498" s="6" t="str">
        <f t="shared" si="493"/>
        <v>Dans 69155</v>
      </c>
      <c r="I4498" s="6" t="str">
        <f t="shared" si="496"/>
        <v>Dans 69155</v>
      </c>
      <c r="J4498" s="5" t="str">
        <f t="shared" si="494"/>
        <v/>
      </c>
      <c r="K4498" s="6">
        <v>40</v>
      </c>
      <c r="L4498" s="7">
        <v>3.7037037037037035E-4</v>
      </c>
      <c r="M4498">
        <v>-4.4279999999999996E-3</v>
      </c>
      <c r="N4498" s="9" t="str">
        <f t="shared" si="495"/>
        <v>passage possible</v>
      </c>
      <c r="O4498" s="6" t="str">
        <f>IFERROR(VLOOKUP(F4498,TCD!$A$4:$C$362,3,FALSE),"Commune de ramassage")</f>
        <v>Commune de ramassage</v>
      </c>
      <c r="P4498">
        <v>85</v>
      </c>
    </row>
    <row r="4499" spans="1:16" x14ac:dyDescent="0.3">
      <c r="A4499">
        <f t="shared" si="490"/>
        <v>4498</v>
      </c>
      <c r="B4499" t="s">
        <v>30</v>
      </c>
      <c r="C4499" s="8">
        <v>44641.274398148147</v>
      </c>
      <c r="D4499" s="7">
        <f>C4499</f>
        <v>44641.274398148147</v>
      </c>
      <c r="E4499" s="6" t="s">
        <v>33</v>
      </c>
      <c r="F4499" s="6" t="str">
        <f t="shared" si="491"/>
        <v>69155 44641,2744</v>
      </c>
      <c r="G4499" s="6" t="str">
        <f t="shared" si="492"/>
        <v>44641,2743981481 69155</v>
      </c>
      <c r="H4499" s="6" t="str">
        <f t="shared" si="493"/>
        <v>Dans 69155</v>
      </c>
      <c r="I4499" s="6" t="str">
        <f t="shared" si="496"/>
        <v>Dans 69155</v>
      </c>
      <c r="J4499" s="5" t="str">
        <f t="shared" si="494"/>
        <v/>
      </c>
      <c r="K4499" s="6">
        <v>64</v>
      </c>
      <c r="L4499" s="7">
        <v>5.7870370370370378E-4</v>
      </c>
      <c r="M4499">
        <v>-6.9699999999999996E-3</v>
      </c>
      <c r="N4499" s="9" t="str">
        <f t="shared" si="495"/>
        <v>passage possible</v>
      </c>
      <c r="O4499" s="6" t="str">
        <f>IFERROR(VLOOKUP(F4499,TCD!$A$4:$C$362,3,FALSE),"Commune de ramassage")</f>
        <v>Commune de ramassage</v>
      </c>
      <c r="P4499">
        <v>86</v>
      </c>
    </row>
    <row r="4500" spans="1:16" x14ac:dyDescent="0.3">
      <c r="A4500">
        <f t="shared" si="490"/>
        <v>4499</v>
      </c>
      <c r="B4500" t="s">
        <v>30</v>
      </c>
      <c r="C4500" s="8">
        <v>44641.274976851855</v>
      </c>
      <c r="D4500" s="7">
        <f>C4500</f>
        <v>44641.274976851855</v>
      </c>
      <c r="E4500" s="6" t="s">
        <v>33</v>
      </c>
      <c r="F4500" s="6" t="str">
        <f t="shared" si="491"/>
        <v>69155 44641,27498</v>
      </c>
      <c r="G4500" s="6" t="str">
        <f t="shared" si="492"/>
        <v>44641,2749768519 69155</v>
      </c>
      <c r="H4500" s="6" t="str">
        <f t="shared" si="493"/>
        <v>Dans 69155</v>
      </c>
      <c r="I4500" s="6" t="str">
        <f t="shared" si="496"/>
        <v>Dans 69155</v>
      </c>
      <c r="J4500" s="5" t="str">
        <f t="shared" si="494"/>
        <v/>
      </c>
      <c r="K4500" s="6">
        <v>56</v>
      </c>
      <c r="L4500" s="7">
        <v>5.7870370370370366E-5</v>
      </c>
      <c r="M4500">
        <v>-5.1699999999999999E-4</v>
      </c>
      <c r="N4500" s="9" t="str">
        <f t="shared" si="495"/>
        <v>passage possible</v>
      </c>
      <c r="O4500" s="6" t="str">
        <f>IFERROR(VLOOKUP(F4500,TCD!$A$4:$C$362,3,FALSE),"Commune de ramassage")</f>
        <v>Commune de ramassage</v>
      </c>
      <c r="P4500">
        <v>87</v>
      </c>
    </row>
    <row r="4501" spans="1:16" x14ac:dyDescent="0.3">
      <c r="A4501">
        <f t="shared" si="490"/>
        <v>4500</v>
      </c>
      <c r="B4501" t="s">
        <v>30</v>
      </c>
      <c r="C4501" s="8">
        <v>44641.275034722225</v>
      </c>
      <c r="D4501" s="7">
        <f>C4501</f>
        <v>44641.275034722225</v>
      </c>
      <c r="E4501" s="6" t="s">
        <v>33</v>
      </c>
      <c r="F4501" s="6" t="str">
        <f t="shared" si="491"/>
        <v>69155 44641,27503</v>
      </c>
      <c r="G4501" s="6" t="str">
        <f t="shared" si="492"/>
        <v>44641,2750347222 69155</v>
      </c>
      <c r="H4501" s="6" t="str">
        <f t="shared" si="493"/>
        <v>sortie 69155</v>
      </c>
      <c r="I4501" s="6" t="str">
        <f t="shared" si="496"/>
        <v>Dans 69155</v>
      </c>
      <c r="J4501" s="5" t="str">
        <f t="shared" si="494"/>
        <v>sortie 69155</v>
      </c>
      <c r="K4501" s="6">
        <v>61</v>
      </c>
      <c r="L4501" s="7">
        <v>8.1018518518518516E-5</v>
      </c>
      <c r="M4501">
        <v>-8.5800000000000004E-4</v>
      </c>
      <c r="N4501" s="9" t="str">
        <f t="shared" si="495"/>
        <v>passage possible</v>
      </c>
      <c r="O4501" s="6" t="str">
        <f>IFERROR(VLOOKUP(F4501,TCD!$A$4:$C$362,3,FALSE),"Commune de ramassage")</f>
        <v>Commune de ramassage</v>
      </c>
      <c r="P4501">
        <v>88</v>
      </c>
    </row>
    <row r="4502" spans="1:16" x14ac:dyDescent="0.3">
      <c r="A4502">
        <f t="shared" si="490"/>
        <v>4501</v>
      </c>
      <c r="B4502" t="s">
        <v>30</v>
      </c>
      <c r="C4502" s="8">
        <v>44641.27511574074</v>
      </c>
      <c r="D4502" s="7">
        <f>C4502</f>
        <v>44641.27511574074</v>
      </c>
      <c r="E4502" s="6" t="s">
        <v>34</v>
      </c>
      <c r="F4502" s="6" t="str">
        <f t="shared" si="491"/>
        <v>69238 44641,27512</v>
      </c>
      <c r="G4502" s="6" t="str">
        <f t="shared" si="492"/>
        <v>44641,2751157407 69238</v>
      </c>
      <c r="H4502" s="6" t="str">
        <f t="shared" si="493"/>
        <v>Dans 69238</v>
      </c>
      <c r="I4502" s="6" t="str">
        <f t="shared" si="496"/>
        <v>Entree 69238</v>
      </c>
      <c r="J4502" s="5" t="str">
        <f t="shared" si="494"/>
        <v>Entree 69238</v>
      </c>
      <c r="K4502" s="6">
        <v>56</v>
      </c>
      <c r="L4502" s="7">
        <v>1.273148148148148E-4</v>
      </c>
      <c r="M4502">
        <v>-8.9999999999999998E-4</v>
      </c>
      <c r="N4502" s="9" t="str">
        <f t="shared" si="495"/>
        <v>passage possible</v>
      </c>
      <c r="O4502" s="6" t="str">
        <f>IFERROR(VLOOKUP(F4502,TCD!$A$4:$C$362,3,FALSE),"Commune de ramassage")</f>
        <v>Commune de ramassage</v>
      </c>
      <c r="P4502">
        <v>89</v>
      </c>
    </row>
    <row r="4503" spans="1:16" x14ac:dyDescent="0.3">
      <c r="A4503">
        <f t="shared" si="490"/>
        <v>4502</v>
      </c>
      <c r="B4503" t="s">
        <v>30</v>
      </c>
      <c r="C4503" s="8">
        <v>44641.275243055556</v>
      </c>
      <c r="D4503" s="7">
        <f>C4503</f>
        <v>44641.275243055556</v>
      </c>
      <c r="E4503" s="6" t="s">
        <v>34</v>
      </c>
      <c r="F4503" s="6" t="str">
        <f t="shared" si="491"/>
        <v>69238 44641,27524</v>
      </c>
      <c r="G4503" s="6" t="str">
        <f t="shared" si="492"/>
        <v>44641,2752430556 69238</v>
      </c>
      <c r="H4503" s="6" t="str">
        <f t="shared" si="493"/>
        <v>Dans 69238</v>
      </c>
      <c r="I4503" s="6" t="str">
        <f t="shared" si="496"/>
        <v>Dans 69238</v>
      </c>
      <c r="J4503" s="5" t="str">
        <f t="shared" si="494"/>
        <v/>
      </c>
      <c r="K4503" s="6">
        <v>52</v>
      </c>
      <c r="L4503" s="7">
        <v>2.0833333333333335E-4</v>
      </c>
      <c r="M4503">
        <v>-8.4900000000000004E-4</v>
      </c>
      <c r="N4503" s="9" t="str">
        <f t="shared" si="495"/>
        <v>passage possible</v>
      </c>
      <c r="O4503" s="6" t="str">
        <f>IFERROR(VLOOKUP(F4503,TCD!$A$4:$C$362,3,FALSE),"Commune de ramassage")</f>
        <v>Commune de ramassage</v>
      </c>
      <c r="P4503">
        <v>90</v>
      </c>
    </row>
    <row r="4504" spans="1:16" x14ac:dyDescent="0.3">
      <c r="A4504">
        <f t="shared" si="490"/>
        <v>4503</v>
      </c>
      <c r="B4504" t="s">
        <v>30</v>
      </c>
      <c r="C4504" s="8">
        <v>44641.275451388887</v>
      </c>
      <c r="D4504" s="7">
        <f>C4504</f>
        <v>44641.275451388887</v>
      </c>
      <c r="E4504" s="6" t="s">
        <v>34</v>
      </c>
      <c r="F4504" s="6" t="str">
        <f t="shared" si="491"/>
        <v>69238 44641,27545</v>
      </c>
      <c r="G4504" s="6" t="str">
        <f t="shared" si="492"/>
        <v>44641,2754513889 69238</v>
      </c>
      <c r="H4504" s="6" t="str">
        <f t="shared" si="493"/>
        <v>Dans 69238</v>
      </c>
      <c r="I4504" s="6" t="str">
        <f t="shared" si="496"/>
        <v>Dans 69238</v>
      </c>
      <c r="J4504" s="5" t="str">
        <f t="shared" si="494"/>
        <v/>
      </c>
      <c r="K4504" s="6">
        <v>54</v>
      </c>
      <c r="L4504" s="7">
        <v>1.5046296296296297E-4</v>
      </c>
      <c r="M4504">
        <v>-1.305E-3</v>
      </c>
      <c r="N4504" s="9" t="str">
        <f t="shared" si="495"/>
        <v>passage possible</v>
      </c>
      <c r="O4504" s="6" t="str">
        <f>IFERROR(VLOOKUP(F4504,TCD!$A$4:$C$362,3,FALSE),"Commune de ramassage")</f>
        <v>Commune de ramassage</v>
      </c>
      <c r="P4504">
        <v>91</v>
      </c>
    </row>
    <row r="4505" spans="1:16" x14ac:dyDescent="0.3">
      <c r="A4505">
        <f t="shared" si="490"/>
        <v>4504</v>
      </c>
      <c r="B4505" t="s">
        <v>30</v>
      </c>
      <c r="C4505" s="8">
        <v>44641.275601851848</v>
      </c>
      <c r="D4505" s="7">
        <f>C4505</f>
        <v>44641.275601851848</v>
      </c>
      <c r="E4505" s="6" t="s">
        <v>34</v>
      </c>
      <c r="F4505" s="6" t="str">
        <f t="shared" si="491"/>
        <v>69238 44641,2756</v>
      </c>
      <c r="G4505" s="6" t="str">
        <f t="shared" si="492"/>
        <v>44641,2756018518 69238</v>
      </c>
      <c r="H4505" s="6" t="str">
        <f t="shared" si="493"/>
        <v>Dans 69238</v>
      </c>
      <c r="I4505" s="6" t="str">
        <f t="shared" si="496"/>
        <v>Dans 69238</v>
      </c>
      <c r="J4505" s="5" t="str">
        <f t="shared" si="494"/>
        <v/>
      </c>
      <c r="K4505" s="6">
        <v>10</v>
      </c>
      <c r="L4505" s="7">
        <v>6.9444444444444444E-5</v>
      </c>
      <c r="M4505">
        <v>9.0000000000000006E-5</v>
      </c>
      <c r="N4505" s="9" t="str">
        <f t="shared" si="495"/>
        <v>passage possible</v>
      </c>
      <c r="O4505" s="6" t="str">
        <f>IFERROR(VLOOKUP(F4505,TCD!$A$4:$C$362,3,FALSE),"Commune de ramassage")</f>
        <v>Commune de ramassage</v>
      </c>
      <c r="P4505">
        <v>92</v>
      </c>
    </row>
    <row r="4506" spans="1:16" x14ac:dyDescent="0.3">
      <c r="A4506">
        <f t="shared" si="490"/>
        <v>4505</v>
      </c>
      <c r="B4506" t="s">
        <v>30</v>
      </c>
      <c r="C4506" s="8">
        <v>44641.275671296295</v>
      </c>
      <c r="D4506" s="7">
        <f>C4506</f>
        <v>44641.275671296295</v>
      </c>
      <c r="E4506" s="6" t="s">
        <v>34</v>
      </c>
      <c r="F4506" s="6" t="str">
        <f t="shared" si="491"/>
        <v>69238 44641,27567</v>
      </c>
      <c r="G4506" s="6" t="str">
        <f t="shared" si="492"/>
        <v>44641,2756712963 69238</v>
      </c>
      <c r="H4506" s="6" t="str">
        <f t="shared" si="493"/>
        <v>Dans 69238</v>
      </c>
      <c r="I4506" s="6" t="str">
        <f t="shared" si="496"/>
        <v>Dans 69238</v>
      </c>
      <c r="J4506" s="5" t="str">
        <f t="shared" si="494"/>
        <v/>
      </c>
      <c r="K4506" s="6">
        <v>10</v>
      </c>
      <c r="L4506" s="7">
        <v>1.1574074074074073E-5</v>
      </c>
      <c r="M4506">
        <v>-2.3E-5</v>
      </c>
      <c r="N4506" s="9" t="str">
        <f t="shared" si="495"/>
        <v>passage possible</v>
      </c>
      <c r="O4506" s="6" t="str">
        <f>IFERROR(VLOOKUP(F4506,TCD!$A$4:$C$362,3,FALSE),"Commune de ramassage")</f>
        <v>Commune de ramassage</v>
      </c>
      <c r="P4506">
        <v>93</v>
      </c>
    </row>
    <row r="4507" spans="1:16" x14ac:dyDescent="0.3">
      <c r="A4507">
        <f t="shared" si="490"/>
        <v>4506</v>
      </c>
      <c r="B4507" t="s">
        <v>30</v>
      </c>
      <c r="C4507" s="8">
        <v>44641.275682870371</v>
      </c>
      <c r="D4507" s="7">
        <f>C4507</f>
        <v>44641.275682870371</v>
      </c>
      <c r="E4507" s="6" t="s">
        <v>34</v>
      </c>
      <c r="F4507" s="6" t="str">
        <f t="shared" si="491"/>
        <v>69238 44641,27568</v>
      </c>
      <c r="G4507" s="6" t="str">
        <f t="shared" si="492"/>
        <v>44641,2756828704 69238</v>
      </c>
      <c r="H4507" s="6" t="str">
        <f t="shared" si="493"/>
        <v>Dans 69238</v>
      </c>
      <c r="I4507" s="6" t="str">
        <f t="shared" si="496"/>
        <v>Dans 69238</v>
      </c>
      <c r="J4507" s="5" t="str">
        <f t="shared" si="494"/>
        <v/>
      </c>
      <c r="K4507" s="6">
        <v>11</v>
      </c>
      <c r="L4507" s="7">
        <v>4.3981481481481481E-4</v>
      </c>
      <c r="M4507">
        <v>-1.5269999999999999E-3</v>
      </c>
      <c r="N4507" s="9" t="str">
        <f t="shared" si="495"/>
        <v>passage possible</v>
      </c>
      <c r="O4507" s="6" t="str">
        <f>IFERROR(VLOOKUP(F4507,TCD!$A$4:$C$362,3,FALSE),"Commune de ramassage")</f>
        <v>Commune de ramassage</v>
      </c>
      <c r="P4507">
        <v>94</v>
      </c>
    </row>
    <row r="4508" spans="1:16" x14ac:dyDescent="0.3">
      <c r="A4508">
        <f t="shared" si="490"/>
        <v>4507</v>
      </c>
      <c r="B4508" t="s">
        <v>30</v>
      </c>
      <c r="C4508" s="8">
        <v>44641.276122685187</v>
      </c>
      <c r="D4508" s="7">
        <f>C4508</f>
        <v>44641.276122685187</v>
      </c>
      <c r="E4508" s="6" t="s">
        <v>34</v>
      </c>
      <c r="F4508" s="6" t="str">
        <f t="shared" si="491"/>
        <v>69238 44641,27612</v>
      </c>
      <c r="G4508" s="6" t="str">
        <f t="shared" si="492"/>
        <v>44641,2761226852 69238</v>
      </c>
      <c r="H4508" s="6" t="str">
        <f t="shared" si="493"/>
        <v>Dans 69238</v>
      </c>
      <c r="I4508" s="6" t="str">
        <f t="shared" si="496"/>
        <v>Dans 69238</v>
      </c>
      <c r="J4508" s="5" t="str">
        <f t="shared" si="494"/>
        <v/>
      </c>
      <c r="K4508" s="6">
        <v>6</v>
      </c>
      <c r="L4508" s="7">
        <v>2.3148148148148147E-5</v>
      </c>
      <c r="M4508">
        <v>2.5000000000000001E-5</v>
      </c>
      <c r="N4508" s="9" t="str">
        <f t="shared" si="495"/>
        <v>ramassage possible</v>
      </c>
      <c r="O4508" s="6" t="str">
        <f>IFERROR(VLOOKUP(F4508,TCD!$A$4:$C$362,3,FALSE),"Commune de ramassage")</f>
        <v>Commune de ramassage</v>
      </c>
      <c r="P4508">
        <v>95</v>
      </c>
    </row>
    <row r="4509" spans="1:16" x14ac:dyDescent="0.3">
      <c r="A4509">
        <f t="shared" si="490"/>
        <v>4508</v>
      </c>
      <c r="B4509" t="s">
        <v>30</v>
      </c>
      <c r="C4509" s="8">
        <v>44641.276145833333</v>
      </c>
      <c r="D4509" s="7">
        <f>C4509</f>
        <v>44641.276145833333</v>
      </c>
      <c r="E4509" s="6" t="s">
        <v>34</v>
      </c>
      <c r="F4509" s="6" t="str">
        <f t="shared" si="491"/>
        <v>69238 44641,27615</v>
      </c>
      <c r="G4509" s="6" t="str">
        <f t="shared" si="492"/>
        <v>44641,2761458333 69238</v>
      </c>
      <c r="H4509" s="6" t="str">
        <f t="shared" si="493"/>
        <v>Dans 69238</v>
      </c>
      <c r="I4509" s="6" t="str">
        <f t="shared" si="496"/>
        <v>Dans 69238</v>
      </c>
      <c r="J4509" s="5" t="str">
        <f t="shared" si="494"/>
        <v/>
      </c>
      <c r="K4509" s="6">
        <v>10</v>
      </c>
      <c r="L4509" s="7">
        <v>1.1574074074074073E-5</v>
      </c>
      <c r="M4509">
        <v>5.5000000000000002E-5</v>
      </c>
      <c r="N4509" s="9" t="str">
        <f t="shared" si="495"/>
        <v>passage possible</v>
      </c>
      <c r="O4509" s="6" t="str">
        <f>IFERROR(VLOOKUP(F4509,TCD!$A$4:$C$362,3,FALSE),"Commune de ramassage")</f>
        <v>Commune de ramassage</v>
      </c>
      <c r="P4509">
        <v>96</v>
      </c>
    </row>
    <row r="4510" spans="1:16" x14ac:dyDescent="0.3">
      <c r="A4510">
        <f t="shared" si="490"/>
        <v>4509</v>
      </c>
      <c r="B4510" t="s">
        <v>30</v>
      </c>
      <c r="C4510" s="8">
        <v>44641.27615740741</v>
      </c>
      <c r="D4510" s="7">
        <f>C4510</f>
        <v>44641.27615740741</v>
      </c>
      <c r="E4510" s="6" t="s">
        <v>34</v>
      </c>
      <c r="F4510" s="6" t="str">
        <f t="shared" si="491"/>
        <v>69238 44641,27616</v>
      </c>
      <c r="G4510" s="6" t="str">
        <f t="shared" si="492"/>
        <v>44641,2761574074 69238</v>
      </c>
      <c r="H4510" s="6" t="str">
        <f t="shared" si="493"/>
        <v>Dans 69238</v>
      </c>
      <c r="I4510" s="6" t="str">
        <f t="shared" si="496"/>
        <v>Dans 69238</v>
      </c>
      <c r="J4510" s="5" t="str">
        <f t="shared" si="494"/>
        <v/>
      </c>
      <c r="K4510" s="6">
        <v>12</v>
      </c>
      <c r="L4510" s="7">
        <v>5.4398148148148144E-4</v>
      </c>
      <c r="M4510">
        <v>2.5070000000000001E-3</v>
      </c>
      <c r="N4510" s="9" t="str">
        <f t="shared" si="495"/>
        <v>passage possible</v>
      </c>
      <c r="O4510" s="6" t="str">
        <f>IFERROR(VLOOKUP(F4510,TCD!$A$4:$C$362,3,FALSE),"Commune de ramassage")</f>
        <v>Commune de ramassage</v>
      </c>
      <c r="P4510">
        <v>97</v>
      </c>
    </row>
    <row r="4511" spans="1:16" x14ac:dyDescent="0.3">
      <c r="A4511">
        <f t="shared" si="490"/>
        <v>4510</v>
      </c>
      <c r="B4511" t="s">
        <v>30</v>
      </c>
      <c r="C4511" s="8">
        <v>44641.276701388888</v>
      </c>
      <c r="D4511" s="7">
        <f>C4511</f>
        <v>44641.276701388888</v>
      </c>
      <c r="E4511" s="6" t="s">
        <v>34</v>
      </c>
      <c r="F4511" s="6" t="str">
        <f t="shared" si="491"/>
        <v>69238 44641,2767</v>
      </c>
      <c r="G4511" s="6" t="str">
        <f t="shared" si="492"/>
        <v>44641,2767013889 69238</v>
      </c>
      <c r="H4511" s="6" t="str">
        <f t="shared" si="493"/>
        <v>sortie 69238</v>
      </c>
      <c r="I4511" s="6" t="str">
        <f t="shared" si="496"/>
        <v>Dans 69238</v>
      </c>
      <c r="J4511" s="5" t="str">
        <f t="shared" si="494"/>
        <v>sortie 69238</v>
      </c>
      <c r="K4511" s="6">
        <v>53</v>
      </c>
      <c r="L4511" s="7">
        <v>6.5972222222222213E-4</v>
      </c>
      <c r="M4511">
        <v>2.4529999999999999E-3</v>
      </c>
      <c r="N4511" s="9" t="str">
        <f t="shared" si="495"/>
        <v>passage possible</v>
      </c>
      <c r="O4511" s="6" t="str">
        <f>IFERROR(VLOOKUP(F4511,TCD!$A$4:$C$362,3,FALSE),"Commune de ramassage")</f>
        <v>Commune de ramassage</v>
      </c>
      <c r="P4511">
        <v>98</v>
      </c>
    </row>
    <row r="4512" spans="1:16" x14ac:dyDescent="0.3">
      <c r="A4512">
        <f t="shared" si="490"/>
        <v>4511</v>
      </c>
      <c r="B4512" t="s">
        <v>30</v>
      </c>
      <c r="C4512" s="8">
        <v>44641.277361111112</v>
      </c>
      <c r="D4512" s="7">
        <f>C4512</f>
        <v>44641.277361111112</v>
      </c>
      <c r="E4512" s="6" t="s">
        <v>33</v>
      </c>
      <c r="F4512" s="6" t="str">
        <f t="shared" si="491"/>
        <v>69155 44641,27736</v>
      </c>
      <c r="G4512" s="6" t="str">
        <f t="shared" si="492"/>
        <v>44641,2773611111 69155</v>
      </c>
      <c r="H4512" s="6" t="str">
        <f t="shared" si="493"/>
        <v>Dans 69155</v>
      </c>
      <c r="I4512" s="6" t="str">
        <f t="shared" si="496"/>
        <v>Entree 69155</v>
      </c>
      <c r="J4512" s="5" t="str">
        <f t="shared" si="494"/>
        <v>Entree 69155</v>
      </c>
      <c r="K4512" s="6">
        <v>57</v>
      </c>
      <c r="L4512" s="7">
        <v>1.3888888888888889E-4</v>
      </c>
      <c r="M4512">
        <v>-8.7999999999999998E-5</v>
      </c>
      <c r="N4512" s="9" t="str">
        <f t="shared" si="495"/>
        <v>passage possible</v>
      </c>
      <c r="O4512" s="6" t="str">
        <f>IFERROR(VLOOKUP(F4512,TCD!$A$4:$C$362,3,FALSE),"Commune de ramassage")</f>
        <v>Commune de ramassage</v>
      </c>
      <c r="P4512">
        <v>99</v>
      </c>
    </row>
    <row r="4513" spans="1:16" x14ac:dyDescent="0.3">
      <c r="A4513">
        <f t="shared" si="490"/>
        <v>4512</v>
      </c>
      <c r="B4513" t="s">
        <v>30</v>
      </c>
      <c r="C4513" s="8">
        <v>44641.277499999997</v>
      </c>
      <c r="D4513" s="7">
        <f>C4513</f>
        <v>44641.277499999997</v>
      </c>
      <c r="E4513" s="6" t="s">
        <v>33</v>
      </c>
      <c r="F4513" s="6" t="str">
        <f t="shared" si="491"/>
        <v>69155 44641,2775</v>
      </c>
      <c r="G4513" s="6" t="str">
        <f t="shared" si="492"/>
        <v>44641,2775 69155</v>
      </c>
      <c r="H4513" s="6" t="str">
        <f t="shared" si="493"/>
        <v>Dans 69155</v>
      </c>
      <c r="I4513" s="6" t="str">
        <f t="shared" si="496"/>
        <v>Dans 69155</v>
      </c>
      <c r="J4513" s="5" t="str">
        <f t="shared" si="494"/>
        <v/>
      </c>
      <c r="K4513" s="6">
        <v>14</v>
      </c>
      <c r="L4513" s="7">
        <v>1.1574074074074073E-5</v>
      </c>
      <c r="M4513">
        <v>-9.5000000000000005E-5</v>
      </c>
      <c r="N4513" s="9" t="str">
        <f t="shared" si="495"/>
        <v>passage possible</v>
      </c>
      <c r="O4513" s="6" t="str">
        <f>IFERROR(VLOOKUP(F4513,TCD!$A$4:$C$362,3,FALSE),"Commune de ramassage")</f>
        <v>Commune de ramassage</v>
      </c>
      <c r="P4513">
        <v>100</v>
      </c>
    </row>
    <row r="4514" spans="1:16" x14ac:dyDescent="0.3">
      <c r="A4514">
        <f t="shared" si="490"/>
        <v>4513</v>
      </c>
      <c r="B4514" t="s">
        <v>30</v>
      </c>
      <c r="C4514" s="8">
        <v>44641.277511574073</v>
      </c>
      <c r="D4514" s="7">
        <f>C4514</f>
        <v>44641.277511574073</v>
      </c>
      <c r="E4514" s="6" t="s">
        <v>33</v>
      </c>
      <c r="F4514" s="6" t="str">
        <f t="shared" si="491"/>
        <v>69155 44641,27751</v>
      </c>
      <c r="G4514" s="6" t="str">
        <f t="shared" si="492"/>
        <v>44641,2775115741 69155</v>
      </c>
      <c r="H4514" s="6" t="str">
        <f t="shared" si="493"/>
        <v>Dans 69155</v>
      </c>
      <c r="I4514" s="6" t="str">
        <f t="shared" si="496"/>
        <v>Dans 69155</v>
      </c>
      <c r="J4514" s="5" t="str">
        <f t="shared" si="494"/>
        <v/>
      </c>
      <c r="K4514" s="6">
        <v>14</v>
      </c>
      <c r="L4514" s="7">
        <v>1.1689814814814816E-3</v>
      </c>
      <c r="M4514">
        <v>-1.9E-3</v>
      </c>
      <c r="N4514" s="9" t="str">
        <f t="shared" si="495"/>
        <v>passage possible</v>
      </c>
      <c r="O4514" s="6" t="str">
        <f>IFERROR(VLOOKUP(F4514,TCD!$A$4:$C$362,3,FALSE),"Commune de ramassage")</f>
        <v>Commune de ramassage</v>
      </c>
      <c r="P4514">
        <v>101</v>
      </c>
    </row>
    <row r="4515" spans="1:16" x14ac:dyDescent="0.3">
      <c r="A4515">
        <f t="shared" si="490"/>
        <v>4514</v>
      </c>
      <c r="B4515" t="s">
        <v>30</v>
      </c>
      <c r="C4515" s="8">
        <v>44641.278680555559</v>
      </c>
      <c r="D4515" s="7">
        <f>C4515</f>
        <v>44641.278680555559</v>
      </c>
      <c r="E4515" s="6" t="s">
        <v>33</v>
      </c>
      <c r="F4515" s="6" t="str">
        <f t="shared" si="491"/>
        <v>69155 44641,27868</v>
      </c>
      <c r="G4515" s="6" t="str">
        <f t="shared" si="492"/>
        <v>44641,2786805556 69155</v>
      </c>
      <c r="H4515" s="6" t="str">
        <f t="shared" si="493"/>
        <v>Dans 69155</v>
      </c>
      <c r="I4515" s="6" t="str">
        <f t="shared" si="496"/>
        <v>Dans 69155</v>
      </c>
      <c r="J4515" s="5" t="str">
        <f t="shared" si="494"/>
        <v/>
      </c>
      <c r="K4515" s="6">
        <v>29</v>
      </c>
      <c r="L4515" s="7">
        <v>2.3148148148148146E-4</v>
      </c>
      <c r="M4515">
        <v>-1.305E-3</v>
      </c>
      <c r="N4515" s="9" t="str">
        <f t="shared" si="495"/>
        <v>passage possible</v>
      </c>
      <c r="O4515" s="6" t="str">
        <f>IFERROR(VLOOKUP(F4515,TCD!$A$4:$C$362,3,FALSE),"Commune de ramassage")</f>
        <v>Commune de ramassage</v>
      </c>
      <c r="P4515">
        <v>102</v>
      </c>
    </row>
    <row r="4516" spans="1:16" x14ac:dyDescent="0.3">
      <c r="A4516">
        <f t="shared" si="490"/>
        <v>4515</v>
      </c>
      <c r="B4516" t="s">
        <v>30</v>
      </c>
      <c r="C4516" s="8">
        <v>44641.278912037036</v>
      </c>
      <c r="D4516" s="7">
        <f>C4516</f>
        <v>44641.278912037036</v>
      </c>
      <c r="E4516" s="6" t="s">
        <v>33</v>
      </c>
      <c r="F4516" s="6" t="str">
        <f t="shared" si="491"/>
        <v>69155 44641,27891</v>
      </c>
      <c r="G4516" s="6" t="str">
        <f t="shared" si="492"/>
        <v>44641,278912037 69155</v>
      </c>
      <c r="H4516" s="6" t="str">
        <f t="shared" si="493"/>
        <v>Dans 69155</v>
      </c>
      <c r="I4516" s="6" t="str">
        <f t="shared" si="496"/>
        <v>Dans 69155</v>
      </c>
      <c r="J4516" s="5" t="str">
        <f t="shared" si="494"/>
        <v/>
      </c>
      <c r="K4516" s="6">
        <v>28</v>
      </c>
      <c r="L4516" s="7">
        <v>1.3888888888888889E-4</v>
      </c>
      <c r="M4516">
        <v>-6.87E-4</v>
      </c>
      <c r="N4516" s="9" t="str">
        <f t="shared" si="495"/>
        <v>passage possible</v>
      </c>
      <c r="O4516" s="6" t="str">
        <f>IFERROR(VLOOKUP(F4516,TCD!$A$4:$C$362,3,FALSE),"Commune de ramassage")</f>
        <v>Commune de ramassage</v>
      </c>
      <c r="P4516">
        <v>103</v>
      </c>
    </row>
    <row r="4517" spans="1:16" x14ac:dyDescent="0.3">
      <c r="A4517">
        <f t="shared" si="490"/>
        <v>4516</v>
      </c>
      <c r="B4517" t="s">
        <v>30</v>
      </c>
      <c r="C4517" s="8">
        <v>44641.279050925928</v>
      </c>
      <c r="D4517" s="7">
        <f>C4517</f>
        <v>44641.279050925928</v>
      </c>
      <c r="E4517" s="6" t="s">
        <v>33</v>
      </c>
      <c r="F4517" s="6" t="str">
        <f t="shared" si="491"/>
        <v>69155 44641,27905</v>
      </c>
      <c r="G4517" s="6" t="str">
        <f t="shared" si="492"/>
        <v>44641,2790509259 69155</v>
      </c>
      <c r="H4517" s="6" t="str">
        <f t="shared" si="493"/>
        <v>sortie 69155</v>
      </c>
      <c r="I4517" s="6" t="str">
        <f t="shared" si="496"/>
        <v>Dans 69155</v>
      </c>
      <c r="J4517" s="5" t="str">
        <f t="shared" si="494"/>
        <v>sortie 69155</v>
      </c>
      <c r="K4517" s="6">
        <v>25</v>
      </c>
      <c r="L4517" s="7">
        <v>1.5046296296296297E-4</v>
      </c>
      <c r="M4517">
        <v>-6.2799999999999998E-4</v>
      </c>
      <c r="N4517" s="9" t="str">
        <f t="shared" si="495"/>
        <v>passage possible</v>
      </c>
      <c r="O4517" s="6" t="str">
        <f>IFERROR(VLOOKUP(F4517,TCD!$A$4:$C$362,3,FALSE),"Commune de ramassage")</f>
        <v>Commune de ramassage</v>
      </c>
      <c r="P4517">
        <v>104</v>
      </c>
    </row>
    <row r="4518" spans="1:16" x14ac:dyDescent="0.3">
      <c r="A4518">
        <f t="shared" si="490"/>
        <v>4517</v>
      </c>
      <c r="B4518" t="s">
        <v>30</v>
      </c>
      <c r="C4518" s="8">
        <v>44641.27920138889</v>
      </c>
      <c r="D4518" s="7">
        <f>C4518</f>
        <v>44641.27920138889</v>
      </c>
      <c r="E4518" s="6" t="s">
        <v>35</v>
      </c>
      <c r="F4518" s="6" t="str">
        <f t="shared" si="491"/>
        <v>69110 44641,2792</v>
      </c>
      <c r="G4518" s="6" t="str">
        <f t="shared" si="492"/>
        <v>44641,2792013889 69110</v>
      </c>
      <c r="H4518" s="6" t="str">
        <f t="shared" si="493"/>
        <v>Dans 69110</v>
      </c>
      <c r="I4518" s="6" t="str">
        <f t="shared" si="496"/>
        <v>Entree 69110</v>
      </c>
      <c r="J4518" s="5" t="str">
        <f t="shared" si="494"/>
        <v>Entree 69110</v>
      </c>
      <c r="K4518" s="6">
        <v>10</v>
      </c>
      <c r="L4518" s="7">
        <v>1.1574074074074073E-5</v>
      </c>
      <c r="M4518">
        <v>6.9999999999999999E-6</v>
      </c>
      <c r="N4518" s="9" t="str">
        <f t="shared" si="495"/>
        <v>passage possible</v>
      </c>
      <c r="O4518" s="6" t="str">
        <f>IFERROR(VLOOKUP(F4518,TCD!$A$4:$C$362,3,FALSE),"Commune de ramassage")</f>
        <v>Commune de ramassage</v>
      </c>
      <c r="P4518">
        <v>105</v>
      </c>
    </row>
    <row r="4519" spans="1:16" x14ac:dyDescent="0.3">
      <c r="A4519">
        <f t="shared" si="490"/>
        <v>4518</v>
      </c>
      <c r="B4519" t="s">
        <v>30</v>
      </c>
      <c r="C4519" s="8">
        <v>44641.27921296296</v>
      </c>
      <c r="D4519" s="7">
        <f>C4519</f>
        <v>44641.27921296296</v>
      </c>
      <c r="E4519" s="6" t="s">
        <v>35</v>
      </c>
      <c r="F4519" s="6" t="str">
        <f t="shared" si="491"/>
        <v>69110 44641,27921</v>
      </c>
      <c r="G4519" s="6" t="str">
        <f t="shared" si="492"/>
        <v>44641,279212963 69110</v>
      </c>
      <c r="H4519" s="6" t="str">
        <f t="shared" si="493"/>
        <v>Dans 69110</v>
      </c>
      <c r="I4519" s="6" t="str">
        <f t="shared" si="496"/>
        <v>Dans 69110</v>
      </c>
      <c r="J4519" s="5" t="str">
        <f t="shared" si="494"/>
        <v/>
      </c>
      <c r="K4519" s="6">
        <v>8</v>
      </c>
      <c r="L4519" s="7">
        <v>7.291666666666667E-4</v>
      </c>
      <c r="M4519">
        <v>-3.6999999999999998E-5</v>
      </c>
      <c r="N4519" s="9" t="str">
        <f t="shared" si="495"/>
        <v>ramassage possible</v>
      </c>
      <c r="O4519" s="6" t="str">
        <f>IFERROR(VLOOKUP(F4519,TCD!$A$4:$C$362,3,FALSE),"Commune de ramassage")</f>
        <v>Commune de ramassage</v>
      </c>
      <c r="P4519">
        <v>106</v>
      </c>
    </row>
    <row r="4520" spans="1:16" x14ac:dyDescent="0.3">
      <c r="A4520">
        <f t="shared" si="490"/>
        <v>4519</v>
      </c>
      <c r="B4520" t="s">
        <v>30</v>
      </c>
      <c r="C4520" s="8">
        <v>44641.279942129629</v>
      </c>
      <c r="D4520" s="7">
        <f>C4520</f>
        <v>44641.279942129629</v>
      </c>
      <c r="E4520" s="6" t="s">
        <v>35</v>
      </c>
      <c r="F4520" s="6" t="str">
        <f t="shared" si="491"/>
        <v>69110 44641,27994</v>
      </c>
      <c r="G4520" s="6" t="str">
        <f t="shared" si="492"/>
        <v>44641,2799421296 69110</v>
      </c>
      <c r="H4520" s="6" t="str">
        <f t="shared" si="493"/>
        <v>sortie 69110</v>
      </c>
      <c r="I4520" s="6" t="str">
        <f t="shared" si="496"/>
        <v>Dans 69110</v>
      </c>
      <c r="J4520" s="5" t="str">
        <f t="shared" si="494"/>
        <v>sortie 69110</v>
      </c>
      <c r="K4520" s="6">
        <v>0</v>
      </c>
      <c r="L4520" s="7">
        <v>4.1666666666666669E-4</v>
      </c>
      <c r="M4520">
        <v>9.7E-5</v>
      </c>
      <c r="N4520" s="9" t="str">
        <f t="shared" si="495"/>
        <v>ramassage possible</v>
      </c>
      <c r="O4520" s="6" t="str">
        <f>IFERROR(VLOOKUP(F4520,TCD!$A$4:$C$362,3,FALSE),"Commune de ramassage")</f>
        <v>Commune de ramassage</v>
      </c>
      <c r="P4520">
        <v>107</v>
      </c>
    </row>
    <row r="4521" spans="1:16" x14ac:dyDescent="0.3">
      <c r="A4521">
        <f t="shared" si="490"/>
        <v>4520</v>
      </c>
      <c r="B4521" t="s">
        <v>30</v>
      </c>
      <c r="C4521" s="8">
        <v>44641.280358796299</v>
      </c>
      <c r="D4521" s="7">
        <f>C4521</f>
        <v>44641.280358796299</v>
      </c>
      <c r="E4521" s="6" t="s">
        <v>33</v>
      </c>
      <c r="F4521" s="6" t="str">
        <f t="shared" si="491"/>
        <v>69155 44641,28036</v>
      </c>
      <c r="G4521" s="6" t="str">
        <f t="shared" si="492"/>
        <v>44641,2803587963 69155</v>
      </c>
      <c r="H4521" s="6" t="str">
        <f t="shared" si="493"/>
        <v>Dans 69155</v>
      </c>
      <c r="I4521" s="6" t="str">
        <f t="shared" si="496"/>
        <v>Entree 69155</v>
      </c>
      <c r="J4521" s="5" t="str">
        <f t="shared" si="494"/>
        <v>Entree 69155</v>
      </c>
      <c r="K4521" s="6">
        <v>13</v>
      </c>
      <c r="L4521" s="7">
        <v>2.4305555555555552E-4</v>
      </c>
      <c r="M4521">
        <v>1.121E-3</v>
      </c>
      <c r="N4521" s="9" t="str">
        <f t="shared" si="495"/>
        <v>passage possible</v>
      </c>
      <c r="O4521" s="6" t="str">
        <f>IFERROR(VLOOKUP(F4521,TCD!$A$4:$C$362,3,FALSE),"Commune de ramassage")</f>
        <v>Commune de ramassage</v>
      </c>
      <c r="P4521">
        <v>108</v>
      </c>
    </row>
    <row r="4522" spans="1:16" x14ac:dyDescent="0.3">
      <c r="A4522">
        <f t="shared" si="490"/>
        <v>4521</v>
      </c>
      <c r="B4522" t="s">
        <v>30</v>
      </c>
      <c r="C4522" s="8">
        <v>44641.280601851853</v>
      </c>
      <c r="D4522" s="7">
        <f>C4522</f>
        <v>44641.280601851853</v>
      </c>
      <c r="E4522" s="6" t="s">
        <v>33</v>
      </c>
      <c r="F4522" s="6" t="str">
        <f t="shared" si="491"/>
        <v>69155 44641,2806</v>
      </c>
      <c r="G4522" s="6" t="str">
        <f t="shared" si="492"/>
        <v>44641,2806018519 69155</v>
      </c>
      <c r="H4522" s="6" t="str">
        <f t="shared" si="493"/>
        <v>Dans 69155</v>
      </c>
      <c r="I4522" s="6" t="str">
        <f t="shared" si="496"/>
        <v>Dans 69155</v>
      </c>
      <c r="J4522" s="5" t="str">
        <f t="shared" si="494"/>
        <v/>
      </c>
      <c r="K4522" s="6">
        <v>28</v>
      </c>
      <c r="L4522" s="7">
        <v>2.4305555555555552E-4</v>
      </c>
      <c r="M4522">
        <v>1.4250000000000001E-3</v>
      </c>
      <c r="N4522" s="9" t="str">
        <f t="shared" si="495"/>
        <v>passage possible</v>
      </c>
      <c r="O4522" s="6" t="str">
        <f>IFERROR(VLOOKUP(F4522,TCD!$A$4:$C$362,3,FALSE),"Commune de ramassage")</f>
        <v>Commune de ramassage</v>
      </c>
      <c r="P4522">
        <v>109</v>
      </c>
    </row>
    <row r="4523" spans="1:16" x14ac:dyDescent="0.3">
      <c r="A4523">
        <f t="shared" si="490"/>
        <v>4522</v>
      </c>
      <c r="B4523" t="s">
        <v>30</v>
      </c>
      <c r="C4523" s="8">
        <v>44641.280844907407</v>
      </c>
      <c r="D4523" s="7">
        <f>C4523</f>
        <v>44641.280844907407</v>
      </c>
      <c r="E4523" s="6" t="s">
        <v>33</v>
      </c>
      <c r="F4523" s="6" t="str">
        <f t="shared" si="491"/>
        <v>69155 44641,28084</v>
      </c>
      <c r="G4523" s="6" t="str">
        <f t="shared" si="492"/>
        <v>44641,2808449074 69155</v>
      </c>
      <c r="H4523" s="6" t="str">
        <f t="shared" si="493"/>
        <v>Dans 69155</v>
      </c>
      <c r="I4523" s="6" t="str">
        <f t="shared" si="496"/>
        <v>Dans 69155</v>
      </c>
      <c r="J4523" s="5" t="str">
        <f t="shared" si="494"/>
        <v/>
      </c>
      <c r="K4523" s="6">
        <v>37</v>
      </c>
      <c r="L4523" s="7">
        <v>6.4814814814814813E-4</v>
      </c>
      <c r="M4523">
        <v>2.1050000000000001E-3</v>
      </c>
      <c r="N4523" s="9" t="str">
        <f t="shared" si="495"/>
        <v>passage possible</v>
      </c>
      <c r="O4523" s="6" t="str">
        <f>IFERROR(VLOOKUP(F4523,TCD!$A$4:$C$362,3,FALSE),"Commune de ramassage")</f>
        <v>Commune de ramassage</v>
      </c>
      <c r="P4523">
        <v>110</v>
      </c>
    </row>
    <row r="4524" spans="1:16" x14ac:dyDescent="0.3">
      <c r="A4524">
        <f t="shared" si="490"/>
        <v>4523</v>
      </c>
      <c r="B4524" t="s">
        <v>30</v>
      </c>
      <c r="C4524" s="8">
        <v>44641.281493055554</v>
      </c>
      <c r="D4524" s="7">
        <f>C4524</f>
        <v>44641.281493055554</v>
      </c>
      <c r="E4524" s="6" t="s">
        <v>33</v>
      </c>
      <c r="F4524" s="6" t="str">
        <f t="shared" si="491"/>
        <v>69155 44641,28149</v>
      </c>
      <c r="G4524" s="6" t="str">
        <f t="shared" si="492"/>
        <v>44641,2814930556 69155</v>
      </c>
      <c r="H4524" s="6" t="str">
        <f t="shared" si="493"/>
        <v>sortie 69155</v>
      </c>
      <c r="I4524" s="6" t="str">
        <f t="shared" si="496"/>
        <v>Dans 69155</v>
      </c>
      <c r="J4524" s="5" t="str">
        <f t="shared" si="494"/>
        <v>sortie 69155</v>
      </c>
      <c r="K4524" s="6">
        <v>8</v>
      </c>
      <c r="L4524" s="7">
        <v>6.018518518518519E-4</v>
      </c>
      <c r="M4524">
        <v>-1.3730000000000001E-3</v>
      </c>
      <c r="N4524" s="9" t="str">
        <f t="shared" si="495"/>
        <v>ramassage possible</v>
      </c>
      <c r="O4524" s="6" t="str">
        <f>IFERROR(VLOOKUP(F4524,TCD!$A$4:$C$362,3,FALSE),"Commune de ramassage")</f>
        <v>Commune de ramassage</v>
      </c>
      <c r="P4524">
        <v>111</v>
      </c>
    </row>
    <row r="4525" spans="1:16" x14ac:dyDescent="0.3">
      <c r="A4525">
        <f t="shared" si="490"/>
        <v>4524</v>
      </c>
      <c r="B4525" t="s">
        <v>30</v>
      </c>
      <c r="C4525" s="8">
        <v>44641.282094907408</v>
      </c>
      <c r="D4525" s="7">
        <f>C4525</f>
        <v>44641.282094907408</v>
      </c>
      <c r="E4525" s="6" t="s">
        <v>35</v>
      </c>
      <c r="F4525" s="6" t="str">
        <f t="shared" si="491"/>
        <v>69110 44641,28209</v>
      </c>
      <c r="G4525" s="6" t="str">
        <f t="shared" si="492"/>
        <v>44641,2820949074 69110</v>
      </c>
      <c r="H4525" s="6" t="str">
        <f t="shared" si="493"/>
        <v>Dans 69110</v>
      </c>
      <c r="I4525" s="6" t="str">
        <f t="shared" si="496"/>
        <v>Entree 69110</v>
      </c>
      <c r="J4525" s="5" t="str">
        <f t="shared" si="494"/>
        <v>Entree 69110</v>
      </c>
      <c r="K4525" s="6">
        <v>17</v>
      </c>
      <c r="L4525" s="7">
        <v>1.1574074074074073E-5</v>
      </c>
      <c r="M4525">
        <v>-6.3E-5</v>
      </c>
      <c r="N4525" s="9" t="str">
        <f t="shared" si="495"/>
        <v>passage possible</v>
      </c>
      <c r="O4525" s="6" t="str">
        <f>IFERROR(VLOOKUP(F4525,TCD!$A$4:$C$362,3,FALSE),"Commune de ramassage")</f>
        <v>Commune de ramassage</v>
      </c>
      <c r="P4525">
        <v>112</v>
      </c>
    </row>
    <row r="4526" spans="1:16" x14ac:dyDescent="0.3">
      <c r="A4526">
        <f t="shared" si="490"/>
        <v>4525</v>
      </c>
      <c r="B4526" t="s">
        <v>30</v>
      </c>
      <c r="C4526" s="8">
        <v>44641.282106481478</v>
      </c>
      <c r="D4526" s="7">
        <f>C4526</f>
        <v>44641.282106481478</v>
      </c>
      <c r="E4526" s="6" t="s">
        <v>35</v>
      </c>
      <c r="F4526" s="6" t="str">
        <f t="shared" si="491"/>
        <v>69110 44641,28211</v>
      </c>
      <c r="G4526" s="6" t="str">
        <f t="shared" si="492"/>
        <v>44641,2821064815 69110</v>
      </c>
      <c r="H4526" s="6" t="str">
        <f t="shared" si="493"/>
        <v>Dans 69110</v>
      </c>
      <c r="I4526" s="6" t="str">
        <f t="shared" si="496"/>
        <v>Dans 69110</v>
      </c>
      <c r="J4526" s="5" t="str">
        <f t="shared" si="494"/>
        <v/>
      </c>
      <c r="K4526" s="6">
        <v>13</v>
      </c>
      <c r="L4526" s="7">
        <v>1.1574074074074073E-5</v>
      </c>
      <c r="M4526">
        <v>-5.1999999999999997E-5</v>
      </c>
      <c r="N4526" s="9" t="str">
        <f t="shared" si="495"/>
        <v>passage possible</v>
      </c>
      <c r="O4526" s="6" t="str">
        <f>IFERROR(VLOOKUP(F4526,TCD!$A$4:$C$362,3,FALSE),"Commune de ramassage")</f>
        <v>Commune de ramassage</v>
      </c>
      <c r="P4526">
        <v>113</v>
      </c>
    </row>
    <row r="4527" spans="1:16" x14ac:dyDescent="0.3">
      <c r="A4527">
        <f t="shared" si="490"/>
        <v>4526</v>
      </c>
      <c r="B4527" t="s">
        <v>30</v>
      </c>
      <c r="C4527" s="8">
        <v>44641.282118055555</v>
      </c>
      <c r="D4527" s="7">
        <f>C4527</f>
        <v>44641.282118055555</v>
      </c>
      <c r="E4527" s="6" t="s">
        <v>35</v>
      </c>
      <c r="F4527" s="6" t="str">
        <f t="shared" si="491"/>
        <v>69110 44641,28212</v>
      </c>
      <c r="G4527" s="6" t="str">
        <f t="shared" si="492"/>
        <v>44641,2821180556 69110</v>
      </c>
      <c r="H4527" s="6" t="str">
        <f t="shared" si="493"/>
        <v>Dans 69110</v>
      </c>
      <c r="I4527" s="6" t="str">
        <f t="shared" si="496"/>
        <v>Dans 69110</v>
      </c>
      <c r="J4527" s="5" t="str">
        <f t="shared" si="494"/>
        <v/>
      </c>
      <c r="K4527" s="6">
        <v>11</v>
      </c>
      <c r="L4527" s="7">
        <v>6.7129629629629625E-4</v>
      </c>
      <c r="M4527">
        <v>-3.8899999999999998E-3</v>
      </c>
      <c r="N4527" s="9" t="str">
        <f t="shared" si="495"/>
        <v>passage possible</v>
      </c>
      <c r="O4527" s="6" t="str">
        <f>IFERROR(VLOOKUP(F4527,TCD!$A$4:$C$362,3,FALSE),"Commune de ramassage")</f>
        <v>Commune de ramassage</v>
      </c>
      <c r="P4527">
        <v>114</v>
      </c>
    </row>
    <row r="4528" spans="1:16" x14ac:dyDescent="0.3">
      <c r="A4528">
        <f t="shared" si="490"/>
        <v>4527</v>
      </c>
      <c r="B4528" t="s">
        <v>30</v>
      </c>
      <c r="C4528" s="8">
        <v>44641.282789351855</v>
      </c>
      <c r="D4528" s="7">
        <f>C4528</f>
        <v>44641.282789351855</v>
      </c>
      <c r="E4528" s="6" t="s">
        <v>35</v>
      </c>
      <c r="F4528" s="6" t="str">
        <f t="shared" si="491"/>
        <v>69110 44641,28279</v>
      </c>
      <c r="G4528" s="6" t="str">
        <f t="shared" si="492"/>
        <v>44641,2827893519 69110</v>
      </c>
      <c r="H4528" s="6" t="str">
        <f t="shared" si="493"/>
        <v>Dans 69110</v>
      </c>
      <c r="I4528" s="6" t="str">
        <f t="shared" si="496"/>
        <v>Dans 69110</v>
      </c>
      <c r="J4528" s="5" t="str">
        <f t="shared" si="494"/>
        <v/>
      </c>
      <c r="K4528" s="6">
        <v>13</v>
      </c>
      <c r="L4528" s="7">
        <v>2.3148148148148147E-5</v>
      </c>
      <c r="M4528">
        <v>-3.1999999999999999E-5</v>
      </c>
      <c r="N4528" s="9" t="str">
        <f t="shared" si="495"/>
        <v>passage possible</v>
      </c>
      <c r="O4528" s="6" t="str">
        <f>IFERROR(VLOOKUP(F4528,TCD!$A$4:$C$362,3,FALSE),"Commune de ramassage")</f>
        <v>Commune de ramassage</v>
      </c>
      <c r="P4528">
        <v>115</v>
      </c>
    </row>
    <row r="4529" spans="1:16" x14ac:dyDescent="0.3">
      <c r="A4529">
        <f t="shared" si="490"/>
        <v>4528</v>
      </c>
      <c r="B4529" t="s">
        <v>30</v>
      </c>
      <c r="C4529" s="8">
        <v>44641.282812500001</v>
      </c>
      <c r="D4529" s="7">
        <f>C4529</f>
        <v>44641.282812500001</v>
      </c>
      <c r="E4529" s="6" t="s">
        <v>35</v>
      </c>
      <c r="F4529" s="6" t="str">
        <f t="shared" si="491"/>
        <v>69110 44641,28281</v>
      </c>
      <c r="G4529" s="6" t="str">
        <f t="shared" si="492"/>
        <v>44641,2828125 69110</v>
      </c>
      <c r="H4529" s="6" t="str">
        <f t="shared" si="493"/>
        <v>Dans 69110</v>
      </c>
      <c r="I4529" s="6" t="str">
        <f t="shared" si="496"/>
        <v>Dans 69110</v>
      </c>
      <c r="J4529" s="5" t="str">
        <f t="shared" si="494"/>
        <v/>
      </c>
      <c r="K4529" s="6">
        <v>9</v>
      </c>
      <c r="L4529" s="7">
        <v>1.1574074074074073E-4</v>
      </c>
      <c r="M4529">
        <v>4.0000000000000003E-5</v>
      </c>
      <c r="N4529" s="9" t="str">
        <f t="shared" si="495"/>
        <v>ramassage possible</v>
      </c>
      <c r="O4529" s="6" t="str">
        <f>IFERROR(VLOOKUP(F4529,TCD!$A$4:$C$362,3,FALSE),"Commune de ramassage")</f>
        <v>Commune de ramassage</v>
      </c>
      <c r="P4529">
        <v>116</v>
      </c>
    </row>
    <row r="4530" spans="1:16" x14ac:dyDescent="0.3">
      <c r="A4530">
        <f t="shared" si="490"/>
        <v>4529</v>
      </c>
      <c r="B4530" t="s">
        <v>30</v>
      </c>
      <c r="C4530" s="8">
        <v>44641.28292824074</v>
      </c>
      <c r="D4530" s="7">
        <f>C4530</f>
        <v>44641.28292824074</v>
      </c>
      <c r="E4530" s="6" t="s">
        <v>35</v>
      </c>
      <c r="F4530" s="6" t="str">
        <f t="shared" si="491"/>
        <v>69110 44641,28293</v>
      </c>
      <c r="G4530" s="6" t="str">
        <f t="shared" si="492"/>
        <v>44641,2829282407 69110</v>
      </c>
      <c r="H4530" s="6" t="str">
        <f t="shared" si="493"/>
        <v>Dans 69110</v>
      </c>
      <c r="I4530" s="6" t="str">
        <f t="shared" si="496"/>
        <v>Dans 69110</v>
      </c>
      <c r="J4530" s="5" t="str">
        <f t="shared" si="494"/>
        <v/>
      </c>
      <c r="K4530" s="6">
        <v>6</v>
      </c>
      <c r="L4530" s="7">
        <v>1.1226851851851851E-3</v>
      </c>
      <c r="M4530">
        <v>1.2E-5</v>
      </c>
      <c r="N4530" s="9" t="str">
        <f t="shared" si="495"/>
        <v>ramassage possible</v>
      </c>
      <c r="O4530" s="6" t="str">
        <f>IFERROR(VLOOKUP(F4530,TCD!$A$4:$C$362,3,FALSE),"Commune de ramassage")</f>
        <v>Commune de ramassage</v>
      </c>
      <c r="P4530">
        <v>117</v>
      </c>
    </row>
    <row r="4531" spans="1:16" x14ac:dyDescent="0.3">
      <c r="A4531">
        <f t="shared" si="490"/>
        <v>4530</v>
      </c>
      <c r="B4531" t="s">
        <v>30</v>
      </c>
      <c r="C4531" s="8">
        <v>44641.284050925926</v>
      </c>
      <c r="D4531" s="7">
        <f>C4531</f>
        <v>44641.284050925926</v>
      </c>
      <c r="E4531" s="6" t="s">
        <v>35</v>
      </c>
      <c r="F4531" s="6" t="str">
        <f t="shared" si="491"/>
        <v>69110 44641,28405</v>
      </c>
      <c r="G4531" s="6" t="str">
        <f t="shared" si="492"/>
        <v>44641,2840509259 69110</v>
      </c>
      <c r="H4531" s="6" t="str">
        <f t="shared" si="493"/>
        <v>Dans 69110</v>
      </c>
      <c r="I4531" s="6" t="str">
        <f t="shared" si="496"/>
        <v>Dans 69110</v>
      </c>
      <c r="J4531" s="5" t="str">
        <f t="shared" si="494"/>
        <v/>
      </c>
      <c r="K4531" s="6">
        <v>0</v>
      </c>
      <c r="L4531" s="7">
        <v>4.2824074074074075E-4</v>
      </c>
      <c r="M4531">
        <v>4.08E-4</v>
      </c>
      <c r="N4531" s="9" t="str">
        <f t="shared" si="495"/>
        <v>ramassage possible</v>
      </c>
      <c r="O4531" s="6" t="str">
        <f>IFERROR(VLOOKUP(F4531,TCD!$A$4:$C$362,3,FALSE),"Commune de ramassage")</f>
        <v>Commune de ramassage</v>
      </c>
      <c r="P4531">
        <v>118</v>
      </c>
    </row>
    <row r="4532" spans="1:16" x14ac:dyDescent="0.3">
      <c r="A4532">
        <f t="shared" si="490"/>
        <v>4531</v>
      </c>
      <c r="B4532" t="s">
        <v>30</v>
      </c>
      <c r="C4532" s="8">
        <v>44641.284479166665</v>
      </c>
      <c r="D4532" s="7">
        <f>C4532</f>
        <v>44641.284479166665</v>
      </c>
      <c r="E4532" s="6" t="s">
        <v>35</v>
      </c>
      <c r="F4532" s="6" t="str">
        <f t="shared" si="491"/>
        <v>69110 44641,28448</v>
      </c>
      <c r="G4532" s="6" t="str">
        <f t="shared" si="492"/>
        <v>44641,2844791667 69110</v>
      </c>
      <c r="H4532" s="6" t="str">
        <f t="shared" si="493"/>
        <v>sortie 69110</v>
      </c>
      <c r="I4532" s="6" t="str">
        <f t="shared" si="496"/>
        <v>Dans 69110</v>
      </c>
      <c r="J4532" s="5" t="str">
        <f t="shared" si="494"/>
        <v>sortie 69110</v>
      </c>
      <c r="K4532" s="6">
        <v>25</v>
      </c>
      <c r="L4532" s="7">
        <v>7.9861111111111105E-4</v>
      </c>
      <c r="M4532">
        <v>3.5999999999999999E-3</v>
      </c>
      <c r="N4532" s="9" t="str">
        <f t="shared" si="495"/>
        <v>passage possible</v>
      </c>
      <c r="O4532" s="6" t="str">
        <f>IFERROR(VLOOKUP(F4532,TCD!$A$4:$C$362,3,FALSE),"Commune de ramassage")</f>
        <v>Commune de ramassage</v>
      </c>
      <c r="P4532">
        <v>119</v>
      </c>
    </row>
    <row r="4533" spans="1:16" x14ac:dyDescent="0.3">
      <c r="A4533">
        <f t="shared" si="490"/>
        <v>4532</v>
      </c>
      <c r="B4533" t="s">
        <v>30</v>
      </c>
      <c r="C4533" s="8">
        <v>44641.285277777781</v>
      </c>
      <c r="D4533" s="7">
        <f>C4533</f>
        <v>44641.285277777781</v>
      </c>
      <c r="E4533" s="6" t="s">
        <v>36</v>
      </c>
      <c r="F4533" s="6" t="str">
        <f t="shared" si="491"/>
        <v>69042 44641,28528</v>
      </c>
      <c r="G4533" s="6" t="str">
        <f t="shared" si="492"/>
        <v>44641,2852777778 69042</v>
      </c>
      <c r="H4533" s="6" t="str">
        <f t="shared" si="493"/>
        <v>Dans 69042</v>
      </c>
      <c r="I4533" s="6" t="str">
        <f t="shared" si="496"/>
        <v>Entree 69042</v>
      </c>
      <c r="J4533" s="5" t="str">
        <f t="shared" si="494"/>
        <v>Entree 69042</v>
      </c>
      <c r="K4533" s="6">
        <v>14</v>
      </c>
      <c r="L4533" s="7">
        <v>4.5138888888888892E-4</v>
      </c>
      <c r="M4533">
        <v>3.9199999999999999E-4</v>
      </c>
      <c r="N4533" s="9" t="str">
        <f t="shared" si="495"/>
        <v>passage possible</v>
      </c>
      <c r="O4533" s="6" t="str">
        <f>IFERROR(VLOOKUP(F4533,TCD!$A$4:$C$362,3,FALSE),"Commune de ramassage")</f>
        <v>Commune de ramassage</v>
      </c>
      <c r="P4533">
        <v>120</v>
      </c>
    </row>
    <row r="4534" spans="1:16" x14ac:dyDescent="0.3">
      <c r="A4534">
        <f t="shared" si="490"/>
        <v>4533</v>
      </c>
      <c r="B4534" t="s">
        <v>30</v>
      </c>
      <c r="C4534" s="8">
        <v>44641.285729166666</v>
      </c>
      <c r="D4534" s="7">
        <f>C4534</f>
        <v>44641.285729166666</v>
      </c>
      <c r="E4534" s="6" t="s">
        <v>36</v>
      </c>
      <c r="F4534" s="6" t="str">
        <f t="shared" si="491"/>
        <v>69042 44641,28573</v>
      </c>
      <c r="G4534" s="6" t="str">
        <f t="shared" si="492"/>
        <v>44641,2857291667 69042</v>
      </c>
      <c r="H4534" s="6" t="str">
        <f t="shared" si="493"/>
        <v>sortie 69042</v>
      </c>
      <c r="I4534" s="6" t="str">
        <f t="shared" si="496"/>
        <v>Dans 69042</v>
      </c>
      <c r="J4534" s="5" t="str">
        <f t="shared" si="494"/>
        <v>sortie 69042</v>
      </c>
      <c r="K4534" s="6">
        <v>63</v>
      </c>
      <c r="L4534" s="7">
        <v>3.3564814814814812E-4</v>
      </c>
      <c r="M4534">
        <v>7.0299999999999996E-4</v>
      </c>
      <c r="N4534" s="9" t="str">
        <f t="shared" si="495"/>
        <v>passage possible</v>
      </c>
      <c r="O4534" s="6" t="str">
        <f>IFERROR(VLOOKUP(F4534,TCD!$A$4:$C$362,3,FALSE),"Commune de ramassage")</f>
        <v>Commune de ramassage</v>
      </c>
      <c r="P4534">
        <v>121</v>
      </c>
    </row>
    <row r="4535" spans="1:16" x14ac:dyDescent="0.3">
      <c r="A4535">
        <f t="shared" si="490"/>
        <v>4534</v>
      </c>
      <c r="B4535" t="s">
        <v>30</v>
      </c>
      <c r="C4535" s="8">
        <v>44641.286064814813</v>
      </c>
      <c r="D4535" s="7">
        <f>C4535</f>
        <v>44641.286064814813</v>
      </c>
      <c r="E4535" s="6" t="s">
        <v>35</v>
      </c>
      <c r="F4535" s="6" t="str">
        <f t="shared" si="491"/>
        <v>69110 44641,28606</v>
      </c>
      <c r="G4535" s="6" t="str">
        <f t="shared" si="492"/>
        <v>44641,2860648148 69110</v>
      </c>
      <c r="H4535" s="6" t="str">
        <f t="shared" si="493"/>
        <v>Dans 69110</v>
      </c>
      <c r="I4535" s="6" t="str">
        <f t="shared" si="496"/>
        <v>Entree 69110</v>
      </c>
      <c r="J4535" s="5" t="str">
        <f t="shared" si="494"/>
        <v>Entree 69110</v>
      </c>
      <c r="K4535" s="6">
        <v>20</v>
      </c>
      <c r="L4535" s="7">
        <v>3.4722222222222222E-5</v>
      </c>
      <c r="M4535">
        <v>-1.2300000000000001E-4</v>
      </c>
      <c r="N4535" s="9" t="str">
        <f t="shared" si="495"/>
        <v>passage possible</v>
      </c>
      <c r="O4535" s="6" t="str">
        <f>IFERROR(VLOOKUP(F4535,TCD!$A$4:$C$362,3,FALSE),"Commune de ramassage")</f>
        <v>Commune de ramassage</v>
      </c>
      <c r="P4535">
        <v>122</v>
      </c>
    </row>
    <row r="4536" spans="1:16" x14ac:dyDescent="0.3">
      <c r="A4536">
        <f t="shared" si="490"/>
        <v>4535</v>
      </c>
      <c r="B4536" t="s">
        <v>30</v>
      </c>
      <c r="C4536" s="8">
        <v>44641.286099537036</v>
      </c>
      <c r="D4536" s="7">
        <f>C4536</f>
        <v>44641.286099537036</v>
      </c>
      <c r="E4536" s="6" t="s">
        <v>35</v>
      </c>
      <c r="F4536" s="6" t="str">
        <f t="shared" si="491"/>
        <v>69110 44641,2861</v>
      </c>
      <c r="G4536" s="6" t="str">
        <f t="shared" si="492"/>
        <v>44641,286099537 69110</v>
      </c>
      <c r="H4536" s="6" t="str">
        <f t="shared" si="493"/>
        <v>Dans 69110</v>
      </c>
      <c r="I4536" s="6" t="str">
        <f t="shared" si="496"/>
        <v>Dans 69110</v>
      </c>
      <c r="J4536" s="5" t="str">
        <f t="shared" si="494"/>
        <v/>
      </c>
      <c r="K4536" s="6">
        <v>12</v>
      </c>
      <c r="L4536" s="7">
        <v>4.5138888888888892E-4</v>
      </c>
      <c r="M4536">
        <v>-5.8299999999999997E-4</v>
      </c>
      <c r="N4536" s="9" t="str">
        <f t="shared" si="495"/>
        <v>passage possible</v>
      </c>
      <c r="O4536" s="6" t="str">
        <f>IFERROR(VLOOKUP(F4536,TCD!$A$4:$C$362,3,FALSE),"Commune de ramassage")</f>
        <v>Commune de ramassage</v>
      </c>
      <c r="P4536">
        <v>123</v>
      </c>
    </row>
    <row r="4537" spans="1:16" x14ac:dyDescent="0.3">
      <c r="A4537">
        <f t="shared" si="490"/>
        <v>4536</v>
      </c>
      <c r="B4537" t="s">
        <v>30</v>
      </c>
      <c r="C4537" s="8">
        <v>44641.286550925928</v>
      </c>
      <c r="D4537" s="7">
        <f>C4537</f>
        <v>44641.286550925928</v>
      </c>
      <c r="E4537" s="6" t="s">
        <v>35</v>
      </c>
      <c r="F4537" s="6" t="str">
        <f t="shared" si="491"/>
        <v>69110 44641,28655</v>
      </c>
      <c r="G4537" s="6" t="str">
        <f t="shared" si="492"/>
        <v>44641,2865509259 69110</v>
      </c>
      <c r="H4537" s="6" t="str">
        <f t="shared" si="493"/>
        <v>Dans 69110</v>
      </c>
      <c r="I4537" s="6" t="str">
        <f t="shared" si="496"/>
        <v>Dans 69110</v>
      </c>
      <c r="J4537" s="5" t="str">
        <f t="shared" si="494"/>
        <v/>
      </c>
      <c r="K4537" s="6">
        <v>6</v>
      </c>
      <c r="L4537" s="7">
        <v>2.3148148148148147E-5</v>
      </c>
      <c r="M4537">
        <v>9.6000000000000002E-5</v>
      </c>
      <c r="N4537" s="9" t="str">
        <f t="shared" si="495"/>
        <v>ramassage possible</v>
      </c>
      <c r="O4537" s="6" t="str">
        <f>IFERROR(VLOOKUP(F4537,TCD!$A$4:$C$362,3,FALSE),"Commune de ramassage")</f>
        <v>Commune de ramassage</v>
      </c>
      <c r="P4537">
        <v>124</v>
      </c>
    </row>
    <row r="4538" spans="1:16" x14ac:dyDescent="0.3">
      <c r="A4538">
        <f t="shared" si="490"/>
        <v>4537</v>
      </c>
      <c r="B4538" t="s">
        <v>30</v>
      </c>
      <c r="C4538" s="8">
        <v>44641.286574074074</v>
      </c>
      <c r="D4538" s="7">
        <f>C4538</f>
        <v>44641.286574074074</v>
      </c>
      <c r="E4538" s="6" t="s">
        <v>35</v>
      </c>
      <c r="F4538" s="6" t="str">
        <f t="shared" si="491"/>
        <v>69110 44641,2865699999</v>
      </c>
      <c r="G4538" s="6" t="str">
        <f t="shared" si="492"/>
        <v>44641,2865740741 69110</v>
      </c>
      <c r="H4538" s="6" t="str">
        <f t="shared" si="493"/>
        <v>Dans 69110</v>
      </c>
      <c r="I4538" s="6" t="str">
        <f t="shared" si="496"/>
        <v>Dans 69110</v>
      </c>
      <c r="J4538" s="5" t="str">
        <f t="shared" si="494"/>
        <v/>
      </c>
      <c r="K4538" s="6">
        <v>6</v>
      </c>
      <c r="L4538" s="7">
        <v>9.6064814814814808E-4</v>
      </c>
      <c r="M4538">
        <v>7.8999999999999996E-5</v>
      </c>
      <c r="N4538" s="9" t="str">
        <f t="shared" si="495"/>
        <v>ramassage possible</v>
      </c>
      <c r="O4538" s="6" t="str">
        <f>IFERROR(VLOOKUP(F4538,TCD!$A$4:$C$362,3,FALSE),"Commune de ramassage")</f>
        <v>Commune de ramassage</v>
      </c>
      <c r="P4538">
        <v>125</v>
      </c>
    </row>
    <row r="4539" spans="1:16" x14ac:dyDescent="0.3">
      <c r="A4539">
        <f t="shared" si="490"/>
        <v>4538</v>
      </c>
      <c r="B4539" t="s">
        <v>30</v>
      </c>
      <c r="C4539" s="8">
        <v>44641.287534722222</v>
      </c>
      <c r="D4539" s="7">
        <f>C4539</f>
        <v>44641.287534722222</v>
      </c>
      <c r="E4539" s="6" t="s">
        <v>35</v>
      </c>
      <c r="F4539" s="6" t="str">
        <f t="shared" si="491"/>
        <v>69110 44641,28753</v>
      </c>
      <c r="G4539" s="6" t="str">
        <f t="shared" si="492"/>
        <v>44641,2875347222 69110</v>
      </c>
      <c r="H4539" s="6" t="str">
        <f t="shared" si="493"/>
        <v>Dans 69110</v>
      </c>
      <c r="I4539" s="6" t="str">
        <f t="shared" si="496"/>
        <v>Dans 69110</v>
      </c>
      <c r="J4539" s="5" t="str">
        <f t="shared" si="494"/>
        <v/>
      </c>
      <c r="K4539" s="6">
        <v>0</v>
      </c>
      <c r="L4539" s="7">
        <v>2.8935185185185189E-4</v>
      </c>
      <c r="M4539">
        <v>5.1800000000000001E-4</v>
      </c>
      <c r="N4539" s="9" t="str">
        <f t="shared" si="495"/>
        <v>ramassage possible</v>
      </c>
      <c r="O4539" s="6" t="str">
        <f>IFERROR(VLOOKUP(F4539,TCD!$A$4:$C$362,3,FALSE),"Commune de ramassage")</f>
        <v>Commune de ramassage</v>
      </c>
      <c r="P4539">
        <v>126</v>
      </c>
    </row>
    <row r="4540" spans="1:16" x14ac:dyDescent="0.3">
      <c r="A4540">
        <f t="shared" si="490"/>
        <v>4539</v>
      </c>
      <c r="B4540" t="s">
        <v>30</v>
      </c>
      <c r="C4540" s="8">
        <v>44641.287824074076</v>
      </c>
      <c r="D4540" s="7">
        <f>C4540</f>
        <v>44641.287824074076</v>
      </c>
      <c r="E4540" s="6" t="s">
        <v>35</v>
      </c>
      <c r="F4540" s="6" t="str">
        <f t="shared" si="491"/>
        <v>69110 44641,28782</v>
      </c>
      <c r="G4540" s="6" t="str">
        <f t="shared" si="492"/>
        <v>44641,2878240741 69110</v>
      </c>
      <c r="H4540" s="6" t="str">
        <f t="shared" si="493"/>
        <v>sortie 69110</v>
      </c>
      <c r="I4540" s="6" t="str">
        <f t="shared" si="496"/>
        <v>Dans 69110</v>
      </c>
      <c r="J4540" s="5" t="str">
        <f t="shared" si="494"/>
        <v>sortie 69110</v>
      </c>
      <c r="K4540" s="6">
        <v>5</v>
      </c>
      <c r="L4540" s="7">
        <v>2.3148148148148147E-5</v>
      </c>
      <c r="M4540">
        <v>4.5000000000000003E-5</v>
      </c>
      <c r="N4540" s="9" t="str">
        <f t="shared" si="495"/>
        <v>ramassage possible</v>
      </c>
      <c r="O4540" s="6" t="str">
        <f>IFERROR(VLOOKUP(F4540,TCD!$A$4:$C$362,3,FALSE),"Commune de ramassage")</f>
        <v>Commune de ramassage</v>
      </c>
      <c r="P4540">
        <v>127</v>
      </c>
    </row>
    <row r="4541" spans="1:16" x14ac:dyDescent="0.3">
      <c r="A4541">
        <f t="shared" si="490"/>
        <v>4540</v>
      </c>
      <c r="B4541" t="s">
        <v>30</v>
      </c>
      <c r="C4541" s="8">
        <v>44641.287847222222</v>
      </c>
      <c r="D4541" s="7">
        <f>C4541</f>
        <v>44641.287847222222</v>
      </c>
      <c r="E4541" s="6" t="s">
        <v>36</v>
      </c>
      <c r="F4541" s="6" t="str">
        <f t="shared" si="491"/>
        <v>69042 44641,28785</v>
      </c>
      <c r="G4541" s="6" t="str">
        <f t="shared" si="492"/>
        <v>44641,2878472222 69042</v>
      </c>
      <c r="H4541" s="6" t="str">
        <f t="shared" si="493"/>
        <v>Dans 69042</v>
      </c>
      <c r="I4541" s="6" t="str">
        <f t="shared" si="496"/>
        <v>Entree 69042</v>
      </c>
      <c r="J4541" s="5" t="str">
        <f t="shared" si="494"/>
        <v>Entree 69042</v>
      </c>
      <c r="K4541" s="6">
        <v>10</v>
      </c>
      <c r="L4541" s="7">
        <v>6.9444444444444444E-5</v>
      </c>
      <c r="M4541">
        <v>4.1999999999999998E-5</v>
      </c>
      <c r="N4541" s="9" t="str">
        <f t="shared" si="495"/>
        <v>passage possible</v>
      </c>
      <c r="O4541" s="6" t="str">
        <f>IFERROR(VLOOKUP(F4541,TCD!$A$4:$C$362,3,FALSE),"Commune de ramassage")</f>
        <v>Commune de ramassage</v>
      </c>
      <c r="P4541">
        <v>128</v>
      </c>
    </row>
    <row r="4542" spans="1:16" x14ac:dyDescent="0.3">
      <c r="A4542">
        <f t="shared" si="490"/>
        <v>4541</v>
      </c>
      <c r="B4542" t="s">
        <v>30</v>
      </c>
      <c r="C4542" s="8">
        <v>44641.287916666668</v>
      </c>
      <c r="D4542" s="7">
        <f>C4542</f>
        <v>44641.287916666668</v>
      </c>
      <c r="E4542" s="6" t="s">
        <v>36</v>
      </c>
      <c r="F4542" s="6" t="str">
        <f t="shared" si="491"/>
        <v>69042 44641,28792</v>
      </c>
      <c r="G4542" s="6" t="str">
        <f t="shared" si="492"/>
        <v>44641,2879166667 69042</v>
      </c>
      <c r="H4542" s="6" t="str">
        <f t="shared" si="493"/>
        <v>Dans 69042</v>
      </c>
      <c r="I4542" s="6" t="str">
        <f t="shared" si="496"/>
        <v>Dans 69042</v>
      </c>
      <c r="J4542" s="5" t="str">
        <f t="shared" si="494"/>
        <v/>
      </c>
      <c r="K4542" s="6">
        <v>13</v>
      </c>
      <c r="L4542" s="7">
        <v>6.4814814814814813E-4</v>
      </c>
      <c r="M4542">
        <v>-5.6499999999999996E-4</v>
      </c>
      <c r="N4542" s="9" t="str">
        <f t="shared" si="495"/>
        <v>passage possible</v>
      </c>
      <c r="O4542" s="6" t="str">
        <f>IFERROR(VLOOKUP(F4542,TCD!$A$4:$C$362,3,FALSE),"Commune de ramassage")</f>
        <v>Commune de ramassage</v>
      </c>
      <c r="P4542">
        <v>129</v>
      </c>
    </row>
    <row r="4543" spans="1:16" x14ac:dyDescent="0.3">
      <c r="A4543">
        <f t="shared" si="490"/>
        <v>4542</v>
      </c>
      <c r="B4543" t="s">
        <v>30</v>
      </c>
      <c r="C4543" s="8">
        <v>44641.288564814815</v>
      </c>
      <c r="D4543" s="7">
        <f>C4543</f>
        <v>44641.288564814815</v>
      </c>
      <c r="E4543" s="6" t="s">
        <v>36</v>
      </c>
      <c r="F4543" s="6" t="str">
        <f t="shared" si="491"/>
        <v>69042 44641,28856</v>
      </c>
      <c r="G4543" s="6" t="str">
        <f t="shared" si="492"/>
        <v>44641,2885648148 69042</v>
      </c>
      <c r="H4543" s="6" t="str">
        <f t="shared" si="493"/>
        <v>Dans 69042</v>
      </c>
      <c r="I4543" s="6" t="str">
        <f t="shared" si="496"/>
        <v>Dans 69042</v>
      </c>
      <c r="J4543" s="5" t="str">
        <f t="shared" si="494"/>
        <v/>
      </c>
      <c r="K4543" s="6">
        <v>56</v>
      </c>
      <c r="L4543" s="7">
        <v>1.0416666666666667E-4</v>
      </c>
      <c r="M4543">
        <v>1.008E-3</v>
      </c>
      <c r="N4543" s="9" t="str">
        <f t="shared" si="495"/>
        <v>passage possible</v>
      </c>
      <c r="O4543" s="6" t="str">
        <f>IFERROR(VLOOKUP(F4543,TCD!$A$4:$C$362,3,FALSE),"Commune de ramassage")</f>
        <v>Commune de ramassage</v>
      </c>
      <c r="P4543">
        <v>130</v>
      </c>
    </row>
    <row r="4544" spans="1:16" x14ac:dyDescent="0.3">
      <c r="A4544">
        <f t="shared" si="490"/>
        <v>4543</v>
      </c>
      <c r="B4544" t="s">
        <v>30</v>
      </c>
      <c r="C4544" s="8">
        <v>44641.288668981484</v>
      </c>
      <c r="D4544" s="7">
        <f>C4544</f>
        <v>44641.288668981484</v>
      </c>
      <c r="E4544" s="6" t="s">
        <v>36</v>
      </c>
      <c r="F4544" s="6" t="str">
        <f t="shared" si="491"/>
        <v>69042 44641,28867</v>
      </c>
      <c r="G4544" s="6" t="str">
        <f t="shared" si="492"/>
        <v>44641,2886689815 69042</v>
      </c>
      <c r="H4544" s="6" t="str">
        <f t="shared" si="493"/>
        <v>Dans 69042</v>
      </c>
      <c r="I4544" s="6" t="str">
        <f t="shared" si="496"/>
        <v>Dans 69042</v>
      </c>
      <c r="J4544" s="5" t="str">
        <f t="shared" si="494"/>
        <v/>
      </c>
      <c r="K4544" s="6">
        <v>53</v>
      </c>
      <c r="L4544" s="7">
        <v>2.3148148148148147E-5</v>
      </c>
      <c r="M4544">
        <v>5.6800000000000004E-4</v>
      </c>
      <c r="N4544" s="9" t="str">
        <f t="shared" si="495"/>
        <v>passage possible</v>
      </c>
      <c r="O4544" s="6" t="str">
        <f>IFERROR(VLOOKUP(F4544,TCD!$A$4:$C$362,3,FALSE),"Commune de ramassage")</f>
        <v>Commune de ramassage</v>
      </c>
      <c r="P4544">
        <v>131</v>
      </c>
    </row>
    <row r="4545" spans="1:16" x14ac:dyDescent="0.3">
      <c r="A4545">
        <f t="shared" si="490"/>
        <v>4544</v>
      </c>
      <c r="B4545" t="s">
        <v>30</v>
      </c>
      <c r="C4545" s="8">
        <v>44641.28869212963</v>
      </c>
      <c r="D4545" s="7">
        <f>C4545</f>
        <v>44641.28869212963</v>
      </c>
      <c r="E4545" s="6" t="s">
        <v>36</v>
      </c>
      <c r="F4545" s="6" t="str">
        <f t="shared" si="491"/>
        <v>69042 44641,28869</v>
      </c>
      <c r="G4545" s="6" t="str">
        <f t="shared" si="492"/>
        <v>44641,2886921296 69042</v>
      </c>
      <c r="H4545" s="6" t="str">
        <f t="shared" si="493"/>
        <v>Dans 69042</v>
      </c>
      <c r="I4545" s="6" t="str">
        <f t="shared" si="496"/>
        <v>Dans 69042</v>
      </c>
      <c r="J4545" s="5" t="str">
        <f t="shared" si="494"/>
        <v/>
      </c>
      <c r="K4545" s="6">
        <v>54</v>
      </c>
      <c r="L4545" s="7">
        <v>1.8518518518518518E-4</v>
      </c>
      <c r="M4545">
        <v>2.0219999999999999E-3</v>
      </c>
      <c r="N4545" s="9" t="str">
        <f t="shared" si="495"/>
        <v>passage possible</v>
      </c>
      <c r="O4545" s="6" t="str">
        <f>IFERROR(VLOOKUP(F4545,TCD!$A$4:$C$362,3,FALSE),"Commune de ramassage")</f>
        <v>Commune de ramassage</v>
      </c>
      <c r="P4545">
        <v>132</v>
      </c>
    </row>
    <row r="4546" spans="1:16" x14ac:dyDescent="0.3">
      <c r="A4546">
        <f t="shared" si="490"/>
        <v>4545</v>
      </c>
      <c r="B4546" t="s">
        <v>30</v>
      </c>
      <c r="C4546" s="8">
        <v>44641.288877314815</v>
      </c>
      <c r="D4546" s="7">
        <f>C4546</f>
        <v>44641.288877314815</v>
      </c>
      <c r="E4546" s="6" t="s">
        <v>36</v>
      </c>
      <c r="F4546" s="6" t="str">
        <f t="shared" si="491"/>
        <v>69042 44641,28888</v>
      </c>
      <c r="G4546" s="6" t="str">
        <f t="shared" si="492"/>
        <v>44641,2888773148 69042</v>
      </c>
      <c r="H4546" s="6" t="str">
        <f t="shared" si="493"/>
        <v>Dans 69042</v>
      </c>
      <c r="I4546" s="6" t="str">
        <f t="shared" si="496"/>
        <v>Dans 69042</v>
      </c>
      <c r="J4546" s="5" t="str">
        <f t="shared" si="494"/>
        <v/>
      </c>
      <c r="K4546" s="6">
        <v>43</v>
      </c>
      <c r="L4546" s="7">
        <v>4.6296296296296294E-5</v>
      </c>
      <c r="M4546">
        <v>5.8E-5</v>
      </c>
      <c r="N4546" s="9" t="str">
        <f t="shared" si="495"/>
        <v>passage possible</v>
      </c>
      <c r="O4546" s="6" t="str">
        <f>IFERROR(VLOOKUP(F4546,TCD!$A$4:$C$362,3,FALSE),"Commune de ramassage")</f>
        <v>Commune de ramassage</v>
      </c>
      <c r="P4546">
        <v>133</v>
      </c>
    </row>
    <row r="4547" spans="1:16" x14ac:dyDescent="0.3">
      <c r="A4547">
        <f t="shared" ref="A4547:A4610" si="497">A4546+1</f>
        <v>4546</v>
      </c>
      <c r="B4547" t="s">
        <v>30</v>
      </c>
      <c r="C4547" s="8">
        <v>44641.288923611108</v>
      </c>
      <c r="D4547" s="7">
        <f>C4547</f>
        <v>44641.288923611108</v>
      </c>
      <c r="E4547" s="6" t="s">
        <v>36</v>
      </c>
      <c r="F4547" s="6" t="str">
        <f t="shared" ref="F4547:F4610" si="498">E4547&amp;" "&amp;ROUND(D4547,5)</f>
        <v>69042 44641,28892</v>
      </c>
      <c r="G4547" s="6" t="str">
        <f t="shared" ref="G4547:G4610" si="499">D4547&amp;" "&amp;E4547</f>
        <v>44641,2889236111 69042</v>
      </c>
      <c r="H4547" s="6" t="str">
        <f t="shared" ref="H4547:H4610" si="500">IF(E4547=E4548,"Dans"&amp;" "&amp;E4547,"sortie"&amp;" "&amp;E4547)</f>
        <v>Dans 69042</v>
      </c>
      <c r="I4547" s="6" t="str">
        <f t="shared" si="496"/>
        <v>Dans 69042</v>
      </c>
      <c r="J4547" s="5" t="str">
        <f t="shared" ref="J4547:J4610" si="501">IF(IFERROR(SEARCH("sortie",H4547),0)=1,H4547,IF(IFERROR(SEARCH("Entree",I4547),0)=1,I4547,""))</f>
        <v/>
      </c>
      <c r="K4547" s="6">
        <v>41</v>
      </c>
      <c r="L4547" s="7">
        <v>2.4305555555555552E-4</v>
      </c>
      <c r="M4547">
        <v>5.0000000000000004E-6</v>
      </c>
      <c r="N4547" s="9" t="str">
        <f t="shared" ref="N4547:N4610" si="502">IF(K4547&lt;10,"ramassage possible","passage possible")</f>
        <v>passage possible</v>
      </c>
      <c r="O4547" s="6" t="str">
        <f>IFERROR(VLOOKUP(F4547,TCD!$A$4:$C$362,3,FALSE),"Commune de ramassage")</f>
        <v>Commune de ramassage</v>
      </c>
      <c r="P4547">
        <v>134</v>
      </c>
    </row>
    <row r="4548" spans="1:16" x14ac:dyDescent="0.3">
      <c r="A4548">
        <f t="shared" si="497"/>
        <v>4547</v>
      </c>
      <c r="B4548" t="s">
        <v>30</v>
      </c>
      <c r="C4548" s="8">
        <v>44641.289166666669</v>
      </c>
      <c r="D4548" s="7">
        <f>C4548</f>
        <v>44641.289166666669</v>
      </c>
      <c r="E4548" s="6" t="s">
        <v>36</v>
      </c>
      <c r="F4548" s="6" t="str">
        <f t="shared" si="498"/>
        <v>69042 44641,28917</v>
      </c>
      <c r="G4548" s="6" t="str">
        <f t="shared" si="499"/>
        <v>44641,2891666667 69042</v>
      </c>
      <c r="H4548" s="6" t="str">
        <f t="shared" si="500"/>
        <v>sortie 69042</v>
      </c>
      <c r="I4548" s="6" t="str">
        <f t="shared" si="496"/>
        <v>Dans 69042</v>
      </c>
      <c r="J4548" s="5" t="str">
        <f t="shared" si="501"/>
        <v>sortie 69042</v>
      </c>
      <c r="K4548" s="6">
        <v>56</v>
      </c>
      <c r="L4548" s="7">
        <v>1.0416666666666667E-4</v>
      </c>
      <c r="M4548">
        <v>7.7899999999999996E-4</v>
      </c>
      <c r="N4548" s="9" t="str">
        <f t="shared" si="502"/>
        <v>passage possible</v>
      </c>
      <c r="O4548" s="6" t="str">
        <f>IFERROR(VLOOKUP(F4548,TCD!$A$4:$C$362,3,FALSE),"Commune de ramassage")</f>
        <v>Commune de ramassage</v>
      </c>
      <c r="P4548">
        <v>135</v>
      </c>
    </row>
    <row r="4549" spans="1:16" x14ac:dyDescent="0.3">
      <c r="A4549">
        <f t="shared" si="497"/>
        <v>4548</v>
      </c>
      <c r="B4549" t="s">
        <v>30</v>
      </c>
      <c r="C4549" s="8">
        <v>44641.289270833331</v>
      </c>
      <c r="D4549" s="7">
        <f>C4549</f>
        <v>44641.289270833331</v>
      </c>
      <c r="E4549" s="6" t="s">
        <v>37</v>
      </c>
      <c r="F4549" s="6" t="str">
        <f t="shared" si="498"/>
        <v>69227 44641,28927</v>
      </c>
      <c r="G4549" s="6" t="str">
        <f t="shared" si="499"/>
        <v>44641,2892708333 69227</v>
      </c>
      <c r="H4549" s="6" t="str">
        <f t="shared" si="500"/>
        <v>Dans 69227</v>
      </c>
      <c r="I4549" s="6" t="str">
        <f t="shared" ref="I4549:I4612" si="503">IF(E4549&lt;&gt;E4548,"Entree"&amp;" "&amp;E4549,"Dans"&amp;" "&amp;E4548)</f>
        <v>Entree 69227</v>
      </c>
      <c r="J4549" s="5" t="str">
        <f t="shared" si="501"/>
        <v>Entree 69227</v>
      </c>
      <c r="K4549" s="6">
        <v>57</v>
      </c>
      <c r="L4549" s="7">
        <v>5.7870370370370366E-5</v>
      </c>
      <c r="M4549">
        <v>-1.54E-4</v>
      </c>
      <c r="N4549" s="9" t="str">
        <f t="shared" si="502"/>
        <v>passage possible</v>
      </c>
      <c r="O4549" s="6" t="str">
        <f>IFERROR(VLOOKUP(F4549,TCD!$A$4:$C$362,3,FALSE),"Commune de ramassage")</f>
        <v>Commune de ramassage</v>
      </c>
      <c r="P4549">
        <v>136</v>
      </c>
    </row>
    <row r="4550" spans="1:16" x14ac:dyDescent="0.3">
      <c r="A4550">
        <f t="shared" si="497"/>
        <v>4549</v>
      </c>
      <c r="B4550" t="s">
        <v>30</v>
      </c>
      <c r="C4550" s="8">
        <v>44641.2893287037</v>
      </c>
      <c r="D4550" s="7">
        <f>C4550</f>
        <v>44641.2893287037</v>
      </c>
      <c r="E4550" s="6" t="s">
        <v>37</v>
      </c>
      <c r="F4550" s="6" t="str">
        <f t="shared" si="498"/>
        <v>69227 44641,28933</v>
      </c>
      <c r="G4550" s="6" t="str">
        <f t="shared" si="499"/>
        <v>44641,2893287037 69227</v>
      </c>
      <c r="H4550" s="6" t="str">
        <f t="shared" si="500"/>
        <v>Dans 69227</v>
      </c>
      <c r="I4550" s="6" t="str">
        <f t="shared" si="503"/>
        <v>Dans 69227</v>
      </c>
      <c r="J4550" s="5" t="str">
        <f t="shared" si="501"/>
        <v/>
      </c>
      <c r="K4550" s="6">
        <v>57</v>
      </c>
      <c r="L4550" s="7">
        <v>2.0833333333333335E-4</v>
      </c>
      <c r="M4550">
        <v>-1.8779999999999999E-3</v>
      </c>
      <c r="N4550" s="9" t="str">
        <f t="shared" si="502"/>
        <v>passage possible</v>
      </c>
      <c r="O4550" s="6" t="str">
        <f>IFERROR(VLOOKUP(F4550,TCD!$A$4:$C$362,3,FALSE),"Commune de ramassage")</f>
        <v>Commune de ramassage</v>
      </c>
      <c r="P4550">
        <v>137</v>
      </c>
    </row>
    <row r="4551" spans="1:16" x14ac:dyDescent="0.3">
      <c r="A4551">
        <f t="shared" si="497"/>
        <v>4550</v>
      </c>
      <c r="B4551" t="s">
        <v>30</v>
      </c>
      <c r="C4551" s="8">
        <v>44641.289537037039</v>
      </c>
      <c r="D4551" s="7">
        <f>C4551</f>
        <v>44641.289537037039</v>
      </c>
      <c r="E4551" s="6" t="s">
        <v>37</v>
      </c>
      <c r="F4551" s="6" t="str">
        <f t="shared" si="498"/>
        <v>69227 44641,28954</v>
      </c>
      <c r="G4551" s="6" t="str">
        <f t="shared" si="499"/>
        <v>44641,289537037 69227</v>
      </c>
      <c r="H4551" s="6" t="str">
        <f t="shared" si="500"/>
        <v>Dans 69227</v>
      </c>
      <c r="I4551" s="6" t="str">
        <f t="shared" si="503"/>
        <v>Dans 69227</v>
      </c>
      <c r="J4551" s="5" t="str">
        <f t="shared" si="501"/>
        <v/>
      </c>
      <c r="K4551" s="6">
        <v>61</v>
      </c>
      <c r="L4551" s="7">
        <v>1.6203703703703703E-4</v>
      </c>
      <c r="M4551">
        <v>-1.0020000000000001E-3</v>
      </c>
      <c r="N4551" s="9" t="str">
        <f t="shared" si="502"/>
        <v>passage possible</v>
      </c>
      <c r="O4551" s="6" t="str">
        <f>IFERROR(VLOOKUP(F4551,TCD!$A$4:$C$362,3,FALSE),"Commune de ramassage")</f>
        <v>Commune de ramassage</v>
      </c>
      <c r="P4551">
        <v>138</v>
      </c>
    </row>
    <row r="4552" spans="1:16" x14ac:dyDescent="0.3">
      <c r="A4552">
        <f t="shared" si="497"/>
        <v>4551</v>
      </c>
      <c r="B4552" t="s">
        <v>30</v>
      </c>
      <c r="C4552" s="8">
        <v>44641.289699074077</v>
      </c>
      <c r="D4552" s="7">
        <f>C4552</f>
        <v>44641.289699074077</v>
      </c>
      <c r="E4552" s="6" t="s">
        <v>37</v>
      </c>
      <c r="F4552" s="6" t="str">
        <f t="shared" si="498"/>
        <v>69227 44641,2897</v>
      </c>
      <c r="G4552" s="6" t="str">
        <f t="shared" si="499"/>
        <v>44641,2896990741 69227</v>
      </c>
      <c r="H4552" s="6" t="str">
        <f t="shared" si="500"/>
        <v>Dans 69227</v>
      </c>
      <c r="I4552" s="6" t="str">
        <f t="shared" si="503"/>
        <v>Dans 69227</v>
      </c>
      <c r="J4552" s="5" t="str">
        <f t="shared" si="501"/>
        <v/>
      </c>
      <c r="K4552" s="6">
        <v>11</v>
      </c>
      <c r="L4552" s="7">
        <v>1.1574074074074073E-5</v>
      </c>
      <c r="M4552">
        <v>-7.9999999999999996E-6</v>
      </c>
      <c r="N4552" s="9" t="str">
        <f t="shared" si="502"/>
        <v>passage possible</v>
      </c>
      <c r="O4552" s="6" t="str">
        <f>IFERROR(VLOOKUP(F4552,TCD!$A$4:$C$362,3,FALSE),"Commune de ramassage")</f>
        <v>Commune de ramassage</v>
      </c>
      <c r="P4552">
        <v>139</v>
      </c>
    </row>
    <row r="4553" spans="1:16" x14ac:dyDescent="0.3">
      <c r="A4553">
        <f t="shared" si="497"/>
        <v>4552</v>
      </c>
      <c r="B4553" t="s">
        <v>30</v>
      </c>
      <c r="C4553" s="8">
        <v>44641.289710648147</v>
      </c>
      <c r="D4553" s="7">
        <f>C4553</f>
        <v>44641.289710648147</v>
      </c>
      <c r="E4553" s="6" t="s">
        <v>37</v>
      </c>
      <c r="F4553" s="6" t="str">
        <f t="shared" si="498"/>
        <v>69227 44641,28971</v>
      </c>
      <c r="G4553" s="6" t="str">
        <f t="shared" si="499"/>
        <v>44641,2897106481 69227</v>
      </c>
      <c r="H4553" s="6" t="str">
        <f t="shared" si="500"/>
        <v>Dans 69227</v>
      </c>
      <c r="I4553" s="6" t="str">
        <f t="shared" si="503"/>
        <v>Dans 69227</v>
      </c>
      <c r="J4553" s="5" t="str">
        <f t="shared" si="501"/>
        <v/>
      </c>
      <c r="K4553" s="6">
        <v>8</v>
      </c>
      <c r="L4553" s="7">
        <v>1.1805555555555556E-3</v>
      </c>
      <c r="M4553">
        <v>2.5000000000000001E-5</v>
      </c>
      <c r="N4553" s="9" t="str">
        <f t="shared" si="502"/>
        <v>ramassage possible</v>
      </c>
      <c r="O4553" s="6" t="str">
        <f>IFERROR(VLOOKUP(F4553,TCD!$A$4:$C$362,3,FALSE),"Commune de ramassage")</f>
        <v>Commune de ramassage</v>
      </c>
      <c r="P4553">
        <v>140</v>
      </c>
    </row>
    <row r="4554" spans="1:16" x14ac:dyDescent="0.3">
      <c r="A4554">
        <f t="shared" si="497"/>
        <v>4553</v>
      </c>
      <c r="B4554" t="s">
        <v>30</v>
      </c>
      <c r="C4554" s="8">
        <v>44641.290891203702</v>
      </c>
      <c r="D4554" s="7">
        <f>C4554</f>
        <v>44641.290891203702</v>
      </c>
      <c r="E4554" s="6" t="s">
        <v>37</v>
      </c>
      <c r="F4554" s="6" t="str">
        <f t="shared" si="498"/>
        <v>69227 44641,29089</v>
      </c>
      <c r="G4554" s="6" t="str">
        <f t="shared" si="499"/>
        <v>44641,2908912037 69227</v>
      </c>
      <c r="H4554" s="6" t="str">
        <f t="shared" si="500"/>
        <v>Dans 69227</v>
      </c>
      <c r="I4554" s="6" t="str">
        <f t="shared" si="503"/>
        <v>Dans 69227</v>
      </c>
      <c r="J4554" s="5" t="str">
        <f t="shared" si="501"/>
        <v/>
      </c>
      <c r="K4554" s="6">
        <v>0</v>
      </c>
      <c r="L4554" s="7">
        <v>3.7037037037037035E-4</v>
      </c>
      <c r="M4554">
        <v>0</v>
      </c>
      <c r="N4554" s="9" t="str">
        <f t="shared" si="502"/>
        <v>ramassage possible</v>
      </c>
      <c r="O4554" s="6" t="str">
        <f>IFERROR(VLOOKUP(F4554,TCD!$A$4:$C$362,3,FALSE),"Commune de ramassage")</f>
        <v>Commune de ramassage</v>
      </c>
      <c r="P4554">
        <v>141</v>
      </c>
    </row>
    <row r="4555" spans="1:16" x14ac:dyDescent="0.3">
      <c r="A4555">
        <f t="shared" si="497"/>
        <v>4554</v>
      </c>
      <c r="B4555" t="s">
        <v>30</v>
      </c>
      <c r="C4555" s="8">
        <v>44641.291261574072</v>
      </c>
      <c r="D4555" s="7">
        <f>C4555</f>
        <v>44641.291261574072</v>
      </c>
      <c r="E4555" s="6" t="s">
        <v>37</v>
      </c>
      <c r="F4555" s="6" t="str">
        <f t="shared" si="498"/>
        <v>69227 44641,29126</v>
      </c>
      <c r="G4555" s="6" t="str">
        <f t="shared" si="499"/>
        <v>44641,2912615741 69227</v>
      </c>
      <c r="H4555" s="6" t="str">
        <f t="shared" si="500"/>
        <v>Dans 69227</v>
      </c>
      <c r="I4555" s="6" t="str">
        <f t="shared" si="503"/>
        <v>Dans 69227</v>
      </c>
      <c r="J4555" s="5" t="str">
        <f t="shared" si="501"/>
        <v/>
      </c>
      <c r="K4555" s="6">
        <v>0</v>
      </c>
      <c r="L4555" s="7">
        <v>3.8194444444444446E-4</v>
      </c>
      <c r="M4555">
        <v>2.3E-5</v>
      </c>
      <c r="N4555" s="9" t="str">
        <f t="shared" si="502"/>
        <v>ramassage possible</v>
      </c>
      <c r="O4555" s="6" t="str">
        <f>IFERROR(VLOOKUP(F4555,TCD!$A$4:$C$362,3,FALSE),"Commune de ramassage")</f>
        <v>Commune de ramassage</v>
      </c>
      <c r="P4555">
        <v>142</v>
      </c>
    </row>
    <row r="4556" spans="1:16" x14ac:dyDescent="0.3">
      <c r="A4556">
        <f t="shared" si="497"/>
        <v>4555</v>
      </c>
      <c r="B4556" t="s">
        <v>30</v>
      </c>
      <c r="C4556" s="8">
        <v>44641.291643518518</v>
      </c>
      <c r="D4556" s="7">
        <f>C4556</f>
        <v>44641.291643518518</v>
      </c>
      <c r="E4556" s="6" t="s">
        <v>37</v>
      </c>
      <c r="F4556" s="6" t="str">
        <f t="shared" si="498"/>
        <v>69227 44641,29164</v>
      </c>
      <c r="G4556" s="6" t="str">
        <f t="shared" si="499"/>
        <v>44641,2916435185 69227</v>
      </c>
      <c r="H4556" s="6" t="str">
        <f t="shared" si="500"/>
        <v>sortie 69227</v>
      </c>
      <c r="I4556" s="6" t="str">
        <f t="shared" si="503"/>
        <v>Dans 69227</v>
      </c>
      <c r="J4556" s="5" t="str">
        <f t="shared" si="501"/>
        <v>sortie 69227</v>
      </c>
      <c r="K4556" s="6">
        <v>6</v>
      </c>
      <c r="L4556" s="7">
        <v>3.4722222222222224E-4</v>
      </c>
      <c r="M4556">
        <v>6.7000000000000002E-5</v>
      </c>
      <c r="N4556" s="9" t="str">
        <f t="shared" si="502"/>
        <v>ramassage possible</v>
      </c>
      <c r="O4556" s="6" t="str">
        <f>IFERROR(VLOOKUP(F4556,TCD!$A$4:$C$362,3,FALSE),"Commune de ramassage")</f>
        <v>Commune de ramassage</v>
      </c>
      <c r="P4556">
        <v>143</v>
      </c>
    </row>
    <row r="4557" spans="1:16" x14ac:dyDescent="0.3">
      <c r="A4557">
        <f t="shared" si="497"/>
        <v>4556</v>
      </c>
      <c r="B4557" t="s">
        <v>30</v>
      </c>
      <c r="C4557" s="8">
        <v>44641.291990740741</v>
      </c>
      <c r="D4557" s="7">
        <f>C4557</f>
        <v>44641.291990740741</v>
      </c>
      <c r="E4557" s="6" t="s">
        <v>35</v>
      </c>
      <c r="F4557" s="6" t="str">
        <f t="shared" si="498"/>
        <v>69110 44641,29199</v>
      </c>
      <c r="G4557" s="6" t="str">
        <f t="shared" si="499"/>
        <v>44641,2919907407 69110</v>
      </c>
      <c r="H4557" s="6" t="str">
        <f t="shared" si="500"/>
        <v>sortie 69110</v>
      </c>
      <c r="I4557" s="6" t="str">
        <f t="shared" si="503"/>
        <v>Entree 69110</v>
      </c>
      <c r="J4557" s="5" t="str">
        <f t="shared" si="501"/>
        <v>sortie 69110</v>
      </c>
      <c r="K4557" s="6">
        <v>38</v>
      </c>
      <c r="L4557" s="7">
        <v>3.3564814814814812E-4</v>
      </c>
      <c r="M4557">
        <v>1.433E-3</v>
      </c>
      <c r="N4557" s="9" t="str">
        <f t="shared" si="502"/>
        <v>passage possible</v>
      </c>
      <c r="O4557" s="6" t="str">
        <f>IFERROR(VLOOKUP(F4557,TCD!$A$4:$C$362,3,FALSE),"Commune de ramassage")</f>
        <v>Commune de ramassage</v>
      </c>
      <c r="P4557">
        <v>144</v>
      </c>
    </row>
    <row r="4558" spans="1:16" x14ac:dyDescent="0.3">
      <c r="A4558">
        <f t="shared" si="497"/>
        <v>4557</v>
      </c>
      <c r="B4558" t="s">
        <v>30</v>
      </c>
      <c r="C4558" s="8">
        <v>44641.292326388888</v>
      </c>
      <c r="D4558" s="7">
        <f>C4558</f>
        <v>44641.292326388888</v>
      </c>
      <c r="E4558" s="6" t="s">
        <v>37</v>
      </c>
      <c r="F4558" s="6" t="str">
        <f t="shared" si="498"/>
        <v>69227 44641,29233</v>
      </c>
      <c r="G4558" s="6" t="str">
        <f t="shared" si="499"/>
        <v>44641,2923263889 69227</v>
      </c>
      <c r="H4558" s="6" t="str">
        <f t="shared" si="500"/>
        <v>Dans 69227</v>
      </c>
      <c r="I4558" s="6" t="str">
        <f t="shared" si="503"/>
        <v>Entree 69227</v>
      </c>
      <c r="J4558" s="5" t="str">
        <f t="shared" si="501"/>
        <v>Entree 69227</v>
      </c>
      <c r="K4558" s="6">
        <v>50</v>
      </c>
      <c r="L4558" s="7">
        <v>3.3564814814814812E-4</v>
      </c>
      <c r="M4558">
        <v>2.604E-3</v>
      </c>
      <c r="N4558" s="9" t="str">
        <f t="shared" si="502"/>
        <v>passage possible</v>
      </c>
      <c r="O4558" s="6" t="str">
        <f>IFERROR(VLOOKUP(F4558,TCD!$A$4:$C$362,3,FALSE),"Commune de ramassage")</f>
        <v>Commune de ramassage</v>
      </c>
      <c r="P4558">
        <v>145</v>
      </c>
    </row>
    <row r="4559" spans="1:16" x14ac:dyDescent="0.3">
      <c r="A4559">
        <f t="shared" si="497"/>
        <v>4558</v>
      </c>
      <c r="B4559" t="s">
        <v>30</v>
      </c>
      <c r="C4559" s="8">
        <v>44641.292662037034</v>
      </c>
      <c r="D4559" s="7">
        <f>C4559</f>
        <v>44641.292662037034</v>
      </c>
      <c r="E4559" s="6" t="s">
        <v>37</v>
      </c>
      <c r="F4559" s="6" t="str">
        <f t="shared" si="498"/>
        <v>69227 44641,29266</v>
      </c>
      <c r="G4559" s="6" t="str">
        <f t="shared" si="499"/>
        <v>44641,292662037 69227</v>
      </c>
      <c r="H4559" s="6" t="str">
        <f t="shared" si="500"/>
        <v>Dans 69227</v>
      </c>
      <c r="I4559" s="6" t="str">
        <f t="shared" si="503"/>
        <v>Dans 69227</v>
      </c>
      <c r="J4559" s="5" t="str">
        <f t="shared" si="501"/>
        <v/>
      </c>
      <c r="K4559" s="6">
        <v>12</v>
      </c>
      <c r="L4559" s="7">
        <v>2.3148148148148147E-5</v>
      </c>
      <c r="M4559">
        <v>-4.3999999999999999E-5</v>
      </c>
      <c r="N4559" s="9" t="str">
        <f t="shared" si="502"/>
        <v>passage possible</v>
      </c>
      <c r="O4559" s="6" t="str">
        <f>IFERROR(VLOOKUP(F4559,TCD!$A$4:$C$362,3,FALSE),"Commune de ramassage")</f>
        <v>Commune de ramassage</v>
      </c>
      <c r="P4559">
        <v>146</v>
      </c>
    </row>
    <row r="4560" spans="1:16" x14ac:dyDescent="0.3">
      <c r="A4560">
        <f t="shared" si="497"/>
        <v>4559</v>
      </c>
      <c r="B4560" t="s">
        <v>30</v>
      </c>
      <c r="C4560" s="8">
        <v>44641.292685185188</v>
      </c>
      <c r="D4560" s="7">
        <f>C4560</f>
        <v>44641.292685185188</v>
      </c>
      <c r="E4560" s="6" t="s">
        <v>37</v>
      </c>
      <c r="F4560" s="6" t="str">
        <f t="shared" si="498"/>
        <v>69227 44641,29269</v>
      </c>
      <c r="G4560" s="6" t="str">
        <f t="shared" si="499"/>
        <v>44641,2926851852 69227</v>
      </c>
      <c r="H4560" s="6" t="str">
        <f t="shared" si="500"/>
        <v>Dans 69227</v>
      </c>
      <c r="I4560" s="6" t="str">
        <f t="shared" si="503"/>
        <v>Dans 69227</v>
      </c>
      <c r="J4560" s="5" t="str">
        <f t="shared" si="501"/>
        <v/>
      </c>
      <c r="K4560" s="6">
        <v>6</v>
      </c>
      <c r="L4560" s="7">
        <v>4.6296296296296294E-5</v>
      </c>
      <c r="M4560">
        <v>-6.0999999999999999E-5</v>
      </c>
      <c r="N4560" s="9" t="str">
        <f t="shared" si="502"/>
        <v>ramassage possible</v>
      </c>
      <c r="O4560" s="6" t="str">
        <f>IFERROR(VLOOKUP(F4560,TCD!$A$4:$C$362,3,FALSE),"Commune de ramassage")</f>
        <v>Commune de ramassage</v>
      </c>
      <c r="P4560">
        <v>147</v>
      </c>
    </row>
    <row r="4561" spans="1:16" x14ac:dyDescent="0.3">
      <c r="A4561">
        <f t="shared" si="497"/>
        <v>4560</v>
      </c>
      <c r="B4561" t="s">
        <v>30</v>
      </c>
      <c r="C4561" s="8">
        <v>44641.292731481481</v>
      </c>
      <c r="D4561" s="7">
        <f>C4561</f>
        <v>44641.292731481481</v>
      </c>
      <c r="E4561" s="6" t="s">
        <v>37</v>
      </c>
      <c r="F4561" s="6" t="str">
        <f t="shared" si="498"/>
        <v>69227 44641,29273</v>
      </c>
      <c r="G4561" s="6" t="str">
        <f t="shared" si="499"/>
        <v>44641,2927314815 69227</v>
      </c>
      <c r="H4561" s="6" t="str">
        <f t="shared" si="500"/>
        <v>Dans 69227</v>
      </c>
      <c r="I4561" s="6" t="str">
        <f t="shared" si="503"/>
        <v>Dans 69227</v>
      </c>
      <c r="J4561" s="5" t="str">
        <f t="shared" si="501"/>
        <v/>
      </c>
      <c r="K4561" s="6">
        <v>7</v>
      </c>
      <c r="L4561" s="7">
        <v>4.6296296296296294E-5</v>
      </c>
      <c r="M4561">
        <v>-8.5000000000000006E-5</v>
      </c>
      <c r="N4561" s="9" t="str">
        <f t="shared" si="502"/>
        <v>ramassage possible</v>
      </c>
      <c r="O4561" s="6" t="str">
        <f>IFERROR(VLOOKUP(F4561,TCD!$A$4:$C$362,3,FALSE),"Commune de ramassage")</f>
        <v>Commune de ramassage</v>
      </c>
      <c r="P4561">
        <v>148</v>
      </c>
    </row>
    <row r="4562" spans="1:16" x14ac:dyDescent="0.3">
      <c r="A4562">
        <f t="shared" si="497"/>
        <v>4561</v>
      </c>
      <c r="B4562" t="s">
        <v>30</v>
      </c>
      <c r="C4562" s="8">
        <v>44641.29277777778</v>
      </c>
      <c r="D4562" s="7">
        <f>C4562</f>
        <v>44641.29277777778</v>
      </c>
      <c r="E4562" s="6" t="s">
        <v>37</v>
      </c>
      <c r="F4562" s="6" t="str">
        <f t="shared" si="498"/>
        <v>69227 44641,29278</v>
      </c>
      <c r="G4562" s="6" t="str">
        <f t="shared" si="499"/>
        <v>44641,2927777778 69227</v>
      </c>
      <c r="H4562" s="6" t="str">
        <f t="shared" si="500"/>
        <v>Dans 69227</v>
      </c>
      <c r="I4562" s="6" t="str">
        <f t="shared" si="503"/>
        <v>Dans 69227</v>
      </c>
      <c r="J4562" s="5" t="str">
        <f t="shared" si="501"/>
        <v/>
      </c>
      <c r="K4562" s="6">
        <v>7</v>
      </c>
      <c r="L4562" s="7">
        <v>8.1018518518518516E-5</v>
      </c>
      <c r="M4562">
        <v>-4.4200000000000001E-4</v>
      </c>
      <c r="N4562" s="9" t="str">
        <f t="shared" si="502"/>
        <v>ramassage possible</v>
      </c>
      <c r="O4562" s="6" t="str">
        <f>IFERROR(VLOOKUP(F4562,TCD!$A$4:$C$362,3,FALSE),"Commune de ramassage")</f>
        <v>Commune de ramassage</v>
      </c>
      <c r="P4562">
        <v>149</v>
      </c>
    </row>
    <row r="4563" spans="1:16" x14ac:dyDescent="0.3">
      <c r="A4563">
        <f t="shared" si="497"/>
        <v>4562</v>
      </c>
      <c r="B4563" t="s">
        <v>30</v>
      </c>
      <c r="C4563" s="8">
        <v>44641.292858796296</v>
      </c>
      <c r="D4563" s="7">
        <f>C4563</f>
        <v>44641.292858796296</v>
      </c>
      <c r="E4563" s="6" t="s">
        <v>37</v>
      </c>
      <c r="F4563" s="6" t="str">
        <f t="shared" si="498"/>
        <v>69227 44641,29286</v>
      </c>
      <c r="G4563" s="6" t="str">
        <f t="shared" si="499"/>
        <v>44641,2928587963 69227</v>
      </c>
      <c r="H4563" s="6" t="str">
        <f t="shared" si="500"/>
        <v>Dans 69227</v>
      </c>
      <c r="I4563" s="6" t="str">
        <f t="shared" si="503"/>
        <v>Dans 69227</v>
      </c>
      <c r="J4563" s="5" t="str">
        <f t="shared" si="501"/>
        <v/>
      </c>
      <c r="K4563" s="6">
        <v>29</v>
      </c>
      <c r="L4563" s="7">
        <v>1.6203703703703703E-4</v>
      </c>
      <c r="M4563">
        <v>-1.4480000000000001E-3</v>
      </c>
      <c r="N4563" s="9" t="str">
        <f t="shared" si="502"/>
        <v>passage possible</v>
      </c>
      <c r="O4563" s="6" t="str">
        <f>IFERROR(VLOOKUP(F4563,TCD!$A$4:$C$362,3,FALSE),"Commune de ramassage")</f>
        <v>Commune de ramassage</v>
      </c>
      <c r="P4563">
        <v>150</v>
      </c>
    </row>
    <row r="4564" spans="1:16" x14ac:dyDescent="0.3">
      <c r="A4564">
        <f t="shared" si="497"/>
        <v>4563</v>
      </c>
      <c r="B4564" t="s">
        <v>30</v>
      </c>
      <c r="C4564" s="8">
        <v>44641.293020833335</v>
      </c>
      <c r="D4564" s="7">
        <f>C4564</f>
        <v>44641.293020833335</v>
      </c>
      <c r="E4564" s="6" t="s">
        <v>37</v>
      </c>
      <c r="F4564" s="6" t="str">
        <f t="shared" si="498"/>
        <v>69227 44641,29302</v>
      </c>
      <c r="G4564" s="6" t="str">
        <f t="shared" si="499"/>
        <v>44641,2930208333 69227</v>
      </c>
      <c r="H4564" s="6" t="str">
        <f t="shared" si="500"/>
        <v>Dans 69227</v>
      </c>
      <c r="I4564" s="6" t="str">
        <f t="shared" si="503"/>
        <v>Dans 69227</v>
      </c>
      <c r="J4564" s="5" t="str">
        <f t="shared" si="501"/>
        <v/>
      </c>
      <c r="K4564" s="6">
        <v>45</v>
      </c>
      <c r="L4564" s="7">
        <v>8.1018518518518516E-5</v>
      </c>
      <c r="M4564">
        <v>-6.9999999999999999E-4</v>
      </c>
      <c r="N4564" s="9" t="str">
        <f t="shared" si="502"/>
        <v>passage possible</v>
      </c>
      <c r="O4564" s="6" t="str">
        <f>IFERROR(VLOOKUP(F4564,TCD!$A$4:$C$362,3,FALSE),"Commune de ramassage")</f>
        <v>Commune de ramassage</v>
      </c>
      <c r="P4564">
        <v>151</v>
      </c>
    </row>
    <row r="4565" spans="1:16" x14ac:dyDescent="0.3">
      <c r="A4565">
        <f t="shared" si="497"/>
        <v>4564</v>
      </c>
      <c r="B4565" t="s">
        <v>30</v>
      </c>
      <c r="C4565" s="8">
        <v>44641.29310185185</v>
      </c>
      <c r="D4565" s="7">
        <f>C4565</f>
        <v>44641.29310185185</v>
      </c>
      <c r="E4565" s="6" t="s">
        <v>37</v>
      </c>
      <c r="F4565" s="6" t="str">
        <f t="shared" si="498"/>
        <v>69227 44641,2931</v>
      </c>
      <c r="G4565" s="6" t="str">
        <f t="shared" si="499"/>
        <v>44641,2931018519 69227</v>
      </c>
      <c r="H4565" s="6" t="str">
        <f t="shared" si="500"/>
        <v>sortie 69227</v>
      </c>
      <c r="I4565" s="6" t="str">
        <f t="shared" si="503"/>
        <v>Dans 69227</v>
      </c>
      <c r="J4565" s="5" t="str">
        <f t="shared" si="501"/>
        <v>sortie 69227</v>
      </c>
      <c r="K4565" s="6">
        <v>49</v>
      </c>
      <c r="L4565" s="7">
        <v>8.564814814814815E-4</v>
      </c>
      <c r="M4565">
        <v>-8.9499999999999996E-4</v>
      </c>
      <c r="N4565" s="9" t="str">
        <f t="shared" si="502"/>
        <v>passage possible</v>
      </c>
      <c r="O4565" s="6" t="str">
        <f>IFERROR(VLOOKUP(F4565,TCD!$A$4:$C$362,3,FALSE),"Commune de ramassage")</f>
        <v>Commune de ramassage</v>
      </c>
      <c r="P4565">
        <v>152</v>
      </c>
    </row>
    <row r="4566" spans="1:16" x14ac:dyDescent="0.3">
      <c r="A4566">
        <f t="shared" si="497"/>
        <v>4565</v>
      </c>
      <c r="B4566" t="s">
        <v>30</v>
      </c>
      <c r="C4566" s="8">
        <v>44641.293958333335</v>
      </c>
      <c r="D4566" s="7">
        <f>C4566</f>
        <v>44641.293958333335</v>
      </c>
      <c r="E4566" s="6" t="s">
        <v>35</v>
      </c>
      <c r="F4566" s="6" t="str">
        <f t="shared" si="498"/>
        <v>69110 44641,29396</v>
      </c>
      <c r="G4566" s="6" t="str">
        <f t="shared" si="499"/>
        <v>44641,2939583333 69110</v>
      </c>
      <c r="H4566" s="6" t="str">
        <f t="shared" si="500"/>
        <v>Dans 69110</v>
      </c>
      <c r="I4566" s="6" t="str">
        <f t="shared" si="503"/>
        <v>Entree 69110</v>
      </c>
      <c r="J4566" s="5" t="str">
        <f t="shared" si="501"/>
        <v>Entree 69110</v>
      </c>
      <c r="K4566" s="6">
        <v>40</v>
      </c>
      <c r="L4566" s="7">
        <v>1.1574074074074073E-5</v>
      </c>
      <c r="M4566">
        <v>-4.6449999999999998E-3</v>
      </c>
      <c r="N4566" s="9" t="str">
        <f t="shared" si="502"/>
        <v>passage possible</v>
      </c>
      <c r="O4566" s="6" t="str">
        <f>IFERROR(VLOOKUP(F4566,TCD!$A$4:$C$362,3,FALSE),"Commune de ramassage")</f>
        <v>Commune de ramassage</v>
      </c>
      <c r="P4566">
        <v>153</v>
      </c>
    </row>
    <row r="4567" spans="1:16" x14ac:dyDescent="0.3">
      <c r="A4567">
        <f t="shared" si="497"/>
        <v>4566</v>
      </c>
      <c r="B4567" t="s">
        <v>30</v>
      </c>
      <c r="C4567" s="8">
        <v>44641.293969907405</v>
      </c>
      <c r="D4567" s="7">
        <f>C4567</f>
        <v>44641.293969907405</v>
      </c>
      <c r="E4567" s="6" t="s">
        <v>35</v>
      </c>
      <c r="F4567" s="6" t="str">
        <f t="shared" si="498"/>
        <v>69110 44641,2939699999</v>
      </c>
      <c r="G4567" s="6" t="str">
        <f t="shared" si="499"/>
        <v>44641,2939699074 69110</v>
      </c>
      <c r="H4567" s="6" t="str">
        <f t="shared" si="500"/>
        <v>Dans 69110</v>
      </c>
      <c r="I4567" s="6" t="str">
        <f t="shared" si="503"/>
        <v>Dans 69110</v>
      </c>
      <c r="J4567" s="5" t="str">
        <f t="shared" si="501"/>
        <v/>
      </c>
      <c r="K4567" s="6">
        <v>38</v>
      </c>
      <c r="L4567" s="7">
        <v>2.3148148148148147E-5</v>
      </c>
      <c r="M4567">
        <v>1.5999999999999999E-5</v>
      </c>
      <c r="N4567" s="9" t="str">
        <f t="shared" si="502"/>
        <v>passage possible</v>
      </c>
      <c r="O4567" s="6" t="str">
        <f>IFERROR(VLOOKUP(F4567,TCD!$A$4:$C$362,3,FALSE),"Commune de ramassage")</f>
        <v>Commune de ramassage</v>
      </c>
      <c r="P4567">
        <v>154</v>
      </c>
    </row>
    <row r="4568" spans="1:16" x14ac:dyDescent="0.3">
      <c r="A4568">
        <f t="shared" si="497"/>
        <v>4567</v>
      </c>
      <c r="B4568" t="s">
        <v>30</v>
      </c>
      <c r="C4568" s="8">
        <v>44641.293993055559</v>
      </c>
      <c r="D4568" s="7">
        <f>C4568</f>
        <v>44641.293993055559</v>
      </c>
      <c r="E4568" s="6" t="s">
        <v>35</v>
      </c>
      <c r="F4568" s="6" t="str">
        <f t="shared" si="498"/>
        <v>69110 44641,29399</v>
      </c>
      <c r="G4568" s="6" t="str">
        <f t="shared" si="499"/>
        <v>44641,2939930556 69110</v>
      </c>
      <c r="H4568" s="6" t="str">
        <f t="shared" si="500"/>
        <v>Dans 69110</v>
      </c>
      <c r="I4568" s="6" t="str">
        <f t="shared" si="503"/>
        <v>Dans 69110</v>
      </c>
      <c r="J4568" s="5" t="str">
        <f t="shared" si="501"/>
        <v/>
      </c>
      <c r="K4568" s="6">
        <v>30</v>
      </c>
      <c r="L4568" s="7">
        <v>3.4722222222222222E-5</v>
      </c>
      <c r="M4568">
        <v>-4.6999999999999999E-4</v>
      </c>
      <c r="N4568" s="9" t="str">
        <f t="shared" si="502"/>
        <v>passage possible</v>
      </c>
      <c r="O4568" s="6" t="str">
        <f>IFERROR(VLOOKUP(F4568,TCD!$A$4:$C$362,3,FALSE),"Commune de ramassage")</f>
        <v>Commune de ramassage</v>
      </c>
      <c r="P4568">
        <v>155</v>
      </c>
    </row>
    <row r="4569" spans="1:16" x14ac:dyDescent="0.3">
      <c r="A4569">
        <f t="shared" si="497"/>
        <v>4568</v>
      </c>
      <c r="B4569" t="s">
        <v>30</v>
      </c>
      <c r="C4569" s="8">
        <v>44641.294027777774</v>
      </c>
      <c r="D4569" s="7">
        <f>C4569</f>
        <v>44641.294027777774</v>
      </c>
      <c r="E4569" s="6" t="s">
        <v>35</v>
      </c>
      <c r="F4569" s="6" t="str">
        <f t="shared" si="498"/>
        <v>69110 44641,29403</v>
      </c>
      <c r="G4569" s="6" t="str">
        <f t="shared" si="499"/>
        <v>44641,2940277778 69110</v>
      </c>
      <c r="H4569" s="6" t="str">
        <f t="shared" si="500"/>
        <v>Dans 69110</v>
      </c>
      <c r="I4569" s="6" t="str">
        <f t="shared" si="503"/>
        <v>Dans 69110</v>
      </c>
      <c r="J4569" s="5" t="str">
        <f t="shared" si="501"/>
        <v/>
      </c>
      <c r="K4569" s="6">
        <v>40</v>
      </c>
      <c r="L4569" s="7">
        <v>1.1805555555555556E-3</v>
      </c>
      <c r="M4569">
        <v>-7.3099999999999997E-3</v>
      </c>
      <c r="N4569" s="9" t="str">
        <f t="shared" si="502"/>
        <v>passage possible</v>
      </c>
      <c r="O4569" s="6" t="str">
        <f>IFERROR(VLOOKUP(F4569,TCD!$A$4:$C$362,3,FALSE),"Commune de ramassage")</f>
        <v>Commune de ramassage</v>
      </c>
      <c r="P4569">
        <v>156</v>
      </c>
    </row>
    <row r="4570" spans="1:16" x14ac:dyDescent="0.3">
      <c r="A4570">
        <f t="shared" si="497"/>
        <v>4569</v>
      </c>
      <c r="B4570" t="s">
        <v>30</v>
      </c>
      <c r="C4570" s="8">
        <v>44641.295208333337</v>
      </c>
      <c r="D4570" s="7">
        <f>C4570</f>
        <v>44641.295208333337</v>
      </c>
      <c r="E4570" s="6" t="s">
        <v>35</v>
      </c>
      <c r="F4570" s="6" t="str">
        <f t="shared" si="498"/>
        <v>69110 44641,29521</v>
      </c>
      <c r="G4570" s="6" t="str">
        <f t="shared" si="499"/>
        <v>44641,2952083333 69110</v>
      </c>
      <c r="H4570" s="6" t="str">
        <f t="shared" si="500"/>
        <v>Dans 69110</v>
      </c>
      <c r="I4570" s="6" t="str">
        <f t="shared" si="503"/>
        <v>Dans 69110</v>
      </c>
      <c r="J4570" s="5" t="str">
        <f t="shared" si="501"/>
        <v/>
      </c>
      <c r="K4570" s="6">
        <v>0</v>
      </c>
      <c r="L4570" s="7">
        <v>1.0416666666666667E-4</v>
      </c>
      <c r="M4570">
        <v>2.5000000000000001E-5</v>
      </c>
      <c r="N4570" s="9" t="str">
        <f t="shared" si="502"/>
        <v>ramassage possible</v>
      </c>
      <c r="O4570" s="6" t="str">
        <f>IFERROR(VLOOKUP(F4570,TCD!$A$4:$C$362,3,FALSE),"Commune de ramassage")</f>
        <v>Commune de ramassage</v>
      </c>
      <c r="P4570">
        <v>157</v>
      </c>
    </row>
    <row r="4571" spans="1:16" x14ac:dyDescent="0.3">
      <c r="A4571">
        <f t="shared" si="497"/>
        <v>4570</v>
      </c>
      <c r="B4571" t="s">
        <v>30</v>
      </c>
      <c r="C4571" s="8">
        <v>44641.295312499999</v>
      </c>
      <c r="D4571" s="7">
        <f>C4571</f>
        <v>44641.295312499999</v>
      </c>
      <c r="E4571" s="6" t="s">
        <v>35</v>
      </c>
      <c r="F4571" s="6" t="str">
        <f t="shared" si="498"/>
        <v>69110 44641,29531</v>
      </c>
      <c r="G4571" s="6" t="str">
        <f t="shared" si="499"/>
        <v>44641,2953125 69110</v>
      </c>
      <c r="H4571" s="6" t="str">
        <f t="shared" si="500"/>
        <v>Dans 69110</v>
      </c>
      <c r="I4571" s="6" t="str">
        <f t="shared" si="503"/>
        <v>Dans 69110</v>
      </c>
      <c r="J4571" s="5" t="str">
        <f t="shared" si="501"/>
        <v/>
      </c>
      <c r="K4571" s="6">
        <v>8</v>
      </c>
      <c r="L4571" s="7">
        <v>1.1574074074074073E-4</v>
      </c>
      <c r="M4571">
        <v>5.5000000000000002E-5</v>
      </c>
      <c r="N4571" s="9" t="str">
        <f t="shared" si="502"/>
        <v>ramassage possible</v>
      </c>
      <c r="O4571" s="6" t="str">
        <f>IFERROR(VLOOKUP(F4571,TCD!$A$4:$C$362,3,FALSE),"Commune de ramassage")</f>
        <v>Commune de ramassage</v>
      </c>
      <c r="P4571">
        <v>158</v>
      </c>
    </row>
    <row r="4572" spans="1:16" x14ac:dyDescent="0.3">
      <c r="A4572">
        <f t="shared" si="497"/>
        <v>4571</v>
      </c>
      <c r="B4572" t="s">
        <v>30</v>
      </c>
      <c r="C4572" s="8">
        <v>44641.295428240737</v>
      </c>
      <c r="D4572" s="7">
        <f>C4572</f>
        <v>44641.295428240737</v>
      </c>
      <c r="E4572" s="6" t="s">
        <v>35</v>
      </c>
      <c r="F4572" s="6" t="str">
        <f t="shared" si="498"/>
        <v>69110 44641,29543</v>
      </c>
      <c r="G4572" s="6" t="str">
        <f t="shared" si="499"/>
        <v>44641,2954282407 69110</v>
      </c>
      <c r="H4572" s="6" t="str">
        <f t="shared" si="500"/>
        <v>Dans 69110</v>
      </c>
      <c r="I4572" s="6" t="str">
        <f t="shared" si="503"/>
        <v>Dans 69110</v>
      </c>
      <c r="J4572" s="5" t="str">
        <f t="shared" si="501"/>
        <v/>
      </c>
      <c r="K4572" s="6">
        <v>6</v>
      </c>
      <c r="L4572" s="7">
        <v>9.2592592592592588E-5</v>
      </c>
      <c r="M4572">
        <v>3.6999999999999998E-5</v>
      </c>
      <c r="N4572" s="9" t="str">
        <f t="shared" si="502"/>
        <v>ramassage possible</v>
      </c>
      <c r="O4572" s="6" t="str">
        <f>IFERROR(VLOOKUP(F4572,TCD!$A$4:$C$362,3,FALSE),"Commune de ramassage")</f>
        <v>Commune de ramassage</v>
      </c>
      <c r="P4572">
        <v>159</v>
      </c>
    </row>
    <row r="4573" spans="1:16" x14ac:dyDescent="0.3">
      <c r="A4573">
        <f t="shared" si="497"/>
        <v>4572</v>
      </c>
      <c r="B4573" t="s">
        <v>30</v>
      </c>
      <c r="C4573" s="8">
        <v>44641.295520833337</v>
      </c>
      <c r="D4573" s="7">
        <f>C4573</f>
        <v>44641.295520833337</v>
      </c>
      <c r="E4573" s="6" t="s">
        <v>35</v>
      </c>
      <c r="F4573" s="6" t="str">
        <f t="shared" si="498"/>
        <v>69110 44641,29552</v>
      </c>
      <c r="G4573" s="6" t="str">
        <f t="shared" si="499"/>
        <v>44641,2955208333 69110</v>
      </c>
      <c r="H4573" s="6" t="str">
        <f t="shared" si="500"/>
        <v>Dans 69110</v>
      </c>
      <c r="I4573" s="6" t="str">
        <f t="shared" si="503"/>
        <v>Dans 69110</v>
      </c>
      <c r="J4573" s="5" t="str">
        <f t="shared" si="501"/>
        <v/>
      </c>
      <c r="K4573" s="6">
        <v>0</v>
      </c>
      <c r="L4573" s="7">
        <v>8.449074074074075E-4</v>
      </c>
      <c r="M4573">
        <v>-9.8799999999999995E-4</v>
      </c>
      <c r="N4573" s="9" t="str">
        <f t="shared" si="502"/>
        <v>ramassage possible</v>
      </c>
      <c r="O4573" s="6" t="str">
        <f>IFERROR(VLOOKUP(F4573,TCD!$A$4:$C$362,3,FALSE),"Commune de ramassage")</f>
        <v>Commune de ramassage</v>
      </c>
      <c r="P4573">
        <v>160</v>
      </c>
    </row>
    <row r="4574" spans="1:16" x14ac:dyDescent="0.3">
      <c r="A4574">
        <f t="shared" si="497"/>
        <v>4573</v>
      </c>
      <c r="B4574" t="s">
        <v>30</v>
      </c>
      <c r="C4574" s="8">
        <v>44641.296365740738</v>
      </c>
      <c r="D4574" s="7">
        <f>C4574</f>
        <v>44641.296365740738</v>
      </c>
      <c r="E4574" s="6" t="s">
        <v>35</v>
      </c>
      <c r="F4574" s="6" t="str">
        <f t="shared" si="498"/>
        <v>69110 44641,29637</v>
      </c>
      <c r="G4574" s="6" t="str">
        <f t="shared" si="499"/>
        <v>44641,2963657407 69110</v>
      </c>
      <c r="H4574" s="6" t="str">
        <f t="shared" si="500"/>
        <v>Dans 69110</v>
      </c>
      <c r="I4574" s="6" t="str">
        <f t="shared" si="503"/>
        <v>Dans 69110</v>
      </c>
      <c r="J4574" s="5" t="str">
        <f t="shared" si="501"/>
        <v/>
      </c>
      <c r="K4574" s="6">
        <v>28</v>
      </c>
      <c r="L4574" s="7">
        <v>1.7361111111111112E-4</v>
      </c>
      <c r="M4574">
        <v>-1.2470000000000001E-3</v>
      </c>
      <c r="N4574" s="9" t="str">
        <f t="shared" si="502"/>
        <v>passage possible</v>
      </c>
      <c r="O4574" s="6" t="str">
        <f>IFERROR(VLOOKUP(F4574,TCD!$A$4:$C$362,3,FALSE),"Commune de ramassage")</f>
        <v>Commune de ramassage</v>
      </c>
      <c r="P4574">
        <v>161</v>
      </c>
    </row>
    <row r="4575" spans="1:16" x14ac:dyDescent="0.3">
      <c r="A4575">
        <f t="shared" si="497"/>
        <v>4574</v>
      </c>
      <c r="B4575" t="s">
        <v>30</v>
      </c>
      <c r="C4575" s="8">
        <v>44641.296539351853</v>
      </c>
      <c r="D4575" s="7">
        <f>C4575</f>
        <v>44641.296539351853</v>
      </c>
      <c r="E4575" s="6" t="s">
        <v>35</v>
      </c>
      <c r="F4575" s="6" t="str">
        <f t="shared" si="498"/>
        <v>69110 44641,29654</v>
      </c>
      <c r="G4575" s="6" t="str">
        <f t="shared" si="499"/>
        <v>44641,2965393519 69110</v>
      </c>
      <c r="H4575" s="6" t="str">
        <f t="shared" si="500"/>
        <v>Dans 69110</v>
      </c>
      <c r="I4575" s="6" t="str">
        <f t="shared" si="503"/>
        <v>Dans 69110</v>
      </c>
      <c r="J4575" s="5" t="str">
        <f t="shared" si="501"/>
        <v/>
      </c>
      <c r="K4575" s="6">
        <v>32</v>
      </c>
      <c r="L4575" s="7">
        <v>1.0416666666666667E-4</v>
      </c>
      <c r="M4575">
        <v>-7.1299999999999998E-4</v>
      </c>
      <c r="N4575" s="9" t="str">
        <f t="shared" si="502"/>
        <v>passage possible</v>
      </c>
      <c r="O4575" s="6" t="str">
        <f>IFERROR(VLOOKUP(F4575,TCD!$A$4:$C$362,3,FALSE),"Commune de ramassage")</f>
        <v>Commune de ramassage</v>
      </c>
      <c r="P4575">
        <v>162</v>
      </c>
    </row>
    <row r="4576" spans="1:16" x14ac:dyDescent="0.3">
      <c r="A4576">
        <f t="shared" si="497"/>
        <v>4575</v>
      </c>
      <c r="B4576" t="s">
        <v>30</v>
      </c>
      <c r="C4576" s="8">
        <v>44641.296643518515</v>
      </c>
      <c r="D4576" s="7">
        <f>C4576</f>
        <v>44641.296643518515</v>
      </c>
      <c r="E4576" s="6" t="s">
        <v>35</v>
      </c>
      <c r="F4576" s="6" t="str">
        <f t="shared" si="498"/>
        <v>69110 44641,29664</v>
      </c>
      <c r="G4576" s="6" t="str">
        <f t="shared" si="499"/>
        <v>44641,2966435185 69110</v>
      </c>
      <c r="H4576" s="6" t="str">
        <f t="shared" si="500"/>
        <v>Dans 69110</v>
      </c>
      <c r="I4576" s="6" t="str">
        <f t="shared" si="503"/>
        <v>Dans 69110</v>
      </c>
      <c r="J4576" s="5" t="str">
        <f t="shared" si="501"/>
        <v/>
      </c>
      <c r="K4576" s="6">
        <v>25</v>
      </c>
      <c r="L4576" s="7">
        <v>1.3888888888888889E-4</v>
      </c>
      <c r="M4576">
        <v>-1.0070000000000001E-3</v>
      </c>
      <c r="N4576" s="9" t="str">
        <f t="shared" si="502"/>
        <v>passage possible</v>
      </c>
      <c r="O4576" s="6" t="str">
        <f>IFERROR(VLOOKUP(F4576,TCD!$A$4:$C$362,3,FALSE),"Commune de ramassage")</f>
        <v>Commune de ramassage</v>
      </c>
      <c r="P4576">
        <v>163</v>
      </c>
    </row>
    <row r="4577" spans="1:16" x14ac:dyDescent="0.3">
      <c r="A4577">
        <f t="shared" si="497"/>
        <v>4576</v>
      </c>
      <c r="B4577" t="s">
        <v>30</v>
      </c>
      <c r="C4577" s="8">
        <v>44641.296782407408</v>
      </c>
      <c r="D4577" s="7">
        <f>C4577</f>
        <v>44641.296782407408</v>
      </c>
      <c r="E4577" s="6" t="s">
        <v>35</v>
      </c>
      <c r="F4577" s="6" t="str">
        <f t="shared" si="498"/>
        <v>69110 44641,29678</v>
      </c>
      <c r="G4577" s="6" t="str">
        <f t="shared" si="499"/>
        <v>44641,2967824074 69110</v>
      </c>
      <c r="H4577" s="6" t="str">
        <f t="shared" si="500"/>
        <v>Dans 69110</v>
      </c>
      <c r="I4577" s="6" t="str">
        <f t="shared" si="503"/>
        <v>Dans 69110</v>
      </c>
      <c r="J4577" s="5" t="str">
        <f t="shared" si="501"/>
        <v/>
      </c>
      <c r="K4577" s="6">
        <v>35</v>
      </c>
      <c r="L4577" s="7">
        <v>5.7870370370370366E-5</v>
      </c>
      <c r="M4577">
        <v>-3.6000000000000002E-4</v>
      </c>
      <c r="N4577" s="9" t="str">
        <f t="shared" si="502"/>
        <v>passage possible</v>
      </c>
      <c r="O4577" s="6" t="str">
        <f>IFERROR(VLOOKUP(F4577,TCD!$A$4:$C$362,3,FALSE),"Commune de ramassage")</f>
        <v>Commune de ramassage</v>
      </c>
      <c r="P4577">
        <v>164</v>
      </c>
    </row>
    <row r="4578" spans="1:16" x14ac:dyDescent="0.3">
      <c r="A4578">
        <f t="shared" si="497"/>
        <v>4577</v>
      </c>
      <c r="B4578" t="s">
        <v>30</v>
      </c>
      <c r="C4578" s="8">
        <v>44641.296840277777</v>
      </c>
      <c r="D4578" s="7">
        <f>C4578</f>
        <v>44641.296840277777</v>
      </c>
      <c r="E4578" s="6" t="s">
        <v>35</v>
      </c>
      <c r="F4578" s="6" t="str">
        <f t="shared" si="498"/>
        <v>69110 44641,29684</v>
      </c>
      <c r="G4578" s="6" t="str">
        <f t="shared" si="499"/>
        <v>44641,2968402778 69110</v>
      </c>
      <c r="H4578" s="6" t="str">
        <f t="shared" si="500"/>
        <v>Dans 69110</v>
      </c>
      <c r="I4578" s="6" t="str">
        <f t="shared" si="503"/>
        <v>Dans 69110</v>
      </c>
      <c r="J4578" s="5" t="str">
        <f t="shared" si="501"/>
        <v/>
      </c>
      <c r="K4578" s="6">
        <v>29</v>
      </c>
      <c r="L4578" s="7">
        <v>1.1574074074074073E-5</v>
      </c>
      <c r="M4578">
        <v>-1.8E-5</v>
      </c>
      <c r="N4578" s="9" t="str">
        <f t="shared" si="502"/>
        <v>passage possible</v>
      </c>
      <c r="O4578" s="6" t="str">
        <f>IFERROR(VLOOKUP(F4578,TCD!$A$4:$C$362,3,FALSE),"Commune de ramassage")</f>
        <v>Commune de ramassage</v>
      </c>
      <c r="P4578">
        <v>165</v>
      </c>
    </row>
    <row r="4579" spans="1:16" x14ac:dyDescent="0.3">
      <c r="A4579">
        <f t="shared" si="497"/>
        <v>4578</v>
      </c>
      <c r="B4579" t="s">
        <v>30</v>
      </c>
      <c r="C4579" s="8">
        <v>44641.296851851854</v>
      </c>
      <c r="D4579" s="7">
        <f>C4579</f>
        <v>44641.296851851854</v>
      </c>
      <c r="E4579" s="6" t="s">
        <v>35</v>
      </c>
      <c r="F4579" s="6" t="str">
        <f t="shared" si="498"/>
        <v>69110 44641,29685</v>
      </c>
      <c r="G4579" s="6" t="str">
        <f t="shared" si="499"/>
        <v>44641,2968518519 69110</v>
      </c>
      <c r="H4579" s="6" t="str">
        <f t="shared" si="500"/>
        <v>Dans 69110</v>
      </c>
      <c r="I4579" s="6" t="str">
        <f t="shared" si="503"/>
        <v>Dans 69110</v>
      </c>
      <c r="J4579" s="5" t="str">
        <f t="shared" si="501"/>
        <v/>
      </c>
      <c r="K4579" s="6">
        <v>27</v>
      </c>
      <c r="L4579" s="7">
        <v>1.273148148148148E-4</v>
      </c>
      <c r="M4579">
        <v>-8.0000000000000007E-5</v>
      </c>
      <c r="N4579" s="9" t="str">
        <f t="shared" si="502"/>
        <v>passage possible</v>
      </c>
      <c r="O4579" s="6" t="str">
        <f>IFERROR(VLOOKUP(F4579,TCD!$A$4:$C$362,3,FALSE),"Commune de ramassage")</f>
        <v>Commune de ramassage</v>
      </c>
      <c r="P4579">
        <v>166</v>
      </c>
    </row>
    <row r="4580" spans="1:16" x14ac:dyDescent="0.3">
      <c r="A4580">
        <f t="shared" si="497"/>
        <v>4579</v>
      </c>
      <c r="B4580" t="s">
        <v>30</v>
      </c>
      <c r="C4580" s="8">
        <v>44641.296979166669</v>
      </c>
      <c r="D4580" s="7">
        <f>C4580</f>
        <v>44641.296979166669</v>
      </c>
      <c r="E4580" s="6" t="s">
        <v>35</v>
      </c>
      <c r="F4580" s="6" t="str">
        <f t="shared" si="498"/>
        <v>69110 44641,29698</v>
      </c>
      <c r="G4580" s="6" t="str">
        <f t="shared" si="499"/>
        <v>44641,2969791667 69110</v>
      </c>
      <c r="H4580" s="6" t="str">
        <f t="shared" si="500"/>
        <v>Dans 69110</v>
      </c>
      <c r="I4580" s="6" t="str">
        <f t="shared" si="503"/>
        <v>Dans 69110</v>
      </c>
      <c r="J4580" s="5" t="str">
        <f t="shared" si="501"/>
        <v/>
      </c>
      <c r="K4580" s="6">
        <v>39</v>
      </c>
      <c r="L4580" s="7">
        <v>6.9444444444444444E-5</v>
      </c>
      <c r="M4580">
        <v>-4.8200000000000001E-4</v>
      </c>
      <c r="N4580" s="9" t="str">
        <f t="shared" si="502"/>
        <v>passage possible</v>
      </c>
      <c r="O4580" s="6" t="str">
        <f>IFERROR(VLOOKUP(F4580,TCD!$A$4:$C$362,3,FALSE),"Commune de ramassage")</f>
        <v>Commune de ramassage</v>
      </c>
      <c r="P4580">
        <v>167</v>
      </c>
    </row>
    <row r="4581" spans="1:16" x14ac:dyDescent="0.3">
      <c r="A4581">
        <f t="shared" si="497"/>
        <v>4580</v>
      </c>
      <c r="B4581" t="s">
        <v>30</v>
      </c>
      <c r="C4581" s="8">
        <v>44641.297048611108</v>
      </c>
      <c r="D4581" s="7">
        <f>C4581</f>
        <v>44641.297048611108</v>
      </c>
      <c r="E4581" s="6" t="s">
        <v>35</v>
      </c>
      <c r="F4581" s="6" t="str">
        <f t="shared" si="498"/>
        <v>69110 44641,29705</v>
      </c>
      <c r="G4581" s="6" t="str">
        <f t="shared" si="499"/>
        <v>44641,2970486111 69110</v>
      </c>
      <c r="H4581" s="6" t="str">
        <f t="shared" si="500"/>
        <v>Dans 69110</v>
      </c>
      <c r="I4581" s="6" t="str">
        <f t="shared" si="503"/>
        <v>Dans 69110</v>
      </c>
      <c r="J4581" s="5" t="str">
        <f t="shared" si="501"/>
        <v/>
      </c>
      <c r="K4581" s="6">
        <v>35</v>
      </c>
      <c r="L4581" s="7">
        <v>8.1018518518518516E-5</v>
      </c>
      <c r="M4581">
        <v>-3.6699999999999998E-4</v>
      </c>
      <c r="N4581" s="9" t="str">
        <f t="shared" si="502"/>
        <v>passage possible</v>
      </c>
      <c r="O4581" s="6" t="str">
        <f>IFERROR(VLOOKUP(F4581,TCD!$A$4:$C$362,3,FALSE),"Commune de ramassage")</f>
        <v>Commune de ramassage</v>
      </c>
      <c r="P4581">
        <v>168</v>
      </c>
    </row>
    <row r="4582" spans="1:16" x14ac:dyDescent="0.3">
      <c r="A4582">
        <f t="shared" si="497"/>
        <v>4581</v>
      </c>
      <c r="B4582" t="s">
        <v>30</v>
      </c>
      <c r="C4582" s="8">
        <v>44641.297129629631</v>
      </c>
      <c r="D4582" s="7">
        <f>C4582</f>
        <v>44641.297129629631</v>
      </c>
      <c r="E4582" s="6" t="s">
        <v>35</v>
      </c>
      <c r="F4582" s="6" t="str">
        <f t="shared" si="498"/>
        <v>69110 44641,29713</v>
      </c>
      <c r="G4582" s="6" t="str">
        <f t="shared" si="499"/>
        <v>44641,2971296296 69110</v>
      </c>
      <c r="H4582" s="6" t="str">
        <f t="shared" si="500"/>
        <v>Dans 69110</v>
      </c>
      <c r="I4582" s="6" t="str">
        <f t="shared" si="503"/>
        <v>Dans 69110</v>
      </c>
      <c r="J4582" s="5" t="str">
        <f t="shared" si="501"/>
        <v/>
      </c>
      <c r="K4582" s="6">
        <v>30</v>
      </c>
      <c r="L4582" s="7">
        <v>3.5879629629629635E-4</v>
      </c>
      <c r="M4582">
        <v>-2.2460000000000002E-3</v>
      </c>
      <c r="N4582" s="9" t="str">
        <f t="shared" si="502"/>
        <v>passage possible</v>
      </c>
      <c r="O4582" s="6" t="str">
        <f>IFERROR(VLOOKUP(F4582,TCD!$A$4:$C$362,3,FALSE),"Commune de ramassage")</f>
        <v>Commune de ramassage</v>
      </c>
      <c r="P4582">
        <v>169</v>
      </c>
    </row>
    <row r="4583" spans="1:16" x14ac:dyDescent="0.3">
      <c r="A4583">
        <f t="shared" si="497"/>
        <v>4582</v>
      </c>
      <c r="B4583" t="s">
        <v>30</v>
      </c>
      <c r="C4583" s="8">
        <v>44641.297488425924</v>
      </c>
      <c r="D4583" s="7">
        <f>C4583</f>
        <v>44641.297488425924</v>
      </c>
      <c r="E4583" s="6" t="s">
        <v>35</v>
      </c>
      <c r="F4583" s="6" t="str">
        <f t="shared" si="498"/>
        <v>69110 44641,29749</v>
      </c>
      <c r="G4583" s="6" t="str">
        <f t="shared" si="499"/>
        <v>44641,2974884259 69110</v>
      </c>
      <c r="H4583" s="6" t="str">
        <f t="shared" si="500"/>
        <v>Dans 69110</v>
      </c>
      <c r="I4583" s="6" t="str">
        <f t="shared" si="503"/>
        <v>Dans 69110</v>
      </c>
      <c r="J4583" s="5" t="str">
        <f t="shared" si="501"/>
        <v/>
      </c>
      <c r="K4583" s="6">
        <v>38</v>
      </c>
      <c r="L4583" s="7">
        <v>1.5046296296296297E-4</v>
      </c>
      <c r="M4583">
        <v>-1.3339999999999999E-3</v>
      </c>
      <c r="N4583" s="9" t="str">
        <f t="shared" si="502"/>
        <v>passage possible</v>
      </c>
      <c r="O4583" s="6" t="str">
        <f>IFERROR(VLOOKUP(F4583,TCD!$A$4:$C$362,3,FALSE),"Commune de ramassage")</f>
        <v>Commune de ramassage</v>
      </c>
      <c r="P4583">
        <v>170</v>
      </c>
    </row>
    <row r="4584" spans="1:16" x14ac:dyDescent="0.3">
      <c r="A4584">
        <f t="shared" si="497"/>
        <v>4583</v>
      </c>
      <c r="B4584" t="s">
        <v>30</v>
      </c>
      <c r="C4584" s="8">
        <v>44641.297638888886</v>
      </c>
      <c r="D4584" s="7">
        <f>C4584</f>
        <v>44641.297638888886</v>
      </c>
      <c r="E4584" s="6" t="s">
        <v>35</v>
      </c>
      <c r="F4584" s="6" t="str">
        <f t="shared" si="498"/>
        <v>69110 44641,29764</v>
      </c>
      <c r="G4584" s="6" t="str">
        <f t="shared" si="499"/>
        <v>44641,2976388889 69110</v>
      </c>
      <c r="H4584" s="6" t="str">
        <f t="shared" si="500"/>
        <v>Dans 69110</v>
      </c>
      <c r="I4584" s="6" t="str">
        <f t="shared" si="503"/>
        <v>Dans 69110</v>
      </c>
      <c r="J4584" s="5" t="str">
        <f t="shared" si="501"/>
        <v/>
      </c>
      <c r="K4584" s="6">
        <v>31</v>
      </c>
      <c r="L4584" s="7">
        <v>2.3148148148148146E-4</v>
      </c>
      <c r="M4584">
        <v>-9.0799999999999995E-4</v>
      </c>
      <c r="N4584" s="9" t="str">
        <f t="shared" si="502"/>
        <v>passage possible</v>
      </c>
      <c r="O4584" s="6" t="str">
        <f>IFERROR(VLOOKUP(F4584,TCD!$A$4:$C$362,3,FALSE),"Commune de ramassage")</f>
        <v>Commune de ramassage</v>
      </c>
      <c r="P4584">
        <v>171</v>
      </c>
    </row>
    <row r="4585" spans="1:16" x14ac:dyDescent="0.3">
      <c r="A4585">
        <f t="shared" si="497"/>
        <v>4584</v>
      </c>
      <c r="B4585" t="s">
        <v>30</v>
      </c>
      <c r="C4585" s="8">
        <v>44641.29787037037</v>
      </c>
      <c r="D4585" s="7">
        <f>C4585</f>
        <v>44641.29787037037</v>
      </c>
      <c r="E4585" s="6" t="s">
        <v>35</v>
      </c>
      <c r="F4585" s="6" t="str">
        <f t="shared" si="498"/>
        <v>69110 44641,29787</v>
      </c>
      <c r="G4585" s="6" t="str">
        <f t="shared" si="499"/>
        <v>44641,2978703704 69110</v>
      </c>
      <c r="H4585" s="6" t="str">
        <f t="shared" si="500"/>
        <v>Dans 69110</v>
      </c>
      <c r="I4585" s="6" t="str">
        <f t="shared" si="503"/>
        <v>Dans 69110</v>
      </c>
      <c r="J4585" s="5" t="str">
        <f t="shared" si="501"/>
        <v/>
      </c>
      <c r="K4585" s="6">
        <v>9</v>
      </c>
      <c r="L4585" s="7">
        <v>1.1574074074074073E-5</v>
      </c>
      <c r="M4585">
        <v>2.5000000000000001E-5</v>
      </c>
      <c r="N4585" s="9" t="str">
        <f t="shared" si="502"/>
        <v>ramassage possible</v>
      </c>
      <c r="O4585" s="6" t="str">
        <f>IFERROR(VLOOKUP(F4585,TCD!$A$4:$C$362,3,FALSE),"Commune de ramassage")</f>
        <v>Commune de ramassage</v>
      </c>
      <c r="P4585">
        <v>172</v>
      </c>
    </row>
    <row r="4586" spans="1:16" x14ac:dyDescent="0.3">
      <c r="A4586">
        <f t="shared" si="497"/>
        <v>4585</v>
      </c>
      <c r="B4586" t="s">
        <v>30</v>
      </c>
      <c r="C4586" s="8">
        <v>44641.297881944447</v>
      </c>
      <c r="D4586" s="7">
        <f>C4586</f>
        <v>44641.297881944447</v>
      </c>
      <c r="E4586" s="6" t="s">
        <v>35</v>
      </c>
      <c r="F4586" s="6" t="str">
        <f t="shared" si="498"/>
        <v>69110 44641,29788</v>
      </c>
      <c r="G4586" s="6" t="str">
        <f t="shared" si="499"/>
        <v>44641,2978819444 69110</v>
      </c>
      <c r="H4586" s="6" t="str">
        <f t="shared" si="500"/>
        <v>Dans 69110</v>
      </c>
      <c r="I4586" s="6" t="str">
        <f t="shared" si="503"/>
        <v>Dans 69110</v>
      </c>
      <c r="J4586" s="5" t="str">
        <f t="shared" si="501"/>
        <v/>
      </c>
      <c r="K4586" s="6">
        <v>9</v>
      </c>
      <c r="L4586" s="7">
        <v>1.0185185185185186E-3</v>
      </c>
      <c r="M4586">
        <v>-4.6999999999999997E-5</v>
      </c>
      <c r="N4586" s="9" t="str">
        <f t="shared" si="502"/>
        <v>ramassage possible</v>
      </c>
      <c r="O4586" s="6" t="str">
        <f>IFERROR(VLOOKUP(F4586,TCD!$A$4:$C$362,3,FALSE),"Commune de ramassage")</f>
        <v>Commune de ramassage</v>
      </c>
      <c r="P4586">
        <v>173</v>
      </c>
    </row>
    <row r="4587" spans="1:16" x14ac:dyDescent="0.3">
      <c r="A4587">
        <f t="shared" si="497"/>
        <v>4586</v>
      </c>
      <c r="B4587" t="s">
        <v>30</v>
      </c>
      <c r="C4587" s="8">
        <v>44641.298900462964</v>
      </c>
      <c r="D4587" s="7">
        <f>C4587</f>
        <v>44641.298900462964</v>
      </c>
      <c r="E4587" s="6" t="s">
        <v>35</v>
      </c>
      <c r="F4587" s="6" t="str">
        <f t="shared" si="498"/>
        <v>69110 44641,2989</v>
      </c>
      <c r="G4587" s="6" t="str">
        <f t="shared" si="499"/>
        <v>44641,298900463 69110</v>
      </c>
      <c r="H4587" s="6" t="str">
        <f t="shared" si="500"/>
        <v>Dans 69110</v>
      </c>
      <c r="I4587" s="6" t="str">
        <f t="shared" si="503"/>
        <v>Dans 69110</v>
      </c>
      <c r="J4587" s="5" t="str">
        <f t="shared" si="501"/>
        <v/>
      </c>
      <c r="K4587" s="6">
        <v>0</v>
      </c>
      <c r="L4587" s="7">
        <v>4.5138888888888892E-4</v>
      </c>
      <c r="M4587">
        <v>8.3999999999999995E-5</v>
      </c>
      <c r="N4587" s="9" t="str">
        <f t="shared" si="502"/>
        <v>ramassage possible</v>
      </c>
      <c r="O4587" s="6" t="str">
        <f>IFERROR(VLOOKUP(F4587,TCD!$A$4:$C$362,3,FALSE),"Commune de ramassage")</f>
        <v>Commune de passage</v>
      </c>
      <c r="P4587">
        <v>174</v>
      </c>
    </row>
    <row r="4588" spans="1:16" x14ac:dyDescent="0.3">
      <c r="A4588">
        <f t="shared" si="497"/>
        <v>4587</v>
      </c>
      <c r="B4588" t="s">
        <v>30</v>
      </c>
      <c r="C4588" s="8">
        <v>44641.299351851849</v>
      </c>
      <c r="D4588" s="7">
        <f>C4588</f>
        <v>44641.299351851849</v>
      </c>
      <c r="E4588" s="6" t="s">
        <v>35</v>
      </c>
      <c r="F4588" s="6" t="str">
        <f t="shared" si="498"/>
        <v>69110 44641,29935</v>
      </c>
      <c r="G4588" s="6" t="str">
        <f t="shared" si="499"/>
        <v>44641,2993518518 69110</v>
      </c>
      <c r="H4588" s="6" t="str">
        <f t="shared" si="500"/>
        <v>Dans 69110</v>
      </c>
      <c r="I4588" s="6" t="str">
        <f t="shared" si="503"/>
        <v>Dans 69110</v>
      </c>
      <c r="J4588" s="5" t="str">
        <f t="shared" si="501"/>
        <v/>
      </c>
      <c r="K4588" s="6">
        <v>3</v>
      </c>
      <c r="L4588" s="7">
        <v>2.3148148148148147E-5</v>
      </c>
      <c r="M4588">
        <v>1.2999999999999999E-5</v>
      </c>
      <c r="N4588" s="9" t="str">
        <f t="shared" si="502"/>
        <v>ramassage possible</v>
      </c>
      <c r="O4588" s="6" t="str">
        <f>IFERROR(VLOOKUP(F4588,TCD!$A$4:$C$362,3,FALSE),"Commune de ramassage")</f>
        <v>Commune de ramassage</v>
      </c>
      <c r="P4588">
        <v>175</v>
      </c>
    </row>
    <row r="4589" spans="1:16" x14ac:dyDescent="0.3">
      <c r="A4589">
        <f t="shared" si="497"/>
        <v>4588</v>
      </c>
      <c r="B4589" t="s">
        <v>30</v>
      </c>
      <c r="C4589" s="8">
        <v>44641.299375000002</v>
      </c>
      <c r="D4589" s="7">
        <f>C4589</f>
        <v>44641.299375000002</v>
      </c>
      <c r="E4589" s="6" t="s">
        <v>35</v>
      </c>
      <c r="F4589" s="6" t="str">
        <f t="shared" si="498"/>
        <v>69110 44641,29938</v>
      </c>
      <c r="G4589" s="6" t="str">
        <f t="shared" si="499"/>
        <v>44641,299375 69110</v>
      </c>
      <c r="H4589" s="6" t="str">
        <f t="shared" si="500"/>
        <v>Dans 69110</v>
      </c>
      <c r="I4589" s="6" t="str">
        <f t="shared" si="503"/>
        <v>Dans 69110</v>
      </c>
      <c r="J4589" s="5" t="str">
        <f t="shared" si="501"/>
        <v/>
      </c>
      <c r="K4589" s="6">
        <v>7</v>
      </c>
      <c r="L4589" s="7">
        <v>4.2824074074074075E-4</v>
      </c>
      <c r="M4589">
        <v>8.7000000000000001E-4</v>
      </c>
      <c r="N4589" s="9" t="str">
        <f t="shared" si="502"/>
        <v>ramassage possible</v>
      </c>
      <c r="O4589" s="6" t="str">
        <f>IFERROR(VLOOKUP(F4589,TCD!$A$4:$C$362,3,FALSE),"Commune de ramassage")</f>
        <v>Commune de ramassage</v>
      </c>
      <c r="P4589">
        <v>176</v>
      </c>
    </row>
    <row r="4590" spans="1:16" x14ac:dyDescent="0.3">
      <c r="A4590">
        <f t="shared" si="497"/>
        <v>4589</v>
      </c>
      <c r="B4590" t="s">
        <v>30</v>
      </c>
      <c r="C4590" s="8">
        <v>44641.299803240741</v>
      </c>
      <c r="D4590" s="7">
        <f>C4590</f>
        <v>44641.299803240741</v>
      </c>
      <c r="E4590" s="6" t="s">
        <v>35</v>
      </c>
      <c r="F4590" s="6" t="str">
        <f t="shared" si="498"/>
        <v>69110 44641,2998</v>
      </c>
      <c r="G4590" s="6" t="str">
        <f t="shared" si="499"/>
        <v>44641,2998032407 69110</v>
      </c>
      <c r="H4590" s="6" t="str">
        <f t="shared" si="500"/>
        <v>Dans 69110</v>
      </c>
      <c r="I4590" s="6" t="str">
        <f t="shared" si="503"/>
        <v>Dans 69110</v>
      </c>
      <c r="J4590" s="5" t="str">
        <f t="shared" si="501"/>
        <v/>
      </c>
      <c r="K4590" s="6">
        <v>28</v>
      </c>
      <c r="L4590" s="7">
        <v>2.5462962962962961E-4</v>
      </c>
      <c r="M4590">
        <v>-1.2869999999999999E-3</v>
      </c>
      <c r="N4590" s="9" t="str">
        <f t="shared" si="502"/>
        <v>passage possible</v>
      </c>
      <c r="O4590" s="6" t="str">
        <f>IFERROR(VLOOKUP(F4590,TCD!$A$4:$C$362,3,FALSE),"Commune de ramassage")</f>
        <v>Commune de ramassage</v>
      </c>
      <c r="P4590">
        <v>177</v>
      </c>
    </row>
    <row r="4591" spans="1:16" x14ac:dyDescent="0.3">
      <c r="A4591">
        <f t="shared" si="497"/>
        <v>4590</v>
      </c>
      <c r="B4591" t="s">
        <v>30</v>
      </c>
      <c r="C4591" s="8">
        <v>44641.300057870372</v>
      </c>
      <c r="D4591" s="7">
        <f>C4591</f>
        <v>44641.300057870372</v>
      </c>
      <c r="E4591" s="6" t="s">
        <v>35</v>
      </c>
      <c r="F4591" s="6" t="str">
        <f t="shared" si="498"/>
        <v>69110 44641,30006</v>
      </c>
      <c r="G4591" s="6" t="str">
        <f t="shared" si="499"/>
        <v>44641,3000578704 69110</v>
      </c>
      <c r="H4591" s="6" t="str">
        <f t="shared" si="500"/>
        <v>Dans 69110</v>
      </c>
      <c r="I4591" s="6" t="str">
        <f t="shared" si="503"/>
        <v>Dans 69110</v>
      </c>
      <c r="J4591" s="5" t="str">
        <f t="shared" si="501"/>
        <v/>
      </c>
      <c r="K4591" s="6">
        <v>29</v>
      </c>
      <c r="L4591" s="7">
        <v>2.6620370370370372E-4</v>
      </c>
      <c r="M4591">
        <v>9.5500000000000001E-4</v>
      </c>
      <c r="N4591" s="9" t="str">
        <f t="shared" si="502"/>
        <v>passage possible</v>
      </c>
      <c r="O4591" s="6" t="str">
        <f>IFERROR(VLOOKUP(F4591,TCD!$A$4:$C$362,3,FALSE),"Commune de ramassage")</f>
        <v>Commune de ramassage</v>
      </c>
      <c r="P4591">
        <v>178</v>
      </c>
    </row>
    <row r="4592" spans="1:16" x14ac:dyDescent="0.3">
      <c r="A4592">
        <f t="shared" si="497"/>
        <v>4591</v>
      </c>
      <c r="B4592" t="s">
        <v>30</v>
      </c>
      <c r="C4592" s="8">
        <v>44641.300324074073</v>
      </c>
      <c r="D4592" s="7">
        <f>C4592</f>
        <v>44641.300324074073</v>
      </c>
      <c r="E4592" s="6" t="s">
        <v>35</v>
      </c>
      <c r="F4592" s="6" t="str">
        <f t="shared" si="498"/>
        <v>69110 44641,30032</v>
      </c>
      <c r="G4592" s="6" t="str">
        <f t="shared" si="499"/>
        <v>44641,3003240741 69110</v>
      </c>
      <c r="H4592" s="6" t="str">
        <f t="shared" si="500"/>
        <v>Dans 69110</v>
      </c>
      <c r="I4592" s="6" t="str">
        <f t="shared" si="503"/>
        <v>Dans 69110</v>
      </c>
      <c r="J4592" s="5" t="str">
        <f t="shared" si="501"/>
        <v/>
      </c>
      <c r="K4592" s="6">
        <v>32</v>
      </c>
      <c r="L4592" s="7">
        <v>5.7870370370370366E-5</v>
      </c>
      <c r="M4592">
        <v>-2.1000000000000001E-4</v>
      </c>
      <c r="N4592" s="9" t="str">
        <f t="shared" si="502"/>
        <v>passage possible</v>
      </c>
      <c r="O4592" s="6" t="str">
        <f>IFERROR(VLOOKUP(F4592,TCD!$A$4:$C$362,3,FALSE),"Commune de ramassage")</f>
        <v>Commune de ramassage</v>
      </c>
      <c r="P4592">
        <v>179</v>
      </c>
    </row>
    <row r="4593" spans="1:16" x14ac:dyDescent="0.3">
      <c r="A4593">
        <f t="shared" si="497"/>
        <v>4592</v>
      </c>
      <c r="B4593" t="s">
        <v>30</v>
      </c>
      <c r="C4593" s="8">
        <v>44641.300381944442</v>
      </c>
      <c r="D4593" s="7">
        <f>C4593</f>
        <v>44641.300381944442</v>
      </c>
      <c r="E4593" s="6" t="s">
        <v>35</v>
      </c>
      <c r="F4593" s="6" t="str">
        <f t="shared" si="498"/>
        <v>69110 44641,30038</v>
      </c>
      <c r="G4593" s="6" t="str">
        <f t="shared" si="499"/>
        <v>44641,3003819444 69110</v>
      </c>
      <c r="H4593" s="6" t="str">
        <f t="shared" si="500"/>
        <v>Dans 69110</v>
      </c>
      <c r="I4593" s="6" t="str">
        <f t="shared" si="503"/>
        <v>Dans 69110</v>
      </c>
      <c r="J4593" s="5" t="str">
        <f t="shared" si="501"/>
        <v/>
      </c>
      <c r="K4593" s="6">
        <v>39</v>
      </c>
      <c r="L4593" s="7">
        <v>5.7870370370370378E-4</v>
      </c>
      <c r="M4593">
        <v>-4.2430000000000002E-3</v>
      </c>
      <c r="N4593" s="9" t="str">
        <f t="shared" si="502"/>
        <v>passage possible</v>
      </c>
      <c r="O4593" s="6" t="str">
        <f>IFERROR(VLOOKUP(F4593,TCD!$A$4:$C$362,3,FALSE),"Commune de ramassage")</f>
        <v>Commune de ramassage</v>
      </c>
      <c r="P4593">
        <v>180</v>
      </c>
    </row>
    <row r="4594" spans="1:16" x14ac:dyDescent="0.3">
      <c r="A4594">
        <f t="shared" si="497"/>
        <v>4593</v>
      </c>
      <c r="B4594" t="s">
        <v>30</v>
      </c>
      <c r="C4594" s="8">
        <v>44641.30096064815</v>
      </c>
      <c r="D4594" s="7">
        <f>C4594</f>
        <v>44641.30096064815</v>
      </c>
      <c r="E4594" s="6" t="s">
        <v>35</v>
      </c>
      <c r="F4594" s="6" t="str">
        <f t="shared" si="498"/>
        <v>69110 44641,30096</v>
      </c>
      <c r="G4594" s="6" t="str">
        <f t="shared" si="499"/>
        <v>44641,3009606482 69110</v>
      </c>
      <c r="H4594" s="6" t="str">
        <f t="shared" si="500"/>
        <v>Dans 69110</v>
      </c>
      <c r="I4594" s="6" t="str">
        <f t="shared" si="503"/>
        <v>Dans 69110</v>
      </c>
      <c r="J4594" s="5" t="str">
        <f t="shared" si="501"/>
        <v/>
      </c>
      <c r="K4594" s="6">
        <v>32</v>
      </c>
      <c r="L4594" s="7">
        <v>5.7870370370370366E-5</v>
      </c>
      <c r="M4594">
        <v>-2.4000000000000001E-4</v>
      </c>
      <c r="N4594" s="9" t="str">
        <f t="shared" si="502"/>
        <v>passage possible</v>
      </c>
      <c r="O4594" s="6" t="str">
        <f>IFERROR(VLOOKUP(F4594,TCD!$A$4:$C$362,3,FALSE),"Commune de ramassage")</f>
        <v>Commune de ramassage</v>
      </c>
      <c r="P4594">
        <v>181</v>
      </c>
    </row>
    <row r="4595" spans="1:16" x14ac:dyDescent="0.3">
      <c r="A4595">
        <f t="shared" si="497"/>
        <v>4594</v>
      </c>
      <c r="B4595" t="s">
        <v>30</v>
      </c>
      <c r="C4595" s="8">
        <v>44641.301018518519</v>
      </c>
      <c r="D4595" s="7">
        <f>C4595</f>
        <v>44641.301018518519</v>
      </c>
      <c r="E4595" s="6" t="s">
        <v>35</v>
      </c>
      <c r="F4595" s="6" t="str">
        <f t="shared" si="498"/>
        <v>69110 44641,30102</v>
      </c>
      <c r="G4595" s="6" t="str">
        <f t="shared" si="499"/>
        <v>44641,3010185185 69110</v>
      </c>
      <c r="H4595" s="6" t="str">
        <f t="shared" si="500"/>
        <v>Dans 69110</v>
      </c>
      <c r="I4595" s="6" t="str">
        <f t="shared" si="503"/>
        <v>Dans 69110</v>
      </c>
      <c r="J4595" s="5" t="str">
        <f t="shared" si="501"/>
        <v/>
      </c>
      <c r="K4595" s="6">
        <v>31</v>
      </c>
      <c r="L4595" s="7">
        <v>1.7361111111111112E-4</v>
      </c>
      <c r="M4595">
        <v>-1.01E-3</v>
      </c>
      <c r="N4595" s="9" t="str">
        <f t="shared" si="502"/>
        <v>passage possible</v>
      </c>
      <c r="O4595" s="6" t="str">
        <f>IFERROR(VLOOKUP(F4595,TCD!$A$4:$C$362,3,FALSE),"Commune de ramassage")</f>
        <v>Commune de ramassage</v>
      </c>
      <c r="P4595">
        <v>182</v>
      </c>
    </row>
    <row r="4596" spans="1:16" x14ac:dyDescent="0.3">
      <c r="A4596">
        <f t="shared" si="497"/>
        <v>4595</v>
      </c>
      <c r="B4596" t="s">
        <v>30</v>
      </c>
      <c r="C4596" s="8">
        <v>44641.301192129627</v>
      </c>
      <c r="D4596" s="7">
        <f>C4596</f>
        <v>44641.301192129627</v>
      </c>
      <c r="E4596" s="6" t="s">
        <v>35</v>
      </c>
      <c r="F4596" s="6" t="str">
        <f t="shared" si="498"/>
        <v>69110 44641,30119</v>
      </c>
      <c r="G4596" s="6" t="str">
        <f t="shared" si="499"/>
        <v>44641,3011921296 69110</v>
      </c>
      <c r="H4596" s="6" t="str">
        <f t="shared" si="500"/>
        <v>Dans 69110</v>
      </c>
      <c r="I4596" s="6" t="str">
        <f t="shared" si="503"/>
        <v>Dans 69110</v>
      </c>
      <c r="J4596" s="5" t="str">
        <f t="shared" si="501"/>
        <v/>
      </c>
      <c r="K4596" s="6">
        <v>10</v>
      </c>
      <c r="L4596" s="7">
        <v>1.1805555555555556E-3</v>
      </c>
      <c r="M4596">
        <v>5.1999999999999997E-5</v>
      </c>
      <c r="N4596" s="9" t="str">
        <f t="shared" si="502"/>
        <v>passage possible</v>
      </c>
      <c r="O4596" s="6" t="str">
        <f>IFERROR(VLOOKUP(F4596,TCD!$A$4:$C$362,3,FALSE),"Commune de ramassage")</f>
        <v>Commune de ramassage</v>
      </c>
      <c r="P4596">
        <v>183</v>
      </c>
    </row>
    <row r="4597" spans="1:16" x14ac:dyDescent="0.3">
      <c r="A4597">
        <f t="shared" si="497"/>
        <v>4596</v>
      </c>
      <c r="B4597" t="s">
        <v>30</v>
      </c>
      <c r="C4597" s="8">
        <v>44641.302372685182</v>
      </c>
      <c r="D4597" s="7">
        <f>C4597</f>
        <v>44641.302372685182</v>
      </c>
      <c r="E4597" s="6" t="s">
        <v>35</v>
      </c>
      <c r="F4597" s="6" t="str">
        <f t="shared" si="498"/>
        <v>69110 44641,30237</v>
      </c>
      <c r="G4597" s="6" t="str">
        <f t="shared" si="499"/>
        <v>44641,3023726852 69110</v>
      </c>
      <c r="H4597" s="6" t="str">
        <f t="shared" si="500"/>
        <v>Dans 69110</v>
      </c>
      <c r="I4597" s="6" t="str">
        <f t="shared" si="503"/>
        <v>Dans 69110</v>
      </c>
      <c r="J4597" s="5" t="str">
        <f t="shared" si="501"/>
        <v/>
      </c>
      <c r="K4597" s="6">
        <v>0</v>
      </c>
      <c r="L4597" s="7">
        <v>1.0416666666666667E-4</v>
      </c>
      <c r="M4597">
        <v>1.8E-5</v>
      </c>
      <c r="N4597" s="9" t="str">
        <f t="shared" si="502"/>
        <v>ramassage possible</v>
      </c>
      <c r="O4597" s="6" t="str">
        <f>IFERROR(VLOOKUP(F4597,TCD!$A$4:$C$362,3,FALSE),"Commune de ramassage")</f>
        <v>Commune de ramassage</v>
      </c>
      <c r="P4597">
        <v>184</v>
      </c>
    </row>
    <row r="4598" spans="1:16" x14ac:dyDescent="0.3">
      <c r="A4598">
        <f t="shared" si="497"/>
        <v>4597</v>
      </c>
      <c r="B4598" t="s">
        <v>30</v>
      </c>
      <c r="C4598" s="8">
        <v>44641.302476851852</v>
      </c>
      <c r="D4598" s="7">
        <f>C4598</f>
        <v>44641.302476851852</v>
      </c>
      <c r="E4598" s="6" t="s">
        <v>35</v>
      </c>
      <c r="F4598" s="6" t="str">
        <f t="shared" si="498"/>
        <v>69110 44641,30248</v>
      </c>
      <c r="G4598" s="6" t="str">
        <f t="shared" si="499"/>
        <v>44641,3024768519 69110</v>
      </c>
      <c r="H4598" s="6" t="str">
        <f t="shared" si="500"/>
        <v>Dans 69110</v>
      </c>
      <c r="I4598" s="6" t="str">
        <f t="shared" si="503"/>
        <v>Dans 69110</v>
      </c>
      <c r="J4598" s="5" t="str">
        <f t="shared" si="501"/>
        <v/>
      </c>
      <c r="K4598" s="6">
        <v>0</v>
      </c>
      <c r="L4598" s="7">
        <v>1.2847222222222223E-3</v>
      </c>
      <c r="M4598">
        <v>-1.8200000000000001E-4</v>
      </c>
      <c r="N4598" s="9" t="str">
        <f t="shared" si="502"/>
        <v>ramassage possible</v>
      </c>
      <c r="O4598" s="6" t="str">
        <f>IFERROR(VLOOKUP(F4598,TCD!$A$4:$C$362,3,FALSE),"Commune de ramassage")</f>
        <v>Commune de ramassage</v>
      </c>
      <c r="P4598">
        <v>185</v>
      </c>
    </row>
    <row r="4599" spans="1:16" x14ac:dyDescent="0.3">
      <c r="A4599">
        <f t="shared" si="497"/>
        <v>4598</v>
      </c>
      <c r="B4599" t="s">
        <v>30</v>
      </c>
      <c r="C4599" s="8">
        <v>44641.303761574076</v>
      </c>
      <c r="D4599" s="7">
        <f>C4599</f>
        <v>44641.303761574076</v>
      </c>
      <c r="E4599" s="6" t="s">
        <v>35</v>
      </c>
      <c r="F4599" s="6" t="str">
        <f t="shared" si="498"/>
        <v>69110 44641,30376</v>
      </c>
      <c r="G4599" s="6" t="str">
        <f t="shared" si="499"/>
        <v>44641,3037615741 69110</v>
      </c>
      <c r="H4599" s="6" t="str">
        <f t="shared" si="500"/>
        <v>Dans 69110</v>
      </c>
      <c r="I4599" s="6" t="str">
        <f t="shared" si="503"/>
        <v>Dans 69110</v>
      </c>
      <c r="J4599" s="5" t="str">
        <f t="shared" si="501"/>
        <v/>
      </c>
      <c r="K4599" s="6">
        <v>9</v>
      </c>
      <c r="L4599" s="7">
        <v>1.8518518518518518E-4</v>
      </c>
      <c r="M4599">
        <v>-3.5799999999999997E-4</v>
      </c>
      <c r="N4599" s="9" t="str">
        <f t="shared" si="502"/>
        <v>ramassage possible</v>
      </c>
      <c r="O4599" s="6" t="str">
        <f>IFERROR(VLOOKUP(F4599,TCD!$A$4:$C$362,3,FALSE),"Commune de ramassage")</f>
        <v>Commune de ramassage</v>
      </c>
      <c r="P4599">
        <v>186</v>
      </c>
    </row>
    <row r="4600" spans="1:16" x14ac:dyDescent="0.3">
      <c r="A4600">
        <f t="shared" si="497"/>
        <v>4599</v>
      </c>
      <c r="B4600" t="s">
        <v>30</v>
      </c>
      <c r="C4600" s="8">
        <v>44641.303946759261</v>
      </c>
      <c r="D4600" s="7">
        <f>C4600</f>
        <v>44641.303946759261</v>
      </c>
      <c r="E4600" s="6" t="s">
        <v>35</v>
      </c>
      <c r="F4600" s="6" t="str">
        <f t="shared" si="498"/>
        <v>69110 44641,30395</v>
      </c>
      <c r="G4600" s="6" t="str">
        <f t="shared" si="499"/>
        <v>44641,3039467593 69110</v>
      </c>
      <c r="H4600" s="6" t="str">
        <f t="shared" si="500"/>
        <v>Dans 69110</v>
      </c>
      <c r="I4600" s="6" t="str">
        <f t="shared" si="503"/>
        <v>Dans 69110</v>
      </c>
      <c r="J4600" s="5" t="str">
        <f t="shared" si="501"/>
        <v/>
      </c>
      <c r="K4600" s="6">
        <v>13</v>
      </c>
      <c r="L4600" s="7">
        <v>2.3148148148148146E-4</v>
      </c>
      <c r="M4600">
        <v>-4.6999999999999999E-4</v>
      </c>
      <c r="N4600" s="9" t="str">
        <f t="shared" si="502"/>
        <v>passage possible</v>
      </c>
      <c r="O4600" s="6" t="str">
        <f>IFERROR(VLOOKUP(F4600,TCD!$A$4:$C$362,3,FALSE),"Commune de ramassage")</f>
        <v>Commune de ramassage</v>
      </c>
      <c r="P4600">
        <v>187</v>
      </c>
    </row>
    <row r="4601" spans="1:16" x14ac:dyDescent="0.3">
      <c r="A4601">
        <f t="shared" si="497"/>
        <v>4600</v>
      </c>
      <c r="B4601" t="s">
        <v>30</v>
      </c>
      <c r="C4601" s="8">
        <v>44641.304178240738</v>
      </c>
      <c r="D4601" s="7">
        <f>C4601</f>
        <v>44641.304178240738</v>
      </c>
      <c r="E4601" s="6" t="s">
        <v>35</v>
      </c>
      <c r="F4601" s="6" t="str">
        <f t="shared" si="498"/>
        <v>69110 44641,30418</v>
      </c>
      <c r="G4601" s="6" t="str">
        <f t="shared" si="499"/>
        <v>44641,3041782407 69110</v>
      </c>
      <c r="H4601" s="6" t="str">
        <f t="shared" si="500"/>
        <v>Dans 69110</v>
      </c>
      <c r="I4601" s="6" t="str">
        <f t="shared" si="503"/>
        <v>Dans 69110</v>
      </c>
      <c r="J4601" s="5" t="str">
        <f t="shared" si="501"/>
        <v/>
      </c>
      <c r="K4601" s="6">
        <v>21</v>
      </c>
      <c r="L4601" s="7">
        <v>4.6296296296296294E-5</v>
      </c>
      <c r="M4601">
        <v>3.1999999999999999E-5</v>
      </c>
      <c r="N4601" s="9" t="str">
        <f t="shared" si="502"/>
        <v>passage possible</v>
      </c>
      <c r="O4601" s="6" t="str">
        <f>IFERROR(VLOOKUP(F4601,TCD!$A$4:$C$362,3,FALSE),"Commune de ramassage")</f>
        <v>Commune de ramassage</v>
      </c>
      <c r="P4601">
        <v>188</v>
      </c>
    </row>
    <row r="4602" spans="1:16" x14ac:dyDescent="0.3">
      <c r="A4602">
        <f t="shared" si="497"/>
        <v>4601</v>
      </c>
      <c r="B4602" t="s">
        <v>30</v>
      </c>
      <c r="C4602" s="8">
        <v>44641.304224537038</v>
      </c>
      <c r="D4602" s="7">
        <f>C4602</f>
        <v>44641.304224537038</v>
      </c>
      <c r="E4602" s="6" t="s">
        <v>35</v>
      </c>
      <c r="F4602" s="6" t="str">
        <f t="shared" si="498"/>
        <v>69110 44641,30422</v>
      </c>
      <c r="G4602" s="6" t="str">
        <f t="shared" si="499"/>
        <v>44641,304224537 69110</v>
      </c>
      <c r="H4602" s="6" t="str">
        <f t="shared" si="500"/>
        <v>Dans 69110</v>
      </c>
      <c r="I4602" s="6" t="str">
        <f t="shared" si="503"/>
        <v>Dans 69110</v>
      </c>
      <c r="J4602" s="5" t="str">
        <f t="shared" si="501"/>
        <v/>
      </c>
      <c r="K4602" s="6">
        <v>18</v>
      </c>
      <c r="L4602" s="7">
        <v>5.7870370370370366E-5</v>
      </c>
      <c r="M4602">
        <v>2.05E-4</v>
      </c>
      <c r="N4602" s="9" t="str">
        <f t="shared" si="502"/>
        <v>passage possible</v>
      </c>
      <c r="O4602" s="6" t="str">
        <f>IFERROR(VLOOKUP(F4602,TCD!$A$4:$C$362,3,FALSE),"Commune de ramassage")</f>
        <v>Commune de ramassage</v>
      </c>
      <c r="P4602">
        <v>189</v>
      </c>
    </row>
    <row r="4603" spans="1:16" x14ac:dyDescent="0.3">
      <c r="A4603">
        <f t="shared" si="497"/>
        <v>4602</v>
      </c>
      <c r="B4603" t="s">
        <v>30</v>
      </c>
      <c r="C4603" s="8">
        <v>44641.304282407407</v>
      </c>
      <c r="D4603" s="7">
        <f>C4603</f>
        <v>44641.304282407407</v>
      </c>
      <c r="E4603" s="6" t="s">
        <v>35</v>
      </c>
      <c r="F4603" s="6" t="str">
        <f t="shared" si="498"/>
        <v>69110 44641,30428</v>
      </c>
      <c r="G4603" s="6" t="str">
        <f t="shared" si="499"/>
        <v>44641,3042824074 69110</v>
      </c>
      <c r="H4603" s="6" t="str">
        <f t="shared" si="500"/>
        <v>Dans 69110</v>
      </c>
      <c r="I4603" s="6" t="str">
        <f t="shared" si="503"/>
        <v>Dans 69110</v>
      </c>
      <c r="J4603" s="5" t="str">
        <f t="shared" si="501"/>
        <v/>
      </c>
      <c r="K4603" s="6">
        <v>19</v>
      </c>
      <c r="L4603" s="7">
        <v>3.2407407407407406E-4</v>
      </c>
      <c r="M4603">
        <v>1.2979999999999999E-3</v>
      </c>
      <c r="N4603" s="9" t="str">
        <f t="shared" si="502"/>
        <v>passage possible</v>
      </c>
      <c r="O4603" s="6" t="str">
        <f>IFERROR(VLOOKUP(F4603,TCD!$A$4:$C$362,3,FALSE),"Commune de ramassage")</f>
        <v>Commune de ramassage</v>
      </c>
      <c r="P4603">
        <v>190</v>
      </c>
    </row>
    <row r="4604" spans="1:16" x14ac:dyDescent="0.3">
      <c r="A4604">
        <f t="shared" si="497"/>
        <v>4603</v>
      </c>
      <c r="B4604" t="s">
        <v>30</v>
      </c>
      <c r="C4604" s="8">
        <v>44641.304606481484</v>
      </c>
      <c r="D4604" s="7">
        <f>C4604</f>
        <v>44641.304606481484</v>
      </c>
      <c r="E4604" s="6" t="s">
        <v>35</v>
      </c>
      <c r="F4604" s="6" t="str">
        <f t="shared" si="498"/>
        <v>69110 44641,30461</v>
      </c>
      <c r="G4604" s="6" t="str">
        <f t="shared" si="499"/>
        <v>44641,3046064815 69110</v>
      </c>
      <c r="H4604" s="6" t="str">
        <f t="shared" si="500"/>
        <v>Dans 69110</v>
      </c>
      <c r="I4604" s="6" t="str">
        <f t="shared" si="503"/>
        <v>Dans 69110</v>
      </c>
      <c r="J4604" s="5" t="str">
        <f t="shared" si="501"/>
        <v/>
      </c>
      <c r="K4604" s="6">
        <v>13</v>
      </c>
      <c r="L4604" s="7">
        <v>8.1018518518518516E-5</v>
      </c>
      <c r="M4604">
        <v>4.1999999999999998E-5</v>
      </c>
      <c r="N4604" s="9" t="str">
        <f t="shared" si="502"/>
        <v>passage possible</v>
      </c>
      <c r="O4604" s="6" t="str">
        <f>IFERROR(VLOOKUP(F4604,TCD!$A$4:$C$362,3,FALSE),"Commune de ramassage")</f>
        <v>Commune de ramassage</v>
      </c>
      <c r="P4604">
        <v>191</v>
      </c>
    </row>
    <row r="4605" spans="1:16" x14ac:dyDescent="0.3">
      <c r="A4605">
        <f t="shared" si="497"/>
        <v>4604</v>
      </c>
      <c r="B4605" t="s">
        <v>30</v>
      </c>
      <c r="C4605" s="8">
        <v>44641.3046875</v>
      </c>
      <c r="D4605" s="7">
        <f>C4605</f>
        <v>44641.3046875</v>
      </c>
      <c r="E4605" s="6" t="s">
        <v>35</v>
      </c>
      <c r="F4605" s="6" t="str">
        <f t="shared" si="498"/>
        <v>69110 44641,30469</v>
      </c>
      <c r="G4605" s="6" t="str">
        <f t="shared" si="499"/>
        <v>44641,3046875 69110</v>
      </c>
      <c r="H4605" s="6" t="str">
        <f t="shared" si="500"/>
        <v>Dans 69110</v>
      </c>
      <c r="I4605" s="6" t="str">
        <f t="shared" si="503"/>
        <v>Dans 69110</v>
      </c>
      <c r="J4605" s="5" t="str">
        <f t="shared" si="501"/>
        <v/>
      </c>
      <c r="K4605" s="6">
        <v>13</v>
      </c>
      <c r="L4605" s="7">
        <v>2.5462962962962961E-4</v>
      </c>
      <c r="M4605">
        <v>8.7999999999999998E-5</v>
      </c>
      <c r="N4605" s="9" t="str">
        <f t="shared" si="502"/>
        <v>passage possible</v>
      </c>
      <c r="O4605" s="6" t="str">
        <f>IFERROR(VLOOKUP(F4605,TCD!$A$4:$C$362,3,FALSE),"Commune de ramassage")</f>
        <v>Commune de ramassage</v>
      </c>
      <c r="P4605">
        <v>192</v>
      </c>
    </row>
    <row r="4606" spans="1:16" x14ac:dyDescent="0.3">
      <c r="A4606">
        <f t="shared" si="497"/>
        <v>4605</v>
      </c>
      <c r="B4606" t="s">
        <v>30</v>
      </c>
      <c r="C4606" s="8">
        <v>44641.304942129631</v>
      </c>
      <c r="D4606" s="7">
        <f>C4606</f>
        <v>44641.304942129631</v>
      </c>
      <c r="E4606" s="6" t="s">
        <v>35</v>
      </c>
      <c r="F4606" s="6" t="str">
        <f t="shared" si="498"/>
        <v>69110 44641,30494</v>
      </c>
      <c r="G4606" s="6" t="str">
        <f t="shared" si="499"/>
        <v>44641,3049421296 69110</v>
      </c>
      <c r="H4606" s="6" t="str">
        <f t="shared" si="500"/>
        <v>Dans 69110</v>
      </c>
      <c r="I4606" s="6" t="str">
        <f t="shared" si="503"/>
        <v>Dans 69110</v>
      </c>
      <c r="J4606" s="5" t="str">
        <f t="shared" si="501"/>
        <v/>
      </c>
      <c r="K4606" s="6">
        <v>7</v>
      </c>
      <c r="L4606" s="7">
        <v>6.2500000000000001E-4</v>
      </c>
      <c r="M4606">
        <v>7.1299999999999998E-4</v>
      </c>
      <c r="N4606" s="9" t="str">
        <f t="shared" si="502"/>
        <v>ramassage possible</v>
      </c>
      <c r="O4606" s="6" t="str">
        <f>IFERROR(VLOOKUP(F4606,TCD!$A$4:$C$362,3,FALSE),"Commune de ramassage")</f>
        <v>Commune de ramassage</v>
      </c>
      <c r="P4606">
        <v>193</v>
      </c>
    </row>
    <row r="4607" spans="1:16" x14ac:dyDescent="0.3">
      <c r="A4607">
        <f t="shared" si="497"/>
        <v>4606</v>
      </c>
      <c r="B4607" t="s">
        <v>30</v>
      </c>
      <c r="C4607" s="8">
        <v>44641.305567129632</v>
      </c>
      <c r="D4607" s="7">
        <f>C4607</f>
        <v>44641.305567129632</v>
      </c>
      <c r="E4607" s="6" t="s">
        <v>35</v>
      </c>
      <c r="F4607" s="6" t="str">
        <f t="shared" si="498"/>
        <v>69110 44641,30557</v>
      </c>
      <c r="G4607" s="6" t="str">
        <f t="shared" si="499"/>
        <v>44641,3055671296 69110</v>
      </c>
      <c r="H4607" s="6" t="str">
        <f t="shared" si="500"/>
        <v>Dans 69110</v>
      </c>
      <c r="I4607" s="6" t="str">
        <f t="shared" si="503"/>
        <v>Dans 69110</v>
      </c>
      <c r="J4607" s="5" t="str">
        <f t="shared" si="501"/>
        <v/>
      </c>
      <c r="K4607" s="6">
        <v>6</v>
      </c>
      <c r="L4607" s="7">
        <v>2.4305555555555552E-4</v>
      </c>
      <c r="M4607">
        <v>1.2899999999999999E-4</v>
      </c>
      <c r="N4607" s="9" t="str">
        <f t="shared" si="502"/>
        <v>ramassage possible</v>
      </c>
      <c r="O4607" s="6" t="str">
        <f>IFERROR(VLOOKUP(F4607,TCD!$A$4:$C$362,3,FALSE),"Commune de ramassage")</f>
        <v>Commune de ramassage</v>
      </c>
      <c r="P4607">
        <v>194</v>
      </c>
    </row>
    <row r="4608" spans="1:16" x14ac:dyDescent="0.3">
      <c r="A4608">
        <f t="shared" si="497"/>
        <v>4607</v>
      </c>
      <c r="B4608" t="s">
        <v>30</v>
      </c>
      <c r="C4608" s="8">
        <v>44641.305810185186</v>
      </c>
      <c r="D4608" s="7">
        <f>C4608</f>
        <v>44641.305810185186</v>
      </c>
      <c r="E4608" s="6" t="s">
        <v>35</v>
      </c>
      <c r="F4608" s="6" t="str">
        <f t="shared" si="498"/>
        <v>69110 44641,30581</v>
      </c>
      <c r="G4608" s="6" t="str">
        <f t="shared" si="499"/>
        <v>44641,3058101852 69110</v>
      </c>
      <c r="H4608" s="6" t="str">
        <f t="shared" si="500"/>
        <v>Dans 69110</v>
      </c>
      <c r="I4608" s="6" t="str">
        <f t="shared" si="503"/>
        <v>Dans 69110</v>
      </c>
      <c r="J4608" s="5" t="str">
        <f t="shared" si="501"/>
        <v/>
      </c>
      <c r="K4608" s="6">
        <v>0</v>
      </c>
      <c r="L4608" s="7">
        <v>4.3981481481481481E-4</v>
      </c>
      <c r="M4608">
        <v>2.6600000000000001E-4</v>
      </c>
      <c r="N4608" s="9" t="str">
        <f t="shared" si="502"/>
        <v>ramassage possible</v>
      </c>
      <c r="O4608" s="6" t="str">
        <f>IFERROR(VLOOKUP(F4608,TCD!$A$4:$C$362,3,FALSE),"Commune de ramassage")</f>
        <v>Commune de ramassage</v>
      </c>
      <c r="P4608">
        <v>195</v>
      </c>
    </row>
    <row r="4609" spans="1:16" x14ac:dyDescent="0.3">
      <c r="A4609">
        <f t="shared" si="497"/>
        <v>4608</v>
      </c>
      <c r="B4609" t="s">
        <v>30</v>
      </c>
      <c r="C4609" s="8">
        <v>44641.306250000001</v>
      </c>
      <c r="D4609" s="7">
        <f>C4609</f>
        <v>44641.306250000001</v>
      </c>
      <c r="E4609" s="6" t="s">
        <v>35</v>
      </c>
      <c r="F4609" s="6" t="str">
        <f t="shared" si="498"/>
        <v>69110 44641,30625</v>
      </c>
      <c r="G4609" s="6" t="str">
        <f t="shared" si="499"/>
        <v>44641,30625 69110</v>
      </c>
      <c r="H4609" s="6" t="str">
        <f t="shared" si="500"/>
        <v>Dans 69110</v>
      </c>
      <c r="I4609" s="6" t="str">
        <f t="shared" si="503"/>
        <v>Dans 69110</v>
      </c>
      <c r="J4609" s="5" t="str">
        <f t="shared" si="501"/>
        <v/>
      </c>
      <c r="K4609" s="6">
        <v>0</v>
      </c>
      <c r="L4609" s="7">
        <v>7.291666666666667E-4</v>
      </c>
      <c r="M4609">
        <v>1.6200000000000001E-4</v>
      </c>
      <c r="N4609" s="9" t="str">
        <f t="shared" si="502"/>
        <v>ramassage possible</v>
      </c>
      <c r="O4609" s="6" t="str">
        <f>IFERROR(VLOOKUP(F4609,TCD!$A$4:$C$362,3,FALSE),"Commune de ramassage")</f>
        <v>Commune de ramassage</v>
      </c>
      <c r="P4609">
        <v>196</v>
      </c>
    </row>
    <row r="4610" spans="1:16" x14ac:dyDescent="0.3">
      <c r="A4610">
        <f t="shared" si="497"/>
        <v>4609</v>
      </c>
      <c r="B4610" t="s">
        <v>30</v>
      </c>
      <c r="C4610" s="8">
        <v>44641.306979166664</v>
      </c>
      <c r="D4610" s="7">
        <f>C4610</f>
        <v>44641.306979166664</v>
      </c>
      <c r="E4610" s="6" t="s">
        <v>35</v>
      </c>
      <c r="F4610" s="6" t="str">
        <f t="shared" si="498"/>
        <v>69110 44641,30698</v>
      </c>
      <c r="G4610" s="6" t="str">
        <f t="shared" si="499"/>
        <v>44641,3069791667 69110</v>
      </c>
      <c r="H4610" s="6" t="str">
        <f t="shared" si="500"/>
        <v>Dans 69110</v>
      </c>
      <c r="I4610" s="6" t="str">
        <f t="shared" si="503"/>
        <v>Dans 69110</v>
      </c>
      <c r="J4610" s="5" t="str">
        <f t="shared" si="501"/>
        <v/>
      </c>
      <c r="K4610" s="6">
        <v>8</v>
      </c>
      <c r="L4610" s="7">
        <v>1.273148148148148E-4</v>
      </c>
      <c r="M4610">
        <v>-1.7E-5</v>
      </c>
      <c r="N4610" s="9" t="str">
        <f t="shared" si="502"/>
        <v>ramassage possible</v>
      </c>
      <c r="O4610" s="6" t="str">
        <f>IFERROR(VLOOKUP(F4610,TCD!$A$4:$C$362,3,FALSE),"Commune de ramassage")</f>
        <v>Commune de ramassage</v>
      </c>
      <c r="P4610">
        <v>197</v>
      </c>
    </row>
    <row r="4611" spans="1:16" x14ac:dyDescent="0.3">
      <c r="A4611">
        <f t="shared" ref="A4611:A4674" si="504">A4610+1</f>
        <v>4610</v>
      </c>
      <c r="B4611" t="s">
        <v>30</v>
      </c>
      <c r="C4611" s="8">
        <v>44641.307106481479</v>
      </c>
      <c r="D4611" s="7">
        <f>C4611</f>
        <v>44641.307106481479</v>
      </c>
      <c r="E4611" s="6" t="s">
        <v>35</v>
      </c>
      <c r="F4611" s="6" t="str">
        <f t="shared" ref="F4611:F4674" si="505">E4611&amp;" "&amp;ROUND(D4611,5)</f>
        <v>69110 44641,30711</v>
      </c>
      <c r="G4611" s="6" t="str">
        <f t="shared" ref="G4611:G4674" si="506">D4611&amp;" "&amp;E4611</f>
        <v>44641,3071064815 69110</v>
      </c>
      <c r="H4611" s="6" t="str">
        <f t="shared" ref="H4611:H4674" si="507">IF(E4611=E4612,"Dans"&amp;" "&amp;E4611,"sortie"&amp;" "&amp;E4611)</f>
        <v>Dans 69110</v>
      </c>
      <c r="I4611" s="6" t="str">
        <f t="shared" si="503"/>
        <v>Dans 69110</v>
      </c>
      <c r="J4611" s="5" t="str">
        <f t="shared" ref="J4611:J4674" si="508">IF(IFERROR(SEARCH("sortie",H4611),0)=1,H4611,IF(IFERROR(SEARCH("Entree",I4611),0)=1,I4611,""))</f>
        <v/>
      </c>
      <c r="K4611" s="6">
        <v>8</v>
      </c>
      <c r="L4611" s="7">
        <v>1.1574074074074073E-4</v>
      </c>
      <c r="M4611">
        <v>2.4000000000000001E-5</v>
      </c>
      <c r="N4611" s="9" t="str">
        <f t="shared" ref="N4611:N4674" si="509">IF(K4611&lt;10,"ramassage possible","passage possible")</f>
        <v>ramassage possible</v>
      </c>
      <c r="O4611" s="6" t="str">
        <f>IFERROR(VLOOKUP(F4611,TCD!$A$4:$C$362,3,FALSE),"Commune de ramassage")</f>
        <v>Commune de ramassage</v>
      </c>
      <c r="P4611">
        <v>198</v>
      </c>
    </row>
    <row r="4612" spans="1:16" x14ac:dyDescent="0.3">
      <c r="A4612">
        <f t="shared" si="504"/>
        <v>4611</v>
      </c>
      <c r="B4612" t="s">
        <v>30</v>
      </c>
      <c r="C4612" s="8">
        <v>44641.307222222225</v>
      </c>
      <c r="D4612" s="7">
        <f>C4612</f>
        <v>44641.307222222225</v>
      </c>
      <c r="E4612" s="6" t="s">
        <v>35</v>
      </c>
      <c r="F4612" s="6" t="str">
        <f t="shared" si="505"/>
        <v>69110 44641,30722</v>
      </c>
      <c r="G4612" s="6" t="str">
        <f t="shared" si="506"/>
        <v>44641,3072222222 69110</v>
      </c>
      <c r="H4612" s="6" t="str">
        <f t="shared" si="507"/>
        <v>Dans 69110</v>
      </c>
      <c r="I4612" s="6" t="str">
        <f t="shared" si="503"/>
        <v>Dans 69110</v>
      </c>
      <c r="J4612" s="5" t="str">
        <f t="shared" si="508"/>
        <v/>
      </c>
      <c r="K4612" s="6">
        <v>0</v>
      </c>
      <c r="L4612" s="7">
        <v>1.5162037037037036E-3</v>
      </c>
      <c r="M4612">
        <v>6.9499999999999998E-4</v>
      </c>
      <c r="N4612" s="9" t="str">
        <f t="shared" si="509"/>
        <v>ramassage possible</v>
      </c>
      <c r="O4612" s="6" t="str">
        <f>IFERROR(VLOOKUP(F4612,TCD!$A$4:$C$362,3,FALSE),"Commune de ramassage")</f>
        <v>Commune de ramassage</v>
      </c>
      <c r="P4612">
        <v>199</v>
      </c>
    </row>
    <row r="4613" spans="1:16" x14ac:dyDescent="0.3">
      <c r="A4613">
        <f t="shared" si="504"/>
        <v>4612</v>
      </c>
      <c r="B4613" t="s">
        <v>30</v>
      </c>
      <c r="C4613" s="8">
        <v>44641.308738425927</v>
      </c>
      <c r="D4613" s="7">
        <f>C4613</f>
        <v>44641.308738425927</v>
      </c>
      <c r="E4613" s="6" t="s">
        <v>35</v>
      </c>
      <c r="F4613" s="6" t="str">
        <f t="shared" si="505"/>
        <v>69110 44641,30874</v>
      </c>
      <c r="G4613" s="6" t="str">
        <f t="shared" si="506"/>
        <v>44641,3087384259 69110</v>
      </c>
      <c r="H4613" s="6" t="str">
        <f t="shared" si="507"/>
        <v>Dans 69110</v>
      </c>
      <c r="I4613" s="6" t="str">
        <f t="shared" ref="I4613:I4676" si="510">IF(E4613&lt;&gt;E4612,"Entree"&amp;" "&amp;E4613,"Dans"&amp;" "&amp;E4612)</f>
        <v>Dans 69110</v>
      </c>
      <c r="J4613" s="5" t="str">
        <f t="shared" si="508"/>
        <v/>
      </c>
      <c r="K4613" s="6">
        <v>17</v>
      </c>
      <c r="L4613" s="7">
        <v>1.1342592592592591E-3</v>
      </c>
      <c r="M4613">
        <v>-1.467E-3</v>
      </c>
      <c r="N4613" s="9" t="str">
        <f t="shared" si="509"/>
        <v>passage possible</v>
      </c>
      <c r="O4613" s="6" t="str">
        <f>IFERROR(VLOOKUP(F4613,TCD!$A$4:$C$362,3,FALSE),"Commune de ramassage")</f>
        <v>Commune de ramassage</v>
      </c>
      <c r="P4613">
        <v>200</v>
      </c>
    </row>
    <row r="4614" spans="1:16" x14ac:dyDescent="0.3">
      <c r="A4614">
        <f t="shared" si="504"/>
        <v>4613</v>
      </c>
      <c r="B4614" t="s">
        <v>30</v>
      </c>
      <c r="C4614" s="8">
        <v>44641.309872685182</v>
      </c>
      <c r="D4614" s="7">
        <f>C4614</f>
        <v>44641.309872685182</v>
      </c>
      <c r="E4614" s="6" t="s">
        <v>35</v>
      </c>
      <c r="F4614" s="6" t="str">
        <f t="shared" si="505"/>
        <v>69110 44641,3098699999</v>
      </c>
      <c r="G4614" s="6" t="str">
        <f t="shared" si="506"/>
        <v>44641,3098726852 69110</v>
      </c>
      <c r="H4614" s="6" t="str">
        <f t="shared" si="507"/>
        <v>Dans 69110</v>
      </c>
      <c r="I4614" s="6" t="str">
        <f t="shared" si="510"/>
        <v>Dans 69110</v>
      </c>
      <c r="J4614" s="5" t="str">
        <f t="shared" si="508"/>
        <v/>
      </c>
      <c r="K4614" s="6">
        <v>7</v>
      </c>
      <c r="L4614" s="7">
        <v>6.134259259259259E-4</v>
      </c>
      <c r="M4614">
        <v>1.652E-3</v>
      </c>
      <c r="N4614" s="9" t="str">
        <f t="shared" si="509"/>
        <v>ramassage possible</v>
      </c>
      <c r="O4614" s="6" t="str">
        <f>IFERROR(VLOOKUP(F4614,TCD!$A$4:$C$362,3,FALSE),"Commune de ramassage")</f>
        <v>Commune de ramassage</v>
      </c>
      <c r="P4614">
        <v>201</v>
      </c>
    </row>
    <row r="4615" spans="1:16" x14ac:dyDescent="0.3">
      <c r="A4615">
        <f t="shared" si="504"/>
        <v>4614</v>
      </c>
      <c r="B4615" t="s">
        <v>30</v>
      </c>
      <c r="C4615" s="8">
        <v>44641.310486111113</v>
      </c>
      <c r="D4615" s="7">
        <f>C4615</f>
        <v>44641.310486111113</v>
      </c>
      <c r="E4615" s="6" t="s">
        <v>35</v>
      </c>
      <c r="F4615" s="6" t="str">
        <f t="shared" si="505"/>
        <v>69110 44641,31049</v>
      </c>
      <c r="G4615" s="6" t="str">
        <f t="shared" si="506"/>
        <v>44641,3104861111 69110</v>
      </c>
      <c r="H4615" s="6" t="str">
        <f t="shared" si="507"/>
        <v>Dans 69110</v>
      </c>
      <c r="I4615" s="6" t="str">
        <f t="shared" si="510"/>
        <v>Dans 69110</v>
      </c>
      <c r="J4615" s="5" t="str">
        <f t="shared" si="508"/>
        <v/>
      </c>
      <c r="K4615" s="6">
        <v>14</v>
      </c>
      <c r="L4615" s="7">
        <v>2.3148148148148147E-5</v>
      </c>
      <c r="M4615">
        <v>-3.9999999999999998E-6</v>
      </c>
      <c r="N4615" s="9" t="str">
        <f t="shared" si="509"/>
        <v>passage possible</v>
      </c>
      <c r="O4615" s="6" t="str">
        <f>IFERROR(VLOOKUP(F4615,TCD!$A$4:$C$362,3,FALSE),"Commune de ramassage")</f>
        <v>Commune de ramassage</v>
      </c>
      <c r="P4615">
        <v>202</v>
      </c>
    </row>
    <row r="4616" spans="1:16" x14ac:dyDescent="0.3">
      <c r="A4616">
        <f t="shared" si="504"/>
        <v>4615</v>
      </c>
      <c r="B4616" t="s">
        <v>30</v>
      </c>
      <c r="C4616" s="8">
        <v>44641.31050925926</v>
      </c>
      <c r="D4616" s="7">
        <f>C4616</f>
        <v>44641.31050925926</v>
      </c>
      <c r="E4616" s="6" t="s">
        <v>35</v>
      </c>
      <c r="F4616" s="6" t="str">
        <f t="shared" si="505"/>
        <v>69110 44641,31051</v>
      </c>
      <c r="G4616" s="6" t="str">
        <f t="shared" si="506"/>
        <v>44641,3105092593 69110</v>
      </c>
      <c r="H4616" s="6" t="str">
        <f t="shared" si="507"/>
        <v>Dans 69110</v>
      </c>
      <c r="I4616" s="6" t="str">
        <f t="shared" si="510"/>
        <v>Dans 69110</v>
      </c>
      <c r="J4616" s="5" t="str">
        <f t="shared" si="508"/>
        <v/>
      </c>
      <c r="K4616" s="6">
        <v>16</v>
      </c>
      <c r="L4616" s="7">
        <v>2.4305555555555552E-4</v>
      </c>
      <c r="M4616">
        <v>-1.6100000000000001E-4</v>
      </c>
      <c r="N4616" s="9" t="str">
        <f t="shared" si="509"/>
        <v>passage possible</v>
      </c>
      <c r="O4616" s="6" t="str">
        <f>IFERROR(VLOOKUP(F4616,TCD!$A$4:$C$362,3,FALSE),"Commune de ramassage")</f>
        <v>Commune de ramassage</v>
      </c>
      <c r="P4616">
        <v>203</v>
      </c>
    </row>
    <row r="4617" spans="1:16" x14ac:dyDescent="0.3">
      <c r="A4617">
        <f t="shared" si="504"/>
        <v>4616</v>
      </c>
      <c r="B4617" t="s">
        <v>30</v>
      </c>
      <c r="C4617" s="8">
        <v>44641.310752314814</v>
      </c>
      <c r="D4617" s="7">
        <f>C4617</f>
        <v>44641.310752314814</v>
      </c>
      <c r="E4617" s="6" t="s">
        <v>35</v>
      </c>
      <c r="F4617" s="6" t="str">
        <f t="shared" si="505"/>
        <v>69110 44641,31075</v>
      </c>
      <c r="G4617" s="6" t="str">
        <f t="shared" si="506"/>
        <v>44641,3107523148 69110</v>
      </c>
      <c r="H4617" s="6" t="str">
        <f t="shared" si="507"/>
        <v>Dans 69110</v>
      </c>
      <c r="I4617" s="6" t="str">
        <f t="shared" si="510"/>
        <v>Dans 69110</v>
      </c>
      <c r="J4617" s="5" t="str">
        <f t="shared" si="508"/>
        <v/>
      </c>
      <c r="K4617" s="6">
        <v>6</v>
      </c>
      <c r="L4617" s="7">
        <v>4.6296296296296294E-5</v>
      </c>
      <c r="M4617">
        <v>-6.2000000000000003E-5</v>
      </c>
      <c r="N4617" s="9" t="str">
        <f t="shared" si="509"/>
        <v>ramassage possible</v>
      </c>
      <c r="O4617" s="6" t="str">
        <f>IFERROR(VLOOKUP(F4617,TCD!$A$4:$C$362,3,FALSE),"Commune de ramassage")</f>
        <v>Commune de ramassage</v>
      </c>
      <c r="P4617">
        <v>204</v>
      </c>
    </row>
    <row r="4618" spans="1:16" x14ac:dyDescent="0.3">
      <c r="A4618">
        <f t="shared" si="504"/>
        <v>4617</v>
      </c>
      <c r="B4618" t="s">
        <v>30</v>
      </c>
      <c r="C4618" s="8">
        <v>44641.310798611114</v>
      </c>
      <c r="D4618" s="7">
        <f>C4618</f>
        <v>44641.310798611114</v>
      </c>
      <c r="E4618" s="6" t="s">
        <v>35</v>
      </c>
      <c r="F4618" s="6" t="str">
        <f t="shared" si="505"/>
        <v>69110 44641,3108</v>
      </c>
      <c r="G4618" s="6" t="str">
        <f t="shared" si="506"/>
        <v>44641,3107986111 69110</v>
      </c>
      <c r="H4618" s="6" t="str">
        <f t="shared" si="507"/>
        <v>Dans 69110</v>
      </c>
      <c r="I4618" s="6" t="str">
        <f t="shared" si="510"/>
        <v>Dans 69110</v>
      </c>
      <c r="J4618" s="5" t="str">
        <f t="shared" si="508"/>
        <v/>
      </c>
      <c r="K4618" s="6">
        <v>7</v>
      </c>
      <c r="L4618" s="7">
        <v>1.8518518518518518E-4</v>
      </c>
      <c r="M4618">
        <v>-4.7699999999999999E-4</v>
      </c>
      <c r="N4618" s="9" t="str">
        <f t="shared" si="509"/>
        <v>ramassage possible</v>
      </c>
      <c r="O4618" s="6" t="str">
        <f>IFERROR(VLOOKUP(F4618,TCD!$A$4:$C$362,3,FALSE),"Commune de ramassage")</f>
        <v>Commune de ramassage</v>
      </c>
      <c r="P4618">
        <v>205</v>
      </c>
    </row>
    <row r="4619" spans="1:16" x14ac:dyDescent="0.3">
      <c r="A4619">
        <f t="shared" si="504"/>
        <v>4618</v>
      </c>
      <c r="B4619" t="s">
        <v>30</v>
      </c>
      <c r="C4619" s="8">
        <v>44641.310983796298</v>
      </c>
      <c r="D4619" s="7">
        <f>C4619</f>
        <v>44641.310983796298</v>
      </c>
      <c r="E4619" s="6" t="s">
        <v>35</v>
      </c>
      <c r="F4619" s="6" t="str">
        <f t="shared" si="505"/>
        <v>69110 44641,31098</v>
      </c>
      <c r="G4619" s="6" t="str">
        <f t="shared" si="506"/>
        <v>44641,3109837963 69110</v>
      </c>
      <c r="H4619" s="6" t="str">
        <f t="shared" si="507"/>
        <v>Dans 69110</v>
      </c>
      <c r="I4619" s="6" t="str">
        <f t="shared" si="510"/>
        <v>Dans 69110</v>
      </c>
      <c r="J4619" s="5" t="str">
        <f t="shared" si="508"/>
        <v/>
      </c>
      <c r="K4619" s="6">
        <v>22</v>
      </c>
      <c r="L4619" s="7">
        <v>5.7870370370370366E-5</v>
      </c>
      <c r="M4619">
        <v>-2.03E-4</v>
      </c>
      <c r="N4619" s="9" t="str">
        <f t="shared" si="509"/>
        <v>passage possible</v>
      </c>
      <c r="O4619" s="6" t="str">
        <f>IFERROR(VLOOKUP(F4619,TCD!$A$4:$C$362,3,FALSE),"Commune de ramassage")</f>
        <v>Commune de ramassage</v>
      </c>
      <c r="P4619">
        <v>206</v>
      </c>
    </row>
    <row r="4620" spans="1:16" x14ac:dyDescent="0.3">
      <c r="A4620">
        <f t="shared" si="504"/>
        <v>4619</v>
      </c>
      <c r="B4620" t="s">
        <v>30</v>
      </c>
      <c r="C4620" s="8">
        <v>44641.311041666668</v>
      </c>
      <c r="D4620" s="7">
        <f>C4620</f>
        <v>44641.311041666668</v>
      </c>
      <c r="E4620" s="6" t="s">
        <v>35</v>
      </c>
      <c r="F4620" s="6" t="str">
        <f t="shared" si="505"/>
        <v>69110 44641,31104</v>
      </c>
      <c r="G4620" s="6" t="str">
        <f t="shared" si="506"/>
        <v>44641,3110416667 69110</v>
      </c>
      <c r="H4620" s="6" t="str">
        <f t="shared" si="507"/>
        <v>Dans 69110</v>
      </c>
      <c r="I4620" s="6" t="str">
        <f t="shared" si="510"/>
        <v>Dans 69110</v>
      </c>
      <c r="J4620" s="5" t="str">
        <f t="shared" si="508"/>
        <v/>
      </c>
      <c r="K4620" s="6">
        <v>22</v>
      </c>
      <c r="L4620" s="7">
        <v>3.4722222222222222E-5</v>
      </c>
      <c r="M4620">
        <v>-1.15E-4</v>
      </c>
      <c r="N4620" s="9" t="str">
        <f t="shared" si="509"/>
        <v>passage possible</v>
      </c>
      <c r="O4620" s="6" t="str">
        <f>IFERROR(VLOOKUP(F4620,TCD!$A$4:$C$362,3,FALSE),"Commune de ramassage")</f>
        <v>Commune de ramassage</v>
      </c>
      <c r="P4620">
        <v>207</v>
      </c>
    </row>
    <row r="4621" spans="1:16" x14ac:dyDescent="0.3">
      <c r="A4621">
        <f t="shared" si="504"/>
        <v>4620</v>
      </c>
      <c r="B4621" t="s">
        <v>30</v>
      </c>
      <c r="C4621" s="8">
        <v>44641.311076388891</v>
      </c>
      <c r="D4621" s="7">
        <f>C4621</f>
        <v>44641.311076388891</v>
      </c>
      <c r="E4621" s="6" t="s">
        <v>35</v>
      </c>
      <c r="F4621" s="6" t="str">
        <f t="shared" si="505"/>
        <v>69110 44641,31108</v>
      </c>
      <c r="G4621" s="6" t="str">
        <f t="shared" si="506"/>
        <v>44641,3110763889 69110</v>
      </c>
      <c r="H4621" s="6" t="str">
        <f t="shared" si="507"/>
        <v>Dans 69110</v>
      </c>
      <c r="I4621" s="6" t="str">
        <f t="shared" si="510"/>
        <v>Dans 69110</v>
      </c>
      <c r="J4621" s="5" t="str">
        <f t="shared" si="508"/>
        <v/>
      </c>
      <c r="K4621" s="6">
        <v>24</v>
      </c>
      <c r="L4621" s="7">
        <v>3.4722222222222224E-4</v>
      </c>
      <c r="M4621">
        <v>-3.5799999999999997E-4</v>
      </c>
      <c r="N4621" s="9" t="str">
        <f t="shared" si="509"/>
        <v>passage possible</v>
      </c>
      <c r="O4621" s="6" t="str">
        <f>IFERROR(VLOOKUP(F4621,TCD!$A$4:$C$362,3,FALSE),"Commune de ramassage")</f>
        <v>Commune de ramassage</v>
      </c>
      <c r="P4621">
        <v>208</v>
      </c>
    </row>
    <row r="4622" spans="1:16" x14ac:dyDescent="0.3">
      <c r="A4622">
        <f t="shared" si="504"/>
        <v>4621</v>
      </c>
      <c r="B4622" t="s">
        <v>30</v>
      </c>
      <c r="C4622" s="8">
        <v>44641.311423611114</v>
      </c>
      <c r="D4622" s="7">
        <f>C4622</f>
        <v>44641.311423611114</v>
      </c>
      <c r="E4622" s="6" t="s">
        <v>35</v>
      </c>
      <c r="F4622" s="6" t="str">
        <f t="shared" si="505"/>
        <v>69110 44641,31142</v>
      </c>
      <c r="G4622" s="6" t="str">
        <f t="shared" si="506"/>
        <v>44641,3114236111 69110</v>
      </c>
      <c r="H4622" s="6" t="str">
        <f t="shared" si="507"/>
        <v>Dans 69110</v>
      </c>
      <c r="I4622" s="6" t="str">
        <f t="shared" si="510"/>
        <v>Dans 69110</v>
      </c>
      <c r="J4622" s="5" t="str">
        <f t="shared" si="508"/>
        <v/>
      </c>
      <c r="K4622" s="6">
        <v>14</v>
      </c>
      <c r="L4622" s="7">
        <v>3.4722222222222222E-5</v>
      </c>
      <c r="M4622">
        <v>-8.2000000000000001E-5</v>
      </c>
      <c r="N4622" s="9" t="str">
        <f t="shared" si="509"/>
        <v>passage possible</v>
      </c>
      <c r="O4622" s="6" t="str">
        <f>IFERROR(VLOOKUP(F4622,TCD!$A$4:$C$362,3,FALSE),"Commune de ramassage")</f>
        <v>Commune de ramassage</v>
      </c>
      <c r="P4622">
        <v>209</v>
      </c>
    </row>
    <row r="4623" spans="1:16" x14ac:dyDescent="0.3">
      <c r="A4623">
        <f t="shared" si="504"/>
        <v>4622</v>
      </c>
      <c r="B4623" t="s">
        <v>30</v>
      </c>
      <c r="C4623" s="8">
        <v>44641.31145833333</v>
      </c>
      <c r="D4623" s="7">
        <f>C4623</f>
        <v>44641.31145833333</v>
      </c>
      <c r="E4623" s="6" t="s">
        <v>35</v>
      </c>
      <c r="F4623" s="6" t="str">
        <f t="shared" si="505"/>
        <v>69110 44641,3114599999</v>
      </c>
      <c r="G4623" s="6" t="str">
        <f t="shared" si="506"/>
        <v>44641,3114583333 69110</v>
      </c>
      <c r="H4623" s="6" t="str">
        <f t="shared" si="507"/>
        <v>Dans 69110</v>
      </c>
      <c r="I4623" s="6" t="str">
        <f t="shared" si="510"/>
        <v>Dans 69110</v>
      </c>
      <c r="J4623" s="5" t="str">
        <f t="shared" si="508"/>
        <v/>
      </c>
      <c r="K4623" s="6">
        <v>13</v>
      </c>
      <c r="L4623" s="7">
        <v>3.4722222222222222E-5</v>
      </c>
      <c r="M4623">
        <v>-7.2999999999999999E-5</v>
      </c>
      <c r="N4623" s="9" t="str">
        <f t="shared" si="509"/>
        <v>passage possible</v>
      </c>
      <c r="O4623" s="6" t="str">
        <f>IFERROR(VLOOKUP(F4623,TCD!$A$4:$C$362,3,FALSE),"Commune de ramassage")</f>
        <v>Commune de ramassage</v>
      </c>
      <c r="P4623">
        <v>210</v>
      </c>
    </row>
    <row r="4624" spans="1:16" x14ac:dyDescent="0.3">
      <c r="A4624">
        <f t="shared" si="504"/>
        <v>4623</v>
      </c>
      <c r="B4624" t="s">
        <v>30</v>
      </c>
      <c r="C4624" s="8">
        <v>44641.311493055553</v>
      </c>
      <c r="D4624" s="7">
        <f>C4624</f>
        <v>44641.311493055553</v>
      </c>
      <c r="E4624" s="6" t="s">
        <v>35</v>
      </c>
      <c r="F4624" s="6" t="str">
        <f t="shared" si="505"/>
        <v>69110 44641,31149</v>
      </c>
      <c r="G4624" s="6" t="str">
        <f t="shared" si="506"/>
        <v>44641,3114930556 69110</v>
      </c>
      <c r="H4624" s="6" t="str">
        <f t="shared" si="507"/>
        <v>Dans 69110</v>
      </c>
      <c r="I4624" s="6" t="str">
        <f t="shared" si="510"/>
        <v>Dans 69110</v>
      </c>
      <c r="J4624" s="5" t="str">
        <f t="shared" si="508"/>
        <v/>
      </c>
      <c r="K4624" s="6">
        <v>9</v>
      </c>
      <c r="L4624" s="7">
        <v>7.0601851851851847E-4</v>
      </c>
      <c r="M4624">
        <v>-4.5899999999999999E-4</v>
      </c>
      <c r="N4624" s="9" t="str">
        <f t="shared" si="509"/>
        <v>ramassage possible</v>
      </c>
      <c r="O4624" s="6" t="str">
        <f>IFERROR(VLOOKUP(F4624,TCD!$A$4:$C$362,3,FALSE),"Commune de ramassage")</f>
        <v>Commune de ramassage</v>
      </c>
      <c r="P4624">
        <v>211</v>
      </c>
    </row>
    <row r="4625" spans="1:16" x14ac:dyDescent="0.3">
      <c r="A4625">
        <f t="shared" si="504"/>
        <v>4624</v>
      </c>
      <c r="B4625" t="s">
        <v>30</v>
      </c>
      <c r="C4625" s="8">
        <v>44641.312199074076</v>
      </c>
      <c r="D4625" s="7">
        <f>C4625</f>
        <v>44641.312199074076</v>
      </c>
      <c r="E4625" s="6" t="s">
        <v>35</v>
      </c>
      <c r="F4625" s="6" t="str">
        <f t="shared" si="505"/>
        <v>69110 44641,3122</v>
      </c>
      <c r="G4625" s="6" t="str">
        <f t="shared" si="506"/>
        <v>44641,312199074 69110</v>
      </c>
      <c r="H4625" s="6" t="str">
        <f t="shared" si="507"/>
        <v>Dans 69110</v>
      </c>
      <c r="I4625" s="6" t="str">
        <f t="shared" si="510"/>
        <v>Dans 69110</v>
      </c>
      <c r="J4625" s="5" t="str">
        <f t="shared" si="508"/>
        <v/>
      </c>
      <c r="K4625" s="6">
        <v>0</v>
      </c>
      <c r="L4625" s="7">
        <v>2.2685185185185182E-3</v>
      </c>
      <c r="M4625">
        <v>6.3999999999999997E-5</v>
      </c>
      <c r="N4625" s="9" t="str">
        <f t="shared" si="509"/>
        <v>ramassage possible</v>
      </c>
      <c r="O4625" s="6" t="str">
        <f>IFERROR(VLOOKUP(F4625,TCD!$A$4:$C$362,3,FALSE),"Commune de ramassage")</f>
        <v>Commune de passage</v>
      </c>
      <c r="P4625">
        <v>212</v>
      </c>
    </row>
    <row r="4626" spans="1:16" x14ac:dyDescent="0.3">
      <c r="A4626">
        <f t="shared" si="504"/>
        <v>4625</v>
      </c>
      <c r="B4626" t="s">
        <v>30</v>
      </c>
      <c r="C4626" s="8">
        <v>44641.314467592594</v>
      </c>
      <c r="D4626" s="7">
        <f>C4626</f>
        <v>44641.314467592594</v>
      </c>
      <c r="E4626" s="6" t="s">
        <v>35</v>
      </c>
      <c r="F4626" s="6" t="str">
        <f t="shared" si="505"/>
        <v>69110 44641,31447</v>
      </c>
      <c r="G4626" s="6" t="str">
        <f t="shared" si="506"/>
        <v>44641,3144675926 69110</v>
      </c>
      <c r="H4626" s="6" t="str">
        <f t="shared" si="507"/>
        <v>Dans 69110</v>
      </c>
      <c r="I4626" s="6" t="str">
        <f t="shared" si="510"/>
        <v>Dans 69110</v>
      </c>
      <c r="J4626" s="5" t="str">
        <f t="shared" si="508"/>
        <v/>
      </c>
      <c r="K4626" s="6">
        <v>11</v>
      </c>
      <c r="L4626" s="7">
        <v>1.8518518518518518E-4</v>
      </c>
      <c r="M4626">
        <v>2.31E-4</v>
      </c>
      <c r="N4626" s="9" t="str">
        <f t="shared" si="509"/>
        <v>passage possible</v>
      </c>
      <c r="O4626" s="6" t="str">
        <f>IFERROR(VLOOKUP(F4626,TCD!$A$4:$C$362,3,FALSE),"Commune de ramassage")</f>
        <v>Commune de ramassage</v>
      </c>
      <c r="P4626">
        <v>213</v>
      </c>
    </row>
    <row r="4627" spans="1:16" x14ac:dyDescent="0.3">
      <c r="A4627">
        <f t="shared" si="504"/>
        <v>4626</v>
      </c>
      <c r="B4627" t="s">
        <v>30</v>
      </c>
      <c r="C4627" s="8">
        <v>44641.314652777779</v>
      </c>
      <c r="D4627" s="7">
        <f>C4627</f>
        <v>44641.314652777779</v>
      </c>
      <c r="E4627" s="6" t="s">
        <v>35</v>
      </c>
      <c r="F4627" s="6" t="str">
        <f t="shared" si="505"/>
        <v>69110 44641,31465</v>
      </c>
      <c r="G4627" s="6" t="str">
        <f t="shared" si="506"/>
        <v>44641,3146527778 69110</v>
      </c>
      <c r="H4627" s="6" t="str">
        <f t="shared" si="507"/>
        <v>Dans 69110</v>
      </c>
      <c r="I4627" s="6" t="str">
        <f t="shared" si="510"/>
        <v>Dans 69110</v>
      </c>
      <c r="J4627" s="5" t="str">
        <f t="shared" si="508"/>
        <v/>
      </c>
      <c r="K4627" s="6">
        <v>7</v>
      </c>
      <c r="L4627" s="7">
        <v>4.7453703703703704E-4</v>
      </c>
      <c r="M4627">
        <v>4.3999999999999999E-5</v>
      </c>
      <c r="N4627" s="9" t="str">
        <f t="shared" si="509"/>
        <v>ramassage possible</v>
      </c>
      <c r="O4627" s="6" t="str">
        <f>IFERROR(VLOOKUP(F4627,TCD!$A$4:$C$362,3,FALSE),"Commune de ramassage")</f>
        <v>Commune de ramassage</v>
      </c>
      <c r="P4627">
        <v>214</v>
      </c>
    </row>
    <row r="4628" spans="1:16" x14ac:dyDescent="0.3">
      <c r="A4628">
        <f t="shared" si="504"/>
        <v>4627</v>
      </c>
      <c r="B4628" t="s">
        <v>30</v>
      </c>
      <c r="C4628" s="8">
        <v>44641.315127314818</v>
      </c>
      <c r="D4628" s="7">
        <f>C4628</f>
        <v>44641.315127314818</v>
      </c>
      <c r="E4628" s="6" t="s">
        <v>35</v>
      </c>
      <c r="F4628" s="6" t="str">
        <f t="shared" si="505"/>
        <v>69110 44641,31513</v>
      </c>
      <c r="G4628" s="6" t="str">
        <f t="shared" si="506"/>
        <v>44641,3151273148 69110</v>
      </c>
      <c r="H4628" s="6" t="str">
        <f t="shared" si="507"/>
        <v>Dans 69110</v>
      </c>
      <c r="I4628" s="6" t="str">
        <f t="shared" si="510"/>
        <v>Dans 69110</v>
      </c>
      <c r="J4628" s="5" t="str">
        <f t="shared" si="508"/>
        <v/>
      </c>
      <c r="K4628" s="6">
        <v>6</v>
      </c>
      <c r="L4628" s="7">
        <v>6.9444444444444444E-5</v>
      </c>
      <c r="M4628">
        <v>-1.9999999999999999E-6</v>
      </c>
      <c r="N4628" s="9" t="str">
        <f t="shared" si="509"/>
        <v>ramassage possible</v>
      </c>
      <c r="O4628" s="6" t="str">
        <f>IFERROR(VLOOKUP(F4628,TCD!$A$4:$C$362,3,FALSE),"Commune de ramassage")</f>
        <v>Commune de ramassage</v>
      </c>
      <c r="P4628">
        <v>215</v>
      </c>
    </row>
    <row r="4629" spans="1:16" x14ac:dyDescent="0.3">
      <c r="A4629">
        <f t="shared" si="504"/>
        <v>4628</v>
      </c>
      <c r="B4629" t="s">
        <v>30</v>
      </c>
      <c r="C4629" s="8">
        <v>44641.315196759257</v>
      </c>
      <c r="D4629" s="7">
        <f>C4629</f>
        <v>44641.315196759257</v>
      </c>
      <c r="E4629" s="6" t="s">
        <v>35</v>
      </c>
      <c r="F4629" s="6" t="str">
        <f t="shared" si="505"/>
        <v>69110 44641,3152</v>
      </c>
      <c r="G4629" s="6" t="str">
        <f t="shared" si="506"/>
        <v>44641,3151967593 69110</v>
      </c>
      <c r="H4629" s="6" t="str">
        <f t="shared" si="507"/>
        <v>Dans 69110</v>
      </c>
      <c r="I4629" s="6" t="str">
        <f t="shared" si="510"/>
        <v>Dans 69110</v>
      </c>
      <c r="J4629" s="5" t="str">
        <f t="shared" si="508"/>
        <v/>
      </c>
      <c r="K4629" s="6">
        <v>6</v>
      </c>
      <c r="L4629" s="7">
        <v>5.3240740740740744E-4</v>
      </c>
      <c r="M4629">
        <v>-5.7200000000000003E-4</v>
      </c>
      <c r="N4629" s="9" t="str">
        <f t="shared" si="509"/>
        <v>ramassage possible</v>
      </c>
      <c r="O4629" s="6" t="str">
        <f>IFERROR(VLOOKUP(F4629,TCD!$A$4:$C$362,3,FALSE),"Commune de ramassage")</f>
        <v>Commune de ramassage</v>
      </c>
      <c r="P4629">
        <v>216</v>
      </c>
    </row>
    <row r="4630" spans="1:16" x14ac:dyDescent="0.3">
      <c r="A4630">
        <f t="shared" si="504"/>
        <v>4629</v>
      </c>
      <c r="B4630" t="s">
        <v>30</v>
      </c>
      <c r="C4630" s="8">
        <v>44641.315729166665</v>
      </c>
      <c r="D4630" s="7">
        <f>C4630</f>
        <v>44641.315729166665</v>
      </c>
      <c r="E4630" s="6" t="s">
        <v>35</v>
      </c>
      <c r="F4630" s="6" t="str">
        <f t="shared" si="505"/>
        <v>69110 44641,31573</v>
      </c>
      <c r="G4630" s="6" t="str">
        <f t="shared" si="506"/>
        <v>44641,3157291667 69110</v>
      </c>
      <c r="H4630" s="6" t="str">
        <f t="shared" si="507"/>
        <v>Dans 69110</v>
      </c>
      <c r="I4630" s="6" t="str">
        <f t="shared" si="510"/>
        <v>Dans 69110</v>
      </c>
      <c r="J4630" s="5" t="str">
        <f t="shared" si="508"/>
        <v/>
      </c>
      <c r="K4630" s="6">
        <v>0</v>
      </c>
      <c r="L4630" s="7">
        <v>1.6319444444444445E-3</v>
      </c>
      <c r="M4630">
        <v>0</v>
      </c>
      <c r="N4630" s="9" t="str">
        <f t="shared" si="509"/>
        <v>ramassage possible</v>
      </c>
      <c r="O4630" s="6" t="str">
        <f>IFERROR(VLOOKUP(F4630,TCD!$A$4:$C$362,3,FALSE),"Commune de ramassage")</f>
        <v>Commune de ramassage</v>
      </c>
      <c r="P4630">
        <v>217</v>
      </c>
    </row>
    <row r="4631" spans="1:16" x14ac:dyDescent="0.3">
      <c r="A4631">
        <f t="shared" si="504"/>
        <v>4630</v>
      </c>
      <c r="B4631" t="s">
        <v>30</v>
      </c>
      <c r="C4631" s="8">
        <v>44641.317361111112</v>
      </c>
      <c r="D4631" s="7">
        <f>C4631</f>
        <v>44641.317361111112</v>
      </c>
      <c r="E4631" s="6" t="s">
        <v>35</v>
      </c>
      <c r="F4631" s="6" t="str">
        <f t="shared" si="505"/>
        <v>69110 44641,31736</v>
      </c>
      <c r="G4631" s="6" t="str">
        <f t="shared" si="506"/>
        <v>44641,3173611111 69110</v>
      </c>
      <c r="H4631" s="6" t="str">
        <f t="shared" si="507"/>
        <v>Dans 69110</v>
      </c>
      <c r="I4631" s="6" t="str">
        <f t="shared" si="510"/>
        <v>Dans 69110</v>
      </c>
      <c r="J4631" s="5" t="str">
        <f t="shared" si="508"/>
        <v/>
      </c>
      <c r="K4631" s="6">
        <v>0</v>
      </c>
      <c r="L4631" s="7">
        <v>3.4722222222222222E-5</v>
      </c>
      <c r="M4631">
        <v>-5.8E-5</v>
      </c>
      <c r="N4631" s="9" t="str">
        <f t="shared" si="509"/>
        <v>ramassage possible</v>
      </c>
      <c r="O4631" s="6" t="str">
        <f>IFERROR(VLOOKUP(F4631,TCD!$A$4:$C$362,3,FALSE),"Commune de ramassage")</f>
        <v>Commune de ramassage</v>
      </c>
      <c r="P4631">
        <v>218</v>
      </c>
    </row>
    <row r="4632" spans="1:16" x14ac:dyDescent="0.3">
      <c r="A4632">
        <f t="shared" si="504"/>
        <v>4631</v>
      </c>
      <c r="B4632" t="s">
        <v>30</v>
      </c>
      <c r="C4632" s="8">
        <v>44641.317395833335</v>
      </c>
      <c r="D4632" s="7">
        <f>C4632</f>
        <v>44641.317395833335</v>
      </c>
      <c r="E4632" s="6" t="s">
        <v>35</v>
      </c>
      <c r="F4632" s="6" t="str">
        <f t="shared" si="505"/>
        <v>69110 44641,3174</v>
      </c>
      <c r="G4632" s="6" t="str">
        <f t="shared" si="506"/>
        <v>44641,3173958333 69110</v>
      </c>
      <c r="H4632" s="6" t="str">
        <f t="shared" si="507"/>
        <v>Dans 69110</v>
      </c>
      <c r="I4632" s="6" t="str">
        <f t="shared" si="510"/>
        <v>Dans 69110</v>
      </c>
      <c r="J4632" s="5" t="str">
        <f t="shared" si="508"/>
        <v/>
      </c>
      <c r="K4632" s="6">
        <v>0</v>
      </c>
      <c r="L4632" s="7">
        <v>2.1874999999999998E-3</v>
      </c>
      <c r="M4632">
        <v>0</v>
      </c>
      <c r="N4632" s="9" t="str">
        <f t="shared" si="509"/>
        <v>ramassage possible</v>
      </c>
      <c r="O4632" s="6" t="str">
        <f>IFERROR(VLOOKUP(F4632,TCD!$A$4:$C$362,3,FALSE),"Commune de ramassage")</f>
        <v>Commune de passage</v>
      </c>
      <c r="P4632">
        <v>219</v>
      </c>
    </row>
    <row r="4633" spans="1:16" x14ac:dyDescent="0.3">
      <c r="A4633">
        <f t="shared" si="504"/>
        <v>4632</v>
      </c>
      <c r="B4633" t="s">
        <v>30</v>
      </c>
      <c r="C4633" s="8">
        <v>44641.31958333333</v>
      </c>
      <c r="D4633" s="7">
        <f>C4633</f>
        <v>44641.31958333333</v>
      </c>
      <c r="E4633" s="6" t="s">
        <v>35</v>
      </c>
      <c r="F4633" s="6" t="str">
        <f t="shared" si="505"/>
        <v>69110 44641,31958</v>
      </c>
      <c r="G4633" s="6" t="str">
        <f t="shared" si="506"/>
        <v>44641,3195833333 69110</v>
      </c>
      <c r="H4633" s="6" t="str">
        <f t="shared" si="507"/>
        <v>Dans 69110</v>
      </c>
      <c r="I4633" s="6" t="str">
        <f t="shared" si="510"/>
        <v>Dans 69110</v>
      </c>
      <c r="J4633" s="5" t="str">
        <f t="shared" si="508"/>
        <v/>
      </c>
      <c r="K4633" s="6">
        <v>0</v>
      </c>
      <c r="L4633" s="7">
        <v>1.1805555555555556E-3</v>
      </c>
      <c r="M4633">
        <v>-3.6999999999999998E-5</v>
      </c>
      <c r="N4633" s="9" t="str">
        <f t="shared" si="509"/>
        <v>ramassage possible</v>
      </c>
      <c r="O4633" s="6" t="str">
        <f>IFERROR(VLOOKUP(F4633,TCD!$A$4:$C$362,3,FALSE),"Commune de ramassage")</f>
        <v>Commune de ramassage</v>
      </c>
      <c r="P4633">
        <v>220</v>
      </c>
    </row>
    <row r="4634" spans="1:16" x14ac:dyDescent="0.3">
      <c r="A4634">
        <f t="shared" si="504"/>
        <v>4633</v>
      </c>
      <c r="B4634" t="s">
        <v>30</v>
      </c>
      <c r="C4634" s="8">
        <v>44641.320763888885</v>
      </c>
      <c r="D4634" s="7">
        <f>C4634</f>
        <v>44641.320763888885</v>
      </c>
      <c r="E4634" s="6" t="s">
        <v>35</v>
      </c>
      <c r="F4634" s="6" t="str">
        <f t="shared" si="505"/>
        <v>69110 44641,32076</v>
      </c>
      <c r="G4634" s="6" t="str">
        <f t="shared" si="506"/>
        <v>44641,3207638889 69110</v>
      </c>
      <c r="H4634" s="6" t="str">
        <f t="shared" si="507"/>
        <v>Dans 69110</v>
      </c>
      <c r="I4634" s="6" t="str">
        <f t="shared" si="510"/>
        <v>Dans 69110</v>
      </c>
      <c r="J4634" s="5" t="str">
        <f t="shared" si="508"/>
        <v/>
      </c>
      <c r="K4634" s="6">
        <v>0</v>
      </c>
      <c r="L4634" s="7">
        <v>2.7777777777777778E-4</v>
      </c>
      <c r="M4634">
        <v>1.9000000000000001E-5</v>
      </c>
      <c r="N4634" s="9" t="str">
        <f t="shared" si="509"/>
        <v>ramassage possible</v>
      </c>
      <c r="O4634" s="6" t="str">
        <f>IFERROR(VLOOKUP(F4634,TCD!$A$4:$C$362,3,FALSE),"Commune de ramassage")</f>
        <v>Commune de ramassage</v>
      </c>
      <c r="P4634">
        <v>221</v>
      </c>
    </row>
    <row r="4635" spans="1:16" x14ac:dyDescent="0.3">
      <c r="A4635">
        <f t="shared" si="504"/>
        <v>4634</v>
      </c>
      <c r="B4635" t="s">
        <v>30</v>
      </c>
      <c r="C4635" s="8">
        <v>44641.32104166667</v>
      </c>
      <c r="D4635" s="7">
        <f>C4635</f>
        <v>44641.32104166667</v>
      </c>
      <c r="E4635" s="6" t="s">
        <v>35</v>
      </c>
      <c r="F4635" s="6" t="str">
        <f t="shared" si="505"/>
        <v>69110 44641,32104</v>
      </c>
      <c r="G4635" s="6" t="str">
        <f t="shared" si="506"/>
        <v>44641,3210416666 69110</v>
      </c>
      <c r="H4635" s="6" t="str">
        <f t="shared" si="507"/>
        <v>Dans 69110</v>
      </c>
      <c r="I4635" s="6" t="str">
        <f t="shared" si="510"/>
        <v>Dans 69110</v>
      </c>
      <c r="J4635" s="5" t="str">
        <f t="shared" si="508"/>
        <v/>
      </c>
      <c r="K4635" s="6">
        <v>0</v>
      </c>
      <c r="L4635" s="7">
        <v>1.5046296296296294E-3</v>
      </c>
      <c r="M4635">
        <v>0</v>
      </c>
      <c r="N4635" s="9" t="str">
        <f t="shared" si="509"/>
        <v>ramassage possible</v>
      </c>
      <c r="O4635" s="6" t="str">
        <f>IFERROR(VLOOKUP(F4635,TCD!$A$4:$C$362,3,FALSE),"Commune de ramassage")</f>
        <v>Commune de ramassage</v>
      </c>
      <c r="P4635">
        <v>222</v>
      </c>
    </row>
    <row r="4636" spans="1:16" x14ac:dyDescent="0.3">
      <c r="A4636">
        <f t="shared" si="504"/>
        <v>4635</v>
      </c>
      <c r="B4636" t="s">
        <v>30</v>
      </c>
      <c r="C4636" s="8">
        <v>44641.322546296295</v>
      </c>
      <c r="D4636" s="7">
        <f>C4636</f>
        <v>44641.322546296295</v>
      </c>
      <c r="E4636" s="6" t="s">
        <v>35</v>
      </c>
      <c r="F4636" s="6" t="str">
        <f t="shared" si="505"/>
        <v>69110 44641,32255</v>
      </c>
      <c r="G4636" s="6" t="str">
        <f t="shared" si="506"/>
        <v>44641,3225462963 69110</v>
      </c>
      <c r="H4636" s="6" t="str">
        <f t="shared" si="507"/>
        <v>Dans 69110</v>
      </c>
      <c r="I4636" s="6" t="str">
        <f t="shared" si="510"/>
        <v>Dans 69110</v>
      </c>
      <c r="J4636" s="5" t="str">
        <f t="shared" si="508"/>
        <v/>
      </c>
      <c r="K4636" s="6">
        <v>0</v>
      </c>
      <c r="L4636" s="7">
        <v>9.2592592592592585E-4</v>
      </c>
      <c r="M4636">
        <v>1.291E-3</v>
      </c>
      <c r="N4636" s="9" t="str">
        <f t="shared" si="509"/>
        <v>ramassage possible</v>
      </c>
      <c r="O4636" s="6" t="str">
        <f>IFERROR(VLOOKUP(F4636,TCD!$A$4:$C$362,3,FALSE),"Commune de ramassage")</f>
        <v>Commune de ramassage</v>
      </c>
      <c r="P4636">
        <v>223</v>
      </c>
    </row>
    <row r="4637" spans="1:16" x14ac:dyDescent="0.3">
      <c r="A4637">
        <f t="shared" si="504"/>
        <v>4636</v>
      </c>
      <c r="B4637" t="s">
        <v>30</v>
      </c>
      <c r="C4637" s="8">
        <v>44641.323472222219</v>
      </c>
      <c r="D4637" s="7">
        <f>C4637</f>
        <v>44641.323472222219</v>
      </c>
      <c r="E4637" s="6" t="s">
        <v>35</v>
      </c>
      <c r="F4637" s="6" t="str">
        <f t="shared" si="505"/>
        <v>69110 44641,32347</v>
      </c>
      <c r="G4637" s="6" t="str">
        <f t="shared" si="506"/>
        <v>44641,3234722222 69110</v>
      </c>
      <c r="H4637" s="6" t="str">
        <f t="shared" si="507"/>
        <v>Dans 69110</v>
      </c>
      <c r="I4637" s="6" t="str">
        <f t="shared" si="510"/>
        <v>Dans 69110</v>
      </c>
      <c r="J4637" s="5" t="str">
        <f t="shared" si="508"/>
        <v/>
      </c>
      <c r="K4637" s="6">
        <v>27</v>
      </c>
      <c r="L4637" s="7">
        <v>1.273148148148148E-4</v>
      </c>
      <c r="M4637">
        <v>1.02E-4</v>
      </c>
      <c r="N4637" s="9" t="str">
        <f t="shared" si="509"/>
        <v>passage possible</v>
      </c>
      <c r="O4637" s="6" t="str">
        <f>IFERROR(VLOOKUP(F4637,TCD!$A$4:$C$362,3,FALSE),"Commune de ramassage")</f>
        <v>Commune de ramassage</v>
      </c>
      <c r="P4637">
        <v>224</v>
      </c>
    </row>
    <row r="4638" spans="1:16" x14ac:dyDescent="0.3">
      <c r="A4638">
        <f t="shared" si="504"/>
        <v>4637</v>
      </c>
      <c r="B4638" t="s">
        <v>30</v>
      </c>
      <c r="C4638" s="8">
        <v>44641.323599537034</v>
      </c>
      <c r="D4638" s="7">
        <f>C4638</f>
        <v>44641.323599537034</v>
      </c>
      <c r="E4638" s="6" t="s">
        <v>35</v>
      </c>
      <c r="F4638" s="6" t="str">
        <f t="shared" si="505"/>
        <v>69110 44641,3236</v>
      </c>
      <c r="G4638" s="6" t="str">
        <f t="shared" si="506"/>
        <v>44641,323599537 69110</v>
      </c>
      <c r="H4638" s="6" t="str">
        <f t="shared" si="507"/>
        <v>Dans 69110</v>
      </c>
      <c r="I4638" s="6" t="str">
        <f t="shared" si="510"/>
        <v>Dans 69110</v>
      </c>
      <c r="J4638" s="5" t="str">
        <f t="shared" si="508"/>
        <v/>
      </c>
      <c r="K4638" s="6">
        <v>18</v>
      </c>
      <c r="L4638" s="7">
        <v>2.8935185185185189E-4</v>
      </c>
      <c r="M4638">
        <v>-1.2999999999999999E-5</v>
      </c>
      <c r="N4638" s="9" t="str">
        <f t="shared" si="509"/>
        <v>passage possible</v>
      </c>
      <c r="O4638" s="6" t="str">
        <f>IFERROR(VLOOKUP(F4638,TCD!$A$4:$C$362,3,FALSE),"Commune de ramassage")</f>
        <v>Commune de ramassage</v>
      </c>
      <c r="P4638">
        <v>225</v>
      </c>
    </row>
    <row r="4639" spans="1:16" x14ac:dyDescent="0.3">
      <c r="A4639">
        <f t="shared" si="504"/>
        <v>4638</v>
      </c>
      <c r="B4639" t="s">
        <v>30</v>
      </c>
      <c r="C4639" s="8">
        <v>44641.323888888888</v>
      </c>
      <c r="D4639" s="7">
        <f>C4639</f>
        <v>44641.323888888888</v>
      </c>
      <c r="E4639" s="6" t="s">
        <v>35</v>
      </c>
      <c r="F4639" s="6" t="str">
        <f t="shared" si="505"/>
        <v>69110 44641,32389</v>
      </c>
      <c r="G4639" s="6" t="str">
        <f t="shared" si="506"/>
        <v>44641,3238888889 69110</v>
      </c>
      <c r="H4639" s="6" t="str">
        <f t="shared" si="507"/>
        <v>Dans 69110</v>
      </c>
      <c r="I4639" s="6" t="str">
        <f t="shared" si="510"/>
        <v>Dans 69110</v>
      </c>
      <c r="J4639" s="5" t="str">
        <f t="shared" si="508"/>
        <v/>
      </c>
      <c r="K4639" s="6">
        <v>8</v>
      </c>
      <c r="L4639" s="7">
        <v>1.1111111111111111E-3</v>
      </c>
      <c r="M4639">
        <v>-7.0899999999999999E-4</v>
      </c>
      <c r="N4639" s="9" t="str">
        <f t="shared" si="509"/>
        <v>ramassage possible</v>
      </c>
      <c r="O4639" s="6" t="str">
        <f>IFERROR(VLOOKUP(F4639,TCD!$A$4:$C$362,3,FALSE),"Commune de ramassage")</f>
        <v>Commune de ramassage</v>
      </c>
      <c r="P4639">
        <v>226</v>
      </c>
    </row>
    <row r="4640" spans="1:16" x14ac:dyDescent="0.3">
      <c r="A4640">
        <f t="shared" si="504"/>
        <v>4639</v>
      </c>
      <c r="B4640" t="s">
        <v>30</v>
      </c>
      <c r="C4640" s="8">
        <v>44641.324999999997</v>
      </c>
      <c r="D4640" s="7">
        <f>C4640</f>
        <v>44641.324999999997</v>
      </c>
      <c r="E4640" s="6" t="s">
        <v>35</v>
      </c>
      <c r="F4640" s="6" t="str">
        <f t="shared" si="505"/>
        <v>69110 44641,325</v>
      </c>
      <c r="G4640" s="6" t="str">
        <f t="shared" si="506"/>
        <v>44641,325 69110</v>
      </c>
      <c r="H4640" s="6" t="str">
        <f t="shared" si="507"/>
        <v>Dans 69110</v>
      </c>
      <c r="I4640" s="6" t="str">
        <f t="shared" si="510"/>
        <v>Dans 69110</v>
      </c>
      <c r="J4640" s="5" t="str">
        <f t="shared" si="508"/>
        <v/>
      </c>
      <c r="K4640" s="6">
        <v>6</v>
      </c>
      <c r="L4640" s="7">
        <v>4.3981481481481481E-4</v>
      </c>
      <c r="M4640">
        <v>-6.7000000000000002E-4</v>
      </c>
      <c r="N4640" s="9" t="str">
        <f t="shared" si="509"/>
        <v>ramassage possible</v>
      </c>
      <c r="O4640" s="6" t="str">
        <f>IFERROR(VLOOKUP(F4640,TCD!$A$4:$C$362,3,FALSE),"Commune de ramassage")</f>
        <v>Commune de ramassage</v>
      </c>
      <c r="P4640">
        <v>227</v>
      </c>
    </row>
    <row r="4641" spans="1:16" x14ac:dyDescent="0.3">
      <c r="A4641">
        <f t="shared" si="504"/>
        <v>4640</v>
      </c>
      <c r="B4641" t="s">
        <v>30</v>
      </c>
      <c r="C4641" s="8">
        <v>44641.325439814813</v>
      </c>
      <c r="D4641" s="7">
        <f>C4641</f>
        <v>44641.325439814813</v>
      </c>
      <c r="E4641" s="6" t="s">
        <v>35</v>
      </c>
      <c r="F4641" s="6" t="str">
        <f t="shared" si="505"/>
        <v>69110 44641,32544</v>
      </c>
      <c r="G4641" s="6" t="str">
        <f t="shared" si="506"/>
        <v>44641,3254398148 69110</v>
      </c>
      <c r="H4641" s="6" t="str">
        <f t="shared" si="507"/>
        <v>Dans 69110</v>
      </c>
      <c r="I4641" s="6" t="str">
        <f t="shared" si="510"/>
        <v>Dans 69110</v>
      </c>
      <c r="J4641" s="5" t="str">
        <f t="shared" si="508"/>
        <v/>
      </c>
      <c r="K4641" s="6">
        <v>6</v>
      </c>
      <c r="L4641" s="7">
        <v>1.1574074074074073E-4</v>
      </c>
      <c r="M4641">
        <v>2.9E-5</v>
      </c>
      <c r="N4641" s="9" t="str">
        <f t="shared" si="509"/>
        <v>ramassage possible</v>
      </c>
      <c r="O4641" s="6" t="str">
        <f>IFERROR(VLOOKUP(F4641,TCD!$A$4:$C$362,3,FALSE),"Commune de ramassage")</f>
        <v>Commune de ramassage</v>
      </c>
      <c r="P4641">
        <v>228</v>
      </c>
    </row>
    <row r="4642" spans="1:16" x14ac:dyDescent="0.3">
      <c r="A4642">
        <f t="shared" si="504"/>
        <v>4641</v>
      </c>
      <c r="B4642" t="s">
        <v>30</v>
      </c>
      <c r="C4642" s="8">
        <v>44641.325555555559</v>
      </c>
      <c r="D4642" s="7">
        <f>C4642</f>
        <v>44641.325555555559</v>
      </c>
      <c r="E4642" s="6" t="s">
        <v>35</v>
      </c>
      <c r="F4642" s="6" t="str">
        <f t="shared" si="505"/>
        <v>69110 44641,32556</v>
      </c>
      <c r="G4642" s="6" t="str">
        <f t="shared" si="506"/>
        <v>44641,3255555556 69110</v>
      </c>
      <c r="H4642" s="6" t="str">
        <f t="shared" si="507"/>
        <v>Dans 69110</v>
      </c>
      <c r="I4642" s="6" t="str">
        <f t="shared" si="510"/>
        <v>Dans 69110</v>
      </c>
      <c r="J4642" s="5" t="str">
        <f t="shared" si="508"/>
        <v/>
      </c>
      <c r="K4642" s="6">
        <v>9</v>
      </c>
      <c r="L4642" s="7">
        <v>5.7870370370370366E-5</v>
      </c>
      <c r="M4642">
        <v>-7.7000000000000001E-5</v>
      </c>
      <c r="N4642" s="9" t="str">
        <f t="shared" si="509"/>
        <v>ramassage possible</v>
      </c>
      <c r="O4642" s="6" t="str">
        <f>IFERROR(VLOOKUP(F4642,TCD!$A$4:$C$362,3,FALSE),"Commune de ramassage")</f>
        <v>Commune de ramassage</v>
      </c>
      <c r="P4642">
        <v>229</v>
      </c>
    </row>
    <row r="4643" spans="1:16" x14ac:dyDescent="0.3">
      <c r="A4643">
        <f t="shared" si="504"/>
        <v>4642</v>
      </c>
      <c r="B4643" t="s">
        <v>30</v>
      </c>
      <c r="C4643" s="8">
        <v>44641.325613425928</v>
      </c>
      <c r="D4643" s="7">
        <f>C4643</f>
        <v>44641.325613425928</v>
      </c>
      <c r="E4643" s="6" t="s">
        <v>35</v>
      </c>
      <c r="F4643" s="6" t="str">
        <f t="shared" si="505"/>
        <v>69110 44641,32561</v>
      </c>
      <c r="G4643" s="6" t="str">
        <f t="shared" si="506"/>
        <v>44641,3256134259 69110</v>
      </c>
      <c r="H4643" s="6" t="str">
        <f t="shared" si="507"/>
        <v>Dans 69110</v>
      </c>
      <c r="I4643" s="6" t="str">
        <f t="shared" si="510"/>
        <v>Dans 69110</v>
      </c>
      <c r="J4643" s="5" t="str">
        <f t="shared" si="508"/>
        <v/>
      </c>
      <c r="K4643" s="6">
        <v>10</v>
      </c>
      <c r="L4643" s="7">
        <v>8.7962962962962962E-4</v>
      </c>
      <c r="M4643">
        <v>-4.17E-4</v>
      </c>
      <c r="N4643" s="9" t="str">
        <f t="shared" si="509"/>
        <v>passage possible</v>
      </c>
      <c r="O4643" s="6" t="str">
        <f>IFERROR(VLOOKUP(F4643,TCD!$A$4:$C$362,3,FALSE),"Commune de ramassage")</f>
        <v>Commune de ramassage</v>
      </c>
      <c r="P4643">
        <v>230</v>
      </c>
    </row>
    <row r="4644" spans="1:16" x14ac:dyDescent="0.3">
      <c r="A4644">
        <f t="shared" si="504"/>
        <v>4643</v>
      </c>
      <c r="B4644" t="s">
        <v>30</v>
      </c>
      <c r="C4644" s="8">
        <v>44641.326493055552</v>
      </c>
      <c r="D4644" s="7">
        <f>C4644</f>
        <v>44641.326493055552</v>
      </c>
      <c r="E4644" s="6" t="s">
        <v>35</v>
      </c>
      <c r="F4644" s="6" t="str">
        <f t="shared" si="505"/>
        <v>69110 44641,32649</v>
      </c>
      <c r="G4644" s="6" t="str">
        <f t="shared" si="506"/>
        <v>44641,3264930556 69110</v>
      </c>
      <c r="H4644" s="6" t="str">
        <f t="shared" si="507"/>
        <v>Dans 69110</v>
      </c>
      <c r="I4644" s="6" t="str">
        <f t="shared" si="510"/>
        <v>Dans 69110</v>
      </c>
      <c r="J4644" s="5" t="str">
        <f t="shared" si="508"/>
        <v/>
      </c>
      <c r="K4644" s="6">
        <v>6</v>
      </c>
      <c r="L4644" s="7">
        <v>3.5879629629629635E-4</v>
      </c>
      <c r="M4644">
        <v>3.9199999999999999E-4</v>
      </c>
      <c r="N4644" s="9" t="str">
        <f t="shared" si="509"/>
        <v>ramassage possible</v>
      </c>
      <c r="O4644" s="6" t="str">
        <f>IFERROR(VLOOKUP(F4644,TCD!$A$4:$C$362,3,FALSE),"Commune de ramassage")</f>
        <v>Commune de ramassage</v>
      </c>
      <c r="P4644">
        <v>231</v>
      </c>
    </row>
    <row r="4645" spans="1:16" x14ac:dyDescent="0.3">
      <c r="A4645">
        <f t="shared" si="504"/>
        <v>4644</v>
      </c>
      <c r="B4645" t="s">
        <v>30</v>
      </c>
      <c r="C4645" s="8">
        <v>44641.326851851853</v>
      </c>
      <c r="D4645" s="7">
        <f>C4645</f>
        <v>44641.326851851853</v>
      </c>
      <c r="E4645" s="6" t="s">
        <v>35</v>
      </c>
      <c r="F4645" s="6" t="str">
        <f t="shared" si="505"/>
        <v>69110 44641,32685</v>
      </c>
      <c r="G4645" s="6" t="str">
        <f t="shared" si="506"/>
        <v>44641,3268518519 69110</v>
      </c>
      <c r="H4645" s="6" t="str">
        <f t="shared" si="507"/>
        <v>Dans 69110</v>
      </c>
      <c r="I4645" s="6" t="str">
        <f t="shared" si="510"/>
        <v>Dans 69110</v>
      </c>
      <c r="J4645" s="5" t="str">
        <f t="shared" si="508"/>
        <v/>
      </c>
      <c r="K4645" s="6">
        <v>0</v>
      </c>
      <c r="L4645" s="7">
        <v>1.9675925925925926E-4</v>
      </c>
      <c r="M4645">
        <v>-1.8200000000000001E-4</v>
      </c>
      <c r="N4645" s="9" t="str">
        <f t="shared" si="509"/>
        <v>ramassage possible</v>
      </c>
      <c r="O4645" s="6" t="str">
        <f>IFERROR(VLOOKUP(F4645,TCD!$A$4:$C$362,3,FALSE),"Commune de ramassage")</f>
        <v>Commune de ramassage</v>
      </c>
      <c r="P4645">
        <v>232</v>
      </c>
    </row>
    <row r="4646" spans="1:16" x14ac:dyDescent="0.3">
      <c r="A4646">
        <f t="shared" si="504"/>
        <v>4645</v>
      </c>
      <c r="B4646" t="s">
        <v>30</v>
      </c>
      <c r="C4646" s="8">
        <v>44641.327048611114</v>
      </c>
      <c r="D4646" s="7">
        <f>C4646</f>
        <v>44641.327048611114</v>
      </c>
      <c r="E4646" s="6" t="s">
        <v>35</v>
      </c>
      <c r="F4646" s="6" t="str">
        <f t="shared" si="505"/>
        <v>69110 44641,32705</v>
      </c>
      <c r="G4646" s="6" t="str">
        <f t="shared" si="506"/>
        <v>44641,3270486111 69110</v>
      </c>
      <c r="H4646" s="6" t="str">
        <f t="shared" si="507"/>
        <v>Dans 69110</v>
      </c>
      <c r="I4646" s="6" t="str">
        <f t="shared" si="510"/>
        <v>Dans 69110</v>
      </c>
      <c r="J4646" s="5" t="str">
        <f t="shared" si="508"/>
        <v/>
      </c>
      <c r="K4646" s="6">
        <v>10</v>
      </c>
      <c r="L4646" s="7">
        <v>8.564814814814815E-4</v>
      </c>
      <c r="M4646">
        <v>-1.518E-3</v>
      </c>
      <c r="N4646" s="9" t="str">
        <f t="shared" si="509"/>
        <v>passage possible</v>
      </c>
      <c r="O4646" s="6" t="str">
        <f>IFERROR(VLOOKUP(F4646,TCD!$A$4:$C$362,3,FALSE),"Commune de ramassage")</f>
        <v>Commune de ramassage</v>
      </c>
      <c r="P4646">
        <v>233</v>
      </c>
    </row>
    <row r="4647" spans="1:16" x14ac:dyDescent="0.3">
      <c r="A4647">
        <f t="shared" si="504"/>
        <v>4646</v>
      </c>
      <c r="B4647" t="s">
        <v>30</v>
      </c>
      <c r="C4647" s="8">
        <v>44641.327905092592</v>
      </c>
      <c r="D4647" s="7">
        <f>C4647</f>
        <v>44641.327905092592</v>
      </c>
      <c r="E4647" s="6" t="s">
        <v>35</v>
      </c>
      <c r="F4647" s="6" t="str">
        <f t="shared" si="505"/>
        <v>69110 44641,32791</v>
      </c>
      <c r="G4647" s="6" t="str">
        <f t="shared" si="506"/>
        <v>44641,3279050926 69110</v>
      </c>
      <c r="H4647" s="6" t="str">
        <f t="shared" si="507"/>
        <v>Dans 69110</v>
      </c>
      <c r="I4647" s="6" t="str">
        <f t="shared" si="510"/>
        <v>Dans 69110</v>
      </c>
      <c r="J4647" s="5" t="str">
        <f t="shared" si="508"/>
        <v/>
      </c>
      <c r="K4647" s="6">
        <v>7</v>
      </c>
      <c r="L4647" s="7">
        <v>2.3148148148148147E-5</v>
      </c>
      <c r="M4647">
        <v>-2.6999999999999999E-5</v>
      </c>
      <c r="N4647" s="9" t="str">
        <f t="shared" si="509"/>
        <v>ramassage possible</v>
      </c>
      <c r="O4647" s="6" t="str">
        <f>IFERROR(VLOOKUP(F4647,TCD!$A$4:$C$362,3,FALSE),"Commune de ramassage")</f>
        <v>Commune de ramassage</v>
      </c>
      <c r="P4647">
        <v>234</v>
      </c>
    </row>
    <row r="4648" spans="1:16" x14ac:dyDescent="0.3">
      <c r="A4648">
        <f t="shared" si="504"/>
        <v>4647</v>
      </c>
      <c r="B4648" t="s">
        <v>30</v>
      </c>
      <c r="C4648" s="8">
        <v>44641.327928240738</v>
      </c>
      <c r="D4648" s="7">
        <f>C4648</f>
        <v>44641.327928240738</v>
      </c>
      <c r="E4648" s="6" t="s">
        <v>35</v>
      </c>
      <c r="F4648" s="6" t="str">
        <f t="shared" si="505"/>
        <v>69110 44641,32793</v>
      </c>
      <c r="G4648" s="6" t="str">
        <f t="shared" si="506"/>
        <v>44641,3279282407 69110</v>
      </c>
      <c r="H4648" s="6" t="str">
        <f t="shared" si="507"/>
        <v>Dans 69110</v>
      </c>
      <c r="I4648" s="6" t="str">
        <f t="shared" si="510"/>
        <v>Dans 69110</v>
      </c>
      <c r="J4648" s="5" t="str">
        <f t="shared" si="508"/>
        <v/>
      </c>
      <c r="K4648" s="6">
        <v>6</v>
      </c>
      <c r="L4648" s="7">
        <v>8.6805555555555551E-4</v>
      </c>
      <c r="M4648">
        <v>-3.0000000000000001E-6</v>
      </c>
      <c r="N4648" s="9" t="str">
        <f t="shared" si="509"/>
        <v>ramassage possible</v>
      </c>
      <c r="O4648" s="6" t="str">
        <f>IFERROR(VLOOKUP(F4648,TCD!$A$4:$C$362,3,FALSE),"Commune de ramassage")</f>
        <v>Commune de ramassage</v>
      </c>
      <c r="P4648">
        <v>235</v>
      </c>
    </row>
    <row r="4649" spans="1:16" x14ac:dyDescent="0.3">
      <c r="A4649">
        <f t="shared" si="504"/>
        <v>4648</v>
      </c>
      <c r="B4649" t="s">
        <v>30</v>
      </c>
      <c r="C4649" s="8">
        <v>44641.328796296293</v>
      </c>
      <c r="D4649" s="7">
        <f>C4649</f>
        <v>44641.328796296293</v>
      </c>
      <c r="E4649" s="6" t="s">
        <v>35</v>
      </c>
      <c r="F4649" s="6" t="str">
        <f t="shared" si="505"/>
        <v>69110 44641,3288</v>
      </c>
      <c r="G4649" s="6" t="str">
        <f t="shared" si="506"/>
        <v>44641,3287962963 69110</v>
      </c>
      <c r="H4649" s="6" t="str">
        <f t="shared" si="507"/>
        <v>Dans 69110</v>
      </c>
      <c r="I4649" s="6" t="str">
        <f t="shared" si="510"/>
        <v>Dans 69110</v>
      </c>
      <c r="J4649" s="5" t="str">
        <f t="shared" si="508"/>
        <v/>
      </c>
      <c r="K4649" s="6">
        <v>0</v>
      </c>
      <c r="L4649" s="7">
        <v>3.2407407407407406E-4</v>
      </c>
      <c r="M4649">
        <v>-2.7300000000000002E-4</v>
      </c>
      <c r="N4649" s="9" t="str">
        <f t="shared" si="509"/>
        <v>ramassage possible</v>
      </c>
      <c r="O4649" s="6" t="str">
        <f>IFERROR(VLOOKUP(F4649,TCD!$A$4:$C$362,3,FALSE),"Commune de ramassage")</f>
        <v>Commune de passage</v>
      </c>
      <c r="P4649">
        <v>236</v>
      </c>
    </row>
    <row r="4650" spans="1:16" x14ac:dyDescent="0.3">
      <c r="A4650">
        <f t="shared" si="504"/>
        <v>4649</v>
      </c>
      <c r="B4650" t="s">
        <v>30</v>
      </c>
      <c r="C4650" s="8">
        <v>44641.32912037037</v>
      </c>
      <c r="D4650" s="7">
        <f>C4650</f>
        <v>44641.32912037037</v>
      </c>
      <c r="E4650" s="6" t="s">
        <v>35</v>
      </c>
      <c r="F4650" s="6" t="str">
        <f t="shared" si="505"/>
        <v>69110 44641,32912</v>
      </c>
      <c r="G4650" s="6" t="str">
        <f t="shared" si="506"/>
        <v>44641,3291203704 69110</v>
      </c>
      <c r="H4650" s="6" t="str">
        <f t="shared" si="507"/>
        <v>Dans 69110</v>
      </c>
      <c r="I4650" s="6" t="str">
        <f t="shared" si="510"/>
        <v>Dans 69110</v>
      </c>
      <c r="J4650" s="5" t="str">
        <f t="shared" si="508"/>
        <v/>
      </c>
      <c r="K4650" s="6">
        <v>9</v>
      </c>
      <c r="L4650" s="7">
        <v>1.8518518518518518E-4</v>
      </c>
      <c r="M4650">
        <v>-1.2999999999999999E-4</v>
      </c>
      <c r="N4650" s="9" t="str">
        <f t="shared" si="509"/>
        <v>ramassage possible</v>
      </c>
      <c r="O4650" s="6" t="str">
        <f>IFERROR(VLOOKUP(F4650,TCD!$A$4:$C$362,3,FALSE),"Commune de ramassage")</f>
        <v>Commune de ramassage</v>
      </c>
      <c r="P4650">
        <v>237</v>
      </c>
    </row>
    <row r="4651" spans="1:16" x14ac:dyDescent="0.3">
      <c r="A4651">
        <f t="shared" si="504"/>
        <v>4650</v>
      </c>
      <c r="B4651" t="s">
        <v>30</v>
      </c>
      <c r="C4651" s="8">
        <v>44641.329305555555</v>
      </c>
      <c r="D4651" s="7">
        <f>C4651</f>
        <v>44641.329305555555</v>
      </c>
      <c r="E4651" s="6" t="s">
        <v>35</v>
      </c>
      <c r="F4651" s="6" t="str">
        <f t="shared" si="505"/>
        <v>69110 44641,32931</v>
      </c>
      <c r="G4651" s="6" t="str">
        <f t="shared" si="506"/>
        <v>44641,3293055556 69110</v>
      </c>
      <c r="H4651" s="6" t="str">
        <f t="shared" si="507"/>
        <v>Dans 69110</v>
      </c>
      <c r="I4651" s="6" t="str">
        <f t="shared" si="510"/>
        <v>Dans 69110</v>
      </c>
      <c r="J4651" s="5" t="str">
        <f t="shared" si="508"/>
        <v/>
      </c>
      <c r="K4651" s="6">
        <v>7</v>
      </c>
      <c r="L4651" s="7">
        <v>1.1574074074074073E-5</v>
      </c>
      <c r="M4651">
        <v>-4.3999999999999999E-5</v>
      </c>
      <c r="N4651" s="9" t="str">
        <f t="shared" si="509"/>
        <v>ramassage possible</v>
      </c>
      <c r="O4651" s="6" t="str">
        <f>IFERROR(VLOOKUP(F4651,TCD!$A$4:$C$362,3,FALSE),"Commune de ramassage")</f>
        <v>Commune de ramassage</v>
      </c>
      <c r="P4651">
        <v>238</v>
      </c>
    </row>
    <row r="4652" spans="1:16" x14ac:dyDescent="0.3">
      <c r="A4652">
        <f t="shared" si="504"/>
        <v>4651</v>
      </c>
      <c r="B4652" t="s">
        <v>30</v>
      </c>
      <c r="C4652" s="8">
        <v>44641.329317129632</v>
      </c>
      <c r="D4652" s="7">
        <f>C4652</f>
        <v>44641.329317129632</v>
      </c>
      <c r="E4652" s="6" t="s">
        <v>35</v>
      </c>
      <c r="F4652" s="6" t="str">
        <f t="shared" si="505"/>
        <v>69110 44641,32932</v>
      </c>
      <c r="G4652" s="6" t="str">
        <f t="shared" si="506"/>
        <v>44641,3293171296 69110</v>
      </c>
      <c r="H4652" s="6" t="str">
        <f t="shared" si="507"/>
        <v>Dans 69110</v>
      </c>
      <c r="I4652" s="6" t="str">
        <f t="shared" si="510"/>
        <v>Dans 69110</v>
      </c>
      <c r="J4652" s="5" t="str">
        <f t="shared" si="508"/>
        <v/>
      </c>
      <c r="K4652" s="6">
        <v>9</v>
      </c>
      <c r="L4652" s="7">
        <v>2.4305555555555552E-4</v>
      </c>
      <c r="M4652">
        <v>-4.9600000000000002E-4</v>
      </c>
      <c r="N4652" s="9" t="str">
        <f t="shared" si="509"/>
        <v>ramassage possible</v>
      </c>
      <c r="O4652" s="6" t="str">
        <f>IFERROR(VLOOKUP(F4652,TCD!$A$4:$C$362,3,FALSE),"Commune de ramassage")</f>
        <v>Commune de ramassage</v>
      </c>
      <c r="P4652">
        <v>239</v>
      </c>
    </row>
    <row r="4653" spans="1:16" x14ac:dyDescent="0.3">
      <c r="A4653">
        <f t="shared" si="504"/>
        <v>4652</v>
      </c>
      <c r="B4653" t="s">
        <v>30</v>
      </c>
      <c r="C4653" s="8">
        <v>44641.329560185186</v>
      </c>
      <c r="D4653" s="7">
        <f>C4653</f>
        <v>44641.329560185186</v>
      </c>
      <c r="E4653" s="6" t="s">
        <v>35</v>
      </c>
      <c r="F4653" s="6" t="str">
        <f t="shared" si="505"/>
        <v>69110 44641,32956</v>
      </c>
      <c r="G4653" s="6" t="str">
        <f t="shared" si="506"/>
        <v>44641,3295601852 69110</v>
      </c>
      <c r="H4653" s="6" t="str">
        <f t="shared" si="507"/>
        <v>Dans 69110</v>
      </c>
      <c r="I4653" s="6" t="str">
        <f t="shared" si="510"/>
        <v>Dans 69110</v>
      </c>
      <c r="J4653" s="5" t="str">
        <f t="shared" si="508"/>
        <v/>
      </c>
      <c r="K4653" s="6">
        <v>9</v>
      </c>
      <c r="L4653" s="7">
        <v>6.8287037037037025E-4</v>
      </c>
      <c r="M4653">
        <v>4.1E-5</v>
      </c>
      <c r="N4653" s="9" t="str">
        <f t="shared" si="509"/>
        <v>ramassage possible</v>
      </c>
      <c r="O4653" s="6" t="str">
        <f>IFERROR(VLOOKUP(F4653,TCD!$A$4:$C$362,3,FALSE),"Commune de ramassage")</f>
        <v>Commune de ramassage</v>
      </c>
      <c r="P4653">
        <v>240</v>
      </c>
    </row>
    <row r="4654" spans="1:16" x14ac:dyDescent="0.3">
      <c r="A4654">
        <f t="shared" si="504"/>
        <v>4653</v>
      </c>
      <c r="B4654" t="s">
        <v>30</v>
      </c>
      <c r="C4654" s="8">
        <v>44641.330243055556</v>
      </c>
      <c r="D4654" s="7">
        <f>C4654</f>
        <v>44641.330243055556</v>
      </c>
      <c r="E4654" s="6" t="s">
        <v>35</v>
      </c>
      <c r="F4654" s="6" t="str">
        <f t="shared" si="505"/>
        <v>69110 44641,33024</v>
      </c>
      <c r="G4654" s="6" t="str">
        <f t="shared" si="506"/>
        <v>44641,3302430556 69110</v>
      </c>
      <c r="H4654" s="6" t="str">
        <f t="shared" si="507"/>
        <v>Dans 69110</v>
      </c>
      <c r="I4654" s="6" t="str">
        <f t="shared" si="510"/>
        <v>Dans 69110</v>
      </c>
      <c r="J4654" s="5" t="str">
        <f t="shared" si="508"/>
        <v/>
      </c>
      <c r="K4654" s="6">
        <v>0</v>
      </c>
      <c r="L4654" s="7">
        <v>8.9120370370370362E-4</v>
      </c>
      <c r="M4654">
        <v>-1.15E-4</v>
      </c>
      <c r="N4654" s="9" t="str">
        <f t="shared" si="509"/>
        <v>ramassage possible</v>
      </c>
      <c r="O4654" s="6" t="str">
        <f>IFERROR(VLOOKUP(F4654,TCD!$A$4:$C$362,3,FALSE),"Commune de ramassage")</f>
        <v>Commune de ramassage</v>
      </c>
      <c r="P4654">
        <v>241</v>
      </c>
    </row>
    <row r="4655" spans="1:16" x14ac:dyDescent="0.3">
      <c r="A4655">
        <f t="shared" si="504"/>
        <v>4654</v>
      </c>
      <c r="B4655" t="s">
        <v>30</v>
      </c>
      <c r="C4655" s="8">
        <v>44641.331134259257</v>
      </c>
      <c r="D4655" s="7">
        <f>C4655</f>
        <v>44641.331134259257</v>
      </c>
      <c r="E4655" s="6" t="s">
        <v>35</v>
      </c>
      <c r="F4655" s="6" t="str">
        <f t="shared" si="505"/>
        <v>69110 44641,33113</v>
      </c>
      <c r="G4655" s="6" t="str">
        <f t="shared" si="506"/>
        <v>44641,3311342593 69110</v>
      </c>
      <c r="H4655" s="6" t="str">
        <f t="shared" si="507"/>
        <v>Dans 69110</v>
      </c>
      <c r="I4655" s="6" t="str">
        <f t="shared" si="510"/>
        <v>Dans 69110</v>
      </c>
      <c r="J4655" s="5" t="str">
        <f t="shared" si="508"/>
        <v/>
      </c>
      <c r="K4655" s="6">
        <v>18</v>
      </c>
      <c r="L4655" s="7">
        <v>2.7777777777777778E-4</v>
      </c>
      <c r="M4655">
        <v>-9.2800000000000001E-4</v>
      </c>
      <c r="N4655" s="9" t="str">
        <f t="shared" si="509"/>
        <v>passage possible</v>
      </c>
      <c r="O4655" s="6" t="str">
        <f>IFERROR(VLOOKUP(F4655,TCD!$A$4:$C$362,3,FALSE),"Commune de ramassage")</f>
        <v>Commune de ramassage</v>
      </c>
      <c r="P4655">
        <v>242</v>
      </c>
    </row>
    <row r="4656" spans="1:16" x14ac:dyDescent="0.3">
      <c r="A4656">
        <f t="shared" si="504"/>
        <v>4655</v>
      </c>
      <c r="B4656" t="s">
        <v>30</v>
      </c>
      <c r="C4656" s="8">
        <v>44641.331412037034</v>
      </c>
      <c r="D4656" s="7">
        <f>C4656</f>
        <v>44641.331412037034</v>
      </c>
      <c r="E4656" s="6" t="s">
        <v>35</v>
      </c>
      <c r="F4656" s="6" t="str">
        <f t="shared" si="505"/>
        <v>69110 44641,33141</v>
      </c>
      <c r="G4656" s="6" t="str">
        <f t="shared" si="506"/>
        <v>44641,331412037 69110</v>
      </c>
      <c r="H4656" s="6" t="str">
        <f t="shared" si="507"/>
        <v>Dans 69110</v>
      </c>
      <c r="I4656" s="6" t="str">
        <f t="shared" si="510"/>
        <v>Dans 69110</v>
      </c>
      <c r="J4656" s="5" t="str">
        <f t="shared" si="508"/>
        <v/>
      </c>
      <c r="K4656" s="6">
        <v>29</v>
      </c>
      <c r="L4656" s="7">
        <v>1.7361111111111112E-4</v>
      </c>
      <c r="M4656">
        <v>-1.2700000000000001E-3</v>
      </c>
      <c r="N4656" s="9" t="str">
        <f t="shared" si="509"/>
        <v>passage possible</v>
      </c>
      <c r="O4656" s="6" t="str">
        <f>IFERROR(VLOOKUP(F4656,TCD!$A$4:$C$362,3,FALSE),"Commune de ramassage")</f>
        <v>Commune de ramassage</v>
      </c>
      <c r="P4656">
        <v>243</v>
      </c>
    </row>
    <row r="4657" spans="1:16" x14ac:dyDescent="0.3">
      <c r="A4657">
        <f t="shared" si="504"/>
        <v>4656</v>
      </c>
      <c r="B4657" t="s">
        <v>30</v>
      </c>
      <c r="C4657" s="8">
        <v>44641.331585648149</v>
      </c>
      <c r="D4657" s="7">
        <f>C4657</f>
        <v>44641.331585648149</v>
      </c>
      <c r="E4657" s="6" t="s">
        <v>35</v>
      </c>
      <c r="F4657" s="6" t="str">
        <f t="shared" si="505"/>
        <v>69110 44641,33159</v>
      </c>
      <c r="G4657" s="6" t="str">
        <f t="shared" si="506"/>
        <v>44641,3315856481 69110</v>
      </c>
      <c r="H4657" s="6" t="str">
        <f t="shared" si="507"/>
        <v>Dans 69110</v>
      </c>
      <c r="I4657" s="6" t="str">
        <f t="shared" si="510"/>
        <v>Dans 69110</v>
      </c>
      <c r="J4657" s="5" t="str">
        <f t="shared" si="508"/>
        <v/>
      </c>
      <c r="K4657" s="6">
        <v>21</v>
      </c>
      <c r="L4657" s="7">
        <v>8.1018518518518516E-5</v>
      </c>
      <c r="M4657">
        <v>-3.5199999999999999E-4</v>
      </c>
      <c r="N4657" s="9" t="str">
        <f t="shared" si="509"/>
        <v>passage possible</v>
      </c>
      <c r="O4657" s="6" t="str">
        <f>IFERROR(VLOOKUP(F4657,TCD!$A$4:$C$362,3,FALSE),"Commune de ramassage")</f>
        <v>Commune de ramassage</v>
      </c>
      <c r="P4657">
        <v>244</v>
      </c>
    </row>
    <row r="4658" spans="1:16" x14ac:dyDescent="0.3">
      <c r="A4658">
        <f t="shared" si="504"/>
        <v>4657</v>
      </c>
      <c r="B4658" t="s">
        <v>30</v>
      </c>
      <c r="C4658" s="8">
        <v>44641.331666666665</v>
      </c>
      <c r="D4658" s="7">
        <f>C4658</f>
        <v>44641.331666666665</v>
      </c>
      <c r="E4658" s="6" t="s">
        <v>35</v>
      </c>
      <c r="F4658" s="6" t="str">
        <f t="shared" si="505"/>
        <v>69110 44641,33167</v>
      </c>
      <c r="G4658" s="6" t="str">
        <f t="shared" si="506"/>
        <v>44641,3316666667 69110</v>
      </c>
      <c r="H4658" s="6" t="str">
        <f t="shared" si="507"/>
        <v>Dans 69110</v>
      </c>
      <c r="I4658" s="6" t="str">
        <f t="shared" si="510"/>
        <v>Dans 69110</v>
      </c>
      <c r="J4658" s="5" t="str">
        <f t="shared" si="508"/>
        <v/>
      </c>
      <c r="K4658" s="6">
        <v>31</v>
      </c>
      <c r="L4658" s="7">
        <v>6.9444444444444444E-5</v>
      </c>
      <c r="M4658">
        <v>-4.9100000000000001E-4</v>
      </c>
      <c r="N4658" s="9" t="str">
        <f t="shared" si="509"/>
        <v>passage possible</v>
      </c>
      <c r="O4658" s="6" t="str">
        <f>IFERROR(VLOOKUP(F4658,TCD!$A$4:$C$362,3,FALSE),"Commune de ramassage")</f>
        <v>Commune de ramassage</v>
      </c>
      <c r="P4658">
        <v>245</v>
      </c>
    </row>
    <row r="4659" spans="1:16" x14ac:dyDescent="0.3">
      <c r="A4659">
        <f t="shared" si="504"/>
        <v>4658</v>
      </c>
      <c r="B4659" t="s">
        <v>30</v>
      </c>
      <c r="C4659" s="8">
        <v>44641.331736111111</v>
      </c>
      <c r="D4659" s="7">
        <f>C4659</f>
        <v>44641.331736111111</v>
      </c>
      <c r="E4659" s="6" t="s">
        <v>35</v>
      </c>
      <c r="F4659" s="6" t="str">
        <f t="shared" si="505"/>
        <v>69110 44641,33174</v>
      </c>
      <c r="G4659" s="6" t="str">
        <f t="shared" si="506"/>
        <v>44641,3317361111 69110</v>
      </c>
      <c r="H4659" s="6" t="str">
        <f t="shared" si="507"/>
        <v>Dans 69110</v>
      </c>
      <c r="I4659" s="6" t="str">
        <f t="shared" si="510"/>
        <v>Dans 69110</v>
      </c>
      <c r="J4659" s="5" t="str">
        <f t="shared" si="508"/>
        <v/>
      </c>
      <c r="K4659" s="6">
        <v>34</v>
      </c>
      <c r="L4659" s="7">
        <v>6.9444444444444444E-5</v>
      </c>
      <c r="M4659">
        <v>-6.9999999999999999E-4</v>
      </c>
      <c r="N4659" s="9" t="str">
        <f t="shared" si="509"/>
        <v>passage possible</v>
      </c>
      <c r="O4659" s="6" t="str">
        <f>IFERROR(VLOOKUP(F4659,TCD!$A$4:$C$362,3,FALSE),"Commune de ramassage")</f>
        <v>Commune de ramassage</v>
      </c>
      <c r="P4659">
        <v>246</v>
      </c>
    </row>
    <row r="4660" spans="1:16" x14ac:dyDescent="0.3">
      <c r="A4660">
        <f t="shared" si="504"/>
        <v>4659</v>
      </c>
      <c r="B4660" t="s">
        <v>30</v>
      </c>
      <c r="C4660" s="8">
        <v>44641.331805555557</v>
      </c>
      <c r="D4660" s="7">
        <f>C4660</f>
        <v>44641.331805555557</v>
      </c>
      <c r="E4660" s="6" t="s">
        <v>35</v>
      </c>
      <c r="F4660" s="6" t="str">
        <f t="shared" si="505"/>
        <v>69110 44641,33181</v>
      </c>
      <c r="G4660" s="6" t="str">
        <f t="shared" si="506"/>
        <v>44641,3318055556 69110</v>
      </c>
      <c r="H4660" s="6" t="str">
        <f t="shared" si="507"/>
        <v>Dans 69110</v>
      </c>
      <c r="I4660" s="6" t="str">
        <f t="shared" si="510"/>
        <v>Dans 69110</v>
      </c>
      <c r="J4660" s="5" t="str">
        <f t="shared" si="508"/>
        <v/>
      </c>
      <c r="K4660" s="6">
        <v>41</v>
      </c>
      <c r="L4660" s="7">
        <v>3.8194444444444446E-4</v>
      </c>
      <c r="M4660">
        <v>-2.0769999999999999E-3</v>
      </c>
      <c r="N4660" s="9" t="str">
        <f t="shared" si="509"/>
        <v>passage possible</v>
      </c>
      <c r="O4660" s="6" t="str">
        <f>IFERROR(VLOOKUP(F4660,TCD!$A$4:$C$362,3,FALSE),"Commune de ramassage")</f>
        <v>Commune de ramassage</v>
      </c>
      <c r="P4660">
        <v>247</v>
      </c>
    </row>
    <row r="4661" spans="1:16" x14ac:dyDescent="0.3">
      <c r="A4661">
        <f t="shared" si="504"/>
        <v>4660</v>
      </c>
      <c r="B4661" t="s">
        <v>30</v>
      </c>
      <c r="C4661" s="8">
        <v>44641.332187499997</v>
      </c>
      <c r="D4661" s="7">
        <f>C4661</f>
        <v>44641.332187499997</v>
      </c>
      <c r="E4661" s="6" t="s">
        <v>35</v>
      </c>
      <c r="F4661" s="6" t="str">
        <f t="shared" si="505"/>
        <v>69110 44641,33219</v>
      </c>
      <c r="G4661" s="6" t="str">
        <f t="shared" si="506"/>
        <v>44641,3321875 69110</v>
      </c>
      <c r="H4661" s="6" t="str">
        <f t="shared" si="507"/>
        <v>Dans 69110</v>
      </c>
      <c r="I4661" s="6" t="str">
        <f t="shared" si="510"/>
        <v>Dans 69110</v>
      </c>
      <c r="J4661" s="5" t="str">
        <f t="shared" si="508"/>
        <v/>
      </c>
      <c r="K4661" s="6">
        <v>37</v>
      </c>
      <c r="L4661" s="7">
        <v>3.4722222222222222E-5</v>
      </c>
      <c r="M4661">
        <v>-2.3699999999999999E-4</v>
      </c>
      <c r="N4661" s="9" t="str">
        <f t="shared" si="509"/>
        <v>passage possible</v>
      </c>
      <c r="O4661" s="6" t="str">
        <f>IFERROR(VLOOKUP(F4661,TCD!$A$4:$C$362,3,FALSE),"Commune de ramassage")</f>
        <v>Commune de ramassage</v>
      </c>
      <c r="P4661">
        <v>248</v>
      </c>
    </row>
    <row r="4662" spans="1:16" x14ac:dyDescent="0.3">
      <c r="A4662">
        <f t="shared" si="504"/>
        <v>4661</v>
      </c>
      <c r="B4662" t="s">
        <v>30</v>
      </c>
      <c r="C4662" s="8">
        <v>44641.33222222222</v>
      </c>
      <c r="D4662" s="7">
        <f>C4662</f>
        <v>44641.33222222222</v>
      </c>
      <c r="E4662" s="6" t="s">
        <v>35</v>
      </c>
      <c r="F4662" s="6" t="str">
        <f t="shared" si="505"/>
        <v>69110 44641,33222</v>
      </c>
      <c r="G4662" s="6" t="str">
        <f t="shared" si="506"/>
        <v>44641,3322222222 69110</v>
      </c>
      <c r="H4662" s="6" t="str">
        <f t="shared" si="507"/>
        <v>Dans 69110</v>
      </c>
      <c r="I4662" s="6" t="str">
        <f t="shared" si="510"/>
        <v>Dans 69110</v>
      </c>
      <c r="J4662" s="5" t="str">
        <f t="shared" si="508"/>
        <v/>
      </c>
      <c r="K4662" s="6">
        <v>38</v>
      </c>
      <c r="L4662" s="7">
        <v>1.3888888888888889E-4</v>
      </c>
      <c r="M4662">
        <v>-5.1800000000000001E-4</v>
      </c>
      <c r="N4662" s="9" t="str">
        <f t="shared" si="509"/>
        <v>passage possible</v>
      </c>
      <c r="O4662" s="6" t="str">
        <f>IFERROR(VLOOKUP(F4662,TCD!$A$4:$C$362,3,FALSE),"Commune de ramassage")</f>
        <v>Commune de ramassage</v>
      </c>
      <c r="P4662">
        <v>249</v>
      </c>
    </row>
    <row r="4663" spans="1:16" x14ac:dyDescent="0.3">
      <c r="A4663">
        <f t="shared" si="504"/>
        <v>4662</v>
      </c>
      <c r="B4663" t="s">
        <v>30</v>
      </c>
      <c r="C4663" s="8">
        <v>44641.332361111112</v>
      </c>
      <c r="D4663" s="7">
        <f>C4663</f>
        <v>44641.332361111112</v>
      </c>
      <c r="E4663" s="6" t="s">
        <v>35</v>
      </c>
      <c r="F4663" s="6" t="str">
        <f t="shared" si="505"/>
        <v>69110 44641,33236</v>
      </c>
      <c r="G4663" s="6" t="str">
        <f t="shared" si="506"/>
        <v>44641,3323611111 69110</v>
      </c>
      <c r="H4663" s="6" t="str">
        <f t="shared" si="507"/>
        <v>Dans 69110</v>
      </c>
      <c r="I4663" s="6" t="str">
        <f t="shared" si="510"/>
        <v>Dans 69110</v>
      </c>
      <c r="J4663" s="5" t="str">
        <f t="shared" si="508"/>
        <v/>
      </c>
      <c r="K4663" s="6">
        <v>6</v>
      </c>
      <c r="L4663" s="7">
        <v>9.2592592592592585E-4</v>
      </c>
      <c r="M4663">
        <v>-3.4999999999999997E-5</v>
      </c>
      <c r="N4663" s="9" t="str">
        <f t="shared" si="509"/>
        <v>ramassage possible</v>
      </c>
      <c r="O4663" s="6" t="str">
        <f>IFERROR(VLOOKUP(F4663,TCD!$A$4:$C$362,3,FALSE),"Commune de ramassage")</f>
        <v>Commune de ramassage</v>
      </c>
      <c r="P4663">
        <v>250</v>
      </c>
    </row>
    <row r="4664" spans="1:16" x14ac:dyDescent="0.3">
      <c r="A4664">
        <f t="shared" si="504"/>
        <v>4663</v>
      </c>
      <c r="B4664" t="s">
        <v>30</v>
      </c>
      <c r="C4664" s="8">
        <v>44641.333287037036</v>
      </c>
      <c r="D4664" s="7">
        <f>C4664</f>
        <v>44641.333287037036</v>
      </c>
      <c r="E4664" s="6" t="s">
        <v>35</v>
      </c>
      <c r="F4664" s="6" t="str">
        <f t="shared" si="505"/>
        <v>69110 44641,33329</v>
      </c>
      <c r="G4664" s="6" t="str">
        <f t="shared" si="506"/>
        <v>44641,333287037 69110</v>
      </c>
      <c r="H4664" s="6" t="str">
        <f t="shared" si="507"/>
        <v>Dans 69110</v>
      </c>
      <c r="I4664" s="6" t="str">
        <f t="shared" si="510"/>
        <v>Dans 69110</v>
      </c>
      <c r="J4664" s="5" t="str">
        <f t="shared" si="508"/>
        <v/>
      </c>
      <c r="K4664" s="6">
        <v>0</v>
      </c>
      <c r="L4664" s="7">
        <v>3.4722222222222224E-4</v>
      </c>
      <c r="M4664">
        <v>-9.2E-5</v>
      </c>
      <c r="N4664" s="9" t="str">
        <f t="shared" si="509"/>
        <v>ramassage possible</v>
      </c>
      <c r="O4664" s="6" t="str">
        <f>IFERROR(VLOOKUP(F4664,TCD!$A$4:$C$362,3,FALSE),"Commune de ramassage")</f>
        <v>Commune de ramassage</v>
      </c>
      <c r="P4664">
        <v>251</v>
      </c>
    </row>
    <row r="4665" spans="1:16" x14ac:dyDescent="0.3">
      <c r="A4665">
        <f t="shared" si="504"/>
        <v>4664</v>
      </c>
      <c r="B4665" t="s">
        <v>30</v>
      </c>
      <c r="C4665" s="8">
        <v>44641.333634259259</v>
      </c>
      <c r="D4665" s="7">
        <f>C4665</f>
        <v>44641.333634259259</v>
      </c>
      <c r="E4665" s="6" t="s">
        <v>35</v>
      </c>
      <c r="F4665" s="6" t="str">
        <f t="shared" si="505"/>
        <v>69110 44641,33363</v>
      </c>
      <c r="G4665" s="6" t="str">
        <f t="shared" si="506"/>
        <v>44641,3336342593 69110</v>
      </c>
      <c r="H4665" s="6" t="str">
        <f t="shared" si="507"/>
        <v>Dans 69110</v>
      </c>
      <c r="I4665" s="6" t="str">
        <f t="shared" si="510"/>
        <v>Dans 69110</v>
      </c>
      <c r="J4665" s="5" t="str">
        <f t="shared" si="508"/>
        <v/>
      </c>
      <c r="K4665" s="6">
        <v>16</v>
      </c>
      <c r="L4665" s="7">
        <v>1.273148148148148E-4</v>
      </c>
      <c r="M4665">
        <v>-5.0100000000000003E-4</v>
      </c>
      <c r="N4665" s="9" t="str">
        <f t="shared" si="509"/>
        <v>passage possible</v>
      </c>
      <c r="O4665" s="6" t="str">
        <f>IFERROR(VLOOKUP(F4665,TCD!$A$4:$C$362,3,FALSE),"Commune de ramassage")</f>
        <v>Commune de ramassage</v>
      </c>
      <c r="P4665">
        <v>252</v>
      </c>
    </row>
    <row r="4666" spans="1:16" x14ac:dyDescent="0.3">
      <c r="A4666">
        <f t="shared" si="504"/>
        <v>4665</v>
      </c>
      <c r="B4666" t="s">
        <v>30</v>
      </c>
      <c r="C4666" s="8">
        <v>44641.333761574075</v>
      </c>
      <c r="D4666" s="7">
        <f>C4666</f>
        <v>44641.333761574075</v>
      </c>
      <c r="E4666" s="6" t="s">
        <v>35</v>
      </c>
      <c r="F4666" s="6" t="str">
        <f t="shared" si="505"/>
        <v>69110 44641,33376</v>
      </c>
      <c r="G4666" s="6" t="str">
        <f t="shared" si="506"/>
        <v>44641,3337615741 69110</v>
      </c>
      <c r="H4666" s="6" t="str">
        <f t="shared" si="507"/>
        <v>Dans 69110</v>
      </c>
      <c r="I4666" s="6" t="str">
        <f t="shared" si="510"/>
        <v>Dans 69110</v>
      </c>
      <c r="J4666" s="5" t="str">
        <f t="shared" si="508"/>
        <v/>
      </c>
      <c r="K4666" s="6">
        <v>20</v>
      </c>
      <c r="L4666" s="7">
        <v>3.4722222222222222E-5</v>
      </c>
      <c r="M4666">
        <v>6.6000000000000005E-5</v>
      </c>
      <c r="N4666" s="9" t="str">
        <f t="shared" si="509"/>
        <v>passage possible</v>
      </c>
      <c r="O4666" s="6" t="str">
        <f>IFERROR(VLOOKUP(F4666,TCD!$A$4:$C$362,3,FALSE),"Commune de ramassage")</f>
        <v>Commune de ramassage</v>
      </c>
      <c r="P4666">
        <v>253</v>
      </c>
    </row>
    <row r="4667" spans="1:16" x14ac:dyDescent="0.3">
      <c r="A4667">
        <f t="shared" si="504"/>
        <v>4666</v>
      </c>
      <c r="B4667" t="s">
        <v>30</v>
      </c>
      <c r="C4667" s="8">
        <v>44641.333796296298</v>
      </c>
      <c r="D4667" s="7">
        <f>C4667</f>
        <v>44641.333796296298</v>
      </c>
      <c r="E4667" s="6" t="s">
        <v>35</v>
      </c>
      <c r="F4667" s="6" t="str">
        <f t="shared" si="505"/>
        <v>69110 44641,3338</v>
      </c>
      <c r="G4667" s="6" t="str">
        <f t="shared" si="506"/>
        <v>44641,3337962963 69110</v>
      </c>
      <c r="H4667" s="6" t="str">
        <f t="shared" si="507"/>
        <v>Dans 69110</v>
      </c>
      <c r="I4667" s="6" t="str">
        <f t="shared" si="510"/>
        <v>Dans 69110</v>
      </c>
      <c r="J4667" s="5" t="str">
        <f t="shared" si="508"/>
        <v/>
      </c>
      <c r="K4667" s="6">
        <v>26</v>
      </c>
      <c r="L4667" s="7">
        <v>2.5462962962962961E-4</v>
      </c>
      <c r="M4667">
        <v>9.6900000000000003E-4</v>
      </c>
      <c r="N4667" s="9" t="str">
        <f t="shared" si="509"/>
        <v>passage possible</v>
      </c>
      <c r="O4667" s="6" t="str">
        <f>IFERROR(VLOOKUP(F4667,TCD!$A$4:$C$362,3,FALSE),"Commune de ramassage")</f>
        <v>Commune de ramassage</v>
      </c>
      <c r="P4667">
        <v>254</v>
      </c>
    </row>
    <row r="4668" spans="1:16" x14ac:dyDescent="0.3">
      <c r="A4668">
        <f t="shared" si="504"/>
        <v>4667</v>
      </c>
      <c r="B4668" t="s">
        <v>30</v>
      </c>
      <c r="C4668" s="8">
        <v>44641.334050925929</v>
      </c>
      <c r="D4668" s="7">
        <f>C4668</f>
        <v>44641.334050925929</v>
      </c>
      <c r="E4668" s="6" t="s">
        <v>35</v>
      </c>
      <c r="F4668" s="6" t="str">
        <f t="shared" si="505"/>
        <v>69110 44641,33405</v>
      </c>
      <c r="G4668" s="6" t="str">
        <f t="shared" si="506"/>
        <v>44641,3340509259 69110</v>
      </c>
      <c r="H4668" s="6" t="str">
        <f t="shared" si="507"/>
        <v>Dans 69110</v>
      </c>
      <c r="I4668" s="6" t="str">
        <f t="shared" si="510"/>
        <v>Dans 69110</v>
      </c>
      <c r="J4668" s="5" t="str">
        <f t="shared" si="508"/>
        <v/>
      </c>
      <c r="K4668" s="6">
        <v>23</v>
      </c>
      <c r="L4668" s="7">
        <v>4.6296296296296294E-5</v>
      </c>
      <c r="M4668">
        <v>-1.5899999999999999E-4</v>
      </c>
      <c r="N4668" s="9" t="str">
        <f t="shared" si="509"/>
        <v>passage possible</v>
      </c>
      <c r="O4668" s="6" t="str">
        <f>IFERROR(VLOOKUP(F4668,TCD!$A$4:$C$362,3,FALSE),"Commune de ramassage")</f>
        <v>Commune de ramassage</v>
      </c>
      <c r="P4668">
        <v>255</v>
      </c>
    </row>
    <row r="4669" spans="1:16" x14ac:dyDescent="0.3">
      <c r="A4669">
        <f t="shared" si="504"/>
        <v>4668</v>
      </c>
      <c r="B4669" t="s">
        <v>30</v>
      </c>
      <c r="C4669" s="8">
        <v>44641.334097222221</v>
      </c>
      <c r="D4669" s="7">
        <f>C4669</f>
        <v>44641.334097222221</v>
      </c>
      <c r="E4669" s="6" t="s">
        <v>35</v>
      </c>
      <c r="F4669" s="6" t="str">
        <f t="shared" si="505"/>
        <v>69110 44641,3341</v>
      </c>
      <c r="G4669" s="6" t="str">
        <f t="shared" si="506"/>
        <v>44641,3340972222 69110</v>
      </c>
      <c r="H4669" s="6" t="str">
        <f t="shared" si="507"/>
        <v>Dans 69110</v>
      </c>
      <c r="I4669" s="6" t="str">
        <f t="shared" si="510"/>
        <v>Dans 69110</v>
      </c>
      <c r="J4669" s="5" t="str">
        <f t="shared" si="508"/>
        <v/>
      </c>
      <c r="K4669" s="6">
        <v>27</v>
      </c>
      <c r="L4669" s="7">
        <v>5.7870370370370366E-5</v>
      </c>
      <c r="M4669">
        <v>-1.85E-4</v>
      </c>
      <c r="N4669" s="9" t="str">
        <f t="shared" si="509"/>
        <v>passage possible</v>
      </c>
      <c r="O4669" s="6" t="str">
        <f>IFERROR(VLOOKUP(F4669,TCD!$A$4:$C$362,3,FALSE),"Commune de ramassage")</f>
        <v>Commune de ramassage</v>
      </c>
      <c r="P4669">
        <v>256</v>
      </c>
    </row>
    <row r="4670" spans="1:16" x14ac:dyDescent="0.3">
      <c r="A4670">
        <f t="shared" si="504"/>
        <v>4669</v>
      </c>
      <c r="B4670" t="s">
        <v>30</v>
      </c>
      <c r="C4670" s="8">
        <v>44641.334155092591</v>
      </c>
      <c r="D4670" s="7">
        <f>C4670</f>
        <v>44641.334155092591</v>
      </c>
      <c r="E4670" s="6" t="s">
        <v>35</v>
      </c>
      <c r="F4670" s="6" t="str">
        <f t="shared" si="505"/>
        <v>69110 44641,33416</v>
      </c>
      <c r="G4670" s="6" t="str">
        <f t="shared" si="506"/>
        <v>44641,3341550926 69110</v>
      </c>
      <c r="H4670" s="6" t="str">
        <f t="shared" si="507"/>
        <v>Dans 69110</v>
      </c>
      <c r="I4670" s="6" t="str">
        <f t="shared" si="510"/>
        <v>Dans 69110</v>
      </c>
      <c r="J4670" s="5" t="str">
        <f t="shared" si="508"/>
        <v/>
      </c>
      <c r="K4670" s="6">
        <v>27</v>
      </c>
      <c r="L4670" s="7">
        <v>4.6296296296296293E-4</v>
      </c>
      <c r="M4670">
        <v>-4.0810000000000004E-3</v>
      </c>
      <c r="N4670" s="9" t="str">
        <f t="shared" si="509"/>
        <v>passage possible</v>
      </c>
      <c r="O4670" s="6" t="str">
        <f>IFERROR(VLOOKUP(F4670,TCD!$A$4:$C$362,3,FALSE),"Commune de ramassage")</f>
        <v>Commune de ramassage</v>
      </c>
      <c r="P4670">
        <v>257</v>
      </c>
    </row>
    <row r="4671" spans="1:16" x14ac:dyDescent="0.3">
      <c r="A4671">
        <f t="shared" si="504"/>
        <v>4670</v>
      </c>
      <c r="B4671" t="s">
        <v>30</v>
      </c>
      <c r="C4671" s="8">
        <v>44641.334618055553</v>
      </c>
      <c r="D4671" s="7">
        <f>C4671</f>
        <v>44641.334618055553</v>
      </c>
      <c r="E4671" s="6" t="s">
        <v>35</v>
      </c>
      <c r="F4671" s="6" t="str">
        <f t="shared" si="505"/>
        <v>69110 44641,33462</v>
      </c>
      <c r="G4671" s="6" t="str">
        <f t="shared" si="506"/>
        <v>44641,3346180556 69110</v>
      </c>
      <c r="H4671" s="6" t="str">
        <f t="shared" si="507"/>
        <v>Dans 69110</v>
      </c>
      <c r="I4671" s="6" t="str">
        <f t="shared" si="510"/>
        <v>Dans 69110</v>
      </c>
      <c r="J4671" s="5" t="str">
        <f t="shared" si="508"/>
        <v/>
      </c>
      <c r="K4671" s="6">
        <v>22</v>
      </c>
      <c r="L4671" s="7">
        <v>2.3148148148148147E-5</v>
      </c>
      <c r="M4671">
        <v>5.0000000000000004E-6</v>
      </c>
      <c r="N4671" s="9" t="str">
        <f t="shared" si="509"/>
        <v>passage possible</v>
      </c>
      <c r="O4671" s="6" t="str">
        <f>IFERROR(VLOOKUP(F4671,TCD!$A$4:$C$362,3,FALSE),"Commune de ramassage")</f>
        <v>Commune de ramassage</v>
      </c>
      <c r="P4671">
        <v>258</v>
      </c>
    </row>
    <row r="4672" spans="1:16" x14ac:dyDescent="0.3">
      <c r="A4672">
        <f t="shared" si="504"/>
        <v>4671</v>
      </c>
      <c r="B4672" t="s">
        <v>30</v>
      </c>
      <c r="C4672" s="8">
        <v>44641.334641203706</v>
      </c>
      <c r="D4672" s="7">
        <f>C4672</f>
        <v>44641.334641203706</v>
      </c>
      <c r="E4672" s="6" t="s">
        <v>35</v>
      </c>
      <c r="F4672" s="6" t="str">
        <f t="shared" si="505"/>
        <v>69110 44641,33464</v>
      </c>
      <c r="G4672" s="6" t="str">
        <f t="shared" si="506"/>
        <v>44641,3346412037 69110</v>
      </c>
      <c r="H4672" s="6" t="str">
        <f t="shared" si="507"/>
        <v>Dans 69110</v>
      </c>
      <c r="I4672" s="6" t="str">
        <f t="shared" si="510"/>
        <v>Dans 69110</v>
      </c>
      <c r="J4672" s="5" t="str">
        <f t="shared" si="508"/>
        <v/>
      </c>
      <c r="K4672" s="6">
        <v>24</v>
      </c>
      <c r="L4672" s="7">
        <v>3.4722222222222222E-5</v>
      </c>
      <c r="M4672">
        <v>1.13E-4</v>
      </c>
      <c r="N4672" s="9" t="str">
        <f t="shared" si="509"/>
        <v>passage possible</v>
      </c>
      <c r="O4672" s="6" t="str">
        <f>IFERROR(VLOOKUP(F4672,TCD!$A$4:$C$362,3,FALSE),"Commune de ramassage")</f>
        <v>Commune de ramassage</v>
      </c>
      <c r="P4672">
        <v>259</v>
      </c>
    </row>
    <row r="4673" spans="1:16" x14ac:dyDescent="0.3">
      <c r="A4673">
        <f t="shared" si="504"/>
        <v>4672</v>
      </c>
      <c r="B4673" t="s">
        <v>30</v>
      </c>
      <c r="C4673" s="8">
        <v>44641.334675925929</v>
      </c>
      <c r="D4673" s="7">
        <f>C4673</f>
        <v>44641.334675925929</v>
      </c>
      <c r="E4673" s="6" t="s">
        <v>35</v>
      </c>
      <c r="F4673" s="6" t="str">
        <f t="shared" si="505"/>
        <v>69110 44641,33468</v>
      </c>
      <c r="G4673" s="6" t="str">
        <f t="shared" si="506"/>
        <v>44641,3346759259 69110</v>
      </c>
      <c r="H4673" s="6" t="str">
        <f t="shared" si="507"/>
        <v>Dans 69110</v>
      </c>
      <c r="I4673" s="6" t="str">
        <f t="shared" si="510"/>
        <v>Dans 69110</v>
      </c>
      <c r="J4673" s="5" t="str">
        <f t="shared" si="508"/>
        <v/>
      </c>
      <c r="K4673" s="6">
        <v>27</v>
      </c>
      <c r="L4673" s="7">
        <v>3.4722222222222222E-5</v>
      </c>
      <c r="M4673">
        <v>2.5799999999999998E-4</v>
      </c>
      <c r="N4673" s="9" t="str">
        <f t="shared" si="509"/>
        <v>passage possible</v>
      </c>
      <c r="O4673" s="6" t="str">
        <f>IFERROR(VLOOKUP(F4673,TCD!$A$4:$C$362,3,FALSE),"Commune de ramassage")</f>
        <v>Commune de ramassage</v>
      </c>
      <c r="P4673">
        <v>260</v>
      </c>
    </row>
    <row r="4674" spans="1:16" x14ac:dyDescent="0.3">
      <c r="A4674">
        <f t="shared" si="504"/>
        <v>4673</v>
      </c>
      <c r="B4674" t="s">
        <v>30</v>
      </c>
      <c r="C4674" s="8">
        <v>44641.334710648145</v>
      </c>
      <c r="D4674" s="7">
        <f>C4674</f>
        <v>44641.334710648145</v>
      </c>
      <c r="E4674" s="6" t="s">
        <v>35</v>
      </c>
      <c r="F4674" s="6" t="str">
        <f t="shared" si="505"/>
        <v>69110 44641,33471</v>
      </c>
      <c r="G4674" s="6" t="str">
        <f t="shared" si="506"/>
        <v>44641,3347106481 69110</v>
      </c>
      <c r="H4674" s="6" t="str">
        <f t="shared" si="507"/>
        <v>Dans 69110</v>
      </c>
      <c r="I4674" s="6" t="str">
        <f t="shared" si="510"/>
        <v>Dans 69110</v>
      </c>
      <c r="J4674" s="5" t="str">
        <f t="shared" si="508"/>
        <v/>
      </c>
      <c r="K4674" s="6">
        <v>26</v>
      </c>
      <c r="L4674" s="7">
        <v>2.3148148148148146E-4</v>
      </c>
      <c r="M4674">
        <v>1.6900000000000001E-3</v>
      </c>
      <c r="N4674" s="9" t="str">
        <f t="shared" si="509"/>
        <v>passage possible</v>
      </c>
      <c r="O4674" s="6" t="str">
        <f>IFERROR(VLOOKUP(F4674,TCD!$A$4:$C$362,3,FALSE),"Commune de ramassage")</f>
        <v>Commune de ramassage</v>
      </c>
      <c r="P4674">
        <v>261</v>
      </c>
    </row>
    <row r="4675" spans="1:16" x14ac:dyDescent="0.3">
      <c r="A4675">
        <f t="shared" ref="A4675:A4738" si="511">A4674+1</f>
        <v>4674</v>
      </c>
      <c r="B4675" t="s">
        <v>30</v>
      </c>
      <c r="C4675" s="8">
        <v>44641.33494212963</v>
      </c>
      <c r="D4675" s="7">
        <f>C4675</f>
        <v>44641.33494212963</v>
      </c>
      <c r="E4675" s="6" t="s">
        <v>35</v>
      </c>
      <c r="F4675" s="6" t="str">
        <f t="shared" ref="F4675:F4738" si="512">E4675&amp;" "&amp;ROUND(D4675,5)</f>
        <v>69110 44641,33494</v>
      </c>
      <c r="G4675" s="6" t="str">
        <f t="shared" ref="G4675:G4738" si="513">D4675&amp;" "&amp;E4675</f>
        <v>44641,3349421296 69110</v>
      </c>
      <c r="H4675" s="6" t="str">
        <f t="shared" ref="H4675:H4738" si="514">IF(E4675=E4676,"Dans"&amp;" "&amp;E4675,"sortie"&amp;" "&amp;E4675)</f>
        <v>Dans 69110</v>
      </c>
      <c r="I4675" s="6" t="str">
        <f t="shared" si="510"/>
        <v>Dans 69110</v>
      </c>
      <c r="J4675" s="5" t="str">
        <f t="shared" ref="J4675:J4738" si="515">IF(IFERROR(SEARCH("sortie",H4675),0)=1,H4675,IF(IFERROR(SEARCH("Entree",I4675),0)=1,I4675,""))</f>
        <v/>
      </c>
      <c r="K4675" s="6">
        <v>29</v>
      </c>
      <c r="L4675" s="7">
        <v>3.4722222222222222E-5</v>
      </c>
      <c r="M4675">
        <v>-1.5999999999999999E-5</v>
      </c>
      <c r="N4675" s="9" t="str">
        <f t="shared" ref="N4675:N4738" si="516">IF(K4675&lt;10,"ramassage possible","passage possible")</f>
        <v>passage possible</v>
      </c>
      <c r="O4675" s="6" t="str">
        <f>IFERROR(VLOOKUP(F4675,TCD!$A$4:$C$362,3,FALSE),"Commune de ramassage")</f>
        <v>Commune de ramassage</v>
      </c>
      <c r="P4675">
        <v>262</v>
      </c>
    </row>
    <row r="4676" spans="1:16" x14ac:dyDescent="0.3">
      <c r="A4676">
        <f t="shared" si="511"/>
        <v>4675</v>
      </c>
      <c r="B4676" t="s">
        <v>30</v>
      </c>
      <c r="C4676" s="8">
        <v>44641.334976851853</v>
      </c>
      <c r="D4676" s="7">
        <f>C4676</f>
        <v>44641.334976851853</v>
      </c>
      <c r="E4676" s="6" t="s">
        <v>35</v>
      </c>
      <c r="F4676" s="6" t="str">
        <f t="shared" si="512"/>
        <v>69110 44641,33498</v>
      </c>
      <c r="G4676" s="6" t="str">
        <f t="shared" si="513"/>
        <v>44641,3349768519 69110</v>
      </c>
      <c r="H4676" s="6" t="str">
        <f t="shared" si="514"/>
        <v>Dans 69110</v>
      </c>
      <c r="I4676" s="6" t="str">
        <f t="shared" si="510"/>
        <v>Dans 69110</v>
      </c>
      <c r="J4676" s="5" t="str">
        <f t="shared" si="515"/>
        <v/>
      </c>
      <c r="K4676" s="6">
        <v>28</v>
      </c>
      <c r="L4676" s="7">
        <v>1.8518518518518518E-4</v>
      </c>
      <c r="M4676">
        <v>-6.3500000000000004E-4</v>
      </c>
      <c r="N4676" s="9" t="str">
        <f t="shared" si="516"/>
        <v>passage possible</v>
      </c>
      <c r="O4676" s="6" t="str">
        <f>IFERROR(VLOOKUP(F4676,TCD!$A$4:$C$362,3,FALSE),"Commune de ramassage")</f>
        <v>Commune de ramassage</v>
      </c>
      <c r="P4676">
        <v>263</v>
      </c>
    </row>
    <row r="4677" spans="1:16" x14ac:dyDescent="0.3">
      <c r="A4677">
        <f t="shared" si="511"/>
        <v>4676</v>
      </c>
      <c r="B4677" t="s">
        <v>30</v>
      </c>
      <c r="C4677" s="8">
        <v>44641.335162037038</v>
      </c>
      <c r="D4677" s="7">
        <f>C4677</f>
        <v>44641.335162037038</v>
      </c>
      <c r="E4677" s="6" t="s">
        <v>35</v>
      </c>
      <c r="F4677" s="6" t="str">
        <f t="shared" si="512"/>
        <v>69110 44641,33516</v>
      </c>
      <c r="G4677" s="6" t="str">
        <f t="shared" si="513"/>
        <v>44641,335162037 69110</v>
      </c>
      <c r="H4677" s="6" t="str">
        <f t="shared" si="514"/>
        <v>Dans 69110</v>
      </c>
      <c r="I4677" s="6" t="str">
        <f t="shared" ref="I4677:I4740" si="517">IF(E4677&lt;&gt;E4676,"Entree"&amp;" "&amp;E4677,"Dans"&amp;" "&amp;E4676)</f>
        <v>Dans 69110</v>
      </c>
      <c r="J4677" s="5" t="str">
        <f t="shared" si="515"/>
        <v/>
      </c>
      <c r="K4677" s="6">
        <v>39</v>
      </c>
      <c r="L4677" s="7">
        <v>3.9351851851851852E-4</v>
      </c>
      <c r="M4677">
        <v>-2.2469999999999999E-3</v>
      </c>
      <c r="N4677" s="9" t="str">
        <f t="shared" si="516"/>
        <v>passage possible</v>
      </c>
      <c r="O4677" s="6" t="str">
        <f>IFERROR(VLOOKUP(F4677,TCD!$A$4:$C$362,3,FALSE),"Commune de ramassage")</f>
        <v>Commune de ramassage</v>
      </c>
      <c r="P4677">
        <v>264</v>
      </c>
    </row>
    <row r="4678" spans="1:16" x14ac:dyDescent="0.3">
      <c r="A4678">
        <f t="shared" si="511"/>
        <v>4677</v>
      </c>
      <c r="B4678" t="s">
        <v>30</v>
      </c>
      <c r="C4678" s="8">
        <v>44641.335555555554</v>
      </c>
      <c r="D4678" s="7">
        <f>C4678</f>
        <v>44641.335555555554</v>
      </c>
      <c r="E4678" s="6" t="s">
        <v>35</v>
      </c>
      <c r="F4678" s="6" t="str">
        <f t="shared" si="512"/>
        <v>69110 44641,33556</v>
      </c>
      <c r="G4678" s="6" t="str">
        <f t="shared" si="513"/>
        <v>44641,3355555556 69110</v>
      </c>
      <c r="H4678" s="6" t="str">
        <f t="shared" si="514"/>
        <v>Dans 69110</v>
      </c>
      <c r="I4678" s="6" t="str">
        <f t="shared" si="517"/>
        <v>Dans 69110</v>
      </c>
      <c r="J4678" s="5" t="str">
        <f t="shared" si="515"/>
        <v/>
      </c>
      <c r="K4678" s="6">
        <v>34</v>
      </c>
      <c r="L4678" s="7">
        <v>2.3148148148148147E-5</v>
      </c>
      <c r="M4678">
        <v>1.2E-4</v>
      </c>
      <c r="N4678" s="9" t="str">
        <f t="shared" si="516"/>
        <v>passage possible</v>
      </c>
      <c r="O4678" s="6" t="str">
        <f>IFERROR(VLOOKUP(F4678,TCD!$A$4:$C$362,3,FALSE),"Commune de ramassage")</f>
        <v>Commune de ramassage</v>
      </c>
      <c r="P4678">
        <v>265</v>
      </c>
    </row>
    <row r="4679" spans="1:16" x14ac:dyDescent="0.3">
      <c r="A4679">
        <f t="shared" si="511"/>
        <v>4678</v>
      </c>
      <c r="B4679" t="s">
        <v>30</v>
      </c>
      <c r="C4679" s="8">
        <v>44641.335578703707</v>
      </c>
      <c r="D4679" s="7">
        <f>C4679</f>
        <v>44641.335578703707</v>
      </c>
      <c r="E4679" s="6" t="s">
        <v>35</v>
      </c>
      <c r="F4679" s="6" t="str">
        <f t="shared" si="512"/>
        <v>69110 44641,33558</v>
      </c>
      <c r="G4679" s="6" t="str">
        <f t="shared" si="513"/>
        <v>44641,3355787037 69110</v>
      </c>
      <c r="H4679" s="6" t="str">
        <f t="shared" si="514"/>
        <v>Dans 69110</v>
      </c>
      <c r="I4679" s="6" t="str">
        <f t="shared" si="517"/>
        <v>Dans 69110</v>
      </c>
      <c r="J4679" s="5" t="str">
        <f t="shared" si="515"/>
        <v/>
      </c>
      <c r="K4679" s="6">
        <v>32</v>
      </c>
      <c r="L4679" s="7">
        <v>6.9444444444444444E-5</v>
      </c>
      <c r="M4679">
        <v>5.5699999999999999E-4</v>
      </c>
      <c r="N4679" s="9" t="str">
        <f t="shared" si="516"/>
        <v>passage possible</v>
      </c>
      <c r="O4679" s="6" t="str">
        <f>IFERROR(VLOOKUP(F4679,TCD!$A$4:$C$362,3,FALSE),"Commune de ramassage")</f>
        <v>Commune de ramassage</v>
      </c>
      <c r="P4679">
        <v>266</v>
      </c>
    </row>
    <row r="4680" spans="1:16" x14ac:dyDescent="0.3">
      <c r="A4680">
        <f t="shared" si="511"/>
        <v>4679</v>
      </c>
      <c r="B4680" t="s">
        <v>30</v>
      </c>
      <c r="C4680" s="8">
        <v>44641.335648148146</v>
      </c>
      <c r="D4680" s="7">
        <f>C4680</f>
        <v>44641.335648148146</v>
      </c>
      <c r="E4680" s="6" t="s">
        <v>35</v>
      </c>
      <c r="F4680" s="6" t="str">
        <f t="shared" si="512"/>
        <v>69110 44641,33565</v>
      </c>
      <c r="G4680" s="6" t="str">
        <f t="shared" si="513"/>
        <v>44641,3356481481 69110</v>
      </c>
      <c r="H4680" s="6" t="str">
        <f t="shared" si="514"/>
        <v>Dans 69110</v>
      </c>
      <c r="I4680" s="6" t="str">
        <f t="shared" si="517"/>
        <v>Dans 69110</v>
      </c>
      <c r="J4680" s="5" t="str">
        <f t="shared" si="515"/>
        <v/>
      </c>
      <c r="K4680" s="6">
        <v>34</v>
      </c>
      <c r="L4680" s="7">
        <v>6.9444444444444444E-5</v>
      </c>
      <c r="M4680">
        <v>4.08E-4</v>
      </c>
      <c r="N4680" s="9" t="str">
        <f t="shared" si="516"/>
        <v>passage possible</v>
      </c>
      <c r="O4680" s="6" t="str">
        <f>IFERROR(VLOOKUP(F4680,TCD!$A$4:$C$362,3,FALSE),"Commune de ramassage")</f>
        <v>Commune de ramassage</v>
      </c>
      <c r="P4680">
        <v>267</v>
      </c>
    </row>
    <row r="4681" spans="1:16" x14ac:dyDescent="0.3">
      <c r="A4681">
        <f t="shared" si="511"/>
        <v>4680</v>
      </c>
      <c r="B4681" t="s">
        <v>30</v>
      </c>
      <c r="C4681" s="8">
        <v>44641.335717592592</v>
      </c>
      <c r="D4681" s="7">
        <f>C4681</f>
        <v>44641.335717592592</v>
      </c>
      <c r="E4681" s="6" t="s">
        <v>35</v>
      </c>
      <c r="F4681" s="6" t="str">
        <f t="shared" si="512"/>
        <v>69110 44641,33572</v>
      </c>
      <c r="G4681" s="6" t="str">
        <f t="shared" si="513"/>
        <v>44641,3357175926 69110</v>
      </c>
      <c r="H4681" s="6" t="str">
        <f t="shared" si="514"/>
        <v>Dans 69110</v>
      </c>
      <c r="I4681" s="6" t="str">
        <f t="shared" si="517"/>
        <v>Dans 69110</v>
      </c>
      <c r="J4681" s="5" t="str">
        <f t="shared" si="515"/>
        <v/>
      </c>
      <c r="K4681" s="6">
        <v>23</v>
      </c>
      <c r="L4681" s="7">
        <v>3.4722222222222222E-5</v>
      </c>
      <c r="M4681">
        <v>5.0000000000000002E-5</v>
      </c>
      <c r="N4681" s="9" t="str">
        <f t="shared" si="516"/>
        <v>passage possible</v>
      </c>
      <c r="O4681" s="6" t="str">
        <f>IFERROR(VLOOKUP(F4681,TCD!$A$4:$C$362,3,FALSE),"Commune de ramassage")</f>
        <v>Commune de ramassage</v>
      </c>
      <c r="P4681">
        <v>268</v>
      </c>
    </row>
    <row r="4682" spans="1:16" x14ac:dyDescent="0.3">
      <c r="A4682">
        <f t="shared" si="511"/>
        <v>4681</v>
      </c>
      <c r="B4682" t="s">
        <v>30</v>
      </c>
      <c r="C4682" s="8">
        <v>44641.335752314815</v>
      </c>
      <c r="D4682" s="7">
        <f>C4682</f>
        <v>44641.335752314815</v>
      </c>
      <c r="E4682" s="6" t="s">
        <v>35</v>
      </c>
      <c r="F4682" s="6" t="str">
        <f t="shared" si="512"/>
        <v>69110 44641,33575</v>
      </c>
      <c r="G4682" s="6" t="str">
        <f t="shared" si="513"/>
        <v>44641,3357523148 69110</v>
      </c>
      <c r="H4682" s="6" t="str">
        <f t="shared" si="514"/>
        <v>Dans 69110</v>
      </c>
      <c r="I4682" s="6" t="str">
        <f t="shared" si="517"/>
        <v>Dans 69110</v>
      </c>
      <c r="J4682" s="5" t="str">
        <f t="shared" si="515"/>
        <v/>
      </c>
      <c r="K4682" s="6">
        <v>25</v>
      </c>
      <c r="L4682" s="7">
        <v>2.3148148148148147E-5</v>
      </c>
      <c r="M4682">
        <v>-6.7999999999999999E-5</v>
      </c>
      <c r="N4682" s="9" t="str">
        <f t="shared" si="516"/>
        <v>passage possible</v>
      </c>
      <c r="O4682" s="6" t="str">
        <f>IFERROR(VLOOKUP(F4682,TCD!$A$4:$C$362,3,FALSE),"Commune de ramassage")</f>
        <v>Commune de ramassage</v>
      </c>
      <c r="P4682">
        <v>269</v>
      </c>
    </row>
    <row r="4683" spans="1:16" x14ac:dyDescent="0.3">
      <c r="A4683">
        <f t="shared" si="511"/>
        <v>4682</v>
      </c>
      <c r="B4683" t="s">
        <v>30</v>
      </c>
      <c r="C4683" s="8">
        <v>44641.335775462961</v>
      </c>
      <c r="D4683" s="7">
        <f>C4683</f>
        <v>44641.335775462961</v>
      </c>
      <c r="E4683" s="6" t="s">
        <v>35</v>
      </c>
      <c r="F4683" s="6" t="str">
        <f t="shared" si="512"/>
        <v>69110 44641,33578</v>
      </c>
      <c r="G4683" s="6" t="str">
        <f t="shared" si="513"/>
        <v>44641,335775463 69110</v>
      </c>
      <c r="H4683" s="6" t="str">
        <f t="shared" si="514"/>
        <v>Dans 69110</v>
      </c>
      <c r="I4683" s="6" t="str">
        <f t="shared" si="517"/>
        <v>Dans 69110</v>
      </c>
      <c r="J4683" s="5" t="str">
        <f t="shared" si="515"/>
        <v/>
      </c>
      <c r="K4683" s="6">
        <v>36</v>
      </c>
      <c r="L4683" s="7">
        <v>1.1574074074074073E-3</v>
      </c>
      <c r="M4683">
        <v>-4.2999999999999999E-4</v>
      </c>
      <c r="N4683" s="9" t="str">
        <f t="shared" si="516"/>
        <v>passage possible</v>
      </c>
      <c r="O4683" s="6" t="str">
        <f>IFERROR(VLOOKUP(F4683,TCD!$A$4:$C$362,3,FALSE),"Commune de ramassage")</f>
        <v>Commune de ramassage</v>
      </c>
      <c r="P4683">
        <v>270</v>
      </c>
    </row>
    <row r="4684" spans="1:16" x14ac:dyDescent="0.3">
      <c r="A4684">
        <f t="shared" si="511"/>
        <v>4683</v>
      </c>
      <c r="B4684" t="s">
        <v>30</v>
      </c>
      <c r="C4684" s="8">
        <v>44641.33693287037</v>
      </c>
      <c r="D4684" s="7">
        <f>C4684</f>
        <v>44641.33693287037</v>
      </c>
      <c r="E4684" s="6" t="s">
        <v>35</v>
      </c>
      <c r="F4684" s="6" t="str">
        <f t="shared" si="512"/>
        <v>69110 44641,33693</v>
      </c>
      <c r="G4684" s="6" t="str">
        <f t="shared" si="513"/>
        <v>44641,3369328704 69110</v>
      </c>
      <c r="H4684" s="6" t="str">
        <f t="shared" si="514"/>
        <v>Dans 69110</v>
      </c>
      <c r="I4684" s="6" t="str">
        <f t="shared" si="517"/>
        <v>Dans 69110</v>
      </c>
      <c r="J4684" s="5" t="str">
        <f t="shared" si="515"/>
        <v/>
      </c>
      <c r="K4684" s="6">
        <v>0</v>
      </c>
      <c r="L4684" s="7">
        <v>6.018518518518519E-4</v>
      </c>
      <c r="M4684">
        <v>-5.5400000000000002E-4</v>
      </c>
      <c r="N4684" s="9" t="str">
        <f t="shared" si="516"/>
        <v>ramassage possible</v>
      </c>
      <c r="O4684" s="6" t="str">
        <f>IFERROR(VLOOKUP(F4684,TCD!$A$4:$C$362,3,FALSE),"Commune de ramassage")</f>
        <v>Commune de ramassage</v>
      </c>
      <c r="P4684">
        <v>271</v>
      </c>
    </row>
    <row r="4685" spans="1:16" x14ac:dyDescent="0.3">
      <c r="A4685">
        <f t="shared" si="511"/>
        <v>4684</v>
      </c>
      <c r="B4685" t="s">
        <v>30</v>
      </c>
      <c r="C4685" s="8">
        <v>44641.337534722225</v>
      </c>
      <c r="D4685" s="7">
        <f>C4685</f>
        <v>44641.337534722225</v>
      </c>
      <c r="E4685" s="6" t="s">
        <v>35</v>
      </c>
      <c r="F4685" s="6" t="str">
        <f t="shared" si="512"/>
        <v>69110 44641,33753</v>
      </c>
      <c r="G4685" s="6" t="str">
        <f t="shared" si="513"/>
        <v>44641,3375347222 69110</v>
      </c>
      <c r="H4685" s="6" t="str">
        <f t="shared" si="514"/>
        <v>Dans 69110</v>
      </c>
      <c r="I4685" s="6" t="str">
        <f t="shared" si="517"/>
        <v>Dans 69110</v>
      </c>
      <c r="J4685" s="5" t="str">
        <f t="shared" si="515"/>
        <v/>
      </c>
      <c r="K4685" s="6">
        <v>48</v>
      </c>
      <c r="L4685" s="7">
        <v>2.3148148148148146E-4</v>
      </c>
      <c r="M4685">
        <v>-9.6000000000000002E-5</v>
      </c>
      <c r="N4685" s="9" t="str">
        <f t="shared" si="516"/>
        <v>passage possible</v>
      </c>
      <c r="O4685" s="6" t="str">
        <f>IFERROR(VLOOKUP(F4685,TCD!$A$4:$C$362,3,FALSE),"Commune de ramassage")</f>
        <v>Commune de ramassage</v>
      </c>
      <c r="P4685">
        <v>272</v>
      </c>
    </row>
    <row r="4686" spans="1:16" x14ac:dyDescent="0.3">
      <c r="A4686">
        <f t="shared" si="511"/>
        <v>4685</v>
      </c>
      <c r="B4686" t="s">
        <v>30</v>
      </c>
      <c r="C4686" s="8">
        <v>44641.337766203702</v>
      </c>
      <c r="D4686" s="7">
        <f>C4686</f>
        <v>44641.337766203702</v>
      </c>
      <c r="E4686" s="6" t="s">
        <v>35</v>
      </c>
      <c r="F4686" s="6" t="str">
        <f t="shared" si="512"/>
        <v>69110 44641,33777</v>
      </c>
      <c r="G4686" s="6" t="str">
        <f t="shared" si="513"/>
        <v>44641,3377662037 69110</v>
      </c>
      <c r="H4686" s="6" t="str">
        <f t="shared" si="514"/>
        <v>Dans 69110</v>
      </c>
      <c r="I4686" s="6" t="str">
        <f t="shared" si="517"/>
        <v>Dans 69110</v>
      </c>
      <c r="J4686" s="5" t="str">
        <f t="shared" si="515"/>
        <v/>
      </c>
      <c r="K4686" s="6">
        <v>46</v>
      </c>
      <c r="L4686" s="7">
        <v>1.273148148148148E-4</v>
      </c>
      <c r="M4686">
        <v>-8.3900000000000001E-4</v>
      </c>
      <c r="N4686" s="9" t="str">
        <f t="shared" si="516"/>
        <v>passage possible</v>
      </c>
      <c r="O4686" s="6" t="str">
        <f>IFERROR(VLOOKUP(F4686,TCD!$A$4:$C$362,3,FALSE),"Commune de ramassage")</f>
        <v>Commune de ramassage</v>
      </c>
      <c r="P4686">
        <v>273</v>
      </c>
    </row>
    <row r="4687" spans="1:16" x14ac:dyDescent="0.3">
      <c r="A4687">
        <f t="shared" si="511"/>
        <v>4686</v>
      </c>
      <c r="B4687" t="s">
        <v>30</v>
      </c>
      <c r="C4687" s="8">
        <v>44641.337893518517</v>
      </c>
      <c r="D4687" s="7">
        <f>C4687</f>
        <v>44641.337893518517</v>
      </c>
      <c r="E4687" s="6" t="s">
        <v>35</v>
      </c>
      <c r="F4687" s="6" t="str">
        <f t="shared" si="512"/>
        <v>69110 44641,33789</v>
      </c>
      <c r="G4687" s="6" t="str">
        <f t="shared" si="513"/>
        <v>44641,3378935185 69110</v>
      </c>
      <c r="H4687" s="6" t="str">
        <f t="shared" si="514"/>
        <v>Dans 69110</v>
      </c>
      <c r="I4687" s="6" t="str">
        <f t="shared" si="517"/>
        <v>Dans 69110</v>
      </c>
      <c r="J4687" s="5" t="str">
        <f t="shared" si="515"/>
        <v/>
      </c>
      <c r="K4687" s="6">
        <v>53</v>
      </c>
      <c r="L4687" s="7">
        <v>1.7361111111111112E-4</v>
      </c>
      <c r="M4687">
        <v>-1.261E-3</v>
      </c>
      <c r="N4687" s="9" t="str">
        <f t="shared" si="516"/>
        <v>passage possible</v>
      </c>
      <c r="O4687" s="6" t="str">
        <f>IFERROR(VLOOKUP(F4687,TCD!$A$4:$C$362,3,FALSE),"Commune de ramassage")</f>
        <v>Commune de ramassage</v>
      </c>
      <c r="P4687">
        <v>274</v>
      </c>
    </row>
    <row r="4688" spans="1:16" x14ac:dyDescent="0.3">
      <c r="A4688">
        <f t="shared" si="511"/>
        <v>4687</v>
      </c>
      <c r="B4688" t="s">
        <v>30</v>
      </c>
      <c r="C4688" s="8">
        <v>44641.338067129633</v>
      </c>
      <c r="D4688" s="7">
        <f>C4688</f>
        <v>44641.338067129633</v>
      </c>
      <c r="E4688" s="6" t="s">
        <v>35</v>
      </c>
      <c r="F4688" s="6" t="str">
        <f t="shared" si="512"/>
        <v>69110 44641,33807</v>
      </c>
      <c r="G4688" s="6" t="str">
        <f t="shared" si="513"/>
        <v>44641,3380671296 69110</v>
      </c>
      <c r="H4688" s="6" t="str">
        <f t="shared" si="514"/>
        <v>Dans 69110</v>
      </c>
      <c r="I4688" s="6" t="str">
        <f t="shared" si="517"/>
        <v>Dans 69110</v>
      </c>
      <c r="J4688" s="5" t="str">
        <f t="shared" si="515"/>
        <v/>
      </c>
      <c r="K4688" s="6">
        <v>15</v>
      </c>
      <c r="L4688" s="7">
        <v>2.3148148148148147E-5</v>
      </c>
      <c r="M4688">
        <v>-1.22E-4</v>
      </c>
      <c r="N4688" s="9" t="str">
        <f t="shared" si="516"/>
        <v>passage possible</v>
      </c>
      <c r="O4688" s="6" t="str">
        <f>IFERROR(VLOOKUP(F4688,TCD!$A$4:$C$362,3,FALSE),"Commune de ramassage")</f>
        <v>Commune de ramassage</v>
      </c>
      <c r="P4688">
        <v>275</v>
      </c>
    </row>
    <row r="4689" spans="1:16" x14ac:dyDescent="0.3">
      <c r="A4689">
        <f t="shared" si="511"/>
        <v>4688</v>
      </c>
      <c r="B4689" t="s">
        <v>30</v>
      </c>
      <c r="C4689" s="8">
        <v>44641.338090277779</v>
      </c>
      <c r="D4689" s="7">
        <f>C4689</f>
        <v>44641.338090277779</v>
      </c>
      <c r="E4689" s="6" t="s">
        <v>35</v>
      </c>
      <c r="F4689" s="6" t="str">
        <f t="shared" si="512"/>
        <v>69110 44641,33809</v>
      </c>
      <c r="G4689" s="6" t="str">
        <f t="shared" si="513"/>
        <v>44641,3380902778 69110</v>
      </c>
      <c r="H4689" s="6" t="str">
        <f t="shared" si="514"/>
        <v>Dans 69110</v>
      </c>
      <c r="I4689" s="6" t="str">
        <f t="shared" si="517"/>
        <v>Dans 69110</v>
      </c>
      <c r="J4689" s="5" t="str">
        <f t="shared" si="515"/>
        <v/>
      </c>
      <c r="K4689" s="6">
        <v>22</v>
      </c>
      <c r="L4689" s="7">
        <v>5.7870370370370366E-5</v>
      </c>
      <c r="M4689">
        <v>-1.5300000000000001E-4</v>
      </c>
      <c r="N4689" s="9" t="str">
        <f t="shared" si="516"/>
        <v>passage possible</v>
      </c>
      <c r="O4689" s="6" t="str">
        <f>IFERROR(VLOOKUP(F4689,TCD!$A$4:$C$362,3,FALSE),"Commune de ramassage")</f>
        <v>Commune de ramassage</v>
      </c>
      <c r="P4689">
        <v>276</v>
      </c>
    </row>
    <row r="4690" spans="1:16" x14ac:dyDescent="0.3">
      <c r="A4690">
        <f t="shared" si="511"/>
        <v>4689</v>
      </c>
      <c r="B4690" t="s">
        <v>30</v>
      </c>
      <c r="C4690" s="8">
        <v>44641.338148148148</v>
      </c>
      <c r="D4690" s="7">
        <f>C4690</f>
        <v>44641.338148148148</v>
      </c>
      <c r="E4690" s="6" t="s">
        <v>35</v>
      </c>
      <c r="F4690" s="6" t="str">
        <f t="shared" si="512"/>
        <v>69110 44641,33815</v>
      </c>
      <c r="G4690" s="6" t="str">
        <f t="shared" si="513"/>
        <v>44641,3381481481 69110</v>
      </c>
      <c r="H4690" s="6" t="str">
        <f t="shared" si="514"/>
        <v>Dans 69110</v>
      </c>
      <c r="I4690" s="6" t="str">
        <f t="shared" si="517"/>
        <v>Dans 69110</v>
      </c>
      <c r="J4690" s="5" t="str">
        <f t="shared" si="515"/>
        <v/>
      </c>
      <c r="K4690" s="6">
        <v>27</v>
      </c>
      <c r="L4690" s="7">
        <v>2.0833333333333335E-4</v>
      </c>
      <c r="M4690">
        <v>-5.1900000000000004E-4</v>
      </c>
      <c r="N4690" s="9" t="str">
        <f t="shared" si="516"/>
        <v>passage possible</v>
      </c>
      <c r="O4690" s="6" t="str">
        <f>IFERROR(VLOOKUP(F4690,TCD!$A$4:$C$362,3,FALSE),"Commune de ramassage")</f>
        <v>Commune de ramassage</v>
      </c>
      <c r="P4690">
        <v>277</v>
      </c>
    </row>
    <row r="4691" spans="1:16" x14ac:dyDescent="0.3">
      <c r="A4691">
        <f t="shared" si="511"/>
        <v>4690</v>
      </c>
      <c r="B4691" t="s">
        <v>30</v>
      </c>
      <c r="C4691" s="8">
        <v>44641.338356481479</v>
      </c>
      <c r="D4691" s="7">
        <f>C4691</f>
        <v>44641.338356481479</v>
      </c>
      <c r="E4691" s="6" t="s">
        <v>35</v>
      </c>
      <c r="F4691" s="6" t="str">
        <f t="shared" si="512"/>
        <v>69110 44641,33836</v>
      </c>
      <c r="G4691" s="6" t="str">
        <f t="shared" si="513"/>
        <v>44641,3383564815 69110</v>
      </c>
      <c r="H4691" s="6" t="str">
        <f t="shared" si="514"/>
        <v>Dans 69110</v>
      </c>
      <c r="I4691" s="6" t="str">
        <f t="shared" si="517"/>
        <v>Dans 69110</v>
      </c>
      <c r="J4691" s="5" t="str">
        <f t="shared" si="515"/>
        <v/>
      </c>
      <c r="K4691" s="6">
        <v>37</v>
      </c>
      <c r="L4691" s="7">
        <v>2.7777777777777778E-4</v>
      </c>
      <c r="M4691">
        <v>-3.0309999999999998E-3</v>
      </c>
      <c r="N4691" s="9" t="str">
        <f t="shared" si="516"/>
        <v>passage possible</v>
      </c>
      <c r="O4691" s="6" t="str">
        <f>IFERROR(VLOOKUP(F4691,TCD!$A$4:$C$362,3,FALSE),"Commune de ramassage")</f>
        <v>Commune de ramassage</v>
      </c>
      <c r="P4691">
        <v>278</v>
      </c>
    </row>
    <row r="4692" spans="1:16" x14ac:dyDescent="0.3">
      <c r="A4692">
        <f t="shared" si="511"/>
        <v>4691</v>
      </c>
      <c r="B4692" t="s">
        <v>30</v>
      </c>
      <c r="C4692" s="8">
        <v>44641.338634259257</v>
      </c>
      <c r="D4692" s="7">
        <f>C4692</f>
        <v>44641.338634259257</v>
      </c>
      <c r="E4692" s="6" t="s">
        <v>35</v>
      </c>
      <c r="F4692" s="6" t="str">
        <f t="shared" si="512"/>
        <v>69110 44641,33863</v>
      </c>
      <c r="G4692" s="6" t="str">
        <f t="shared" si="513"/>
        <v>44641,3386342593 69110</v>
      </c>
      <c r="H4692" s="6" t="str">
        <f t="shared" si="514"/>
        <v>Dans 69110</v>
      </c>
      <c r="I4692" s="6" t="str">
        <f t="shared" si="517"/>
        <v>Dans 69110</v>
      </c>
      <c r="J4692" s="5" t="str">
        <f t="shared" si="515"/>
        <v/>
      </c>
      <c r="K4692" s="6">
        <v>34</v>
      </c>
      <c r="L4692" s="7">
        <v>3.1250000000000001E-4</v>
      </c>
      <c r="M4692">
        <v>-1.5899999999999999E-4</v>
      </c>
      <c r="N4692" s="9" t="str">
        <f t="shared" si="516"/>
        <v>passage possible</v>
      </c>
      <c r="O4692" s="6" t="str">
        <f>IFERROR(VLOOKUP(F4692,TCD!$A$4:$C$362,3,FALSE),"Commune de ramassage")</f>
        <v>Commune de ramassage</v>
      </c>
      <c r="P4692">
        <v>279</v>
      </c>
    </row>
    <row r="4693" spans="1:16" x14ac:dyDescent="0.3">
      <c r="A4693">
        <f t="shared" si="511"/>
        <v>4692</v>
      </c>
      <c r="B4693" t="s">
        <v>30</v>
      </c>
      <c r="C4693" s="8">
        <v>44641.338946759257</v>
      </c>
      <c r="D4693" s="7">
        <f>C4693</f>
        <v>44641.338946759257</v>
      </c>
      <c r="E4693" s="6" t="s">
        <v>35</v>
      </c>
      <c r="F4693" s="6" t="str">
        <f t="shared" si="512"/>
        <v>69110 44641,33895</v>
      </c>
      <c r="G4693" s="6" t="str">
        <f t="shared" si="513"/>
        <v>44641,3389467593 69110</v>
      </c>
      <c r="H4693" s="6" t="str">
        <f t="shared" si="514"/>
        <v>Dans 69110</v>
      </c>
      <c r="I4693" s="6" t="str">
        <f t="shared" si="517"/>
        <v>Dans 69110</v>
      </c>
      <c r="J4693" s="5" t="str">
        <f t="shared" si="515"/>
        <v/>
      </c>
      <c r="K4693" s="6">
        <v>7</v>
      </c>
      <c r="L4693" s="7">
        <v>1.3194444444444443E-3</v>
      </c>
      <c r="M4693">
        <v>9.7E-5</v>
      </c>
      <c r="N4693" s="9" t="str">
        <f t="shared" si="516"/>
        <v>ramassage possible</v>
      </c>
      <c r="O4693" s="6" t="str">
        <f>IFERROR(VLOOKUP(F4693,TCD!$A$4:$C$362,3,FALSE),"Commune de ramassage")</f>
        <v>Commune de ramassage</v>
      </c>
      <c r="P4693">
        <v>280</v>
      </c>
    </row>
    <row r="4694" spans="1:16" x14ac:dyDescent="0.3">
      <c r="A4694">
        <f t="shared" si="511"/>
        <v>4693</v>
      </c>
      <c r="B4694" t="s">
        <v>30</v>
      </c>
      <c r="C4694" s="8">
        <v>44641.340266203704</v>
      </c>
      <c r="D4694" s="7">
        <f>C4694</f>
        <v>44641.340266203704</v>
      </c>
      <c r="E4694" s="6" t="s">
        <v>35</v>
      </c>
      <c r="F4694" s="6" t="str">
        <f t="shared" si="512"/>
        <v>69110 44641,34027</v>
      </c>
      <c r="G4694" s="6" t="str">
        <f t="shared" si="513"/>
        <v>44641,3402662037 69110</v>
      </c>
      <c r="H4694" s="6" t="str">
        <f t="shared" si="514"/>
        <v>Dans 69110</v>
      </c>
      <c r="I4694" s="6" t="str">
        <f t="shared" si="517"/>
        <v>Dans 69110</v>
      </c>
      <c r="J4694" s="5" t="str">
        <f t="shared" si="515"/>
        <v/>
      </c>
      <c r="K4694" s="6">
        <v>18</v>
      </c>
      <c r="L4694" s="7">
        <v>4.6296296296296294E-5</v>
      </c>
      <c r="M4694">
        <v>3.8000000000000002E-5</v>
      </c>
      <c r="N4694" s="9" t="str">
        <f t="shared" si="516"/>
        <v>passage possible</v>
      </c>
      <c r="O4694" s="6" t="str">
        <f>IFERROR(VLOOKUP(F4694,TCD!$A$4:$C$362,3,FALSE),"Commune de ramassage")</f>
        <v>Commune de ramassage</v>
      </c>
      <c r="P4694">
        <v>281</v>
      </c>
    </row>
    <row r="4695" spans="1:16" x14ac:dyDescent="0.3">
      <c r="A4695">
        <f t="shared" si="511"/>
        <v>4694</v>
      </c>
      <c r="B4695" t="s">
        <v>30</v>
      </c>
      <c r="C4695" s="8">
        <v>44641.340312499997</v>
      </c>
      <c r="D4695" s="7">
        <f>C4695</f>
        <v>44641.340312499997</v>
      </c>
      <c r="E4695" s="6" t="s">
        <v>35</v>
      </c>
      <c r="F4695" s="6" t="str">
        <f t="shared" si="512"/>
        <v>69110 44641,34031</v>
      </c>
      <c r="G4695" s="6" t="str">
        <f t="shared" si="513"/>
        <v>44641,3403125 69110</v>
      </c>
      <c r="H4695" s="6" t="str">
        <f t="shared" si="514"/>
        <v>Dans 69110</v>
      </c>
      <c r="I4695" s="6" t="str">
        <f t="shared" si="517"/>
        <v>Dans 69110</v>
      </c>
      <c r="J4695" s="5" t="str">
        <f t="shared" si="515"/>
        <v/>
      </c>
      <c r="K4695" s="6">
        <v>20</v>
      </c>
      <c r="L4695" s="7">
        <v>3.4722222222222222E-5</v>
      </c>
      <c r="M4695">
        <v>-6.0000000000000002E-5</v>
      </c>
      <c r="N4695" s="9" t="str">
        <f t="shared" si="516"/>
        <v>passage possible</v>
      </c>
      <c r="O4695" s="6" t="str">
        <f>IFERROR(VLOOKUP(F4695,TCD!$A$4:$C$362,3,FALSE),"Commune de ramassage")</f>
        <v>Commune de ramassage</v>
      </c>
      <c r="P4695">
        <v>282</v>
      </c>
    </row>
    <row r="4696" spans="1:16" x14ac:dyDescent="0.3">
      <c r="A4696">
        <f t="shared" si="511"/>
        <v>4695</v>
      </c>
      <c r="B4696" t="s">
        <v>30</v>
      </c>
      <c r="C4696" s="8">
        <v>44641.34034722222</v>
      </c>
      <c r="D4696" s="7">
        <f>C4696</f>
        <v>44641.34034722222</v>
      </c>
      <c r="E4696" s="6" t="s">
        <v>35</v>
      </c>
      <c r="F4696" s="6" t="str">
        <f t="shared" si="512"/>
        <v>69110 44641,34035</v>
      </c>
      <c r="G4696" s="6" t="str">
        <f t="shared" si="513"/>
        <v>44641,3403472222 69110</v>
      </c>
      <c r="H4696" s="6" t="str">
        <f t="shared" si="514"/>
        <v>Dans 69110</v>
      </c>
      <c r="I4696" s="6" t="str">
        <f t="shared" si="517"/>
        <v>Dans 69110</v>
      </c>
      <c r="J4696" s="5" t="str">
        <f t="shared" si="515"/>
        <v/>
      </c>
      <c r="K4696" s="6">
        <v>11</v>
      </c>
      <c r="L4696" s="7">
        <v>3.4722222222222222E-5</v>
      </c>
      <c r="M4696">
        <v>-9.5000000000000005E-5</v>
      </c>
      <c r="N4696" s="9" t="str">
        <f t="shared" si="516"/>
        <v>passage possible</v>
      </c>
      <c r="O4696" s="6" t="str">
        <f>IFERROR(VLOOKUP(F4696,TCD!$A$4:$C$362,3,FALSE),"Commune de ramassage")</f>
        <v>Commune de ramassage</v>
      </c>
      <c r="P4696">
        <v>283</v>
      </c>
    </row>
    <row r="4697" spans="1:16" x14ac:dyDescent="0.3">
      <c r="A4697">
        <f t="shared" si="511"/>
        <v>4696</v>
      </c>
      <c r="B4697" t="s">
        <v>30</v>
      </c>
      <c r="C4697" s="8">
        <v>44641.340381944443</v>
      </c>
      <c r="D4697" s="7">
        <f>C4697</f>
        <v>44641.340381944443</v>
      </c>
      <c r="E4697" s="6" t="s">
        <v>35</v>
      </c>
      <c r="F4697" s="6" t="str">
        <f t="shared" si="512"/>
        <v>69110 44641,34038</v>
      </c>
      <c r="G4697" s="6" t="str">
        <f t="shared" si="513"/>
        <v>44641,3403819444 69110</v>
      </c>
      <c r="H4697" s="6" t="str">
        <f t="shared" si="514"/>
        <v>Dans 69110</v>
      </c>
      <c r="I4697" s="6" t="str">
        <f t="shared" si="517"/>
        <v>Dans 69110</v>
      </c>
      <c r="J4697" s="5" t="str">
        <f t="shared" si="515"/>
        <v/>
      </c>
      <c r="K4697" s="6">
        <v>8</v>
      </c>
      <c r="L4697" s="7">
        <v>3.4722222222222222E-5</v>
      </c>
      <c r="M4697">
        <v>-5.0000000000000002E-5</v>
      </c>
      <c r="N4697" s="9" t="str">
        <f t="shared" si="516"/>
        <v>ramassage possible</v>
      </c>
      <c r="O4697" s="6" t="str">
        <f>IFERROR(VLOOKUP(F4697,TCD!$A$4:$C$362,3,FALSE),"Commune de ramassage")</f>
        <v>Commune de ramassage</v>
      </c>
      <c r="P4697">
        <v>284</v>
      </c>
    </row>
    <row r="4698" spans="1:16" x14ac:dyDescent="0.3">
      <c r="A4698">
        <f t="shared" si="511"/>
        <v>4697</v>
      </c>
      <c r="B4698" t="s">
        <v>30</v>
      </c>
      <c r="C4698" s="8">
        <v>44641.340416666666</v>
      </c>
      <c r="D4698" s="7">
        <f>C4698</f>
        <v>44641.340416666666</v>
      </c>
      <c r="E4698" s="6" t="s">
        <v>35</v>
      </c>
      <c r="F4698" s="6" t="str">
        <f t="shared" si="512"/>
        <v>69110 44641,34042</v>
      </c>
      <c r="G4698" s="6" t="str">
        <f t="shared" si="513"/>
        <v>44641,3404166667 69110</v>
      </c>
      <c r="H4698" s="6" t="str">
        <f t="shared" si="514"/>
        <v>Dans 69110</v>
      </c>
      <c r="I4698" s="6" t="str">
        <f t="shared" si="517"/>
        <v>Dans 69110</v>
      </c>
      <c r="J4698" s="5" t="str">
        <f t="shared" si="515"/>
        <v/>
      </c>
      <c r="K4698" s="6">
        <v>17</v>
      </c>
      <c r="L4698" s="7">
        <v>1.6203703703703703E-4</v>
      </c>
      <c r="M4698">
        <v>-6.9999999999999994E-5</v>
      </c>
      <c r="N4698" s="9" t="str">
        <f t="shared" si="516"/>
        <v>passage possible</v>
      </c>
      <c r="O4698" s="6" t="str">
        <f>IFERROR(VLOOKUP(F4698,TCD!$A$4:$C$362,3,FALSE),"Commune de ramassage")</f>
        <v>Commune de ramassage</v>
      </c>
      <c r="P4698">
        <v>285</v>
      </c>
    </row>
    <row r="4699" spans="1:16" x14ac:dyDescent="0.3">
      <c r="A4699">
        <f t="shared" si="511"/>
        <v>4698</v>
      </c>
      <c r="B4699" t="s">
        <v>30</v>
      </c>
      <c r="C4699" s="8">
        <v>44641.340578703705</v>
      </c>
      <c r="D4699" s="7">
        <f>C4699</f>
        <v>44641.340578703705</v>
      </c>
      <c r="E4699" s="6" t="s">
        <v>35</v>
      </c>
      <c r="F4699" s="6" t="str">
        <f t="shared" si="512"/>
        <v>69110 44641,34058</v>
      </c>
      <c r="G4699" s="6" t="str">
        <f t="shared" si="513"/>
        <v>44641,3405787037 69110</v>
      </c>
      <c r="H4699" s="6" t="str">
        <f t="shared" si="514"/>
        <v>Dans 69110</v>
      </c>
      <c r="I4699" s="6" t="str">
        <f t="shared" si="517"/>
        <v>Dans 69110</v>
      </c>
      <c r="J4699" s="5" t="str">
        <f t="shared" si="515"/>
        <v/>
      </c>
      <c r="K4699" s="6">
        <v>34</v>
      </c>
      <c r="L4699" s="7">
        <v>2.3148148148148147E-5</v>
      </c>
      <c r="M4699">
        <v>3.79E-4</v>
      </c>
      <c r="N4699" s="9" t="str">
        <f t="shared" si="516"/>
        <v>passage possible</v>
      </c>
      <c r="O4699" s="6" t="str">
        <f>IFERROR(VLOOKUP(F4699,TCD!$A$4:$C$362,3,FALSE),"Commune de ramassage")</f>
        <v>Commune de ramassage</v>
      </c>
      <c r="P4699">
        <v>286</v>
      </c>
    </row>
    <row r="4700" spans="1:16" x14ac:dyDescent="0.3">
      <c r="A4700">
        <f t="shared" si="511"/>
        <v>4699</v>
      </c>
      <c r="B4700" t="s">
        <v>30</v>
      </c>
      <c r="C4700" s="8">
        <v>44641.340601851851</v>
      </c>
      <c r="D4700" s="7">
        <f>C4700</f>
        <v>44641.340601851851</v>
      </c>
      <c r="E4700" s="6" t="s">
        <v>35</v>
      </c>
      <c r="F4700" s="6" t="str">
        <f t="shared" si="512"/>
        <v>69110 44641,3406</v>
      </c>
      <c r="G4700" s="6" t="str">
        <f t="shared" si="513"/>
        <v>44641,3406018519 69110</v>
      </c>
      <c r="H4700" s="6" t="str">
        <f t="shared" si="514"/>
        <v>Dans 69110</v>
      </c>
      <c r="I4700" s="6" t="str">
        <f t="shared" si="517"/>
        <v>Dans 69110</v>
      </c>
      <c r="J4700" s="5" t="str">
        <f t="shared" si="515"/>
        <v/>
      </c>
      <c r="K4700" s="6">
        <v>41</v>
      </c>
      <c r="L4700" s="7">
        <v>4.5138888888888892E-4</v>
      </c>
      <c r="M4700">
        <v>2.5200000000000001E-3</v>
      </c>
      <c r="N4700" s="9" t="str">
        <f t="shared" si="516"/>
        <v>passage possible</v>
      </c>
      <c r="O4700" s="6" t="str">
        <f>IFERROR(VLOOKUP(F4700,TCD!$A$4:$C$362,3,FALSE),"Commune de ramassage")</f>
        <v>Commune de ramassage</v>
      </c>
      <c r="P4700">
        <v>287</v>
      </c>
    </row>
    <row r="4701" spans="1:16" x14ac:dyDescent="0.3">
      <c r="A4701">
        <f t="shared" si="511"/>
        <v>4700</v>
      </c>
      <c r="B4701" t="s">
        <v>30</v>
      </c>
      <c r="C4701" s="8">
        <v>44641.341053240743</v>
      </c>
      <c r="D4701" s="7">
        <f>C4701</f>
        <v>44641.341053240743</v>
      </c>
      <c r="E4701" s="6" t="s">
        <v>35</v>
      </c>
      <c r="F4701" s="6" t="str">
        <f t="shared" si="512"/>
        <v>69110 44641,34105</v>
      </c>
      <c r="G4701" s="6" t="str">
        <f t="shared" si="513"/>
        <v>44641,3410532407 69110</v>
      </c>
      <c r="H4701" s="6" t="str">
        <f t="shared" si="514"/>
        <v>Dans 69110</v>
      </c>
      <c r="I4701" s="6" t="str">
        <f t="shared" si="517"/>
        <v>Dans 69110</v>
      </c>
      <c r="J4701" s="5" t="str">
        <f t="shared" si="515"/>
        <v/>
      </c>
      <c r="K4701" s="6">
        <v>46</v>
      </c>
      <c r="L4701" s="7">
        <v>9.2592592592592588E-5</v>
      </c>
      <c r="M4701">
        <v>-4.8999999999999998E-5</v>
      </c>
      <c r="N4701" s="9" t="str">
        <f t="shared" si="516"/>
        <v>passage possible</v>
      </c>
      <c r="O4701" s="6" t="str">
        <f>IFERROR(VLOOKUP(F4701,TCD!$A$4:$C$362,3,FALSE),"Commune de ramassage")</f>
        <v>Commune de ramassage</v>
      </c>
      <c r="P4701">
        <v>288</v>
      </c>
    </row>
    <row r="4702" spans="1:16" x14ac:dyDescent="0.3">
      <c r="A4702">
        <f t="shared" si="511"/>
        <v>4701</v>
      </c>
      <c r="B4702" t="s">
        <v>30</v>
      </c>
      <c r="C4702" s="8">
        <v>44641.341145833336</v>
      </c>
      <c r="D4702" s="7">
        <f>C4702</f>
        <v>44641.341145833336</v>
      </c>
      <c r="E4702" s="6" t="s">
        <v>35</v>
      </c>
      <c r="F4702" s="6" t="str">
        <f t="shared" si="512"/>
        <v>69110 44641,34115</v>
      </c>
      <c r="G4702" s="6" t="str">
        <f t="shared" si="513"/>
        <v>44641,3411458333 69110</v>
      </c>
      <c r="H4702" s="6" t="str">
        <f t="shared" si="514"/>
        <v>Dans 69110</v>
      </c>
      <c r="I4702" s="6" t="str">
        <f t="shared" si="517"/>
        <v>Dans 69110</v>
      </c>
      <c r="J4702" s="5" t="str">
        <f t="shared" si="515"/>
        <v/>
      </c>
      <c r="K4702" s="6">
        <v>48</v>
      </c>
      <c r="L4702" s="7">
        <v>1.3888888888888889E-4</v>
      </c>
      <c r="M4702">
        <v>8.25E-4</v>
      </c>
      <c r="N4702" s="9" t="str">
        <f t="shared" si="516"/>
        <v>passage possible</v>
      </c>
      <c r="O4702" s="6" t="str">
        <f>IFERROR(VLOOKUP(F4702,TCD!$A$4:$C$362,3,FALSE),"Commune de ramassage")</f>
        <v>Commune de ramassage</v>
      </c>
      <c r="P4702">
        <v>289</v>
      </c>
    </row>
    <row r="4703" spans="1:16" x14ac:dyDescent="0.3">
      <c r="A4703">
        <f t="shared" si="511"/>
        <v>4702</v>
      </c>
      <c r="B4703" t="s">
        <v>30</v>
      </c>
      <c r="C4703" s="8">
        <v>44641.341284722221</v>
      </c>
      <c r="D4703" s="7">
        <f>C4703</f>
        <v>44641.341284722221</v>
      </c>
      <c r="E4703" s="6" t="s">
        <v>35</v>
      </c>
      <c r="F4703" s="6" t="str">
        <f t="shared" si="512"/>
        <v>69110 44641,34128</v>
      </c>
      <c r="G4703" s="6" t="str">
        <f t="shared" si="513"/>
        <v>44641,3412847222 69110</v>
      </c>
      <c r="H4703" s="6" t="str">
        <f t="shared" si="514"/>
        <v>Dans 69110</v>
      </c>
      <c r="I4703" s="6" t="str">
        <f t="shared" si="517"/>
        <v>Dans 69110</v>
      </c>
      <c r="J4703" s="5" t="str">
        <f t="shared" si="515"/>
        <v/>
      </c>
      <c r="K4703" s="6">
        <v>52</v>
      </c>
      <c r="L4703" s="7">
        <v>1.0416666666666667E-4</v>
      </c>
      <c r="M4703">
        <v>1.4E-3</v>
      </c>
      <c r="N4703" s="9" t="str">
        <f t="shared" si="516"/>
        <v>passage possible</v>
      </c>
      <c r="O4703" s="6" t="str">
        <f>IFERROR(VLOOKUP(F4703,TCD!$A$4:$C$362,3,FALSE),"Commune de ramassage")</f>
        <v>Commune de ramassage</v>
      </c>
      <c r="P4703">
        <v>290</v>
      </c>
    </row>
    <row r="4704" spans="1:16" x14ac:dyDescent="0.3">
      <c r="A4704">
        <f t="shared" si="511"/>
        <v>4703</v>
      </c>
      <c r="B4704" t="s">
        <v>30</v>
      </c>
      <c r="C4704" s="8">
        <v>44641.34138888889</v>
      </c>
      <c r="D4704" s="7">
        <f>C4704</f>
        <v>44641.34138888889</v>
      </c>
      <c r="E4704" s="6" t="s">
        <v>35</v>
      </c>
      <c r="F4704" s="6" t="str">
        <f t="shared" si="512"/>
        <v>69110 44641,34139</v>
      </c>
      <c r="G4704" s="6" t="str">
        <f t="shared" si="513"/>
        <v>44641,3413888888 69110</v>
      </c>
      <c r="H4704" s="6" t="str">
        <f t="shared" si="514"/>
        <v>Dans 69110</v>
      </c>
      <c r="I4704" s="6" t="str">
        <f t="shared" si="517"/>
        <v>Dans 69110</v>
      </c>
      <c r="J4704" s="5" t="str">
        <f t="shared" si="515"/>
        <v/>
      </c>
      <c r="K4704" s="6">
        <v>41</v>
      </c>
      <c r="L4704" s="7">
        <v>5.7870370370370366E-5</v>
      </c>
      <c r="M4704">
        <v>2.6699999999999998E-4</v>
      </c>
      <c r="N4704" s="9" t="str">
        <f t="shared" si="516"/>
        <v>passage possible</v>
      </c>
      <c r="O4704" s="6" t="str">
        <f>IFERROR(VLOOKUP(F4704,TCD!$A$4:$C$362,3,FALSE),"Commune de ramassage")</f>
        <v>Commune de ramassage</v>
      </c>
      <c r="P4704">
        <v>291</v>
      </c>
    </row>
    <row r="4705" spans="1:16" x14ac:dyDescent="0.3">
      <c r="A4705">
        <f t="shared" si="511"/>
        <v>4704</v>
      </c>
      <c r="B4705" t="s">
        <v>30</v>
      </c>
      <c r="C4705" s="8">
        <v>44641.341446759259</v>
      </c>
      <c r="D4705" s="7">
        <f>C4705</f>
        <v>44641.341446759259</v>
      </c>
      <c r="E4705" s="6" t="s">
        <v>35</v>
      </c>
      <c r="F4705" s="6" t="str">
        <f t="shared" si="512"/>
        <v>69110 44641,34145</v>
      </c>
      <c r="G4705" s="6" t="str">
        <f t="shared" si="513"/>
        <v>44641,3414467593 69110</v>
      </c>
      <c r="H4705" s="6" t="str">
        <f t="shared" si="514"/>
        <v>sortie 69110</v>
      </c>
      <c r="I4705" s="6" t="str">
        <f t="shared" si="517"/>
        <v>Dans 69110</v>
      </c>
      <c r="J4705" s="5" t="str">
        <f t="shared" si="515"/>
        <v>sortie 69110</v>
      </c>
      <c r="K4705" s="6">
        <v>40</v>
      </c>
      <c r="L4705" s="7">
        <v>4.6296296296296294E-5</v>
      </c>
      <c r="M4705">
        <v>3.8200000000000002E-4</v>
      </c>
      <c r="N4705" s="9" t="str">
        <f t="shared" si="516"/>
        <v>passage possible</v>
      </c>
      <c r="O4705" s="6" t="str">
        <f>IFERROR(VLOOKUP(F4705,TCD!$A$4:$C$362,3,FALSE),"Commune de ramassage")</f>
        <v>Commune de ramassage</v>
      </c>
      <c r="P4705">
        <v>292</v>
      </c>
    </row>
    <row r="4706" spans="1:16" x14ac:dyDescent="0.3">
      <c r="A4706">
        <f t="shared" si="511"/>
        <v>4705</v>
      </c>
      <c r="B4706" t="s">
        <v>30</v>
      </c>
      <c r="C4706" s="8">
        <v>44641.341493055559</v>
      </c>
      <c r="D4706" s="7">
        <f>C4706</f>
        <v>44641.341493055559</v>
      </c>
      <c r="E4706" s="6" t="s">
        <v>38</v>
      </c>
      <c r="F4706" s="6" t="str">
        <f t="shared" si="512"/>
        <v>69062 44641,34149</v>
      </c>
      <c r="G4706" s="6" t="str">
        <f t="shared" si="513"/>
        <v>44641,3414930556 69062</v>
      </c>
      <c r="H4706" s="6" t="str">
        <f t="shared" si="514"/>
        <v>Dans 69062</v>
      </c>
      <c r="I4706" s="6" t="str">
        <f t="shared" si="517"/>
        <v>Entree 69062</v>
      </c>
      <c r="J4706" s="5" t="str">
        <f t="shared" si="515"/>
        <v>Entree 69062</v>
      </c>
      <c r="K4706" s="6">
        <v>29</v>
      </c>
      <c r="L4706" s="7">
        <v>1.1574074074074073E-5</v>
      </c>
      <c r="M4706">
        <v>1.08E-4</v>
      </c>
      <c r="N4706" s="9" t="str">
        <f t="shared" si="516"/>
        <v>passage possible</v>
      </c>
      <c r="O4706" s="6" t="str">
        <f>IFERROR(VLOOKUP(F4706,TCD!$A$4:$C$362,3,FALSE),"Commune de ramassage")</f>
        <v>Commune de ramassage</v>
      </c>
      <c r="P4706">
        <v>293</v>
      </c>
    </row>
    <row r="4707" spans="1:16" x14ac:dyDescent="0.3">
      <c r="A4707">
        <f t="shared" si="511"/>
        <v>4706</v>
      </c>
      <c r="B4707" t="s">
        <v>30</v>
      </c>
      <c r="C4707" s="8">
        <v>44641.341504629629</v>
      </c>
      <c r="D4707" s="7">
        <f>C4707</f>
        <v>44641.341504629629</v>
      </c>
      <c r="E4707" s="6" t="s">
        <v>38</v>
      </c>
      <c r="F4707" s="6" t="str">
        <f t="shared" si="512"/>
        <v>69062 44641,3415</v>
      </c>
      <c r="G4707" s="6" t="str">
        <f t="shared" si="513"/>
        <v>44641,3415046296 69062</v>
      </c>
      <c r="H4707" s="6" t="str">
        <f t="shared" si="514"/>
        <v>Dans 69062</v>
      </c>
      <c r="I4707" s="6" t="str">
        <f t="shared" si="517"/>
        <v>Dans 69062</v>
      </c>
      <c r="J4707" s="5" t="str">
        <f t="shared" si="515"/>
        <v/>
      </c>
      <c r="K4707" s="6">
        <v>19</v>
      </c>
      <c r="L4707" s="7">
        <v>7.6388888888888893E-4</v>
      </c>
      <c r="M4707">
        <v>4.3000000000000002E-5</v>
      </c>
      <c r="N4707" s="9" t="str">
        <f t="shared" si="516"/>
        <v>passage possible</v>
      </c>
      <c r="O4707" s="6" t="str">
        <f>IFERROR(VLOOKUP(F4707,TCD!$A$4:$C$362,3,FALSE),"Commune de ramassage")</f>
        <v>Commune de ramassage</v>
      </c>
      <c r="P4707">
        <v>294</v>
      </c>
    </row>
    <row r="4708" spans="1:16" x14ac:dyDescent="0.3">
      <c r="A4708">
        <f t="shared" si="511"/>
        <v>4707</v>
      </c>
      <c r="B4708" t="s">
        <v>30</v>
      </c>
      <c r="C4708" s="8">
        <v>44641.342268518521</v>
      </c>
      <c r="D4708" s="7">
        <f>C4708</f>
        <v>44641.342268518521</v>
      </c>
      <c r="E4708" s="6" t="s">
        <v>38</v>
      </c>
      <c r="F4708" s="6" t="str">
        <f t="shared" si="512"/>
        <v>69062 44641,34227</v>
      </c>
      <c r="G4708" s="6" t="str">
        <f t="shared" si="513"/>
        <v>44641,3422685185 69062</v>
      </c>
      <c r="H4708" s="6" t="str">
        <f t="shared" si="514"/>
        <v>Dans 69062</v>
      </c>
      <c r="I4708" s="6" t="str">
        <f t="shared" si="517"/>
        <v>Dans 69062</v>
      </c>
      <c r="J4708" s="5" t="str">
        <f t="shared" si="515"/>
        <v/>
      </c>
      <c r="K4708" s="6">
        <v>6</v>
      </c>
      <c r="L4708" s="7">
        <v>4.6296296296296293E-4</v>
      </c>
      <c r="M4708">
        <v>2.9940000000000001E-3</v>
      </c>
      <c r="N4708" s="9" t="str">
        <f t="shared" si="516"/>
        <v>ramassage possible</v>
      </c>
      <c r="O4708" s="6" t="str">
        <f>IFERROR(VLOOKUP(F4708,TCD!$A$4:$C$362,3,FALSE),"Commune de ramassage")</f>
        <v>Commune de ramassage</v>
      </c>
      <c r="P4708">
        <v>295</v>
      </c>
    </row>
    <row r="4709" spans="1:16" x14ac:dyDescent="0.3">
      <c r="A4709">
        <f t="shared" si="511"/>
        <v>4708</v>
      </c>
      <c r="B4709" t="s">
        <v>30</v>
      </c>
      <c r="C4709" s="8">
        <v>44641.342731481483</v>
      </c>
      <c r="D4709" s="7">
        <f>C4709</f>
        <v>44641.342731481483</v>
      </c>
      <c r="E4709" s="6" t="s">
        <v>38</v>
      </c>
      <c r="F4709" s="6" t="str">
        <f t="shared" si="512"/>
        <v>69062 44641,34273</v>
      </c>
      <c r="G4709" s="6" t="str">
        <f t="shared" si="513"/>
        <v>44641,3427314815 69062</v>
      </c>
      <c r="H4709" s="6" t="str">
        <f t="shared" si="514"/>
        <v>Dans 69062</v>
      </c>
      <c r="I4709" s="6" t="str">
        <f t="shared" si="517"/>
        <v>Dans 69062</v>
      </c>
      <c r="J4709" s="5" t="str">
        <f t="shared" si="515"/>
        <v/>
      </c>
      <c r="K4709" s="6">
        <v>43</v>
      </c>
      <c r="L4709" s="7">
        <v>8.1018518518518516E-5</v>
      </c>
      <c r="M4709">
        <v>1.4300000000000001E-4</v>
      </c>
      <c r="N4709" s="9" t="str">
        <f t="shared" si="516"/>
        <v>passage possible</v>
      </c>
      <c r="O4709" s="6" t="str">
        <f>IFERROR(VLOOKUP(F4709,TCD!$A$4:$C$362,3,FALSE),"Commune de ramassage")</f>
        <v>Commune de ramassage</v>
      </c>
      <c r="P4709">
        <v>296</v>
      </c>
    </row>
    <row r="4710" spans="1:16" x14ac:dyDescent="0.3">
      <c r="A4710">
        <f t="shared" si="511"/>
        <v>4709</v>
      </c>
      <c r="B4710" t="s">
        <v>30</v>
      </c>
      <c r="C4710" s="8">
        <v>44641.342812499999</v>
      </c>
      <c r="D4710" s="7">
        <f>C4710</f>
        <v>44641.342812499999</v>
      </c>
      <c r="E4710" s="6" t="s">
        <v>38</v>
      </c>
      <c r="F4710" s="6" t="str">
        <f t="shared" si="512"/>
        <v>69062 44641,34281</v>
      </c>
      <c r="G4710" s="6" t="str">
        <f t="shared" si="513"/>
        <v>44641,3428125 69062</v>
      </c>
      <c r="H4710" s="6" t="str">
        <f t="shared" si="514"/>
        <v>Dans 69062</v>
      </c>
      <c r="I4710" s="6" t="str">
        <f t="shared" si="517"/>
        <v>Dans 69062</v>
      </c>
      <c r="J4710" s="5" t="str">
        <f t="shared" si="515"/>
        <v/>
      </c>
      <c r="K4710" s="6">
        <v>49</v>
      </c>
      <c r="L4710" s="7">
        <v>1.6203703703703703E-4</v>
      </c>
      <c r="M4710">
        <v>1.145E-3</v>
      </c>
      <c r="N4710" s="9" t="str">
        <f t="shared" si="516"/>
        <v>passage possible</v>
      </c>
      <c r="O4710" s="6" t="str">
        <f>IFERROR(VLOOKUP(F4710,TCD!$A$4:$C$362,3,FALSE),"Commune de ramassage")</f>
        <v>Commune de ramassage</v>
      </c>
      <c r="P4710">
        <v>297</v>
      </c>
    </row>
    <row r="4711" spans="1:16" x14ac:dyDescent="0.3">
      <c r="A4711">
        <f t="shared" si="511"/>
        <v>4710</v>
      </c>
      <c r="B4711" t="s">
        <v>30</v>
      </c>
      <c r="C4711" s="8">
        <v>44641.342974537038</v>
      </c>
      <c r="D4711" s="7">
        <f>C4711</f>
        <v>44641.342974537038</v>
      </c>
      <c r="E4711" s="6" t="s">
        <v>38</v>
      </c>
      <c r="F4711" s="6" t="str">
        <f t="shared" si="512"/>
        <v>69062 44641,34297</v>
      </c>
      <c r="G4711" s="6" t="str">
        <f t="shared" si="513"/>
        <v>44641,342974537 69062</v>
      </c>
      <c r="H4711" s="6" t="str">
        <f t="shared" si="514"/>
        <v>Dans 69062</v>
      </c>
      <c r="I4711" s="6" t="str">
        <f t="shared" si="517"/>
        <v>Dans 69062</v>
      </c>
      <c r="J4711" s="5" t="str">
        <f t="shared" si="515"/>
        <v/>
      </c>
      <c r="K4711" s="6">
        <v>43</v>
      </c>
      <c r="L4711" s="7">
        <v>4.6296296296296294E-5</v>
      </c>
      <c r="M4711">
        <v>5.4500000000000002E-4</v>
      </c>
      <c r="N4711" s="9" t="str">
        <f t="shared" si="516"/>
        <v>passage possible</v>
      </c>
      <c r="O4711" s="6" t="str">
        <f>IFERROR(VLOOKUP(F4711,TCD!$A$4:$C$362,3,FALSE),"Commune de ramassage")</f>
        <v>Commune de ramassage</v>
      </c>
      <c r="P4711">
        <v>298</v>
      </c>
    </row>
    <row r="4712" spans="1:16" x14ac:dyDescent="0.3">
      <c r="A4712">
        <f t="shared" si="511"/>
        <v>4711</v>
      </c>
      <c r="B4712" t="s">
        <v>30</v>
      </c>
      <c r="C4712" s="8">
        <v>44641.34302083333</v>
      </c>
      <c r="D4712" s="7">
        <f>C4712</f>
        <v>44641.34302083333</v>
      </c>
      <c r="E4712" s="6" t="s">
        <v>38</v>
      </c>
      <c r="F4712" s="6" t="str">
        <f t="shared" si="512"/>
        <v>69062 44641,34302</v>
      </c>
      <c r="G4712" s="6" t="str">
        <f t="shared" si="513"/>
        <v>44641,3430208333 69062</v>
      </c>
      <c r="H4712" s="6" t="str">
        <f t="shared" si="514"/>
        <v>Dans 69062</v>
      </c>
      <c r="I4712" s="6" t="str">
        <f t="shared" si="517"/>
        <v>Dans 69062</v>
      </c>
      <c r="J4712" s="5" t="str">
        <f t="shared" si="515"/>
        <v/>
      </c>
      <c r="K4712" s="6">
        <v>43</v>
      </c>
      <c r="L4712" s="7">
        <v>6.9444444444444444E-5</v>
      </c>
      <c r="M4712">
        <v>6.4499999999999996E-4</v>
      </c>
      <c r="N4712" s="9" t="str">
        <f t="shared" si="516"/>
        <v>passage possible</v>
      </c>
      <c r="O4712" s="6" t="str">
        <f>IFERROR(VLOOKUP(F4712,TCD!$A$4:$C$362,3,FALSE),"Commune de ramassage")</f>
        <v>Commune de ramassage</v>
      </c>
      <c r="P4712">
        <v>299</v>
      </c>
    </row>
    <row r="4713" spans="1:16" x14ac:dyDescent="0.3">
      <c r="A4713">
        <f t="shared" si="511"/>
        <v>4712</v>
      </c>
      <c r="B4713" t="s">
        <v>30</v>
      </c>
      <c r="C4713" s="8">
        <v>44641.343090277776</v>
      </c>
      <c r="D4713" s="7">
        <f>C4713</f>
        <v>44641.343090277776</v>
      </c>
      <c r="E4713" s="6" t="s">
        <v>38</v>
      </c>
      <c r="F4713" s="6" t="str">
        <f t="shared" si="512"/>
        <v>69062 44641,34309</v>
      </c>
      <c r="G4713" s="6" t="str">
        <f t="shared" si="513"/>
        <v>44641,3430902778 69062</v>
      </c>
      <c r="H4713" s="6" t="str">
        <f t="shared" si="514"/>
        <v>Dans 69062</v>
      </c>
      <c r="I4713" s="6" t="str">
        <f t="shared" si="517"/>
        <v>Dans 69062</v>
      </c>
      <c r="J4713" s="5" t="str">
        <f t="shared" si="515"/>
        <v/>
      </c>
      <c r="K4713" s="6">
        <v>51</v>
      </c>
      <c r="L4713" s="7">
        <v>2.199074074074074E-4</v>
      </c>
      <c r="M4713">
        <v>1.2869999999999999E-3</v>
      </c>
      <c r="N4713" s="9" t="str">
        <f t="shared" si="516"/>
        <v>passage possible</v>
      </c>
      <c r="O4713" s="6" t="str">
        <f>IFERROR(VLOOKUP(F4713,TCD!$A$4:$C$362,3,FALSE),"Commune de ramassage")</f>
        <v>Commune de ramassage</v>
      </c>
      <c r="P4713">
        <v>300</v>
      </c>
    </row>
    <row r="4714" spans="1:16" x14ac:dyDescent="0.3">
      <c r="A4714">
        <f t="shared" si="511"/>
        <v>4713</v>
      </c>
      <c r="B4714" t="s">
        <v>30</v>
      </c>
      <c r="C4714" s="8">
        <v>44641.343310185184</v>
      </c>
      <c r="D4714" s="7">
        <f>C4714</f>
        <v>44641.343310185184</v>
      </c>
      <c r="E4714" s="6" t="s">
        <v>38</v>
      </c>
      <c r="F4714" s="6" t="str">
        <f t="shared" si="512"/>
        <v>69062 44641,34331</v>
      </c>
      <c r="G4714" s="6" t="str">
        <f t="shared" si="513"/>
        <v>44641,3433101852 69062</v>
      </c>
      <c r="H4714" s="6" t="str">
        <f t="shared" si="514"/>
        <v>Dans 69062</v>
      </c>
      <c r="I4714" s="6" t="str">
        <f t="shared" si="517"/>
        <v>Dans 69062</v>
      </c>
      <c r="J4714" s="5" t="str">
        <f t="shared" si="515"/>
        <v/>
      </c>
      <c r="K4714" s="6">
        <v>46</v>
      </c>
      <c r="L4714" s="7">
        <v>1.3888888888888889E-4</v>
      </c>
      <c r="M4714">
        <v>4.75E-4</v>
      </c>
      <c r="N4714" s="9" t="str">
        <f t="shared" si="516"/>
        <v>passage possible</v>
      </c>
      <c r="O4714" s="6" t="str">
        <f>IFERROR(VLOOKUP(F4714,TCD!$A$4:$C$362,3,FALSE),"Commune de ramassage")</f>
        <v>Commune de ramassage</v>
      </c>
      <c r="P4714">
        <v>301</v>
      </c>
    </row>
    <row r="4715" spans="1:16" x14ac:dyDescent="0.3">
      <c r="A4715">
        <f t="shared" si="511"/>
        <v>4714</v>
      </c>
      <c r="B4715" t="s">
        <v>30</v>
      </c>
      <c r="C4715" s="8">
        <v>44641.343449074076</v>
      </c>
      <c r="D4715" s="7">
        <f>C4715</f>
        <v>44641.343449074076</v>
      </c>
      <c r="E4715" s="6" t="s">
        <v>38</v>
      </c>
      <c r="F4715" s="6" t="str">
        <f t="shared" si="512"/>
        <v>69062 44641,34345</v>
      </c>
      <c r="G4715" s="6" t="str">
        <f t="shared" si="513"/>
        <v>44641,343449074 69062</v>
      </c>
      <c r="H4715" s="6" t="str">
        <f t="shared" si="514"/>
        <v>Dans 69062</v>
      </c>
      <c r="I4715" s="6" t="str">
        <f t="shared" si="517"/>
        <v>Dans 69062</v>
      </c>
      <c r="J4715" s="5" t="str">
        <f t="shared" si="515"/>
        <v/>
      </c>
      <c r="K4715" s="6">
        <v>49</v>
      </c>
      <c r="L4715" s="7">
        <v>1.7361111111111112E-4</v>
      </c>
      <c r="M4715">
        <v>1.2310000000000001E-3</v>
      </c>
      <c r="N4715" s="9" t="str">
        <f t="shared" si="516"/>
        <v>passage possible</v>
      </c>
      <c r="O4715" s="6" t="str">
        <f>IFERROR(VLOOKUP(F4715,TCD!$A$4:$C$362,3,FALSE),"Commune de ramassage")</f>
        <v>Commune de ramassage</v>
      </c>
      <c r="P4715">
        <v>302</v>
      </c>
    </row>
    <row r="4716" spans="1:16" x14ac:dyDescent="0.3">
      <c r="A4716">
        <f t="shared" si="511"/>
        <v>4715</v>
      </c>
      <c r="B4716" t="s">
        <v>30</v>
      </c>
      <c r="C4716" s="8">
        <v>44641.343622685185</v>
      </c>
      <c r="D4716" s="7">
        <f>C4716</f>
        <v>44641.343622685185</v>
      </c>
      <c r="E4716" s="6" t="s">
        <v>38</v>
      </c>
      <c r="F4716" s="6" t="str">
        <f t="shared" si="512"/>
        <v>69062 44641,34362</v>
      </c>
      <c r="G4716" s="6" t="str">
        <f t="shared" si="513"/>
        <v>44641,3436226852 69062</v>
      </c>
      <c r="H4716" s="6" t="str">
        <f t="shared" si="514"/>
        <v>Dans 69062</v>
      </c>
      <c r="I4716" s="6" t="str">
        <f t="shared" si="517"/>
        <v>Dans 69062</v>
      </c>
      <c r="J4716" s="5" t="str">
        <f t="shared" si="515"/>
        <v/>
      </c>
      <c r="K4716" s="6">
        <v>48</v>
      </c>
      <c r="L4716" s="7">
        <v>5.7870370370370366E-5</v>
      </c>
      <c r="M4716">
        <v>7.7000000000000001E-5</v>
      </c>
      <c r="N4716" s="9" t="str">
        <f t="shared" si="516"/>
        <v>passage possible</v>
      </c>
      <c r="O4716" s="6" t="str">
        <f>IFERROR(VLOOKUP(F4716,TCD!$A$4:$C$362,3,FALSE),"Commune de ramassage")</f>
        <v>Commune de ramassage</v>
      </c>
      <c r="P4716">
        <v>303</v>
      </c>
    </row>
    <row r="4717" spans="1:16" x14ac:dyDescent="0.3">
      <c r="A4717">
        <f t="shared" si="511"/>
        <v>4716</v>
      </c>
      <c r="B4717" t="s">
        <v>30</v>
      </c>
      <c r="C4717" s="8">
        <v>44641.343680555554</v>
      </c>
      <c r="D4717" s="7">
        <f>C4717</f>
        <v>44641.343680555554</v>
      </c>
      <c r="E4717" s="6" t="s">
        <v>38</v>
      </c>
      <c r="F4717" s="6" t="str">
        <f t="shared" si="512"/>
        <v>69062 44641,34368</v>
      </c>
      <c r="G4717" s="6" t="str">
        <f t="shared" si="513"/>
        <v>44641,3436805556 69062</v>
      </c>
      <c r="H4717" s="6" t="str">
        <f t="shared" si="514"/>
        <v>Dans 69062</v>
      </c>
      <c r="I4717" s="6" t="str">
        <f t="shared" si="517"/>
        <v>Dans 69062</v>
      </c>
      <c r="J4717" s="5" t="str">
        <f t="shared" si="515"/>
        <v/>
      </c>
      <c r="K4717" s="6">
        <v>45</v>
      </c>
      <c r="L4717" s="7">
        <v>5.7870370370370366E-5</v>
      </c>
      <c r="M4717">
        <v>-1E-4</v>
      </c>
      <c r="N4717" s="9" t="str">
        <f t="shared" si="516"/>
        <v>passage possible</v>
      </c>
      <c r="O4717" s="6" t="str">
        <f>IFERROR(VLOOKUP(F4717,TCD!$A$4:$C$362,3,FALSE),"Commune de ramassage")</f>
        <v>Commune de ramassage</v>
      </c>
      <c r="P4717">
        <v>304</v>
      </c>
    </row>
    <row r="4718" spans="1:16" x14ac:dyDescent="0.3">
      <c r="A4718">
        <f t="shared" si="511"/>
        <v>4717</v>
      </c>
      <c r="B4718" t="s">
        <v>30</v>
      </c>
      <c r="C4718" s="8">
        <v>44641.343738425923</v>
      </c>
      <c r="D4718" s="7">
        <f>C4718</f>
        <v>44641.343738425923</v>
      </c>
      <c r="E4718" s="6" t="s">
        <v>38</v>
      </c>
      <c r="F4718" s="6" t="str">
        <f t="shared" si="512"/>
        <v>69062 44641,34374</v>
      </c>
      <c r="G4718" s="6" t="str">
        <f t="shared" si="513"/>
        <v>44641,3437384259 69062</v>
      </c>
      <c r="H4718" s="6" t="str">
        <f t="shared" si="514"/>
        <v>Dans 69062</v>
      </c>
      <c r="I4718" s="6" t="str">
        <f t="shared" si="517"/>
        <v>Dans 69062</v>
      </c>
      <c r="J4718" s="5" t="str">
        <f t="shared" si="515"/>
        <v/>
      </c>
      <c r="K4718" s="6">
        <v>34</v>
      </c>
      <c r="L4718" s="7">
        <v>5.7870370370370366E-5</v>
      </c>
      <c r="M4718">
        <v>2.12E-4</v>
      </c>
      <c r="N4718" s="9" t="str">
        <f t="shared" si="516"/>
        <v>passage possible</v>
      </c>
      <c r="O4718" s="6" t="str">
        <f>IFERROR(VLOOKUP(F4718,TCD!$A$4:$C$362,3,FALSE),"Commune de ramassage")</f>
        <v>Commune de ramassage</v>
      </c>
      <c r="P4718">
        <v>305</v>
      </c>
    </row>
    <row r="4719" spans="1:16" x14ac:dyDescent="0.3">
      <c r="A4719">
        <f t="shared" si="511"/>
        <v>4718</v>
      </c>
      <c r="B4719" t="s">
        <v>30</v>
      </c>
      <c r="C4719" s="8">
        <v>44641.3437962963</v>
      </c>
      <c r="D4719" s="7">
        <f>C4719</f>
        <v>44641.3437962963</v>
      </c>
      <c r="E4719" s="6" t="s">
        <v>38</v>
      </c>
      <c r="F4719" s="6" t="str">
        <f t="shared" si="512"/>
        <v>69062 44641,3438</v>
      </c>
      <c r="G4719" s="6" t="str">
        <f t="shared" si="513"/>
        <v>44641,3437962963 69062</v>
      </c>
      <c r="H4719" s="6" t="str">
        <f t="shared" si="514"/>
        <v>Dans 69062</v>
      </c>
      <c r="I4719" s="6" t="str">
        <f t="shared" si="517"/>
        <v>Dans 69062</v>
      </c>
      <c r="J4719" s="5" t="str">
        <f t="shared" si="515"/>
        <v/>
      </c>
      <c r="K4719" s="6">
        <v>34</v>
      </c>
      <c r="L4719" s="7">
        <v>2.3148148148148147E-5</v>
      </c>
      <c r="M4719">
        <v>2.2000000000000001E-4</v>
      </c>
      <c r="N4719" s="9" t="str">
        <f t="shared" si="516"/>
        <v>passage possible</v>
      </c>
      <c r="O4719" s="6" t="str">
        <f>IFERROR(VLOOKUP(F4719,TCD!$A$4:$C$362,3,FALSE),"Commune de ramassage")</f>
        <v>Commune de ramassage</v>
      </c>
      <c r="P4719">
        <v>306</v>
      </c>
    </row>
    <row r="4720" spans="1:16" x14ac:dyDescent="0.3">
      <c r="A4720">
        <f t="shared" si="511"/>
        <v>4719</v>
      </c>
      <c r="B4720" t="s">
        <v>30</v>
      </c>
      <c r="C4720" s="8">
        <v>44641.343819444446</v>
      </c>
      <c r="D4720" s="7">
        <f>C4720</f>
        <v>44641.343819444446</v>
      </c>
      <c r="E4720" s="6" t="s">
        <v>38</v>
      </c>
      <c r="F4720" s="6" t="str">
        <f t="shared" si="512"/>
        <v>69062 44641,34382</v>
      </c>
      <c r="G4720" s="6" t="str">
        <f t="shared" si="513"/>
        <v>44641,3438194444 69062</v>
      </c>
      <c r="H4720" s="6" t="str">
        <f t="shared" si="514"/>
        <v>Dans 69062</v>
      </c>
      <c r="I4720" s="6" t="str">
        <f t="shared" si="517"/>
        <v>Dans 69062</v>
      </c>
      <c r="J4720" s="5" t="str">
        <f t="shared" si="515"/>
        <v/>
      </c>
      <c r="K4720" s="6">
        <v>39</v>
      </c>
      <c r="L4720" s="7">
        <v>4.6296296296296294E-5</v>
      </c>
      <c r="M4720">
        <v>6.1600000000000001E-4</v>
      </c>
      <c r="N4720" s="9" t="str">
        <f t="shared" si="516"/>
        <v>passage possible</v>
      </c>
      <c r="O4720" s="6" t="str">
        <f>IFERROR(VLOOKUP(F4720,TCD!$A$4:$C$362,3,FALSE),"Commune de ramassage")</f>
        <v>Commune de ramassage</v>
      </c>
      <c r="P4720">
        <v>307</v>
      </c>
    </row>
    <row r="4721" spans="1:16" x14ac:dyDescent="0.3">
      <c r="A4721">
        <f t="shared" si="511"/>
        <v>4720</v>
      </c>
      <c r="B4721" t="s">
        <v>30</v>
      </c>
      <c r="C4721" s="8">
        <v>44641.343865740739</v>
      </c>
      <c r="D4721" s="7">
        <f>C4721</f>
        <v>44641.343865740739</v>
      </c>
      <c r="E4721" s="6" t="s">
        <v>38</v>
      </c>
      <c r="F4721" s="6" t="str">
        <f t="shared" si="512"/>
        <v>69062 44641,34387</v>
      </c>
      <c r="G4721" s="6" t="str">
        <f t="shared" si="513"/>
        <v>44641,3438657407 69062</v>
      </c>
      <c r="H4721" s="6" t="str">
        <f t="shared" si="514"/>
        <v>Dans 69062</v>
      </c>
      <c r="I4721" s="6" t="str">
        <f t="shared" si="517"/>
        <v>Dans 69062</v>
      </c>
      <c r="J4721" s="5" t="str">
        <f t="shared" si="515"/>
        <v/>
      </c>
      <c r="K4721" s="6">
        <v>50</v>
      </c>
      <c r="L4721" s="7">
        <v>1.6203703703703703E-4</v>
      </c>
      <c r="M4721">
        <v>1.792E-3</v>
      </c>
      <c r="N4721" s="9" t="str">
        <f t="shared" si="516"/>
        <v>passage possible</v>
      </c>
      <c r="O4721" s="6" t="str">
        <f>IFERROR(VLOOKUP(F4721,TCD!$A$4:$C$362,3,FALSE),"Commune de ramassage")</f>
        <v>Commune de ramassage</v>
      </c>
      <c r="P4721">
        <v>308</v>
      </c>
    </row>
    <row r="4722" spans="1:16" x14ac:dyDescent="0.3">
      <c r="A4722">
        <f t="shared" si="511"/>
        <v>4721</v>
      </c>
      <c r="B4722" t="s">
        <v>30</v>
      </c>
      <c r="C4722" s="8">
        <v>44641.344027777777</v>
      </c>
      <c r="D4722" s="7">
        <f>C4722</f>
        <v>44641.344027777777</v>
      </c>
      <c r="E4722" s="6" t="s">
        <v>38</v>
      </c>
      <c r="F4722" s="6" t="str">
        <f t="shared" si="512"/>
        <v>69062 44641,34403</v>
      </c>
      <c r="G4722" s="6" t="str">
        <f t="shared" si="513"/>
        <v>44641,3440277778 69062</v>
      </c>
      <c r="H4722" s="6" t="str">
        <f t="shared" si="514"/>
        <v>Dans 69062</v>
      </c>
      <c r="I4722" s="6" t="str">
        <f t="shared" si="517"/>
        <v>Dans 69062</v>
      </c>
      <c r="J4722" s="5" t="str">
        <f t="shared" si="515"/>
        <v/>
      </c>
      <c r="K4722" s="6">
        <v>46</v>
      </c>
      <c r="L4722" s="7">
        <v>6.9444444444444444E-5</v>
      </c>
      <c r="M4722">
        <v>7.2000000000000005E-4</v>
      </c>
      <c r="N4722" s="9" t="str">
        <f t="shared" si="516"/>
        <v>passage possible</v>
      </c>
      <c r="O4722" s="6" t="str">
        <f>IFERROR(VLOOKUP(F4722,TCD!$A$4:$C$362,3,FALSE),"Commune de ramassage")</f>
        <v>Commune de ramassage</v>
      </c>
      <c r="P4722">
        <v>309</v>
      </c>
    </row>
    <row r="4723" spans="1:16" x14ac:dyDescent="0.3">
      <c r="A4723">
        <f t="shared" si="511"/>
        <v>4722</v>
      </c>
      <c r="B4723" t="s">
        <v>30</v>
      </c>
      <c r="C4723" s="8">
        <v>44641.344097222223</v>
      </c>
      <c r="D4723" s="7">
        <f>C4723</f>
        <v>44641.344097222223</v>
      </c>
      <c r="E4723" s="6" t="s">
        <v>38</v>
      </c>
      <c r="F4723" s="6" t="str">
        <f t="shared" si="512"/>
        <v>69062 44641,3441</v>
      </c>
      <c r="G4723" s="6" t="str">
        <f t="shared" si="513"/>
        <v>44641,3440972222 69062</v>
      </c>
      <c r="H4723" s="6" t="str">
        <f t="shared" si="514"/>
        <v>Dans 69062</v>
      </c>
      <c r="I4723" s="6" t="str">
        <f t="shared" si="517"/>
        <v>Dans 69062</v>
      </c>
      <c r="J4723" s="5" t="str">
        <f t="shared" si="515"/>
        <v/>
      </c>
      <c r="K4723" s="6">
        <v>47</v>
      </c>
      <c r="L4723" s="7">
        <v>3.2407407407407406E-4</v>
      </c>
      <c r="M4723">
        <v>1.725E-3</v>
      </c>
      <c r="N4723" s="9" t="str">
        <f t="shared" si="516"/>
        <v>passage possible</v>
      </c>
      <c r="O4723" s="6" t="str">
        <f>IFERROR(VLOOKUP(F4723,TCD!$A$4:$C$362,3,FALSE),"Commune de ramassage")</f>
        <v>Commune de ramassage</v>
      </c>
      <c r="P4723">
        <v>310</v>
      </c>
    </row>
    <row r="4724" spans="1:16" x14ac:dyDescent="0.3">
      <c r="A4724">
        <f t="shared" si="511"/>
        <v>4723</v>
      </c>
      <c r="B4724" t="s">
        <v>30</v>
      </c>
      <c r="C4724" s="8">
        <v>44641.344421296293</v>
      </c>
      <c r="D4724" s="7">
        <f>C4724</f>
        <v>44641.344421296293</v>
      </c>
      <c r="E4724" s="6" t="s">
        <v>38</v>
      </c>
      <c r="F4724" s="6" t="str">
        <f t="shared" si="512"/>
        <v>69062 44641,34442</v>
      </c>
      <c r="G4724" s="6" t="str">
        <f t="shared" si="513"/>
        <v>44641,3444212963 69062</v>
      </c>
      <c r="H4724" s="6" t="str">
        <f t="shared" si="514"/>
        <v>Dans 69062</v>
      </c>
      <c r="I4724" s="6" t="str">
        <f t="shared" si="517"/>
        <v>Dans 69062</v>
      </c>
      <c r="J4724" s="5" t="str">
        <f t="shared" si="515"/>
        <v/>
      </c>
      <c r="K4724" s="6">
        <v>15</v>
      </c>
      <c r="L4724" s="7">
        <v>1.7361111111111112E-4</v>
      </c>
      <c r="M4724">
        <v>2.8800000000000001E-4</v>
      </c>
      <c r="N4724" s="9" t="str">
        <f t="shared" si="516"/>
        <v>passage possible</v>
      </c>
      <c r="O4724" s="6" t="str">
        <f>IFERROR(VLOOKUP(F4724,TCD!$A$4:$C$362,3,FALSE),"Commune de ramassage")</f>
        <v>Commune de ramassage</v>
      </c>
      <c r="P4724">
        <v>311</v>
      </c>
    </row>
    <row r="4725" spans="1:16" x14ac:dyDescent="0.3">
      <c r="A4725">
        <f t="shared" si="511"/>
        <v>4724</v>
      </c>
      <c r="B4725" t="s">
        <v>30</v>
      </c>
      <c r="C4725" s="8">
        <v>44641.344594907408</v>
      </c>
      <c r="D4725" s="7">
        <f>C4725</f>
        <v>44641.344594907408</v>
      </c>
      <c r="E4725" s="6" t="s">
        <v>38</v>
      </c>
      <c r="F4725" s="6" t="str">
        <f t="shared" si="512"/>
        <v>69062 44641,34459</v>
      </c>
      <c r="G4725" s="6" t="str">
        <f t="shared" si="513"/>
        <v>44641,3445949074 69062</v>
      </c>
      <c r="H4725" s="6" t="str">
        <f t="shared" si="514"/>
        <v>Dans 69062</v>
      </c>
      <c r="I4725" s="6" t="str">
        <f t="shared" si="517"/>
        <v>Dans 69062</v>
      </c>
      <c r="J4725" s="5" t="str">
        <f t="shared" si="515"/>
        <v/>
      </c>
      <c r="K4725" s="6">
        <v>9</v>
      </c>
      <c r="L4725" s="7">
        <v>2.3148148148148147E-5</v>
      </c>
      <c r="M4725">
        <v>9.3999999999999994E-5</v>
      </c>
      <c r="N4725" s="9" t="str">
        <f t="shared" si="516"/>
        <v>ramassage possible</v>
      </c>
      <c r="O4725" s="6" t="str">
        <f>IFERROR(VLOOKUP(F4725,TCD!$A$4:$C$362,3,FALSE),"Commune de ramassage")</f>
        <v>Commune de ramassage</v>
      </c>
      <c r="P4725">
        <v>312</v>
      </c>
    </row>
    <row r="4726" spans="1:16" x14ac:dyDescent="0.3">
      <c r="A4726">
        <f t="shared" si="511"/>
        <v>4725</v>
      </c>
      <c r="B4726" t="s">
        <v>30</v>
      </c>
      <c r="C4726" s="8">
        <v>44641.344618055555</v>
      </c>
      <c r="D4726" s="7">
        <f>C4726</f>
        <v>44641.344618055555</v>
      </c>
      <c r="E4726" s="6" t="s">
        <v>38</v>
      </c>
      <c r="F4726" s="6" t="str">
        <f t="shared" si="512"/>
        <v>69062 44641,34462</v>
      </c>
      <c r="G4726" s="6" t="str">
        <f t="shared" si="513"/>
        <v>44641,3446180556 69062</v>
      </c>
      <c r="H4726" s="6" t="str">
        <f t="shared" si="514"/>
        <v>Dans 69062</v>
      </c>
      <c r="I4726" s="6" t="str">
        <f t="shared" si="517"/>
        <v>Dans 69062</v>
      </c>
      <c r="J4726" s="5" t="str">
        <f t="shared" si="515"/>
        <v/>
      </c>
      <c r="K4726" s="6">
        <v>12</v>
      </c>
      <c r="L4726" s="7">
        <v>2.0833333333333335E-4</v>
      </c>
      <c r="M4726">
        <v>1.3209999999999999E-3</v>
      </c>
      <c r="N4726" s="9" t="str">
        <f t="shared" si="516"/>
        <v>passage possible</v>
      </c>
      <c r="O4726" s="6" t="str">
        <f>IFERROR(VLOOKUP(F4726,TCD!$A$4:$C$362,3,FALSE),"Commune de ramassage")</f>
        <v>Commune de ramassage</v>
      </c>
      <c r="P4726">
        <v>313</v>
      </c>
    </row>
    <row r="4727" spans="1:16" x14ac:dyDescent="0.3">
      <c r="A4727">
        <f t="shared" si="511"/>
        <v>4726</v>
      </c>
      <c r="B4727" t="s">
        <v>30</v>
      </c>
      <c r="C4727" s="8">
        <v>44641.344826388886</v>
      </c>
      <c r="D4727" s="7">
        <f>C4727</f>
        <v>44641.344826388886</v>
      </c>
      <c r="E4727" s="6" t="s">
        <v>38</v>
      </c>
      <c r="F4727" s="6" t="str">
        <f t="shared" si="512"/>
        <v>69062 44641,34483</v>
      </c>
      <c r="G4727" s="6" t="str">
        <f t="shared" si="513"/>
        <v>44641,3448263889 69062</v>
      </c>
      <c r="H4727" s="6" t="str">
        <f t="shared" si="514"/>
        <v>Dans 69062</v>
      </c>
      <c r="I4727" s="6" t="str">
        <f t="shared" si="517"/>
        <v>Dans 69062</v>
      </c>
      <c r="J4727" s="5" t="str">
        <f t="shared" si="515"/>
        <v/>
      </c>
      <c r="K4727" s="6">
        <v>48</v>
      </c>
      <c r="L4727" s="7">
        <v>2.199074074074074E-4</v>
      </c>
      <c r="M4727">
        <v>1.2999999999999999E-3</v>
      </c>
      <c r="N4727" s="9" t="str">
        <f t="shared" si="516"/>
        <v>passage possible</v>
      </c>
      <c r="O4727" s="6" t="str">
        <f>IFERROR(VLOOKUP(F4727,TCD!$A$4:$C$362,3,FALSE),"Commune de ramassage")</f>
        <v>Commune de ramassage</v>
      </c>
      <c r="P4727">
        <v>314</v>
      </c>
    </row>
    <row r="4728" spans="1:16" x14ac:dyDescent="0.3">
      <c r="A4728">
        <f t="shared" si="511"/>
        <v>4727</v>
      </c>
      <c r="B4728" t="s">
        <v>30</v>
      </c>
      <c r="C4728" s="8">
        <v>44641.345046296294</v>
      </c>
      <c r="D4728" s="7">
        <f>C4728</f>
        <v>44641.345046296294</v>
      </c>
      <c r="E4728" s="6" t="s">
        <v>38</v>
      </c>
      <c r="F4728" s="6" t="str">
        <f t="shared" si="512"/>
        <v>69062 44641,34505</v>
      </c>
      <c r="G4728" s="6" t="str">
        <f t="shared" si="513"/>
        <v>44641,3450462963 69062</v>
      </c>
      <c r="H4728" s="6" t="str">
        <f t="shared" si="514"/>
        <v>Dans 69062</v>
      </c>
      <c r="I4728" s="6" t="str">
        <f t="shared" si="517"/>
        <v>Dans 69062</v>
      </c>
      <c r="J4728" s="5" t="str">
        <f t="shared" si="515"/>
        <v/>
      </c>
      <c r="K4728" s="6">
        <v>24</v>
      </c>
      <c r="L4728" s="7">
        <v>1.1574074074074073E-5</v>
      </c>
      <c r="M4728">
        <v>-4.5000000000000003E-5</v>
      </c>
      <c r="N4728" s="9" t="str">
        <f t="shared" si="516"/>
        <v>passage possible</v>
      </c>
      <c r="O4728" s="6" t="str">
        <f>IFERROR(VLOOKUP(F4728,TCD!$A$4:$C$362,3,FALSE),"Commune de ramassage")</f>
        <v>Commune de ramassage</v>
      </c>
      <c r="P4728">
        <v>315</v>
      </c>
    </row>
    <row r="4729" spans="1:16" x14ac:dyDescent="0.3">
      <c r="A4729">
        <f t="shared" si="511"/>
        <v>4728</v>
      </c>
      <c r="B4729" t="s">
        <v>30</v>
      </c>
      <c r="C4729" s="8">
        <v>44641.345057870371</v>
      </c>
      <c r="D4729" s="7">
        <f>C4729</f>
        <v>44641.345057870371</v>
      </c>
      <c r="E4729" s="6" t="s">
        <v>38</v>
      </c>
      <c r="F4729" s="6" t="str">
        <f t="shared" si="512"/>
        <v>69062 44641,34506</v>
      </c>
      <c r="G4729" s="6" t="str">
        <f t="shared" si="513"/>
        <v>44641,3450578704 69062</v>
      </c>
      <c r="H4729" s="6" t="str">
        <f t="shared" si="514"/>
        <v>Dans 69062</v>
      </c>
      <c r="I4729" s="6" t="str">
        <f t="shared" si="517"/>
        <v>Dans 69062</v>
      </c>
      <c r="J4729" s="5" t="str">
        <f t="shared" si="515"/>
        <v/>
      </c>
      <c r="K4729" s="6">
        <v>30</v>
      </c>
      <c r="L4729" s="7">
        <v>2.5462962962962961E-4</v>
      </c>
      <c r="M4729">
        <v>-1.101E-3</v>
      </c>
      <c r="N4729" s="9" t="str">
        <f t="shared" si="516"/>
        <v>passage possible</v>
      </c>
      <c r="O4729" s="6" t="str">
        <f>IFERROR(VLOOKUP(F4729,TCD!$A$4:$C$362,3,FALSE),"Commune de ramassage")</f>
        <v>Commune de ramassage</v>
      </c>
      <c r="P4729">
        <v>316</v>
      </c>
    </row>
    <row r="4730" spans="1:16" x14ac:dyDescent="0.3">
      <c r="A4730">
        <f t="shared" si="511"/>
        <v>4729</v>
      </c>
      <c r="B4730" t="s">
        <v>30</v>
      </c>
      <c r="C4730" s="8">
        <v>44641.345312500001</v>
      </c>
      <c r="D4730" s="7">
        <f>C4730</f>
        <v>44641.345312500001</v>
      </c>
      <c r="E4730" s="6" t="s">
        <v>38</v>
      </c>
      <c r="F4730" s="6" t="str">
        <f t="shared" si="512"/>
        <v>69062 44641,34531</v>
      </c>
      <c r="G4730" s="6" t="str">
        <f t="shared" si="513"/>
        <v>44641,3453125 69062</v>
      </c>
      <c r="H4730" s="6" t="str">
        <f t="shared" si="514"/>
        <v>Dans 69062</v>
      </c>
      <c r="I4730" s="6" t="str">
        <f t="shared" si="517"/>
        <v>Dans 69062</v>
      </c>
      <c r="J4730" s="5" t="str">
        <f t="shared" si="515"/>
        <v/>
      </c>
      <c r="K4730" s="6">
        <v>15</v>
      </c>
      <c r="L4730" s="7">
        <v>1.6203703703703703E-4</v>
      </c>
      <c r="M4730">
        <v>2.1100000000000001E-4</v>
      </c>
      <c r="N4730" s="9" t="str">
        <f t="shared" si="516"/>
        <v>passage possible</v>
      </c>
      <c r="O4730" s="6" t="str">
        <f>IFERROR(VLOOKUP(F4730,TCD!$A$4:$C$362,3,FALSE),"Commune de ramassage")</f>
        <v>Commune de ramassage</v>
      </c>
      <c r="P4730">
        <v>317</v>
      </c>
    </row>
    <row r="4731" spans="1:16" x14ac:dyDescent="0.3">
      <c r="A4731">
        <f t="shared" si="511"/>
        <v>4730</v>
      </c>
      <c r="B4731" t="s">
        <v>30</v>
      </c>
      <c r="C4731" s="8">
        <v>44641.34547453704</v>
      </c>
      <c r="D4731" s="7">
        <f>C4731</f>
        <v>44641.34547453704</v>
      </c>
      <c r="E4731" s="6" t="s">
        <v>38</v>
      </c>
      <c r="F4731" s="6" t="str">
        <f t="shared" si="512"/>
        <v>69062 44641,34547</v>
      </c>
      <c r="G4731" s="6" t="str">
        <f t="shared" si="513"/>
        <v>44641,345474537 69062</v>
      </c>
      <c r="H4731" s="6" t="str">
        <f t="shared" si="514"/>
        <v>Dans 69062</v>
      </c>
      <c r="I4731" s="6" t="str">
        <f t="shared" si="517"/>
        <v>Dans 69062</v>
      </c>
      <c r="J4731" s="5" t="str">
        <f t="shared" si="515"/>
        <v/>
      </c>
      <c r="K4731" s="6">
        <v>22</v>
      </c>
      <c r="L4731" s="7">
        <v>2.3148148148148147E-5</v>
      </c>
      <c r="M4731">
        <v>1.2E-4</v>
      </c>
      <c r="N4731" s="9" t="str">
        <f t="shared" si="516"/>
        <v>passage possible</v>
      </c>
      <c r="O4731" s="6" t="str">
        <f>IFERROR(VLOOKUP(F4731,TCD!$A$4:$C$362,3,FALSE),"Commune de ramassage")</f>
        <v>Commune de ramassage</v>
      </c>
      <c r="P4731">
        <v>318</v>
      </c>
    </row>
    <row r="4732" spans="1:16" x14ac:dyDescent="0.3">
      <c r="A4732">
        <f t="shared" si="511"/>
        <v>4731</v>
      </c>
      <c r="B4732" t="s">
        <v>30</v>
      </c>
      <c r="C4732" s="8">
        <v>44641.345497685186</v>
      </c>
      <c r="D4732" s="7">
        <f>C4732</f>
        <v>44641.345497685186</v>
      </c>
      <c r="E4732" s="6" t="s">
        <v>38</v>
      </c>
      <c r="F4732" s="6" t="str">
        <f t="shared" si="512"/>
        <v>69062 44641,3455</v>
      </c>
      <c r="G4732" s="6" t="str">
        <f t="shared" si="513"/>
        <v>44641,3454976852 69062</v>
      </c>
      <c r="H4732" s="6" t="str">
        <f t="shared" si="514"/>
        <v>Dans 69062</v>
      </c>
      <c r="I4732" s="6" t="str">
        <f t="shared" si="517"/>
        <v>Dans 69062</v>
      </c>
      <c r="J4732" s="5" t="str">
        <f t="shared" si="515"/>
        <v/>
      </c>
      <c r="K4732" s="6">
        <v>21</v>
      </c>
      <c r="L4732" s="7">
        <v>1.1574074074074073E-5</v>
      </c>
      <c r="M4732">
        <v>9.8999999999999994E-5</v>
      </c>
      <c r="N4732" s="9" t="str">
        <f t="shared" si="516"/>
        <v>passage possible</v>
      </c>
      <c r="O4732" s="6" t="str">
        <f>IFERROR(VLOOKUP(F4732,TCD!$A$4:$C$362,3,FALSE),"Commune de ramassage")</f>
        <v>Commune de ramassage</v>
      </c>
      <c r="P4732">
        <v>319</v>
      </c>
    </row>
    <row r="4733" spans="1:16" x14ac:dyDescent="0.3">
      <c r="A4733">
        <f t="shared" si="511"/>
        <v>4732</v>
      </c>
      <c r="B4733" t="s">
        <v>30</v>
      </c>
      <c r="C4733" s="8">
        <v>44641.345509259256</v>
      </c>
      <c r="D4733" s="7">
        <f>C4733</f>
        <v>44641.345509259256</v>
      </c>
      <c r="E4733" s="6" t="s">
        <v>38</v>
      </c>
      <c r="F4733" s="6" t="str">
        <f t="shared" si="512"/>
        <v>69062 44641,34551</v>
      </c>
      <c r="G4733" s="6" t="str">
        <f t="shared" si="513"/>
        <v>44641,3455092593 69062</v>
      </c>
      <c r="H4733" s="6" t="str">
        <f t="shared" si="514"/>
        <v>Dans 69062</v>
      </c>
      <c r="I4733" s="6" t="str">
        <f t="shared" si="517"/>
        <v>Dans 69062</v>
      </c>
      <c r="J4733" s="5" t="str">
        <f t="shared" si="515"/>
        <v/>
      </c>
      <c r="K4733" s="6">
        <v>26</v>
      </c>
      <c r="L4733" s="7">
        <v>9.2592592592592588E-5</v>
      </c>
      <c r="M4733">
        <v>2.9999999999999997E-4</v>
      </c>
      <c r="N4733" s="9" t="str">
        <f t="shared" si="516"/>
        <v>passage possible</v>
      </c>
      <c r="O4733" s="6" t="str">
        <f>IFERROR(VLOOKUP(F4733,TCD!$A$4:$C$362,3,FALSE),"Commune de ramassage")</f>
        <v>Commune de ramassage</v>
      </c>
      <c r="P4733">
        <v>320</v>
      </c>
    </row>
    <row r="4734" spans="1:16" x14ac:dyDescent="0.3">
      <c r="A4734">
        <f t="shared" si="511"/>
        <v>4733</v>
      </c>
      <c r="B4734" t="s">
        <v>30</v>
      </c>
      <c r="C4734" s="8">
        <v>44641.345601851855</v>
      </c>
      <c r="D4734" s="7">
        <f>C4734</f>
        <v>44641.345601851855</v>
      </c>
      <c r="E4734" s="6" t="s">
        <v>38</v>
      </c>
      <c r="F4734" s="6" t="str">
        <f t="shared" si="512"/>
        <v>69062 44641,3456</v>
      </c>
      <c r="G4734" s="6" t="str">
        <f t="shared" si="513"/>
        <v>44641,3456018519 69062</v>
      </c>
      <c r="H4734" s="6" t="str">
        <f t="shared" si="514"/>
        <v>Dans 69062</v>
      </c>
      <c r="I4734" s="6" t="str">
        <f t="shared" si="517"/>
        <v>Dans 69062</v>
      </c>
      <c r="J4734" s="5" t="str">
        <f t="shared" si="515"/>
        <v/>
      </c>
      <c r="K4734" s="6">
        <v>13</v>
      </c>
      <c r="L4734" s="7">
        <v>1.1574074074074073E-5</v>
      </c>
      <c r="M4734">
        <v>3.1000000000000001E-5</v>
      </c>
      <c r="N4734" s="9" t="str">
        <f t="shared" si="516"/>
        <v>passage possible</v>
      </c>
      <c r="O4734" s="6" t="str">
        <f>IFERROR(VLOOKUP(F4734,TCD!$A$4:$C$362,3,FALSE),"Commune de ramassage")</f>
        <v>Commune de ramassage</v>
      </c>
      <c r="P4734">
        <v>321</v>
      </c>
    </row>
    <row r="4735" spans="1:16" x14ac:dyDescent="0.3">
      <c r="A4735">
        <f t="shared" si="511"/>
        <v>4734</v>
      </c>
      <c r="B4735" t="s">
        <v>30</v>
      </c>
      <c r="C4735" s="8">
        <v>44641.345613425925</v>
      </c>
      <c r="D4735" s="7">
        <f>C4735</f>
        <v>44641.345613425925</v>
      </c>
      <c r="E4735" s="6" t="s">
        <v>38</v>
      </c>
      <c r="F4735" s="6" t="str">
        <f t="shared" si="512"/>
        <v>69062 44641,34561</v>
      </c>
      <c r="G4735" s="6" t="str">
        <f t="shared" si="513"/>
        <v>44641,3456134259 69062</v>
      </c>
      <c r="H4735" s="6" t="str">
        <f t="shared" si="514"/>
        <v>Dans 69062</v>
      </c>
      <c r="I4735" s="6" t="str">
        <f t="shared" si="517"/>
        <v>Dans 69062</v>
      </c>
      <c r="J4735" s="5" t="str">
        <f t="shared" si="515"/>
        <v/>
      </c>
      <c r="K4735" s="6">
        <v>10</v>
      </c>
      <c r="L4735" s="7">
        <v>8.7962962962962962E-4</v>
      </c>
      <c r="M4735">
        <v>5.2139999999999999E-3</v>
      </c>
      <c r="N4735" s="9" t="str">
        <f t="shared" si="516"/>
        <v>passage possible</v>
      </c>
      <c r="O4735" s="6" t="str">
        <f>IFERROR(VLOOKUP(F4735,TCD!$A$4:$C$362,3,FALSE),"Commune de ramassage")</f>
        <v>Commune de ramassage</v>
      </c>
      <c r="P4735">
        <v>322</v>
      </c>
    </row>
    <row r="4736" spans="1:16" x14ac:dyDescent="0.3">
      <c r="A4736">
        <f t="shared" si="511"/>
        <v>4735</v>
      </c>
      <c r="B4736" t="s">
        <v>30</v>
      </c>
      <c r="C4736" s="8">
        <v>44641.346493055556</v>
      </c>
      <c r="D4736" s="7">
        <f>C4736</f>
        <v>44641.346493055556</v>
      </c>
      <c r="E4736" s="6" t="s">
        <v>38</v>
      </c>
      <c r="F4736" s="6" t="str">
        <f t="shared" si="512"/>
        <v>69062 44641,34649</v>
      </c>
      <c r="G4736" s="6" t="str">
        <f t="shared" si="513"/>
        <v>44641,3464930556 69062</v>
      </c>
      <c r="H4736" s="6" t="str">
        <f t="shared" si="514"/>
        <v>Dans 69062</v>
      </c>
      <c r="I4736" s="6" t="str">
        <f t="shared" si="517"/>
        <v>Dans 69062</v>
      </c>
      <c r="J4736" s="5" t="str">
        <f t="shared" si="515"/>
        <v/>
      </c>
      <c r="K4736" s="6">
        <v>27</v>
      </c>
      <c r="L4736" s="7">
        <v>4.6296296296296294E-5</v>
      </c>
      <c r="M4736">
        <v>-1.7000000000000001E-4</v>
      </c>
      <c r="N4736" s="9" t="str">
        <f t="shared" si="516"/>
        <v>passage possible</v>
      </c>
      <c r="O4736" s="6" t="str">
        <f>IFERROR(VLOOKUP(F4736,TCD!$A$4:$C$362,3,FALSE),"Commune de ramassage")</f>
        <v>Commune de ramassage</v>
      </c>
      <c r="P4736">
        <v>323</v>
      </c>
    </row>
    <row r="4737" spans="1:16" x14ac:dyDescent="0.3">
      <c r="A4737">
        <f t="shared" si="511"/>
        <v>4736</v>
      </c>
      <c r="B4737" t="s">
        <v>30</v>
      </c>
      <c r="C4737" s="8">
        <v>44641.346539351849</v>
      </c>
      <c r="D4737" s="7">
        <f>C4737</f>
        <v>44641.346539351849</v>
      </c>
      <c r="E4737" s="6" t="s">
        <v>38</v>
      </c>
      <c r="F4737" s="6" t="str">
        <f t="shared" si="512"/>
        <v>69062 44641,34654</v>
      </c>
      <c r="G4737" s="6" t="str">
        <f t="shared" si="513"/>
        <v>44641,3465393518 69062</v>
      </c>
      <c r="H4737" s="6" t="str">
        <f t="shared" si="514"/>
        <v>Dans 69062</v>
      </c>
      <c r="I4737" s="6" t="str">
        <f t="shared" si="517"/>
        <v>Dans 69062</v>
      </c>
      <c r="J4737" s="5" t="str">
        <f t="shared" si="515"/>
        <v/>
      </c>
      <c r="K4737" s="6">
        <v>40</v>
      </c>
      <c r="L4737" s="7">
        <v>8.1018518518518516E-5</v>
      </c>
      <c r="M4737">
        <v>-5.0199999999999995E-4</v>
      </c>
      <c r="N4737" s="9" t="str">
        <f t="shared" si="516"/>
        <v>passage possible</v>
      </c>
      <c r="O4737" s="6" t="str">
        <f>IFERROR(VLOOKUP(F4737,TCD!$A$4:$C$362,3,FALSE),"Commune de ramassage")</f>
        <v>Commune de ramassage</v>
      </c>
      <c r="P4737">
        <v>324</v>
      </c>
    </row>
    <row r="4738" spans="1:16" x14ac:dyDescent="0.3">
      <c r="A4738">
        <f t="shared" si="511"/>
        <v>4737</v>
      </c>
      <c r="B4738" t="s">
        <v>30</v>
      </c>
      <c r="C4738" s="8">
        <v>44641.346620370372</v>
      </c>
      <c r="D4738" s="7">
        <f>C4738</f>
        <v>44641.346620370372</v>
      </c>
      <c r="E4738" s="6" t="s">
        <v>38</v>
      </c>
      <c r="F4738" s="6" t="str">
        <f t="shared" si="512"/>
        <v>69062 44641,34662</v>
      </c>
      <c r="G4738" s="6" t="str">
        <f t="shared" si="513"/>
        <v>44641,3466203704 69062</v>
      </c>
      <c r="H4738" s="6" t="str">
        <f t="shared" si="514"/>
        <v>Dans 69062</v>
      </c>
      <c r="I4738" s="6" t="str">
        <f t="shared" si="517"/>
        <v>Dans 69062</v>
      </c>
      <c r="J4738" s="5" t="str">
        <f t="shared" si="515"/>
        <v/>
      </c>
      <c r="K4738" s="6">
        <v>30</v>
      </c>
      <c r="L4738" s="7">
        <v>1.5046296296296297E-4</v>
      </c>
      <c r="M4738">
        <v>-1.18E-4</v>
      </c>
      <c r="N4738" s="9" t="str">
        <f t="shared" si="516"/>
        <v>passage possible</v>
      </c>
      <c r="O4738" s="6" t="str">
        <f>IFERROR(VLOOKUP(F4738,TCD!$A$4:$C$362,3,FALSE),"Commune de ramassage")</f>
        <v>Commune de ramassage</v>
      </c>
      <c r="P4738">
        <v>325</v>
      </c>
    </row>
    <row r="4739" spans="1:16" x14ac:dyDescent="0.3">
      <c r="A4739">
        <f t="shared" ref="A4739:A4802" si="518">A4738+1</f>
        <v>4738</v>
      </c>
      <c r="B4739" t="s">
        <v>30</v>
      </c>
      <c r="C4739" s="8">
        <v>44641.346770833334</v>
      </c>
      <c r="D4739" s="7">
        <f>C4739</f>
        <v>44641.346770833334</v>
      </c>
      <c r="E4739" s="6" t="s">
        <v>38</v>
      </c>
      <c r="F4739" s="6" t="str">
        <f t="shared" ref="F4739:F4802" si="519">E4739&amp;" "&amp;ROUND(D4739,5)</f>
        <v>69062 44641,34677</v>
      </c>
      <c r="G4739" s="6" t="str">
        <f t="shared" ref="G4739:G4802" si="520">D4739&amp;" "&amp;E4739</f>
        <v>44641,3467708333 69062</v>
      </c>
      <c r="H4739" s="6" t="str">
        <f t="shared" ref="H4739:H4802" si="521">IF(E4739=E4740,"Dans"&amp;" "&amp;E4739,"sortie"&amp;" "&amp;E4739)</f>
        <v>Dans 69062</v>
      </c>
      <c r="I4739" s="6" t="str">
        <f t="shared" si="517"/>
        <v>Dans 69062</v>
      </c>
      <c r="J4739" s="5" t="str">
        <f t="shared" ref="J4739:J4802" si="522">IF(IFERROR(SEARCH("sortie",H4739),0)=1,H4739,IF(IFERROR(SEARCH("Entree",I4739),0)=1,I4739,""))</f>
        <v/>
      </c>
      <c r="K4739" s="6">
        <v>29</v>
      </c>
      <c r="L4739" s="7">
        <v>8.1018518518518516E-5</v>
      </c>
      <c r="M4739">
        <v>8.8800000000000001E-4</v>
      </c>
      <c r="N4739" s="9" t="str">
        <f t="shared" ref="N4739:N4802" si="523">IF(K4739&lt;10,"ramassage possible","passage possible")</f>
        <v>passage possible</v>
      </c>
      <c r="O4739" s="6" t="str">
        <f>IFERROR(VLOOKUP(F4739,TCD!$A$4:$C$362,3,FALSE),"Commune de ramassage")</f>
        <v>Commune de ramassage</v>
      </c>
      <c r="P4739">
        <v>326</v>
      </c>
    </row>
    <row r="4740" spans="1:16" x14ac:dyDescent="0.3">
      <c r="A4740">
        <f t="shared" si="518"/>
        <v>4739</v>
      </c>
      <c r="B4740" t="s">
        <v>30</v>
      </c>
      <c r="C4740" s="8">
        <v>44641.346851851849</v>
      </c>
      <c r="D4740" s="7">
        <f>C4740</f>
        <v>44641.346851851849</v>
      </c>
      <c r="E4740" s="6" t="s">
        <v>38</v>
      </c>
      <c r="F4740" s="6" t="str">
        <f t="shared" si="519"/>
        <v>69062 44641,34685</v>
      </c>
      <c r="G4740" s="6" t="str">
        <f t="shared" si="520"/>
        <v>44641,3468518518 69062</v>
      </c>
      <c r="H4740" s="6" t="str">
        <f t="shared" si="521"/>
        <v>Dans 69062</v>
      </c>
      <c r="I4740" s="6" t="str">
        <f t="shared" si="517"/>
        <v>Dans 69062</v>
      </c>
      <c r="J4740" s="5" t="str">
        <f t="shared" si="522"/>
        <v/>
      </c>
      <c r="K4740" s="6">
        <v>45</v>
      </c>
      <c r="L4740" s="7">
        <v>1.5046296296296297E-4</v>
      </c>
      <c r="M4740">
        <v>6.8499999999999995E-4</v>
      </c>
      <c r="N4740" s="9" t="str">
        <f t="shared" si="523"/>
        <v>passage possible</v>
      </c>
      <c r="O4740" s="6" t="str">
        <f>IFERROR(VLOOKUP(F4740,TCD!$A$4:$C$362,3,FALSE),"Commune de ramassage")</f>
        <v>Commune de ramassage</v>
      </c>
      <c r="P4740">
        <v>327</v>
      </c>
    </row>
    <row r="4741" spans="1:16" x14ac:dyDescent="0.3">
      <c r="A4741">
        <f t="shared" si="518"/>
        <v>4740</v>
      </c>
      <c r="B4741" t="s">
        <v>30</v>
      </c>
      <c r="C4741" s="8">
        <v>44641.347002314818</v>
      </c>
      <c r="D4741" s="7">
        <f>C4741</f>
        <v>44641.347002314818</v>
      </c>
      <c r="E4741" s="6" t="s">
        <v>38</v>
      </c>
      <c r="F4741" s="6" t="str">
        <f t="shared" si="519"/>
        <v>69062 44641,347</v>
      </c>
      <c r="G4741" s="6" t="str">
        <f t="shared" si="520"/>
        <v>44641,3470023148 69062</v>
      </c>
      <c r="H4741" s="6" t="str">
        <f t="shared" si="521"/>
        <v>Dans 69062</v>
      </c>
      <c r="I4741" s="6" t="str">
        <f t="shared" ref="I4741:I4804" si="524">IF(E4741&lt;&gt;E4740,"Entree"&amp;" "&amp;E4741,"Dans"&amp;" "&amp;E4740)</f>
        <v>Dans 69062</v>
      </c>
      <c r="J4741" s="5" t="str">
        <f t="shared" si="522"/>
        <v/>
      </c>
      <c r="K4741" s="6">
        <v>42</v>
      </c>
      <c r="L4741" s="7">
        <v>9.2592592592592588E-5</v>
      </c>
      <c r="M4741">
        <v>6.5200000000000002E-4</v>
      </c>
      <c r="N4741" s="9" t="str">
        <f t="shared" si="523"/>
        <v>passage possible</v>
      </c>
      <c r="O4741" s="6" t="str">
        <f>IFERROR(VLOOKUP(F4741,TCD!$A$4:$C$362,3,FALSE),"Commune de ramassage")</f>
        <v>Commune de ramassage</v>
      </c>
      <c r="P4741">
        <v>328</v>
      </c>
    </row>
    <row r="4742" spans="1:16" x14ac:dyDescent="0.3">
      <c r="A4742">
        <f t="shared" si="518"/>
        <v>4741</v>
      </c>
      <c r="B4742" t="s">
        <v>30</v>
      </c>
      <c r="C4742" s="8">
        <v>44641.347094907411</v>
      </c>
      <c r="D4742" s="7">
        <f>C4742</f>
        <v>44641.347094907411</v>
      </c>
      <c r="E4742" s="6" t="s">
        <v>38</v>
      </c>
      <c r="F4742" s="6" t="str">
        <f t="shared" si="519"/>
        <v>69062 44641,34709</v>
      </c>
      <c r="G4742" s="6" t="str">
        <f t="shared" si="520"/>
        <v>44641,3470949074 69062</v>
      </c>
      <c r="H4742" s="6" t="str">
        <f t="shared" si="521"/>
        <v>Dans 69062</v>
      </c>
      <c r="I4742" s="6" t="str">
        <f t="shared" si="524"/>
        <v>Dans 69062</v>
      </c>
      <c r="J4742" s="5" t="str">
        <f t="shared" si="522"/>
        <v/>
      </c>
      <c r="K4742" s="6">
        <v>50</v>
      </c>
      <c r="L4742" s="7">
        <v>9.2592592592592588E-5</v>
      </c>
      <c r="M4742">
        <v>8.1800000000000004E-4</v>
      </c>
      <c r="N4742" s="9" t="str">
        <f t="shared" si="523"/>
        <v>passage possible</v>
      </c>
      <c r="O4742" s="6" t="str">
        <f>IFERROR(VLOOKUP(F4742,TCD!$A$4:$C$362,3,FALSE),"Commune de ramassage")</f>
        <v>Commune de ramassage</v>
      </c>
      <c r="P4742">
        <v>329</v>
      </c>
    </row>
    <row r="4743" spans="1:16" x14ac:dyDescent="0.3">
      <c r="A4743">
        <f t="shared" si="518"/>
        <v>4742</v>
      </c>
      <c r="B4743" t="s">
        <v>30</v>
      </c>
      <c r="C4743" s="8">
        <v>44641.347187500003</v>
      </c>
      <c r="D4743" s="7">
        <f>C4743</f>
        <v>44641.347187500003</v>
      </c>
      <c r="E4743" s="6" t="s">
        <v>38</v>
      </c>
      <c r="F4743" s="6" t="str">
        <f t="shared" si="519"/>
        <v>69062 44641,34719</v>
      </c>
      <c r="G4743" s="6" t="str">
        <f t="shared" si="520"/>
        <v>44641,3471875 69062</v>
      </c>
      <c r="H4743" s="6" t="str">
        <f t="shared" si="521"/>
        <v>Dans 69062</v>
      </c>
      <c r="I4743" s="6" t="str">
        <f t="shared" si="524"/>
        <v>Dans 69062</v>
      </c>
      <c r="J4743" s="5" t="str">
        <f t="shared" si="522"/>
        <v/>
      </c>
      <c r="K4743" s="6">
        <v>40</v>
      </c>
      <c r="L4743" s="7">
        <v>4.6296296296296294E-5</v>
      </c>
      <c r="M4743">
        <v>1.07E-4</v>
      </c>
      <c r="N4743" s="9" t="str">
        <f t="shared" si="523"/>
        <v>passage possible</v>
      </c>
      <c r="O4743" s="6" t="str">
        <f>IFERROR(VLOOKUP(F4743,TCD!$A$4:$C$362,3,FALSE),"Commune de ramassage")</f>
        <v>Commune de ramassage</v>
      </c>
      <c r="P4743">
        <v>330</v>
      </c>
    </row>
    <row r="4744" spans="1:16" x14ac:dyDescent="0.3">
      <c r="A4744">
        <f t="shared" si="518"/>
        <v>4743</v>
      </c>
      <c r="B4744" t="s">
        <v>30</v>
      </c>
      <c r="C4744" s="8">
        <v>44641.347233796296</v>
      </c>
      <c r="D4744" s="7">
        <f>C4744</f>
        <v>44641.347233796296</v>
      </c>
      <c r="E4744" s="6" t="s">
        <v>38</v>
      </c>
      <c r="F4744" s="6" t="str">
        <f t="shared" si="519"/>
        <v>69062 44641,34723</v>
      </c>
      <c r="G4744" s="6" t="str">
        <f t="shared" si="520"/>
        <v>44641,3472337963 69062</v>
      </c>
      <c r="H4744" s="6" t="str">
        <f t="shared" si="521"/>
        <v>Dans 69062</v>
      </c>
      <c r="I4744" s="6" t="str">
        <f t="shared" si="524"/>
        <v>Dans 69062</v>
      </c>
      <c r="J4744" s="5" t="str">
        <f t="shared" si="522"/>
        <v/>
      </c>
      <c r="K4744" s="6">
        <v>41</v>
      </c>
      <c r="L4744" s="7">
        <v>4.6296296296296294E-5</v>
      </c>
      <c r="M4744">
        <v>2.4600000000000002E-4</v>
      </c>
      <c r="N4744" s="9" t="str">
        <f t="shared" si="523"/>
        <v>passage possible</v>
      </c>
      <c r="O4744" s="6" t="str">
        <f>IFERROR(VLOOKUP(F4744,TCD!$A$4:$C$362,3,FALSE),"Commune de ramassage")</f>
        <v>Commune de ramassage</v>
      </c>
      <c r="P4744">
        <v>331</v>
      </c>
    </row>
    <row r="4745" spans="1:16" x14ac:dyDescent="0.3">
      <c r="A4745">
        <f t="shared" si="518"/>
        <v>4744</v>
      </c>
      <c r="B4745" t="s">
        <v>30</v>
      </c>
      <c r="C4745" s="8">
        <v>44641.347280092596</v>
      </c>
      <c r="D4745" s="7">
        <f>C4745</f>
        <v>44641.347280092596</v>
      </c>
      <c r="E4745" s="6" t="s">
        <v>38</v>
      </c>
      <c r="F4745" s="6" t="str">
        <f t="shared" si="519"/>
        <v>69062 44641,34728</v>
      </c>
      <c r="G4745" s="6" t="str">
        <f t="shared" si="520"/>
        <v>44641,3472800926 69062</v>
      </c>
      <c r="H4745" s="6" t="str">
        <f t="shared" si="521"/>
        <v>Dans 69062</v>
      </c>
      <c r="I4745" s="6" t="str">
        <f t="shared" si="524"/>
        <v>Dans 69062</v>
      </c>
      <c r="J4745" s="5" t="str">
        <f t="shared" si="522"/>
        <v/>
      </c>
      <c r="K4745" s="6">
        <v>28</v>
      </c>
      <c r="L4745" s="7">
        <v>2.3148148148148147E-5</v>
      </c>
      <c r="M4745">
        <v>1.25E-4</v>
      </c>
      <c r="N4745" s="9" t="str">
        <f t="shared" si="523"/>
        <v>passage possible</v>
      </c>
      <c r="O4745" s="6" t="str">
        <f>IFERROR(VLOOKUP(F4745,TCD!$A$4:$C$362,3,FALSE),"Commune de ramassage")</f>
        <v>Commune de ramassage</v>
      </c>
      <c r="P4745">
        <v>332</v>
      </c>
    </row>
    <row r="4746" spans="1:16" x14ac:dyDescent="0.3">
      <c r="A4746">
        <f t="shared" si="518"/>
        <v>4745</v>
      </c>
      <c r="B4746" t="s">
        <v>30</v>
      </c>
      <c r="C4746" s="8">
        <v>44641.347303240742</v>
      </c>
      <c r="D4746" s="7">
        <f>C4746</f>
        <v>44641.347303240742</v>
      </c>
      <c r="E4746" s="6" t="s">
        <v>38</v>
      </c>
      <c r="F4746" s="6" t="str">
        <f t="shared" si="519"/>
        <v>69062 44641,3473</v>
      </c>
      <c r="G4746" s="6" t="str">
        <f t="shared" si="520"/>
        <v>44641,3473032407 69062</v>
      </c>
      <c r="H4746" s="6" t="str">
        <f t="shared" si="521"/>
        <v>Dans 69062</v>
      </c>
      <c r="I4746" s="6" t="str">
        <f t="shared" si="524"/>
        <v>Dans 69062</v>
      </c>
      <c r="J4746" s="5" t="str">
        <f t="shared" si="522"/>
        <v/>
      </c>
      <c r="K4746" s="6">
        <v>23</v>
      </c>
      <c r="L4746" s="7">
        <v>8.1018518518518516E-5</v>
      </c>
      <c r="M4746">
        <v>1.22E-4</v>
      </c>
      <c r="N4746" s="9" t="str">
        <f t="shared" si="523"/>
        <v>passage possible</v>
      </c>
      <c r="O4746" s="6" t="str">
        <f>IFERROR(VLOOKUP(F4746,TCD!$A$4:$C$362,3,FALSE),"Commune de ramassage")</f>
        <v>Commune de ramassage</v>
      </c>
      <c r="P4746">
        <v>333</v>
      </c>
    </row>
    <row r="4747" spans="1:16" x14ac:dyDescent="0.3">
      <c r="A4747">
        <f t="shared" si="518"/>
        <v>4746</v>
      </c>
      <c r="B4747" t="s">
        <v>30</v>
      </c>
      <c r="C4747" s="8">
        <v>44641.347384259258</v>
      </c>
      <c r="D4747" s="7">
        <f>C4747</f>
        <v>44641.347384259258</v>
      </c>
      <c r="E4747" s="6" t="s">
        <v>38</v>
      </c>
      <c r="F4747" s="6" t="str">
        <f t="shared" si="519"/>
        <v>69062 44641,34738</v>
      </c>
      <c r="G4747" s="6" t="str">
        <f t="shared" si="520"/>
        <v>44641,3473842593 69062</v>
      </c>
      <c r="H4747" s="6" t="str">
        <f t="shared" si="521"/>
        <v>Dans 69062</v>
      </c>
      <c r="I4747" s="6" t="str">
        <f t="shared" si="524"/>
        <v>Dans 69062</v>
      </c>
      <c r="J4747" s="5" t="str">
        <f t="shared" si="522"/>
        <v/>
      </c>
      <c r="K4747" s="6">
        <v>12</v>
      </c>
      <c r="L4747" s="7">
        <v>2.3148148148148147E-5</v>
      </c>
      <c r="M4747">
        <v>4.1999999999999998E-5</v>
      </c>
      <c r="N4747" s="9" t="str">
        <f t="shared" si="523"/>
        <v>passage possible</v>
      </c>
      <c r="O4747" s="6" t="str">
        <f>IFERROR(VLOOKUP(F4747,TCD!$A$4:$C$362,3,FALSE),"Commune de ramassage")</f>
        <v>Commune de ramassage</v>
      </c>
      <c r="P4747">
        <v>334</v>
      </c>
    </row>
    <row r="4748" spans="1:16" x14ac:dyDescent="0.3">
      <c r="A4748">
        <f t="shared" si="518"/>
        <v>4747</v>
      </c>
      <c r="B4748" t="s">
        <v>30</v>
      </c>
      <c r="C4748" s="8">
        <v>44641.347407407404</v>
      </c>
      <c r="D4748" s="7">
        <f>C4748</f>
        <v>44641.347407407404</v>
      </c>
      <c r="E4748" s="6" t="s">
        <v>38</v>
      </c>
      <c r="F4748" s="6" t="str">
        <f t="shared" si="519"/>
        <v>69062 44641,34741</v>
      </c>
      <c r="G4748" s="6" t="str">
        <f t="shared" si="520"/>
        <v>44641,3474074074 69062</v>
      </c>
      <c r="H4748" s="6" t="str">
        <f t="shared" si="521"/>
        <v>Dans 69062</v>
      </c>
      <c r="I4748" s="6" t="str">
        <f t="shared" si="524"/>
        <v>Dans 69062</v>
      </c>
      <c r="J4748" s="5" t="str">
        <f t="shared" si="522"/>
        <v/>
      </c>
      <c r="K4748" s="6">
        <v>14</v>
      </c>
      <c r="L4748" s="7">
        <v>5.9027777777777778E-4</v>
      </c>
      <c r="M4748">
        <v>1.9449999999999999E-3</v>
      </c>
      <c r="N4748" s="9" t="str">
        <f t="shared" si="523"/>
        <v>passage possible</v>
      </c>
      <c r="O4748" s="6" t="str">
        <f>IFERROR(VLOOKUP(F4748,TCD!$A$4:$C$362,3,FALSE),"Commune de ramassage")</f>
        <v>Commune de ramassage</v>
      </c>
      <c r="P4748">
        <v>335</v>
      </c>
    </row>
    <row r="4749" spans="1:16" x14ac:dyDescent="0.3">
      <c r="A4749">
        <f t="shared" si="518"/>
        <v>4748</v>
      </c>
      <c r="B4749" t="s">
        <v>30</v>
      </c>
      <c r="C4749" s="8">
        <v>44641.347997685189</v>
      </c>
      <c r="D4749" s="7">
        <f>C4749</f>
        <v>44641.347997685189</v>
      </c>
      <c r="E4749" s="6" t="s">
        <v>38</v>
      </c>
      <c r="F4749" s="6" t="str">
        <f t="shared" si="519"/>
        <v>69062 44641,3479999999</v>
      </c>
      <c r="G4749" s="6" t="str">
        <f t="shared" si="520"/>
        <v>44641,3479976852 69062</v>
      </c>
      <c r="H4749" s="6" t="str">
        <f t="shared" si="521"/>
        <v>sortie 69062</v>
      </c>
      <c r="I4749" s="6" t="str">
        <f t="shared" si="524"/>
        <v>Dans 69062</v>
      </c>
      <c r="J4749" s="5" t="str">
        <f t="shared" si="522"/>
        <v>sortie 69062</v>
      </c>
      <c r="K4749" s="6">
        <v>58</v>
      </c>
      <c r="L4749" s="7">
        <v>1.1226851851851851E-3</v>
      </c>
      <c r="M4749">
        <v>3.7260000000000001E-3</v>
      </c>
      <c r="N4749" s="9" t="str">
        <f t="shared" si="523"/>
        <v>passage possible</v>
      </c>
      <c r="O4749" s="6" t="str">
        <f>IFERROR(VLOOKUP(F4749,TCD!$A$4:$C$362,3,FALSE),"Commune de ramassage")</f>
        <v>Commune de ramassage</v>
      </c>
      <c r="P4749">
        <v>336</v>
      </c>
    </row>
    <row r="4750" spans="1:16" x14ac:dyDescent="0.3">
      <c r="A4750">
        <f t="shared" si="518"/>
        <v>4749</v>
      </c>
      <c r="B4750" t="s">
        <v>30</v>
      </c>
      <c r="C4750" s="8">
        <v>44641.349120370367</v>
      </c>
      <c r="D4750" s="7">
        <f>C4750</f>
        <v>44641.349120370367</v>
      </c>
      <c r="E4750" s="6" t="s">
        <v>35</v>
      </c>
      <c r="F4750" s="6" t="str">
        <f t="shared" si="519"/>
        <v>69110 44641,34912</v>
      </c>
      <c r="G4750" s="6" t="str">
        <f t="shared" si="520"/>
        <v>44641,3491203704 69110</v>
      </c>
      <c r="H4750" s="6" t="str">
        <f t="shared" si="521"/>
        <v>Dans 69110</v>
      </c>
      <c r="I4750" s="6" t="str">
        <f t="shared" si="524"/>
        <v>Entree 69110</v>
      </c>
      <c r="J4750" s="5" t="str">
        <f t="shared" si="522"/>
        <v>Entree 69110</v>
      </c>
      <c r="K4750" s="6">
        <v>0</v>
      </c>
      <c r="L4750" s="7">
        <v>3.3564814814814812E-4</v>
      </c>
      <c r="M4750">
        <v>8.3999999999999995E-5</v>
      </c>
      <c r="N4750" s="9" t="str">
        <f t="shared" si="523"/>
        <v>ramassage possible</v>
      </c>
      <c r="O4750" s="6" t="str">
        <f>IFERROR(VLOOKUP(F4750,TCD!$A$4:$C$362,3,FALSE),"Commune de ramassage")</f>
        <v>Commune de ramassage</v>
      </c>
      <c r="P4750">
        <v>337</v>
      </c>
    </row>
    <row r="4751" spans="1:16" x14ac:dyDescent="0.3">
      <c r="A4751">
        <f t="shared" si="518"/>
        <v>4750</v>
      </c>
      <c r="B4751" t="s">
        <v>30</v>
      </c>
      <c r="C4751" s="8">
        <v>44641.349456018521</v>
      </c>
      <c r="D4751" s="7">
        <f>C4751</f>
        <v>44641.349456018521</v>
      </c>
      <c r="E4751" s="6" t="s">
        <v>35</v>
      </c>
      <c r="F4751" s="6" t="str">
        <f t="shared" si="519"/>
        <v>69110 44641,34946</v>
      </c>
      <c r="G4751" s="6" t="str">
        <f t="shared" si="520"/>
        <v>44641,3494560185 69110</v>
      </c>
      <c r="H4751" s="6" t="str">
        <f t="shared" si="521"/>
        <v>sortie 69110</v>
      </c>
      <c r="I4751" s="6" t="str">
        <f t="shared" si="524"/>
        <v>Dans 69110</v>
      </c>
      <c r="J4751" s="5" t="str">
        <f t="shared" si="522"/>
        <v>sortie 69110</v>
      </c>
      <c r="K4751" s="6">
        <v>22</v>
      </c>
      <c r="L4751" s="7">
        <v>9.2592592592592588E-5</v>
      </c>
      <c r="M4751">
        <v>1.2E-4</v>
      </c>
      <c r="N4751" s="9" t="str">
        <f t="shared" si="523"/>
        <v>passage possible</v>
      </c>
      <c r="O4751" s="6" t="str">
        <f>IFERROR(VLOOKUP(F4751,TCD!$A$4:$C$362,3,FALSE),"Commune de ramassage")</f>
        <v>Commune de ramassage</v>
      </c>
      <c r="P4751">
        <v>338</v>
      </c>
    </row>
    <row r="4752" spans="1:16" x14ac:dyDescent="0.3">
      <c r="A4752">
        <f t="shared" si="518"/>
        <v>4751</v>
      </c>
      <c r="B4752" t="s">
        <v>30</v>
      </c>
      <c r="C4752" s="8">
        <v>44641.349548611113</v>
      </c>
      <c r="D4752" s="7">
        <f>C4752</f>
        <v>44641.349548611113</v>
      </c>
      <c r="E4752" s="6" t="s">
        <v>34</v>
      </c>
      <c r="F4752" s="6" t="str">
        <f t="shared" si="519"/>
        <v>69238 44641,34955</v>
      </c>
      <c r="G4752" s="6" t="str">
        <f t="shared" si="520"/>
        <v>44641,3495486111 69238</v>
      </c>
      <c r="H4752" s="6" t="str">
        <f t="shared" si="521"/>
        <v>Dans 69238</v>
      </c>
      <c r="I4752" s="6" t="str">
        <f t="shared" si="524"/>
        <v>Entree 69238</v>
      </c>
      <c r="J4752" s="5" t="str">
        <f t="shared" si="522"/>
        <v>Entree 69238</v>
      </c>
      <c r="K4752" s="6">
        <v>25</v>
      </c>
      <c r="L4752" s="7">
        <v>5.7870370370370366E-5</v>
      </c>
      <c r="M4752">
        <v>7.9999999999999996E-6</v>
      </c>
      <c r="N4752" s="9" t="str">
        <f t="shared" si="523"/>
        <v>passage possible</v>
      </c>
      <c r="O4752" s="6" t="str">
        <f>IFERROR(VLOOKUP(F4752,TCD!$A$4:$C$362,3,FALSE),"Commune de ramassage")</f>
        <v>Commune de ramassage</v>
      </c>
      <c r="P4752">
        <v>339</v>
      </c>
    </row>
    <row r="4753" spans="1:16" x14ac:dyDescent="0.3">
      <c r="A4753">
        <f t="shared" si="518"/>
        <v>4752</v>
      </c>
      <c r="B4753" t="s">
        <v>30</v>
      </c>
      <c r="C4753" s="8">
        <v>44641.349606481483</v>
      </c>
      <c r="D4753" s="7">
        <f>C4753</f>
        <v>44641.349606481483</v>
      </c>
      <c r="E4753" s="6" t="s">
        <v>34</v>
      </c>
      <c r="F4753" s="6" t="str">
        <f t="shared" si="519"/>
        <v>69238 44641,34961</v>
      </c>
      <c r="G4753" s="6" t="str">
        <f t="shared" si="520"/>
        <v>44641,3496064815 69238</v>
      </c>
      <c r="H4753" s="6" t="str">
        <f t="shared" si="521"/>
        <v>Dans 69238</v>
      </c>
      <c r="I4753" s="6" t="str">
        <f t="shared" si="524"/>
        <v>Dans 69238</v>
      </c>
      <c r="J4753" s="5" t="str">
        <f t="shared" si="522"/>
        <v/>
      </c>
      <c r="K4753" s="6">
        <v>12</v>
      </c>
      <c r="L4753" s="7">
        <v>1.1574074074074073E-5</v>
      </c>
      <c r="M4753">
        <v>6.2000000000000003E-5</v>
      </c>
      <c r="N4753" s="9" t="str">
        <f t="shared" si="523"/>
        <v>passage possible</v>
      </c>
      <c r="O4753" s="6" t="str">
        <f>IFERROR(VLOOKUP(F4753,TCD!$A$4:$C$362,3,FALSE),"Commune de ramassage")</f>
        <v>Commune de ramassage</v>
      </c>
      <c r="P4753">
        <v>340</v>
      </c>
    </row>
    <row r="4754" spans="1:16" x14ac:dyDescent="0.3">
      <c r="A4754">
        <f t="shared" si="518"/>
        <v>4753</v>
      </c>
      <c r="B4754" t="s">
        <v>30</v>
      </c>
      <c r="C4754" s="8">
        <v>44641.349618055552</v>
      </c>
      <c r="D4754" s="7">
        <f>C4754</f>
        <v>44641.349618055552</v>
      </c>
      <c r="E4754" s="6" t="s">
        <v>34</v>
      </c>
      <c r="F4754" s="6" t="str">
        <f t="shared" si="519"/>
        <v>69238 44641,34962</v>
      </c>
      <c r="G4754" s="6" t="str">
        <f t="shared" si="520"/>
        <v>44641,3496180556 69238</v>
      </c>
      <c r="H4754" s="6" t="str">
        <f t="shared" si="521"/>
        <v>Dans 69238</v>
      </c>
      <c r="I4754" s="6" t="str">
        <f t="shared" si="524"/>
        <v>Dans 69238</v>
      </c>
      <c r="J4754" s="5" t="str">
        <f t="shared" si="522"/>
        <v/>
      </c>
      <c r="K4754" s="6">
        <v>12</v>
      </c>
      <c r="L4754" s="7">
        <v>2.3148148148148146E-4</v>
      </c>
      <c r="M4754">
        <v>1.17E-3</v>
      </c>
      <c r="N4754" s="9" t="str">
        <f t="shared" si="523"/>
        <v>passage possible</v>
      </c>
      <c r="O4754" s="6" t="str">
        <f>IFERROR(VLOOKUP(F4754,TCD!$A$4:$C$362,3,FALSE),"Commune de ramassage")</f>
        <v>Commune de ramassage</v>
      </c>
      <c r="P4754">
        <v>341</v>
      </c>
    </row>
    <row r="4755" spans="1:16" x14ac:dyDescent="0.3">
      <c r="A4755">
        <f t="shared" si="518"/>
        <v>4754</v>
      </c>
      <c r="B4755" t="s">
        <v>30</v>
      </c>
      <c r="C4755" s="8">
        <v>44641.349849537037</v>
      </c>
      <c r="D4755" s="7">
        <f>C4755</f>
        <v>44641.349849537037</v>
      </c>
      <c r="E4755" s="6" t="s">
        <v>34</v>
      </c>
      <c r="F4755" s="6" t="str">
        <f t="shared" si="519"/>
        <v>69238 44641,34985</v>
      </c>
      <c r="G4755" s="6" t="str">
        <f t="shared" si="520"/>
        <v>44641,349849537 69238</v>
      </c>
      <c r="H4755" s="6" t="str">
        <f t="shared" si="521"/>
        <v>Dans 69238</v>
      </c>
      <c r="I4755" s="6" t="str">
        <f t="shared" si="524"/>
        <v>Dans 69238</v>
      </c>
      <c r="J4755" s="5" t="str">
        <f t="shared" si="522"/>
        <v/>
      </c>
      <c r="K4755" s="6">
        <v>36</v>
      </c>
      <c r="L4755" s="7">
        <v>4.6296296296296294E-5</v>
      </c>
      <c r="M4755">
        <v>1.01E-4</v>
      </c>
      <c r="N4755" s="9" t="str">
        <f t="shared" si="523"/>
        <v>passage possible</v>
      </c>
      <c r="O4755" s="6" t="str">
        <f>IFERROR(VLOOKUP(F4755,TCD!$A$4:$C$362,3,FALSE),"Commune de ramassage")</f>
        <v>Commune de ramassage</v>
      </c>
      <c r="P4755">
        <v>342</v>
      </c>
    </row>
    <row r="4756" spans="1:16" x14ac:dyDescent="0.3">
      <c r="A4756">
        <f t="shared" si="518"/>
        <v>4755</v>
      </c>
      <c r="B4756" t="s">
        <v>30</v>
      </c>
      <c r="C4756" s="8">
        <v>44641.349895833337</v>
      </c>
      <c r="D4756" s="7">
        <f>C4756</f>
        <v>44641.349895833337</v>
      </c>
      <c r="E4756" s="6" t="s">
        <v>34</v>
      </c>
      <c r="F4756" s="6" t="str">
        <f t="shared" si="519"/>
        <v>69238 44641,3499</v>
      </c>
      <c r="G4756" s="6" t="str">
        <f t="shared" si="520"/>
        <v>44641,3498958333 69238</v>
      </c>
      <c r="H4756" s="6" t="str">
        <f t="shared" si="521"/>
        <v>sortie 69238</v>
      </c>
      <c r="I4756" s="6" t="str">
        <f t="shared" si="524"/>
        <v>Dans 69238</v>
      </c>
      <c r="J4756" s="5" t="str">
        <f t="shared" si="522"/>
        <v>sortie 69238</v>
      </c>
      <c r="K4756" s="6">
        <v>29</v>
      </c>
      <c r="L4756" s="7">
        <v>4.6296296296296294E-5</v>
      </c>
      <c r="M4756">
        <v>-8.6000000000000003E-5</v>
      </c>
      <c r="N4756" s="9" t="str">
        <f t="shared" si="523"/>
        <v>passage possible</v>
      </c>
      <c r="O4756" s="6" t="str">
        <f>IFERROR(VLOOKUP(F4756,TCD!$A$4:$C$362,3,FALSE),"Commune de ramassage")</f>
        <v>Commune de ramassage</v>
      </c>
      <c r="P4756">
        <v>343</v>
      </c>
    </row>
    <row r="4757" spans="1:16" x14ac:dyDescent="0.3">
      <c r="A4757">
        <f t="shared" si="518"/>
        <v>4756</v>
      </c>
      <c r="B4757" t="s">
        <v>30</v>
      </c>
      <c r="C4757" s="8">
        <v>44641.349942129629</v>
      </c>
      <c r="D4757" s="7">
        <f>C4757</f>
        <v>44641.349942129629</v>
      </c>
      <c r="E4757" s="6" t="s">
        <v>35</v>
      </c>
      <c r="F4757" s="6" t="str">
        <f t="shared" si="519"/>
        <v>69110 44641,34994</v>
      </c>
      <c r="G4757" s="6" t="str">
        <f t="shared" si="520"/>
        <v>44641,3499421296 69110</v>
      </c>
      <c r="H4757" s="6" t="str">
        <f t="shared" si="521"/>
        <v>Dans 69110</v>
      </c>
      <c r="I4757" s="6" t="str">
        <f t="shared" si="524"/>
        <v>Entree 69110</v>
      </c>
      <c r="J4757" s="5" t="str">
        <f t="shared" si="522"/>
        <v>Entree 69110</v>
      </c>
      <c r="K4757" s="6">
        <v>22</v>
      </c>
      <c r="L4757" s="7">
        <v>4.6296296296296294E-5</v>
      </c>
      <c r="M4757">
        <v>-1.2E-4</v>
      </c>
      <c r="N4757" s="9" t="str">
        <f t="shared" si="523"/>
        <v>passage possible</v>
      </c>
      <c r="O4757" s="6" t="str">
        <f>IFERROR(VLOOKUP(F4757,TCD!$A$4:$C$362,3,FALSE),"Commune de ramassage")</f>
        <v>Commune de ramassage</v>
      </c>
      <c r="P4757">
        <v>344</v>
      </c>
    </row>
    <row r="4758" spans="1:16" x14ac:dyDescent="0.3">
      <c r="A4758">
        <f t="shared" si="518"/>
        <v>4757</v>
      </c>
      <c r="B4758" t="s">
        <v>30</v>
      </c>
      <c r="C4758" s="8">
        <v>44641.349988425929</v>
      </c>
      <c r="D4758" s="7">
        <f>C4758</f>
        <v>44641.349988425929</v>
      </c>
      <c r="E4758" s="6" t="s">
        <v>35</v>
      </c>
      <c r="F4758" s="6" t="str">
        <f t="shared" si="519"/>
        <v>69110 44641,34999</v>
      </c>
      <c r="G4758" s="6" t="str">
        <f t="shared" si="520"/>
        <v>44641,3499884259 69110</v>
      </c>
      <c r="H4758" s="6" t="str">
        <f t="shared" si="521"/>
        <v>Dans 69110</v>
      </c>
      <c r="I4758" s="6" t="str">
        <f t="shared" si="524"/>
        <v>Dans 69110</v>
      </c>
      <c r="J4758" s="5" t="str">
        <f t="shared" si="522"/>
        <v/>
      </c>
      <c r="K4758" s="6">
        <v>11</v>
      </c>
      <c r="L4758" s="7">
        <v>2.3148148148148147E-5</v>
      </c>
      <c r="M4758">
        <v>-5.3999999999999998E-5</v>
      </c>
      <c r="N4758" s="9" t="str">
        <f t="shared" si="523"/>
        <v>passage possible</v>
      </c>
      <c r="O4758" s="6" t="str">
        <f>IFERROR(VLOOKUP(F4758,TCD!$A$4:$C$362,3,FALSE),"Commune de ramassage")</f>
        <v>Commune de ramassage</v>
      </c>
      <c r="P4758">
        <v>345</v>
      </c>
    </row>
    <row r="4759" spans="1:16" x14ac:dyDescent="0.3">
      <c r="A4759">
        <f t="shared" si="518"/>
        <v>4758</v>
      </c>
      <c r="B4759" t="s">
        <v>30</v>
      </c>
      <c r="C4759" s="8">
        <v>44641.350011574075</v>
      </c>
      <c r="D4759" s="7">
        <f>C4759</f>
        <v>44641.350011574075</v>
      </c>
      <c r="E4759" s="6" t="s">
        <v>35</v>
      </c>
      <c r="F4759" s="6" t="str">
        <f t="shared" si="519"/>
        <v>69110 44641,35001</v>
      </c>
      <c r="G4759" s="6" t="str">
        <f t="shared" si="520"/>
        <v>44641,3500115741 69110</v>
      </c>
      <c r="H4759" s="6" t="str">
        <f t="shared" si="521"/>
        <v>Dans 69110</v>
      </c>
      <c r="I4759" s="6" t="str">
        <f t="shared" si="524"/>
        <v>Dans 69110</v>
      </c>
      <c r="J4759" s="5" t="str">
        <f t="shared" si="522"/>
        <v/>
      </c>
      <c r="K4759" s="6">
        <v>9</v>
      </c>
      <c r="L4759" s="7">
        <v>1.3888888888888889E-4</v>
      </c>
      <c r="M4759">
        <v>2.5000000000000001E-5</v>
      </c>
      <c r="N4759" s="9" t="str">
        <f t="shared" si="523"/>
        <v>ramassage possible</v>
      </c>
      <c r="O4759" s="6" t="str">
        <f>IFERROR(VLOOKUP(F4759,TCD!$A$4:$C$362,3,FALSE),"Commune de ramassage")</f>
        <v>Commune de ramassage</v>
      </c>
      <c r="P4759">
        <v>346</v>
      </c>
    </row>
    <row r="4760" spans="1:16" x14ac:dyDescent="0.3">
      <c r="A4760">
        <f t="shared" si="518"/>
        <v>4759</v>
      </c>
      <c r="B4760" t="s">
        <v>30</v>
      </c>
      <c r="C4760" s="8">
        <v>44641.35015046296</v>
      </c>
      <c r="D4760" s="7">
        <f>C4760</f>
        <v>44641.35015046296</v>
      </c>
      <c r="E4760" s="6" t="s">
        <v>35</v>
      </c>
      <c r="F4760" s="6" t="str">
        <f t="shared" si="519"/>
        <v>69110 44641,35015</v>
      </c>
      <c r="G4760" s="6" t="str">
        <f t="shared" si="520"/>
        <v>44641,350150463 69110</v>
      </c>
      <c r="H4760" s="6" t="str">
        <f t="shared" si="521"/>
        <v>Dans 69110</v>
      </c>
      <c r="I4760" s="6" t="str">
        <f t="shared" si="524"/>
        <v>Dans 69110</v>
      </c>
      <c r="J4760" s="5" t="str">
        <f t="shared" si="522"/>
        <v/>
      </c>
      <c r="K4760" s="6">
        <v>7</v>
      </c>
      <c r="L4760" s="7">
        <v>9.0277777777777784E-4</v>
      </c>
      <c r="M4760">
        <v>2.6999999999999999E-5</v>
      </c>
      <c r="N4760" s="9" t="str">
        <f t="shared" si="523"/>
        <v>ramassage possible</v>
      </c>
      <c r="O4760" s="6" t="str">
        <f>IFERROR(VLOOKUP(F4760,TCD!$A$4:$C$362,3,FALSE),"Commune de ramassage")</f>
        <v>Commune de ramassage</v>
      </c>
      <c r="P4760">
        <v>347</v>
      </c>
    </row>
    <row r="4761" spans="1:16" x14ac:dyDescent="0.3">
      <c r="A4761">
        <f t="shared" si="518"/>
        <v>4760</v>
      </c>
      <c r="B4761" t="s">
        <v>30</v>
      </c>
      <c r="C4761" s="8">
        <v>44641.351053240738</v>
      </c>
      <c r="D4761" s="7">
        <f>C4761</f>
        <v>44641.351053240738</v>
      </c>
      <c r="E4761" s="6" t="s">
        <v>35</v>
      </c>
      <c r="F4761" s="6" t="str">
        <f t="shared" si="519"/>
        <v>69110 44641,35105</v>
      </c>
      <c r="G4761" s="6" t="str">
        <f t="shared" si="520"/>
        <v>44641,3510532407 69110</v>
      </c>
      <c r="H4761" s="6" t="str">
        <f t="shared" si="521"/>
        <v>Dans 69110</v>
      </c>
      <c r="I4761" s="6" t="str">
        <f t="shared" si="524"/>
        <v>Dans 69110</v>
      </c>
      <c r="J4761" s="5" t="str">
        <f t="shared" si="522"/>
        <v/>
      </c>
      <c r="K4761" s="6">
        <v>0</v>
      </c>
      <c r="L4761" s="7">
        <v>3.8194444444444446E-4</v>
      </c>
      <c r="M4761">
        <v>1.18E-4</v>
      </c>
      <c r="N4761" s="9" t="str">
        <f t="shared" si="523"/>
        <v>ramassage possible</v>
      </c>
      <c r="O4761" s="6" t="str">
        <f>IFERROR(VLOOKUP(F4761,TCD!$A$4:$C$362,3,FALSE),"Commune de ramassage")</f>
        <v>Commune de ramassage</v>
      </c>
      <c r="P4761">
        <v>348</v>
      </c>
    </row>
    <row r="4762" spans="1:16" x14ac:dyDescent="0.3">
      <c r="A4762">
        <f t="shared" si="518"/>
        <v>4761</v>
      </c>
      <c r="B4762" t="s">
        <v>30</v>
      </c>
      <c r="C4762" s="8">
        <v>44641.351435185185</v>
      </c>
      <c r="D4762" s="7">
        <f>C4762</f>
        <v>44641.351435185185</v>
      </c>
      <c r="E4762" s="6" t="s">
        <v>35</v>
      </c>
      <c r="F4762" s="6" t="str">
        <f t="shared" si="519"/>
        <v>69110 44641,35144</v>
      </c>
      <c r="G4762" s="6" t="str">
        <f t="shared" si="520"/>
        <v>44641,3514351852 69110</v>
      </c>
      <c r="H4762" s="6" t="str">
        <f t="shared" si="521"/>
        <v>sortie 69110</v>
      </c>
      <c r="I4762" s="6" t="str">
        <f t="shared" si="524"/>
        <v>Dans 69110</v>
      </c>
      <c r="J4762" s="5" t="str">
        <f t="shared" si="522"/>
        <v>sortie 69110</v>
      </c>
      <c r="K4762" s="6">
        <v>17</v>
      </c>
      <c r="L4762" s="7">
        <v>6.9444444444444444E-5</v>
      </c>
      <c r="M4762">
        <v>1.0399999999999999E-4</v>
      </c>
      <c r="N4762" s="9" t="str">
        <f t="shared" si="523"/>
        <v>passage possible</v>
      </c>
      <c r="O4762" s="6" t="str">
        <f>IFERROR(VLOOKUP(F4762,TCD!$A$4:$C$362,3,FALSE),"Commune de ramassage")</f>
        <v>Commune de ramassage</v>
      </c>
      <c r="P4762">
        <v>349</v>
      </c>
    </row>
    <row r="4763" spans="1:16" x14ac:dyDescent="0.3">
      <c r="A4763">
        <f t="shared" si="518"/>
        <v>4762</v>
      </c>
      <c r="B4763" t="s">
        <v>30</v>
      </c>
      <c r="C4763" s="8">
        <v>44641.351504629631</v>
      </c>
      <c r="D4763" s="7">
        <f>C4763</f>
        <v>44641.351504629631</v>
      </c>
      <c r="E4763" s="6" t="s">
        <v>34</v>
      </c>
      <c r="F4763" s="6" t="str">
        <f t="shared" si="519"/>
        <v>69238 44641,3515</v>
      </c>
      <c r="G4763" s="6" t="str">
        <f t="shared" si="520"/>
        <v>44641,3515046296 69238</v>
      </c>
      <c r="H4763" s="6" t="str">
        <f t="shared" si="521"/>
        <v>Dans 69238</v>
      </c>
      <c r="I4763" s="6" t="str">
        <f t="shared" si="524"/>
        <v>Entree 69238</v>
      </c>
      <c r="J4763" s="5" t="str">
        <f t="shared" si="522"/>
        <v>Entree 69238</v>
      </c>
      <c r="K4763" s="6">
        <v>24</v>
      </c>
      <c r="L4763" s="7">
        <v>4.6296296296296294E-5</v>
      </c>
      <c r="M4763">
        <v>-6.0000000000000002E-5</v>
      </c>
      <c r="N4763" s="9" t="str">
        <f t="shared" si="523"/>
        <v>passage possible</v>
      </c>
      <c r="O4763" s="6" t="str">
        <f>IFERROR(VLOOKUP(F4763,TCD!$A$4:$C$362,3,FALSE),"Commune de ramassage")</f>
        <v>Commune de ramassage</v>
      </c>
      <c r="P4763">
        <v>350</v>
      </c>
    </row>
    <row r="4764" spans="1:16" x14ac:dyDescent="0.3">
      <c r="A4764">
        <f t="shared" si="518"/>
        <v>4763</v>
      </c>
      <c r="B4764" t="s">
        <v>30</v>
      </c>
      <c r="C4764" s="8">
        <v>44641.351550925923</v>
      </c>
      <c r="D4764" s="7">
        <f>C4764</f>
        <v>44641.351550925923</v>
      </c>
      <c r="E4764" s="6" t="s">
        <v>34</v>
      </c>
      <c r="F4764" s="6" t="str">
        <f t="shared" si="519"/>
        <v>69238 44641,35155</v>
      </c>
      <c r="G4764" s="6" t="str">
        <f t="shared" si="520"/>
        <v>44641,3515509259 69238</v>
      </c>
      <c r="H4764" s="6" t="str">
        <f t="shared" si="521"/>
        <v>Dans 69238</v>
      </c>
      <c r="I4764" s="6" t="str">
        <f t="shared" si="524"/>
        <v>Dans 69238</v>
      </c>
      <c r="J4764" s="5" t="str">
        <f t="shared" si="522"/>
        <v/>
      </c>
      <c r="K4764" s="6">
        <v>29</v>
      </c>
      <c r="L4764" s="7">
        <v>3.4722222222222222E-5</v>
      </c>
      <c r="M4764">
        <v>-2.6499999999999999E-4</v>
      </c>
      <c r="N4764" s="9" t="str">
        <f t="shared" si="523"/>
        <v>passage possible</v>
      </c>
      <c r="O4764" s="6" t="str">
        <f>IFERROR(VLOOKUP(F4764,TCD!$A$4:$C$362,3,FALSE),"Commune de ramassage")</f>
        <v>Commune de ramassage</v>
      </c>
      <c r="P4764">
        <v>351</v>
      </c>
    </row>
    <row r="4765" spans="1:16" x14ac:dyDescent="0.3">
      <c r="A4765">
        <f t="shared" si="518"/>
        <v>4764</v>
      </c>
      <c r="B4765" t="s">
        <v>30</v>
      </c>
      <c r="C4765" s="8">
        <v>44641.351585648146</v>
      </c>
      <c r="D4765" s="7">
        <f>C4765</f>
        <v>44641.351585648146</v>
      </c>
      <c r="E4765" s="6" t="s">
        <v>34</v>
      </c>
      <c r="F4765" s="6" t="str">
        <f t="shared" si="519"/>
        <v>69238 44641,35159</v>
      </c>
      <c r="G4765" s="6" t="str">
        <f t="shared" si="520"/>
        <v>44641,3515856481 69238</v>
      </c>
      <c r="H4765" s="6" t="str">
        <f t="shared" si="521"/>
        <v>Dans 69238</v>
      </c>
      <c r="I4765" s="6" t="str">
        <f t="shared" si="524"/>
        <v>Dans 69238</v>
      </c>
      <c r="J4765" s="5" t="str">
        <f t="shared" si="522"/>
        <v/>
      </c>
      <c r="K4765" s="6">
        <v>36</v>
      </c>
      <c r="L4765" s="7">
        <v>2.4305555555555552E-4</v>
      </c>
      <c r="M4765">
        <v>-1.3489999999999999E-3</v>
      </c>
      <c r="N4765" s="9" t="str">
        <f t="shared" si="523"/>
        <v>passage possible</v>
      </c>
      <c r="O4765" s="6" t="str">
        <f>IFERROR(VLOOKUP(F4765,TCD!$A$4:$C$362,3,FALSE),"Commune de ramassage")</f>
        <v>Commune de ramassage</v>
      </c>
      <c r="P4765">
        <v>352</v>
      </c>
    </row>
    <row r="4766" spans="1:16" x14ac:dyDescent="0.3">
      <c r="A4766">
        <f t="shared" si="518"/>
        <v>4765</v>
      </c>
      <c r="B4766" t="s">
        <v>30</v>
      </c>
      <c r="C4766" s="8">
        <v>44641.3518287037</v>
      </c>
      <c r="D4766" s="7">
        <f>C4766</f>
        <v>44641.3518287037</v>
      </c>
      <c r="E4766" s="6" t="s">
        <v>34</v>
      </c>
      <c r="F4766" s="6" t="str">
        <f t="shared" si="519"/>
        <v>69238 44641,35183</v>
      </c>
      <c r="G4766" s="6" t="str">
        <f t="shared" si="520"/>
        <v>44641,3518287037 69238</v>
      </c>
      <c r="H4766" s="6" t="str">
        <f t="shared" si="521"/>
        <v>Dans 69238</v>
      </c>
      <c r="I4766" s="6" t="str">
        <f t="shared" si="524"/>
        <v>Dans 69238</v>
      </c>
      <c r="J4766" s="5" t="str">
        <f t="shared" si="522"/>
        <v/>
      </c>
      <c r="K4766" s="6">
        <v>35</v>
      </c>
      <c r="L4766" s="7">
        <v>6.9444444444444444E-5</v>
      </c>
      <c r="M4766">
        <v>-1.15E-4</v>
      </c>
      <c r="N4766" s="9" t="str">
        <f t="shared" si="523"/>
        <v>passage possible</v>
      </c>
      <c r="O4766" s="6" t="str">
        <f>IFERROR(VLOOKUP(F4766,TCD!$A$4:$C$362,3,FALSE),"Commune de ramassage")</f>
        <v>Commune de ramassage</v>
      </c>
      <c r="P4766">
        <v>353</v>
      </c>
    </row>
    <row r="4767" spans="1:16" x14ac:dyDescent="0.3">
      <c r="A4767">
        <f t="shared" si="518"/>
        <v>4766</v>
      </c>
      <c r="B4767" t="s">
        <v>30</v>
      </c>
      <c r="C4767" s="8">
        <v>44641.351898148147</v>
      </c>
      <c r="D4767" s="7">
        <f>C4767</f>
        <v>44641.351898148147</v>
      </c>
      <c r="E4767" s="6" t="s">
        <v>34</v>
      </c>
      <c r="F4767" s="6" t="str">
        <f t="shared" si="519"/>
        <v>69238 44641,3519</v>
      </c>
      <c r="G4767" s="6" t="str">
        <f t="shared" si="520"/>
        <v>44641,3518981481 69238</v>
      </c>
      <c r="H4767" s="6" t="str">
        <f t="shared" si="521"/>
        <v>Dans 69238</v>
      </c>
      <c r="I4767" s="6" t="str">
        <f t="shared" si="524"/>
        <v>Dans 69238</v>
      </c>
      <c r="J4767" s="5" t="str">
        <f t="shared" si="522"/>
        <v/>
      </c>
      <c r="K4767" s="6">
        <v>48</v>
      </c>
      <c r="L4767" s="7">
        <v>2.0833333333333335E-4</v>
      </c>
      <c r="M4767">
        <v>3.8400000000000001E-4</v>
      </c>
      <c r="N4767" s="9" t="str">
        <f t="shared" si="523"/>
        <v>passage possible</v>
      </c>
      <c r="O4767" s="6" t="str">
        <f>IFERROR(VLOOKUP(F4767,TCD!$A$4:$C$362,3,FALSE),"Commune de ramassage")</f>
        <v>Commune de ramassage</v>
      </c>
      <c r="P4767">
        <v>354</v>
      </c>
    </row>
    <row r="4768" spans="1:16" x14ac:dyDescent="0.3">
      <c r="A4768">
        <f t="shared" si="518"/>
        <v>4767</v>
      </c>
      <c r="B4768" t="s">
        <v>30</v>
      </c>
      <c r="C4768" s="8">
        <v>44641.352106481485</v>
      </c>
      <c r="D4768" s="7">
        <f>C4768</f>
        <v>44641.352106481485</v>
      </c>
      <c r="E4768" s="6" t="s">
        <v>34</v>
      </c>
      <c r="F4768" s="6" t="str">
        <f t="shared" si="519"/>
        <v>69238 44641,35211</v>
      </c>
      <c r="G4768" s="6" t="str">
        <f t="shared" si="520"/>
        <v>44641,3521064815 69238</v>
      </c>
      <c r="H4768" s="6" t="str">
        <f t="shared" si="521"/>
        <v>Dans 69238</v>
      </c>
      <c r="I4768" s="6" t="str">
        <f t="shared" si="524"/>
        <v>Dans 69238</v>
      </c>
      <c r="J4768" s="5" t="str">
        <f t="shared" si="522"/>
        <v/>
      </c>
      <c r="K4768" s="6">
        <v>39</v>
      </c>
      <c r="L4768" s="7">
        <v>3.4722222222222222E-5</v>
      </c>
      <c r="M4768">
        <v>-1.75E-4</v>
      </c>
      <c r="N4768" s="9" t="str">
        <f t="shared" si="523"/>
        <v>passage possible</v>
      </c>
      <c r="O4768" s="6" t="str">
        <f>IFERROR(VLOOKUP(F4768,TCD!$A$4:$C$362,3,FALSE),"Commune de ramassage")</f>
        <v>Commune de ramassage</v>
      </c>
      <c r="P4768">
        <v>355</v>
      </c>
    </row>
    <row r="4769" spans="1:16" x14ac:dyDescent="0.3">
      <c r="A4769">
        <f t="shared" si="518"/>
        <v>4768</v>
      </c>
      <c r="B4769" t="s">
        <v>30</v>
      </c>
      <c r="C4769" s="8">
        <v>44641.352141203701</v>
      </c>
      <c r="D4769" s="7">
        <f>C4769</f>
        <v>44641.352141203701</v>
      </c>
      <c r="E4769" s="6" t="s">
        <v>34</v>
      </c>
      <c r="F4769" s="6" t="str">
        <f t="shared" si="519"/>
        <v>69238 44641,35214</v>
      </c>
      <c r="G4769" s="6" t="str">
        <f t="shared" si="520"/>
        <v>44641,3521412037 69238</v>
      </c>
      <c r="H4769" s="6" t="str">
        <f t="shared" si="521"/>
        <v>Dans 69238</v>
      </c>
      <c r="I4769" s="6" t="str">
        <f t="shared" si="524"/>
        <v>Dans 69238</v>
      </c>
      <c r="J4769" s="5" t="str">
        <f t="shared" si="522"/>
        <v/>
      </c>
      <c r="K4769" s="6">
        <v>37</v>
      </c>
      <c r="L4769" s="7">
        <v>1.1574074074074073E-4</v>
      </c>
      <c r="M4769">
        <v>-4.6000000000000001E-4</v>
      </c>
      <c r="N4769" s="9" t="str">
        <f t="shared" si="523"/>
        <v>passage possible</v>
      </c>
      <c r="O4769" s="6" t="str">
        <f>IFERROR(VLOOKUP(F4769,TCD!$A$4:$C$362,3,FALSE),"Commune de ramassage")</f>
        <v>Commune de ramassage</v>
      </c>
      <c r="P4769">
        <v>356</v>
      </c>
    </row>
    <row r="4770" spans="1:16" x14ac:dyDescent="0.3">
      <c r="A4770">
        <f t="shared" si="518"/>
        <v>4769</v>
      </c>
      <c r="B4770" t="s">
        <v>30</v>
      </c>
      <c r="C4770" s="8">
        <v>44641.352256944447</v>
      </c>
      <c r="D4770" s="7">
        <f>C4770</f>
        <v>44641.352256944447</v>
      </c>
      <c r="E4770" s="6" t="s">
        <v>34</v>
      </c>
      <c r="F4770" s="6" t="str">
        <f t="shared" si="519"/>
        <v>69238 44641,35226</v>
      </c>
      <c r="G4770" s="6" t="str">
        <f t="shared" si="520"/>
        <v>44641,3522569444 69238</v>
      </c>
      <c r="H4770" s="6" t="str">
        <f t="shared" si="521"/>
        <v>Dans 69238</v>
      </c>
      <c r="I4770" s="6" t="str">
        <f t="shared" si="524"/>
        <v>Dans 69238</v>
      </c>
      <c r="J4770" s="5" t="str">
        <f t="shared" si="522"/>
        <v/>
      </c>
      <c r="K4770" s="6">
        <v>24</v>
      </c>
      <c r="L4770" s="7">
        <v>6.9444444444444444E-5</v>
      </c>
      <c r="M4770">
        <v>6.3E-5</v>
      </c>
      <c r="N4770" s="9" t="str">
        <f t="shared" si="523"/>
        <v>passage possible</v>
      </c>
      <c r="O4770" s="6" t="str">
        <f>IFERROR(VLOOKUP(F4770,TCD!$A$4:$C$362,3,FALSE),"Commune de ramassage")</f>
        <v>Commune de ramassage</v>
      </c>
      <c r="P4770">
        <v>357</v>
      </c>
    </row>
    <row r="4771" spans="1:16" x14ac:dyDescent="0.3">
      <c r="A4771">
        <f t="shared" si="518"/>
        <v>4770</v>
      </c>
      <c r="B4771" t="s">
        <v>30</v>
      </c>
      <c r="C4771" s="8">
        <v>44641.352326388886</v>
      </c>
      <c r="D4771" s="7">
        <f>C4771</f>
        <v>44641.352326388886</v>
      </c>
      <c r="E4771" s="6" t="s">
        <v>34</v>
      </c>
      <c r="F4771" s="6" t="str">
        <f t="shared" si="519"/>
        <v>69238 44641,35233</v>
      </c>
      <c r="G4771" s="6" t="str">
        <f t="shared" si="520"/>
        <v>44641,3523263889 69238</v>
      </c>
      <c r="H4771" s="6" t="str">
        <f t="shared" si="521"/>
        <v>Dans 69238</v>
      </c>
      <c r="I4771" s="6" t="str">
        <f t="shared" si="524"/>
        <v>Dans 69238</v>
      </c>
      <c r="J4771" s="5" t="str">
        <f t="shared" si="522"/>
        <v/>
      </c>
      <c r="K4771" s="6">
        <v>33</v>
      </c>
      <c r="L4771" s="7">
        <v>6.9444444444444447E-4</v>
      </c>
      <c r="M4771">
        <v>1.17E-3</v>
      </c>
      <c r="N4771" s="9" t="str">
        <f t="shared" si="523"/>
        <v>passage possible</v>
      </c>
      <c r="O4771" s="6" t="str">
        <f>IFERROR(VLOOKUP(F4771,TCD!$A$4:$C$362,3,FALSE),"Commune de ramassage")</f>
        <v>Commune de ramassage</v>
      </c>
      <c r="P4771">
        <v>358</v>
      </c>
    </row>
    <row r="4772" spans="1:16" x14ac:dyDescent="0.3">
      <c r="A4772">
        <f t="shared" si="518"/>
        <v>4771</v>
      </c>
      <c r="B4772" t="s">
        <v>30</v>
      </c>
      <c r="C4772" s="8">
        <v>44641.353020833332</v>
      </c>
      <c r="D4772" s="7">
        <f>C4772</f>
        <v>44641.353020833332</v>
      </c>
      <c r="E4772" s="6" t="s">
        <v>34</v>
      </c>
      <c r="F4772" s="6" t="str">
        <f t="shared" si="519"/>
        <v>69238 44641,35302</v>
      </c>
      <c r="G4772" s="6" t="str">
        <f t="shared" si="520"/>
        <v>44641,3530208333 69238</v>
      </c>
      <c r="H4772" s="6" t="str">
        <f t="shared" si="521"/>
        <v>Dans 69238</v>
      </c>
      <c r="I4772" s="6" t="str">
        <f t="shared" si="524"/>
        <v>Dans 69238</v>
      </c>
      <c r="J4772" s="5" t="str">
        <f t="shared" si="522"/>
        <v/>
      </c>
      <c r="K4772" s="6">
        <v>20</v>
      </c>
      <c r="L4772" s="7">
        <v>2.3148148148148147E-5</v>
      </c>
      <c r="M4772">
        <v>7.2000000000000002E-5</v>
      </c>
      <c r="N4772" s="9" t="str">
        <f t="shared" si="523"/>
        <v>passage possible</v>
      </c>
      <c r="O4772" s="6" t="str">
        <f>IFERROR(VLOOKUP(F4772,TCD!$A$4:$C$362,3,FALSE),"Commune de ramassage")</f>
        <v>Commune de ramassage</v>
      </c>
      <c r="P4772">
        <v>359</v>
      </c>
    </row>
    <row r="4773" spans="1:16" x14ac:dyDescent="0.3">
      <c r="A4773">
        <f t="shared" si="518"/>
        <v>4772</v>
      </c>
      <c r="B4773" t="s">
        <v>30</v>
      </c>
      <c r="C4773" s="8">
        <v>44641.353043981479</v>
      </c>
      <c r="D4773" s="7">
        <f>C4773</f>
        <v>44641.353043981479</v>
      </c>
      <c r="E4773" s="6" t="s">
        <v>34</v>
      </c>
      <c r="F4773" s="6" t="str">
        <f t="shared" si="519"/>
        <v>69238 44641,35304</v>
      </c>
      <c r="G4773" s="6" t="str">
        <f t="shared" si="520"/>
        <v>44641,3530439815 69238</v>
      </c>
      <c r="H4773" s="6" t="str">
        <f t="shared" si="521"/>
        <v>Dans 69238</v>
      </c>
      <c r="I4773" s="6" t="str">
        <f t="shared" si="524"/>
        <v>Dans 69238</v>
      </c>
      <c r="J4773" s="5" t="str">
        <f t="shared" si="522"/>
        <v/>
      </c>
      <c r="K4773" s="6">
        <v>22</v>
      </c>
      <c r="L4773" s="7">
        <v>1.9675925925925926E-4</v>
      </c>
      <c r="M4773">
        <v>8.7999999999999998E-5</v>
      </c>
      <c r="N4773" s="9" t="str">
        <f t="shared" si="523"/>
        <v>passage possible</v>
      </c>
      <c r="O4773" s="6" t="str">
        <f>IFERROR(VLOOKUP(F4773,TCD!$A$4:$C$362,3,FALSE),"Commune de ramassage")</f>
        <v>Commune de ramassage</v>
      </c>
      <c r="P4773">
        <v>360</v>
      </c>
    </row>
    <row r="4774" spans="1:16" x14ac:dyDescent="0.3">
      <c r="A4774">
        <f t="shared" si="518"/>
        <v>4773</v>
      </c>
      <c r="B4774" t="s">
        <v>30</v>
      </c>
      <c r="C4774" s="8">
        <v>44641.35324074074</v>
      </c>
      <c r="D4774" s="7">
        <f>C4774</f>
        <v>44641.35324074074</v>
      </c>
      <c r="E4774" s="6" t="s">
        <v>34</v>
      </c>
      <c r="F4774" s="6" t="str">
        <f t="shared" si="519"/>
        <v>69238 44641,35324</v>
      </c>
      <c r="G4774" s="6" t="str">
        <f t="shared" si="520"/>
        <v>44641,3532407407 69238</v>
      </c>
      <c r="H4774" s="6" t="str">
        <f t="shared" si="521"/>
        <v>Dans 69238</v>
      </c>
      <c r="I4774" s="6" t="str">
        <f t="shared" si="524"/>
        <v>Dans 69238</v>
      </c>
      <c r="J4774" s="5" t="str">
        <f t="shared" si="522"/>
        <v/>
      </c>
      <c r="K4774" s="6">
        <v>33</v>
      </c>
      <c r="L4774" s="7">
        <v>4.6296296296296294E-5</v>
      </c>
      <c r="M4774">
        <v>3.5E-4</v>
      </c>
      <c r="N4774" s="9" t="str">
        <f t="shared" si="523"/>
        <v>passage possible</v>
      </c>
      <c r="O4774" s="6" t="str">
        <f>IFERROR(VLOOKUP(F4774,TCD!$A$4:$C$362,3,FALSE),"Commune de ramassage")</f>
        <v>Commune de ramassage</v>
      </c>
      <c r="P4774">
        <v>361</v>
      </c>
    </row>
    <row r="4775" spans="1:16" x14ac:dyDescent="0.3">
      <c r="A4775">
        <f t="shared" si="518"/>
        <v>4774</v>
      </c>
      <c r="B4775" t="s">
        <v>30</v>
      </c>
      <c r="C4775" s="8">
        <v>44641.35328703704</v>
      </c>
      <c r="D4775" s="7">
        <f>C4775</f>
        <v>44641.35328703704</v>
      </c>
      <c r="E4775" s="6" t="s">
        <v>34</v>
      </c>
      <c r="F4775" s="6" t="str">
        <f t="shared" si="519"/>
        <v>69238 44641,3532899999</v>
      </c>
      <c r="G4775" s="6" t="str">
        <f t="shared" si="520"/>
        <v>44641,353287037 69238</v>
      </c>
      <c r="H4775" s="6" t="str">
        <f t="shared" si="521"/>
        <v>Dans 69238</v>
      </c>
      <c r="I4775" s="6" t="str">
        <f t="shared" si="524"/>
        <v>Dans 69238</v>
      </c>
      <c r="J4775" s="5" t="str">
        <f t="shared" si="522"/>
        <v/>
      </c>
      <c r="K4775" s="6">
        <v>37</v>
      </c>
      <c r="L4775" s="7">
        <v>1.3888888888888889E-4</v>
      </c>
      <c r="M4775">
        <v>5.7499999999999999E-4</v>
      </c>
      <c r="N4775" s="9" t="str">
        <f t="shared" si="523"/>
        <v>passage possible</v>
      </c>
      <c r="O4775" s="6" t="str">
        <f>IFERROR(VLOOKUP(F4775,TCD!$A$4:$C$362,3,FALSE),"Commune de ramassage")</f>
        <v>Commune de ramassage</v>
      </c>
      <c r="P4775">
        <v>362</v>
      </c>
    </row>
    <row r="4776" spans="1:16" x14ac:dyDescent="0.3">
      <c r="A4776">
        <f t="shared" si="518"/>
        <v>4775</v>
      </c>
      <c r="B4776" t="s">
        <v>30</v>
      </c>
      <c r="C4776" s="8">
        <v>44641.353425925925</v>
      </c>
      <c r="D4776" s="7">
        <f>C4776</f>
        <v>44641.353425925925</v>
      </c>
      <c r="E4776" s="6" t="s">
        <v>34</v>
      </c>
      <c r="F4776" s="6" t="str">
        <f t="shared" si="519"/>
        <v>69238 44641,35343</v>
      </c>
      <c r="G4776" s="6" t="str">
        <f t="shared" si="520"/>
        <v>44641,3534259259 69238</v>
      </c>
      <c r="H4776" s="6" t="str">
        <f t="shared" si="521"/>
        <v>Dans 69238</v>
      </c>
      <c r="I4776" s="6" t="str">
        <f t="shared" si="524"/>
        <v>Dans 69238</v>
      </c>
      <c r="J4776" s="5" t="str">
        <f t="shared" si="522"/>
        <v/>
      </c>
      <c r="K4776" s="6">
        <v>15</v>
      </c>
      <c r="L4776" s="7">
        <v>9.2592592592592588E-5</v>
      </c>
      <c r="M4776">
        <v>5.2499999999999997E-4</v>
      </c>
      <c r="N4776" s="9" t="str">
        <f t="shared" si="523"/>
        <v>passage possible</v>
      </c>
      <c r="O4776" s="6" t="str">
        <f>IFERROR(VLOOKUP(F4776,TCD!$A$4:$C$362,3,FALSE),"Commune de ramassage")</f>
        <v>Commune de ramassage</v>
      </c>
      <c r="P4776">
        <v>363</v>
      </c>
    </row>
    <row r="4777" spans="1:16" x14ac:dyDescent="0.3">
      <c r="A4777">
        <f t="shared" si="518"/>
        <v>4776</v>
      </c>
      <c r="B4777" t="s">
        <v>30</v>
      </c>
      <c r="C4777" s="8">
        <v>44641.353518518517</v>
      </c>
      <c r="D4777" s="7">
        <f>C4777</f>
        <v>44641.353518518517</v>
      </c>
      <c r="E4777" s="6" t="s">
        <v>34</v>
      </c>
      <c r="F4777" s="6" t="str">
        <f t="shared" si="519"/>
        <v>69238 44641,35352</v>
      </c>
      <c r="G4777" s="6" t="str">
        <f t="shared" si="520"/>
        <v>44641,3535185185 69238</v>
      </c>
      <c r="H4777" s="6" t="str">
        <f t="shared" si="521"/>
        <v>Dans 69238</v>
      </c>
      <c r="I4777" s="6" t="str">
        <f t="shared" si="524"/>
        <v>Dans 69238</v>
      </c>
      <c r="J4777" s="5" t="str">
        <f t="shared" si="522"/>
        <v/>
      </c>
      <c r="K4777" s="6">
        <v>31</v>
      </c>
      <c r="L4777" s="7">
        <v>3.4722222222222222E-5</v>
      </c>
      <c r="M4777">
        <v>3.77E-4</v>
      </c>
      <c r="N4777" s="9" t="str">
        <f t="shared" si="523"/>
        <v>passage possible</v>
      </c>
      <c r="O4777" s="6" t="str">
        <f>IFERROR(VLOOKUP(F4777,TCD!$A$4:$C$362,3,FALSE),"Commune de ramassage")</f>
        <v>Commune de ramassage</v>
      </c>
      <c r="P4777">
        <v>364</v>
      </c>
    </row>
    <row r="4778" spans="1:16" x14ac:dyDescent="0.3">
      <c r="A4778">
        <f t="shared" si="518"/>
        <v>4777</v>
      </c>
      <c r="B4778" t="s">
        <v>30</v>
      </c>
      <c r="C4778" s="8">
        <v>44641.35355324074</v>
      </c>
      <c r="D4778" s="7">
        <f>C4778</f>
        <v>44641.35355324074</v>
      </c>
      <c r="E4778" s="6" t="s">
        <v>34</v>
      </c>
      <c r="F4778" s="6" t="str">
        <f t="shared" si="519"/>
        <v>69238 44641,35355</v>
      </c>
      <c r="G4778" s="6" t="str">
        <f t="shared" si="520"/>
        <v>44641,3535532407 69238</v>
      </c>
      <c r="H4778" s="6" t="str">
        <f t="shared" si="521"/>
        <v>Dans 69238</v>
      </c>
      <c r="I4778" s="6" t="str">
        <f t="shared" si="524"/>
        <v>Dans 69238</v>
      </c>
      <c r="J4778" s="5" t="str">
        <f t="shared" si="522"/>
        <v/>
      </c>
      <c r="K4778" s="6">
        <v>45</v>
      </c>
      <c r="L4778" s="7">
        <v>4.6296296296296294E-5</v>
      </c>
      <c r="M4778">
        <v>1.4799999999999999E-4</v>
      </c>
      <c r="N4778" s="9" t="str">
        <f t="shared" si="523"/>
        <v>passage possible</v>
      </c>
      <c r="O4778" s="6" t="str">
        <f>IFERROR(VLOOKUP(F4778,TCD!$A$4:$C$362,3,FALSE),"Commune de ramassage")</f>
        <v>Commune de ramassage</v>
      </c>
      <c r="P4778">
        <v>365</v>
      </c>
    </row>
    <row r="4779" spans="1:16" x14ac:dyDescent="0.3">
      <c r="A4779">
        <f t="shared" si="518"/>
        <v>4778</v>
      </c>
      <c r="B4779" t="s">
        <v>30</v>
      </c>
      <c r="C4779" s="8">
        <v>44641.35359953704</v>
      </c>
      <c r="D4779" s="7">
        <f>C4779</f>
        <v>44641.35359953704</v>
      </c>
      <c r="E4779" s="6" t="s">
        <v>34</v>
      </c>
      <c r="F4779" s="6" t="str">
        <f t="shared" si="519"/>
        <v>69238 44641,3536</v>
      </c>
      <c r="G4779" s="6" t="str">
        <f t="shared" si="520"/>
        <v>44641,353599537 69238</v>
      </c>
      <c r="H4779" s="6" t="str">
        <f t="shared" si="521"/>
        <v>Dans 69238</v>
      </c>
      <c r="I4779" s="6" t="str">
        <f t="shared" si="524"/>
        <v>Dans 69238</v>
      </c>
      <c r="J4779" s="5" t="str">
        <f t="shared" si="522"/>
        <v/>
      </c>
      <c r="K4779" s="6">
        <v>48</v>
      </c>
      <c r="L4779" s="7">
        <v>3.4722222222222222E-5</v>
      </c>
      <c r="M4779">
        <v>-1.02E-4</v>
      </c>
      <c r="N4779" s="9" t="str">
        <f t="shared" si="523"/>
        <v>passage possible</v>
      </c>
      <c r="O4779" s="6" t="str">
        <f>IFERROR(VLOOKUP(F4779,TCD!$A$4:$C$362,3,FALSE),"Commune de ramassage")</f>
        <v>Commune de ramassage</v>
      </c>
      <c r="P4779">
        <v>366</v>
      </c>
    </row>
    <row r="4780" spans="1:16" x14ac:dyDescent="0.3">
      <c r="A4780">
        <f t="shared" si="518"/>
        <v>4779</v>
      </c>
      <c r="B4780" t="s">
        <v>30</v>
      </c>
      <c r="C4780" s="8">
        <v>44641.353634259256</v>
      </c>
      <c r="D4780" s="7">
        <f>C4780</f>
        <v>44641.353634259256</v>
      </c>
      <c r="E4780" s="6" t="s">
        <v>34</v>
      </c>
      <c r="F4780" s="6" t="str">
        <f t="shared" si="519"/>
        <v>69238 44641,35363</v>
      </c>
      <c r="G4780" s="6" t="str">
        <f t="shared" si="520"/>
        <v>44641,3536342593 69238</v>
      </c>
      <c r="H4780" s="6" t="str">
        <f t="shared" si="521"/>
        <v>Dans 69238</v>
      </c>
      <c r="I4780" s="6" t="str">
        <f t="shared" si="524"/>
        <v>Dans 69238</v>
      </c>
      <c r="J4780" s="5" t="str">
        <f t="shared" si="522"/>
        <v/>
      </c>
      <c r="K4780" s="6">
        <v>49</v>
      </c>
      <c r="L4780" s="7">
        <v>6.9444444444444444E-5</v>
      </c>
      <c r="M4780">
        <v>-3.5300000000000002E-4</v>
      </c>
      <c r="N4780" s="9" t="str">
        <f t="shared" si="523"/>
        <v>passage possible</v>
      </c>
      <c r="O4780" s="6" t="str">
        <f>IFERROR(VLOOKUP(F4780,TCD!$A$4:$C$362,3,FALSE),"Commune de ramassage")</f>
        <v>Commune de ramassage</v>
      </c>
      <c r="P4780">
        <v>367</v>
      </c>
    </row>
    <row r="4781" spans="1:16" x14ac:dyDescent="0.3">
      <c r="A4781">
        <f t="shared" si="518"/>
        <v>4780</v>
      </c>
      <c r="B4781" t="s">
        <v>30</v>
      </c>
      <c r="C4781" s="8">
        <v>44641.353703703702</v>
      </c>
      <c r="D4781" s="7">
        <f>C4781</f>
        <v>44641.353703703702</v>
      </c>
      <c r="E4781" s="6" t="s">
        <v>34</v>
      </c>
      <c r="F4781" s="6" t="str">
        <f t="shared" si="519"/>
        <v>69238 44641,3537</v>
      </c>
      <c r="G4781" s="6" t="str">
        <f t="shared" si="520"/>
        <v>44641,3537037037 69238</v>
      </c>
      <c r="H4781" s="6" t="str">
        <f t="shared" si="521"/>
        <v>Dans 69238</v>
      </c>
      <c r="I4781" s="6" t="str">
        <f t="shared" si="524"/>
        <v>Dans 69238</v>
      </c>
      <c r="J4781" s="5" t="str">
        <f t="shared" si="522"/>
        <v/>
      </c>
      <c r="K4781" s="6">
        <v>46</v>
      </c>
      <c r="L4781" s="7">
        <v>4.5138888888888892E-4</v>
      </c>
      <c r="M4781">
        <v>-3.8500000000000001E-3</v>
      </c>
      <c r="N4781" s="9" t="str">
        <f t="shared" si="523"/>
        <v>passage possible</v>
      </c>
      <c r="O4781" s="6" t="str">
        <f>IFERROR(VLOOKUP(F4781,TCD!$A$4:$C$362,3,FALSE),"Commune de ramassage")</f>
        <v>Commune de ramassage</v>
      </c>
      <c r="P4781">
        <v>368</v>
      </c>
    </row>
    <row r="4782" spans="1:16" x14ac:dyDescent="0.3">
      <c r="A4782">
        <f t="shared" si="518"/>
        <v>4781</v>
      </c>
      <c r="B4782" t="s">
        <v>30</v>
      </c>
      <c r="C4782" s="8">
        <v>44641.354155092595</v>
      </c>
      <c r="D4782" s="7">
        <f>C4782</f>
        <v>44641.354155092595</v>
      </c>
      <c r="E4782" s="6" t="s">
        <v>34</v>
      </c>
      <c r="F4782" s="6" t="str">
        <f t="shared" si="519"/>
        <v>69238 44641,35416</v>
      </c>
      <c r="G4782" s="6" t="str">
        <f t="shared" si="520"/>
        <v>44641,3541550926 69238</v>
      </c>
      <c r="H4782" s="6" t="str">
        <f t="shared" si="521"/>
        <v>Dans 69238</v>
      </c>
      <c r="I4782" s="6" t="str">
        <f t="shared" si="524"/>
        <v>Dans 69238</v>
      </c>
      <c r="J4782" s="5" t="str">
        <f t="shared" si="522"/>
        <v/>
      </c>
      <c r="K4782" s="6">
        <v>50</v>
      </c>
      <c r="L4782" s="7">
        <v>5.7870370370370366E-5</v>
      </c>
      <c r="M4782">
        <v>1.0000000000000001E-5</v>
      </c>
      <c r="N4782" s="9" t="str">
        <f t="shared" si="523"/>
        <v>passage possible</v>
      </c>
      <c r="O4782" s="6" t="str">
        <f>IFERROR(VLOOKUP(F4782,TCD!$A$4:$C$362,3,FALSE),"Commune de ramassage")</f>
        <v>Commune de ramassage</v>
      </c>
      <c r="P4782">
        <v>369</v>
      </c>
    </row>
    <row r="4783" spans="1:16" x14ac:dyDescent="0.3">
      <c r="A4783">
        <f t="shared" si="518"/>
        <v>4782</v>
      </c>
      <c r="B4783" t="s">
        <v>30</v>
      </c>
      <c r="C4783" s="8">
        <v>44641.354212962964</v>
      </c>
      <c r="D4783" s="7">
        <f>C4783</f>
        <v>44641.354212962964</v>
      </c>
      <c r="E4783" s="6" t="s">
        <v>34</v>
      </c>
      <c r="F4783" s="6" t="str">
        <f t="shared" si="519"/>
        <v>69238 44641,35421</v>
      </c>
      <c r="G4783" s="6" t="str">
        <f t="shared" si="520"/>
        <v>44641,354212963 69238</v>
      </c>
      <c r="H4783" s="6" t="str">
        <f t="shared" si="521"/>
        <v>Dans 69238</v>
      </c>
      <c r="I4783" s="6" t="str">
        <f t="shared" si="524"/>
        <v>Dans 69238</v>
      </c>
      <c r="J4783" s="5" t="str">
        <f t="shared" si="522"/>
        <v/>
      </c>
      <c r="K4783" s="6">
        <v>58</v>
      </c>
      <c r="L4783" s="7">
        <v>1.5046296296296297E-4</v>
      </c>
      <c r="M4783">
        <v>9.9299999999999996E-4</v>
      </c>
      <c r="N4783" s="9" t="str">
        <f t="shared" si="523"/>
        <v>passage possible</v>
      </c>
      <c r="O4783" s="6" t="str">
        <f>IFERROR(VLOOKUP(F4783,TCD!$A$4:$C$362,3,FALSE),"Commune de ramassage")</f>
        <v>Commune de ramassage</v>
      </c>
      <c r="P4783">
        <v>370</v>
      </c>
    </row>
    <row r="4784" spans="1:16" x14ac:dyDescent="0.3">
      <c r="A4784">
        <f t="shared" si="518"/>
        <v>4783</v>
      </c>
      <c r="B4784" t="s">
        <v>30</v>
      </c>
      <c r="C4784" s="8">
        <v>44641.354363425926</v>
      </c>
      <c r="D4784" s="7">
        <f>C4784</f>
        <v>44641.354363425926</v>
      </c>
      <c r="E4784" s="6" t="s">
        <v>34</v>
      </c>
      <c r="F4784" s="6" t="str">
        <f t="shared" si="519"/>
        <v>69238 44641,3543599999</v>
      </c>
      <c r="G4784" s="6" t="str">
        <f t="shared" si="520"/>
        <v>44641,3543634259 69238</v>
      </c>
      <c r="H4784" s="6" t="str">
        <f t="shared" si="521"/>
        <v>Dans 69238</v>
      </c>
      <c r="I4784" s="6" t="str">
        <f t="shared" si="524"/>
        <v>Dans 69238</v>
      </c>
      <c r="J4784" s="5" t="str">
        <f t="shared" si="522"/>
        <v/>
      </c>
      <c r="K4784" s="6">
        <v>59</v>
      </c>
      <c r="L4784" s="7">
        <v>1.5046296296296297E-4</v>
      </c>
      <c r="M4784">
        <v>1.402E-3</v>
      </c>
      <c r="N4784" s="9" t="str">
        <f t="shared" si="523"/>
        <v>passage possible</v>
      </c>
      <c r="O4784" s="6" t="str">
        <f>IFERROR(VLOOKUP(F4784,TCD!$A$4:$C$362,3,FALSE),"Commune de ramassage")</f>
        <v>Commune de ramassage</v>
      </c>
      <c r="P4784">
        <v>371</v>
      </c>
    </row>
    <row r="4785" spans="1:16" x14ac:dyDescent="0.3">
      <c r="A4785">
        <f t="shared" si="518"/>
        <v>4784</v>
      </c>
      <c r="B4785" t="s">
        <v>30</v>
      </c>
      <c r="C4785" s="8">
        <v>44641.354513888888</v>
      </c>
      <c r="D4785" s="7">
        <f>C4785</f>
        <v>44641.354513888888</v>
      </c>
      <c r="E4785" s="6" t="s">
        <v>34</v>
      </c>
      <c r="F4785" s="6" t="str">
        <f t="shared" si="519"/>
        <v>69238 44641,35451</v>
      </c>
      <c r="G4785" s="6" t="str">
        <f t="shared" si="520"/>
        <v>44641,3545138889 69238</v>
      </c>
      <c r="H4785" s="6" t="str">
        <f t="shared" si="521"/>
        <v>Dans 69238</v>
      </c>
      <c r="I4785" s="6" t="str">
        <f t="shared" si="524"/>
        <v>Dans 69238</v>
      </c>
      <c r="J4785" s="5" t="str">
        <f t="shared" si="522"/>
        <v/>
      </c>
      <c r="K4785" s="6">
        <v>26</v>
      </c>
      <c r="L4785" s="7">
        <v>1.1574074074074073E-5</v>
      </c>
      <c r="M4785">
        <v>1.05E-4</v>
      </c>
      <c r="N4785" s="9" t="str">
        <f t="shared" si="523"/>
        <v>passage possible</v>
      </c>
      <c r="O4785" s="6" t="str">
        <f>IFERROR(VLOOKUP(F4785,TCD!$A$4:$C$362,3,FALSE),"Commune de ramassage")</f>
        <v>Commune de ramassage</v>
      </c>
      <c r="P4785">
        <v>372</v>
      </c>
    </row>
    <row r="4786" spans="1:16" x14ac:dyDescent="0.3">
      <c r="A4786">
        <f t="shared" si="518"/>
        <v>4785</v>
      </c>
      <c r="B4786" t="s">
        <v>30</v>
      </c>
      <c r="C4786" s="8">
        <v>44641.354525462964</v>
      </c>
      <c r="D4786" s="7">
        <f>C4786</f>
        <v>44641.354525462964</v>
      </c>
      <c r="E4786" s="6" t="s">
        <v>34</v>
      </c>
      <c r="F4786" s="6" t="str">
        <f t="shared" si="519"/>
        <v>69238 44641,35453</v>
      </c>
      <c r="G4786" s="6" t="str">
        <f t="shared" si="520"/>
        <v>44641,354525463 69238</v>
      </c>
      <c r="H4786" s="6" t="str">
        <f t="shared" si="521"/>
        <v>Dans 69238</v>
      </c>
      <c r="I4786" s="6" t="str">
        <f t="shared" si="524"/>
        <v>Dans 69238</v>
      </c>
      <c r="J4786" s="5" t="str">
        <f t="shared" si="522"/>
        <v/>
      </c>
      <c r="K4786" s="6">
        <v>24</v>
      </c>
      <c r="L4786" s="7">
        <v>8.1018518518518516E-5</v>
      </c>
      <c r="M4786">
        <v>3.8499999999999998E-4</v>
      </c>
      <c r="N4786" s="9" t="str">
        <f t="shared" si="523"/>
        <v>passage possible</v>
      </c>
      <c r="O4786" s="6" t="str">
        <f>IFERROR(VLOOKUP(F4786,TCD!$A$4:$C$362,3,FALSE),"Commune de ramassage")</f>
        <v>Commune de ramassage</v>
      </c>
      <c r="P4786">
        <v>373</v>
      </c>
    </row>
    <row r="4787" spans="1:16" x14ac:dyDescent="0.3">
      <c r="A4787">
        <f t="shared" si="518"/>
        <v>4786</v>
      </c>
      <c r="B4787" t="s">
        <v>30</v>
      </c>
      <c r="C4787" s="8">
        <v>44641.35460648148</v>
      </c>
      <c r="D4787" s="7">
        <f>C4787</f>
        <v>44641.35460648148</v>
      </c>
      <c r="E4787" s="6" t="s">
        <v>34</v>
      </c>
      <c r="F4787" s="6" t="str">
        <f t="shared" si="519"/>
        <v>69238 44641,35461</v>
      </c>
      <c r="G4787" s="6" t="str">
        <f t="shared" si="520"/>
        <v>44641,3546064815 69238</v>
      </c>
      <c r="H4787" s="6" t="str">
        <f t="shared" si="521"/>
        <v>Dans 69238</v>
      </c>
      <c r="I4787" s="6" t="str">
        <f t="shared" si="524"/>
        <v>Dans 69238</v>
      </c>
      <c r="J4787" s="5" t="str">
        <f t="shared" si="522"/>
        <v/>
      </c>
      <c r="K4787" s="6">
        <v>29</v>
      </c>
      <c r="L4787" s="7">
        <v>6.9444444444444444E-5</v>
      </c>
      <c r="M4787">
        <v>3.5199999999999999E-4</v>
      </c>
      <c r="N4787" s="9" t="str">
        <f t="shared" si="523"/>
        <v>passage possible</v>
      </c>
      <c r="O4787" s="6" t="str">
        <f>IFERROR(VLOOKUP(F4787,TCD!$A$4:$C$362,3,FALSE),"Commune de ramassage")</f>
        <v>Commune de ramassage</v>
      </c>
      <c r="P4787">
        <v>374</v>
      </c>
    </row>
    <row r="4788" spans="1:16" x14ac:dyDescent="0.3">
      <c r="A4788">
        <f t="shared" si="518"/>
        <v>4787</v>
      </c>
      <c r="B4788" t="s">
        <v>30</v>
      </c>
      <c r="C4788" s="8">
        <v>44641.354675925926</v>
      </c>
      <c r="D4788" s="7">
        <f>C4788</f>
        <v>44641.354675925926</v>
      </c>
      <c r="E4788" s="6" t="s">
        <v>34</v>
      </c>
      <c r="F4788" s="6" t="str">
        <f t="shared" si="519"/>
        <v>69238 44641,35468</v>
      </c>
      <c r="G4788" s="6" t="str">
        <f t="shared" si="520"/>
        <v>44641,3546759259 69238</v>
      </c>
      <c r="H4788" s="6" t="str">
        <f t="shared" si="521"/>
        <v>Dans 69238</v>
      </c>
      <c r="I4788" s="6" t="str">
        <f t="shared" si="524"/>
        <v>Dans 69238</v>
      </c>
      <c r="J4788" s="5" t="str">
        <f t="shared" si="522"/>
        <v/>
      </c>
      <c r="K4788" s="6">
        <v>29</v>
      </c>
      <c r="L4788" s="7">
        <v>8.1018518518518516E-5</v>
      </c>
      <c r="M4788">
        <v>1.4300000000000001E-4</v>
      </c>
      <c r="N4788" s="9" t="str">
        <f t="shared" si="523"/>
        <v>passage possible</v>
      </c>
      <c r="O4788" s="6" t="str">
        <f>IFERROR(VLOOKUP(F4788,TCD!$A$4:$C$362,3,FALSE),"Commune de ramassage")</f>
        <v>Commune de ramassage</v>
      </c>
      <c r="P4788">
        <v>375</v>
      </c>
    </row>
    <row r="4789" spans="1:16" x14ac:dyDescent="0.3">
      <c r="A4789">
        <f t="shared" si="518"/>
        <v>4788</v>
      </c>
      <c r="B4789" t="s">
        <v>30</v>
      </c>
      <c r="C4789" s="8">
        <v>44641.354756944442</v>
      </c>
      <c r="D4789" s="7">
        <f>C4789</f>
        <v>44641.354756944442</v>
      </c>
      <c r="E4789" s="6" t="s">
        <v>34</v>
      </c>
      <c r="F4789" s="6" t="str">
        <f t="shared" si="519"/>
        <v>69238 44641,35476</v>
      </c>
      <c r="G4789" s="6" t="str">
        <f t="shared" si="520"/>
        <v>44641,3547569444 69238</v>
      </c>
      <c r="H4789" s="6" t="str">
        <f t="shared" si="521"/>
        <v>Dans 69238</v>
      </c>
      <c r="I4789" s="6" t="str">
        <f t="shared" si="524"/>
        <v>Dans 69238</v>
      </c>
      <c r="J4789" s="5" t="str">
        <f t="shared" si="522"/>
        <v/>
      </c>
      <c r="K4789" s="6">
        <v>24</v>
      </c>
      <c r="L4789" s="7">
        <v>4.6296296296296294E-5</v>
      </c>
      <c r="M4789">
        <v>1.6699999999999999E-4</v>
      </c>
      <c r="N4789" s="9" t="str">
        <f t="shared" si="523"/>
        <v>passage possible</v>
      </c>
      <c r="O4789" s="6" t="str">
        <f>IFERROR(VLOOKUP(F4789,TCD!$A$4:$C$362,3,FALSE),"Commune de ramassage")</f>
        <v>Commune de ramassage</v>
      </c>
      <c r="P4789">
        <v>376</v>
      </c>
    </row>
    <row r="4790" spans="1:16" x14ac:dyDescent="0.3">
      <c r="A4790">
        <f t="shared" si="518"/>
        <v>4789</v>
      </c>
      <c r="B4790" t="s">
        <v>30</v>
      </c>
      <c r="C4790" s="8">
        <v>44641.354803240742</v>
      </c>
      <c r="D4790" s="7">
        <f>C4790</f>
        <v>44641.354803240742</v>
      </c>
      <c r="E4790" s="6" t="s">
        <v>34</v>
      </c>
      <c r="F4790" s="6" t="str">
        <f t="shared" si="519"/>
        <v>69238 44641,3548</v>
      </c>
      <c r="G4790" s="6" t="str">
        <f t="shared" si="520"/>
        <v>44641,3548032407 69238</v>
      </c>
      <c r="H4790" s="6" t="str">
        <f t="shared" si="521"/>
        <v>Dans 69238</v>
      </c>
      <c r="I4790" s="6" t="str">
        <f t="shared" si="524"/>
        <v>Dans 69238</v>
      </c>
      <c r="J4790" s="5" t="str">
        <f t="shared" si="522"/>
        <v/>
      </c>
      <c r="K4790" s="6">
        <v>26</v>
      </c>
      <c r="L4790" s="7">
        <v>4.6296296296296294E-5</v>
      </c>
      <c r="M4790">
        <v>2.5300000000000002E-4</v>
      </c>
      <c r="N4790" s="9" t="str">
        <f t="shared" si="523"/>
        <v>passage possible</v>
      </c>
      <c r="O4790" s="6" t="str">
        <f>IFERROR(VLOOKUP(F4790,TCD!$A$4:$C$362,3,FALSE),"Commune de ramassage")</f>
        <v>Commune de ramassage</v>
      </c>
      <c r="P4790">
        <v>377</v>
      </c>
    </row>
    <row r="4791" spans="1:16" x14ac:dyDescent="0.3">
      <c r="A4791">
        <f t="shared" si="518"/>
        <v>4790</v>
      </c>
      <c r="B4791" t="s">
        <v>30</v>
      </c>
      <c r="C4791" s="8">
        <v>44641.354849537034</v>
      </c>
      <c r="D4791" s="7">
        <f>C4791</f>
        <v>44641.354849537034</v>
      </c>
      <c r="E4791" s="6" t="s">
        <v>34</v>
      </c>
      <c r="F4791" s="6" t="str">
        <f t="shared" si="519"/>
        <v>69238 44641,35485</v>
      </c>
      <c r="G4791" s="6" t="str">
        <f t="shared" si="520"/>
        <v>44641,354849537 69238</v>
      </c>
      <c r="H4791" s="6" t="str">
        <f t="shared" si="521"/>
        <v>Dans 69238</v>
      </c>
      <c r="I4791" s="6" t="str">
        <f t="shared" si="524"/>
        <v>Dans 69238</v>
      </c>
      <c r="J4791" s="5" t="str">
        <f t="shared" si="522"/>
        <v/>
      </c>
      <c r="K4791" s="6">
        <v>15</v>
      </c>
      <c r="L4791" s="7">
        <v>6.9444444444444444E-5</v>
      </c>
      <c r="M4791">
        <v>1.2999999999999999E-4</v>
      </c>
      <c r="N4791" s="9" t="str">
        <f t="shared" si="523"/>
        <v>passage possible</v>
      </c>
      <c r="O4791" s="6" t="str">
        <f>IFERROR(VLOOKUP(F4791,TCD!$A$4:$C$362,3,FALSE),"Commune de ramassage")</f>
        <v>Commune de ramassage</v>
      </c>
      <c r="P4791">
        <v>378</v>
      </c>
    </row>
    <row r="4792" spans="1:16" x14ac:dyDescent="0.3">
      <c r="A4792">
        <f t="shared" si="518"/>
        <v>4791</v>
      </c>
      <c r="B4792" t="s">
        <v>30</v>
      </c>
      <c r="C4792" s="8">
        <v>44641.35491898148</v>
      </c>
      <c r="D4792" s="7">
        <f>C4792</f>
        <v>44641.35491898148</v>
      </c>
      <c r="E4792" s="6" t="s">
        <v>34</v>
      </c>
      <c r="F4792" s="6" t="str">
        <f t="shared" si="519"/>
        <v>69238 44641,35492</v>
      </c>
      <c r="G4792" s="6" t="str">
        <f t="shared" si="520"/>
        <v>44641,3549189815 69238</v>
      </c>
      <c r="H4792" s="6" t="str">
        <f t="shared" si="521"/>
        <v>Dans 69238</v>
      </c>
      <c r="I4792" s="6" t="str">
        <f t="shared" si="524"/>
        <v>Dans 69238</v>
      </c>
      <c r="J4792" s="5" t="str">
        <f t="shared" si="522"/>
        <v/>
      </c>
      <c r="K4792" s="6">
        <v>19</v>
      </c>
      <c r="L4792" s="7">
        <v>1.0416666666666667E-4</v>
      </c>
      <c r="M4792">
        <v>2.1800000000000001E-4</v>
      </c>
      <c r="N4792" s="9" t="str">
        <f t="shared" si="523"/>
        <v>passage possible</v>
      </c>
      <c r="O4792" s="6" t="str">
        <f>IFERROR(VLOOKUP(F4792,TCD!$A$4:$C$362,3,FALSE),"Commune de ramassage")</f>
        <v>Commune de ramassage</v>
      </c>
      <c r="P4792">
        <v>379</v>
      </c>
    </row>
    <row r="4793" spans="1:16" x14ac:dyDescent="0.3">
      <c r="A4793">
        <f t="shared" si="518"/>
        <v>4792</v>
      </c>
      <c r="B4793" t="s">
        <v>30</v>
      </c>
      <c r="C4793" s="8">
        <v>44641.355023148149</v>
      </c>
      <c r="D4793" s="7">
        <f>C4793</f>
        <v>44641.355023148149</v>
      </c>
      <c r="E4793" s="6" t="s">
        <v>34</v>
      </c>
      <c r="F4793" s="6" t="str">
        <f t="shared" si="519"/>
        <v>69238 44641,35502</v>
      </c>
      <c r="G4793" s="6" t="str">
        <f t="shared" si="520"/>
        <v>44641,3550231481 69238</v>
      </c>
      <c r="H4793" s="6" t="str">
        <f t="shared" si="521"/>
        <v>Dans 69238</v>
      </c>
      <c r="I4793" s="6" t="str">
        <f t="shared" si="524"/>
        <v>Dans 69238</v>
      </c>
      <c r="J4793" s="5" t="str">
        <f t="shared" si="522"/>
        <v/>
      </c>
      <c r="K4793" s="6">
        <v>14</v>
      </c>
      <c r="L4793" s="7">
        <v>2.3148148148148147E-5</v>
      </c>
      <c r="M4793">
        <v>1.25E-4</v>
      </c>
      <c r="N4793" s="9" t="str">
        <f t="shared" si="523"/>
        <v>passage possible</v>
      </c>
      <c r="O4793" s="6" t="str">
        <f>IFERROR(VLOOKUP(F4793,TCD!$A$4:$C$362,3,FALSE),"Commune de ramassage")</f>
        <v>Commune de ramassage</v>
      </c>
      <c r="P4793">
        <v>380</v>
      </c>
    </row>
    <row r="4794" spans="1:16" x14ac:dyDescent="0.3">
      <c r="A4794">
        <f t="shared" si="518"/>
        <v>4793</v>
      </c>
      <c r="B4794" t="s">
        <v>30</v>
      </c>
      <c r="C4794" s="8">
        <v>44641.355046296296</v>
      </c>
      <c r="D4794" s="7">
        <f>C4794</f>
        <v>44641.355046296296</v>
      </c>
      <c r="E4794" s="6" t="s">
        <v>34</v>
      </c>
      <c r="F4794" s="6" t="str">
        <f t="shared" si="519"/>
        <v>69238 44641,35505</v>
      </c>
      <c r="G4794" s="6" t="str">
        <f t="shared" si="520"/>
        <v>44641,3550462963 69238</v>
      </c>
      <c r="H4794" s="6" t="str">
        <f t="shared" si="521"/>
        <v>Dans 69238</v>
      </c>
      <c r="I4794" s="6" t="str">
        <f t="shared" si="524"/>
        <v>Dans 69238</v>
      </c>
      <c r="J4794" s="5" t="str">
        <f t="shared" si="522"/>
        <v/>
      </c>
      <c r="K4794" s="6">
        <v>18</v>
      </c>
      <c r="L4794" s="7">
        <v>9.2592592592592588E-5</v>
      </c>
      <c r="M4794">
        <v>2.9500000000000001E-4</v>
      </c>
      <c r="N4794" s="9" t="str">
        <f t="shared" si="523"/>
        <v>passage possible</v>
      </c>
      <c r="O4794" s="6" t="str">
        <f>IFERROR(VLOOKUP(F4794,TCD!$A$4:$C$362,3,FALSE),"Commune de ramassage")</f>
        <v>Commune de ramassage</v>
      </c>
      <c r="P4794">
        <v>381</v>
      </c>
    </row>
    <row r="4795" spans="1:16" x14ac:dyDescent="0.3">
      <c r="A4795">
        <f t="shared" si="518"/>
        <v>4794</v>
      </c>
      <c r="B4795" t="s">
        <v>30</v>
      </c>
      <c r="C4795" s="8">
        <v>44641.355138888888</v>
      </c>
      <c r="D4795" s="7">
        <f>C4795</f>
        <v>44641.355138888888</v>
      </c>
      <c r="E4795" s="6" t="s">
        <v>34</v>
      </c>
      <c r="F4795" s="6" t="str">
        <f t="shared" si="519"/>
        <v>69238 44641,35514</v>
      </c>
      <c r="G4795" s="6" t="str">
        <f t="shared" si="520"/>
        <v>44641,3551388889 69238</v>
      </c>
      <c r="H4795" s="6" t="str">
        <f t="shared" si="521"/>
        <v>Dans 69238</v>
      </c>
      <c r="I4795" s="6" t="str">
        <f t="shared" si="524"/>
        <v>Dans 69238</v>
      </c>
      <c r="J4795" s="5" t="str">
        <f t="shared" si="522"/>
        <v/>
      </c>
      <c r="K4795" s="6">
        <v>11</v>
      </c>
      <c r="L4795" s="7">
        <v>5.7870370370370366E-5</v>
      </c>
      <c r="M4795">
        <v>-5.3000000000000001E-5</v>
      </c>
      <c r="N4795" s="9" t="str">
        <f t="shared" si="523"/>
        <v>passage possible</v>
      </c>
      <c r="O4795" s="6" t="str">
        <f>IFERROR(VLOOKUP(F4795,TCD!$A$4:$C$362,3,FALSE),"Commune de ramassage")</f>
        <v>Commune de ramassage</v>
      </c>
      <c r="P4795">
        <v>382</v>
      </c>
    </row>
    <row r="4796" spans="1:16" x14ac:dyDescent="0.3">
      <c r="A4796">
        <f t="shared" si="518"/>
        <v>4795</v>
      </c>
      <c r="B4796" t="s">
        <v>30</v>
      </c>
      <c r="C4796" s="8">
        <v>44641.355196759258</v>
      </c>
      <c r="D4796" s="7">
        <f>C4796</f>
        <v>44641.355196759258</v>
      </c>
      <c r="E4796" s="6" t="s">
        <v>34</v>
      </c>
      <c r="F4796" s="6" t="str">
        <f t="shared" si="519"/>
        <v>69238 44641,3552</v>
      </c>
      <c r="G4796" s="6" t="str">
        <f t="shared" si="520"/>
        <v>44641,3551967593 69238</v>
      </c>
      <c r="H4796" s="6" t="str">
        <f t="shared" si="521"/>
        <v>Dans 69238</v>
      </c>
      <c r="I4796" s="6" t="str">
        <f t="shared" si="524"/>
        <v>Dans 69238</v>
      </c>
      <c r="J4796" s="5" t="str">
        <f t="shared" si="522"/>
        <v/>
      </c>
      <c r="K4796" s="6">
        <v>9</v>
      </c>
      <c r="L4796" s="7">
        <v>9.4907407407407408E-4</v>
      </c>
      <c r="M4796">
        <v>1.5E-5</v>
      </c>
      <c r="N4796" s="9" t="str">
        <f t="shared" si="523"/>
        <v>ramassage possible</v>
      </c>
      <c r="O4796" s="6" t="str">
        <f>IFERROR(VLOOKUP(F4796,TCD!$A$4:$C$362,3,FALSE),"Commune de ramassage")</f>
        <v>Commune de ramassage</v>
      </c>
      <c r="P4796">
        <v>383</v>
      </c>
    </row>
    <row r="4797" spans="1:16" x14ac:dyDescent="0.3">
      <c r="A4797">
        <f t="shared" si="518"/>
        <v>4796</v>
      </c>
      <c r="B4797" t="s">
        <v>30</v>
      </c>
      <c r="C4797" s="8">
        <v>44641.356145833335</v>
      </c>
      <c r="D4797" s="7">
        <f>C4797</f>
        <v>44641.356145833335</v>
      </c>
      <c r="E4797" s="6" t="s">
        <v>34</v>
      </c>
      <c r="F4797" s="6" t="str">
        <f t="shared" si="519"/>
        <v>69238 44641,35615</v>
      </c>
      <c r="G4797" s="6" t="str">
        <f t="shared" si="520"/>
        <v>44641,3561458333 69238</v>
      </c>
      <c r="H4797" s="6" t="str">
        <f t="shared" si="521"/>
        <v>Dans 69238</v>
      </c>
      <c r="I4797" s="6" t="str">
        <f t="shared" si="524"/>
        <v>Dans 69238</v>
      </c>
      <c r="J4797" s="5" t="str">
        <f t="shared" si="522"/>
        <v/>
      </c>
      <c r="K4797" s="6">
        <v>0</v>
      </c>
      <c r="L4797" s="7">
        <v>1.4027777777777778E-2</v>
      </c>
      <c r="M4797">
        <v>0</v>
      </c>
      <c r="N4797" s="9" t="str">
        <f t="shared" si="523"/>
        <v>ramassage possible</v>
      </c>
      <c r="O4797" s="6" t="str">
        <f>IFERROR(VLOOKUP(F4797,TCD!$A$4:$C$362,3,FALSE),"Commune de ramassage")</f>
        <v>Commune de ramassage</v>
      </c>
      <c r="P4797">
        <v>384</v>
      </c>
    </row>
    <row r="4798" spans="1:16" x14ac:dyDescent="0.3">
      <c r="A4798">
        <f t="shared" si="518"/>
        <v>4797</v>
      </c>
      <c r="B4798" t="s">
        <v>30</v>
      </c>
      <c r="C4798" s="8">
        <v>44641.370173611111</v>
      </c>
      <c r="D4798" s="7">
        <f>C4798</f>
        <v>44641.370173611111</v>
      </c>
      <c r="E4798" s="6" t="s">
        <v>34</v>
      </c>
      <c r="F4798" s="6" t="str">
        <f t="shared" si="519"/>
        <v>69238 44641,37017</v>
      </c>
      <c r="G4798" s="6" t="str">
        <f t="shared" si="520"/>
        <v>44641,3701736111 69238</v>
      </c>
      <c r="H4798" s="6" t="str">
        <f t="shared" si="521"/>
        <v>Dans 69238</v>
      </c>
      <c r="I4798" s="6" t="str">
        <f t="shared" si="524"/>
        <v>Dans 69238</v>
      </c>
      <c r="J4798" s="5" t="str">
        <f t="shared" si="522"/>
        <v/>
      </c>
      <c r="K4798" s="6">
        <v>0</v>
      </c>
      <c r="L4798" s="7">
        <v>2.0833333333333335E-4</v>
      </c>
      <c r="M4798">
        <v>-3.6000000000000002E-4</v>
      </c>
      <c r="N4798" s="9" t="str">
        <f t="shared" si="523"/>
        <v>ramassage possible</v>
      </c>
      <c r="O4798" s="6" t="str">
        <f>IFERROR(VLOOKUP(F4798,TCD!$A$4:$C$362,3,FALSE),"Commune de ramassage")</f>
        <v>Commune de ramassage</v>
      </c>
      <c r="P4798">
        <v>385</v>
      </c>
    </row>
    <row r="4799" spans="1:16" x14ac:dyDescent="0.3">
      <c r="A4799">
        <f t="shared" si="518"/>
        <v>4798</v>
      </c>
      <c r="B4799" t="s">
        <v>30</v>
      </c>
      <c r="C4799" s="8">
        <v>44641.370381944442</v>
      </c>
      <c r="D4799" s="7">
        <f>C4799</f>
        <v>44641.370381944442</v>
      </c>
      <c r="E4799" s="6" t="s">
        <v>34</v>
      </c>
      <c r="F4799" s="6" t="str">
        <f t="shared" si="519"/>
        <v>69238 44641,37038</v>
      </c>
      <c r="G4799" s="6" t="str">
        <f t="shared" si="520"/>
        <v>44641,3703819444 69238</v>
      </c>
      <c r="H4799" s="6" t="str">
        <f t="shared" si="521"/>
        <v>Dans 69238</v>
      </c>
      <c r="I4799" s="6" t="str">
        <f t="shared" si="524"/>
        <v>Dans 69238</v>
      </c>
      <c r="J4799" s="5" t="str">
        <f t="shared" si="522"/>
        <v/>
      </c>
      <c r="K4799" s="6">
        <v>9</v>
      </c>
      <c r="L4799" s="7">
        <v>2.3148148148148147E-5</v>
      </c>
      <c r="M4799">
        <v>-8.2000000000000001E-5</v>
      </c>
      <c r="N4799" s="9" t="str">
        <f t="shared" si="523"/>
        <v>ramassage possible</v>
      </c>
      <c r="O4799" s="6" t="str">
        <f>IFERROR(VLOOKUP(F4799,TCD!$A$4:$C$362,3,FALSE),"Commune de ramassage")</f>
        <v>Commune de ramassage</v>
      </c>
      <c r="P4799">
        <v>386</v>
      </c>
    </row>
    <row r="4800" spans="1:16" x14ac:dyDescent="0.3">
      <c r="A4800">
        <f t="shared" si="518"/>
        <v>4799</v>
      </c>
      <c r="B4800" t="s">
        <v>30</v>
      </c>
      <c r="C4800" s="8">
        <v>44641.370405092595</v>
      </c>
      <c r="D4800" s="7">
        <f>C4800</f>
        <v>44641.370405092595</v>
      </c>
      <c r="E4800" s="6" t="s">
        <v>34</v>
      </c>
      <c r="F4800" s="6" t="str">
        <f t="shared" si="519"/>
        <v>69238 44641,37041</v>
      </c>
      <c r="G4800" s="6" t="str">
        <f t="shared" si="520"/>
        <v>44641,3704050926 69238</v>
      </c>
      <c r="H4800" s="6" t="str">
        <f t="shared" si="521"/>
        <v>Dans 69238</v>
      </c>
      <c r="I4800" s="6" t="str">
        <f t="shared" si="524"/>
        <v>Dans 69238</v>
      </c>
      <c r="J4800" s="5" t="str">
        <f t="shared" si="522"/>
        <v/>
      </c>
      <c r="K4800" s="6">
        <v>11</v>
      </c>
      <c r="L4800" s="7">
        <v>3.4722222222222222E-5</v>
      </c>
      <c r="M4800">
        <v>-6.0999999999999999E-5</v>
      </c>
      <c r="N4800" s="9" t="str">
        <f t="shared" si="523"/>
        <v>passage possible</v>
      </c>
      <c r="O4800" s="6" t="str">
        <f>IFERROR(VLOOKUP(F4800,TCD!$A$4:$C$362,3,FALSE),"Commune de ramassage")</f>
        <v>Commune de ramassage</v>
      </c>
      <c r="P4800">
        <v>387</v>
      </c>
    </row>
    <row r="4801" spans="1:16" x14ac:dyDescent="0.3">
      <c r="A4801">
        <f t="shared" si="518"/>
        <v>4800</v>
      </c>
      <c r="B4801" t="s">
        <v>30</v>
      </c>
      <c r="C4801" s="8">
        <v>44641.370439814818</v>
      </c>
      <c r="D4801" s="7">
        <f>C4801</f>
        <v>44641.370439814818</v>
      </c>
      <c r="E4801" s="6" t="s">
        <v>34</v>
      </c>
      <c r="F4801" s="6" t="str">
        <f t="shared" si="519"/>
        <v>69238 44641,37044</v>
      </c>
      <c r="G4801" s="6" t="str">
        <f t="shared" si="520"/>
        <v>44641,3704398148 69238</v>
      </c>
      <c r="H4801" s="6" t="str">
        <f t="shared" si="521"/>
        <v>Dans 69238</v>
      </c>
      <c r="I4801" s="6" t="str">
        <f t="shared" si="524"/>
        <v>Dans 69238</v>
      </c>
      <c r="J4801" s="5" t="str">
        <f t="shared" si="522"/>
        <v/>
      </c>
      <c r="K4801" s="6">
        <v>15</v>
      </c>
      <c r="L4801" s="7">
        <v>1.6203703703703703E-4</v>
      </c>
      <c r="M4801">
        <v>-2.0699999999999999E-4</v>
      </c>
      <c r="N4801" s="9" t="str">
        <f t="shared" si="523"/>
        <v>passage possible</v>
      </c>
      <c r="O4801" s="6" t="str">
        <f>IFERROR(VLOOKUP(F4801,TCD!$A$4:$C$362,3,FALSE),"Commune de ramassage")</f>
        <v>Commune de ramassage</v>
      </c>
      <c r="P4801">
        <v>388</v>
      </c>
    </row>
    <row r="4802" spans="1:16" x14ac:dyDescent="0.3">
      <c r="A4802">
        <f t="shared" si="518"/>
        <v>4801</v>
      </c>
      <c r="B4802" t="s">
        <v>30</v>
      </c>
      <c r="C4802" s="8">
        <v>44641.37060185185</v>
      </c>
      <c r="D4802" s="7">
        <f>C4802</f>
        <v>44641.37060185185</v>
      </c>
      <c r="E4802" s="6" t="s">
        <v>34</v>
      </c>
      <c r="F4802" s="6" t="str">
        <f t="shared" si="519"/>
        <v>69238 44641,3706</v>
      </c>
      <c r="G4802" s="6" t="str">
        <f t="shared" si="520"/>
        <v>44641,3706018518 69238</v>
      </c>
      <c r="H4802" s="6" t="str">
        <f t="shared" si="521"/>
        <v>Dans 69238</v>
      </c>
      <c r="I4802" s="6" t="str">
        <f t="shared" si="524"/>
        <v>Dans 69238</v>
      </c>
      <c r="J4802" s="5" t="str">
        <f t="shared" si="522"/>
        <v/>
      </c>
      <c r="K4802" s="6">
        <v>11</v>
      </c>
      <c r="L4802" s="7">
        <v>6.9444444444444444E-5</v>
      </c>
      <c r="M4802">
        <v>-1.17E-4</v>
      </c>
      <c r="N4802" s="9" t="str">
        <f t="shared" si="523"/>
        <v>passage possible</v>
      </c>
      <c r="O4802" s="6" t="str">
        <f>IFERROR(VLOOKUP(F4802,TCD!$A$4:$C$362,3,FALSE),"Commune de ramassage")</f>
        <v>Commune de ramassage</v>
      </c>
      <c r="P4802">
        <v>389</v>
      </c>
    </row>
    <row r="4803" spans="1:16" x14ac:dyDescent="0.3">
      <c r="A4803">
        <f t="shared" ref="A4803:A4866" si="525">A4802+1</f>
        <v>4802</v>
      </c>
      <c r="B4803" t="s">
        <v>30</v>
      </c>
      <c r="C4803" s="8">
        <v>44641.370671296296</v>
      </c>
      <c r="D4803" s="7">
        <f>C4803</f>
        <v>44641.370671296296</v>
      </c>
      <c r="E4803" s="6" t="s">
        <v>34</v>
      </c>
      <c r="F4803" s="6" t="str">
        <f t="shared" ref="F4803:F4866" si="526">E4803&amp;" "&amp;ROUND(D4803,5)</f>
        <v>69238 44641,37067</v>
      </c>
      <c r="G4803" s="6" t="str">
        <f t="shared" ref="G4803:G4866" si="527">D4803&amp;" "&amp;E4803</f>
        <v>44641,3706712963 69238</v>
      </c>
      <c r="H4803" s="6" t="str">
        <f t="shared" ref="H4803:H4866" si="528">IF(E4803=E4804,"Dans"&amp;" "&amp;E4803,"sortie"&amp;" "&amp;E4803)</f>
        <v>Dans 69238</v>
      </c>
      <c r="I4803" s="6" t="str">
        <f t="shared" si="524"/>
        <v>Dans 69238</v>
      </c>
      <c r="J4803" s="5" t="str">
        <f t="shared" ref="J4803:J4866" si="529">IF(IFERROR(SEARCH("sortie",H4803),0)=1,H4803,IF(IFERROR(SEARCH("Entree",I4803),0)=1,I4803,""))</f>
        <v/>
      </c>
      <c r="K4803" s="6">
        <v>6</v>
      </c>
      <c r="L4803" s="7">
        <v>1.1574074074074073E-4</v>
      </c>
      <c r="M4803">
        <v>-3.1599999999999998E-4</v>
      </c>
      <c r="N4803" s="9" t="str">
        <f t="shared" ref="N4803:N4866" si="530">IF(K4803&lt;10,"ramassage possible","passage possible")</f>
        <v>ramassage possible</v>
      </c>
      <c r="O4803" s="6" t="str">
        <f>IFERROR(VLOOKUP(F4803,TCD!$A$4:$C$362,3,FALSE),"Commune de ramassage")</f>
        <v>Commune de ramassage</v>
      </c>
      <c r="P4803">
        <v>390</v>
      </c>
    </row>
    <row r="4804" spans="1:16" x14ac:dyDescent="0.3">
      <c r="A4804">
        <f t="shared" si="525"/>
        <v>4803</v>
      </c>
      <c r="B4804" t="s">
        <v>30</v>
      </c>
      <c r="C4804" s="8">
        <v>44641.370787037034</v>
      </c>
      <c r="D4804" s="7">
        <f>C4804</f>
        <v>44641.370787037034</v>
      </c>
      <c r="E4804" s="6" t="s">
        <v>34</v>
      </c>
      <c r="F4804" s="6" t="str">
        <f t="shared" si="526"/>
        <v>69238 44641,37079</v>
      </c>
      <c r="G4804" s="6" t="str">
        <f t="shared" si="527"/>
        <v>44641,370787037 69238</v>
      </c>
      <c r="H4804" s="6" t="str">
        <f t="shared" si="528"/>
        <v>Dans 69238</v>
      </c>
      <c r="I4804" s="6" t="str">
        <f t="shared" si="524"/>
        <v>Dans 69238</v>
      </c>
      <c r="J4804" s="5" t="str">
        <f t="shared" si="529"/>
        <v/>
      </c>
      <c r="K4804" s="6">
        <v>18</v>
      </c>
      <c r="L4804" s="7">
        <v>6.9444444444444444E-5</v>
      </c>
      <c r="M4804">
        <v>-1.1400000000000001E-4</v>
      </c>
      <c r="N4804" s="9" t="str">
        <f t="shared" si="530"/>
        <v>passage possible</v>
      </c>
      <c r="O4804" s="6" t="str">
        <f>IFERROR(VLOOKUP(F4804,TCD!$A$4:$C$362,3,FALSE),"Commune de ramassage")</f>
        <v>Commune de ramassage</v>
      </c>
      <c r="P4804">
        <v>391</v>
      </c>
    </row>
    <row r="4805" spans="1:16" x14ac:dyDescent="0.3">
      <c r="A4805">
        <f t="shared" si="525"/>
        <v>4804</v>
      </c>
      <c r="B4805" t="s">
        <v>30</v>
      </c>
      <c r="C4805" s="8">
        <v>44641.370856481481</v>
      </c>
      <c r="D4805" s="7">
        <f>C4805</f>
        <v>44641.370856481481</v>
      </c>
      <c r="E4805" s="6" t="s">
        <v>34</v>
      </c>
      <c r="F4805" s="6" t="str">
        <f t="shared" si="526"/>
        <v>69238 44641,37086</v>
      </c>
      <c r="G4805" s="6" t="str">
        <f t="shared" si="527"/>
        <v>44641,3708564815 69238</v>
      </c>
      <c r="H4805" s="6" t="str">
        <f t="shared" si="528"/>
        <v>Dans 69238</v>
      </c>
      <c r="I4805" s="6" t="str">
        <f t="shared" ref="I4805:I4868" si="531">IF(E4805&lt;&gt;E4804,"Entree"&amp;" "&amp;E4805,"Dans"&amp;" "&amp;E4804)</f>
        <v>Dans 69238</v>
      </c>
      <c r="J4805" s="5" t="str">
        <f t="shared" si="529"/>
        <v/>
      </c>
      <c r="K4805" s="6">
        <v>24</v>
      </c>
      <c r="L4805" s="7">
        <v>1.1574074074074073E-4</v>
      </c>
      <c r="M4805">
        <v>-2.7500000000000002E-4</v>
      </c>
      <c r="N4805" s="9" t="str">
        <f t="shared" si="530"/>
        <v>passage possible</v>
      </c>
      <c r="O4805" s="6" t="str">
        <f>IFERROR(VLOOKUP(F4805,TCD!$A$4:$C$362,3,FALSE),"Commune de ramassage")</f>
        <v>Commune de ramassage</v>
      </c>
      <c r="P4805">
        <v>392</v>
      </c>
    </row>
    <row r="4806" spans="1:16" x14ac:dyDescent="0.3">
      <c r="A4806">
        <f t="shared" si="525"/>
        <v>4805</v>
      </c>
      <c r="B4806" t="s">
        <v>30</v>
      </c>
      <c r="C4806" s="8">
        <v>44641.370972222219</v>
      </c>
      <c r="D4806" s="7">
        <f>C4806</f>
        <v>44641.370972222219</v>
      </c>
      <c r="E4806" s="6" t="s">
        <v>34</v>
      </c>
      <c r="F4806" s="6" t="str">
        <f t="shared" si="526"/>
        <v>69238 44641,37097</v>
      </c>
      <c r="G4806" s="6" t="str">
        <f t="shared" si="527"/>
        <v>44641,3709722222 69238</v>
      </c>
      <c r="H4806" s="6" t="str">
        <f t="shared" si="528"/>
        <v>Dans 69238</v>
      </c>
      <c r="I4806" s="6" t="str">
        <f t="shared" si="531"/>
        <v>Dans 69238</v>
      </c>
      <c r="J4806" s="5" t="str">
        <f t="shared" si="529"/>
        <v/>
      </c>
      <c r="K4806" s="6">
        <v>16</v>
      </c>
      <c r="L4806" s="7">
        <v>5.7870370370370366E-5</v>
      </c>
      <c r="M4806">
        <v>-3.3E-4</v>
      </c>
      <c r="N4806" s="9" t="str">
        <f t="shared" si="530"/>
        <v>passage possible</v>
      </c>
      <c r="O4806" s="6" t="str">
        <f>IFERROR(VLOOKUP(F4806,TCD!$A$4:$C$362,3,FALSE),"Commune de ramassage")</f>
        <v>Commune de ramassage</v>
      </c>
      <c r="P4806">
        <v>393</v>
      </c>
    </row>
    <row r="4807" spans="1:16" x14ac:dyDescent="0.3">
      <c r="A4807">
        <f t="shared" si="525"/>
        <v>4806</v>
      </c>
      <c r="B4807" t="s">
        <v>30</v>
      </c>
      <c r="C4807" s="8">
        <v>44641.371030092596</v>
      </c>
      <c r="D4807" s="7">
        <f>C4807</f>
        <v>44641.371030092596</v>
      </c>
      <c r="E4807" s="6" t="s">
        <v>34</v>
      </c>
      <c r="F4807" s="6" t="str">
        <f t="shared" si="526"/>
        <v>69238 44641,37103</v>
      </c>
      <c r="G4807" s="6" t="str">
        <f t="shared" si="527"/>
        <v>44641,3710300926 69238</v>
      </c>
      <c r="H4807" s="6" t="str">
        <f t="shared" si="528"/>
        <v>Dans 69238</v>
      </c>
      <c r="I4807" s="6" t="str">
        <f t="shared" si="531"/>
        <v>Dans 69238</v>
      </c>
      <c r="J4807" s="5" t="str">
        <f t="shared" si="529"/>
        <v/>
      </c>
      <c r="K4807" s="6">
        <v>24</v>
      </c>
      <c r="L4807" s="7">
        <v>5.7870370370370366E-5</v>
      </c>
      <c r="M4807">
        <v>-1.5799999999999999E-4</v>
      </c>
      <c r="N4807" s="9" t="str">
        <f t="shared" si="530"/>
        <v>passage possible</v>
      </c>
      <c r="O4807" s="6" t="str">
        <f>IFERROR(VLOOKUP(F4807,TCD!$A$4:$C$362,3,FALSE),"Commune de ramassage")</f>
        <v>Commune de ramassage</v>
      </c>
      <c r="P4807">
        <v>394</v>
      </c>
    </row>
    <row r="4808" spans="1:16" x14ac:dyDescent="0.3">
      <c r="A4808">
        <f t="shared" si="525"/>
        <v>4807</v>
      </c>
      <c r="B4808" t="s">
        <v>30</v>
      </c>
      <c r="C4808" s="8">
        <v>44641.371087962965</v>
      </c>
      <c r="D4808" s="7">
        <f>C4808</f>
        <v>44641.371087962965</v>
      </c>
      <c r="E4808" s="6" t="s">
        <v>34</v>
      </c>
      <c r="F4808" s="6" t="str">
        <f t="shared" si="526"/>
        <v>69238 44641,37109</v>
      </c>
      <c r="G4808" s="6" t="str">
        <f t="shared" si="527"/>
        <v>44641,371087963 69238</v>
      </c>
      <c r="H4808" s="6" t="str">
        <f t="shared" si="528"/>
        <v>Dans 69238</v>
      </c>
      <c r="I4808" s="6" t="str">
        <f t="shared" si="531"/>
        <v>Dans 69238</v>
      </c>
      <c r="J4808" s="5" t="str">
        <f t="shared" si="529"/>
        <v/>
      </c>
      <c r="K4808" s="6">
        <v>25</v>
      </c>
      <c r="L4808" s="7">
        <v>2.5462962962962961E-4</v>
      </c>
      <c r="M4808">
        <v>-1.6200000000000001E-4</v>
      </c>
      <c r="N4808" s="9" t="str">
        <f t="shared" si="530"/>
        <v>passage possible</v>
      </c>
      <c r="O4808" s="6" t="str">
        <f>IFERROR(VLOOKUP(F4808,TCD!$A$4:$C$362,3,FALSE),"Commune de ramassage")</f>
        <v>Commune de ramassage</v>
      </c>
      <c r="P4808">
        <v>395</v>
      </c>
    </row>
    <row r="4809" spans="1:16" x14ac:dyDescent="0.3">
      <c r="A4809">
        <f t="shared" si="525"/>
        <v>4808</v>
      </c>
      <c r="B4809" t="s">
        <v>30</v>
      </c>
      <c r="C4809" s="8">
        <v>44641.371342592596</v>
      </c>
      <c r="D4809" s="7">
        <f>C4809</f>
        <v>44641.371342592596</v>
      </c>
      <c r="E4809" s="6" t="s">
        <v>34</v>
      </c>
      <c r="F4809" s="6" t="str">
        <f t="shared" si="526"/>
        <v>69238 44641,37134</v>
      </c>
      <c r="G4809" s="6" t="str">
        <f t="shared" si="527"/>
        <v>44641,3713425926 69238</v>
      </c>
      <c r="H4809" s="6" t="str">
        <f t="shared" si="528"/>
        <v>Dans 69238</v>
      </c>
      <c r="I4809" s="6" t="str">
        <f t="shared" si="531"/>
        <v>Dans 69238</v>
      </c>
      <c r="J4809" s="5" t="str">
        <f t="shared" si="529"/>
        <v/>
      </c>
      <c r="K4809" s="6">
        <v>8</v>
      </c>
      <c r="L4809" s="7">
        <v>3.4722222222222222E-5</v>
      </c>
      <c r="M4809">
        <v>-1.18E-4</v>
      </c>
      <c r="N4809" s="9" t="str">
        <f t="shared" si="530"/>
        <v>ramassage possible</v>
      </c>
      <c r="O4809" s="6" t="str">
        <f>IFERROR(VLOOKUP(F4809,TCD!$A$4:$C$362,3,FALSE),"Commune de ramassage")</f>
        <v>Commune de ramassage</v>
      </c>
      <c r="P4809">
        <v>396</v>
      </c>
    </row>
    <row r="4810" spans="1:16" x14ac:dyDescent="0.3">
      <c r="A4810">
        <f t="shared" si="525"/>
        <v>4809</v>
      </c>
      <c r="B4810" t="s">
        <v>30</v>
      </c>
      <c r="C4810" s="8">
        <v>44641.371377314812</v>
      </c>
      <c r="D4810" s="7">
        <f>C4810</f>
        <v>44641.371377314812</v>
      </c>
      <c r="E4810" s="6" t="s">
        <v>34</v>
      </c>
      <c r="F4810" s="6" t="str">
        <f t="shared" si="526"/>
        <v>69238 44641,37138</v>
      </c>
      <c r="G4810" s="6" t="str">
        <f t="shared" si="527"/>
        <v>44641,3713773148 69238</v>
      </c>
      <c r="H4810" s="6" t="str">
        <f t="shared" si="528"/>
        <v>Dans 69238</v>
      </c>
      <c r="I4810" s="6" t="str">
        <f t="shared" si="531"/>
        <v>Dans 69238</v>
      </c>
      <c r="J4810" s="5" t="str">
        <f t="shared" si="529"/>
        <v/>
      </c>
      <c r="K4810" s="6">
        <v>17</v>
      </c>
      <c r="L4810" s="7">
        <v>3.9351851851851852E-4</v>
      </c>
      <c r="M4810">
        <v>-2.3449999999999999E-3</v>
      </c>
      <c r="N4810" s="9" t="str">
        <f t="shared" si="530"/>
        <v>passage possible</v>
      </c>
      <c r="O4810" s="6" t="str">
        <f>IFERROR(VLOOKUP(F4810,TCD!$A$4:$C$362,3,FALSE),"Commune de ramassage")</f>
        <v>Commune de ramassage</v>
      </c>
      <c r="P4810">
        <v>397</v>
      </c>
    </row>
    <row r="4811" spans="1:16" x14ac:dyDescent="0.3">
      <c r="A4811">
        <f t="shared" si="525"/>
        <v>4810</v>
      </c>
      <c r="B4811" t="s">
        <v>30</v>
      </c>
      <c r="C4811" s="8">
        <v>44641.371770833335</v>
      </c>
      <c r="D4811" s="7">
        <f>C4811</f>
        <v>44641.371770833335</v>
      </c>
      <c r="E4811" s="6" t="s">
        <v>34</v>
      </c>
      <c r="F4811" s="6" t="str">
        <f t="shared" si="526"/>
        <v>69238 44641,37177</v>
      </c>
      <c r="G4811" s="6" t="str">
        <f t="shared" si="527"/>
        <v>44641,3717708333 69238</v>
      </c>
      <c r="H4811" s="6" t="str">
        <f t="shared" si="528"/>
        <v>Dans 69238</v>
      </c>
      <c r="I4811" s="6" t="str">
        <f t="shared" si="531"/>
        <v>Dans 69238</v>
      </c>
      <c r="J4811" s="5" t="str">
        <f t="shared" si="529"/>
        <v/>
      </c>
      <c r="K4811" s="6">
        <v>35</v>
      </c>
      <c r="L4811" s="7">
        <v>1.273148148148148E-4</v>
      </c>
      <c r="M4811">
        <v>1.8799999999999999E-4</v>
      </c>
      <c r="N4811" s="9" t="str">
        <f t="shared" si="530"/>
        <v>passage possible</v>
      </c>
      <c r="O4811" s="6" t="str">
        <f>IFERROR(VLOOKUP(F4811,TCD!$A$4:$C$362,3,FALSE),"Commune de ramassage")</f>
        <v>Commune de ramassage</v>
      </c>
      <c r="P4811">
        <v>398</v>
      </c>
    </row>
    <row r="4812" spans="1:16" x14ac:dyDescent="0.3">
      <c r="A4812">
        <f t="shared" si="525"/>
        <v>4811</v>
      </c>
      <c r="B4812" t="s">
        <v>30</v>
      </c>
      <c r="C4812" s="8">
        <v>44641.371898148151</v>
      </c>
      <c r="D4812" s="7">
        <f>C4812</f>
        <v>44641.371898148151</v>
      </c>
      <c r="E4812" s="6" t="s">
        <v>34</v>
      </c>
      <c r="F4812" s="6" t="str">
        <f t="shared" si="526"/>
        <v>69238 44641,3719</v>
      </c>
      <c r="G4812" s="6" t="str">
        <f t="shared" si="527"/>
        <v>44641,3718981482 69238</v>
      </c>
      <c r="H4812" s="6" t="str">
        <f t="shared" si="528"/>
        <v>Dans 69238</v>
      </c>
      <c r="I4812" s="6" t="str">
        <f t="shared" si="531"/>
        <v>Dans 69238</v>
      </c>
      <c r="J4812" s="5" t="str">
        <f t="shared" si="529"/>
        <v/>
      </c>
      <c r="K4812" s="6">
        <v>39</v>
      </c>
      <c r="L4812" s="7">
        <v>6.9444444444444444E-5</v>
      </c>
      <c r="M4812">
        <v>5.8200000000000005E-4</v>
      </c>
      <c r="N4812" s="9" t="str">
        <f t="shared" si="530"/>
        <v>passage possible</v>
      </c>
      <c r="O4812" s="6" t="str">
        <f>IFERROR(VLOOKUP(F4812,TCD!$A$4:$C$362,3,FALSE),"Commune de ramassage")</f>
        <v>Commune de ramassage</v>
      </c>
      <c r="P4812">
        <v>399</v>
      </c>
    </row>
    <row r="4813" spans="1:16" x14ac:dyDescent="0.3">
      <c r="A4813">
        <f t="shared" si="525"/>
        <v>4812</v>
      </c>
      <c r="B4813" t="s">
        <v>30</v>
      </c>
      <c r="C4813" s="8">
        <v>44641.371967592589</v>
      </c>
      <c r="D4813" s="7">
        <f>C4813</f>
        <v>44641.371967592589</v>
      </c>
      <c r="E4813" s="6" t="s">
        <v>34</v>
      </c>
      <c r="F4813" s="6" t="str">
        <f t="shared" si="526"/>
        <v>69238 44641,37197</v>
      </c>
      <c r="G4813" s="6" t="str">
        <f t="shared" si="527"/>
        <v>44641,3719675926 69238</v>
      </c>
      <c r="H4813" s="6" t="str">
        <f t="shared" si="528"/>
        <v>Dans 69238</v>
      </c>
      <c r="I4813" s="6" t="str">
        <f t="shared" si="531"/>
        <v>Dans 69238</v>
      </c>
      <c r="J4813" s="5" t="str">
        <f t="shared" si="529"/>
        <v/>
      </c>
      <c r="K4813" s="6">
        <v>47</v>
      </c>
      <c r="L4813" s="7">
        <v>4.8611111111111104E-4</v>
      </c>
      <c r="M4813">
        <v>3.5829999999999998E-3</v>
      </c>
      <c r="N4813" s="9" t="str">
        <f t="shared" si="530"/>
        <v>passage possible</v>
      </c>
      <c r="O4813" s="6" t="str">
        <f>IFERROR(VLOOKUP(F4813,TCD!$A$4:$C$362,3,FALSE),"Commune de ramassage")</f>
        <v>Commune de ramassage</v>
      </c>
      <c r="P4813">
        <v>400</v>
      </c>
    </row>
    <row r="4814" spans="1:16" x14ac:dyDescent="0.3">
      <c r="A4814">
        <f t="shared" si="525"/>
        <v>4813</v>
      </c>
      <c r="B4814" t="s">
        <v>30</v>
      </c>
      <c r="C4814" s="8">
        <v>44641.372453703705</v>
      </c>
      <c r="D4814" s="7">
        <f>C4814</f>
        <v>44641.372453703705</v>
      </c>
      <c r="E4814" s="6" t="s">
        <v>34</v>
      </c>
      <c r="F4814" s="6" t="str">
        <f t="shared" si="526"/>
        <v>69238 44641,37245</v>
      </c>
      <c r="G4814" s="6" t="str">
        <f t="shared" si="527"/>
        <v>44641,3724537037 69238</v>
      </c>
      <c r="H4814" s="6" t="str">
        <f t="shared" si="528"/>
        <v>Dans 69238</v>
      </c>
      <c r="I4814" s="6" t="str">
        <f t="shared" si="531"/>
        <v>Dans 69238</v>
      </c>
      <c r="J4814" s="5" t="str">
        <f t="shared" si="529"/>
        <v/>
      </c>
      <c r="K4814" s="6">
        <v>45</v>
      </c>
      <c r="L4814" s="7">
        <v>5.7870370370370366E-5</v>
      </c>
      <c r="M4814">
        <v>-7.4999999999999993E-5</v>
      </c>
      <c r="N4814" s="9" t="str">
        <f t="shared" si="530"/>
        <v>passage possible</v>
      </c>
      <c r="O4814" s="6" t="str">
        <f>IFERROR(VLOOKUP(F4814,TCD!$A$4:$C$362,3,FALSE),"Commune de ramassage")</f>
        <v>Commune de ramassage</v>
      </c>
      <c r="P4814">
        <v>401</v>
      </c>
    </row>
    <row r="4815" spans="1:16" x14ac:dyDescent="0.3">
      <c r="A4815">
        <f t="shared" si="525"/>
        <v>4814</v>
      </c>
      <c r="B4815" t="s">
        <v>30</v>
      </c>
      <c r="C4815" s="8">
        <v>44641.372511574074</v>
      </c>
      <c r="D4815" s="7">
        <f>C4815</f>
        <v>44641.372511574074</v>
      </c>
      <c r="E4815" s="6" t="s">
        <v>34</v>
      </c>
      <c r="F4815" s="6" t="str">
        <f t="shared" si="526"/>
        <v>69238 44641,37251</v>
      </c>
      <c r="G4815" s="6" t="str">
        <f t="shared" si="527"/>
        <v>44641,3725115741 69238</v>
      </c>
      <c r="H4815" s="6" t="str">
        <f t="shared" si="528"/>
        <v>Dans 69238</v>
      </c>
      <c r="I4815" s="6" t="str">
        <f t="shared" si="531"/>
        <v>Dans 69238</v>
      </c>
      <c r="J4815" s="5" t="str">
        <f t="shared" si="529"/>
        <v/>
      </c>
      <c r="K4815" s="6">
        <v>43</v>
      </c>
      <c r="L4815" s="7">
        <v>4.6296296296296294E-5</v>
      </c>
      <c r="M4815">
        <v>-2.9300000000000002E-4</v>
      </c>
      <c r="N4815" s="9" t="str">
        <f t="shared" si="530"/>
        <v>passage possible</v>
      </c>
      <c r="O4815" s="6" t="str">
        <f>IFERROR(VLOOKUP(F4815,TCD!$A$4:$C$362,3,FALSE),"Commune de ramassage")</f>
        <v>Commune de ramassage</v>
      </c>
      <c r="P4815">
        <v>402</v>
      </c>
    </row>
    <row r="4816" spans="1:16" x14ac:dyDescent="0.3">
      <c r="A4816">
        <f t="shared" si="525"/>
        <v>4815</v>
      </c>
      <c r="B4816" t="s">
        <v>30</v>
      </c>
      <c r="C4816" s="8">
        <v>44641.372557870367</v>
      </c>
      <c r="D4816" s="7">
        <f>C4816</f>
        <v>44641.372557870367</v>
      </c>
      <c r="E4816" s="6" t="s">
        <v>34</v>
      </c>
      <c r="F4816" s="6" t="str">
        <f t="shared" si="526"/>
        <v>69238 44641,37256</v>
      </c>
      <c r="G4816" s="6" t="str">
        <f t="shared" si="527"/>
        <v>44641,3725578704 69238</v>
      </c>
      <c r="H4816" s="6" t="str">
        <f t="shared" si="528"/>
        <v>Dans 69238</v>
      </c>
      <c r="I4816" s="6" t="str">
        <f t="shared" si="531"/>
        <v>Dans 69238</v>
      </c>
      <c r="J4816" s="5" t="str">
        <f t="shared" si="529"/>
        <v/>
      </c>
      <c r="K4816" s="6">
        <v>38</v>
      </c>
      <c r="L4816" s="7">
        <v>3.5879629629629635E-4</v>
      </c>
      <c r="M4816">
        <v>-1.7799999999999999E-3</v>
      </c>
      <c r="N4816" s="9" t="str">
        <f t="shared" si="530"/>
        <v>passage possible</v>
      </c>
      <c r="O4816" s="6" t="str">
        <f>IFERROR(VLOOKUP(F4816,TCD!$A$4:$C$362,3,FALSE),"Commune de ramassage")</f>
        <v>Commune de ramassage</v>
      </c>
      <c r="P4816">
        <v>403</v>
      </c>
    </row>
    <row r="4817" spans="1:16" x14ac:dyDescent="0.3">
      <c r="A4817">
        <f t="shared" si="525"/>
        <v>4816</v>
      </c>
      <c r="B4817" t="s">
        <v>30</v>
      </c>
      <c r="C4817" s="8">
        <v>44641.372916666667</v>
      </c>
      <c r="D4817" s="7">
        <f>C4817</f>
        <v>44641.372916666667</v>
      </c>
      <c r="E4817" s="6" t="s">
        <v>34</v>
      </c>
      <c r="F4817" s="6" t="str">
        <f t="shared" si="526"/>
        <v>69238 44641,37292</v>
      </c>
      <c r="G4817" s="6" t="str">
        <f t="shared" si="527"/>
        <v>44641,3729166667 69238</v>
      </c>
      <c r="H4817" s="6" t="str">
        <f t="shared" si="528"/>
        <v>Dans 69238</v>
      </c>
      <c r="I4817" s="6" t="str">
        <f t="shared" si="531"/>
        <v>Dans 69238</v>
      </c>
      <c r="J4817" s="5" t="str">
        <f t="shared" si="529"/>
        <v/>
      </c>
      <c r="K4817" s="6">
        <v>28</v>
      </c>
      <c r="L4817" s="7">
        <v>1.0416666666666667E-4</v>
      </c>
      <c r="M4817">
        <v>-1E-4</v>
      </c>
      <c r="N4817" s="9" t="str">
        <f t="shared" si="530"/>
        <v>passage possible</v>
      </c>
      <c r="O4817" s="6" t="str">
        <f>IFERROR(VLOOKUP(F4817,TCD!$A$4:$C$362,3,FALSE),"Commune de ramassage")</f>
        <v>Commune de ramassage</v>
      </c>
      <c r="P4817">
        <v>404</v>
      </c>
    </row>
    <row r="4818" spans="1:16" x14ac:dyDescent="0.3">
      <c r="A4818">
        <f t="shared" si="525"/>
        <v>4817</v>
      </c>
      <c r="B4818" t="s">
        <v>30</v>
      </c>
      <c r="C4818" s="8">
        <v>44641.373020833336</v>
      </c>
      <c r="D4818" s="7">
        <f>C4818</f>
        <v>44641.373020833336</v>
      </c>
      <c r="E4818" s="6" t="s">
        <v>34</v>
      </c>
      <c r="F4818" s="6" t="str">
        <f t="shared" si="526"/>
        <v>69238 44641,37302</v>
      </c>
      <c r="G4818" s="6" t="str">
        <f t="shared" si="527"/>
        <v>44641,3730208333 69238</v>
      </c>
      <c r="H4818" s="6" t="str">
        <f t="shared" si="528"/>
        <v>Dans 69238</v>
      </c>
      <c r="I4818" s="6" t="str">
        <f t="shared" si="531"/>
        <v>Dans 69238</v>
      </c>
      <c r="J4818" s="5" t="str">
        <f t="shared" si="529"/>
        <v/>
      </c>
      <c r="K4818" s="6">
        <v>9</v>
      </c>
      <c r="L4818" s="7">
        <v>1.273148148148148E-4</v>
      </c>
      <c r="M4818">
        <v>1.27E-4</v>
      </c>
      <c r="N4818" s="9" t="str">
        <f t="shared" si="530"/>
        <v>ramassage possible</v>
      </c>
      <c r="O4818" s="6" t="str">
        <f>IFERROR(VLOOKUP(F4818,TCD!$A$4:$C$362,3,FALSE),"Commune de ramassage")</f>
        <v>Commune de ramassage</v>
      </c>
      <c r="P4818">
        <v>405</v>
      </c>
    </row>
    <row r="4819" spans="1:16" x14ac:dyDescent="0.3">
      <c r="A4819">
        <f t="shared" si="525"/>
        <v>4818</v>
      </c>
      <c r="B4819" t="s">
        <v>30</v>
      </c>
      <c r="C4819" s="8">
        <v>44641.373148148145</v>
      </c>
      <c r="D4819" s="7">
        <f>C4819</f>
        <v>44641.373148148145</v>
      </c>
      <c r="E4819" s="6" t="s">
        <v>34</v>
      </c>
      <c r="F4819" s="6" t="str">
        <f t="shared" si="526"/>
        <v>69238 44641,37315</v>
      </c>
      <c r="G4819" s="6" t="str">
        <f t="shared" si="527"/>
        <v>44641,3731481481 69238</v>
      </c>
      <c r="H4819" s="6" t="str">
        <f t="shared" si="528"/>
        <v>Dans 69238</v>
      </c>
      <c r="I4819" s="6" t="str">
        <f t="shared" si="531"/>
        <v>Dans 69238</v>
      </c>
      <c r="J4819" s="5" t="str">
        <f t="shared" si="529"/>
        <v/>
      </c>
      <c r="K4819" s="6">
        <v>8</v>
      </c>
      <c r="L4819" s="7">
        <v>8.1018518518518516E-5</v>
      </c>
      <c r="M4819">
        <v>-6.0000000000000002E-5</v>
      </c>
      <c r="N4819" s="9" t="str">
        <f t="shared" si="530"/>
        <v>ramassage possible</v>
      </c>
      <c r="O4819" s="6" t="str">
        <f>IFERROR(VLOOKUP(F4819,TCD!$A$4:$C$362,3,FALSE),"Commune de ramassage")</f>
        <v>Commune de ramassage</v>
      </c>
      <c r="P4819">
        <v>406</v>
      </c>
    </row>
    <row r="4820" spans="1:16" x14ac:dyDescent="0.3">
      <c r="A4820">
        <f t="shared" si="525"/>
        <v>4819</v>
      </c>
      <c r="B4820" t="s">
        <v>30</v>
      </c>
      <c r="C4820" s="8">
        <v>44641.373229166667</v>
      </c>
      <c r="D4820" s="7">
        <f>C4820</f>
        <v>44641.373229166667</v>
      </c>
      <c r="E4820" s="6" t="s">
        <v>34</v>
      </c>
      <c r="F4820" s="6" t="str">
        <f t="shared" si="526"/>
        <v>69238 44641,37323</v>
      </c>
      <c r="G4820" s="6" t="str">
        <f t="shared" si="527"/>
        <v>44641,3732291667 69238</v>
      </c>
      <c r="H4820" s="6" t="str">
        <f t="shared" si="528"/>
        <v>Dans 69238</v>
      </c>
      <c r="I4820" s="6" t="str">
        <f t="shared" si="531"/>
        <v>Dans 69238</v>
      </c>
      <c r="J4820" s="5" t="str">
        <f t="shared" si="529"/>
        <v/>
      </c>
      <c r="K4820" s="6">
        <v>9</v>
      </c>
      <c r="L4820" s="7">
        <v>3.4722222222222222E-5</v>
      </c>
      <c r="M4820">
        <v>-7.8999999999999996E-5</v>
      </c>
      <c r="N4820" s="9" t="str">
        <f t="shared" si="530"/>
        <v>ramassage possible</v>
      </c>
      <c r="O4820" s="6" t="str">
        <f>IFERROR(VLOOKUP(F4820,TCD!$A$4:$C$362,3,FALSE),"Commune de ramassage")</f>
        <v>Commune de ramassage</v>
      </c>
      <c r="P4820">
        <v>407</v>
      </c>
    </row>
    <row r="4821" spans="1:16" x14ac:dyDescent="0.3">
      <c r="A4821">
        <f t="shared" si="525"/>
        <v>4820</v>
      </c>
      <c r="B4821" t="s">
        <v>30</v>
      </c>
      <c r="C4821" s="8">
        <v>44641.373263888891</v>
      </c>
      <c r="D4821" s="7">
        <f>C4821</f>
        <v>44641.373263888891</v>
      </c>
      <c r="E4821" s="6" t="s">
        <v>34</v>
      </c>
      <c r="F4821" s="6" t="str">
        <f t="shared" si="526"/>
        <v>69238 44641,37326</v>
      </c>
      <c r="G4821" s="6" t="str">
        <f t="shared" si="527"/>
        <v>44641,3732638889 69238</v>
      </c>
      <c r="H4821" s="6" t="str">
        <f t="shared" si="528"/>
        <v>Dans 69238</v>
      </c>
      <c r="I4821" s="6" t="str">
        <f t="shared" si="531"/>
        <v>Dans 69238</v>
      </c>
      <c r="J4821" s="5" t="str">
        <f t="shared" si="529"/>
        <v/>
      </c>
      <c r="K4821" s="6">
        <v>10</v>
      </c>
      <c r="L4821" s="7">
        <v>2.3148148148148147E-5</v>
      </c>
      <c r="M4821">
        <v>-6.0000000000000002E-6</v>
      </c>
      <c r="N4821" s="9" t="str">
        <f t="shared" si="530"/>
        <v>passage possible</v>
      </c>
      <c r="O4821" s="6" t="str">
        <f>IFERROR(VLOOKUP(F4821,TCD!$A$4:$C$362,3,FALSE),"Commune de ramassage")</f>
        <v>Commune de ramassage</v>
      </c>
      <c r="P4821">
        <v>408</v>
      </c>
    </row>
    <row r="4822" spans="1:16" x14ac:dyDescent="0.3">
      <c r="A4822">
        <f t="shared" si="525"/>
        <v>4821</v>
      </c>
      <c r="B4822" t="s">
        <v>30</v>
      </c>
      <c r="C4822" s="8">
        <v>44641.373287037037</v>
      </c>
      <c r="D4822" s="7">
        <f>C4822</f>
        <v>44641.373287037037</v>
      </c>
      <c r="E4822" s="6" t="s">
        <v>34</v>
      </c>
      <c r="F4822" s="6" t="str">
        <f t="shared" si="526"/>
        <v>69238 44641,37329</v>
      </c>
      <c r="G4822" s="6" t="str">
        <f t="shared" si="527"/>
        <v>44641,373287037 69238</v>
      </c>
      <c r="H4822" s="6" t="str">
        <f t="shared" si="528"/>
        <v>Dans 69238</v>
      </c>
      <c r="I4822" s="6" t="str">
        <f t="shared" si="531"/>
        <v>Dans 69238</v>
      </c>
      <c r="J4822" s="5" t="str">
        <f t="shared" si="529"/>
        <v/>
      </c>
      <c r="K4822" s="6">
        <v>14</v>
      </c>
      <c r="L4822" s="7">
        <v>7.8703703703703705E-4</v>
      </c>
      <c r="M4822">
        <v>-9.7199999999999999E-4</v>
      </c>
      <c r="N4822" s="9" t="str">
        <f t="shared" si="530"/>
        <v>passage possible</v>
      </c>
      <c r="O4822" s="6" t="str">
        <f>IFERROR(VLOOKUP(F4822,TCD!$A$4:$C$362,3,FALSE),"Commune de ramassage")</f>
        <v>Commune de ramassage</v>
      </c>
      <c r="P4822">
        <v>409</v>
      </c>
    </row>
    <row r="4823" spans="1:16" x14ac:dyDescent="0.3">
      <c r="A4823">
        <f t="shared" si="525"/>
        <v>4822</v>
      </c>
      <c r="B4823" t="s">
        <v>30</v>
      </c>
      <c r="C4823" s="8">
        <v>44641.374074074076</v>
      </c>
      <c r="D4823" s="7">
        <f>C4823</f>
        <v>44641.374074074076</v>
      </c>
      <c r="E4823" s="6" t="s">
        <v>34</v>
      </c>
      <c r="F4823" s="6" t="str">
        <f t="shared" si="526"/>
        <v>69238 44641,37407</v>
      </c>
      <c r="G4823" s="6" t="str">
        <f t="shared" si="527"/>
        <v>44641,3740740741 69238</v>
      </c>
      <c r="H4823" s="6" t="str">
        <f t="shared" si="528"/>
        <v>Dans 69238</v>
      </c>
      <c r="I4823" s="6" t="str">
        <f t="shared" si="531"/>
        <v>Dans 69238</v>
      </c>
      <c r="J4823" s="5" t="str">
        <f t="shared" si="529"/>
        <v/>
      </c>
      <c r="K4823" s="6">
        <v>18</v>
      </c>
      <c r="L4823" s="7">
        <v>1.9675925925925926E-4</v>
      </c>
      <c r="M4823">
        <v>5.2300000000000003E-4</v>
      </c>
      <c r="N4823" s="9" t="str">
        <f t="shared" si="530"/>
        <v>passage possible</v>
      </c>
      <c r="O4823" s="6" t="str">
        <f>IFERROR(VLOOKUP(F4823,TCD!$A$4:$C$362,3,FALSE),"Commune de ramassage")</f>
        <v>Commune de ramassage</v>
      </c>
      <c r="P4823">
        <v>410</v>
      </c>
    </row>
    <row r="4824" spans="1:16" x14ac:dyDescent="0.3">
      <c r="A4824">
        <f t="shared" si="525"/>
        <v>4823</v>
      </c>
      <c r="B4824" t="s">
        <v>30</v>
      </c>
      <c r="C4824" s="8">
        <v>44641.37427083333</v>
      </c>
      <c r="D4824" s="7">
        <f>C4824</f>
        <v>44641.37427083333</v>
      </c>
      <c r="E4824" s="6" t="s">
        <v>34</v>
      </c>
      <c r="F4824" s="6" t="str">
        <f t="shared" si="526"/>
        <v>69238 44641,37427</v>
      </c>
      <c r="G4824" s="6" t="str">
        <f t="shared" si="527"/>
        <v>44641,3742708333 69238</v>
      </c>
      <c r="H4824" s="6" t="str">
        <f t="shared" si="528"/>
        <v>Dans 69238</v>
      </c>
      <c r="I4824" s="6" t="str">
        <f t="shared" si="531"/>
        <v>Dans 69238</v>
      </c>
      <c r="J4824" s="5" t="str">
        <f t="shared" si="529"/>
        <v/>
      </c>
      <c r="K4824" s="6">
        <v>32</v>
      </c>
      <c r="L4824" s="7">
        <v>1.5046296296296297E-4</v>
      </c>
      <c r="M4824">
        <v>-3.1599999999999998E-4</v>
      </c>
      <c r="N4824" s="9" t="str">
        <f t="shared" si="530"/>
        <v>passage possible</v>
      </c>
      <c r="O4824" s="6" t="str">
        <f>IFERROR(VLOOKUP(F4824,TCD!$A$4:$C$362,3,FALSE),"Commune de ramassage")</f>
        <v>Commune de ramassage</v>
      </c>
      <c r="P4824">
        <v>411</v>
      </c>
    </row>
    <row r="4825" spans="1:16" x14ac:dyDescent="0.3">
      <c r="A4825">
        <f t="shared" si="525"/>
        <v>4824</v>
      </c>
      <c r="B4825" t="s">
        <v>30</v>
      </c>
      <c r="C4825" s="8">
        <v>44641.374421296299</v>
      </c>
      <c r="D4825" s="7">
        <f>C4825</f>
        <v>44641.374421296299</v>
      </c>
      <c r="E4825" s="6" t="s">
        <v>34</v>
      </c>
      <c r="F4825" s="6" t="str">
        <f t="shared" si="526"/>
        <v>69238 44641,37442</v>
      </c>
      <c r="G4825" s="6" t="str">
        <f t="shared" si="527"/>
        <v>44641,3744212963 69238</v>
      </c>
      <c r="H4825" s="6" t="str">
        <f t="shared" si="528"/>
        <v>Dans 69238</v>
      </c>
      <c r="I4825" s="6" t="str">
        <f t="shared" si="531"/>
        <v>Dans 69238</v>
      </c>
      <c r="J4825" s="5" t="str">
        <f t="shared" si="529"/>
        <v/>
      </c>
      <c r="K4825" s="6">
        <v>46</v>
      </c>
      <c r="L4825" s="7">
        <v>9.2592592592592588E-5</v>
      </c>
      <c r="M4825">
        <v>-6.9999999999999994E-5</v>
      </c>
      <c r="N4825" s="9" t="str">
        <f t="shared" si="530"/>
        <v>passage possible</v>
      </c>
      <c r="O4825" s="6" t="str">
        <f>IFERROR(VLOOKUP(F4825,TCD!$A$4:$C$362,3,FALSE),"Commune de ramassage")</f>
        <v>Commune de ramassage</v>
      </c>
      <c r="P4825">
        <v>412</v>
      </c>
    </row>
    <row r="4826" spans="1:16" x14ac:dyDescent="0.3">
      <c r="A4826">
        <f t="shared" si="525"/>
        <v>4825</v>
      </c>
      <c r="B4826" t="s">
        <v>30</v>
      </c>
      <c r="C4826" s="8">
        <v>44641.374513888892</v>
      </c>
      <c r="D4826" s="7">
        <f>C4826</f>
        <v>44641.374513888892</v>
      </c>
      <c r="E4826" s="6" t="s">
        <v>34</v>
      </c>
      <c r="F4826" s="6" t="str">
        <f t="shared" si="526"/>
        <v>69238 44641,37451</v>
      </c>
      <c r="G4826" s="6" t="str">
        <f t="shared" si="527"/>
        <v>44641,3745138889 69238</v>
      </c>
      <c r="H4826" s="6" t="str">
        <f t="shared" si="528"/>
        <v>sortie 69238</v>
      </c>
      <c r="I4826" s="6" t="str">
        <f t="shared" si="531"/>
        <v>Dans 69238</v>
      </c>
      <c r="J4826" s="5" t="str">
        <f t="shared" si="529"/>
        <v>sortie 69238</v>
      </c>
      <c r="K4826" s="6">
        <v>43</v>
      </c>
      <c r="L4826" s="7">
        <v>1.6203703703703703E-4</v>
      </c>
      <c r="M4826">
        <v>3.21E-4</v>
      </c>
      <c r="N4826" s="9" t="str">
        <f t="shared" si="530"/>
        <v>passage possible</v>
      </c>
      <c r="O4826" s="6" t="str">
        <f>IFERROR(VLOOKUP(F4826,TCD!$A$4:$C$362,3,FALSE),"Commune de ramassage")</f>
        <v>Commune de ramassage</v>
      </c>
      <c r="P4826">
        <v>413</v>
      </c>
    </row>
    <row r="4827" spans="1:16" x14ac:dyDescent="0.3">
      <c r="A4827">
        <f t="shared" si="525"/>
        <v>4826</v>
      </c>
      <c r="B4827" t="s">
        <v>30</v>
      </c>
      <c r="C4827" s="8">
        <v>44641.374675925923</v>
      </c>
      <c r="D4827" s="7">
        <f>C4827</f>
        <v>44641.374675925923</v>
      </c>
      <c r="E4827" s="6" t="s">
        <v>35</v>
      </c>
      <c r="F4827" s="6" t="str">
        <f t="shared" si="526"/>
        <v>69110 44641,37468</v>
      </c>
      <c r="G4827" s="6" t="str">
        <f t="shared" si="527"/>
        <v>44641,3746759259 69110</v>
      </c>
      <c r="H4827" s="6" t="str">
        <f t="shared" si="528"/>
        <v>Dans 69110</v>
      </c>
      <c r="I4827" s="6" t="str">
        <f t="shared" si="531"/>
        <v>Entree 69110</v>
      </c>
      <c r="J4827" s="5" t="str">
        <f t="shared" si="529"/>
        <v>Entree 69110</v>
      </c>
      <c r="K4827" s="6">
        <v>58</v>
      </c>
      <c r="L4827" s="7">
        <v>3.4722222222222222E-5</v>
      </c>
      <c r="M4827">
        <v>-4.5300000000000001E-4</v>
      </c>
      <c r="N4827" s="9" t="str">
        <f t="shared" si="530"/>
        <v>passage possible</v>
      </c>
      <c r="O4827" s="6" t="str">
        <f>IFERROR(VLOOKUP(F4827,TCD!$A$4:$C$362,3,FALSE),"Commune de ramassage")</f>
        <v>Commune de ramassage</v>
      </c>
      <c r="P4827">
        <v>414</v>
      </c>
    </row>
    <row r="4828" spans="1:16" x14ac:dyDescent="0.3">
      <c r="A4828">
        <f t="shared" si="525"/>
        <v>4827</v>
      </c>
      <c r="B4828" t="s">
        <v>30</v>
      </c>
      <c r="C4828" s="8">
        <v>44641.374710648146</v>
      </c>
      <c r="D4828" s="7">
        <f>C4828</f>
        <v>44641.374710648146</v>
      </c>
      <c r="E4828" s="6" t="s">
        <v>35</v>
      </c>
      <c r="F4828" s="6" t="str">
        <f t="shared" si="526"/>
        <v>69110 44641,37471</v>
      </c>
      <c r="G4828" s="6" t="str">
        <f t="shared" si="527"/>
        <v>44641,3747106481 69110</v>
      </c>
      <c r="H4828" s="6" t="str">
        <f t="shared" si="528"/>
        <v>sortie 69110</v>
      </c>
      <c r="I4828" s="6" t="str">
        <f t="shared" si="531"/>
        <v>Dans 69110</v>
      </c>
      <c r="J4828" s="5" t="str">
        <f t="shared" si="529"/>
        <v>sortie 69110</v>
      </c>
      <c r="K4828" s="6">
        <v>61</v>
      </c>
      <c r="L4828" s="7">
        <v>8.7962962962962962E-4</v>
      </c>
      <c r="M4828">
        <v>-5.6950000000000004E-3</v>
      </c>
      <c r="N4828" s="9" t="str">
        <f t="shared" si="530"/>
        <v>passage possible</v>
      </c>
      <c r="O4828" s="6" t="str">
        <f>IFERROR(VLOOKUP(F4828,TCD!$A$4:$C$362,3,FALSE),"Commune de ramassage")</f>
        <v>Commune de ramassage</v>
      </c>
      <c r="P4828">
        <v>415</v>
      </c>
    </row>
    <row r="4829" spans="1:16" x14ac:dyDescent="0.3">
      <c r="A4829">
        <f t="shared" si="525"/>
        <v>4828</v>
      </c>
      <c r="B4829" t="s">
        <v>30</v>
      </c>
      <c r="C4829" s="8">
        <v>44641.375590277778</v>
      </c>
      <c r="D4829" s="7">
        <f>C4829</f>
        <v>44641.375590277778</v>
      </c>
      <c r="E4829" s="6" t="s">
        <v>38</v>
      </c>
      <c r="F4829" s="6" t="str">
        <f t="shared" si="526"/>
        <v>69062 44641,37559</v>
      </c>
      <c r="G4829" s="6" t="str">
        <f t="shared" si="527"/>
        <v>44641,3755902778 69062</v>
      </c>
      <c r="H4829" s="6" t="str">
        <f t="shared" si="528"/>
        <v>Dans 69062</v>
      </c>
      <c r="I4829" s="6" t="str">
        <f t="shared" si="531"/>
        <v>Entree 69062</v>
      </c>
      <c r="J4829" s="5" t="str">
        <f t="shared" si="529"/>
        <v>Entree 69062</v>
      </c>
      <c r="K4829" s="6">
        <v>55</v>
      </c>
      <c r="L4829" s="7">
        <v>1.273148148148148E-4</v>
      </c>
      <c r="M4829">
        <v>3.68E-4</v>
      </c>
      <c r="N4829" s="9" t="str">
        <f t="shared" si="530"/>
        <v>passage possible</v>
      </c>
      <c r="O4829" s="6" t="str">
        <f>IFERROR(VLOOKUP(F4829,TCD!$A$4:$C$362,3,FALSE),"Commune de ramassage")</f>
        <v>Commune de ramassage</v>
      </c>
      <c r="P4829">
        <v>416</v>
      </c>
    </row>
    <row r="4830" spans="1:16" x14ac:dyDescent="0.3">
      <c r="A4830">
        <f t="shared" si="525"/>
        <v>4829</v>
      </c>
      <c r="B4830" t="s">
        <v>30</v>
      </c>
      <c r="C4830" s="8">
        <v>44641.375717592593</v>
      </c>
      <c r="D4830" s="7">
        <f>C4830</f>
        <v>44641.375717592593</v>
      </c>
      <c r="E4830" s="6" t="s">
        <v>38</v>
      </c>
      <c r="F4830" s="6" t="str">
        <f t="shared" si="526"/>
        <v>69062 44641,37572</v>
      </c>
      <c r="G4830" s="6" t="str">
        <f t="shared" si="527"/>
        <v>44641,3757175926 69062</v>
      </c>
      <c r="H4830" s="6" t="str">
        <f t="shared" si="528"/>
        <v>sortie 69062</v>
      </c>
      <c r="I4830" s="6" t="str">
        <f t="shared" si="531"/>
        <v>Dans 69062</v>
      </c>
      <c r="J4830" s="5" t="str">
        <f t="shared" si="529"/>
        <v>sortie 69062</v>
      </c>
      <c r="K4830" s="6">
        <v>49</v>
      </c>
      <c r="L4830" s="7">
        <v>2.6620370370370372E-4</v>
      </c>
      <c r="M4830">
        <v>-1.5349999999999999E-3</v>
      </c>
      <c r="N4830" s="9" t="str">
        <f t="shared" si="530"/>
        <v>passage possible</v>
      </c>
      <c r="O4830" s="6" t="str">
        <f>IFERROR(VLOOKUP(F4830,TCD!$A$4:$C$362,3,FALSE),"Commune de ramassage")</f>
        <v>Commune de ramassage</v>
      </c>
      <c r="P4830">
        <v>417</v>
      </c>
    </row>
    <row r="4831" spans="1:16" x14ac:dyDescent="0.3">
      <c r="A4831">
        <f t="shared" si="525"/>
        <v>4830</v>
      </c>
      <c r="B4831" t="s">
        <v>30</v>
      </c>
      <c r="C4831" s="8">
        <v>44641.375983796293</v>
      </c>
      <c r="D4831" s="7">
        <f>C4831</f>
        <v>44641.375983796293</v>
      </c>
      <c r="E4831" s="6" t="s">
        <v>35</v>
      </c>
      <c r="F4831" s="6" t="str">
        <f t="shared" si="526"/>
        <v>69110 44641,37598</v>
      </c>
      <c r="G4831" s="6" t="str">
        <f t="shared" si="527"/>
        <v>44641,3759837963 69110</v>
      </c>
      <c r="H4831" s="6" t="str">
        <f t="shared" si="528"/>
        <v>Dans 69110</v>
      </c>
      <c r="I4831" s="6" t="str">
        <f t="shared" si="531"/>
        <v>Entree 69110</v>
      </c>
      <c r="J4831" s="5" t="str">
        <f t="shared" si="529"/>
        <v>Entree 69110</v>
      </c>
      <c r="K4831" s="6">
        <v>55</v>
      </c>
      <c r="L4831" s="7">
        <v>6.9444444444444444E-5</v>
      </c>
      <c r="M4831">
        <v>3.39E-4</v>
      </c>
      <c r="N4831" s="9" t="str">
        <f t="shared" si="530"/>
        <v>passage possible</v>
      </c>
      <c r="O4831" s="6" t="str">
        <f>IFERROR(VLOOKUP(F4831,TCD!$A$4:$C$362,3,FALSE),"Commune de ramassage")</f>
        <v>Commune de ramassage</v>
      </c>
      <c r="P4831">
        <v>418</v>
      </c>
    </row>
    <row r="4832" spans="1:16" x14ac:dyDescent="0.3">
      <c r="A4832">
        <f t="shared" si="525"/>
        <v>4831</v>
      </c>
      <c r="B4832" t="s">
        <v>30</v>
      </c>
      <c r="C4832" s="8">
        <v>44641.37605324074</v>
      </c>
      <c r="D4832" s="7">
        <f>C4832</f>
        <v>44641.37605324074</v>
      </c>
      <c r="E4832" s="6" t="s">
        <v>35</v>
      </c>
      <c r="F4832" s="6" t="str">
        <f t="shared" si="526"/>
        <v>69110 44641,37605</v>
      </c>
      <c r="G4832" s="6" t="str">
        <f t="shared" si="527"/>
        <v>44641,3760532407 69110</v>
      </c>
      <c r="H4832" s="6" t="str">
        <f t="shared" si="528"/>
        <v>Dans 69110</v>
      </c>
      <c r="I4832" s="6" t="str">
        <f t="shared" si="531"/>
        <v>Dans 69110</v>
      </c>
      <c r="J4832" s="5" t="str">
        <f t="shared" si="529"/>
        <v/>
      </c>
      <c r="K4832" s="6">
        <v>57</v>
      </c>
      <c r="L4832" s="7">
        <v>6.9444444444444444E-5</v>
      </c>
      <c r="M4832">
        <v>4.7800000000000002E-4</v>
      </c>
      <c r="N4832" s="9" t="str">
        <f t="shared" si="530"/>
        <v>passage possible</v>
      </c>
      <c r="O4832" s="6" t="str">
        <f>IFERROR(VLOOKUP(F4832,TCD!$A$4:$C$362,3,FALSE),"Commune de ramassage")</f>
        <v>Commune de ramassage</v>
      </c>
      <c r="P4832">
        <v>419</v>
      </c>
    </row>
    <row r="4833" spans="1:16" x14ac:dyDescent="0.3">
      <c r="A4833">
        <f t="shared" si="525"/>
        <v>4832</v>
      </c>
      <c r="B4833" t="s">
        <v>30</v>
      </c>
      <c r="C4833" s="8">
        <v>44641.376122685186</v>
      </c>
      <c r="D4833" s="7">
        <f>C4833</f>
        <v>44641.376122685186</v>
      </c>
      <c r="E4833" s="6" t="s">
        <v>35</v>
      </c>
      <c r="F4833" s="6" t="str">
        <f t="shared" si="526"/>
        <v>69110 44641,37612</v>
      </c>
      <c r="G4833" s="6" t="str">
        <f t="shared" si="527"/>
        <v>44641,3761226852 69110</v>
      </c>
      <c r="H4833" s="6" t="str">
        <f t="shared" si="528"/>
        <v>Dans 69110</v>
      </c>
      <c r="I4833" s="6" t="str">
        <f t="shared" si="531"/>
        <v>Dans 69110</v>
      </c>
      <c r="J4833" s="5" t="str">
        <f t="shared" si="529"/>
        <v/>
      </c>
      <c r="K4833" s="6">
        <v>53</v>
      </c>
      <c r="L4833" s="7">
        <v>1.3888888888888889E-4</v>
      </c>
      <c r="M4833">
        <v>-1.0000000000000001E-5</v>
      </c>
      <c r="N4833" s="9" t="str">
        <f t="shared" si="530"/>
        <v>passage possible</v>
      </c>
      <c r="O4833" s="6" t="str">
        <f>IFERROR(VLOOKUP(F4833,TCD!$A$4:$C$362,3,FALSE),"Commune de ramassage")</f>
        <v>Commune de ramassage</v>
      </c>
      <c r="P4833">
        <v>420</v>
      </c>
    </row>
    <row r="4834" spans="1:16" x14ac:dyDescent="0.3">
      <c r="A4834">
        <f t="shared" si="525"/>
        <v>4833</v>
      </c>
      <c r="B4834" t="s">
        <v>30</v>
      </c>
      <c r="C4834" s="8">
        <v>44641.376261574071</v>
      </c>
      <c r="D4834" s="7">
        <f>C4834</f>
        <v>44641.376261574071</v>
      </c>
      <c r="E4834" s="6" t="s">
        <v>35</v>
      </c>
      <c r="F4834" s="6" t="str">
        <f t="shared" si="526"/>
        <v>69110 44641,37626</v>
      </c>
      <c r="G4834" s="6" t="str">
        <f t="shared" si="527"/>
        <v>44641,3762615741 69110</v>
      </c>
      <c r="H4834" s="6" t="str">
        <f t="shared" si="528"/>
        <v>Dans 69110</v>
      </c>
      <c r="I4834" s="6" t="str">
        <f t="shared" si="531"/>
        <v>Dans 69110</v>
      </c>
      <c r="J4834" s="5" t="str">
        <f t="shared" si="529"/>
        <v/>
      </c>
      <c r="K4834" s="6">
        <v>14</v>
      </c>
      <c r="L4834" s="7">
        <v>8.9120370370370362E-4</v>
      </c>
      <c r="M4834">
        <v>-1.2300000000000001E-4</v>
      </c>
      <c r="N4834" s="9" t="str">
        <f t="shared" si="530"/>
        <v>passage possible</v>
      </c>
      <c r="O4834" s="6" t="str">
        <f>IFERROR(VLOOKUP(F4834,TCD!$A$4:$C$362,3,FALSE),"Commune de ramassage")</f>
        <v>Commune de ramassage</v>
      </c>
      <c r="P4834">
        <v>421</v>
      </c>
    </row>
    <row r="4835" spans="1:16" x14ac:dyDescent="0.3">
      <c r="A4835">
        <f t="shared" si="525"/>
        <v>4834</v>
      </c>
      <c r="B4835" t="s">
        <v>30</v>
      </c>
      <c r="C4835" s="8">
        <v>44641.377152777779</v>
      </c>
      <c r="D4835" s="7">
        <f>C4835</f>
        <v>44641.377152777779</v>
      </c>
      <c r="E4835" s="6" t="s">
        <v>35</v>
      </c>
      <c r="F4835" s="6" t="str">
        <f t="shared" si="526"/>
        <v>69110 44641,37715</v>
      </c>
      <c r="G4835" s="6" t="str">
        <f t="shared" si="527"/>
        <v>44641,3771527778 69110</v>
      </c>
      <c r="H4835" s="6" t="str">
        <f t="shared" si="528"/>
        <v>Dans 69110</v>
      </c>
      <c r="I4835" s="6" t="str">
        <f t="shared" si="531"/>
        <v>Dans 69110</v>
      </c>
      <c r="J4835" s="5" t="str">
        <f t="shared" si="529"/>
        <v/>
      </c>
      <c r="K4835" s="6">
        <v>0</v>
      </c>
      <c r="L4835" s="7">
        <v>1.261574074074074E-3</v>
      </c>
      <c r="M4835">
        <v>6.9999999999999999E-4</v>
      </c>
      <c r="N4835" s="9" t="str">
        <f t="shared" si="530"/>
        <v>ramassage possible</v>
      </c>
      <c r="O4835" s="6" t="str">
        <f>IFERROR(VLOOKUP(F4835,TCD!$A$4:$C$362,3,FALSE),"Commune de ramassage")</f>
        <v>Commune de ramassage</v>
      </c>
      <c r="P4835">
        <v>422</v>
      </c>
    </row>
    <row r="4836" spans="1:16" x14ac:dyDescent="0.3">
      <c r="A4836">
        <f t="shared" si="525"/>
        <v>4835</v>
      </c>
      <c r="B4836" t="s">
        <v>30</v>
      </c>
      <c r="C4836" s="8">
        <v>44641.37841435185</v>
      </c>
      <c r="D4836" s="7">
        <f>C4836</f>
        <v>44641.37841435185</v>
      </c>
      <c r="E4836" s="6" t="s">
        <v>35</v>
      </c>
      <c r="F4836" s="6" t="str">
        <f t="shared" si="526"/>
        <v>69110 44641,37841</v>
      </c>
      <c r="G4836" s="6" t="str">
        <f t="shared" si="527"/>
        <v>44641,3784143518 69110</v>
      </c>
      <c r="H4836" s="6" t="str">
        <f t="shared" si="528"/>
        <v>Dans 69110</v>
      </c>
      <c r="I4836" s="6" t="str">
        <f t="shared" si="531"/>
        <v>Dans 69110</v>
      </c>
      <c r="J4836" s="5" t="str">
        <f t="shared" si="529"/>
        <v/>
      </c>
      <c r="K4836" s="6">
        <v>54</v>
      </c>
      <c r="L4836" s="7">
        <v>2.3148148148148146E-4</v>
      </c>
      <c r="M4836">
        <v>2.8530000000000001E-3</v>
      </c>
      <c r="N4836" s="9" t="str">
        <f t="shared" si="530"/>
        <v>passage possible</v>
      </c>
      <c r="O4836" s="6" t="str">
        <f>IFERROR(VLOOKUP(F4836,TCD!$A$4:$C$362,3,FALSE),"Commune de ramassage")</f>
        <v>Commune de ramassage</v>
      </c>
      <c r="P4836">
        <v>423</v>
      </c>
    </row>
    <row r="4837" spans="1:16" x14ac:dyDescent="0.3">
      <c r="A4837">
        <f t="shared" si="525"/>
        <v>4836</v>
      </c>
      <c r="B4837" t="s">
        <v>30</v>
      </c>
      <c r="C4837" s="8">
        <v>44641.378645833334</v>
      </c>
      <c r="D4837" s="7">
        <f>C4837</f>
        <v>44641.378645833334</v>
      </c>
      <c r="E4837" s="6" t="s">
        <v>35</v>
      </c>
      <c r="F4837" s="6" t="str">
        <f t="shared" si="526"/>
        <v>69110 44641,37865</v>
      </c>
      <c r="G4837" s="6" t="str">
        <f t="shared" si="527"/>
        <v>44641,3786458333 69110</v>
      </c>
      <c r="H4837" s="6" t="str">
        <f t="shared" si="528"/>
        <v>Dans 69110</v>
      </c>
      <c r="I4837" s="6" t="str">
        <f t="shared" si="531"/>
        <v>Dans 69110</v>
      </c>
      <c r="J4837" s="5" t="str">
        <f t="shared" si="529"/>
        <v/>
      </c>
      <c r="K4837" s="6">
        <v>54</v>
      </c>
      <c r="L4837" s="7">
        <v>1.9675925925925926E-4</v>
      </c>
      <c r="M4837">
        <v>-8.0800000000000002E-4</v>
      </c>
      <c r="N4837" s="9" t="str">
        <f t="shared" si="530"/>
        <v>passage possible</v>
      </c>
      <c r="O4837" s="6" t="str">
        <f>IFERROR(VLOOKUP(F4837,TCD!$A$4:$C$362,3,FALSE),"Commune de ramassage")</f>
        <v>Commune de ramassage</v>
      </c>
      <c r="P4837">
        <v>424</v>
      </c>
    </row>
    <row r="4838" spans="1:16" x14ac:dyDescent="0.3">
      <c r="A4838">
        <f t="shared" si="525"/>
        <v>4837</v>
      </c>
      <c r="B4838" t="s">
        <v>30</v>
      </c>
      <c r="C4838" s="8">
        <v>44641.378842592596</v>
      </c>
      <c r="D4838" s="7">
        <f>C4838</f>
        <v>44641.378842592596</v>
      </c>
      <c r="E4838" s="6" t="s">
        <v>35</v>
      </c>
      <c r="F4838" s="6" t="str">
        <f t="shared" si="526"/>
        <v>69110 44641,37884</v>
      </c>
      <c r="G4838" s="6" t="str">
        <f t="shared" si="527"/>
        <v>44641,3788425926 69110</v>
      </c>
      <c r="H4838" s="6" t="str">
        <f t="shared" si="528"/>
        <v>Dans 69110</v>
      </c>
      <c r="I4838" s="6" t="str">
        <f t="shared" si="531"/>
        <v>Dans 69110</v>
      </c>
      <c r="J4838" s="5" t="str">
        <f t="shared" si="529"/>
        <v/>
      </c>
      <c r="K4838" s="6">
        <v>60</v>
      </c>
      <c r="L4838" s="7">
        <v>1.5046296296296297E-4</v>
      </c>
      <c r="M4838">
        <v>-5.6400000000000005E-4</v>
      </c>
      <c r="N4838" s="9" t="str">
        <f t="shared" si="530"/>
        <v>passage possible</v>
      </c>
      <c r="O4838" s="6" t="str">
        <f>IFERROR(VLOOKUP(F4838,TCD!$A$4:$C$362,3,FALSE),"Commune de ramassage")</f>
        <v>Commune de ramassage</v>
      </c>
      <c r="P4838">
        <v>425</v>
      </c>
    </row>
    <row r="4839" spans="1:16" x14ac:dyDescent="0.3">
      <c r="A4839">
        <f t="shared" si="525"/>
        <v>4838</v>
      </c>
      <c r="B4839" t="s">
        <v>30</v>
      </c>
      <c r="C4839" s="8">
        <v>44641.378993055558</v>
      </c>
      <c r="D4839" s="7">
        <f>C4839</f>
        <v>44641.378993055558</v>
      </c>
      <c r="E4839" s="6" t="s">
        <v>35</v>
      </c>
      <c r="F4839" s="6" t="str">
        <f t="shared" si="526"/>
        <v>69110 44641,37899</v>
      </c>
      <c r="G4839" s="6" t="str">
        <f t="shared" si="527"/>
        <v>44641,3789930556 69110</v>
      </c>
      <c r="H4839" s="6" t="str">
        <f t="shared" si="528"/>
        <v>Dans 69110</v>
      </c>
      <c r="I4839" s="6" t="str">
        <f t="shared" si="531"/>
        <v>Dans 69110</v>
      </c>
      <c r="J4839" s="5" t="str">
        <f t="shared" si="529"/>
        <v/>
      </c>
      <c r="K4839" s="6">
        <v>47</v>
      </c>
      <c r="L4839" s="7">
        <v>5.7870370370370366E-5</v>
      </c>
      <c r="M4839">
        <v>1.12E-4</v>
      </c>
      <c r="N4839" s="9" t="str">
        <f t="shared" si="530"/>
        <v>passage possible</v>
      </c>
      <c r="O4839" s="6" t="str">
        <f>IFERROR(VLOOKUP(F4839,TCD!$A$4:$C$362,3,FALSE),"Commune de ramassage")</f>
        <v>Commune de ramassage</v>
      </c>
      <c r="P4839">
        <v>426</v>
      </c>
    </row>
    <row r="4840" spans="1:16" x14ac:dyDescent="0.3">
      <c r="A4840">
        <f t="shared" si="525"/>
        <v>4839</v>
      </c>
      <c r="B4840" t="s">
        <v>30</v>
      </c>
      <c r="C4840" s="8">
        <v>44641.379050925927</v>
      </c>
      <c r="D4840" s="7">
        <f>C4840</f>
        <v>44641.379050925927</v>
      </c>
      <c r="E4840" s="6" t="s">
        <v>35</v>
      </c>
      <c r="F4840" s="6" t="str">
        <f t="shared" si="526"/>
        <v>69110 44641,37905</v>
      </c>
      <c r="G4840" s="6" t="str">
        <f t="shared" si="527"/>
        <v>44641,3790509259 69110</v>
      </c>
      <c r="H4840" s="6" t="str">
        <f t="shared" si="528"/>
        <v>Dans 69110</v>
      </c>
      <c r="I4840" s="6" t="str">
        <f t="shared" si="531"/>
        <v>Dans 69110</v>
      </c>
      <c r="J4840" s="5" t="str">
        <f t="shared" si="529"/>
        <v/>
      </c>
      <c r="K4840" s="6">
        <v>21</v>
      </c>
      <c r="L4840" s="7">
        <v>2.0833333333333335E-4</v>
      </c>
      <c r="M4840">
        <v>1.8E-5</v>
      </c>
      <c r="N4840" s="9" t="str">
        <f t="shared" si="530"/>
        <v>passage possible</v>
      </c>
      <c r="O4840" s="6" t="str">
        <f>IFERROR(VLOOKUP(F4840,TCD!$A$4:$C$362,3,FALSE),"Commune de ramassage")</f>
        <v>Commune de ramassage</v>
      </c>
      <c r="P4840">
        <v>427</v>
      </c>
    </row>
    <row r="4841" spans="1:16" x14ac:dyDescent="0.3">
      <c r="A4841">
        <f t="shared" si="525"/>
        <v>4840</v>
      </c>
      <c r="B4841" t="s">
        <v>30</v>
      </c>
      <c r="C4841" s="8">
        <v>44641.379259259258</v>
      </c>
      <c r="D4841" s="7">
        <f>C4841</f>
        <v>44641.379259259258</v>
      </c>
      <c r="E4841" s="6" t="s">
        <v>35</v>
      </c>
      <c r="F4841" s="6" t="str">
        <f t="shared" si="526"/>
        <v>69110 44641,37926</v>
      </c>
      <c r="G4841" s="6" t="str">
        <f t="shared" si="527"/>
        <v>44641,3792592593 69110</v>
      </c>
      <c r="H4841" s="6" t="str">
        <f t="shared" si="528"/>
        <v>Dans 69110</v>
      </c>
      <c r="I4841" s="6" t="str">
        <f t="shared" si="531"/>
        <v>Dans 69110</v>
      </c>
      <c r="J4841" s="5" t="str">
        <f t="shared" si="529"/>
        <v/>
      </c>
      <c r="K4841" s="6">
        <v>6</v>
      </c>
      <c r="L4841" s="7">
        <v>8.1018518518518516E-5</v>
      </c>
      <c r="M4841">
        <v>-3.3000000000000003E-5</v>
      </c>
      <c r="N4841" s="9" t="str">
        <f t="shared" si="530"/>
        <v>ramassage possible</v>
      </c>
      <c r="O4841" s="6" t="str">
        <f>IFERROR(VLOOKUP(F4841,TCD!$A$4:$C$362,3,FALSE),"Commune de ramassage")</f>
        <v>Commune de ramassage</v>
      </c>
      <c r="P4841">
        <v>428</v>
      </c>
    </row>
    <row r="4842" spans="1:16" x14ac:dyDescent="0.3">
      <c r="A4842">
        <f t="shared" si="525"/>
        <v>4841</v>
      </c>
      <c r="B4842" t="s">
        <v>30</v>
      </c>
      <c r="C4842" s="8">
        <v>44641.379340277781</v>
      </c>
      <c r="D4842" s="7">
        <f>C4842</f>
        <v>44641.379340277781</v>
      </c>
      <c r="E4842" s="6" t="s">
        <v>35</v>
      </c>
      <c r="F4842" s="6" t="str">
        <f t="shared" si="526"/>
        <v>69110 44641,37934</v>
      </c>
      <c r="G4842" s="6" t="str">
        <f t="shared" si="527"/>
        <v>44641,3793402778 69110</v>
      </c>
      <c r="H4842" s="6" t="str">
        <f t="shared" si="528"/>
        <v>Dans 69110</v>
      </c>
      <c r="I4842" s="6" t="str">
        <f t="shared" si="531"/>
        <v>Dans 69110</v>
      </c>
      <c r="J4842" s="5" t="str">
        <f t="shared" si="529"/>
        <v/>
      </c>
      <c r="K4842" s="6">
        <v>6</v>
      </c>
      <c r="L4842" s="7">
        <v>1.0532407407407407E-3</v>
      </c>
      <c r="M4842">
        <v>1.02E-4</v>
      </c>
      <c r="N4842" s="9" t="str">
        <f t="shared" si="530"/>
        <v>ramassage possible</v>
      </c>
      <c r="O4842" s="6" t="str">
        <f>IFERROR(VLOOKUP(F4842,TCD!$A$4:$C$362,3,FALSE),"Commune de ramassage")</f>
        <v>Commune de ramassage</v>
      </c>
      <c r="P4842">
        <v>429</v>
      </c>
    </row>
    <row r="4843" spans="1:16" x14ac:dyDescent="0.3">
      <c r="A4843">
        <f t="shared" si="525"/>
        <v>4842</v>
      </c>
      <c r="B4843" t="s">
        <v>30</v>
      </c>
      <c r="C4843" s="8">
        <v>44641.380393518521</v>
      </c>
      <c r="D4843" s="7">
        <f>C4843</f>
        <v>44641.380393518521</v>
      </c>
      <c r="E4843" s="6" t="s">
        <v>35</v>
      </c>
      <c r="F4843" s="6" t="str">
        <f t="shared" si="526"/>
        <v>69110 44641,38039</v>
      </c>
      <c r="G4843" s="6" t="str">
        <f t="shared" si="527"/>
        <v>44641,3803935185 69110</v>
      </c>
      <c r="H4843" s="6" t="str">
        <f t="shared" si="528"/>
        <v>Dans 69110</v>
      </c>
      <c r="I4843" s="6" t="str">
        <f t="shared" si="531"/>
        <v>Dans 69110</v>
      </c>
      <c r="J4843" s="5" t="str">
        <f t="shared" si="529"/>
        <v/>
      </c>
      <c r="K4843" s="6">
        <v>0</v>
      </c>
      <c r="L4843" s="7">
        <v>4.3981481481481481E-4</v>
      </c>
      <c r="M4843">
        <v>-1.12E-4</v>
      </c>
      <c r="N4843" s="9" t="str">
        <f t="shared" si="530"/>
        <v>ramassage possible</v>
      </c>
      <c r="O4843" s="6" t="str">
        <f>IFERROR(VLOOKUP(F4843,TCD!$A$4:$C$362,3,FALSE),"Commune de ramassage")</f>
        <v>Commune de ramassage</v>
      </c>
      <c r="P4843">
        <v>430</v>
      </c>
    </row>
    <row r="4844" spans="1:16" x14ac:dyDescent="0.3">
      <c r="A4844">
        <f t="shared" si="525"/>
        <v>4843</v>
      </c>
      <c r="B4844" t="s">
        <v>30</v>
      </c>
      <c r="C4844" s="8">
        <v>44641.380833333336</v>
      </c>
      <c r="D4844" s="7">
        <f>C4844</f>
        <v>44641.380833333336</v>
      </c>
      <c r="E4844" s="6" t="s">
        <v>35</v>
      </c>
      <c r="F4844" s="6" t="str">
        <f t="shared" si="526"/>
        <v>69110 44641,38083</v>
      </c>
      <c r="G4844" s="6" t="str">
        <f t="shared" si="527"/>
        <v>44641,3808333333 69110</v>
      </c>
      <c r="H4844" s="6" t="str">
        <f t="shared" si="528"/>
        <v>Dans 69110</v>
      </c>
      <c r="I4844" s="6" t="str">
        <f t="shared" si="531"/>
        <v>Dans 69110</v>
      </c>
      <c r="J4844" s="5" t="str">
        <f t="shared" si="529"/>
        <v/>
      </c>
      <c r="K4844" s="6">
        <v>13</v>
      </c>
      <c r="L4844" s="7">
        <v>3.2407407407407406E-4</v>
      </c>
      <c r="M4844">
        <v>-2.42E-4</v>
      </c>
      <c r="N4844" s="9" t="str">
        <f t="shared" si="530"/>
        <v>passage possible</v>
      </c>
      <c r="O4844" s="6" t="str">
        <f>IFERROR(VLOOKUP(F4844,TCD!$A$4:$C$362,3,FALSE),"Commune de ramassage")</f>
        <v>Commune de ramassage</v>
      </c>
      <c r="P4844">
        <v>431</v>
      </c>
    </row>
    <row r="4845" spans="1:16" x14ac:dyDescent="0.3">
      <c r="A4845">
        <f t="shared" si="525"/>
        <v>4844</v>
      </c>
      <c r="B4845" t="s">
        <v>30</v>
      </c>
      <c r="C4845" s="8">
        <v>44641.381157407406</v>
      </c>
      <c r="D4845" s="7">
        <f>C4845</f>
        <v>44641.381157407406</v>
      </c>
      <c r="E4845" s="6" t="s">
        <v>35</v>
      </c>
      <c r="F4845" s="6" t="str">
        <f t="shared" si="526"/>
        <v>69110 44641,38116</v>
      </c>
      <c r="G4845" s="6" t="str">
        <f t="shared" si="527"/>
        <v>44641,3811574074 69110</v>
      </c>
      <c r="H4845" s="6" t="str">
        <f t="shared" si="528"/>
        <v>Dans 69110</v>
      </c>
      <c r="I4845" s="6" t="str">
        <f t="shared" si="531"/>
        <v>Dans 69110</v>
      </c>
      <c r="J4845" s="5" t="str">
        <f t="shared" si="529"/>
        <v/>
      </c>
      <c r="K4845" s="6">
        <v>47</v>
      </c>
      <c r="L4845" s="7">
        <v>2.8935185185185189E-4</v>
      </c>
      <c r="M4845">
        <v>-1.348E-3</v>
      </c>
      <c r="N4845" s="9" t="str">
        <f t="shared" si="530"/>
        <v>passage possible</v>
      </c>
      <c r="O4845" s="6" t="str">
        <f>IFERROR(VLOOKUP(F4845,TCD!$A$4:$C$362,3,FALSE),"Commune de ramassage")</f>
        <v>Commune de ramassage</v>
      </c>
      <c r="P4845">
        <v>432</v>
      </c>
    </row>
    <row r="4846" spans="1:16" x14ac:dyDescent="0.3">
      <c r="A4846">
        <f t="shared" si="525"/>
        <v>4845</v>
      </c>
      <c r="B4846" t="s">
        <v>30</v>
      </c>
      <c r="C4846" s="8">
        <v>44641.38144675926</v>
      </c>
      <c r="D4846" s="7">
        <f>C4846</f>
        <v>44641.38144675926</v>
      </c>
      <c r="E4846" s="6" t="s">
        <v>35</v>
      </c>
      <c r="F4846" s="6" t="str">
        <f t="shared" si="526"/>
        <v>69110 44641,38145</v>
      </c>
      <c r="G4846" s="6" t="str">
        <f t="shared" si="527"/>
        <v>44641,3814467593 69110</v>
      </c>
      <c r="H4846" s="6" t="str">
        <f t="shared" si="528"/>
        <v>Dans 69110</v>
      </c>
      <c r="I4846" s="6" t="str">
        <f t="shared" si="531"/>
        <v>Dans 69110</v>
      </c>
      <c r="J4846" s="5" t="str">
        <f t="shared" si="529"/>
        <v/>
      </c>
      <c r="K4846" s="6">
        <v>49</v>
      </c>
      <c r="L4846" s="7">
        <v>3.4722222222222222E-5</v>
      </c>
      <c r="M4846">
        <v>2.6999999999999999E-5</v>
      </c>
      <c r="N4846" s="9" t="str">
        <f t="shared" si="530"/>
        <v>passage possible</v>
      </c>
      <c r="O4846" s="6" t="str">
        <f>IFERROR(VLOOKUP(F4846,TCD!$A$4:$C$362,3,FALSE),"Commune de ramassage")</f>
        <v>Commune de ramassage</v>
      </c>
      <c r="P4846">
        <v>433</v>
      </c>
    </row>
    <row r="4847" spans="1:16" x14ac:dyDescent="0.3">
      <c r="A4847">
        <f t="shared" si="525"/>
        <v>4846</v>
      </c>
      <c r="B4847" t="s">
        <v>30</v>
      </c>
      <c r="C4847" s="8">
        <v>44641.381481481483</v>
      </c>
      <c r="D4847" s="7">
        <f>C4847</f>
        <v>44641.381481481483</v>
      </c>
      <c r="E4847" s="6" t="s">
        <v>35</v>
      </c>
      <c r="F4847" s="6" t="str">
        <f t="shared" si="526"/>
        <v>69110 44641,38148</v>
      </c>
      <c r="G4847" s="6" t="str">
        <f t="shared" si="527"/>
        <v>44641,3814814814 69110</v>
      </c>
      <c r="H4847" s="6" t="str">
        <f t="shared" si="528"/>
        <v>Dans 69110</v>
      </c>
      <c r="I4847" s="6" t="str">
        <f t="shared" si="531"/>
        <v>Dans 69110</v>
      </c>
      <c r="J4847" s="5" t="str">
        <f t="shared" si="529"/>
        <v/>
      </c>
      <c r="K4847" s="6">
        <v>49</v>
      </c>
      <c r="L4847" s="7">
        <v>3.0092592592592595E-4</v>
      </c>
      <c r="M4847">
        <v>2.8029999999999999E-3</v>
      </c>
      <c r="N4847" s="9" t="str">
        <f t="shared" si="530"/>
        <v>passage possible</v>
      </c>
      <c r="O4847" s="6" t="str">
        <f>IFERROR(VLOOKUP(F4847,TCD!$A$4:$C$362,3,FALSE),"Commune de ramassage")</f>
        <v>Commune de ramassage</v>
      </c>
      <c r="P4847">
        <v>434</v>
      </c>
    </row>
    <row r="4848" spans="1:16" x14ac:dyDescent="0.3">
      <c r="A4848">
        <f t="shared" si="525"/>
        <v>4847</v>
      </c>
      <c r="B4848" t="s">
        <v>30</v>
      </c>
      <c r="C4848" s="8">
        <v>44641.381782407407</v>
      </c>
      <c r="D4848" s="7">
        <f>C4848</f>
        <v>44641.381782407407</v>
      </c>
      <c r="E4848" s="6" t="s">
        <v>35</v>
      </c>
      <c r="F4848" s="6" t="str">
        <f t="shared" si="526"/>
        <v>69110 44641,38178</v>
      </c>
      <c r="G4848" s="6" t="str">
        <f t="shared" si="527"/>
        <v>44641,3817824074 69110</v>
      </c>
      <c r="H4848" s="6" t="str">
        <f t="shared" si="528"/>
        <v>Dans 69110</v>
      </c>
      <c r="I4848" s="6" t="str">
        <f t="shared" si="531"/>
        <v>Dans 69110</v>
      </c>
      <c r="J4848" s="5" t="str">
        <f t="shared" si="529"/>
        <v/>
      </c>
      <c r="K4848" s="6">
        <v>64</v>
      </c>
      <c r="L4848" s="7">
        <v>8.1018518518518516E-5</v>
      </c>
      <c r="M4848">
        <v>5.5800000000000001E-4</v>
      </c>
      <c r="N4848" s="9" t="str">
        <f t="shared" si="530"/>
        <v>passage possible</v>
      </c>
      <c r="O4848" s="6" t="str">
        <f>IFERROR(VLOOKUP(F4848,TCD!$A$4:$C$362,3,FALSE),"Commune de ramassage")</f>
        <v>Commune de ramassage</v>
      </c>
      <c r="P4848">
        <v>435</v>
      </c>
    </row>
    <row r="4849" spans="1:16" x14ac:dyDescent="0.3">
      <c r="A4849">
        <f t="shared" si="525"/>
        <v>4848</v>
      </c>
      <c r="B4849" t="s">
        <v>30</v>
      </c>
      <c r="C4849" s="8">
        <v>44641.381863425922</v>
      </c>
      <c r="D4849" s="7">
        <f>C4849</f>
        <v>44641.381863425922</v>
      </c>
      <c r="E4849" s="6" t="s">
        <v>35</v>
      </c>
      <c r="F4849" s="6" t="str">
        <f t="shared" si="526"/>
        <v>69110 44641,38186</v>
      </c>
      <c r="G4849" s="6" t="str">
        <f t="shared" si="527"/>
        <v>44641,3818634259 69110</v>
      </c>
      <c r="H4849" s="6" t="str">
        <f t="shared" si="528"/>
        <v>Dans 69110</v>
      </c>
      <c r="I4849" s="6" t="str">
        <f t="shared" si="531"/>
        <v>Dans 69110</v>
      </c>
      <c r="J4849" s="5" t="str">
        <f t="shared" si="529"/>
        <v/>
      </c>
      <c r="K4849" s="6">
        <v>53</v>
      </c>
      <c r="L4849" s="7">
        <v>1.1574074074074073E-4</v>
      </c>
      <c r="M4849">
        <v>6.8499999999999995E-4</v>
      </c>
      <c r="N4849" s="9" t="str">
        <f t="shared" si="530"/>
        <v>passage possible</v>
      </c>
      <c r="O4849" s="6" t="str">
        <f>IFERROR(VLOOKUP(F4849,TCD!$A$4:$C$362,3,FALSE),"Commune de ramassage")</f>
        <v>Commune de ramassage</v>
      </c>
      <c r="P4849">
        <v>436</v>
      </c>
    </row>
    <row r="4850" spans="1:16" x14ac:dyDescent="0.3">
      <c r="A4850">
        <f t="shared" si="525"/>
        <v>4849</v>
      </c>
      <c r="B4850" t="s">
        <v>30</v>
      </c>
      <c r="C4850" s="8">
        <v>44641.381979166668</v>
      </c>
      <c r="D4850" s="7">
        <f>C4850</f>
        <v>44641.381979166668</v>
      </c>
      <c r="E4850" s="6" t="s">
        <v>35</v>
      </c>
      <c r="F4850" s="6" t="str">
        <f t="shared" si="526"/>
        <v>69110 44641,38198</v>
      </c>
      <c r="G4850" s="6" t="str">
        <f t="shared" si="527"/>
        <v>44641,3819791667 69110</v>
      </c>
      <c r="H4850" s="6" t="str">
        <f t="shared" si="528"/>
        <v>Dans 69110</v>
      </c>
      <c r="I4850" s="6" t="str">
        <f t="shared" si="531"/>
        <v>Dans 69110</v>
      </c>
      <c r="J4850" s="5" t="str">
        <f t="shared" si="529"/>
        <v/>
      </c>
      <c r="K4850" s="6">
        <v>41</v>
      </c>
      <c r="L4850" s="7">
        <v>3.4722222222222222E-5</v>
      </c>
      <c r="M4850">
        <v>1.0000000000000001E-5</v>
      </c>
      <c r="N4850" s="9" t="str">
        <f t="shared" si="530"/>
        <v>passage possible</v>
      </c>
      <c r="O4850" s="6" t="str">
        <f>IFERROR(VLOOKUP(F4850,TCD!$A$4:$C$362,3,FALSE),"Commune de ramassage")</f>
        <v>Commune de ramassage</v>
      </c>
      <c r="P4850">
        <v>437</v>
      </c>
    </row>
    <row r="4851" spans="1:16" x14ac:dyDescent="0.3">
      <c r="A4851">
        <f t="shared" si="525"/>
        <v>4850</v>
      </c>
      <c r="B4851" t="s">
        <v>30</v>
      </c>
      <c r="C4851" s="8">
        <v>44641.382013888891</v>
      </c>
      <c r="D4851" s="7">
        <f>C4851</f>
        <v>44641.382013888891</v>
      </c>
      <c r="E4851" s="6" t="s">
        <v>35</v>
      </c>
      <c r="F4851" s="6" t="str">
        <f t="shared" si="526"/>
        <v>69110 44641,38201</v>
      </c>
      <c r="G4851" s="6" t="str">
        <f t="shared" si="527"/>
        <v>44641,3820138889 69110</v>
      </c>
      <c r="H4851" s="6" t="str">
        <f t="shared" si="528"/>
        <v>sortie 69110</v>
      </c>
      <c r="I4851" s="6" t="str">
        <f t="shared" si="531"/>
        <v>Dans 69110</v>
      </c>
      <c r="J4851" s="5" t="str">
        <f t="shared" si="529"/>
        <v>sortie 69110</v>
      </c>
      <c r="K4851" s="6">
        <v>44</v>
      </c>
      <c r="L4851" s="7">
        <v>3.2407407407407406E-4</v>
      </c>
      <c r="M4851">
        <v>-9.2100000000000005E-4</v>
      </c>
      <c r="N4851" s="9" t="str">
        <f t="shared" si="530"/>
        <v>passage possible</v>
      </c>
      <c r="O4851" s="6" t="str">
        <f>IFERROR(VLOOKUP(F4851,TCD!$A$4:$C$362,3,FALSE),"Commune de ramassage")</f>
        <v>Commune de ramassage</v>
      </c>
      <c r="P4851">
        <v>438</v>
      </c>
    </row>
    <row r="4852" spans="1:16" x14ac:dyDescent="0.3">
      <c r="A4852">
        <f t="shared" si="525"/>
        <v>4851</v>
      </c>
      <c r="B4852" t="s">
        <v>30</v>
      </c>
      <c r="C4852" s="8">
        <v>44641.382337962961</v>
      </c>
      <c r="D4852" s="7">
        <f>C4852</f>
        <v>44641.382337962961</v>
      </c>
      <c r="E4852" s="6" t="s">
        <v>37</v>
      </c>
      <c r="F4852" s="6" t="str">
        <f t="shared" si="526"/>
        <v>69227 44641,38234</v>
      </c>
      <c r="G4852" s="6" t="str">
        <f t="shared" si="527"/>
        <v>44641,382337963 69227</v>
      </c>
      <c r="H4852" s="6" t="str">
        <f t="shared" si="528"/>
        <v>Dans 69227</v>
      </c>
      <c r="I4852" s="6" t="str">
        <f t="shared" si="531"/>
        <v>Entree 69227</v>
      </c>
      <c r="J4852" s="5" t="str">
        <f t="shared" si="529"/>
        <v>Entree 69227</v>
      </c>
      <c r="K4852" s="6">
        <v>47</v>
      </c>
      <c r="L4852" s="7">
        <v>3.4722222222222222E-5</v>
      </c>
      <c r="M4852">
        <v>1.9000000000000001E-4</v>
      </c>
      <c r="N4852" s="9" t="str">
        <f t="shared" si="530"/>
        <v>passage possible</v>
      </c>
      <c r="O4852" s="6" t="str">
        <f>IFERROR(VLOOKUP(F4852,TCD!$A$4:$C$362,3,FALSE),"Commune de ramassage")</f>
        <v>Commune de ramassage</v>
      </c>
      <c r="P4852">
        <v>439</v>
      </c>
    </row>
    <row r="4853" spans="1:16" x14ac:dyDescent="0.3">
      <c r="A4853">
        <f t="shared" si="525"/>
        <v>4852</v>
      </c>
      <c r="B4853" t="s">
        <v>30</v>
      </c>
      <c r="C4853" s="8">
        <v>44641.382372685184</v>
      </c>
      <c r="D4853" s="7">
        <f>C4853</f>
        <v>44641.382372685184</v>
      </c>
      <c r="E4853" s="6" t="s">
        <v>37</v>
      </c>
      <c r="F4853" s="6" t="str">
        <f t="shared" si="526"/>
        <v>69227 44641,38237</v>
      </c>
      <c r="G4853" s="6" t="str">
        <f t="shared" si="527"/>
        <v>44641,3823726852 69227</v>
      </c>
      <c r="H4853" s="6" t="str">
        <f t="shared" si="528"/>
        <v>Dans 69227</v>
      </c>
      <c r="I4853" s="6" t="str">
        <f t="shared" si="531"/>
        <v>Dans 69227</v>
      </c>
      <c r="J4853" s="5" t="str">
        <f t="shared" si="529"/>
        <v/>
      </c>
      <c r="K4853" s="6">
        <v>43</v>
      </c>
      <c r="L4853" s="7">
        <v>9.2592592592592588E-5</v>
      </c>
      <c r="M4853">
        <v>8.4999999999999995E-4</v>
      </c>
      <c r="N4853" s="9" t="str">
        <f t="shared" si="530"/>
        <v>passage possible</v>
      </c>
      <c r="O4853" s="6" t="str">
        <f>IFERROR(VLOOKUP(F4853,TCD!$A$4:$C$362,3,FALSE),"Commune de ramassage")</f>
        <v>Commune de ramassage</v>
      </c>
      <c r="P4853">
        <v>440</v>
      </c>
    </row>
    <row r="4854" spans="1:16" x14ac:dyDescent="0.3">
      <c r="A4854">
        <f t="shared" si="525"/>
        <v>4853</v>
      </c>
      <c r="B4854" t="s">
        <v>30</v>
      </c>
      <c r="C4854" s="8">
        <v>44641.382465277777</v>
      </c>
      <c r="D4854" s="7">
        <f>C4854</f>
        <v>44641.382465277777</v>
      </c>
      <c r="E4854" s="6" t="s">
        <v>37</v>
      </c>
      <c r="F4854" s="6" t="str">
        <f t="shared" si="526"/>
        <v>69227 44641,38247</v>
      </c>
      <c r="G4854" s="6" t="str">
        <f t="shared" si="527"/>
        <v>44641,3824652778 69227</v>
      </c>
      <c r="H4854" s="6" t="str">
        <f t="shared" si="528"/>
        <v>Dans 69227</v>
      </c>
      <c r="I4854" s="6" t="str">
        <f t="shared" si="531"/>
        <v>Dans 69227</v>
      </c>
      <c r="J4854" s="5" t="str">
        <f t="shared" si="529"/>
        <v/>
      </c>
      <c r="K4854" s="6">
        <v>43</v>
      </c>
      <c r="L4854" s="7">
        <v>4.8611111111111104E-4</v>
      </c>
      <c r="M4854">
        <v>-1.1249999999999999E-3</v>
      </c>
      <c r="N4854" s="9" t="str">
        <f t="shared" si="530"/>
        <v>passage possible</v>
      </c>
      <c r="O4854" s="6" t="str">
        <f>IFERROR(VLOOKUP(F4854,TCD!$A$4:$C$362,3,FALSE),"Commune de ramassage")</f>
        <v>Commune de ramassage</v>
      </c>
      <c r="P4854">
        <v>441</v>
      </c>
    </row>
    <row r="4855" spans="1:16" x14ac:dyDescent="0.3">
      <c r="A4855">
        <f t="shared" si="525"/>
        <v>4854</v>
      </c>
      <c r="B4855" t="s">
        <v>30</v>
      </c>
      <c r="C4855" s="8">
        <v>44641.382951388892</v>
      </c>
      <c r="D4855" s="7">
        <f>C4855</f>
        <v>44641.382951388892</v>
      </c>
      <c r="E4855" s="6" t="s">
        <v>37</v>
      </c>
      <c r="F4855" s="6" t="str">
        <f t="shared" si="526"/>
        <v>69227 44641,3829499999</v>
      </c>
      <c r="G4855" s="6" t="str">
        <f t="shared" si="527"/>
        <v>44641,3829513889 69227</v>
      </c>
      <c r="H4855" s="6" t="str">
        <f t="shared" si="528"/>
        <v>Dans 69227</v>
      </c>
      <c r="I4855" s="6" t="str">
        <f t="shared" si="531"/>
        <v>Dans 69227</v>
      </c>
      <c r="J4855" s="5" t="str">
        <f t="shared" si="529"/>
        <v/>
      </c>
      <c r="K4855" s="6">
        <v>6</v>
      </c>
      <c r="L4855" s="7">
        <v>9.9537037037037042E-4</v>
      </c>
      <c r="M4855">
        <v>3.8000000000000002E-5</v>
      </c>
      <c r="N4855" s="9" t="str">
        <f t="shared" si="530"/>
        <v>ramassage possible</v>
      </c>
      <c r="O4855" s="6" t="str">
        <f>IFERROR(VLOOKUP(F4855,TCD!$A$4:$C$362,3,FALSE),"Commune de ramassage")</f>
        <v>Commune de ramassage</v>
      </c>
      <c r="P4855">
        <v>442</v>
      </c>
    </row>
    <row r="4856" spans="1:16" x14ac:dyDescent="0.3">
      <c r="A4856">
        <f t="shared" si="525"/>
        <v>4855</v>
      </c>
      <c r="B4856" t="s">
        <v>30</v>
      </c>
      <c r="C4856" s="8">
        <v>44641.383946759262</v>
      </c>
      <c r="D4856" s="7">
        <f>C4856</f>
        <v>44641.383946759262</v>
      </c>
      <c r="E4856" s="6" t="s">
        <v>37</v>
      </c>
      <c r="F4856" s="6" t="str">
        <f t="shared" si="526"/>
        <v>69227 44641,38395</v>
      </c>
      <c r="G4856" s="6" t="str">
        <f t="shared" si="527"/>
        <v>44641,3839467593 69227</v>
      </c>
      <c r="H4856" s="6" t="str">
        <f t="shared" si="528"/>
        <v>Dans 69227</v>
      </c>
      <c r="I4856" s="6" t="str">
        <f t="shared" si="531"/>
        <v>Dans 69227</v>
      </c>
      <c r="J4856" s="5" t="str">
        <f t="shared" si="529"/>
        <v/>
      </c>
      <c r="K4856" s="6">
        <v>7</v>
      </c>
      <c r="L4856" s="7">
        <v>3.4722222222222222E-5</v>
      </c>
      <c r="M4856">
        <v>-5.1999999999999997E-5</v>
      </c>
      <c r="N4856" s="9" t="str">
        <f t="shared" si="530"/>
        <v>ramassage possible</v>
      </c>
      <c r="O4856" s="6" t="str">
        <f>IFERROR(VLOOKUP(F4856,TCD!$A$4:$C$362,3,FALSE),"Commune de ramassage")</f>
        <v>Commune de ramassage</v>
      </c>
      <c r="P4856">
        <v>443</v>
      </c>
    </row>
    <row r="4857" spans="1:16" x14ac:dyDescent="0.3">
      <c r="A4857">
        <f t="shared" si="525"/>
        <v>4856</v>
      </c>
      <c r="B4857" t="s">
        <v>30</v>
      </c>
      <c r="C4857" s="8">
        <v>44641.383981481478</v>
      </c>
      <c r="D4857" s="7">
        <f>C4857</f>
        <v>44641.383981481478</v>
      </c>
      <c r="E4857" s="6" t="s">
        <v>37</v>
      </c>
      <c r="F4857" s="6" t="str">
        <f t="shared" si="526"/>
        <v>69227 44641,38398</v>
      </c>
      <c r="G4857" s="6" t="str">
        <f t="shared" si="527"/>
        <v>44641,3839814815 69227</v>
      </c>
      <c r="H4857" s="6" t="str">
        <f t="shared" si="528"/>
        <v>Dans 69227</v>
      </c>
      <c r="I4857" s="6" t="str">
        <f t="shared" si="531"/>
        <v>Dans 69227</v>
      </c>
      <c r="J4857" s="5" t="str">
        <f t="shared" si="529"/>
        <v/>
      </c>
      <c r="K4857" s="6">
        <v>11</v>
      </c>
      <c r="L4857" s="7">
        <v>4.9768518518518521E-4</v>
      </c>
      <c r="M4857">
        <v>-1.201E-3</v>
      </c>
      <c r="N4857" s="9" t="str">
        <f t="shared" si="530"/>
        <v>passage possible</v>
      </c>
      <c r="O4857" s="6" t="str">
        <f>IFERROR(VLOOKUP(F4857,TCD!$A$4:$C$362,3,FALSE),"Commune de ramassage")</f>
        <v>Commune de ramassage</v>
      </c>
      <c r="P4857">
        <v>444</v>
      </c>
    </row>
    <row r="4858" spans="1:16" x14ac:dyDescent="0.3">
      <c r="A4858">
        <f t="shared" si="525"/>
        <v>4857</v>
      </c>
      <c r="B4858" t="s">
        <v>30</v>
      </c>
      <c r="C4858" s="8">
        <v>44641.384479166663</v>
      </c>
      <c r="D4858" s="7">
        <f>C4858</f>
        <v>44641.384479166663</v>
      </c>
      <c r="E4858" s="6" t="s">
        <v>37</v>
      </c>
      <c r="F4858" s="6" t="str">
        <f t="shared" si="526"/>
        <v>69227 44641,38448</v>
      </c>
      <c r="G4858" s="6" t="str">
        <f t="shared" si="527"/>
        <v>44641,3844791667 69227</v>
      </c>
      <c r="H4858" s="6" t="str">
        <f t="shared" si="528"/>
        <v>Dans 69227</v>
      </c>
      <c r="I4858" s="6" t="str">
        <f t="shared" si="531"/>
        <v>Dans 69227</v>
      </c>
      <c r="J4858" s="5" t="str">
        <f t="shared" si="529"/>
        <v/>
      </c>
      <c r="K4858" s="6">
        <v>47</v>
      </c>
      <c r="L4858" s="7">
        <v>6.9444444444444444E-5</v>
      </c>
      <c r="M4858">
        <v>1.096E-3</v>
      </c>
      <c r="N4858" s="9" t="str">
        <f t="shared" si="530"/>
        <v>passage possible</v>
      </c>
      <c r="O4858" s="6" t="str">
        <f>IFERROR(VLOOKUP(F4858,TCD!$A$4:$C$362,3,FALSE),"Commune de ramassage")</f>
        <v>Commune de ramassage</v>
      </c>
      <c r="P4858">
        <v>445</v>
      </c>
    </row>
    <row r="4859" spans="1:16" x14ac:dyDescent="0.3">
      <c r="A4859">
        <f t="shared" si="525"/>
        <v>4858</v>
      </c>
      <c r="B4859" t="s">
        <v>30</v>
      </c>
      <c r="C4859" s="8">
        <v>44641.384548611109</v>
      </c>
      <c r="D4859" s="7">
        <f>C4859</f>
        <v>44641.384548611109</v>
      </c>
      <c r="E4859" s="6" t="s">
        <v>37</v>
      </c>
      <c r="F4859" s="6" t="str">
        <f t="shared" si="526"/>
        <v>69227 44641,38455</v>
      </c>
      <c r="G4859" s="6" t="str">
        <f t="shared" si="527"/>
        <v>44641,3845486111 69227</v>
      </c>
      <c r="H4859" s="6" t="str">
        <f t="shared" si="528"/>
        <v>Dans 69227</v>
      </c>
      <c r="I4859" s="6" t="str">
        <f t="shared" si="531"/>
        <v>Dans 69227</v>
      </c>
      <c r="J4859" s="5" t="str">
        <f t="shared" si="529"/>
        <v/>
      </c>
      <c r="K4859" s="6">
        <v>43</v>
      </c>
      <c r="L4859" s="7">
        <v>5.7870370370370366E-5</v>
      </c>
      <c r="M4859">
        <v>3.8400000000000001E-4</v>
      </c>
      <c r="N4859" s="9" t="str">
        <f t="shared" si="530"/>
        <v>passage possible</v>
      </c>
      <c r="O4859" s="6" t="str">
        <f>IFERROR(VLOOKUP(F4859,TCD!$A$4:$C$362,3,FALSE),"Commune de ramassage")</f>
        <v>Commune de ramassage</v>
      </c>
      <c r="P4859">
        <v>446</v>
      </c>
    </row>
    <row r="4860" spans="1:16" x14ac:dyDescent="0.3">
      <c r="A4860">
        <f t="shared" si="525"/>
        <v>4859</v>
      </c>
      <c r="B4860" t="s">
        <v>30</v>
      </c>
      <c r="C4860" s="8">
        <v>44641.384606481479</v>
      </c>
      <c r="D4860" s="7">
        <f>C4860</f>
        <v>44641.384606481479</v>
      </c>
      <c r="E4860" s="6" t="s">
        <v>37</v>
      </c>
      <c r="F4860" s="6" t="str">
        <f t="shared" si="526"/>
        <v>69227 44641,38461</v>
      </c>
      <c r="G4860" s="6" t="str">
        <f t="shared" si="527"/>
        <v>44641,3846064815 69227</v>
      </c>
      <c r="H4860" s="6" t="str">
        <f t="shared" si="528"/>
        <v>Dans 69227</v>
      </c>
      <c r="I4860" s="6" t="str">
        <f t="shared" si="531"/>
        <v>Dans 69227</v>
      </c>
      <c r="J4860" s="5" t="str">
        <f t="shared" si="529"/>
        <v/>
      </c>
      <c r="K4860" s="6">
        <v>50</v>
      </c>
      <c r="L4860" s="7">
        <v>2.4305555555555552E-4</v>
      </c>
      <c r="M4860">
        <v>1.16E-4</v>
      </c>
      <c r="N4860" s="9" t="str">
        <f t="shared" si="530"/>
        <v>passage possible</v>
      </c>
      <c r="O4860" s="6" t="str">
        <f>IFERROR(VLOOKUP(F4860,TCD!$A$4:$C$362,3,FALSE),"Commune de ramassage")</f>
        <v>Commune de ramassage</v>
      </c>
      <c r="P4860">
        <v>447</v>
      </c>
    </row>
    <row r="4861" spans="1:16" x14ac:dyDescent="0.3">
      <c r="A4861">
        <f t="shared" si="525"/>
        <v>4860</v>
      </c>
      <c r="B4861" t="s">
        <v>30</v>
      </c>
      <c r="C4861" s="8">
        <v>44641.38484953704</v>
      </c>
      <c r="D4861" s="7">
        <f>C4861</f>
        <v>44641.38484953704</v>
      </c>
      <c r="E4861" s="6" t="s">
        <v>37</v>
      </c>
      <c r="F4861" s="6" t="str">
        <f t="shared" si="526"/>
        <v>69227 44641,38485</v>
      </c>
      <c r="G4861" s="6" t="str">
        <f t="shared" si="527"/>
        <v>44641,384849537 69227</v>
      </c>
      <c r="H4861" s="6" t="str">
        <f t="shared" si="528"/>
        <v>Dans 69227</v>
      </c>
      <c r="I4861" s="6" t="str">
        <f t="shared" si="531"/>
        <v>Dans 69227</v>
      </c>
      <c r="J4861" s="5" t="str">
        <f t="shared" si="529"/>
        <v/>
      </c>
      <c r="K4861" s="6">
        <v>10</v>
      </c>
      <c r="L4861" s="7">
        <v>3.7152777777777774E-3</v>
      </c>
      <c r="M4861">
        <v>-9.5530000000000007E-3</v>
      </c>
      <c r="N4861" s="9" t="str">
        <f t="shared" si="530"/>
        <v>passage possible</v>
      </c>
      <c r="O4861" s="6" t="str">
        <f>IFERROR(VLOOKUP(F4861,TCD!$A$4:$C$362,3,FALSE),"Commune de ramassage")</f>
        <v>Commune de ramassage</v>
      </c>
      <c r="P4861">
        <v>448</v>
      </c>
    </row>
    <row r="4862" spans="1:16" x14ac:dyDescent="0.3">
      <c r="A4862">
        <f t="shared" si="525"/>
        <v>4861</v>
      </c>
      <c r="B4862" t="s">
        <v>30</v>
      </c>
      <c r="C4862" s="8">
        <v>44641.388564814813</v>
      </c>
      <c r="D4862" s="7">
        <f>C4862</f>
        <v>44641.388564814813</v>
      </c>
      <c r="E4862" s="6" t="s">
        <v>37</v>
      </c>
      <c r="F4862" s="6" t="str">
        <f t="shared" si="526"/>
        <v>69227 44641,38856</v>
      </c>
      <c r="G4862" s="6" t="str">
        <f t="shared" si="527"/>
        <v>44641,3885648148 69227</v>
      </c>
      <c r="H4862" s="6" t="str">
        <f t="shared" si="528"/>
        <v>Dans 69227</v>
      </c>
      <c r="I4862" s="6" t="str">
        <f t="shared" si="531"/>
        <v>Dans 69227</v>
      </c>
      <c r="J4862" s="5" t="str">
        <f t="shared" si="529"/>
        <v/>
      </c>
      <c r="K4862" s="6">
        <v>53</v>
      </c>
      <c r="L4862" s="7">
        <v>1.3888888888888889E-4</v>
      </c>
      <c r="M4862">
        <v>-2.4580000000000001E-3</v>
      </c>
      <c r="N4862" s="9" t="str">
        <f t="shared" si="530"/>
        <v>passage possible</v>
      </c>
      <c r="O4862" s="6" t="str">
        <f>IFERROR(VLOOKUP(F4862,TCD!$A$4:$C$362,3,FALSE),"Commune de ramassage")</f>
        <v>Commune de ramassage</v>
      </c>
      <c r="P4862">
        <v>449</v>
      </c>
    </row>
    <row r="4863" spans="1:16" x14ac:dyDescent="0.3">
      <c r="A4863">
        <f t="shared" si="525"/>
        <v>4862</v>
      </c>
      <c r="B4863" t="s">
        <v>30</v>
      </c>
      <c r="C4863" s="8">
        <v>44641.388703703706</v>
      </c>
      <c r="D4863" s="7">
        <f>C4863</f>
        <v>44641.388703703706</v>
      </c>
      <c r="E4863" s="6" t="s">
        <v>37</v>
      </c>
      <c r="F4863" s="6" t="str">
        <f t="shared" si="526"/>
        <v>69227 44641,3887</v>
      </c>
      <c r="G4863" s="6" t="str">
        <f t="shared" si="527"/>
        <v>44641,3887037037 69227</v>
      </c>
      <c r="H4863" s="6" t="str">
        <f t="shared" si="528"/>
        <v>Dans 69227</v>
      </c>
      <c r="I4863" s="6" t="str">
        <f t="shared" si="531"/>
        <v>Dans 69227</v>
      </c>
      <c r="J4863" s="5" t="str">
        <f t="shared" si="529"/>
        <v/>
      </c>
      <c r="K4863" s="6">
        <v>47</v>
      </c>
      <c r="L4863" s="7">
        <v>1.8518518518518518E-4</v>
      </c>
      <c r="M4863">
        <v>-1.152E-3</v>
      </c>
      <c r="N4863" s="9" t="str">
        <f t="shared" si="530"/>
        <v>passage possible</v>
      </c>
      <c r="O4863" s="6" t="str">
        <f>IFERROR(VLOOKUP(F4863,TCD!$A$4:$C$362,3,FALSE),"Commune de ramassage")</f>
        <v>Commune de ramassage</v>
      </c>
      <c r="P4863">
        <v>450</v>
      </c>
    </row>
    <row r="4864" spans="1:16" x14ac:dyDescent="0.3">
      <c r="A4864">
        <f t="shared" si="525"/>
        <v>4863</v>
      </c>
      <c r="B4864" t="s">
        <v>30</v>
      </c>
      <c r="C4864" s="8">
        <v>44641.388888888891</v>
      </c>
      <c r="D4864" s="7">
        <f>C4864</f>
        <v>44641.388888888891</v>
      </c>
      <c r="E4864" s="6" t="s">
        <v>37</v>
      </c>
      <c r="F4864" s="6" t="str">
        <f t="shared" si="526"/>
        <v>69227 44641,38889</v>
      </c>
      <c r="G4864" s="6" t="str">
        <f t="shared" si="527"/>
        <v>44641,3888888889 69227</v>
      </c>
      <c r="H4864" s="6" t="str">
        <f t="shared" si="528"/>
        <v>Dans 69227</v>
      </c>
      <c r="I4864" s="6" t="str">
        <f t="shared" si="531"/>
        <v>Dans 69227</v>
      </c>
      <c r="J4864" s="5" t="str">
        <f t="shared" si="529"/>
        <v/>
      </c>
      <c r="K4864" s="6">
        <v>47</v>
      </c>
      <c r="L4864" s="7">
        <v>1.1458333333333333E-3</v>
      </c>
      <c r="M4864">
        <v>-1.4530000000000001E-3</v>
      </c>
      <c r="N4864" s="9" t="str">
        <f t="shared" si="530"/>
        <v>passage possible</v>
      </c>
      <c r="O4864" s="6" t="str">
        <f>IFERROR(VLOOKUP(F4864,TCD!$A$4:$C$362,3,FALSE),"Commune de ramassage")</f>
        <v>Commune de ramassage</v>
      </c>
      <c r="P4864">
        <v>451</v>
      </c>
    </row>
    <row r="4865" spans="1:16" x14ac:dyDescent="0.3">
      <c r="A4865">
        <f t="shared" si="525"/>
        <v>4864</v>
      </c>
      <c r="B4865" t="s">
        <v>30</v>
      </c>
      <c r="C4865" s="8">
        <v>44641.390034722222</v>
      </c>
      <c r="D4865" s="7">
        <f>C4865</f>
        <v>44641.390034722222</v>
      </c>
      <c r="E4865" s="6" t="s">
        <v>37</v>
      </c>
      <c r="F4865" s="6" t="str">
        <f t="shared" si="526"/>
        <v>69227 44641,39003</v>
      </c>
      <c r="G4865" s="6" t="str">
        <f t="shared" si="527"/>
        <v>44641,3900347222 69227</v>
      </c>
      <c r="H4865" s="6" t="str">
        <f t="shared" si="528"/>
        <v>sortie 69227</v>
      </c>
      <c r="I4865" s="6" t="str">
        <f t="shared" si="531"/>
        <v>Dans 69227</v>
      </c>
      <c r="J4865" s="5" t="str">
        <f t="shared" si="529"/>
        <v>sortie 69227</v>
      </c>
      <c r="K4865" s="6">
        <v>11</v>
      </c>
      <c r="L4865" s="7">
        <v>1.0879629629629629E-3</v>
      </c>
      <c r="M4865">
        <v>-3.2599999999999999E-3</v>
      </c>
      <c r="N4865" s="9" t="str">
        <f t="shared" si="530"/>
        <v>passage possible</v>
      </c>
      <c r="O4865" s="6" t="str">
        <f>IFERROR(VLOOKUP(F4865,TCD!$A$4:$C$362,3,FALSE),"Commune de ramassage")</f>
        <v>Commune de ramassage</v>
      </c>
      <c r="P4865">
        <v>452</v>
      </c>
    </row>
    <row r="4866" spans="1:16" x14ac:dyDescent="0.3">
      <c r="A4866">
        <f t="shared" si="525"/>
        <v>4865</v>
      </c>
      <c r="B4866" t="s">
        <v>30</v>
      </c>
      <c r="C4866" s="8">
        <v>44641.391122685185</v>
      </c>
      <c r="D4866" s="7">
        <f>C4866</f>
        <v>44641.391122685185</v>
      </c>
      <c r="E4866" s="6" t="s">
        <v>39</v>
      </c>
      <c r="F4866" s="6" t="str">
        <f t="shared" si="526"/>
        <v>69184 44641,39112</v>
      </c>
      <c r="G4866" s="6" t="str">
        <f t="shared" si="527"/>
        <v>44641,3911226852 69184</v>
      </c>
      <c r="H4866" s="6" t="str">
        <f t="shared" si="528"/>
        <v>sortie 69184</v>
      </c>
      <c r="I4866" s="6" t="str">
        <f t="shared" si="531"/>
        <v>Entree 69184</v>
      </c>
      <c r="J4866" s="5" t="str">
        <f t="shared" si="529"/>
        <v>sortie 69184</v>
      </c>
      <c r="K4866" s="6">
        <v>15</v>
      </c>
      <c r="L4866" s="7">
        <v>7.0601851851851847E-4</v>
      </c>
      <c r="M4866">
        <v>7.1000000000000005E-5</v>
      </c>
      <c r="N4866" s="9" t="str">
        <f t="shared" si="530"/>
        <v>passage possible</v>
      </c>
      <c r="O4866" s="6" t="str">
        <f>IFERROR(VLOOKUP(F4866,TCD!$A$4:$C$362,3,FALSE),"Commune de ramassage")</f>
        <v>Commune de ramassage</v>
      </c>
      <c r="P4866">
        <v>453</v>
      </c>
    </row>
    <row r="4867" spans="1:16" x14ac:dyDescent="0.3">
      <c r="A4867">
        <f t="shared" ref="A4867:A4930" si="532">A4866+1</f>
        <v>4866</v>
      </c>
      <c r="B4867" t="s">
        <v>30</v>
      </c>
      <c r="C4867" s="8">
        <v>44641.391828703701</v>
      </c>
      <c r="D4867" s="7">
        <f>C4867</f>
        <v>44641.391828703701</v>
      </c>
      <c r="E4867" s="6" t="s">
        <v>35</v>
      </c>
      <c r="F4867" s="6" t="str">
        <f t="shared" ref="F4867:F4930" si="533">E4867&amp;" "&amp;ROUND(D4867,5)</f>
        <v>69110 44641,39183</v>
      </c>
      <c r="G4867" s="6" t="str">
        <f t="shared" ref="G4867:G4930" si="534">D4867&amp;" "&amp;E4867</f>
        <v>44641,3918287037 69110</v>
      </c>
      <c r="H4867" s="6" t="str">
        <f t="shared" ref="H4867:H4930" si="535">IF(E4867=E4868,"Dans"&amp;" "&amp;E4867,"sortie"&amp;" "&amp;E4867)</f>
        <v>sortie 69110</v>
      </c>
      <c r="I4867" s="6" t="str">
        <f t="shared" si="531"/>
        <v>Entree 69110</v>
      </c>
      <c r="J4867" s="5" t="str">
        <f t="shared" ref="J4867:J4930" si="536">IF(IFERROR(SEARCH("sortie",H4867),0)=1,H4867,IF(IFERROR(SEARCH("Entree",I4867),0)=1,I4867,""))</f>
        <v>sortie 69110</v>
      </c>
      <c r="K4867" s="6">
        <v>0</v>
      </c>
      <c r="L4867" s="7">
        <v>5.4398148148148144E-4</v>
      </c>
      <c r="M4867">
        <v>5.0000000000000004E-6</v>
      </c>
      <c r="N4867" s="9" t="str">
        <f t="shared" ref="N4867:N4930" si="537">IF(K4867&lt;10,"ramassage possible","passage possible")</f>
        <v>ramassage possible</v>
      </c>
      <c r="O4867" s="6" t="str">
        <f>IFERROR(VLOOKUP(F4867,TCD!$A$4:$C$362,3,FALSE),"Commune de ramassage")</f>
        <v>Commune de ramassage</v>
      </c>
      <c r="P4867">
        <v>454</v>
      </c>
    </row>
    <row r="4868" spans="1:16" x14ac:dyDescent="0.3">
      <c r="A4868">
        <f t="shared" si="532"/>
        <v>4867</v>
      </c>
      <c r="B4868" t="s">
        <v>30</v>
      </c>
      <c r="C4868" s="8">
        <v>44641.392372685186</v>
      </c>
      <c r="D4868" s="7">
        <f>C4868</f>
        <v>44641.392372685186</v>
      </c>
      <c r="E4868" s="6" t="s">
        <v>39</v>
      </c>
      <c r="F4868" s="6" t="str">
        <f t="shared" si="533"/>
        <v>69184 44641,39237</v>
      </c>
      <c r="G4868" s="6" t="str">
        <f t="shared" si="534"/>
        <v>44641,3923726852 69184</v>
      </c>
      <c r="H4868" s="6" t="str">
        <f t="shared" si="535"/>
        <v>Dans 69184</v>
      </c>
      <c r="I4868" s="6" t="str">
        <f t="shared" si="531"/>
        <v>Entree 69184</v>
      </c>
      <c r="J4868" s="5" t="str">
        <f t="shared" si="536"/>
        <v>Entree 69184</v>
      </c>
      <c r="K4868" s="6">
        <v>13</v>
      </c>
      <c r="L4868" s="7">
        <v>8.1018518518518516E-5</v>
      </c>
      <c r="M4868">
        <v>-4.0000000000000003E-5</v>
      </c>
      <c r="N4868" s="9" t="str">
        <f t="shared" si="537"/>
        <v>passage possible</v>
      </c>
      <c r="O4868" s="6" t="str">
        <f>IFERROR(VLOOKUP(F4868,TCD!$A$4:$C$362,3,FALSE),"Commune de ramassage")</f>
        <v>Commune de ramassage</v>
      </c>
      <c r="P4868">
        <v>455</v>
      </c>
    </row>
    <row r="4869" spans="1:16" x14ac:dyDescent="0.3">
      <c r="A4869">
        <f t="shared" si="532"/>
        <v>4868</v>
      </c>
      <c r="B4869" t="s">
        <v>30</v>
      </c>
      <c r="C4869" s="8">
        <v>44641.392453703702</v>
      </c>
      <c r="D4869" s="7">
        <f>C4869</f>
        <v>44641.392453703702</v>
      </c>
      <c r="E4869" s="6" t="s">
        <v>39</v>
      </c>
      <c r="F4869" s="6" t="str">
        <f t="shared" si="533"/>
        <v>69184 44641,39245</v>
      </c>
      <c r="G4869" s="6" t="str">
        <f t="shared" si="534"/>
        <v>44641,3924537037 69184</v>
      </c>
      <c r="H4869" s="6" t="str">
        <f t="shared" si="535"/>
        <v>Dans 69184</v>
      </c>
      <c r="I4869" s="6" t="str">
        <f t="shared" ref="I4869:I4932" si="538">IF(E4869&lt;&gt;E4868,"Entree"&amp;" "&amp;E4869,"Dans"&amp;" "&amp;E4868)</f>
        <v>Dans 69184</v>
      </c>
      <c r="J4869" s="5" t="str">
        <f t="shared" si="536"/>
        <v/>
      </c>
      <c r="K4869" s="6">
        <v>11</v>
      </c>
      <c r="L4869" s="7">
        <v>1.1689814814814816E-3</v>
      </c>
      <c r="M4869">
        <v>-3.5509999999999999E-3</v>
      </c>
      <c r="N4869" s="9" t="str">
        <f t="shared" si="537"/>
        <v>passage possible</v>
      </c>
      <c r="O4869" s="6" t="str">
        <f>IFERROR(VLOOKUP(F4869,TCD!$A$4:$C$362,3,FALSE),"Commune de ramassage")</f>
        <v>Commune de ramassage</v>
      </c>
      <c r="P4869">
        <v>456</v>
      </c>
    </row>
    <row r="4870" spans="1:16" x14ac:dyDescent="0.3">
      <c r="A4870">
        <f t="shared" si="532"/>
        <v>4869</v>
      </c>
      <c r="B4870" t="s">
        <v>30</v>
      </c>
      <c r="C4870" s="8">
        <v>44641.393622685187</v>
      </c>
      <c r="D4870" s="7">
        <f>C4870</f>
        <v>44641.393622685187</v>
      </c>
      <c r="E4870" s="6" t="s">
        <v>39</v>
      </c>
      <c r="F4870" s="6" t="str">
        <f t="shared" si="533"/>
        <v>69184 44641,39362</v>
      </c>
      <c r="G4870" s="6" t="str">
        <f t="shared" si="534"/>
        <v>44641,3936226852 69184</v>
      </c>
      <c r="H4870" s="6" t="str">
        <f t="shared" si="535"/>
        <v>Dans 69184</v>
      </c>
      <c r="I4870" s="6" t="str">
        <f t="shared" si="538"/>
        <v>Dans 69184</v>
      </c>
      <c r="J4870" s="5" t="str">
        <f t="shared" si="536"/>
        <v/>
      </c>
      <c r="K4870" s="6">
        <v>0</v>
      </c>
      <c r="L4870" s="7">
        <v>4.5138888888888892E-4</v>
      </c>
      <c r="M4870">
        <v>-1.642E-3</v>
      </c>
      <c r="N4870" s="9" t="str">
        <f t="shared" si="537"/>
        <v>ramassage possible</v>
      </c>
      <c r="O4870" s="6" t="str">
        <f>IFERROR(VLOOKUP(F4870,TCD!$A$4:$C$362,3,FALSE),"Commune de ramassage")</f>
        <v>Commune de ramassage</v>
      </c>
      <c r="P4870">
        <v>457</v>
      </c>
    </row>
    <row r="4871" spans="1:16" x14ac:dyDescent="0.3">
      <c r="A4871">
        <f t="shared" si="532"/>
        <v>4870</v>
      </c>
      <c r="B4871" t="s">
        <v>30</v>
      </c>
      <c r="C4871" s="8">
        <v>44641.394074074073</v>
      </c>
      <c r="D4871" s="7">
        <f>C4871</f>
        <v>44641.394074074073</v>
      </c>
      <c r="E4871" s="6" t="s">
        <v>39</v>
      </c>
      <c r="F4871" s="6" t="str">
        <f t="shared" si="533"/>
        <v>69184 44641,39407</v>
      </c>
      <c r="G4871" s="6" t="str">
        <f t="shared" si="534"/>
        <v>44641,3940740741 69184</v>
      </c>
      <c r="H4871" s="6" t="str">
        <f t="shared" si="535"/>
        <v>Dans 69184</v>
      </c>
      <c r="I4871" s="6" t="str">
        <f t="shared" si="538"/>
        <v>Dans 69184</v>
      </c>
      <c r="J4871" s="5" t="str">
        <f t="shared" si="536"/>
        <v/>
      </c>
      <c r="K4871" s="6">
        <v>17</v>
      </c>
      <c r="L4871" s="7">
        <v>6.9444444444444444E-5</v>
      </c>
      <c r="M4871">
        <v>-7.2000000000000002E-5</v>
      </c>
      <c r="N4871" s="9" t="str">
        <f t="shared" si="537"/>
        <v>passage possible</v>
      </c>
      <c r="O4871" s="6" t="str">
        <f>IFERROR(VLOOKUP(F4871,TCD!$A$4:$C$362,3,FALSE),"Commune de ramassage")</f>
        <v>Commune de ramassage</v>
      </c>
      <c r="P4871">
        <v>458</v>
      </c>
    </row>
    <row r="4872" spans="1:16" x14ac:dyDescent="0.3">
      <c r="A4872">
        <f t="shared" si="532"/>
        <v>4871</v>
      </c>
      <c r="B4872" t="s">
        <v>30</v>
      </c>
      <c r="C4872" s="8">
        <v>44641.394143518519</v>
      </c>
      <c r="D4872" s="7">
        <f>C4872</f>
        <v>44641.394143518519</v>
      </c>
      <c r="E4872" s="6" t="s">
        <v>39</v>
      </c>
      <c r="F4872" s="6" t="str">
        <f t="shared" si="533"/>
        <v>69184 44641,39414</v>
      </c>
      <c r="G4872" s="6" t="str">
        <f t="shared" si="534"/>
        <v>44641,3941435185 69184</v>
      </c>
      <c r="H4872" s="6" t="str">
        <f t="shared" si="535"/>
        <v>Dans 69184</v>
      </c>
      <c r="I4872" s="6" t="str">
        <f t="shared" si="538"/>
        <v>Dans 69184</v>
      </c>
      <c r="J4872" s="5" t="str">
        <f t="shared" si="536"/>
        <v/>
      </c>
      <c r="K4872" s="6">
        <v>25</v>
      </c>
      <c r="L4872" s="7">
        <v>5.7870370370370366E-5</v>
      </c>
      <c r="M4872">
        <v>2.0900000000000001E-4</v>
      </c>
      <c r="N4872" s="9" t="str">
        <f t="shared" si="537"/>
        <v>passage possible</v>
      </c>
      <c r="O4872" s="6" t="str">
        <f>IFERROR(VLOOKUP(F4872,TCD!$A$4:$C$362,3,FALSE),"Commune de ramassage")</f>
        <v>Commune de ramassage</v>
      </c>
      <c r="P4872">
        <v>459</v>
      </c>
    </row>
    <row r="4873" spans="1:16" x14ac:dyDescent="0.3">
      <c r="A4873">
        <f t="shared" si="532"/>
        <v>4872</v>
      </c>
      <c r="B4873" t="s">
        <v>30</v>
      </c>
      <c r="C4873" s="8">
        <v>44641.394201388888</v>
      </c>
      <c r="D4873" s="7">
        <f>C4873</f>
        <v>44641.394201388888</v>
      </c>
      <c r="E4873" s="6" t="s">
        <v>39</v>
      </c>
      <c r="F4873" s="6" t="str">
        <f t="shared" si="533"/>
        <v>69184 44641,3942</v>
      </c>
      <c r="G4873" s="6" t="str">
        <f t="shared" si="534"/>
        <v>44641,3942013889 69184</v>
      </c>
      <c r="H4873" s="6" t="str">
        <f t="shared" si="535"/>
        <v>Dans 69184</v>
      </c>
      <c r="I4873" s="6" t="str">
        <f t="shared" si="538"/>
        <v>Dans 69184</v>
      </c>
      <c r="J4873" s="5" t="str">
        <f t="shared" si="536"/>
        <v/>
      </c>
      <c r="K4873" s="6">
        <v>39</v>
      </c>
      <c r="L4873" s="7">
        <v>1.273148148148148E-4</v>
      </c>
      <c r="M4873">
        <v>3.28E-4</v>
      </c>
      <c r="N4873" s="9" t="str">
        <f t="shared" si="537"/>
        <v>passage possible</v>
      </c>
      <c r="O4873" s="6" t="str">
        <f>IFERROR(VLOOKUP(F4873,TCD!$A$4:$C$362,3,FALSE),"Commune de ramassage")</f>
        <v>Commune de ramassage</v>
      </c>
      <c r="P4873">
        <v>460</v>
      </c>
    </row>
    <row r="4874" spans="1:16" x14ac:dyDescent="0.3">
      <c r="A4874">
        <f t="shared" si="532"/>
        <v>4873</v>
      </c>
      <c r="B4874" t="s">
        <v>30</v>
      </c>
      <c r="C4874" s="8">
        <v>44641.394328703704</v>
      </c>
      <c r="D4874" s="7">
        <f>C4874</f>
        <v>44641.394328703704</v>
      </c>
      <c r="E4874" s="6" t="s">
        <v>39</v>
      </c>
      <c r="F4874" s="6" t="str">
        <f t="shared" si="533"/>
        <v>69184 44641,39433</v>
      </c>
      <c r="G4874" s="6" t="str">
        <f t="shared" si="534"/>
        <v>44641,3943287037 69184</v>
      </c>
      <c r="H4874" s="6" t="str">
        <f t="shared" si="535"/>
        <v>Dans 69184</v>
      </c>
      <c r="I4874" s="6" t="str">
        <f t="shared" si="538"/>
        <v>Dans 69184</v>
      </c>
      <c r="J4874" s="5" t="str">
        <f t="shared" si="536"/>
        <v/>
      </c>
      <c r="K4874" s="6">
        <v>36</v>
      </c>
      <c r="L4874" s="7">
        <v>6.3657407407407402E-4</v>
      </c>
      <c r="M4874">
        <v>-1.372E-3</v>
      </c>
      <c r="N4874" s="9" t="str">
        <f t="shared" si="537"/>
        <v>passage possible</v>
      </c>
      <c r="O4874" s="6" t="str">
        <f>IFERROR(VLOOKUP(F4874,TCD!$A$4:$C$362,3,FALSE),"Commune de ramassage")</f>
        <v>Commune de ramassage</v>
      </c>
      <c r="P4874">
        <v>461</v>
      </c>
    </row>
    <row r="4875" spans="1:16" x14ac:dyDescent="0.3">
      <c r="A4875">
        <f t="shared" si="532"/>
        <v>4874</v>
      </c>
      <c r="B4875" t="s">
        <v>30</v>
      </c>
      <c r="C4875" s="8">
        <v>44641.394965277781</v>
      </c>
      <c r="D4875" s="7">
        <f>C4875</f>
        <v>44641.394965277781</v>
      </c>
      <c r="E4875" s="6" t="s">
        <v>39</v>
      </c>
      <c r="F4875" s="6" t="str">
        <f t="shared" si="533"/>
        <v>69184 44641,39497</v>
      </c>
      <c r="G4875" s="6" t="str">
        <f t="shared" si="534"/>
        <v>44641,3949652778 69184</v>
      </c>
      <c r="H4875" s="6" t="str">
        <f t="shared" si="535"/>
        <v>sortie 69184</v>
      </c>
      <c r="I4875" s="6" t="str">
        <f t="shared" si="538"/>
        <v>Dans 69184</v>
      </c>
      <c r="J4875" s="5" t="str">
        <f t="shared" si="536"/>
        <v>sortie 69184</v>
      </c>
      <c r="K4875" s="6">
        <v>44</v>
      </c>
      <c r="L4875" s="7">
        <v>3.2407407407407406E-4</v>
      </c>
      <c r="M4875">
        <v>-1.7780000000000001E-3</v>
      </c>
      <c r="N4875" s="9" t="str">
        <f t="shared" si="537"/>
        <v>passage possible</v>
      </c>
      <c r="O4875" s="6" t="str">
        <f>IFERROR(VLOOKUP(F4875,TCD!$A$4:$C$362,3,FALSE),"Commune de ramassage")</f>
        <v>Commune de ramassage</v>
      </c>
      <c r="P4875">
        <v>462</v>
      </c>
    </row>
    <row r="4876" spans="1:16" x14ac:dyDescent="0.3">
      <c r="A4876">
        <f t="shared" si="532"/>
        <v>4875</v>
      </c>
      <c r="B4876" t="s">
        <v>30</v>
      </c>
      <c r="C4876" s="8">
        <v>44641.395289351851</v>
      </c>
      <c r="D4876" s="7">
        <f>C4876</f>
        <v>44641.395289351851</v>
      </c>
      <c r="E4876" s="6" t="s">
        <v>35</v>
      </c>
      <c r="F4876" s="6" t="str">
        <f t="shared" si="533"/>
        <v>69110 44641,39529</v>
      </c>
      <c r="G4876" s="6" t="str">
        <f t="shared" si="534"/>
        <v>44641,3952893519 69110</v>
      </c>
      <c r="H4876" s="6" t="str">
        <f t="shared" si="535"/>
        <v>Dans 69110</v>
      </c>
      <c r="I4876" s="6" t="str">
        <f t="shared" si="538"/>
        <v>Entree 69110</v>
      </c>
      <c r="J4876" s="5" t="str">
        <f t="shared" si="536"/>
        <v>Entree 69110</v>
      </c>
      <c r="K4876" s="6">
        <v>24</v>
      </c>
      <c r="L4876" s="7">
        <v>3.2407407407407406E-4</v>
      </c>
      <c r="M4876">
        <v>-4.8799999999999999E-4</v>
      </c>
      <c r="N4876" s="9" t="str">
        <f t="shared" si="537"/>
        <v>passage possible</v>
      </c>
      <c r="O4876" s="6" t="str">
        <f>IFERROR(VLOOKUP(F4876,TCD!$A$4:$C$362,3,FALSE),"Commune de ramassage")</f>
        <v>Commune de ramassage</v>
      </c>
      <c r="P4876">
        <v>463</v>
      </c>
    </row>
    <row r="4877" spans="1:16" x14ac:dyDescent="0.3">
      <c r="A4877">
        <f t="shared" si="532"/>
        <v>4876</v>
      </c>
      <c r="B4877" t="s">
        <v>30</v>
      </c>
      <c r="C4877" s="8">
        <v>44641.395613425928</v>
      </c>
      <c r="D4877" s="7">
        <f>C4877</f>
        <v>44641.395613425928</v>
      </c>
      <c r="E4877" s="6" t="s">
        <v>35</v>
      </c>
      <c r="F4877" s="6" t="str">
        <f t="shared" si="533"/>
        <v>69110 44641,39561</v>
      </c>
      <c r="G4877" s="6" t="str">
        <f t="shared" si="534"/>
        <v>44641,3956134259 69110</v>
      </c>
      <c r="H4877" s="6" t="str">
        <f t="shared" si="535"/>
        <v>Dans 69110</v>
      </c>
      <c r="I4877" s="6" t="str">
        <f t="shared" si="538"/>
        <v>Dans 69110</v>
      </c>
      <c r="J4877" s="5" t="str">
        <f t="shared" si="536"/>
        <v/>
      </c>
      <c r="K4877" s="6">
        <v>36</v>
      </c>
      <c r="L4877" s="7">
        <v>1.4814814814814814E-3</v>
      </c>
      <c r="M4877">
        <v>-7.0200000000000004E-4</v>
      </c>
      <c r="N4877" s="9" t="str">
        <f t="shared" si="537"/>
        <v>passage possible</v>
      </c>
      <c r="O4877" s="6" t="str">
        <f>IFERROR(VLOOKUP(F4877,TCD!$A$4:$C$362,3,FALSE),"Commune de ramassage")</f>
        <v>Commune de ramassage</v>
      </c>
      <c r="P4877">
        <v>464</v>
      </c>
    </row>
    <row r="4878" spans="1:16" x14ac:dyDescent="0.3">
      <c r="A4878">
        <f t="shared" si="532"/>
        <v>4877</v>
      </c>
      <c r="B4878" t="s">
        <v>30</v>
      </c>
      <c r="C4878" s="8">
        <v>44641.397094907406</v>
      </c>
      <c r="D4878" s="7">
        <f>C4878</f>
        <v>44641.397094907406</v>
      </c>
      <c r="E4878" s="6" t="s">
        <v>35</v>
      </c>
      <c r="F4878" s="6" t="str">
        <f t="shared" si="533"/>
        <v>69110 44641,39709</v>
      </c>
      <c r="G4878" s="6" t="str">
        <f t="shared" si="534"/>
        <v>44641,3970949074 69110</v>
      </c>
      <c r="H4878" s="6" t="str">
        <f t="shared" si="535"/>
        <v>Dans 69110</v>
      </c>
      <c r="I4878" s="6" t="str">
        <f t="shared" si="538"/>
        <v>Dans 69110</v>
      </c>
      <c r="J4878" s="5" t="str">
        <f t="shared" si="536"/>
        <v/>
      </c>
      <c r="K4878" s="6">
        <v>0</v>
      </c>
      <c r="L4878" s="7">
        <v>4.6296296296296294E-5</v>
      </c>
      <c r="M4878">
        <v>0</v>
      </c>
      <c r="N4878" s="9" t="str">
        <f t="shared" si="537"/>
        <v>ramassage possible</v>
      </c>
      <c r="O4878" s="6" t="str">
        <f>IFERROR(VLOOKUP(F4878,TCD!$A$4:$C$362,3,FALSE),"Commune de ramassage")</f>
        <v>Commune de ramassage</v>
      </c>
      <c r="P4878">
        <v>465</v>
      </c>
    </row>
    <row r="4879" spans="1:16" x14ac:dyDescent="0.3">
      <c r="A4879">
        <f t="shared" si="532"/>
        <v>4878</v>
      </c>
      <c r="B4879" t="s">
        <v>30</v>
      </c>
      <c r="C4879" s="8">
        <v>44641.397141203706</v>
      </c>
      <c r="D4879" s="7">
        <f>C4879</f>
        <v>44641.397141203706</v>
      </c>
      <c r="E4879" s="6" t="s">
        <v>35</v>
      </c>
      <c r="F4879" s="6" t="str">
        <f t="shared" si="533"/>
        <v>69110 44641,39714</v>
      </c>
      <c r="G4879" s="6" t="str">
        <f t="shared" si="534"/>
        <v>44641,3971412037 69110</v>
      </c>
      <c r="H4879" s="6" t="str">
        <f t="shared" si="535"/>
        <v>Dans 69110</v>
      </c>
      <c r="I4879" s="6" t="str">
        <f t="shared" si="538"/>
        <v>Dans 69110</v>
      </c>
      <c r="J4879" s="5" t="str">
        <f t="shared" si="536"/>
        <v/>
      </c>
      <c r="K4879" s="6">
        <v>0</v>
      </c>
      <c r="L4879" s="7">
        <v>4.9768518518518521E-4</v>
      </c>
      <c r="M4879">
        <v>6.1499999999999999E-4</v>
      </c>
      <c r="N4879" s="9" t="str">
        <f t="shared" si="537"/>
        <v>ramassage possible</v>
      </c>
      <c r="O4879" s="6" t="str">
        <f>IFERROR(VLOOKUP(F4879,TCD!$A$4:$C$362,3,FALSE),"Commune de ramassage")</f>
        <v>Commune de ramassage</v>
      </c>
      <c r="P4879">
        <v>466</v>
      </c>
    </row>
    <row r="4880" spans="1:16" x14ac:dyDescent="0.3">
      <c r="A4880">
        <f t="shared" si="532"/>
        <v>4879</v>
      </c>
      <c r="B4880" t="s">
        <v>30</v>
      </c>
      <c r="C4880" s="8">
        <v>44641.397638888891</v>
      </c>
      <c r="D4880" s="7">
        <f>C4880</f>
        <v>44641.397638888891</v>
      </c>
      <c r="E4880" s="6" t="s">
        <v>35</v>
      </c>
      <c r="F4880" s="6" t="str">
        <f t="shared" si="533"/>
        <v>69110 44641,39764</v>
      </c>
      <c r="G4880" s="6" t="str">
        <f t="shared" si="534"/>
        <v>44641,3976388889 69110</v>
      </c>
      <c r="H4880" s="6" t="str">
        <f t="shared" si="535"/>
        <v>sortie 69110</v>
      </c>
      <c r="I4880" s="6" t="str">
        <f t="shared" si="538"/>
        <v>Dans 69110</v>
      </c>
      <c r="J4880" s="5" t="str">
        <f t="shared" si="536"/>
        <v>sortie 69110</v>
      </c>
      <c r="K4880" s="6">
        <v>43</v>
      </c>
      <c r="L4880" s="7">
        <v>9.2592592592592585E-4</v>
      </c>
      <c r="M4880">
        <v>7.1199999999999996E-4</v>
      </c>
      <c r="N4880" s="9" t="str">
        <f t="shared" si="537"/>
        <v>passage possible</v>
      </c>
      <c r="O4880" s="6" t="str">
        <f>IFERROR(VLOOKUP(F4880,TCD!$A$4:$C$362,3,FALSE),"Commune de ramassage")</f>
        <v>Commune de ramassage</v>
      </c>
      <c r="P4880">
        <v>467</v>
      </c>
    </row>
    <row r="4881" spans="1:16" x14ac:dyDescent="0.3">
      <c r="A4881">
        <f t="shared" si="532"/>
        <v>4880</v>
      </c>
      <c r="B4881" t="s">
        <v>30</v>
      </c>
      <c r="C4881" s="8">
        <v>44641.398564814815</v>
      </c>
      <c r="D4881" s="7">
        <f>C4881</f>
        <v>44641.398564814815</v>
      </c>
      <c r="E4881" s="6" t="s">
        <v>39</v>
      </c>
      <c r="F4881" s="6" t="str">
        <f t="shared" si="533"/>
        <v>69184 44641,39856</v>
      </c>
      <c r="G4881" s="6" t="str">
        <f t="shared" si="534"/>
        <v>44641,3985648148 69184</v>
      </c>
      <c r="H4881" s="6" t="str">
        <f t="shared" si="535"/>
        <v>Dans 69184</v>
      </c>
      <c r="I4881" s="6" t="str">
        <f t="shared" si="538"/>
        <v>Entree 69184</v>
      </c>
      <c r="J4881" s="5" t="str">
        <f t="shared" si="536"/>
        <v>Entree 69184</v>
      </c>
      <c r="K4881" s="6">
        <v>29</v>
      </c>
      <c r="L4881" s="7">
        <v>2.3148148148148147E-5</v>
      </c>
      <c r="M4881">
        <v>2.2550000000000001E-3</v>
      </c>
      <c r="N4881" s="9" t="str">
        <f t="shared" si="537"/>
        <v>passage possible</v>
      </c>
      <c r="O4881" s="6" t="str">
        <f>IFERROR(VLOOKUP(F4881,TCD!$A$4:$C$362,3,FALSE),"Commune de ramassage")</f>
        <v>Commune de ramassage</v>
      </c>
      <c r="P4881">
        <v>468</v>
      </c>
    </row>
    <row r="4882" spans="1:16" x14ac:dyDescent="0.3">
      <c r="A4882">
        <f t="shared" si="532"/>
        <v>4881</v>
      </c>
      <c r="B4882" t="s">
        <v>30</v>
      </c>
      <c r="C4882" s="8">
        <v>44641.398587962962</v>
      </c>
      <c r="D4882" s="7">
        <f>C4882</f>
        <v>44641.398587962962</v>
      </c>
      <c r="E4882" s="6" t="s">
        <v>39</v>
      </c>
      <c r="F4882" s="6" t="str">
        <f t="shared" si="533"/>
        <v>69184 44641,39859</v>
      </c>
      <c r="G4882" s="6" t="str">
        <f t="shared" si="534"/>
        <v>44641,398587963 69184</v>
      </c>
      <c r="H4882" s="6" t="str">
        <f t="shared" si="535"/>
        <v>Dans 69184</v>
      </c>
      <c r="I4882" s="6" t="str">
        <f t="shared" si="538"/>
        <v>Dans 69184</v>
      </c>
      <c r="J4882" s="5" t="str">
        <f t="shared" si="536"/>
        <v/>
      </c>
      <c r="K4882" s="6">
        <v>46</v>
      </c>
      <c r="L4882" s="7">
        <v>1.1574074074074073E-4</v>
      </c>
      <c r="M4882">
        <v>8.0000000000000004E-4</v>
      </c>
      <c r="N4882" s="9" t="str">
        <f t="shared" si="537"/>
        <v>passage possible</v>
      </c>
      <c r="O4882" s="6" t="str">
        <f>IFERROR(VLOOKUP(F4882,TCD!$A$4:$C$362,3,FALSE),"Commune de ramassage")</f>
        <v>Commune de ramassage</v>
      </c>
      <c r="P4882">
        <v>469</v>
      </c>
    </row>
    <row r="4883" spans="1:16" x14ac:dyDescent="0.3">
      <c r="A4883">
        <f t="shared" si="532"/>
        <v>4882</v>
      </c>
      <c r="B4883" t="s">
        <v>30</v>
      </c>
      <c r="C4883" s="8">
        <v>44641.3987037037</v>
      </c>
      <c r="D4883" s="7">
        <f>C4883</f>
        <v>44641.3987037037</v>
      </c>
      <c r="E4883" s="6" t="s">
        <v>39</v>
      </c>
      <c r="F4883" s="6" t="str">
        <f t="shared" si="533"/>
        <v>69184 44641,3987</v>
      </c>
      <c r="G4883" s="6" t="str">
        <f t="shared" si="534"/>
        <v>44641,3987037037 69184</v>
      </c>
      <c r="H4883" s="6" t="str">
        <f t="shared" si="535"/>
        <v>Dans 69184</v>
      </c>
      <c r="I4883" s="6" t="str">
        <f t="shared" si="538"/>
        <v>Dans 69184</v>
      </c>
      <c r="J4883" s="5" t="str">
        <f t="shared" si="536"/>
        <v/>
      </c>
      <c r="K4883" s="6">
        <v>52</v>
      </c>
      <c r="L4883" s="7">
        <v>1.6203703703703703E-4</v>
      </c>
      <c r="M4883">
        <v>-1.2899999999999999E-4</v>
      </c>
      <c r="N4883" s="9" t="str">
        <f t="shared" si="537"/>
        <v>passage possible</v>
      </c>
      <c r="O4883" s="6" t="str">
        <f>IFERROR(VLOOKUP(F4883,TCD!$A$4:$C$362,3,FALSE),"Commune de ramassage")</f>
        <v>Commune de ramassage</v>
      </c>
      <c r="P4883">
        <v>470</v>
      </c>
    </row>
    <row r="4884" spans="1:16" x14ac:dyDescent="0.3">
      <c r="A4884">
        <f t="shared" si="532"/>
        <v>4883</v>
      </c>
      <c r="B4884" t="s">
        <v>30</v>
      </c>
      <c r="C4884" s="8">
        <v>44641.398865740739</v>
      </c>
      <c r="D4884" s="7">
        <f>C4884</f>
        <v>44641.398865740739</v>
      </c>
      <c r="E4884" s="6" t="s">
        <v>39</v>
      </c>
      <c r="F4884" s="6" t="str">
        <f t="shared" si="533"/>
        <v>69184 44641,39887</v>
      </c>
      <c r="G4884" s="6" t="str">
        <f t="shared" si="534"/>
        <v>44641,3988657407 69184</v>
      </c>
      <c r="H4884" s="6" t="str">
        <f t="shared" si="535"/>
        <v>Dans 69184</v>
      </c>
      <c r="I4884" s="6" t="str">
        <f t="shared" si="538"/>
        <v>Dans 69184</v>
      </c>
      <c r="J4884" s="5" t="str">
        <f t="shared" si="536"/>
        <v/>
      </c>
      <c r="K4884" s="6">
        <v>42</v>
      </c>
      <c r="L4884" s="7">
        <v>1.3888888888888889E-4</v>
      </c>
      <c r="M4884">
        <v>-4.5800000000000002E-4</v>
      </c>
      <c r="N4884" s="9" t="str">
        <f t="shared" si="537"/>
        <v>passage possible</v>
      </c>
      <c r="O4884" s="6" t="str">
        <f>IFERROR(VLOOKUP(F4884,TCD!$A$4:$C$362,3,FALSE),"Commune de ramassage")</f>
        <v>Commune de ramassage</v>
      </c>
      <c r="P4884">
        <v>471</v>
      </c>
    </row>
    <row r="4885" spans="1:16" x14ac:dyDescent="0.3">
      <c r="A4885">
        <f t="shared" si="532"/>
        <v>4884</v>
      </c>
      <c r="B4885" t="s">
        <v>30</v>
      </c>
      <c r="C4885" s="8">
        <v>44641.399004629631</v>
      </c>
      <c r="D4885" s="7">
        <f>C4885</f>
        <v>44641.399004629631</v>
      </c>
      <c r="E4885" s="6" t="s">
        <v>39</v>
      </c>
      <c r="F4885" s="6" t="str">
        <f t="shared" si="533"/>
        <v>69184 44641,399</v>
      </c>
      <c r="G4885" s="6" t="str">
        <f t="shared" si="534"/>
        <v>44641,3990046296 69184</v>
      </c>
      <c r="H4885" s="6" t="str">
        <f t="shared" si="535"/>
        <v>Dans 69184</v>
      </c>
      <c r="I4885" s="6" t="str">
        <f t="shared" si="538"/>
        <v>Dans 69184</v>
      </c>
      <c r="J4885" s="5" t="str">
        <f t="shared" si="536"/>
        <v/>
      </c>
      <c r="K4885" s="6">
        <v>17</v>
      </c>
      <c r="L4885" s="7">
        <v>7.407407407407407E-4</v>
      </c>
      <c r="M4885">
        <v>2.8E-5</v>
      </c>
      <c r="N4885" s="9" t="str">
        <f t="shared" si="537"/>
        <v>passage possible</v>
      </c>
      <c r="O4885" s="6" t="str">
        <f>IFERROR(VLOOKUP(F4885,TCD!$A$4:$C$362,3,FALSE),"Commune de ramassage")</f>
        <v>Commune de ramassage</v>
      </c>
      <c r="P4885">
        <v>472</v>
      </c>
    </row>
    <row r="4886" spans="1:16" x14ac:dyDescent="0.3">
      <c r="A4886">
        <f t="shared" si="532"/>
        <v>4885</v>
      </c>
      <c r="B4886" t="s">
        <v>30</v>
      </c>
      <c r="C4886" s="8">
        <v>44641.399745370371</v>
      </c>
      <c r="D4886" s="7">
        <f>C4886</f>
        <v>44641.399745370371</v>
      </c>
      <c r="E4886" s="6" t="s">
        <v>39</v>
      </c>
      <c r="F4886" s="6" t="str">
        <f t="shared" si="533"/>
        <v>69184 44641,39975</v>
      </c>
      <c r="G4886" s="6" t="str">
        <f t="shared" si="534"/>
        <v>44641,3997453704 69184</v>
      </c>
      <c r="H4886" s="6" t="str">
        <f t="shared" si="535"/>
        <v>Dans 69184</v>
      </c>
      <c r="I4886" s="6" t="str">
        <f t="shared" si="538"/>
        <v>Dans 69184</v>
      </c>
      <c r="J4886" s="5" t="str">
        <f t="shared" si="536"/>
        <v/>
      </c>
      <c r="K4886" s="6">
        <v>7</v>
      </c>
      <c r="L4886" s="7">
        <v>4.6296296296296294E-5</v>
      </c>
      <c r="M4886">
        <v>6.2000000000000003E-5</v>
      </c>
      <c r="N4886" s="9" t="str">
        <f t="shared" si="537"/>
        <v>ramassage possible</v>
      </c>
      <c r="O4886" s="6" t="str">
        <f>IFERROR(VLOOKUP(F4886,TCD!$A$4:$C$362,3,FALSE),"Commune de ramassage")</f>
        <v>Commune de ramassage</v>
      </c>
      <c r="P4886">
        <v>473</v>
      </c>
    </row>
    <row r="4887" spans="1:16" x14ac:dyDescent="0.3">
      <c r="A4887">
        <f t="shared" si="532"/>
        <v>4886</v>
      </c>
      <c r="B4887" t="s">
        <v>30</v>
      </c>
      <c r="C4887" s="8">
        <v>44641.399791666663</v>
      </c>
      <c r="D4887" s="7">
        <f>C4887</f>
        <v>44641.399791666663</v>
      </c>
      <c r="E4887" s="6" t="s">
        <v>39</v>
      </c>
      <c r="F4887" s="6" t="str">
        <f t="shared" si="533"/>
        <v>69184 44641,39979</v>
      </c>
      <c r="G4887" s="6" t="str">
        <f t="shared" si="534"/>
        <v>44641,3997916667 69184</v>
      </c>
      <c r="H4887" s="6" t="str">
        <f t="shared" si="535"/>
        <v>Dans 69184</v>
      </c>
      <c r="I4887" s="6" t="str">
        <f t="shared" si="538"/>
        <v>Dans 69184</v>
      </c>
      <c r="J4887" s="5" t="str">
        <f t="shared" si="536"/>
        <v/>
      </c>
      <c r="K4887" s="6">
        <v>18</v>
      </c>
      <c r="L4887" s="7">
        <v>3.4722222222222222E-5</v>
      </c>
      <c r="M4887">
        <v>-2.0000000000000002E-5</v>
      </c>
      <c r="N4887" s="9" t="str">
        <f t="shared" si="537"/>
        <v>passage possible</v>
      </c>
      <c r="O4887" s="6" t="str">
        <f>IFERROR(VLOOKUP(F4887,TCD!$A$4:$C$362,3,FALSE),"Commune de ramassage")</f>
        <v>Commune de ramassage</v>
      </c>
      <c r="P4887">
        <v>474</v>
      </c>
    </row>
    <row r="4888" spans="1:16" x14ac:dyDescent="0.3">
      <c r="A4888">
        <f t="shared" si="532"/>
        <v>4887</v>
      </c>
      <c r="B4888" t="s">
        <v>30</v>
      </c>
      <c r="C4888" s="8">
        <v>44641.399826388886</v>
      </c>
      <c r="D4888" s="7">
        <f>C4888</f>
        <v>44641.399826388886</v>
      </c>
      <c r="E4888" s="6" t="s">
        <v>39</v>
      </c>
      <c r="F4888" s="6" t="str">
        <f t="shared" si="533"/>
        <v>69184 44641,39983</v>
      </c>
      <c r="G4888" s="6" t="str">
        <f t="shared" si="534"/>
        <v>44641,3998263889 69184</v>
      </c>
      <c r="H4888" s="6" t="str">
        <f t="shared" si="535"/>
        <v>Dans 69184</v>
      </c>
      <c r="I4888" s="6" t="str">
        <f t="shared" si="538"/>
        <v>Dans 69184</v>
      </c>
      <c r="J4888" s="5" t="str">
        <f t="shared" si="536"/>
        <v/>
      </c>
      <c r="K4888" s="6">
        <v>21</v>
      </c>
      <c r="L4888" s="7">
        <v>1.5046296296296297E-4</v>
      </c>
      <c r="M4888">
        <v>-6.5300000000000004E-4</v>
      </c>
      <c r="N4888" s="9" t="str">
        <f t="shared" si="537"/>
        <v>passage possible</v>
      </c>
      <c r="O4888" s="6" t="str">
        <f>IFERROR(VLOOKUP(F4888,TCD!$A$4:$C$362,3,FALSE),"Commune de ramassage")</f>
        <v>Commune de ramassage</v>
      </c>
      <c r="P4888">
        <v>475</v>
      </c>
    </row>
    <row r="4889" spans="1:16" x14ac:dyDescent="0.3">
      <c r="A4889">
        <f t="shared" si="532"/>
        <v>4888</v>
      </c>
      <c r="B4889" t="s">
        <v>30</v>
      </c>
      <c r="C4889" s="8">
        <v>44641.399976851855</v>
      </c>
      <c r="D4889" s="7">
        <f>C4889</f>
        <v>44641.399976851855</v>
      </c>
      <c r="E4889" s="6" t="s">
        <v>39</v>
      </c>
      <c r="F4889" s="6" t="str">
        <f t="shared" si="533"/>
        <v>69184 44641,39998</v>
      </c>
      <c r="G4889" s="6" t="str">
        <f t="shared" si="534"/>
        <v>44641,3999768519 69184</v>
      </c>
      <c r="H4889" s="6" t="str">
        <f t="shared" si="535"/>
        <v>Dans 69184</v>
      </c>
      <c r="I4889" s="6" t="str">
        <f t="shared" si="538"/>
        <v>Dans 69184</v>
      </c>
      <c r="J4889" s="5" t="str">
        <f t="shared" si="536"/>
        <v/>
      </c>
      <c r="K4889" s="6">
        <v>30</v>
      </c>
      <c r="L4889" s="7">
        <v>7.291666666666667E-4</v>
      </c>
      <c r="M4889">
        <v>-1.9300000000000001E-3</v>
      </c>
      <c r="N4889" s="9" t="str">
        <f t="shared" si="537"/>
        <v>passage possible</v>
      </c>
      <c r="O4889" s="6" t="str">
        <f>IFERROR(VLOOKUP(F4889,TCD!$A$4:$C$362,3,FALSE),"Commune de ramassage")</f>
        <v>Commune de ramassage</v>
      </c>
      <c r="P4889">
        <v>476</v>
      </c>
    </row>
    <row r="4890" spans="1:16" x14ac:dyDescent="0.3">
      <c r="A4890">
        <f t="shared" si="532"/>
        <v>4889</v>
      </c>
      <c r="B4890" t="s">
        <v>30</v>
      </c>
      <c r="C4890" s="8">
        <v>44641.400706018518</v>
      </c>
      <c r="D4890" s="7">
        <f>C4890</f>
        <v>44641.400706018518</v>
      </c>
      <c r="E4890" s="6" t="s">
        <v>39</v>
      </c>
      <c r="F4890" s="6" t="str">
        <f t="shared" si="533"/>
        <v>69184 44641,40071</v>
      </c>
      <c r="G4890" s="6" t="str">
        <f t="shared" si="534"/>
        <v>44641,4007060185 69184</v>
      </c>
      <c r="H4890" s="6" t="str">
        <f t="shared" si="535"/>
        <v>Dans 69184</v>
      </c>
      <c r="I4890" s="6" t="str">
        <f t="shared" si="538"/>
        <v>Dans 69184</v>
      </c>
      <c r="J4890" s="5" t="str">
        <f t="shared" si="536"/>
        <v/>
      </c>
      <c r="K4890" s="6">
        <v>10</v>
      </c>
      <c r="L4890" s="7">
        <v>1.1574074074074073E-3</v>
      </c>
      <c r="M4890">
        <v>-1.6570000000000001E-3</v>
      </c>
      <c r="N4890" s="9" t="str">
        <f t="shared" si="537"/>
        <v>passage possible</v>
      </c>
      <c r="O4890" s="6" t="str">
        <f>IFERROR(VLOOKUP(F4890,TCD!$A$4:$C$362,3,FALSE),"Commune de ramassage")</f>
        <v>Commune de ramassage</v>
      </c>
      <c r="P4890">
        <v>477</v>
      </c>
    </row>
    <row r="4891" spans="1:16" x14ac:dyDescent="0.3">
      <c r="A4891">
        <f t="shared" si="532"/>
        <v>4890</v>
      </c>
      <c r="B4891" t="s">
        <v>30</v>
      </c>
      <c r="C4891" s="8">
        <v>44641.401863425926</v>
      </c>
      <c r="D4891" s="7">
        <f>C4891</f>
        <v>44641.401863425926</v>
      </c>
      <c r="E4891" s="6" t="s">
        <v>39</v>
      </c>
      <c r="F4891" s="6" t="str">
        <f t="shared" si="533"/>
        <v>69184 44641,40186</v>
      </c>
      <c r="G4891" s="6" t="str">
        <f t="shared" si="534"/>
        <v>44641,4018634259 69184</v>
      </c>
      <c r="H4891" s="6" t="str">
        <f t="shared" si="535"/>
        <v>Dans 69184</v>
      </c>
      <c r="I4891" s="6" t="str">
        <f t="shared" si="538"/>
        <v>Dans 69184</v>
      </c>
      <c r="J4891" s="5" t="str">
        <f t="shared" si="536"/>
        <v/>
      </c>
      <c r="K4891" s="6">
        <v>0</v>
      </c>
      <c r="L4891" s="7">
        <v>1.1574074074074073E-3</v>
      </c>
      <c r="M4891">
        <v>-4.73E-4</v>
      </c>
      <c r="N4891" s="9" t="str">
        <f t="shared" si="537"/>
        <v>ramassage possible</v>
      </c>
      <c r="O4891" s="6" t="str">
        <f>IFERROR(VLOOKUP(F4891,TCD!$A$4:$C$362,3,FALSE),"Commune de ramassage")</f>
        <v>Commune de ramassage</v>
      </c>
      <c r="P4891">
        <v>478</v>
      </c>
    </row>
    <row r="4892" spans="1:16" x14ac:dyDescent="0.3">
      <c r="A4892">
        <f t="shared" si="532"/>
        <v>4891</v>
      </c>
      <c r="B4892" t="s">
        <v>30</v>
      </c>
      <c r="C4892" s="8">
        <v>44641.403020833335</v>
      </c>
      <c r="D4892" s="7">
        <f>C4892</f>
        <v>44641.403020833335</v>
      </c>
      <c r="E4892" s="6" t="s">
        <v>39</v>
      </c>
      <c r="F4892" s="6" t="str">
        <f t="shared" si="533"/>
        <v>69184 44641,40302</v>
      </c>
      <c r="G4892" s="6" t="str">
        <f t="shared" si="534"/>
        <v>44641,4030208333 69184</v>
      </c>
      <c r="H4892" s="6" t="str">
        <f t="shared" si="535"/>
        <v>Dans 69184</v>
      </c>
      <c r="I4892" s="6" t="str">
        <f t="shared" si="538"/>
        <v>Dans 69184</v>
      </c>
      <c r="J4892" s="5" t="str">
        <f t="shared" si="536"/>
        <v/>
      </c>
      <c r="K4892" s="6">
        <v>9</v>
      </c>
      <c r="L4892" s="7">
        <v>1.1689814814814816E-3</v>
      </c>
      <c r="M4892">
        <v>-4.6200000000000001E-4</v>
      </c>
      <c r="N4892" s="9" t="str">
        <f t="shared" si="537"/>
        <v>ramassage possible</v>
      </c>
      <c r="O4892" s="6" t="str">
        <f>IFERROR(VLOOKUP(F4892,TCD!$A$4:$C$362,3,FALSE),"Commune de ramassage")</f>
        <v>Commune de ramassage</v>
      </c>
      <c r="P4892">
        <v>479</v>
      </c>
    </row>
    <row r="4893" spans="1:16" x14ac:dyDescent="0.3">
      <c r="A4893">
        <f t="shared" si="532"/>
        <v>4892</v>
      </c>
      <c r="B4893" t="s">
        <v>30</v>
      </c>
      <c r="C4893" s="8">
        <v>44641.404189814813</v>
      </c>
      <c r="D4893" s="7">
        <f>C4893</f>
        <v>44641.404189814813</v>
      </c>
      <c r="E4893" s="6" t="s">
        <v>39</v>
      </c>
      <c r="F4893" s="6" t="str">
        <f t="shared" si="533"/>
        <v>69184 44641,40419</v>
      </c>
      <c r="G4893" s="6" t="str">
        <f t="shared" si="534"/>
        <v>44641,4041898148 69184</v>
      </c>
      <c r="H4893" s="6" t="str">
        <f t="shared" si="535"/>
        <v>Dans 69184</v>
      </c>
      <c r="I4893" s="6" t="str">
        <f t="shared" si="538"/>
        <v>Dans 69184</v>
      </c>
      <c r="J4893" s="5" t="str">
        <f t="shared" si="536"/>
        <v/>
      </c>
      <c r="K4893" s="6">
        <v>4</v>
      </c>
      <c r="L4893" s="7">
        <v>1.1574074074074073E-3</v>
      </c>
      <c r="M4893">
        <v>-7.2000000000000002E-5</v>
      </c>
      <c r="N4893" s="9" t="str">
        <f t="shared" si="537"/>
        <v>ramassage possible</v>
      </c>
      <c r="O4893" s="6" t="str">
        <f>IFERROR(VLOOKUP(F4893,TCD!$A$4:$C$362,3,FALSE),"Commune de ramassage")</f>
        <v>Commune de ramassage</v>
      </c>
      <c r="P4893">
        <v>480</v>
      </c>
    </row>
    <row r="4894" spans="1:16" x14ac:dyDescent="0.3">
      <c r="A4894">
        <f t="shared" si="532"/>
        <v>4893</v>
      </c>
      <c r="B4894" t="s">
        <v>30</v>
      </c>
      <c r="C4894" s="8">
        <v>44641.405347222222</v>
      </c>
      <c r="D4894" s="7">
        <f>C4894</f>
        <v>44641.405347222222</v>
      </c>
      <c r="E4894" s="6" t="s">
        <v>39</v>
      </c>
      <c r="F4894" s="6" t="str">
        <f t="shared" si="533"/>
        <v>69184 44641,40535</v>
      </c>
      <c r="G4894" s="6" t="str">
        <f t="shared" si="534"/>
        <v>44641,4053472222 69184</v>
      </c>
      <c r="H4894" s="6" t="str">
        <f t="shared" si="535"/>
        <v>Dans 69184</v>
      </c>
      <c r="I4894" s="6" t="str">
        <f t="shared" si="538"/>
        <v>Dans 69184</v>
      </c>
      <c r="J4894" s="5" t="str">
        <f t="shared" si="536"/>
        <v/>
      </c>
      <c r="K4894" s="6">
        <v>0</v>
      </c>
      <c r="L4894" s="7">
        <v>1.7361111111111112E-4</v>
      </c>
      <c r="M4894">
        <v>-4.1E-5</v>
      </c>
      <c r="N4894" s="9" t="str">
        <f t="shared" si="537"/>
        <v>ramassage possible</v>
      </c>
      <c r="O4894" s="6" t="str">
        <f>IFERROR(VLOOKUP(F4894,TCD!$A$4:$C$362,3,FALSE),"Commune de ramassage")</f>
        <v>Commune de ramassage</v>
      </c>
      <c r="P4894">
        <v>481</v>
      </c>
    </row>
    <row r="4895" spans="1:16" x14ac:dyDescent="0.3">
      <c r="A4895">
        <f t="shared" si="532"/>
        <v>4894</v>
      </c>
      <c r="B4895" t="s">
        <v>30</v>
      </c>
      <c r="C4895" s="8">
        <v>44641.40552083333</v>
      </c>
      <c r="D4895" s="7">
        <f>C4895</f>
        <v>44641.40552083333</v>
      </c>
      <c r="E4895" s="6" t="s">
        <v>39</v>
      </c>
      <c r="F4895" s="6" t="str">
        <f t="shared" si="533"/>
        <v>69184 44641,40552</v>
      </c>
      <c r="G4895" s="6" t="str">
        <f t="shared" si="534"/>
        <v>44641,4055208333 69184</v>
      </c>
      <c r="H4895" s="6" t="str">
        <f t="shared" si="535"/>
        <v>Dans 69184</v>
      </c>
      <c r="I4895" s="6" t="str">
        <f t="shared" si="538"/>
        <v>Dans 69184</v>
      </c>
      <c r="J4895" s="5" t="str">
        <f t="shared" si="536"/>
        <v/>
      </c>
      <c r="K4895" s="6">
        <v>0</v>
      </c>
      <c r="L4895" s="7">
        <v>1.7361111111111112E-4</v>
      </c>
      <c r="M4895">
        <v>-5.0000000000000002E-5</v>
      </c>
      <c r="N4895" s="9" t="str">
        <f t="shared" si="537"/>
        <v>ramassage possible</v>
      </c>
      <c r="O4895" s="6" t="str">
        <f>IFERROR(VLOOKUP(F4895,TCD!$A$4:$C$362,3,FALSE),"Commune de ramassage")</f>
        <v>Commune de ramassage</v>
      </c>
      <c r="P4895">
        <v>482</v>
      </c>
    </row>
    <row r="4896" spans="1:16" x14ac:dyDescent="0.3">
      <c r="A4896">
        <f t="shared" si="532"/>
        <v>4895</v>
      </c>
      <c r="B4896" t="s">
        <v>30</v>
      </c>
      <c r="C4896" s="8">
        <v>44641.405694444446</v>
      </c>
      <c r="D4896" s="7">
        <f>C4896</f>
        <v>44641.405694444446</v>
      </c>
      <c r="E4896" s="6" t="s">
        <v>39</v>
      </c>
      <c r="F4896" s="6" t="str">
        <f t="shared" si="533"/>
        <v>69184 44641,40569</v>
      </c>
      <c r="G4896" s="6" t="str">
        <f t="shared" si="534"/>
        <v>44641,4056944444 69184</v>
      </c>
      <c r="H4896" s="6" t="str">
        <f t="shared" si="535"/>
        <v>Dans 69184</v>
      </c>
      <c r="I4896" s="6" t="str">
        <f t="shared" si="538"/>
        <v>Dans 69184</v>
      </c>
      <c r="J4896" s="5" t="str">
        <f t="shared" si="536"/>
        <v/>
      </c>
      <c r="K4896" s="6">
        <v>0</v>
      </c>
      <c r="L4896" s="7">
        <v>5.7870370370370366E-5</v>
      </c>
      <c r="M4896">
        <v>-1.9000000000000001E-5</v>
      </c>
      <c r="N4896" s="9" t="str">
        <f t="shared" si="537"/>
        <v>ramassage possible</v>
      </c>
      <c r="O4896" s="6" t="str">
        <f>IFERROR(VLOOKUP(F4896,TCD!$A$4:$C$362,3,FALSE),"Commune de ramassage")</f>
        <v>Commune de ramassage</v>
      </c>
      <c r="P4896">
        <v>483</v>
      </c>
    </row>
    <row r="4897" spans="1:16" x14ac:dyDescent="0.3">
      <c r="A4897">
        <f t="shared" si="532"/>
        <v>4896</v>
      </c>
      <c r="B4897" t="s">
        <v>30</v>
      </c>
      <c r="C4897" s="8">
        <v>44641.405752314815</v>
      </c>
      <c r="D4897" s="7">
        <f>C4897</f>
        <v>44641.405752314815</v>
      </c>
      <c r="E4897" s="6" t="s">
        <v>39</v>
      </c>
      <c r="F4897" s="6" t="str">
        <f t="shared" si="533"/>
        <v>69184 44641,40575</v>
      </c>
      <c r="G4897" s="6" t="str">
        <f t="shared" si="534"/>
        <v>44641,4057523148 69184</v>
      </c>
      <c r="H4897" s="6" t="str">
        <f t="shared" si="535"/>
        <v>Dans 69184</v>
      </c>
      <c r="I4897" s="6" t="str">
        <f t="shared" si="538"/>
        <v>Dans 69184</v>
      </c>
      <c r="J4897" s="5" t="str">
        <f t="shared" si="536"/>
        <v/>
      </c>
      <c r="K4897" s="6">
        <v>6</v>
      </c>
      <c r="L4897" s="7">
        <v>1.273148148148148E-4</v>
      </c>
      <c r="M4897">
        <v>-1.2300000000000001E-4</v>
      </c>
      <c r="N4897" s="9" t="str">
        <f t="shared" si="537"/>
        <v>ramassage possible</v>
      </c>
      <c r="O4897" s="6" t="str">
        <f>IFERROR(VLOOKUP(F4897,TCD!$A$4:$C$362,3,FALSE),"Commune de ramassage")</f>
        <v>Commune de ramassage</v>
      </c>
      <c r="P4897">
        <v>484</v>
      </c>
    </row>
    <row r="4898" spans="1:16" x14ac:dyDescent="0.3">
      <c r="A4898">
        <f t="shared" si="532"/>
        <v>4897</v>
      </c>
      <c r="B4898" t="s">
        <v>30</v>
      </c>
      <c r="C4898" s="8">
        <v>44641.40587962963</v>
      </c>
      <c r="D4898" s="7">
        <f>C4898</f>
        <v>44641.40587962963</v>
      </c>
      <c r="E4898" s="6" t="s">
        <v>39</v>
      </c>
      <c r="F4898" s="6" t="str">
        <f t="shared" si="533"/>
        <v>69184 44641,40588</v>
      </c>
      <c r="G4898" s="6" t="str">
        <f t="shared" si="534"/>
        <v>44641,4058796296 69184</v>
      </c>
      <c r="H4898" s="6" t="str">
        <f t="shared" si="535"/>
        <v>Dans 69184</v>
      </c>
      <c r="I4898" s="6" t="str">
        <f t="shared" si="538"/>
        <v>Dans 69184</v>
      </c>
      <c r="J4898" s="5" t="str">
        <f t="shared" si="536"/>
        <v/>
      </c>
      <c r="K4898" s="6">
        <v>8</v>
      </c>
      <c r="L4898" s="7">
        <v>2.3148148148148147E-5</v>
      </c>
      <c r="M4898">
        <v>-5.1999999999999997E-5</v>
      </c>
      <c r="N4898" s="9" t="str">
        <f t="shared" si="537"/>
        <v>ramassage possible</v>
      </c>
      <c r="O4898" s="6" t="str">
        <f>IFERROR(VLOOKUP(F4898,TCD!$A$4:$C$362,3,FALSE),"Commune de ramassage")</f>
        <v>Commune de ramassage</v>
      </c>
      <c r="P4898">
        <v>485</v>
      </c>
    </row>
    <row r="4899" spans="1:16" x14ac:dyDescent="0.3">
      <c r="A4899">
        <f t="shared" si="532"/>
        <v>4898</v>
      </c>
      <c r="B4899" t="s">
        <v>30</v>
      </c>
      <c r="C4899" s="8">
        <v>44641.405902777777</v>
      </c>
      <c r="D4899" s="7">
        <f>C4899</f>
        <v>44641.405902777777</v>
      </c>
      <c r="E4899" s="6" t="s">
        <v>39</v>
      </c>
      <c r="F4899" s="6" t="str">
        <f t="shared" si="533"/>
        <v>69184 44641,4059</v>
      </c>
      <c r="G4899" s="6" t="str">
        <f t="shared" si="534"/>
        <v>44641,4059027778 69184</v>
      </c>
      <c r="H4899" s="6" t="str">
        <f t="shared" si="535"/>
        <v>Dans 69184</v>
      </c>
      <c r="I4899" s="6" t="str">
        <f t="shared" si="538"/>
        <v>Dans 69184</v>
      </c>
      <c r="J4899" s="5" t="str">
        <f t="shared" si="536"/>
        <v/>
      </c>
      <c r="K4899" s="6">
        <v>7</v>
      </c>
      <c r="L4899" s="7">
        <v>1.9675925925925926E-4</v>
      </c>
      <c r="M4899">
        <v>1.2E-5</v>
      </c>
      <c r="N4899" s="9" t="str">
        <f t="shared" si="537"/>
        <v>ramassage possible</v>
      </c>
      <c r="O4899" s="6" t="str">
        <f>IFERROR(VLOOKUP(F4899,TCD!$A$4:$C$362,3,FALSE),"Commune de ramassage")</f>
        <v>Commune de ramassage</v>
      </c>
      <c r="P4899">
        <v>486</v>
      </c>
    </row>
    <row r="4900" spans="1:16" x14ac:dyDescent="0.3">
      <c r="A4900">
        <f t="shared" si="532"/>
        <v>4899</v>
      </c>
      <c r="B4900" t="s">
        <v>30</v>
      </c>
      <c r="C4900" s="8">
        <v>44641.406099537038</v>
      </c>
      <c r="D4900" s="7">
        <f>C4900</f>
        <v>44641.406099537038</v>
      </c>
      <c r="E4900" s="6" t="s">
        <v>39</v>
      </c>
      <c r="F4900" s="6" t="str">
        <f t="shared" si="533"/>
        <v>69184 44641,4061</v>
      </c>
      <c r="G4900" s="6" t="str">
        <f t="shared" si="534"/>
        <v>44641,406099537 69184</v>
      </c>
      <c r="H4900" s="6" t="str">
        <f t="shared" si="535"/>
        <v>Dans 69184</v>
      </c>
      <c r="I4900" s="6" t="str">
        <f t="shared" si="538"/>
        <v>Dans 69184</v>
      </c>
      <c r="J4900" s="5" t="str">
        <f t="shared" si="536"/>
        <v/>
      </c>
      <c r="K4900" s="6">
        <v>8</v>
      </c>
      <c r="L4900" s="7">
        <v>1.6203703703703703E-4</v>
      </c>
      <c r="M4900">
        <v>1.5799999999999999E-4</v>
      </c>
      <c r="N4900" s="9" t="str">
        <f t="shared" si="537"/>
        <v>ramassage possible</v>
      </c>
      <c r="O4900" s="6" t="str">
        <f>IFERROR(VLOOKUP(F4900,TCD!$A$4:$C$362,3,FALSE),"Commune de ramassage")</f>
        <v>Commune de ramassage</v>
      </c>
      <c r="P4900">
        <v>487</v>
      </c>
    </row>
    <row r="4901" spans="1:16" x14ac:dyDescent="0.3">
      <c r="A4901">
        <f t="shared" si="532"/>
        <v>4900</v>
      </c>
      <c r="B4901" t="s">
        <v>30</v>
      </c>
      <c r="C4901" s="8">
        <v>44641.406261574077</v>
      </c>
      <c r="D4901" s="7">
        <f>C4901</f>
        <v>44641.406261574077</v>
      </c>
      <c r="E4901" s="6" t="s">
        <v>39</v>
      </c>
      <c r="F4901" s="6" t="str">
        <f t="shared" si="533"/>
        <v>69184 44641,40626</v>
      </c>
      <c r="G4901" s="6" t="str">
        <f t="shared" si="534"/>
        <v>44641,4062615741 69184</v>
      </c>
      <c r="H4901" s="6" t="str">
        <f t="shared" si="535"/>
        <v>Dans 69184</v>
      </c>
      <c r="I4901" s="6" t="str">
        <f t="shared" si="538"/>
        <v>Dans 69184</v>
      </c>
      <c r="J4901" s="5" t="str">
        <f t="shared" si="536"/>
        <v/>
      </c>
      <c r="K4901" s="6">
        <v>8</v>
      </c>
      <c r="L4901" s="7">
        <v>1.1805555555555556E-3</v>
      </c>
      <c r="M4901">
        <v>2.5399999999999999E-4</v>
      </c>
      <c r="N4901" s="9" t="str">
        <f t="shared" si="537"/>
        <v>ramassage possible</v>
      </c>
      <c r="O4901" s="6" t="str">
        <f>IFERROR(VLOOKUP(F4901,TCD!$A$4:$C$362,3,FALSE),"Commune de ramassage")</f>
        <v>Commune de ramassage</v>
      </c>
      <c r="P4901">
        <v>488</v>
      </c>
    </row>
    <row r="4902" spans="1:16" x14ac:dyDescent="0.3">
      <c r="A4902">
        <f t="shared" si="532"/>
        <v>4901</v>
      </c>
      <c r="B4902" t="s">
        <v>30</v>
      </c>
      <c r="C4902" s="8">
        <v>44641.407442129632</v>
      </c>
      <c r="D4902" s="7">
        <f>C4902</f>
        <v>44641.407442129632</v>
      </c>
      <c r="E4902" s="6" t="s">
        <v>39</v>
      </c>
      <c r="F4902" s="6" t="str">
        <f t="shared" si="533"/>
        <v>69184 44641,40744</v>
      </c>
      <c r="G4902" s="6" t="str">
        <f t="shared" si="534"/>
        <v>44641,4074421296 69184</v>
      </c>
      <c r="H4902" s="6" t="str">
        <f t="shared" si="535"/>
        <v>Dans 69184</v>
      </c>
      <c r="I4902" s="6" t="str">
        <f t="shared" si="538"/>
        <v>Dans 69184</v>
      </c>
      <c r="J4902" s="5" t="str">
        <f t="shared" si="536"/>
        <v/>
      </c>
      <c r="K4902" s="6">
        <v>0</v>
      </c>
      <c r="L4902" s="7">
        <v>3.5879629629629635E-4</v>
      </c>
      <c r="M4902">
        <v>1.8E-5</v>
      </c>
      <c r="N4902" s="9" t="str">
        <f t="shared" si="537"/>
        <v>ramassage possible</v>
      </c>
      <c r="O4902" s="6" t="str">
        <f>IFERROR(VLOOKUP(F4902,TCD!$A$4:$C$362,3,FALSE),"Commune de ramassage")</f>
        <v>Commune de ramassage</v>
      </c>
      <c r="P4902">
        <v>489</v>
      </c>
    </row>
    <row r="4903" spans="1:16" x14ac:dyDescent="0.3">
      <c r="A4903">
        <f t="shared" si="532"/>
        <v>4902</v>
      </c>
      <c r="B4903" t="s">
        <v>30</v>
      </c>
      <c r="C4903" s="8">
        <v>44641.407800925925</v>
      </c>
      <c r="D4903" s="7">
        <f>C4903</f>
        <v>44641.407800925925</v>
      </c>
      <c r="E4903" s="6" t="s">
        <v>39</v>
      </c>
      <c r="F4903" s="6" t="str">
        <f t="shared" si="533"/>
        <v>69184 44641,4078</v>
      </c>
      <c r="G4903" s="6" t="str">
        <f t="shared" si="534"/>
        <v>44641,4078009259 69184</v>
      </c>
      <c r="H4903" s="6" t="str">
        <f t="shared" si="535"/>
        <v>Dans 69184</v>
      </c>
      <c r="I4903" s="6" t="str">
        <f t="shared" si="538"/>
        <v>Dans 69184</v>
      </c>
      <c r="J4903" s="5" t="str">
        <f t="shared" si="536"/>
        <v/>
      </c>
      <c r="K4903" s="6">
        <v>0</v>
      </c>
      <c r="L4903" s="7">
        <v>2.6620370370370372E-4</v>
      </c>
      <c r="M4903">
        <v>2.05E-4</v>
      </c>
      <c r="N4903" s="9" t="str">
        <f t="shared" si="537"/>
        <v>ramassage possible</v>
      </c>
      <c r="O4903" s="6" t="str">
        <f>IFERROR(VLOOKUP(F4903,TCD!$A$4:$C$362,3,FALSE),"Commune de ramassage")</f>
        <v>Commune de passage</v>
      </c>
      <c r="P4903">
        <v>490</v>
      </c>
    </row>
    <row r="4904" spans="1:16" x14ac:dyDescent="0.3">
      <c r="A4904">
        <f t="shared" si="532"/>
        <v>4903</v>
      </c>
      <c r="B4904" t="s">
        <v>30</v>
      </c>
      <c r="C4904" s="8">
        <v>44641.408067129632</v>
      </c>
      <c r="D4904" s="7">
        <f>C4904</f>
        <v>44641.408067129632</v>
      </c>
      <c r="E4904" s="6" t="s">
        <v>39</v>
      </c>
      <c r="F4904" s="6" t="str">
        <f t="shared" si="533"/>
        <v>69184 44641,40807</v>
      </c>
      <c r="G4904" s="6" t="str">
        <f t="shared" si="534"/>
        <v>44641,4080671296 69184</v>
      </c>
      <c r="H4904" s="6" t="str">
        <f t="shared" si="535"/>
        <v>Dans 69184</v>
      </c>
      <c r="I4904" s="6" t="str">
        <f t="shared" si="538"/>
        <v>Dans 69184</v>
      </c>
      <c r="J4904" s="5" t="str">
        <f t="shared" si="536"/>
        <v/>
      </c>
      <c r="K4904" s="6">
        <v>16</v>
      </c>
      <c r="L4904" s="7">
        <v>3.8194444444444446E-4</v>
      </c>
      <c r="M4904">
        <v>2.8200000000000002E-4</v>
      </c>
      <c r="N4904" s="9" t="str">
        <f t="shared" si="537"/>
        <v>passage possible</v>
      </c>
      <c r="O4904" s="6" t="str">
        <f>IFERROR(VLOOKUP(F4904,TCD!$A$4:$C$362,3,FALSE),"Commune de ramassage")</f>
        <v>Commune de ramassage</v>
      </c>
      <c r="P4904">
        <v>491</v>
      </c>
    </row>
    <row r="4905" spans="1:16" x14ac:dyDescent="0.3">
      <c r="A4905">
        <f t="shared" si="532"/>
        <v>4904</v>
      </c>
      <c r="B4905" t="s">
        <v>30</v>
      </c>
      <c r="C4905" s="8">
        <v>44641.408449074072</v>
      </c>
      <c r="D4905" s="7">
        <f>C4905</f>
        <v>44641.408449074072</v>
      </c>
      <c r="E4905" s="6" t="s">
        <v>39</v>
      </c>
      <c r="F4905" s="6" t="str">
        <f t="shared" si="533"/>
        <v>69184 44641,40845</v>
      </c>
      <c r="G4905" s="6" t="str">
        <f t="shared" si="534"/>
        <v>44641,4084490741 69184</v>
      </c>
      <c r="H4905" s="6" t="str">
        <f t="shared" si="535"/>
        <v>Dans 69184</v>
      </c>
      <c r="I4905" s="6" t="str">
        <f t="shared" si="538"/>
        <v>Dans 69184</v>
      </c>
      <c r="J4905" s="5" t="str">
        <f t="shared" si="536"/>
        <v/>
      </c>
      <c r="K4905" s="6">
        <v>15</v>
      </c>
      <c r="L4905" s="7">
        <v>1.1574074074074073E-3</v>
      </c>
      <c r="M4905">
        <v>5.0500000000000002E-4</v>
      </c>
      <c r="N4905" s="9" t="str">
        <f t="shared" si="537"/>
        <v>passage possible</v>
      </c>
      <c r="O4905" s="6" t="str">
        <f>IFERROR(VLOOKUP(F4905,TCD!$A$4:$C$362,3,FALSE),"Commune de ramassage")</f>
        <v>Commune de ramassage</v>
      </c>
      <c r="P4905">
        <v>492</v>
      </c>
    </row>
    <row r="4906" spans="1:16" x14ac:dyDescent="0.3">
      <c r="A4906">
        <f t="shared" si="532"/>
        <v>4905</v>
      </c>
      <c r="B4906" t="s">
        <v>30</v>
      </c>
      <c r="C4906" s="8">
        <v>44641.40960648148</v>
      </c>
      <c r="D4906" s="7">
        <f>C4906</f>
        <v>44641.40960648148</v>
      </c>
      <c r="E4906" s="6" t="s">
        <v>39</v>
      </c>
      <c r="F4906" s="6" t="str">
        <f t="shared" si="533"/>
        <v>69184 44641,40961</v>
      </c>
      <c r="G4906" s="6" t="str">
        <f t="shared" si="534"/>
        <v>44641,4096064815 69184</v>
      </c>
      <c r="H4906" s="6" t="str">
        <f t="shared" si="535"/>
        <v>Dans 69184</v>
      </c>
      <c r="I4906" s="6" t="str">
        <f t="shared" si="538"/>
        <v>Dans 69184</v>
      </c>
      <c r="J4906" s="5" t="str">
        <f t="shared" si="536"/>
        <v/>
      </c>
      <c r="K4906" s="6">
        <v>22</v>
      </c>
      <c r="L4906" s="7">
        <v>2.0833333333333335E-4</v>
      </c>
      <c r="M4906">
        <v>8.4999999999999995E-4</v>
      </c>
      <c r="N4906" s="9" t="str">
        <f t="shared" si="537"/>
        <v>passage possible</v>
      </c>
      <c r="O4906" s="6" t="str">
        <f>IFERROR(VLOOKUP(F4906,TCD!$A$4:$C$362,3,FALSE),"Commune de ramassage")</f>
        <v>Commune de ramassage</v>
      </c>
      <c r="P4906">
        <v>493</v>
      </c>
    </row>
    <row r="4907" spans="1:16" x14ac:dyDescent="0.3">
      <c r="A4907">
        <f t="shared" si="532"/>
        <v>4906</v>
      </c>
      <c r="B4907" t="s">
        <v>30</v>
      </c>
      <c r="C4907" s="8">
        <v>44641.409814814811</v>
      </c>
      <c r="D4907" s="7">
        <f>C4907</f>
        <v>44641.409814814811</v>
      </c>
      <c r="E4907" s="6" t="s">
        <v>39</v>
      </c>
      <c r="F4907" s="6" t="str">
        <f t="shared" si="533"/>
        <v>69184 44641,40981</v>
      </c>
      <c r="G4907" s="6" t="str">
        <f t="shared" si="534"/>
        <v>44641,4098148148 69184</v>
      </c>
      <c r="H4907" s="6" t="str">
        <f t="shared" si="535"/>
        <v>Dans 69184</v>
      </c>
      <c r="I4907" s="6" t="str">
        <f t="shared" si="538"/>
        <v>Dans 69184</v>
      </c>
      <c r="J4907" s="5" t="str">
        <f t="shared" si="536"/>
        <v/>
      </c>
      <c r="K4907" s="6">
        <v>42</v>
      </c>
      <c r="L4907" s="7">
        <v>4.6296296296296294E-5</v>
      </c>
      <c r="M4907">
        <v>-2.0000000000000001E-4</v>
      </c>
      <c r="N4907" s="9" t="str">
        <f t="shared" si="537"/>
        <v>passage possible</v>
      </c>
      <c r="O4907" s="6" t="str">
        <f>IFERROR(VLOOKUP(F4907,TCD!$A$4:$C$362,3,FALSE),"Commune de ramassage")</f>
        <v>Commune de ramassage</v>
      </c>
      <c r="P4907">
        <v>494</v>
      </c>
    </row>
    <row r="4908" spans="1:16" x14ac:dyDescent="0.3">
      <c r="A4908">
        <f t="shared" si="532"/>
        <v>4907</v>
      </c>
      <c r="B4908" t="s">
        <v>30</v>
      </c>
      <c r="C4908" s="8">
        <v>44641.409861111111</v>
      </c>
      <c r="D4908" s="7">
        <f>C4908</f>
        <v>44641.409861111111</v>
      </c>
      <c r="E4908" s="6" t="s">
        <v>39</v>
      </c>
      <c r="F4908" s="6" t="str">
        <f t="shared" si="533"/>
        <v>69184 44641,40986</v>
      </c>
      <c r="G4908" s="6" t="str">
        <f t="shared" si="534"/>
        <v>44641,4098611111 69184</v>
      </c>
      <c r="H4908" s="6" t="str">
        <f t="shared" si="535"/>
        <v>Dans 69184</v>
      </c>
      <c r="I4908" s="6" t="str">
        <f t="shared" si="538"/>
        <v>Dans 69184</v>
      </c>
      <c r="J4908" s="5" t="str">
        <f t="shared" si="536"/>
        <v/>
      </c>
      <c r="K4908" s="6">
        <v>46</v>
      </c>
      <c r="L4908" s="7">
        <v>6.9444444444444444E-5</v>
      </c>
      <c r="M4908">
        <v>-3.77E-4</v>
      </c>
      <c r="N4908" s="9" t="str">
        <f t="shared" si="537"/>
        <v>passage possible</v>
      </c>
      <c r="O4908" s="6" t="str">
        <f>IFERROR(VLOOKUP(F4908,TCD!$A$4:$C$362,3,FALSE),"Commune de ramassage")</f>
        <v>Commune de ramassage</v>
      </c>
      <c r="P4908">
        <v>495</v>
      </c>
    </row>
    <row r="4909" spans="1:16" x14ac:dyDescent="0.3">
      <c r="A4909">
        <f t="shared" si="532"/>
        <v>4908</v>
      </c>
      <c r="B4909" t="s">
        <v>30</v>
      </c>
      <c r="C4909" s="8">
        <v>44641.409930555557</v>
      </c>
      <c r="D4909" s="7">
        <f>C4909</f>
        <v>44641.409930555557</v>
      </c>
      <c r="E4909" s="6" t="s">
        <v>39</v>
      </c>
      <c r="F4909" s="6" t="str">
        <f t="shared" si="533"/>
        <v>69184 44641,40993</v>
      </c>
      <c r="G4909" s="6" t="str">
        <f t="shared" si="534"/>
        <v>44641,4099305556 69184</v>
      </c>
      <c r="H4909" s="6" t="str">
        <f t="shared" si="535"/>
        <v>Dans 69184</v>
      </c>
      <c r="I4909" s="6" t="str">
        <f t="shared" si="538"/>
        <v>Dans 69184</v>
      </c>
      <c r="J4909" s="5" t="str">
        <f t="shared" si="536"/>
        <v/>
      </c>
      <c r="K4909" s="6">
        <v>47</v>
      </c>
      <c r="L4909" s="7">
        <v>3.4722222222222224E-4</v>
      </c>
      <c r="M4909">
        <v>4.7800000000000002E-4</v>
      </c>
      <c r="N4909" s="9" t="str">
        <f t="shared" si="537"/>
        <v>passage possible</v>
      </c>
      <c r="O4909" s="6" t="str">
        <f>IFERROR(VLOOKUP(F4909,TCD!$A$4:$C$362,3,FALSE),"Commune de ramassage")</f>
        <v>Commune de ramassage</v>
      </c>
      <c r="P4909">
        <v>496</v>
      </c>
    </row>
    <row r="4910" spans="1:16" x14ac:dyDescent="0.3">
      <c r="A4910">
        <f t="shared" si="532"/>
        <v>4909</v>
      </c>
      <c r="B4910" t="s">
        <v>30</v>
      </c>
      <c r="C4910" s="8">
        <v>44641.410277777781</v>
      </c>
      <c r="D4910" s="7">
        <f>C4910</f>
        <v>44641.410277777781</v>
      </c>
      <c r="E4910" s="6" t="s">
        <v>39</v>
      </c>
      <c r="F4910" s="6" t="str">
        <f t="shared" si="533"/>
        <v>69184 44641,41028</v>
      </c>
      <c r="G4910" s="6" t="str">
        <f t="shared" si="534"/>
        <v>44641,4102777778 69184</v>
      </c>
      <c r="H4910" s="6" t="str">
        <f t="shared" si="535"/>
        <v>sortie 69184</v>
      </c>
      <c r="I4910" s="6" t="str">
        <f t="shared" si="538"/>
        <v>Dans 69184</v>
      </c>
      <c r="J4910" s="5" t="str">
        <f t="shared" si="536"/>
        <v>sortie 69184</v>
      </c>
      <c r="K4910" s="6">
        <v>46</v>
      </c>
      <c r="L4910" s="7">
        <v>2.5462962962962961E-4</v>
      </c>
      <c r="M4910">
        <v>6.1200000000000002E-4</v>
      </c>
      <c r="N4910" s="9" t="str">
        <f t="shared" si="537"/>
        <v>passage possible</v>
      </c>
      <c r="O4910" s="6" t="str">
        <f>IFERROR(VLOOKUP(F4910,TCD!$A$4:$C$362,3,FALSE),"Commune de ramassage")</f>
        <v>Commune de ramassage</v>
      </c>
      <c r="P4910">
        <v>497</v>
      </c>
    </row>
    <row r="4911" spans="1:16" x14ac:dyDescent="0.3">
      <c r="A4911">
        <f t="shared" si="532"/>
        <v>4910</v>
      </c>
      <c r="B4911" t="s">
        <v>30</v>
      </c>
      <c r="C4911" s="8">
        <v>44641.410532407404</v>
      </c>
      <c r="D4911" s="7">
        <f>C4911</f>
        <v>44641.410532407404</v>
      </c>
      <c r="E4911" s="6" t="s">
        <v>40</v>
      </c>
      <c r="F4911" s="6" t="str">
        <f t="shared" si="533"/>
        <v>69166 44641,41053</v>
      </c>
      <c r="G4911" s="6" t="str">
        <f t="shared" si="534"/>
        <v>44641,4105324074 69166</v>
      </c>
      <c r="H4911" s="6" t="str">
        <f t="shared" si="535"/>
        <v>Dans 69166</v>
      </c>
      <c r="I4911" s="6" t="str">
        <f t="shared" si="538"/>
        <v>Entree 69166</v>
      </c>
      <c r="J4911" s="5" t="str">
        <f t="shared" si="536"/>
        <v>Entree 69166</v>
      </c>
      <c r="K4911" s="6">
        <v>19</v>
      </c>
      <c r="L4911" s="7">
        <v>1.3888888888888889E-4</v>
      </c>
      <c r="M4911">
        <v>-1.7000000000000001E-4</v>
      </c>
      <c r="N4911" s="9" t="str">
        <f t="shared" si="537"/>
        <v>passage possible</v>
      </c>
      <c r="O4911" s="6" t="str">
        <f>IFERROR(VLOOKUP(F4911,TCD!$A$4:$C$362,3,FALSE),"Commune de ramassage")</f>
        <v>Commune de ramassage</v>
      </c>
      <c r="P4911">
        <v>498</v>
      </c>
    </row>
    <row r="4912" spans="1:16" x14ac:dyDescent="0.3">
      <c r="A4912">
        <f t="shared" si="532"/>
        <v>4911</v>
      </c>
      <c r="B4912" t="s">
        <v>30</v>
      </c>
      <c r="C4912" s="8">
        <v>44641.410671296297</v>
      </c>
      <c r="D4912" s="7">
        <f>C4912</f>
        <v>44641.410671296297</v>
      </c>
      <c r="E4912" s="6" t="s">
        <v>40</v>
      </c>
      <c r="F4912" s="6" t="str">
        <f t="shared" si="533"/>
        <v>69166 44641,41067</v>
      </c>
      <c r="G4912" s="6" t="str">
        <f t="shared" si="534"/>
        <v>44641,4106712962 69166</v>
      </c>
      <c r="H4912" s="6" t="str">
        <f t="shared" si="535"/>
        <v>Dans 69166</v>
      </c>
      <c r="I4912" s="6" t="str">
        <f t="shared" si="538"/>
        <v>Dans 69166</v>
      </c>
      <c r="J4912" s="5" t="str">
        <f t="shared" si="536"/>
        <v/>
      </c>
      <c r="K4912" s="6">
        <v>18</v>
      </c>
      <c r="L4912" s="7">
        <v>4.6296296296296294E-5</v>
      </c>
      <c r="M4912">
        <v>-6.7000000000000002E-5</v>
      </c>
      <c r="N4912" s="9" t="str">
        <f t="shared" si="537"/>
        <v>passage possible</v>
      </c>
      <c r="O4912" s="6" t="str">
        <f>IFERROR(VLOOKUP(F4912,TCD!$A$4:$C$362,3,FALSE),"Commune de ramassage")</f>
        <v>Commune de ramassage</v>
      </c>
      <c r="P4912">
        <v>499</v>
      </c>
    </row>
    <row r="4913" spans="1:16" x14ac:dyDescent="0.3">
      <c r="A4913">
        <f t="shared" si="532"/>
        <v>4912</v>
      </c>
      <c r="B4913" t="s">
        <v>30</v>
      </c>
      <c r="C4913" s="8">
        <v>44641.410717592589</v>
      </c>
      <c r="D4913" s="7">
        <f>C4913</f>
        <v>44641.410717592589</v>
      </c>
      <c r="E4913" s="6" t="s">
        <v>40</v>
      </c>
      <c r="F4913" s="6" t="str">
        <f t="shared" si="533"/>
        <v>69166 44641,41072</v>
      </c>
      <c r="G4913" s="6" t="str">
        <f t="shared" si="534"/>
        <v>44641,4107175926 69166</v>
      </c>
      <c r="H4913" s="6" t="str">
        <f t="shared" si="535"/>
        <v>Dans 69166</v>
      </c>
      <c r="I4913" s="6" t="str">
        <f t="shared" si="538"/>
        <v>Dans 69166</v>
      </c>
      <c r="J4913" s="5" t="str">
        <f t="shared" si="536"/>
        <v/>
      </c>
      <c r="K4913" s="6">
        <v>6</v>
      </c>
      <c r="L4913" s="7">
        <v>4.6296296296296294E-5</v>
      </c>
      <c r="M4913">
        <v>-6.9999999999999994E-5</v>
      </c>
      <c r="N4913" s="9" t="str">
        <f t="shared" si="537"/>
        <v>ramassage possible</v>
      </c>
      <c r="O4913" s="6" t="str">
        <f>IFERROR(VLOOKUP(F4913,TCD!$A$4:$C$362,3,FALSE),"Commune de ramassage")</f>
        <v>Commune de ramassage</v>
      </c>
      <c r="P4913">
        <v>500</v>
      </c>
    </row>
    <row r="4914" spans="1:16" x14ac:dyDescent="0.3">
      <c r="A4914">
        <f t="shared" si="532"/>
        <v>4913</v>
      </c>
      <c r="B4914" t="s">
        <v>30</v>
      </c>
      <c r="C4914" s="8">
        <v>44641.410763888889</v>
      </c>
      <c r="D4914" s="7">
        <f>C4914</f>
        <v>44641.410763888889</v>
      </c>
      <c r="E4914" s="6" t="s">
        <v>40</v>
      </c>
      <c r="F4914" s="6" t="str">
        <f t="shared" si="533"/>
        <v>69166 44641,41076</v>
      </c>
      <c r="G4914" s="6" t="str">
        <f t="shared" si="534"/>
        <v>44641,4107638889 69166</v>
      </c>
      <c r="H4914" s="6" t="str">
        <f t="shared" si="535"/>
        <v>Dans 69166</v>
      </c>
      <c r="I4914" s="6" t="str">
        <f t="shared" si="538"/>
        <v>Dans 69166</v>
      </c>
      <c r="J4914" s="5" t="str">
        <f t="shared" si="536"/>
        <v/>
      </c>
      <c r="K4914" s="6">
        <v>10</v>
      </c>
      <c r="L4914" s="7">
        <v>1.8518518518518518E-4</v>
      </c>
      <c r="M4914">
        <v>-2.2499999999999999E-4</v>
      </c>
      <c r="N4914" s="9" t="str">
        <f t="shared" si="537"/>
        <v>passage possible</v>
      </c>
      <c r="O4914" s="6" t="str">
        <f>IFERROR(VLOOKUP(F4914,TCD!$A$4:$C$362,3,FALSE),"Commune de ramassage")</f>
        <v>Commune de ramassage</v>
      </c>
      <c r="P4914">
        <v>501</v>
      </c>
    </row>
    <row r="4915" spans="1:16" x14ac:dyDescent="0.3">
      <c r="A4915">
        <f t="shared" si="532"/>
        <v>4914</v>
      </c>
      <c r="B4915" t="s">
        <v>30</v>
      </c>
      <c r="C4915" s="8">
        <v>44641.410949074074</v>
      </c>
      <c r="D4915" s="7">
        <f>C4915</f>
        <v>44641.410949074074</v>
      </c>
      <c r="E4915" s="6" t="s">
        <v>40</v>
      </c>
      <c r="F4915" s="6" t="str">
        <f t="shared" si="533"/>
        <v>69166 44641,41095</v>
      </c>
      <c r="G4915" s="6" t="str">
        <f t="shared" si="534"/>
        <v>44641,4109490741 69166</v>
      </c>
      <c r="H4915" s="6" t="str">
        <f t="shared" si="535"/>
        <v>Dans 69166</v>
      </c>
      <c r="I4915" s="6" t="str">
        <f t="shared" si="538"/>
        <v>Dans 69166</v>
      </c>
      <c r="J4915" s="5" t="str">
        <f t="shared" si="536"/>
        <v/>
      </c>
      <c r="K4915" s="6">
        <v>7</v>
      </c>
      <c r="L4915" s="7">
        <v>1.1574074074074073E-5</v>
      </c>
      <c r="M4915">
        <v>7.4999999999999993E-5</v>
      </c>
      <c r="N4915" s="9" t="str">
        <f t="shared" si="537"/>
        <v>ramassage possible</v>
      </c>
      <c r="O4915" s="6" t="str">
        <f>IFERROR(VLOOKUP(F4915,TCD!$A$4:$C$362,3,FALSE),"Commune de ramassage")</f>
        <v>Commune de ramassage</v>
      </c>
      <c r="P4915">
        <v>502</v>
      </c>
    </row>
    <row r="4916" spans="1:16" x14ac:dyDescent="0.3">
      <c r="A4916">
        <f t="shared" si="532"/>
        <v>4915</v>
      </c>
      <c r="B4916" t="s">
        <v>30</v>
      </c>
      <c r="C4916" s="8">
        <v>44641.410960648151</v>
      </c>
      <c r="D4916" s="7">
        <f>C4916</f>
        <v>44641.410960648151</v>
      </c>
      <c r="E4916" s="6" t="s">
        <v>40</v>
      </c>
      <c r="F4916" s="6" t="str">
        <f t="shared" si="533"/>
        <v>69166 44641,41096</v>
      </c>
      <c r="G4916" s="6" t="str">
        <f t="shared" si="534"/>
        <v>44641,4109606482 69166</v>
      </c>
      <c r="H4916" s="6" t="str">
        <f t="shared" si="535"/>
        <v>Dans 69166</v>
      </c>
      <c r="I4916" s="6" t="str">
        <f t="shared" si="538"/>
        <v>Dans 69166</v>
      </c>
      <c r="J4916" s="5" t="str">
        <f t="shared" si="536"/>
        <v/>
      </c>
      <c r="K4916" s="6">
        <v>9</v>
      </c>
      <c r="L4916" s="7">
        <v>2.0833333333333335E-4</v>
      </c>
      <c r="M4916">
        <v>7.3899999999999997E-4</v>
      </c>
      <c r="N4916" s="9" t="str">
        <f t="shared" si="537"/>
        <v>ramassage possible</v>
      </c>
      <c r="O4916" s="6" t="str">
        <f>IFERROR(VLOOKUP(F4916,TCD!$A$4:$C$362,3,FALSE),"Commune de ramassage")</f>
        <v>Commune de ramassage</v>
      </c>
      <c r="P4916">
        <v>503</v>
      </c>
    </row>
    <row r="4917" spans="1:16" x14ac:dyDescent="0.3">
      <c r="A4917">
        <f t="shared" si="532"/>
        <v>4916</v>
      </c>
      <c r="B4917" t="s">
        <v>30</v>
      </c>
      <c r="C4917" s="8">
        <v>44641.411168981482</v>
      </c>
      <c r="D4917" s="7">
        <f>C4917</f>
        <v>44641.411168981482</v>
      </c>
      <c r="E4917" s="6" t="s">
        <v>40</v>
      </c>
      <c r="F4917" s="6" t="str">
        <f t="shared" si="533"/>
        <v>69166 44641,41117</v>
      </c>
      <c r="G4917" s="6" t="str">
        <f t="shared" si="534"/>
        <v>44641,4111689815 69166</v>
      </c>
      <c r="H4917" s="6" t="str">
        <f t="shared" si="535"/>
        <v>sortie 69166</v>
      </c>
      <c r="I4917" s="6" t="str">
        <f t="shared" si="538"/>
        <v>Dans 69166</v>
      </c>
      <c r="J4917" s="5" t="str">
        <f t="shared" si="536"/>
        <v>sortie 69166</v>
      </c>
      <c r="K4917" s="6">
        <v>13</v>
      </c>
      <c r="L4917" s="7">
        <v>3.4722222222222222E-5</v>
      </c>
      <c r="M4917">
        <v>1.03E-4</v>
      </c>
      <c r="N4917" s="9" t="str">
        <f t="shared" si="537"/>
        <v>passage possible</v>
      </c>
      <c r="O4917" s="6" t="str">
        <f>IFERROR(VLOOKUP(F4917,TCD!$A$4:$C$362,3,FALSE),"Commune de ramassage")</f>
        <v>Commune de ramassage</v>
      </c>
      <c r="P4917">
        <v>504</v>
      </c>
    </row>
    <row r="4918" spans="1:16" x14ac:dyDescent="0.3">
      <c r="A4918">
        <f t="shared" si="532"/>
        <v>4917</v>
      </c>
      <c r="B4918" t="s">
        <v>30</v>
      </c>
      <c r="C4918" s="8">
        <v>44641.411203703705</v>
      </c>
      <c r="D4918" s="7">
        <f>C4918</f>
        <v>44641.411203703705</v>
      </c>
      <c r="E4918" s="6" t="s">
        <v>39</v>
      </c>
      <c r="F4918" s="6" t="str">
        <f t="shared" si="533"/>
        <v>69184 44641,4112</v>
      </c>
      <c r="G4918" s="6" t="str">
        <f t="shared" si="534"/>
        <v>44641,4112037037 69184</v>
      </c>
      <c r="H4918" s="6" t="str">
        <f t="shared" si="535"/>
        <v>Dans 69184</v>
      </c>
      <c r="I4918" s="6" t="str">
        <f t="shared" si="538"/>
        <v>Entree 69184</v>
      </c>
      <c r="J4918" s="5" t="str">
        <f t="shared" si="536"/>
        <v>Entree 69184</v>
      </c>
      <c r="K4918" s="6">
        <v>16</v>
      </c>
      <c r="L4918" s="7">
        <v>1.1689814814814816E-3</v>
      </c>
      <c r="M4918">
        <v>3.777E-3</v>
      </c>
      <c r="N4918" s="9" t="str">
        <f t="shared" si="537"/>
        <v>passage possible</v>
      </c>
      <c r="O4918" s="6" t="str">
        <f>IFERROR(VLOOKUP(F4918,TCD!$A$4:$C$362,3,FALSE),"Commune de ramassage")</f>
        <v>Commune de ramassage</v>
      </c>
      <c r="P4918">
        <v>505</v>
      </c>
    </row>
    <row r="4919" spans="1:16" x14ac:dyDescent="0.3">
      <c r="A4919">
        <f t="shared" si="532"/>
        <v>4918</v>
      </c>
      <c r="B4919" t="s">
        <v>30</v>
      </c>
      <c r="C4919" s="8">
        <v>44641.412372685183</v>
      </c>
      <c r="D4919" s="7">
        <f>C4919</f>
        <v>44641.412372685183</v>
      </c>
      <c r="E4919" s="6" t="s">
        <v>39</v>
      </c>
      <c r="F4919" s="6" t="str">
        <f t="shared" si="533"/>
        <v>69184 44641,41237</v>
      </c>
      <c r="G4919" s="6" t="str">
        <f t="shared" si="534"/>
        <v>44641,4123726852 69184</v>
      </c>
      <c r="H4919" s="6" t="str">
        <f t="shared" si="535"/>
        <v>Dans 69184</v>
      </c>
      <c r="I4919" s="6" t="str">
        <f t="shared" si="538"/>
        <v>Dans 69184</v>
      </c>
      <c r="J4919" s="5" t="str">
        <f t="shared" si="536"/>
        <v/>
      </c>
      <c r="K4919" s="6">
        <v>37</v>
      </c>
      <c r="L4919" s="7">
        <v>2.7777777777777778E-4</v>
      </c>
      <c r="M4919">
        <v>1.1299999999999999E-3</v>
      </c>
      <c r="N4919" s="9" t="str">
        <f t="shared" si="537"/>
        <v>passage possible</v>
      </c>
      <c r="O4919" s="6" t="str">
        <f>IFERROR(VLOOKUP(F4919,TCD!$A$4:$C$362,3,FALSE),"Commune de ramassage")</f>
        <v>Commune de ramassage</v>
      </c>
      <c r="P4919">
        <v>506</v>
      </c>
    </row>
    <row r="4920" spans="1:16" x14ac:dyDescent="0.3">
      <c r="A4920">
        <f t="shared" si="532"/>
        <v>4919</v>
      </c>
      <c r="B4920" t="s">
        <v>30</v>
      </c>
      <c r="C4920" s="8">
        <v>44641.41265046296</v>
      </c>
      <c r="D4920" s="7">
        <f>C4920</f>
        <v>44641.41265046296</v>
      </c>
      <c r="E4920" s="6" t="s">
        <v>39</v>
      </c>
      <c r="F4920" s="6" t="str">
        <f t="shared" si="533"/>
        <v>69184 44641,41265</v>
      </c>
      <c r="G4920" s="6" t="str">
        <f t="shared" si="534"/>
        <v>44641,412650463 69184</v>
      </c>
      <c r="H4920" s="6" t="str">
        <f t="shared" si="535"/>
        <v>Dans 69184</v>
      </c>
      <c r="I4920" s="6" t="str">
        <f t="shared" si="538"/>
        <v>Dans 69184</v>
      </c>
      <c r="J4920" s="5" t="str">
        <f t="shared" si="536"/>
        <v/>
      </c>
      <c r="K4920" s="6">
        <v>7</v>
      </c>
      <c r="L4920" s="7">
        <v>2.3148148148148147E-5</v>
      </c>
      <c r="M4920">
        <v>3.6000000000000001E-5</v>
      </c>
      <c r="N4920" s="9" t="str">
        <f t="shared" si="537"/>
        <v>ramassage possible</v>
      </c>
      <c r="O4920" s="6" t="str">
        <f>IFERROR(VLOOKUP(F4920,TCD!$A$4:$C$362,3,FALSE),"Commune de ramassage")</f>
        <v>Commune de ramassage</v>
      </c>
      <c r="P4920">
        <v>507</v>
      </c>
    </row>
    <row r="4921" spans="1:16" x14ac:dyDescent="0.3">
      <c r="A4921">
        <f t="shared" si="532"/>
        <v>4920</v>
      </c>
      <c r="B4921" t="s">
        <v>30</v>
      </c>
      <c r="C4921" s="8">
        <v>44641.412673611114</v>
      </c>
      <c r="D4921" s="7">
        <f>C4921</f>
        <v>44641.412673611114</v>
      </c>
      <c r="E4921" s="6" t="s">
        <v>39</v>
      </c>
      <c r="F4921" s="6" t="str">
        <f t="shared" si="533"/>
        <v>69184 44641,41267</v>
      </c>
      <c r="G4921" s="6" t="str">
        <f t="shared" si="534"/>
        <v>44641,4126736111 69184</v>
      </c>
      <c r="H4921" s="6" t="str">
        <f t="shared" si="535"/>
        <v>Dans 69184</v>
      </c>
      <c r="I4921" s="6" t="str">
        <f t="shared" si="538"/>
        <v>Dans 69184</v>
      </c>
      <c r="J4921" s="5" t="str">
        <f t="shared" si="536"/>
        <v/>
      </c>
      <c r="K4921" s="6">
        <v>10</v>
      </c>
      <c r="L4921" s="7">
        <v>1.1574074074074073E-5</v>
      </c>
      <c r="M4921">
        <v>3.4E-5</v>
      </c>
      <c r="N4921" s="9" t="str">
        <f t="shared" si="537"/>
        <v>passage possible</v>
      </c>
      <c r="O4921" s="6" t="str">
        <f>IFERROR(VLOOKUP(F4921,TCD!$A$4:$C$362,3,FALSE),"Commune de ramassage")</f>
        <v>Commune de ramassage</v>
      </c>
      <c r="P4921">
        <v>508</v>
      </c>
    </row>
    <row r="4922" spans="1:16" x14ac:dyDescent="0.3">
      <c r="A4922">
        <f t="shared" si="532"/>
        <v>4921</v>
      </c>
      <c r="B4922" t="s">
        <v>30</v>
      </c>
      <c r="C4922" s="8">
        <v>44641.412685185183</v>
      </c>
      <c r="D4922" s="7">
        <f>C4922</f>
        <v>44641.412685185183</v>
      </c>
      <c r="E4922" s="6" t="s">
        <v>39</v>
      </c>
      <c r="F4922" s="6" t="str">
        <f t="shared" si="533"/>
        <v>69184 44641,41269</v>
      </c>
      <c r="G4922" s="6" t="str">
        <f t="shared" si="534"/>
        <v>44641,4126851852 69184</v>
      </c>
      <c r="H4922" s="6" t="str">
        <f t="shared" si="535"/>
        <v>Dans 69184</v>
      </c>
      <c r="I4922" s="6" t="str">
        <f t="shared" si="538"/>
        <v>Dans 69184</v>
      </c>
      <c r="J4922" s="5" t="str">
        <f t="shared" si="536"/>
        <v/>
      </c>
      <c r="K4922" s="6">
        <v>9</v>
      </c>
      <c r="L4922" s="7">
        <v>1.1574074074074073E-4</v>
      </c>
      <c r="M4922">
        <v>-1.0000000000000001E-5</v>
      </c>
      <c r="N4922" s="9" t="str">
        <f t="shared" si="537"/>
        <v>ramassage possible</v>
      </c>
      <c r="O4922" s="6" t="str">
        <f>IFERROR(VLOOKUP(F4922,TCD!$A$4:$C$362,3,FALSE),"Commune de ramassage")</f>
        <v>Commune de ramassage</v>
      </c>
      <c r="P4922">
        <v>509</v>
      </c>
    </row>
    <row r="4923" spans="1:16" x14ac:dyDescent="0.3">
      <c r="A4923">
        <f t="shared" si="532"/>
        <v>4922</v>
      </c>
      <c r="B4923" t="s">
        <v>30</v>
      </c>
      <c r="C4923" s="8">
        <v>44641.412800925929</v>
      </c>
      <c r="D4923" s="7">
        <f>C4923</f>
        <v>44641.412800925929</v>
      </c>
      <c r="E4923" s="6" t="s">
        <v>39</v>
      </c>
      <c r="F4923" s="6" t="str">
        <f t="shared" si="533"/>
        <v>69184 44641,4128</v>
      </c>
      <c r="G4923" s="6" t="str">
        <f t="shared" si="534"/>
        <v>44641,4128009259 69184</v>
      </c>
      <c r="H4923" s="6" t="str">
        <f t="shared" si="535"/>
        <v>Dans 69184</v>
      </c>
      <c r="I4923" s="6" t="str">
        <f t="shared" si="538"/>
        <v>Dans 69184</v>
      </c>
      <c r="J4923" s="5" t="str">
        <f t="shared" si="536"/>
        <v/>
      </c>
      <c r="K4923" s="6">
        <v>6</v>
      </c>
      <c r="L4923" s="7">
        <v>5.0925925925925921E-4</v>
      </c>
      <c r="M4923">
        <v>-1E-4</v>
      </c>
      <c r="N4923" s="9" t="str">
        <f t="shared" si="537"/>
        <v>ramassage possible</v>
      </c>
      <c r="O4923" s="6" t="str">
        <f>IFERROR(VLOOKUP(F4923,TCD!$A$4:$C$362,3,FALSE),"Commune de ramassage")</f>
        <v>Commune de ramassage</v>
      </c>
      <c r="P4923">
        <v>510</v>
      </c>
    </row>
    <row r="4924" spans="1:16" x14ac:dyDescent="0.3">
      <c r="A4924">
        <f t="shared" si="532"/>
        <v>4923</v>
      </c>
      <c r="B4924" t="s">
        <v>30</v>
      </c>
      <c r="C4924" s="8">
        <v>44641.413310185184</v>
      </c>
      <c r="D4924" s="7">
        <f>C4924</f>
        <v>44641.413310185184</v>
      </c>
      <c r="E4924" s="6" t="s">
        <v>39</v>
      </c>
      <c r="F4924" s="6" t="str">
        <f t="shared" si="533"/>
        <v>69184 44641,41331</v>
      </c>
      <c r="G4924" s="6" t="str">
        <f t="shared" si="534"/>
        <v>44641,4133101852 69184</v>
      </c>
      <c r="H4924" s="6" t="str">
        <f t="shared" si="535"/>
        <v>Dans 69184</v>
      </c>
      <c r="I4924" s="6" t="str">
        <f t="shared" si="538"/>
        <v>Dans 69184</v>
      </c>
      <c r="J4924" s="5" t="str">
        <f t="shared" si="536"/>
        <v/>
      </c>
      <c r="K4924" s="6">
        <v>6</v>
      </c>
      <c r="L4924" s="7">
        <v>4.6296296296296294E-5</v>
      </c>
      <c r="M4924">
        <v>-1.0000000000000001E-5</v>
      </c>
      <c r="N4924" s="9" t="str">
        <f t="shared" si="537"/>
        <v>ramassage possible</v>
      </c>
      <c r="O4924" s="6" t="str">
        <f>IFERROR(VLOOKUP(F4924,TCD!$A$4:$C$362,3,FALSE),"Commune de ramassage")</f>
        <v>Commune de ramassage</v>
      </c>
      <c r="P4924">
        <v>511</v>
      </c>
    </row>
    <row r="4925" spans="1:16" x14ac:dyDescent="0.3">
      <c r="A4925">
        <f t="shared" si="532"/>
        <v>4924</v>
      </c>
      <c r="B4925" t="s">
        <v>30</v>
      </c>
      <c r="C4925" s="8">
        <v>44641.413356481484</v>
      </c>
      <c r="D4925" s="7">
        <f>C4925</f>
        <v>44641.413356481484</v>
      </c>
      <c r="E4925" s="6" t="s">
        <v>39</v>
      </c>
      <c r="F4925" s="6" t="str">
        <f t="shared" si="533"/>
        <v>69184 44641,41336</v>
      </c>
      <c r="G4925" s="6" t="str">
        <f t="shared" si="534"/>
        <v>44641,4133564815 69184</v>
      </c>
      <c r="H4925" s="6" t="str">
        <f t="shared" si="535"/>
        <v>Dans 69184</v>
      </c>
      <c r="I4925" s="6" t="str">
        <f t="shared" si="538"/>
        <v>Dans 69184</v>
      </c>
      <c r="J4925" s="5" t="str">
        <f t="shared" si="536"/>
        <v/>
      </c>
      <c r="K4925" s="6">
        <v>8</v>
      </c>
      <c r="L4925" s="7">
        <v>3.8194444444444446E-4</v>
      </c>
      <c r="M4925">
        <v>-1.1900000000000001E-4</v>
      </c>
      <c r="N4925" s="9" t="str">
        <f t="shared" si="537"/>
        <v>ramassage possible</v>
      </c>
      <c r="O4925" s="6" t="str">
        <f>IFERROR(VLOOKUP(F4925,TCD!$A$4:$C$362,3,FALSE),"Commune de ramassage")</f>
        <v>Commune de ramassage</v>
      </c>
      <c r="P4925">
        <v>512</v>
      </c>
    </row>
    <row r="4926" spans="1:16" x14ac:dyDescent="0.3">
      <c r="A4926">
        <f t="shared" si="532"/>
        <v>4925</v>
      </c>
      <c r="B4926" t="s">
        <v>30</v>
      </c>
      <c r="C4926" s="8">
        <v>44641.413738425923</v>
      </c>
      <c r="D4926" s="7">
        <f>C4926</f>
        <v>44641.413738425923</v>
      </c>
      <c r="E4926" s="6" t="s">
        <v>39</v>
      </c>
      <c r="F4926" s="6" t="str">
        <f t="shared" si="533"/>
        <v>69184 44641,41374</v>
      </c>
      <c r="G4926" s="6" t="str">
        <f t="shared" si="534"/>
        <v>44641,4137384259 69184</v>
      </c>
      <c r="H4926" s="6" t="str">
        <f t="shared" si="535"/>
        <v>Dans 69184</v>
      </c>
      <c r="I4926" s="6" t="str">
        <f t="shared" si="538"/>
        <v>Dans 69184</v>
      </c>
      <c r="J4926" s="5" t="str">
        <f t="shared" si="536"/>
        <v/>
      </c>
      <c r="K4926" s="6">
        <v>0</v>
      </c>
      <c r="L4926" s="7">
        <v>1.5046296296296297E-4</v>
      </c>
      <c r="M4926">
        <v>-4.8500000000000003E-4</v>
      </c>
      <c r="N4926" s="9" t="str">
        <f t="shared" si="537"/>
        <v>ramassage possible</v>
      </c>
      <c r="O4926" s="6" t="str">
        <f>IFERROR(VLOOKUP(F4926,TCD!$A$4:$C$362,3,FALSE),"Commune de ramassage")</f>
        <v>Commune de ramassage</v>
      </c>
      <c r="P4926">
        <v>513</v>
      </c>
    </row>
    <row r="4927" spans="1:16" x14ac:dyDescent="0.3">
      <c r="A4927">
        <f t="shared" si="532"/>
        <v>4926</v>
      </c>
      <c r="B4927" t="s">
        <v>30</v>
      </c>
      <c r="C4927" s="8">
        <v>44641.413888888892</v>
      </c>
      <c r="D4927" s="7">
        <f>C4927</f>
        <v>44641.413888888892</v>
      </c>
      <c r="E4927" s="6" t="s">
        <v>39</v>
      </c>
      <c r="F4927" s="6" t="str">
        <f t="shared" si="533"/>
        <v>69184 44641,41389</v>
      </c>
      <c r="G4927" s="6" t="str">
        <f t="shared" si="534"/>
        <v>44641,4138888889 69184</v>
      </c>
      <c r="H4927" s="6" t="str">
        <f t="shared" si="535"/>
        <v>Dans 69184</v>
      </c>
      <c r="I4927" s="6" t="str">
        <f t="shared" si="538"/>
        <v>Dans 69184</v>
      </c>
      <c r="J4927" s="5" t="str">
        <f t="shared" si="536"/>
        <v/>
      </c>
      <c r="K4927" s="6">
        <v>22</v>
      </c>
      <c r="L4927" s="7">
        <v>1.1574074074074073E-3</v>
      </c>
      <c r="M4927">
        <v>-2.993E-3</v>
      </c>
      <c r="N4927" s="9" t="str">
        <f t="shared" si="537"/>
        <v>passage possible</v>
      </c>
      <c r="O4927" s="6" t="str">
        <f>IFERROR(VLOOKUP(F4927,TCD!$A$4:$C$362,3,FALSE),"Commune de ramassage")</f>
        <v>Commune de ramassage</v>
      </c>
      <c r="P4927">
        <v>514</v>
      </c>
    </row>
    <row r="4928" spans="1:16" x14ac:dyDescent="0.3">
      <c r="A4928">
        <f t="shared" si="532"/>
        <v>4927</v>
      </c>
      <c r="B4928" t="s">
        <v>30</v>
      </c>
      <c r="C4928" s="8">
        <v>44641.415046296293</v>
      </c>
      <c r="D4928" s="7">
        <f>C4928</f>
        <v>44641.415046296293</v>
      </c>
      <c r="E4928" s="6" t="s">
        <v>39</v>
      </c>
      <c r="F4928" s="6" t="str">
        <f t="shared" si="533"/>
        <v>69184 44641,41505</v>
      </c>
      <c r="G4928" s="6" t="str">
        <f t="shared" si="534"/>
        <v>44641,4150462963 69184</v>
      </c>
      <c r="H4928" s="6" t="str">
        <f t="shared" si="535"/>
        <v>Dans 69184</v>
      </c>
      <c r="I4928" s="6" t="str">
        <f t="shared" si="538"/>
        <v>Dans 69184</v>
      </c>
      <c r="J4928" s="5" t="str">
        <f t="shared" si="536"/>
        <v/>
      </c>
      <c r="K4928" s="6">
        <v>29</v>
      </c>
      <c r="L4928" s="7">
        <v>9.9537037037037042E-4</v>
      </c>
      <c r="M4928">
        <v>-9.4700000000000003E-4</v>
      </c>
      <c r="N4928" s="9" t="str">
        <f t="shared" si="537"/>
        <v>passage possible</v>
      </c>
      <c r="O4928" s="6" t="str">
        <f>IFERROR(VLOOKUP(F4928,TCD!$A$4:$C$362,3,FALSE),"Commune de ramassage")</f>
        <v>Commune de ramassage</v>
      </c>
      <c r="P4928">
        <v>515</v>
      </c>
    </row>
    <row r="4929" spans="1:16" x14ac:dyDescent="0.3">
      <c r="A4929">
        <f t="shared" si="532"/>
        <v>4928</v>
      </c>
      <c r="B4929" t="s">
        <v>30</v>
      </c>
      <c r="C4929" s="8">
        <v>44641.416041666664</v>
      </c>
      <c r="D4929" s="7">
        <f>C4929</f>
        <v>44641.416041666664</v>
      </c>
      <c r="E4929" s="6" t="s">
        <v>39</v>
      </c>
      <c r="F4929" s="6" t="str">
        <f t="shared" si="533"/>
        <v>69184 44641,41604</v>
      </c>
      <c r="G4929" s="6" t="str">
        <f t="shared" si="534"/>
        <v>44641,4160416667 69184</v>
      </c>
      <c r="H4929" s="6" t="str">
        <f t="shared" si="535"/>
        <v>Dans 69184</v>
      </c>
      <c r="I4929" s="6" t="str">
        <f t="shared" si="538"/>
        <v>Dans 69184</v>
      </c>
      <c r="J4929" s="5" t="str">
        <f t="shared" si="536"/>
        <v/>
      </c>
      <c r="K4929" s="6">
        <v>18</v>
      </c>
      <c r="L4929" s="7">
        <v>2.7777777777777778E-4</v>
      </c>
      <c r="M4929">
        <v>-3.1E-4</v>
      </c>
      <c r="N4929" s="9" t="str">
        <f t="shared" si="537"/>
        <v>passage possible</v>
      </c>
      <c r="O4929" s="6" t="str">
        <f>IFERROR(VLOOKUP(F4929,TCD!$A$4:$C$362,3,FALSE),"Commune de ramassage")</f>
        <v>Commune de ramassage</v>
      </c>
      <c r="P4929">
        <v>516</v>
      </c>
    </row>
    <row r="4930" spans="1:16" x14ac:dyDescent="0.3">
      <c r="A4930">
        <f t="shared" si="532"/>
        <v>4929</v>
      </c>
      <c r="B4930" t="s">
        <v>30</v>
      </c>
      <c r="C4930" s="8">
        <v>44641.416319444441</v>
      </c>
      <c r="D4930" s="7">
        <f>C4930</f>
        <v>44641.416319444441</v>
      </c>
      <c r="E4930" s="6" t="s">
        <v>39</v>
      </c>
      <c r="F4930" s="6" t="str">
        <f t="shared" si="533"/>
        <v>69184 44641,41632</v>
      </c>
      <c r="G4930" s="6" t="str">
        <f t="shared" si="534"/>
        <v>44641,4163194444 69184</v>
      </c>
      <c r="H4930" s="6" t="str">
        <f t="shared" si="535"/>
        <v>Dans 69184</v>
      </c>
      <c r="I4930" s="6" t="str">
        <f t="shared" si="538"/>
        <v>Dans 69184</v>
      </c>
      <c r="J4930" s="5" t="str">
        <f t="shared" si="536"/>
        <v/>
      </c>
      <c r="K4930" s="6">
        <v>8</v>
      </c>
      <c r="L4930" s="7">
        <v>1.0416666666666667E-4</v>
      </c>
      <c r="M4930">
        <v>2.5900000000000001E-4</v>
      </c>
      <c r="N4930" s="9" t="str">
        <f t="shared" si="537"/>
        <v>ramassage possible</v>
      </c>
      <c r="O4930" s="6" t="str">
        <f>IFERROR(VLOOKUP(F4930,TCD!$A$4:$C$362,3,FALSE),"Commune de ramassage")</f>
        <v>Commune de ramassage</v>
      </c>
      <c r="P4930">
        <v>517</v>
      </c>
    </row>
    <row r="4931" spans="1:16" x14ac:dyDescent="0.3">
      <c r="A4931">
        <f t="shared" ref="A4931:A4994" si="539">A4930+1</f>
        <v>4930</v>
      </c>
      <c r="B4931" t="s">
        <v>30</v>
      </c>
      <c r="C4931" s="8">
        <v>44641.41642361111</v>
      </c>
      <c r="D4931" s="7">
        <f>C4931</f>
        <v>44641.41642361111</v>
      </c>
      <c r="E4931" s="6" t="s">
        <v>39</v>
      </c>
      <c r="F4931" s="6" t="str">
        <f t="shared" ref="F4931:F4994" si="540">E4931&amp;" "&amp;ROUND(D4931,5)</f>
        <v>69184 44641,41642</v>
      </c>
      <c r="G4931" s="6" t="str">
        <f t="shared" ref="G4931:G4994" si="541">D4931&amp;" "&amp;E4931</f>
        <v>44641,4164236111 69184</v>
      </c>
      <c r="H4931" s="6" t="str">
        <f t="shared" ref="H4931:H4994" si="542">IF(E4931=E4932,"Dans"&amp;" "&amp;E4931,"sortie"&amp;" "&amp;E4931)</f>
        <v>Dans 69184</v>
      </c>
      <c r="I4931" s="6" t="str">
        <f t="shared" si="538"/>
        <v>Dans 69184</v>
      </c>
      <c r="J4931" s="5" t="str">
        <f t="shared" ref="J4931:J4994" si="543">IF(IFERROR(SEARCH("sortie",H4931),0)=1,H4931,IF(IFERROR(SEARCH("Entree",I4931),0)=1,I4931,""))</f>
        <v/>
      </c>
      <c r="K4931" s="6">
        <v>17</v>
      </c>
      <c r="L4931" s="7">
        <v>1.8518518518518518E-4</v>
      </c>
      <c r="M4931">
        <v>5.4100000000000003E-4</v>
      </c>
      <c r="N4931" s="9" t="str">
        <f t="shared" ref="N4931:N4994" si="544">IF(K4931&lt;10,"ramassage possible","passage possible")</f>
        <v>passage possible</v>
      </c>
      <c r="O4931" s="6" t="str">
        <f>IFERROR(VLOOKUP(F4931,TCD!$A$4:$C$362,3,FALSE),"Commune de ramassage")</f>
        <v>Commune de ramassage</v>
      </c>
      <c r="P4931">
        <v>518</v>
      </c>
    </row>
    <row r="4932" spans="1:16" x14ac:dyDescent="0.3">
      <c r="A4932">
        <f t="shared" si="539"/>
        <v>4931</v>
      </c>
      <c r="B4932" t="s">
        <v>30</v>
      </c>
      <c r="C4932" s="8">
        <v>44641.416608796295</v>
      </c>
      <c r="D4932" s="7">
        <f>C4932</f>
        <v>44641.416608796295</v>
      </c>
      <c r="E4932" s="6" t="s">
        <v>39</v>
      </c>
      <c r="F4932" s="6" t="str">
        <f t="shared" si="540"/>
        <v>69184 44641,41661</v>
      </c>
      <c r="G4932" s="6" t="str">
        <f t="shared" si="541"/>
        <v>44641,4166087963 69184</v>
      </c>
      <c r="H4932" s="6" t="str">
        <f t="shared" si="542"/>
        <v>Dans 69184</v>
      </c>
      <c r="I4932" s="6" t="str">
        <f t="shared" si="538"/>
        <v>Dans 69184</v>
      </c>
      <c r="J4932" s="5" t="str">
        <f t="shared" si="543"/>
        <v/>
      </c>
      <c r="K4932" s="6">
        <v>30</v>
      </c>
      <c r="L4932" s="7">
        <v>1.1574074074074073E-5</v>
      </c>
      <c r="M4932">
        <v>3.0899999999999998E-4</v>
      </c>
      <c r="N4932" s="9" t="str">
        <f t="shared" si="544"/>
        <v>passage possible</v>
      </c>
      <c r="O4932" s="6" t="str">
        <f>IFERROR(VLOOKUP(F4932,TCD!$A$4:$C$362,3,FALSE),"Commune de ramassage")</f>
        <v>Commune de ramassage</v>
      </c>
      <c r="P4932">
        <v>519</v>
      </c>
    </row>
    <row r="4933" spans="1:16" x14ac:dyDescent="0.3">
      <c r="A4933">
        <f t="shared" si="539"/>
        <v>4932</v>
      </c>
      <c r="B4933" t="s">
        <v>30</v>
      </c>
      <c r="C4933" s="8">
        <v>44641.416620370372</v>
      </c>
      <c r="D4933" s="7">
        <f>C4933</f>
        <v>44641.416620370372</v>
      </c>
      <c r="E4933" s="6" t="s">
        <v>39</v>
      </c>
      <c r="F4933" s="6" t="str">
        <f t="shared" si="540"/>
        <v>69184 44641,41662</v>
      </c>
      <c r="G4933" s="6" t="str">
        <f t="shared" si="541"/>
        <v>44641,4166203704 69184</v>
      </c>
      <c r="H4933" s="6" t="str">
        <f t="shared" si="542"/>
        <v>Dans 69184</v>
      </c>
      <c r="I4933" s="6" t="str">
        <f t="shared" ref="I4933:I4996" si="545">IF(E4933&lt;&gt;E4932,"Entree"&amp;" "&amp;E4933,"Dans"&amp;" "&amp;E4932)</f>
        <v>Dans 69184</v>
      </c>
      <c r="J4933" s="5" t="str">
        <f t="shared" si="543"/>
        <v/>
      </c>
      <c r="K4933" s="6">
        <v>32</v>
      </c>
      <c r="L4933" s="7">
        <v>4.6296296296296294E-5</v>
      </c>
      <c r="M4933">
        <v>3.5100000000000002E-4</v>
      </c>
      <c r="N4933" s="9" t="str">
        <f t="shared" si="544"/>
        <v>passage possible</v>
      </c>
      <c r="O4933" s="6" t="str">
        <f>IFERROR(VLOOKUP(F4933,TCD!$A$4:$C$362,3,FALSE),"Commune de ramassage")</f>
        <v>Commune de ramassage</v>
      </c>
      <c r="P4933">
        <v>520</v>
      </c>
    </row>
    <row r="4934" spans="1:16" x14ac:dyDescent="0.3">
      <c r="A4934">
        <f t="shared" si="539"/>
        <v>4933</v>
      </c>
      <c r="B4934" t="s">
        <v>30</v>
      </c>
      <c r="C4934" s="8">
        <v>44641.416666666664</v>
      </c>
      <c r="D4934" s="7">
        <f>C4934</f>
        <v>44641.416666666664</v>
      </c>
      <c r="E4934" s="6" t="s">
        <v>39</v>
      </c>
      <c r="F4934" s="6" t="str">
        <f t="shared" si="540"/>
        <v>69184 44641,41667</v>
      </c>
      <c r="G4934" s="6" t="str">
        <f t="shared" si="541"/>
        <v>44641,4166666667 69184</v>
      </c>
      <c r="H4934" s="6" t="str">
        <f t="shared" si="542"/>
        <v>Dans 69184</v>
      </c>
      <c r="I4934" s="6" t="str">
        <f t="shared" si="545"/>
        <v>Dans 69184</v>
      </c>
      <c r="J4934" s="5" t="str">
        <f t="shared" si="543"/>
        <v/>
      </c>
      <c r="K4934" s="6">
        <v>36</v>
      </c>
      <c r="L4934" s="7">
        <v>2.0833333333333335E-4</v>
      </c>
      <c r="M4934">
        <v>1.485E-3</v>
      </c>
      <c r="N4934" s="9" t="str">
        <f t="shared" si="544"/>
        <v>passage possible</v>
      </c>
      <c r="O4934" s="6" t="str">
        <f>IFERROR(VLOOKUP(F4934,TCD!$A$4:$C$362,3,FALSE),"Commune de ramassage")</f>
        <v>Commune de ramassage</v>
      </c>
      <c r="P4934">
        <v>521</v>
      </c>
    </row>
    <row r="4935" spans="1:16" x14ac:dyDescent="0.3">
      <c r="A4935">
        <f t="shared" si="539"/>
        <v>4934</v>
      </c>
      <c r="B4935" t="s">
        <v>30</v>
      </c>
      <c r="C4935" s="8">
        <v>44641.416875000003</v>
      </c>
      <c r="D4935" s="7">
        <f>C4935</f>
        <v>44641.416875000003</v>
      </c>
      <c r="E4935" s="6" t="s">
        <v>39</v>
      </c>
      <c r="F4935" s="6" t="str">
        <f t="shared" si="540"/>
        <v>69184 44641,41688</v>
      </c>
      <c r="G4935" s="6" t="str">
        <f t="shared" si="541"/>
        <v>44641,416875 69184</v>
      </c>
      <c r="H4935" s="6" t="str">
        <f t="shared" si="542"/>
        <v>Dans 69184</v>
      </c>
      <c r="I4935" s="6" t="str">
        <f t="shared" si="545"/>
        <v>Dans 69184</v>
      </c>
      <c r="J4935" s="5" t="str">
        <f t="shared" si="543"/>
        <v/>
      </c>
      <c r="K4935" s="6">
        <v>38</v>
      </c>
      <c r="L4935" s="7">
        <v>1.6203703703703703E-4</v>
      </c>
      <c r="M4935">
        <v>1.6000000000000001E-3</v>
      </c>
      <c r="N4935" s="9" t="str">
        <f t="shared" si="544"/>
        <v>passage possible</v>
      </c>
      <c r="O4935" s="6" t="str">
        <f>IFERROR(VLOOKUP(F4935,TCD!$A$4:$C$362,3,FALSE),"Commune de ramassage")</f>
        <v>Commune de ramassage</v>
      </c>
      <c r="P4935">
        <v>522</v>
      </c>
    </row>
    <row r="4936" spans="1:16" x14ac:dyDescent="0.3">
      <c r="A4936">
        <f t="shared" si="539"/>
        <v>4935</v>
      </c>
      <c r="B4936" t="s">
        <v>30</v>
      </c>
      <c r="C4936" s="8">
        <v>44641.417037037034</v>
      </c>
      <c r="D4936" s="7">
        <f>C4936</f>
        <v>44641.417037037034</v>
      </c>
      <c r="E4936" s="6" t="s">
        <v>39</v>
      </c>
      <c r="F4936" s="6" t="str">
        <f t="shared" si="540"/>
        <v>69184 44641,41704</v>
      </c>
      <c r="G4936" s="6" t="str">
        <f t="shared" si="541"/>
        <v>44641,417037037 69184</v>
      </c>
      <c r="H4936" s="6" t="str">
        <f t="shared" si="542"/>
        <v>Dans 69184</v>
      </c>
      <c r="I4936" s="6" t="str">
        <f t="shared" si="545"/>
        <v>Dans 69184</v>
      </c>
      <c r="J4936" s="5" t="str">
        <f t="shared" si="543"/>
        <v/>
      </c>
      <c r="K4936" s="6">
        <v>46</v>
      </c>
      <c r="L4936" s="7">
        <v>1.6203703703703703E-4</v>
      </c>
      <c r="M4936">
        <v>1.2589999999999999E-3</v>
      </c>
      <c r="N4936" s="9" t="str">
        <f t="shared" si="544"/>
        <v>passage possible</v>
      </c>
      <c r="O4936" s="6" t="str">
        <f>IFERROR(VLOOKUP(F4936,TCD!$A$4:$C$362,3,FALSE),"Commune de ramassage")</f>
        <v>Commune de ramassage</v>
      </c>
      <c r="P4936">
        <v>523</v>
      </c>
    </row>
    <row r="4937" spans="1:16" x14ac:dyDescent="0.3">
      <c r="A4937">
        <f t="shared" si="539"/>
        <v>4936</v>
      </c>
      <c r="B4937" t="s">
        <v>30</v>
      </c>
      <c r="C4937" s="8">
        <v>44641.417199074072</v>
      </c>
      <c r="D4937" s="7">
        <f>C4937</f>
        <v>44641.417199074072</v>
      </c>
      <c r="E4937" s="6" t="s">
        <v>39</v>
      </c>
      <c r="F4937" s="6" t="str">
        <f t="shared" si="540"/>
        <v>69184 44641,4172</v>
      </c>
      <c r="G4937" s="6" t="str">
        <f t="shared" si="541"/>
        <v>44641,4171990741 69184</v>
      </c>
      <c r="H4937" s="6" t="str">
        <f t="shared" si="542"/>
        <v>Dans 69184</v>
      </c>
      <c r="I4937" s="6" t="str">
        <f t="shared" si="545"/>
        <v>Dans 69184</v>
      </c>
      <c r="J4937" s="5" t="str">
        <f t="shared" si="543"/>
        <v/>
      </c>
      <c r="K4937" s="6">
        <v>36</v>
      </c>
      <c r="L4937" s="7">
        <v>9.2592592592592588E-5</v>
      </c>
      <c r="M4937">
        <v>6.1499999999999999E-4</v>
      </c>
      <c r="N4937" s="9" t="str">
        <f t="shared" si="544"/>
        <v>passage possible</v>
      </c>
      <c r="O4937" s="6" t="str">
        <f>IFERROR(VLOOKUP(F4937,TCD!$A$4:$C$362,3,FALSE),"Commune de ramassage")</f>
        <v>Commune de ramassage</v>
      </c>
      <c r="P4937">
        <v>524</v>
      </c>
    </row>
    <row r="4938" spans="1:16" x14ac:dyDescent="0.3">
      <c r="A4938">
        <f t="shared" si="539"/>
        <v>4937</v>
      </c>
      <c r="B4938" t="s">
        <v>30</v>
      </c>
      <c r="C4938" s="8">
        <v>44641.417291666665</v>
      </c>
      <c r="D4938" s="7">
        <f>C4938</f>
        <v>44641.417291666665</v>
      </c>
      <c r="E4938" s="6" t="s">
        <v>39</v>
      </c>
      <c r="F4938" s="6" t="str">
        <f t="shared" si="540"/>
        <v>69184 44641,41729</v>
      </c>
      <c r="G4938" s="6" t="str">
        <f t="shared" si="541"/>
        <v>44641,4172916667 69184</v>
      </c>
      <c r="H4938" s="6" t="str">
        <f t="shared" si="542"/>
        <v>Dans 69184</v>
      </c>
      <c r="I4938" s="6" t="str">
        <f t="shared" si="545"/>
        <v>Dans 69184</v>
      </c>
      <c r="J4938" s="5" t="str">
        <f t="shared" si="543"/>
        <v/>
      </c>
      <c r="K4938" s="6">
        <v>42</v>
      </c>
      <c r="L4938" s="7">
        <v>1.7361111111111112E-4</v>
      </c>
      <c r="M4938">
        <v>4.6000000000000001E-4</v>
      </c>
      <c r="N4938" s="9" t="str">
        <f t="shared" si="544"/>
        <v>passage possible</v>
      </c>
      <c r="O4938" s="6" t="str">
        <f>IFERROR(VLOOKUP(F4938,TCD!$A$4:$C$362,3,FALSE),"Commune de ramassage")</f>
        <v>Commune de ramassage</v>
      </c>
      <c r="P4938">
        <v>525</v>
      </c>
    </row>
    <row r="4939" spans="1:16" x14ac:dyDescent="0.3">
      <c r="A4939">
        <f t="shared" si="539"/>
        <v>4938</v>
      </c>
      <c r="B4939" t="s">
        <v>30</v>
      </c>
      <c r="C4939" s="8">
        <v>44641.41746527778</v>
      </c>
      <c r="D4939" s="7">
        <f>C4939</f>
        <v>44641.41746527778</v>
      </c>
      <c r="E4939" s="6" t="s">
        <v>39</v>
      </c>
      <c r="F4939" s="6" t="str">
        <f t="shared" si="540"/>
        <v>69184 44641,41747</v>
      </c>
      <c r="G4939" s="6" t="str">
        <f t="shared" si="541"/>
        <v>44641,4174652778 69184</v>
      </c>
      <c r="H4939" s="6" t="str">
        <f t="shared" si="542"/>
        <v>Dans 69184</v>
      </c>
      <c r="I4939" s="6" t="str">
        <f t="shared" si="545"/>
        <v>Dans 69184</v>
      </c>
      <c r="J4939" s="5" t="str">
        <f t="shared" si="543"/>
        <v/>
      </c>
      <c r="K4939" s="6">
        <v>7</v>
      </c>
      <c r="L4939" s="7">
        <v>8.9120370370370362E-4</v>
      </c>
      <c r="M4939">
        <v>-8.7000000000000001E-5</v>
      </c>
      <c r="N4939" s="9" t="str">
        <f t="shared" si="544"/>
        <v>ramassage possible</v>
      </c>
      <c r="O4939" s="6" t="str">
        <f>IFERROR(VLOOKUP(F4939,TCD!$A$4:$C$362,3,FALSE),"Commune de ramassage")</f>
        <v>Commune de ramassage</v>
      </c>
      <c r="P4939">
        <v>526</v>
      </c>
    </row>
    <row r="4940" spans="1:16" x14ac:dyDescent="0.3">
      <c r="A4940">
        <f t="shared" si="539"/>
        <v>4939</v>
      </c>
      <c r="B4940" t="s">
        <v>30</v>
      </c>
      <c r="C4940" s="8">
        <v>44641.418356481481</v>
      </c>
      <c r="D4940" s="7">
        <f>C4940</f>
        <v>44641.418356481481</v>
      </c>
      <c r="E4940" s="6" t="s">
        <v>39</v>
      </c>
      <c r="F4940" s="6" t="str">
        <f t="shared" si="540"/>
        <v>69184 44641,41836</v>
      </c>
      <c r="G4940" s="6" t="str">
        <f t="shared" si="541"/>
        <v>44641,4183564815 69184</v>
      </c>
      <c r="H4940" s="6" t="str">
        <f t="shared" si="542"/>
        <v>Dans 69184</v>
      </c>
      <c r="I4940" s="6" t="str">
        <f t="shared" si="545"/>
        <v>Dans 69184</v>
      </c>
      <c r="J4940" s="5" t="str">
        <f t="shared" si="543"/>
        <v/>
      </c>
      <c r="K4940" s="6">
        <v>7</v>
      </c>
      <c r="L4940" s="7">
        <v>4.6296296296296294E-5</v>
      </c>
      <c r="M4940">
        <v>6.9999999999999999E-6</v>
      </c>
      <c r="N4940" s="9" t="str">
        <f t="shared" si="544"/>
        <v>ramassage possible</v>
      </c>
      <c r="O4940" s="6" t="str">
        <f>IFERROR(VLOOKUP(F4940,TCD!$A$4:$C$362,3,FALSE),"Commune de ramassage")</f>
        <v>Commune de ramassage</v>
      </c>
      <c r="P4940">
        <v>527</v>
      </c>
    </row>
    <row r="4941" spans="1:16" x14ac:dyDescent="0.3">
      <c r="A4941">
        <f t="shared" si="539"/>
        <v>4940</v>
      </c>
      <c r="B4941" t="s">
        <v>30</v>
      </c>
      <c r="C4941" s="8">
        <v>44641.418402777781</v>
      </c>
      <c r="D4941" s="7">
        <f>C4941</f>
        <v>44641.418402777781</v>
      </c>
      <c r="E4941" s="6" t="s">
        <v>39</v>
      </c>
      <c r="F4941" s="6" t="str">
        <f t="shared" si="540"/>
        <v>69184 44641,4184</v>
      </c>
      <c r="G4941" s="6" t="str">
        <f t="shared" si="541"/>
        <v>44641,4184027778 69184</v>
      </c>
      <c r="H4941" s="6" t="str">
        <f t="shared" si="542"/>
        <v>Dans 69184</v>
      </c>
      <c r="I4941" s="6" t="str">
        <f t="shared" si="545"/>
        <v>Dans 69184</v>
      </c>
      <c r="J4941" s="5" t="str">
        <f t="shared" si="543"/>
        <v/>
      </c>
      <c r="K4941" s="6">
        <v>11</v>
      </c>
      <c r="L4941" s="7">
        <v>1.7361111111111112E-4</v>
      </c>
      <c r="M4941">
        <v>-4.7399999999999997E-4</v>
      </c>
      <c r="N4941" s="9" t="str">
        <f t="shared" si="544"/>
        <v>passage possible</v>
      </c>
      <c r="O4941" s="6" t="str">
        <f>IFERROR(VLOOKUP(F4941,TCD!$A$4:$C$362,3,FALSE),"Commune de ramassage")</f>
        <v>Commune de ramassage</v>
      </c>
      <c r="P4941">
        <v>528</v>
      </c>
    </row>
    <row r="4942" spans="1:16" x14ac:dyDescent="0.3">
      <c r="A4942">
        <f t="shared" si="539"/>
        <v>4941</v>
      </c>
      <c r="B4942" t="s">
        <v>30</v>
      </c>
      <c r="C4942" s="8">
        <v>44641.418576388889</v>
      </c>
      <c r="D4942" s="7">
        <f>C4942</f>
        <v>44641.418576388889</v>
      </c>
      <c r="E4942" s="6" t="s">
        <v>39</v>
      </c>
      <c r="F4942" s="6" t="str">
        <f t="shared" si="540"/>
        <v>69184 44641,41858</v>
      </c>
      <c r="G4942" s="6" t="str">
        <f t="shared" si="541"/>
        <v>44641,4185763889 69184</v>
      </c>
      <c r="H4942" s="6" t="str">
        <f t="shared" si="542"/>
        <v>Dans 69184</v>
      </c>
      <c r="I4942" s="6" t="str">
        <f t="shared" si="545"/>
        <v>Dans 69184</v>
      </c>
      <c r="J4942" s="5" t="str">
        <f t="shared" si="543"/>
        <v/>
      </c>
      <c r="K4942" s="6">
        <v>34</v>
      </c>
      <c r="L4942" s="7">
        <v>5.7870370370370366E-5</v>
      </c>
      <c r="M4942">
        <v>-2.7500000000000002E-4</v>
      </c>
      <c r="N4942" s="9" t="str">
        <f t="shared" si="544"/>
        <v>passage possible</v>
      </c>
      <c r="O4942" s="6" t="str">
        <f>IFERROR(VLOOKUP(F4942,TCD!$A$4:$C$362,3,FALSE),"Commune de ramassage")</f>
        <v>Commune de ramassage</v>
      </c>
      <c r="P4942">
        <v>529</v>
      </c>
    </row>
    <row r="4943" spans="1:16" x14ac:dyDescent="0.3">
      <c r="A4943">
        <f t="shared" si="539"/>
        <v>4942</v>
      </c>
      <c r="B4943" t="s">
        <v>30</v>
      </c>
      <c r="C4943" s="8">
        <v>44641.418634259258</v>
      </c>
      <c r="D4943" s="7">
        <f>C4943</f>
        <v>44641.418634259258</v>
      </c>
      <c r="E4943" s="6" t="s">
        <v>39</v>
      </c>
      <c r="F4943" s="6" t="str">
        <f t="shared" si="540"/>
        <v>69184 44641,41863</v>
      </c>
      <c r="G4943" s="6" t="str">
        <f t="shared" si="541"/>
        <v>44641,4186342593 69184</v>
      </c>
      <c r="H4943" s="6" t="str">
        <f t="shared" si="542"/>
        <v>Dans 69184</v>
      </c>
      <c r="I4943" s="6" t="str">
        <f t="shared" si="545"/>
        <v>Dans 69184</v>
      </c>
      <c r="J4943" s="5" t="str">
        <f t="shared" si="543"/>
        <v/>
      </c>
      <c r="K4943" s="6">
        <v>35</v>
      </c>
      <c r="L4943" s="7">
        <v>1.0416666666666667E-4</v>
      </c>
      <c r="M4943">
        <v>-4.8500000000000003E-4</v>
      </c>
      <c r="N4943" s="9" t="str">
        <f t="shared" si="544"/>
        <v>passage possible</v>
      </c>
      <c r="O4943" s="6" t="str">
        <f>IFERROR(VLOOKUP(F4943,TCD!$A$4:$C$362,3,FALSE),"Commune de ramassage")</f>
        <v>Commune de ramassage</v>
      </c>
      <c r="P4943">
        <v>530</v>
      </c>
    </row>
    <row r="4944" spans="1:16" x14ac:dyDescent="0.3">
      <c r="A4944">
        <f t="shared" si="539"/>
        <v>4943</v>
      </c>
      <c r="B4944" t="s">
        <v>30</v>
      </c>
      <c r="C4944" s="8">
        <v>44641.418738425928</v>
      </c>
      <c r="D4944" s="7">
        <f>C4944</f>
        <v>44641.418738425928</v>
      </c>
      <c r="E4944" s="6" t="s">
        <v>39</v>
      </c>
      <c r="F4944" s="6" t="str">
        <f t="shared" si="540"/>
        <v>69184 44641,41874</v>
      </c>
      <c r="G4944" s="6" t="str">
        <f t="shared" si="541"/>
        <v>44641,4187384259 69184</v>
      </c>
      <c r="H4944" s="6" t="str">
        <f t="shared" si="542"/>
        <v>Dans 69184</v>
      </c>
      <c r="I4944" s="6" t="str">
        <f t="shared" si="545"/>
        <v>Dans 69184</v>
      </c>
      <c r="J4944" s="5" t="str">
        <f t="shared" si="543"/>
        <v/>
      </c>
      <c r="K4944" s="6">
        <v>26</v>
      </c>
      <c r="L4944" s="7">
        <v>1.1574074074074073E-5</v>
      </c>
      <c r="M4944">
        <v>-2.0599999999999999E-4</v>
      </c>
      <c r="N4944" s="9" t="str">
        <f t="shared" si="544"/>
        <v>passage possible</v>
      </c>
      <c r="O4944" s="6" t="str">
        <f>IFERROR(VLOOKUP(F4944,TCD!$A$4:$C$362,3,FALSE),"Commune de ramassage")</f>
        <v>Commune de ramassage</v>
      </c>
      <c r="P4944">
        <v>531</v>
      </c>
    </row>
    <row r="4945" spans="1:16" x14ac:dyDescent="0.3">
      <c r="A4945">
        <f t="shared" si="539"/>
        <v>4944</v>
      </c>
      <c r="B4945" t="s">
        <v>30</v>
      </c>
      <c r="C4945" s="8">
        <v>44641.418749999997</v>
      </c>
      <c r="D4945" s="7">
        <f>C4945</f>
        <v>44641.418749999997</v>
      </c>
      <c r="E4945" s="6" t="s">
        <v>39</v>
      </c>
      <c r="F4945" s="6" t="str">
        <f t="shared" si="540"/>
        <v>69184 44641,41875</v>
      </c>
      <c r="G4945" s="6" t="str">
        <f t="shared" si="541"/>
        <v>44641,41875 69184</v>
      </c>
      <c r="H4945" s="6" t="str">
        <f t="shared" si="542"/>
        <v>Dans 69184</v>
      </c>
      <c r="I4945" s="6" t="str">
        <f t="shared" si="545"/>
        <v>Dans 69184</v>
      </c>
      <c r="J4945" s="5" t="str">
        <f t="shared" si="543"/>
        <v/>
      </c>
      <c r="K4945" s="6">
        <v>17</v>
      </c>
      <c r="L4945" s="7">
        <v>7.175925925925927E-4</v>
      </c>
      <c r="M4945">
        <v>-1.17E-4</v>
      </c>
      <c r="N4945" s="9" t="str">
        <f t="shared" si="544"/>
        <v>passage possible</v>
      </c>
      <c r="O4945" s="6" t="str">
        <f>IFERROR(VLOOKUP(F4945,TCD!$A$4:$C$362,3,FALSE),"Commune de ramassage")</f>
        <v>Commune de ramassage</v>
      </c>
      <c r="P4945">
        <v>532</v>
      </c>
    </row>
    <row r="4946" spans="1:16" x14ac:dyDescent="0.3">
      <c r="A4946">
        <f t="shared" si="539"/>
        <v>4945</v>
      </c>
      <c r="B4946" t="s">
        <v>30</v>
      </c>
      <c r="C4946" s="8">
        <v>44641.41946759259</v>
      </c>
      <c r="D4946" s="7">
        <f>C4946</f>
        <v>44641.41946759259</v>
      </c>
      <c r="E4946" s="6" t="s">
        <v>39</v>
      </c>
      <c r="F4946" s="6" t="str">
        <f t="shared" si="540"/>
        <v>69184 44641,41947</v>
      </c>
      <c r="G4946" s="6" t="str">
        <f t="shared" si="541"/>
        <v>44641,4194675926 69184</v>
      </c>
      <c r="H4946" s="6" t="str">
        <f t="shared" si="542"/>
        <v>Dans 69184</v>
      </c>
      <c r="I4946" s="6" t="str">
        <f t="shared" si="545"/>
        <v>Dans 69184</v>
      </c>
      <c r="J4946" s="5" t="str">
        <f t="shared" si="543"/>
        <v/>
      </c>
      <c r="K4946" s="6">
        <v>0</v>
      </c>
      <c r="L4946" s="7">
        <v>4.1666666666666669E-4</v>
      </c>
      <c r="M4946">
        <v>-1.5300000000000001E-4</v>
      </c>
      <c r="N4946" s="9" t="str">
        <f t="shared" si="544"/>
        <v>ramassage possible</v>
      </c>
      <c r="O4946" s="6" t="str">
        <f>IFERROR(VLOOKUP(F4946,TCD!$A$4:$C$362,3,FALSE),"Commune de ramassage")</f>
        <v>Commune de ramassage</v>
      </c>
      <c r="P4946">
        <v>533</v>
      </c>
    </row>
    <row r="4947" spans="1:16" x14ac:dyDescent="0.3">
      <c r="A4947">
        <f t="shared" si="539"/>
        <v>4946</v>
      </c>
      <c r="B4947" t="s">
        <v>30</v>
      </c>
      <c r="C4947" s="8">
        <v>44641.41988425926</v>
      </c>
      <c r="D4947" s="7">
        <f>C4947</f>
        <v>44641.41988425926</v>
      </c>
      <c r="E4947" s="6" t="s">
        <v>39</v>
      </c>
      <c r="F4947" s="6" t="str">
        <f t="shared" si="540"/>
        <v>69184 44641,41988</v>
      </c>
      <c r="G4947" s="6" t="str">
        <f t="shared" si="541"/>
        <v>44641,4198842593 69184</v>
      </c>
      <c r="H4947" s="6" t="str">
        <f t="shared" si="542"/>
        <v>Dans 69184</v>
      </c>
      <c r="I4947" s="6" t="str">
        <f t="shared" si="545"/>
        <v>Dans 69184</v>
      </c>
      <c r="J4947" s="5" t="str">
        <f t="shared" si="543"/>
        <v/>
      </c>
      <c r="K4947" s="6">
        <v>29</v>
      </c>
      <c r="L4947" s="7">
        <v>1.6203703703703703E-4</v>
      </c>
      <c r="M4947">
        <v>-1.0640000000000001E-3</v>
      </c>
      <c r="N4947" s="9" t="str">
        <f t="shared" si="544"/>
        <v>passage possible</v>
      </c>
      <c r="O4947" s="6" t="str">
        <f>IFERROR(VLOOKUP(F4947,TCD!$A$4:$C$362,3,FALSE),"Commune de ramassage")</f>
        <v>Commune de ramassage</v>
      </c>
      <c r="P4947">
        <v>534</v>
      </c>
    </row>
    <row r="4948" spans="1:16" x14ac:dyDescent="0.3">
      <c r="A4948">
        <f t="shared" si="539"/>
        <v>4947</v>
      </c>
      <c r="B4948" t="s">
        <v>30</v>
      </c>
      <c r="C4948" s="8">
        <v>44641.420046296298</v>
      </c>
      <c r="D4948" s="7">
        <f>C4948</f>
        <v>44641.420046296298</v>
      </c>
      <c r="E4948" s="6" t="s">
        <v>39</v>
      </c>
      <c r="F4948" s="6" t="str">
        <f t="shared" si="540"/>
        <v>69184 44641,42005</v>
      </c>
      <c r="G4948" s="6" t="str">
        <f t="shared" si="541"/>
        <v>44641,4200462963 69184</v>
      </c>
      <c r="H4948" s="6" t="str">
        <f t="shared" si="542"/>
        <v>Dans 69184</v>
      </c>
      <c r="I4948" s="6" t="str">
        <f t="shared" si="545"/>
        <v>Dans 69184</v>
      </c>
      <c r="J4948" s="5" t="str">
        <f t="shared" si="543"/>
        <v/>
      </c>
      <c r="K4948" s="6">
        <v>36</v>
      </c>
      <c r="L4948" s="7">
        <v>2.8935185185185189E-4</v>
      </c>
      <c r="M4948">
        <v>-2.1979999999999999E-3</v>
      </c>
      <c r="N4948" s="9" t="str">
        <f t="shared" si="544"/>
        <v>passage possible</v>
      </c>
      <c r="O4948" s="6" t="str">
        <f>IFERROR(VLOOKUP(F4948,TCD!$A$4:$C$362,3,FALSE),"Commune de ramassage")</f>
        <v>Commune de ramassage</v>
      </c>
      <c r="P4948">
        <v>535</v>
      </c>
    </row>
    <row r="4949" spans="1:16" x14ac:dyDescent="0.3">
      <c r="A4949">
        <f t="shared" si="539"/>
        <v>4948</v>
      </c>
      <c r="B4949" t="s">
        <v>30</v>
      </c>
      <c r="C4949" s="8">
        <v>44641.420335648145</v>
      </c>
      <c r="D4949" s="7">
        <f>C4949</f>
        <v>44641.420335648145</v>
      </c>
      <c r="E4949" s="6" t="s">
        <v>39</v>
      </c>
      <c r="F4949" s="6" t="str">
        <f t="shared" si="540"/>
        <v>69184 44641,42034</v>
      </c>
      <c r="G4949" s="6" t="str">
        <f t="shared" si="541"/>
        <v>44641,4203356481 69184</v>
      </c>
      <c r="H4949" s="6" t="str">
        <f t="shared" si="542"/>
        <v>Dans 69184</v>
      </c>
      <c r="I4949" s="6" t="str">
        <f t="shared" si="545"/>
        <v>Dans 69184</v>
      </c>
      <c r="J4949" s="5" t="str">
        <f t="shared" si="543"/>
        <v/>
      </c>
      <c r="K4949" s="6">
        <v>34</v>
      </c>
      <c r="L4949" s="7">
        <v>1.6203703703703703E-4</v>
      </c>
      <c r="M4949">
        <v>-5.0799999999999999E-4</v>
      </c>
      <c r="N4949" s="9" t="str">
        <f t="shared" si="544"/>
        <v>passage possible</v>
      </c>
      <c r="O4949" s="6" t="str">
        <f>IFERROR(VLOOKUP(F4949,TCD!$A$4:$C$362,3,FALSE),"Commune de ramassage")</f>
        <v>Commune de ramassage</v>
      </c>
      <c r="P4949">
        <v>536</v>
      </c>
    </row>
    <row r="4950" spans="1:16" x14ac:dyDescent="0.3">
      <c r="A4950">
        <f t="shared" si="539"/>
        <v>4949</v>
      </c>
      <c r="B4950" t="s">
        <v>30</v>
      </c>
      <c r="C4950" s="8">
        <v>44641.420497685183</v>
      </c>
      <c r="D4950" s="7">
        <f>C4950</f>
        <v>44641.420497685183</v>
      </c>
      <c r="E4950" s="6" t="s">
        <v>39</v>
      </c>
      <c r="F4950" s="6" t="str">
        <f t="shared" si="540"/>
        <v>69184 44641,4205</v>
      </c>
      <c r="G4950" s="6" t="str">
        <f t="shared" si="541"/>
        <v>44641,4204976852 69184</v>
      </c>
      <c r="H4950" s="6" t="str">
        <f t="shared" si="542"/>
        <v>Dans 69184</v>
      </c>
      <c r="I4950" s="6" t="str">
        <f t="shared" si="545"/>
        <v>Dans 69184</v>
      </c>
      <c r="J4950" s="5" t="str">
        <f t="shared" si="543"/>
        <v/>
      </c>
      <c r="K4950" s="6">
        <v>9</v>
      </c>
      <c r="L4950" s="7">
        <v>5.4398148148148144E-4</v>
      </c>
      <c r="M4950">
        <v>-5.4699999999999996E-4</v>
      </c>
      <c r="N4950" s="9" t="str">
        <f t="shared" si="544"/>
        <v>ramassage possible</v>
      </c>
      <c r="O4950" s="6" t="str">
        <f>IFERROR(VLOOKUP(F4950,TCD!$A$4:$C$362,3,FALSE),"Commune de ramassage")</f>
        <v>Commune de ramassage</v>
      </c>
      <c r="P4950">
        <v>537</v>
      </c>
    </row>
    <row r="4951" spans="1:16" x14ac:dyDescent="0.3">
      <c r="A4951">
        <f t="shared" si="539"/>
        <v>4950</v>
      </c>
      <c r="B4951" t="s">
        <v>30</v>
      </c>
      <c r="C4951" s="8">
        <v>44641.421041666668</v>
      </c>
      <c r="D4951" s="7">
        <f>C4951</f>
        <v>44641.421041666668</v>
      </c>
      <c r="E4951" s="6" t="s">
        <v>39</v>
      </c>
      <c r="F4951" s="6" t="str">
        <f t="shared" si="540"/>
        <v>69184 44641,42104</v>
      </c>
      <c r="G4951" s="6" t="str">
        <f t="shared" si="541"/>
        <v>44641,4210416667 69184</v>
      </c>
      <c r="H4951" s="6" t="str">
        <f t="shared" si="542"/>
        <v>Dans 69184</v>
      </c>
      <c r="I4951" s="6" t="str">
        <f t="shared" si="545"/>
        <v>Dans 69184</v>
      </c>
      <c r="J4951" s="5" t="str">
        <f t="shared" si="543"/>
        <v/>
      </c>
      <c r="K4951" s="6">
        <v>27</v>
      </c>
      <c r="L4951" s="7">
        <v>6.9444444444444444E-5</v>
      </c>
      <c r="M4951">
        <v>-3.1E-4</v>
      </c>
      <c r="N4951" s="9" t="str">
        <f t="shared" si="544"/>
        <v>passage possible</v>
      </c>
      <c r="O4951" s="6" t="str">
        <f>IFERROR(VLOOKUP(F4951,TCD!$A$4:$C$362,3,FALSE),"Commune de ramassage")</f>
        <v>Commune de ramassage</v>
      </c>
      <c r="P4951">
        <v>538</v>
      </c>
    </row>
    <row r="4952" spans="1:16" x14ac:dyDescent="0.3">
      <c r="A4952">
        <f t="shared" si="539"/>
        <v>4951</v>
      </c>
      <c r="B4952" t="s">
        <v>30</v>
      </c>
      <c r="C4952" s="8">
        <v>44641.421111111114</v>
      </c>
      <c r="D4952" s="7">
        <f>C4952</f>
        <v>44641.421111111114</v>
      </c>
      <c r="E4952" s="6" t="s">
        <v>39</v>
      </c>
      <c r="F4952" s="6" t="str">
        <f t="shared" si="540"/>
        <v>69184 44641,42111</v>
      </c>
      <c r="G4952" s="6" t="str">
        <f t="shared" si="541"/>
        <v>44641,4211111111 69184</v>
      </c>
      <c r="H4952" s="6" t="str">
        <f t="shared" si="542"/>
        <v>Dans 69184</v>
      </c>
      <c r="I4952" s="6" t="str">
        <f t="shared" si="545"/>
        <v>Dans 69184</v>
      </c>
      <c r="J4952" s="5" t="str">
        <f t="shared" si="543"/>
        <v/>
      </c>
      <c r="K4952" s="6">
        <v>17</v>
      </c>
      <c r="L4952" s="7">
        <v>9.3750000000000007E-4</v>
      </c>
      <c r="M4952">
        <v>-1.75E-4</v>
      </c>
      <c r="N4952" s="9" t="str">
        <f t="shared" si="544"/>
        <v>passage possible</v>
      </c>
      <c r="O4952" s="6" t="str">
        <f>IFERROR(VLOOKUP(F4952,TCD!$A$4:$C$362,3,FALSE),"Commune de ramassage")</f>
        <v>Commune de ramassage</v>
      </c>
      <c r="P4952">
        <v>539</v>
      </c>
    </row>
    <row r="4953" spans="1:16" x14ac:dyDescent="0.3">
      <c r="A4953">
        <f t="shared" si="539"/>
        <v>4952</v>
      </c>
      <c r="B4953" t="s">
        <v>30</v>
      </c>
      <c r="C4953" s="8">
        <v>44641.422048611108</v>
      </c>
      <c r="D4953" s="7">
        <f>C4953</f>
        <v>44641.422048611108</v>
      </c>
      <c r="E4953" s="6" t="s">
        <v>39</v>
      </c>
      <c r="F4953" s="6" t="str">
        <f t="shared" si="540"/>
        <v>69184 44641,42205</v>
      </c>
      <c r="G4953" s="6" t="str">
        <f t="shared" si="541"/>
        <v>44641,4220486111 69184</v>
      </c>
      <c r="H4953" s="6" t="str">
        <f t="shared" si="542"/>
        <v>Dans 69184</v>
      </c>
      <c r="I4953" s="6" t="str">
        <f t="shared" si="545"/>
        <v>Dans 69184</v>
      </c>
      <c r="J4953" s="5" t="str">
        <f t="shared" si="543"/>
        <v/>
      </c>
      <c r="K4953" s="6">
        <v>17</v>
      </c>
      <c r="L4953" s="7">
        <v>4.6296296296296294E-5</v>
      </c>
      <c r="M4953">
        <v>-8.7999999999999998E-5</v>
      </c>
      <c r="N4953" s="9" t="str">
        <f t="shared" si="544"/>
        <v>passage possible</v>
      </c>
      <c r="O4953" s="6" t="str">
        <f>IFERROR(VLOOKUP(F4953,TCD!$A$4:$C$362,3,FALSE),"Commune de ramassage")</f>
        <v>Commune de ramassage</v>
      </c>
      <c r="P4953">
        <v>540</v>
      </c>
    </row>
    <row r="4954" spans="1:16" x14ac:dyDescent="0.3">
      <c r="A4954">
        <f t="shared" si="539"/>
        <v>4953</v>
      </c>
      <c r="B4954" t="s">
        <v>30</v>
      </c>
      <c r="C4954" s="8">
        <v>44641.422094907408</v>
      </c>
      <c r="D4954" s="7">
        <f>C4954</f>
        <v>44641.422094907408</v>
      </c>
      <c r="E4954" s="6" t="s">
        <v>39</v>
      </c>
      <c r="F4954" s="6" t="str">
        <f t="shared" si="540"/>
        <v>69184 44641,42209</v>
      </c>
      <c r="G4954" s="6" t="str">
        <f t="shared" si="541"/>
        <v>44641,4220949074 69184</v>
      </c>
      <c r="H4954" s="6" t="str">
        <f t="shared" si="542"/>
        <v>sortie 69184</v>
      </c>
      <c r="I4954" s="6" t="str">
        <f t="shared" si="545"/>
        <v>Dans 69184</v>
      </c>
      <c r="J4954" s="5" t="str">
        <f t="shared" si="543"/>
        <v>sortie 69184</v>
      </c>
      <c r="K4954" s="6">
        <v>10</v>
      </c>
      <c r="L4954" s="7">
        <v>6.3657407407407402E-4</v>
      </c>
      <c r="M4954">
        <v>-4.55E-4</v>
      </c>
      <c r="N4954" s="9" t="str">
        <f t="shared" si="544"/>
        <v>passage possible</v>
      </c>
      <c r="O4954" s="6" t="str">
        <f>IFERROR(VLOOKUP(F4954,TCD!$A$4:$C$362,3,FALSE),"Commune de ramassage")</f>
        <v>Commune de ramassage</v>
      </c>
      <c r="P4954">
        <v>541</v>
      </c>
    </row>
    <row r="4955" spans="1:16" x14ac:dyDescent="0.3">
      <c r="A4955">
        <f t="shared" si="539"/>
        <v>4954</v>
      </c>
      <c r="B4955" t="s">
        <v>30</v>
      </c>
      <c r="C4955" s="8">
        <v>44641.422731481478</v>
      </c>
      <c r="D4955" s="7">
        <f>C4955</f>
        <v>44641.422731481478</v>
      </c>
      <c r="E4955" s="6" t="s">
        <v>40</v>
      </c>
      <c r="F4955" s="6" t="str">
        <f t="shared" si="540"/>
        <v>69166 44641,42273</v>
      </c>
      <c r="G4955" s="6" t="str">
        <f t="shared" si="541"/>
        <v>44641,4227314815 69166</v>
      </c>
      <c r="H4955" s="6" t="str">
        <f t="shared" si="542"/>
        <v>Dans 69166</v>
      </c>
      <c r="I4955" s="6" t="str">
        <f t="shared" si="545"/>
        <v>Entree 69166</v>
      </c>
      <c r="J4955" s="5" t="str">
        <f t="shared" si="543"/>
        <v>Entree 69166</v>
      </c>
      <c r="K4955" s="6">
        <v>19</v>
      </c>
      <c r="L4955" s="7">
        <v>1.7361111111111112E-4</v>
      </c>
      <c r="M4955">
        <v>-6.3199999999999997E-4</v>
      </c>
      <c r="N4955" s="9" t="str">
        <f t="shared" si="544"/>
        <v>passage possible</v>
      </c>
      <c r="O4955" s="6" t="str">
        <f>IFERROR(VLOOKUP(F4955,TCD!$A$4:$C$362,3,FALSE),"Commune de ramassage")</f>
        <v>Commune de ramassage</v>
      </c>
      <c r="P4955">
        <v>542</v>
      </c>
    </row>
    <row r="4956" spans="1:16" x14ac:dyDescent="0.3">
      <c r="A4956">
        <f t="shared" si="539"/>
        <v>4955</v>
      </c>
      <c r="B4956" t="s">
        <v>30</v>
      </c>
      <c r="C4956" s="8">
        <v>44641.422905092593</v>
      </c>
      <c r="D4956" s="7">
        <f>C4956</f>
        <v>44641.422905092593</v>
      </c>
      <c r="E4956" s="6" t="s">
        <v>40</v>
      </c>
      <c r="F4956" s="6" t="str">
        <f t="shared" si="540"/>
        <v>69166 44641,42291</v>
      </c>
      <c r="G4956" s="6" t="str">
        <f t="shared" si="541"/>
        <v>44641,4229050925 69166</v>
      </c>
      <c r="H4956" s="6" t="str">
        <f t="shared" si="542"/>
        <v>Dans 69166</v>
      </c>
      <c r="I4956" s="6" t="str">
        <f t="shared" si="545"/>
        <v>Dans 69166</v>
      </c>
      <c r="J4956" s="5" t="str">
        <f t="shared" si="543"/>
        <v/>
      </c>
      <c r="K4956" s="6">
        <v>8</v>
      </c>
      <c r="L4956" s="7">
        <v>2.3148148148148147E-5</v>
      </c>
      <c r="M4956">
        <v>-1.8E-5</v>
      </c>
      <c r="N4956" s="9" t="str">
        <f t="shared" si="544"/>
        <v>ramassage possible</v>
      </c>
      <c r="O4956" s="6" t="str">
        <f>IFERROR(VLOOKUP(F4956,TCD!$A$4:$C$362,3,FALSE),"Commune de ramassage")</f>
        <v>Commune de ramassage</v>
      </c>
      <c r="P4956">
        <v>543</v>
      </c>
    </row>
    <row r="4957" spans="1:16" x14ac:dyDescent="0.3">
      <c r="A4957">
        <f t="shared" si="539"/>
        <v>4956</v>
      </c>
      <c r="B4957" t="s">
        <v>30</v>
      </c>
      <c r="C4957" s="8">
        <v>44641.42292824074</v>
      </c>
      <c r="D4957" s="7">
        <f>C4957</f>
        <v>44641.42292824074</v>
      </c>
      <c r="E4957" s="6" t="s">
        <v>40</v>
      </c>
      <c r="F4957" s="6" t="str">
        <f t="shared" si="540"/>
        <v>69166 44641,42293</v>
      </c>
      <c r="G4957" s="6" t="str">
        <f t="shared" si="541"/>
        <v>44641,4229282407 69166</v>
      </c>
      <c r="H4957" s="6" t="str">
        <f t="shared" si="542"/>
        <v>Dans 69166</v>
      </c>
      <c r="I4957" s="6" t="str">
        <f t="shared" si="545"/>
        <v>Dans 69166</v>
      </c>
      <c r="J4957" s="5" t="str">
        <f t="shared" si="543"/>
        <v/>
      </c>
      <c r="K4957" s="6">
        <v>10</v>
      </c>
      <c r="L4957" s="7">
        <v>1.5046296296296297E-4</v>
      </c>
      <c r="M4957">
        <v>2.6600000000000001E-4</v>
      </c>
      <c r="N4957" s="9" t="str">
        <f t="shared" si="544"/>
        <v>passage possible</v>
      </c>
      <c r="O4957" s="6" t="str">
        <f>IFERROR(VLOOKUP(F4957,TCD!$A$4:$C$362,3,FALSE),"Commune de ramassage")</f>
        <v>Commune de ramassage</v>
      </c>
      <c r="P4957">
        <v>544</v>
      </c>
    </row>
    <row r="4958" spans="1:16" x14ac:dyDescent="0.3">
      <c r="A4958">
        <f t="shared" si="539"/>
        <v>4957</v>
      </c>
      <c r="B4958" t="s">
        <v>30</v>
      </c>
      <c r="C4958" s="8">
        <v>44641.423078703701</v>
      </c>
      <c r="D4958" s="7">
        <f>C4958</f>
        <v>44641.423078703701</v>
      </c>
      <c r="E4958" s="6" t="s">
        <v>40</v>
      </c>
      <c r="F4958" s="6" t="str">
        <f t="shared" si="540"/>
        <v>69166 44641,42308</v>
      </c>
      <c r="G4958" s="6" t="str">
        <f t="shared" si="541"/>
        <v>44641,4230787037 69166</v>
      </c>
      <c r="H4958" s="6" t="str">
        <f t="shared" si="542"/>
        <v>sortie 69166</v>
      </c>
      <c r="I4958" s="6" t="str">
        <f t="shared" si="545"/>
        <v>Dans 69166</v>
      </c>
      <c r="J4958" s="5" t="str">
        <f t="shared" si="543"/>
        <v>sortie 69166</v>
      </c>
      <c r="K4958" s="6">
        <v>22</v>
      </c>
      <c r="L4958" s="7">
        <v>1.7361111111111112E-4</v>
      </c>
      <c r="M4958">
        <v>2.9999999999999997E-4</v>
      </c>
      <c r="N4958" s="9" t="str">
        <f t="shared" si="544"/>
        <v>passage possible</v>
      </c>
      <c r="O4958" s="6" t="str">
        <f>IFERROR(VLOOKUP(F4958,TCD!$A$4:$C$362,3,FALSE),"Commune de ramassage")</f>
        <v>Commune de ramassage</v>
      </c>
      <c r="P4958">
        <v>545</v>
      </c>
    </row>
    <row r="4959" spans="1:16" x14ac:dyDescent="0.3">
      <c r="A4959">
        <f t="shared" si="539"/>
        <v>4958</v>
      </c>
      <c r="B4959" t="s">
        <v>30</v>
      </c>
      <c r="C4959" s="8">
        <v>44641.423252314817</v>
      </c>
      <c r="D4959" s="7">
        <f>C4959</f>
        <v>44641.423252314817</v>
      </c>
      <c r="E4959" s="6" t="s">
        <v>39</v>
      </c>
      <c r="F4959" s="6" t="str">
        <f t="shared" si="540"/>
        <v>69184 44641,42325</v>
      </c>
      <c r="G4959" s="6" t="str">
        <f t="shared" si="541"/>
        <v>44641,4232523148 69184</v>
      </c>
      <c r="H4959" s="6" t="str">
        <f t="shared" si="542"/>
        <v>Dans 69184</v>
      </c>
      <c r="I4959" s="6" t="str">
        <f t="shared" si="545"/>
        <v>Entree 69184</v>
      </c>
      <c r="J4959" s="5" t="str">
        <f t="shared" si="543"/>
        <v>Entree 69184</v>
      </c>
      <c r="K4959" s="6">
        <v>24</v>
      </c>
      <c r="L4959" s="7">
        <v>3.4722222222222222E-5</v>
      </c>
      <c r="M4959">
        <v>-8.7999999999999998E-5</v>
      </c>
      <c r="N4959" s="9" t="str">
        <f t="shared" si="544"/>
        <v>passage possible</v>
      </c>
      <c r="O4959" s="6" t="str">
        <f>IFERROR(VLOOKUP(F4959,TCD!$A$4:$C$362,3,FALSE),"Commune de ramassage")</f>
        <v>Commune de ramassage</v>
      </c>
      <c r="P4959">
        <v>546</v>
      </c>
    </row>
    <row r="4960" spans="1:16" x14ac:dyDescent="0.3">
      <c r="A4960">
        <f t="shared" si="539"/>
        <v>4959</v>
      </c>
      <c r="B4960" t="s">
        <v>30</v>
      </c>
      <c r="C4960" s="8">
        <v>44641.42328703704</v>
      </c>
      <c r="D4960" s="7">
        <f>C4960</f>
        <v>44641.42328703704</v>
      </c>
      <c r="E4960" s="6" t="s">
        <v>39</v>
      </c>
      <c r="F4960" s="6" t="str">
        <f t="shared" si="540"/>
        <v>69184 44641,42329</v>
      </c>
      <c r="G4960" s="6" t="str">
        <f t="shared" si="541"/>
        <v>44641,423287037 69184</v>
      </c>
      <c r="H4960" s="6" t="str">
        <f t="shared" si="542"/>
        <v>Dans 69184</v>
      </c>
      <c r="I4960" s="6" t="str">
        <f t="shared" si="545"/>
        <v>Dans 69184</v>
      </c>
      <c r="J4960" s="5" t="str">
        <f t="shared" si="543"/>
        <v/>
      </c>
      <c r="K4960" s="6">
        <v>20</v>
      </c>
      <c r="L4960" s="7">
        <v>5.7870370370370366E-5</v>
      </c>
      <c r="M4960">
        <v>-1.07E-4</v>
      </c>
      <c r="N4960" s="9" t="str">
        <f t="shared" si="544"/>
        <v>passage possible</v>
      </c>
      <c r="O4960" s="6" t="str">
        <f>IFERROR(VLOOKUP(F4960,TCD!$A$4:$C$362,3,FALSE),"Commune de ramassage")</f>
        <v>Commune de ramassage</v>
      </c>
      <c r="P4960">
        <v>547</v>
      </c>
    </row>
    <row r="4961" spans="1:16" x14ac:dyDescent="0.3">
      <c r="A4961">
        <f t="shared" si="539"/>
        <v>4960</v>
      </c>
      <c r="B4961" t="s">
        <v>30</v>
      </c>
      <c r="C4961" s="8">
        <v>44641.423344907409</v>
      </c>
      <c r="D4961" s="7">
        <f>C4961</f>
        <v>44641.423344907409</v>
      </c>
      <c r="E4961" s="6" t="s">
        <v>39</v>
      </c>
      <c r="F4961" s="6" t="str">
        <f t="shared" si="540"/>
        <v>69184 44641,42334</v>
      </c>
      <c r="G4961" s="6" t="str">
        <f t="shared" si="541"/>
        <v>44641,4233449074 69184</v>
      </c>
      <c r="H4961" s="6" t="str">
        <f t="shared" si="542"/>
        <v>Dans 69184</v>
      </c>
      <c r="I4961" s="6" t="str">
        <f t="shared" si="545"/>
        <v>Dans 69184</v>
      </c>
      <c r="J4961" s="5" t="str">
        <f t="shared" si="543"/>
        <v/>
      </c>
      <c r="K4961" s="6">
        <v>15</v>
      </c>
      <c r="L4961" s="7">
        <v>5.7870370370370366E-5</v>
      </c>
      <c r="M4961">
        <v>-2.5000000000000001E-5</v>
      </c>
      <c r="N4961" s="9" t="str">
        <f t="shared" si="544"/>
        <v>passage possible</v>
      </c>
      <c r="O4961" s="6" t="str">
        <f>IFERROR(VLOOKUP(F4961,TCD!$A$4:$C$362,3,FALSE),"Commune de ramassage")</f>
        <v>Commune de ramassage</v>
      </c>
      <c r="P4961">
        <v>548</v>
      </c>
    </row>
    <row r="4962" spans="1:16" x14ac:dyDescent="0.3">
      <c r="A4962">
        <f t="shared" si="539"/>
        <v>4961</v>
      </c>
      <c r="B4962" t="s">
        <v>30</v>
      </c>
      <c r="C4962" s="8">
        <v>44641.423402777778</v>
      </c>
      <c r="D4962" s="7">
        <f>C4962</f>
        <v>44641.423402777778</v>
      </c>
      <c r="E4962" s="6" t="s">
        <v>39</v>
      </c>
      <c r="F4962" s="6" t="str">
        <f t="shared" si="540"/>
        <v>69184 44641,4234</v>
      </c>
      <c r="G4962" s="6" t="str">
        <f t="shared" si="541"/>
        <v>44641,4234027778 69184</v>
      </c>
      <c r="H4962" s="6" t="str">
        <f t="shared" si="542"/>
        <v>Dans 69184</v>
      </c>
      <c r="I4962" s="6" t="str">
        <f t="shared" si="545"/>
        <v>Dans 69184</v>
      </c>
      <c r="J4962" s="5" t="str">
        <f t="shared" si="543"/>
        <v/>
      </c>
      <c r="K4962" s="6">
        <v>8</v>
      </c>
      <c r="L4962" s="7">
        <v>7.8703703703703705E-4</v>
      </c>
      <c r="M4962">
        <v>-2.0000000000000002E-5</v>
      </c>
      <c r="N4962" s="9" t="str">
        <f t="shared" si="544"/>
        <v>ramassage possible</v>
      </c>
      <c r="O4962" s="6" t="str">
        <f>IFERROR(VLOOKUP(F4962,TCD!$A$4:$C$362,3,FALSE),"Commune de ramassage")</f>
        <v>Commune de ramassage</v>
      </c>
      <c r="P4962">
        <v>549</v>
      </c>
    </row>
    <row r="4963" spans="1:16" x14ac:dyDescent="0.3">
      <c r="A4963">
        <f t="shared" si="539"/>
        <v>4962</v>
      </c>
      <c r="B4963" t="s">
        <v>30</v>
      </c>
      <c r="C4963" s="8">
        <v>44641.424189814818</v>
      </c>
      <c r="D4963" s="7">
        <f>C4963</f>
        <v>44641.424189814818</v>
      </c>
      <c r="E4963" s="6" t="s">
        <v>39</v>
      </c>
      <c r="F4963" s="6" t="str">
        <f t="shared" si="540"/>
        <v>69184 44641,42419</v>
      </c>
      <c r="G4963" s="6" t="str">
        <f t="shared" si="541"/>
        <v>44641,4241898148 69184</v>
      </c>
      <c r="H4963" s="6" t="str">
        <f t="shared" si="542"/>
        <v>Dans 69184</v>
      </c>
      <c r="I4963" s="6" t="str">
        <f t="shared" si="545"/>
        <v>Dans 69184</v>
      </c>
      <c r="J4963" s="5" t="str">
        <f t="shared" si="543"/>
        <v/>
      </c>
      <c r="K4963" s="6">
        <v>0</v>
      </c>
      <c r="L4963" s="7">
        <v>1.5046296296296297E-4</v>
      </c>
      <c r="M4963">
        <v>-3.8999999999999999E-4</v>
      </c>
      <c r="N4963" s="9" t="str">
        <f t="shared" si="544"/>
        <v>ramassage possible</v>
      </c>
      <c r="O4963" s="6" t="str">
        <f>IFERROR(VLOOKUP(F4963,TCD!$A$4:$C$362,3,FALSE),"Commune de ramassage")</f>
        <v>Commune de ramassage</v>
      </c>
      <c r="P4963">
        <v>550</v>
      </c>
    </row>
    <row r="4964" spans="1:16" x14ac:dyDescent="0.3">
      <c r="A4964">
        <f t="shared" si="539"/>
        <v>4963</v>
      </c>
      <c r="B4964" t="s">
        <v>30</v>
      </c>
      <c r="C4964" s="8">
        <v>44641.424340277779</v>
      </c>
      <c r="D4964" s="7">
        <f>C4964</f>
        <v>44641.424340277779</v>
      </c>
      <c r="E4964" s="6" t="s">
        <v>39</v>
      </c>
      <c r="F4964" s="6" t="str">
        <f t="shared" si="540"/>
        <v>69184 44641,42434</v>
      </c>
      <c r="G4964" s="6" t="str">
        <f t="shared" si="541"/>
        <v>44641,4243402778 69184</v>
      </c>
      <c r="H4964" s="6" t="str">
        <f t="shared" si="542"/>
        <v>Dans 69184</v>
      </c>
      <c r="I4964" s="6" t="str">
        <f t="shared" si="545"/>
        <v>Dans 69184</v>
      </c>
      <c r="J4964" s="5" t="str">
        <f t="shared" si="543"/>
        <v/>
      </c>
      <c r="K4964" s="6">
        <v>27</v>
      </c>
      <c r="L4964" s="7">
        <v>4.6296296296296293E-4</v>
      </c>
      <c r="M4964">
        <v>-4.66E-4</v>
      </c>
      <c r="N4964" s="9" t="str">
        <f t="shared" si="544"/>
        <v>passage possible</v>
      </c>
      <c r="O4964" s="6" t="str">
        <f>IFERROR(VLOOKUP(F4964,TCD!$A$4:$C$362,3,FALSE),"Commune de ramassage")</f>
        <v>Commune de ramassage</v>
      </c>
      <c r="P4964">
        <v>551</v>
      </c>
    </row>
    <row r="4965" spans="1:16" x14ac:dyDescent="0.3">
      <c r="A4965">
        <f t="shared" si="539"/>
        <v>4964</v>
      </c>
      <c r="B4965" t="s">
        <v>30</v>
      </c>
      <c r="C4965" s="8">
        <v>44641.424803240741</v>
      </c>
      <c r="D4965" s="7">
        <f>C4965</f>
        <v>44641.424803240741</v>
      </c>
      <c r="E4965" s="6" t="s">
        <v>39</v>
      </c>
      <c r="F4965" s="6" t="str">
        <f t="shared" si="540"/>
        <v>69184 44641,4248</v>
      </c>
      <c r="G4965" s="6" t="str">
        <f t="shared" si="541"/>
        <v>44641,4248032407 69184</v>
      </c>
      <c r="H4965" s="6" t="str">
        <f t="shared" si="542"/>
        <v>Dans 69184</v>
      </c>
      <c r="I4965" s="6" t="str">
        <f t="shared" si="545"/>
        <v>Dans 69184</v>
      </c>
      <c r="J4965" s="5" t="str">
        <f t="shared" si="543"/>
        <v/>
      </c>
      <c r="K4965" s="6">
        <v>28</v>
      </c>
      <c r="L4965" s="7">
        <v>2.8935185185185189E-4</v>
      </c>
      <c r="M4965">
        <v>1.4999999999999999E-4</v>
      </c>
      <c r="N4965" s="9" t="str">
        <f t="shared" si="544"/>
        <v>passage possible</v>
      </c>
      <c r="O4965" s="6" t="str">
        <f>IFERROR(VLOOKUP(F4965,TCD!$A$4:$C$362,3,FALSE),"Commune de ramassage")</f>
        <v>Commune de ramassage</v>
      </c>
      <c r="P4965">
        <v>552</v>
      </c>
    </row>
    <row r="4966" spans="1:16" x14ac:dyDescent="0.3">
      <c r="A4966">
        <f t="shared" si="539"/>
        <v>4965</v>
      </c>
      <c r="B4966" t="s">
        <v>30</v>
      </c>
      <c r="C4966" s="8">
        <v>44641.425092592595</v>
      </c>
      <c r="D4966" s="7">
        <f>C4966</f>
        <v>44641.425092592595</v>
      </c>
      <c r="E4966" s="6" t="s">
        <v>39</v>
      </c>
      <c r="F4966" s="6" t="str">
        <f t="shared" si="540"/>
        <v>69184 44641,42509</v>
      </c>
      <c r="G4966" s="6" t="str">
        <f t="shared" si="541"/>
        <v>44641,4250925926 69184</v>
      </c>
      <c r="H4966" s="6" t="str">
        <f t="shared" si="542"/>
        <v>Dans 69184</v>
      </c>
      <c r="I4966" s="6" t="str">
        <f t="shared" si="545"/>
        <v>Dans 69184</v>
      </c>
      <c r="J4966" s="5" t="str">
        <f t="shared" si="543"/>
        <v/>
      </c>
      <c r="K4966" s="6">
        <v>28</v>
      </c>
      <c r="L4966" s="7">
        <v>1.1574074074074073E-4</v>
      </c>
      <c r="M4966">
        <v>4.4299999999999998E-4</v>
      </c>
      <c r="N4966" s="9" t="str">
        <f t="shared" si="544"/>
        <v>passage possible</v>
      </c>
      <c r="O4966" s="6" t="str">
        <f>IFERROR(VLOOKUP(F4966,TCD!$A$4:$C$362,3,FALSE),"Commune de ramassage")</f>
        <v>Commune de ramassage</v>
      </c>
      <c r="P4966">
        <v>553</v>
      </c>
    </row>
    <row r="4967" spans="1:16" x14ac:dyDescent="0.3">
      <c r="A4967">
        <f t="shared" si="539"/>
        <v>4966</v>
      </c>
      <c r="B4967" t="s">
        <v>30</v>
      </c>
      <c r="C4967" s="8">
        <v>44641.425208333334</v>
      </c>
      <c r="D4967" s="7">
        <f>C4967</f>
        <v>44641.425208333334</v>
      </c>
      <c r="E4967" s="6" t="s">
        <v>39</v>
      </c>
      <c r="F4967" s="6" t="str">
        <f t="shared" si="540"/>
        <v>69184 44641,42521</v>
      </c>
      <c r="G4967" s="6" t="str">
        <f t="shared" si="541"/>
        <v>44641,4252083333 69184</v>
      </c>
      <c r="H4967" s="6" t="str">
        <f t="shared" si="542"/>
        <v>Dans 69184</v>
      </c>
      <c r="I4967" s="6" t="str">
        <f t="shared" si="545"/>
        <v>Dans 69184</v>
      </c>
      <c r="J4967" s="5" t="str">
        <f t="shared" si="543"/>
        <v/>
      </c>
      <c r="K4967" s="6">
        <v>27</v>
      </c>
      <c r="L4967" s="7">
        <v>1.1574074074074073E-4</v>
      </c>
      <c r="M4967">
        <v>-2.5999999999999998E-4</v>
      </c>
      <c r="N4967" s="9" t="str">
        <f t="shared" si="544"/>
        <v>passage possible</v>
      </c>
      <c r="O4967" s="6" t="str">
        <f>IFERROR(VLOOKUP(F4967,TCD!$A$4:$C$362,3,FALSE),"Commune de ramassage")</f>
        <v>Commune de ramassage</v>
      </c>
      <c r="P4967">
        <v>554</v>
      </c>
    </row>
    <row r="4968" spans="1:16" x14ac:dyDescent="0.3">
      <c r="A4968">
        <f t="shared" si="539"/>
        <v>4967</v>
      </c>
      <c r="B4968" t="s">
        <v>30</v>
      </c>
      <c r="C4968" s="8">
        <v>44641.425324074073</v>
      </c>
      <c r="D4968" s="7">
        <f>C4968</f>
        <v>44641.425324074073</v>
      </c>
      <c r="E4968" s="6" t="s">
        <v>39</v>
      </c>
      <c r="F4968" s="6" t="str">
        <f t="shared" si="540"/>
        <v>69184 44641,42532</v>
      </c>
      <c r="G4968" s="6" t="str">
        <f t="shared" si="541"/>
        <v>44641,4253240741 69184</v>
      </c>
      <c r="H4968" s="6" t="str">
        <f t="shared" si="542"/>
        <v>Dans 69184</v>
      </c>
      <c r="I4968" s="6" t="str">
        <f t="shared" si="545"/>
        <v>Dans 69184</v>
      </c>
      <c r="J4968" s="5" t="str">
        <f t="shared" si="543"/>
        <v/>
      </c>
      <c r="K4968" s="6">
        <v>25</v>
      </c>
      <c r="L4968" s="7">
        <v>1.1342592592592591E-3</v>
      </c>
      <c r="M4968">
        <v>-1.1119999999999999E-3</v>
      </c>
      <c r="N4968" s="9" t="str">
        <f t="shared" si="544"/>
        <v>passage possible</v>
      </c>
      <c r="O4968" s="6" t="str">
        <f>IFERROR(VLOOKUP(F4968,TCD!$A$4:$C$362,3,FALSE),"Commune de ramassage")</f>
        <v>Commune de ramassage</v>
      </c>
      <c r="P4968">
        <v>555</v>
      </c>
    </row>
    <row r="4969" spans="1:16" x14ac:dyDescent="0.3">
      <c r="A4969">
        <f t="shared" si="539"/>
        <v>4968</v>
      </c>
      <c r="B4969" t="s">
        <v>30</v>
      </c>
      <c r="C4969" s="8">
        <v>44641.426458333335</v>
      </c>
      <c r="D4969" s="7">
        <f>C4969</f>
        <v>44641.426458333335</v>
      </c>
      <c r="E4969" s="6" t="s">
        <v>39</v>
      </c>
      <c r="F4969" s="6" t="str">
        <f t="shared" si="540"/>
        <v>69184 44641,42646</v>
      </c>
      <c r="G4969" s="6" t="str">
        <f t="shared" si="541"/>
        <v>44641,4264583333 69184</v>
      </c>
      <c r="H4969" s="6" t="str">
        <f t="shared" si="542"/>
        <v>Dans 69184</v>
      </c>
      <c r="I4969" s="6" t="str">
        <f t="shared" si="545"/>
        <v>Dans 69184</v>
      </c>
      <c r="J4969" s="5" t="str">
        <f t="shared" si="543"/>
        <v/>
      </c>
      <c r="K4969" s="6">
        <v>13</v>
      </c>
      <c r="L4969" s="7">
        <v>1.1574074074074073E-5</v>
      </c>
      <c r="M4969">
        <v>3.6999999999999998E-5</v>
      </c>
      <c r="N4969" s="9" t="str">
        <f t="shared" si="544"/>
        <v>passage possible</v>
      </c>
      <c r="O4969" s="6" t="str">
        <f>IFERROR(VLOOKUP(F4969,TCD!$A$4:$C$362,3,FALSE),"Commune de ramassage")</f>
        <v>Commune de ramassage</v>
      </c>
      <c r="P4969">
        <v>556</v>
      </c>
    </row>
    <row r="4970" spans="1:16" x14ac:dyDescent="0.3">
      <c r="A4970">
        <f t="shared" si="539"/>
        <v>4969</v>
      </c>
      <c r="B4970" t="s">
        <v>30</v>
      </c>
      <c r="C4970" s="8">
        <v>44641.426469907405</v>
      </c>
      <c r="D4970" s="7">
        <f>C4970</f>
        <v>44641.426469907405</v>
      </c>
      <c r="E4970" s="6" t="s">
        <v>39</v>
      </c>
      <c r="F4970" s="6" t="str">
        <f t="shared" si="540"/>
        <v>69184 44641,42647</v>
      </c>
      <c r="G4970" s="6" t="str">
        <f t="shared" si="541"/>
        <v>44641,4264699074 69184</v>
      </c>
      <c r="H4970" s="6" t="str">
        <f t="shared" si="542"/>
        <v>Dans 69184</v>
      </c>
      <c r="I4970" s="6" t="str">
        <f t="shared" si="545"/>
        <v>Dans 69184</v>
      </c>
      <c r="J4970" s="5" t="str">
        <f t="shared" si="543"/>
        <v/>
      </c>
      <c r="K4970" s="6">
        <v>11</v>
      </c>
      <c r="L4970" s="7">
        <v>1.1574074074074073E-4</v>
      </c>
      <c r="M4970">
        <v>1.93E-4</v>
      </c>
      <c r="N4970" s="9" t="str">
        <f t="shared" si="544"/>
        <v>passage possible</v>
      </c>
      <c r="O4970" s="6" t="str">
        <f>IFERROR(VLOOKUP(F4970,TCD!$A$4:$C$362,3,FALSE),"Commune de ramassage")</f>
        <v>Commune de ramassage</v>
      </c>
      <c r="P4970">
        <v>557</v>
      </c>
    </row>
    <row r="4971" spans="1:16" x14ac:dyDescent="0.3">
      <c r="A4971">
        <f t="shared" si="539"/>
        <v>4970</v>
      </c>
      <c r="B4971" t="s">
        <v>30</v>
      </c>
      <c r="C4971" s="8">
        <v>44641.426585648151</v>
      </c>
      <c r="D4971" s="7">
        <f>C4971</f>
        <v>44641.426585648151</v>
      </c>
      <c r="E4971" s="6" t="s">
        <v>39</v>
      </c>
      <c r="F4971" s="6" t="str">
        <f t="shared" si="540"/>
        <v>69184 44641,42659</v>
      </c>
      <c r="G4971" s="6" t="str">
        <f t="shared" si="541"/>
        <v>44641,4265856482 69184</v>
      </c>
      <c r="H4971" s="6" t="str">
        <f t="shared" si="542"/>
        <v>Dans 69184</v>
      </c>
      <c r="I4971" s="6" t="str">
        <f t="shared" si="545"/>
        <v>Dans 69184</v>
      </c>
      <c r="J4971" s="5" t="str">
        <f t="shared" si="543"/>
        <v/>
      </c>
      <c r="K4971" s="6">
        <v>13</v>
      </c>
      <c r="L4971" s="7">
        <v>1.3888888888888889E-4</v>
      </c>
      <c r="M4971">
        <v>6.8999999999999997E-5</v>
      </c>
      <c r="N4971" s="9" t="str">
        <f t="shared" si="544"/>
        <v>passage possible</v>
      </c>
      <c r="O4971" s="6" t="str">
        <f>IFERROR(VLOOKUP(F4971,TCD!$A$4:$C$362,3,FALSE),"Commune de ramassage")</f>
        <v>Commune de ramassage</v>
      </c>
      <c r="P4971">
        <v>558</v>
      </c>
    </row>
    <row r="4972" spans="1:16" x14ac:dyDescent="0.3">
      <c r="A4972">
        <f t="shared" si="539"/>
        <v>4971</v>
      </c>
      <c r="B4972" t="s">
        <v>30</v>
      </c>
      <c r="C4972" s="8">
        <v>44641.426724537036</v>
      </c>
      <c r="D4972" s="7">
        <f>C4972</f>
        <v>44641.426724537036</v>
      </c>
      <c r="E4972" s="6" t="s">
        <v>39</v>
      </c>
      <c r="F4972" s="6" t="str">
        <f t="shared" si="540"/>
        <v>69184 44641,42672</v>
      </c>
      <c r="G4972" s="6" t="str">
        <f t="shared" si="541"/>
        <v>44641,426724537 69184</v>
      </c>
      <c r="H4972" s="6" t="str">
        <f t="shared" si="542"/>
        <v>Dans 69184</v>
      </c>
      <c r="I4972" s="6" t="str">
        <f t="shared" si="545"/>
        <v>Dans 69184</v>
      </c>
      <c r="J4972" s="5" t="str">
        <f t="shared" si="543"/>
        <v/>
      </c>
      <c r="K4972" s="6">
        <v>11</v>
      </c>
      <c r="L4972" s="7">
        <v>7.175925925925927E-4</v>
      </c>
      <c r="M4972">
        <v>2.8E-5</v>
      </c>
      <c r="N4972" s="9" t="str">
        <f t="shared" si="544"/>
        <v>passage possible</v>
      </c>
      <c r="O4972" s="6" t="str">
        <f>IFERROR(VLOOKUP(F4972,TCD!$A$4:$C$362,3,FALSE),"Commune de ramassage")</f>
        <v>Commune de ramassage</v>
      </c>
      <c r="P4972">
        <v>559</v>
      </c>
    </row>
    <row r="4973" spans="1:16" x14ac:dyDescent="0.3">
      <c r="A4973">
        <f t="shared" si="539"/>
        <v>4972</v>
      </c>
      <c r="B4973" t="s">
        <v>30</v>
      </c>
      <c r="C4973" s="8">
        <v>44641.427442129629</v>
      </c>
      <c r="D4973" s="7">
        <f>C4973</f>
        <v>44641.427442129629</v>
      </c>
      <c r="E4973" s="6" t="s">
        <v>39</v>
      </c>
      <c r="F4973" s="6" t="str">
        <f t="shared" si="540"/>
        <v>69184 44641,4274399999</v>
      </c>
      <c r="G4973" s="6" t="str">
        <f t="shared" si="541"/>
        <v>44641,4274421296 69184</v>
      </c>
      <c r="H4973" s="6" t="str">
        <f t="shared" si="542"/>
        <v>Dans 69184</v>
      </c>
      <c r="I4973" s="6" t="str">
        <f t="shared" si="545"/>
        <v>Dans 69184</v>
      </c>
      <c r="J4973" s="5" t="str">
        <f t="shared" si="543"/>
        <v/>
      </c>
      <c r="K4973" s="6">
        <v>0</v>
      </c>
      <c r="L4973" s="7">
        <v>4.3981481481481481E-4</v>
      </c>
      <c r="M4973">
        <v>-1.4999999999999999E-4</v>
      </c>
      <c r="N4973" s="9" t="str">
        <f t="shared" si="544"/>
        <v>ramassage possible</v>
      </c>
      <c r="O4973" s="6" t="str">
        <f>IFERROR(VLOOKUP(F4973,TCD!$A$4:$C$362,3,FALSE),"Commune de ramassage")</f>
        <v>Commune de ramassage</v>
      </c>
      <c r="P4973">
        <v>560</v>
      </c>
    </row>
    <row r="4974" spans="1:16" x14ac:dyDescent="0.3">
      <c r="A4974">
        <f t="shared" si="539"/>
        <v>4973</v>
      </c>
      <c r="B4974" t="s">
        <v>30</v>
      </c>
      <c r="C4974" s="8">
        <v>44641.427881944444</v>
      </c>
      <c r="D4974" s="7">
        <f>C4974</f>
        <v>44641.427881944444</v>
      </c>
      <c r="E4974" s="6" t="s">
        <v>39</v>
      </c>
      <c r="F4974" s="6" t="str">
        <f t="shared" si="540"/>
        <v>69184 44641,42788</v>
      </c>
      <c r="G4974" s="6" t="str">
        <f t="shared" si="541"/>
        <v>44641,4278819444 69184</v>
      </c>
      <c r="H4974" s="6" t="str">
        <f t="shared" si="542"/>
        <v>Dans 69184</v>
      </c>
      <c r="I4974" s="6" t="str">
        <f t="shared" si="545"/>
        <v>Dans 69184</v>
      </c>
      <c r="J4974" s="5" t="str">
        <f t="shared" si="543"/>
        <v/>
      </c>
      <c r="K4974" s="6">
        <v>19</v>
      </c>
      <c r="L4974" s="7">
        <v>5.7870370370370366E-5</v>
      </c>
      <c r="M4974">
        <v>-5.8E-5</v>
      </c>
      <c r="N4974" s="9" t="str">
        <f t="shared" si="544"/>
        <v>passage possible</v>
      </c>
      <c r="O4974" s="6" t="str">
        <f>IFERROR(VLOOKUP(F4974,TCD!$A$4:$C$362,3,FALSE),"Commune de ramassage")</f>
        <v>Commune de ramassage</v>
      </c>
      <c r="P4974">
        <v>561</v>
      </c>
    </row>
    <row r="4975" spans="1:16" x14ac:dyDescent="0.3">
      <c r="A4975">
        <f t="shared" si="539"/>
        <v>4974</v>
      </c>
      <c r="B4975" t="s">
        <v>30</v>
      </c>
      <c r="C4975" s="8">
        <v>44641.427939814814</v>
      </c>
      <c r="D4975" s="7">
        <f>C4975</f>
        <v>44641.427939814814</v>
      </c>
      <c r="E4975" s="6" t="s">
        <v>39</v>
      </c>
      <c r="F4975" s="6" t="str">
        <f t="shared" si="540"/>
        <v>69184 44641,42794</v>
      </c>
      <c r="G4975" s="6" t="str">
        <f t="shared" si="541"/>
        <v>44641,4279398148 69184</v>
      </c>
      <c r="H4975" s="6" t="str">
        <f t="shared" si="542"/>
        <v>Dans 69184</v>
      </c>
      <c r="I4975" s="6" t="str">
        <f t="shared" si="545"/>
        <v>Dans 69184</v>
      </c>
      <c r="J4975" s="5" t="str">
        <f t="shared" si="543"/>
        <v/>
      </c>
      <c r="K4975" s="6">
        <v>16</v>
      </c>
      <c r="L4975" s="7">
        <v>1.273148148148148E-4</v>
      </c>
      <c r="M4975">
        <v>-1.94E-4</v>
      </c>
      <c r="N4975" s="9" t="str">
        <f t="shared" si="544"/>
        <v>passage possible</v>
      </c>
      <c r="O4975" s="6" t="str">
        <f>IFERROR(VLOOKUP(F4975,TCD!$A$4:$C$362,3,FALSE),"Commune de ramassage")</f>
        <v>Commune de ramassage</v>
      </c>
      <c r="P4975">
        <v>562</v>
      </c>
    </row>
    <row r="4976" spans="1:16" x14ac:dyDescent="0.3">
      <c r="A4976">
        <f t="shared" si="539"/>
        <v>4975</v>
      </c>
      <c r="B4976" t="s">
        <v>30</v>
      </c>
      <c r="C4976" s="8">
        <v>44641.428067129629</v>
      </c>
      <c r="D4976" s="7">
        <f>C4976</f>
        <v>44641.428067129629</v>
      </c>
      <c r="E4976" s="6" t="s">
        <v>39</v>
      </c>
      <c r="F4976" s="6" t="str">
        <f t="shared" si="540"/>
        <v>69184 44641,42807</v>
      </c>
      <c r="G4976" s="6" t="str">
        <f t="shared" si="541"/>
        <v>44641,4280671296 69184</v>
      </c>
      <c r="H4976" s="6" t="str">
        <f t="shared" si="542"/>
        <v>Dans 69184</v>
      </c>
      <c r="I4976" s="6" t="str">
        <f t="shared" si="545"/>
        <v>Dans 69184</v>
      </c>
      <c r="J4976" s="5" t="str">
        <f t="shared" si="543"/>
        <v/>
      </c>
      <c r="K4976" s="6">
        <v>9</v>
      </c>
      <c r="L4976" s="7">
        <v>1.1574074074074073E-3</v>
      </c>
      <c r="M4976">
        <v>-1.4100000000000001E-4</v>
      </c>
      <c r="N4976" s="9" t="str">
        <f t="shared" si="544"/>
        <v>ramassage possible</v>
      </c>
      <c r="O4976" s="6" t="str">
        <f>IFERROR(VLOOKUP(F4976,TCD!$A$4:$C$362,3,FALSE),"Commune de ramassage")</f>
        <v>Commune de ramassage</v>
      </c>
      <c r="P4976">
        <v>563</v>
      </c>
    </row>
    <row r="4977" spans="1:16" x14ac:dyDescent="0.3">
      <c r="A4977">
        <f t="shared" si="539"/>
        <v>4976</v>
      </c>
      <c r="B4977" t="s">
        <v>30</v>
      </c>
      <c r="C4977" s="8">
        <v>44641.429224537038</v>
      </c>
      <c r="D4977" s="7">
        <f>C4977</f>
        <v>44641.429224537038</v>
      </c>
      <c r="E4977" s="6" t="s">
        <v>39</v>
      </c>
      <c r="F4977" s="6" t="str">
        <f t="shared" si="540"/>
        <v>69184 44641,42922</v>
      </c>
      <c r="G4977" s="6" t="str">
        <f t="shared" si="541"/>
        <v>44641,429224537 69184</v>
      </c>
      <c r="H4977" s="6" t="str">
        <f t="shared" si="542"/>
        <v>Dans 69184</v>
      </c>
      <c r="I4977" s="6" t="str">
        <f t="shared" si="545"/>
        <v>Dans 69184</v>
      </c>
      <c r="J4977" s="5" t="str">
        <f t="shared" si="543"/>
        <v/>
      </c>
      <c r="K4977" s="6">
        <v>0</v>
      </c>
      <c r="L4977" s="7">
        <v>6.9444444444444444E-5</v>
      </c>
      <c r="M4977">
        <v>0</v>
      </c>
      <c r="N4977" s="9" t="str">
        <f t="shared" si="544"/>
        <v>ramassage possible</v>
      </c>
      <c r="O4977" s="6" t="str">
        <f>IFERROR(VLOOKUP(F4977,TCD!$A$4:$C$362,3,FALSE),"Commune de ramassage")</f>
        <v>Commune de ramassage</v>
      </c>
      <c r="P4977">
        <v>564</v>
      </c>
    </row>
    <row r="4978" spans="1:16" x14ac:dyDescent="0.3">
      <c r="A4978">
        <f t="shared" si="539"/>
        <v>4977</v>
      </c>
      <c r="B4978" t="s">
        <v>30</v>
      </c>
      <c r="C4978" s="8">
        <v>44641.429293981484</v>
      </c>
      <c r="D4978" s="7">
        <f>C4978</f>
        <v>44641.429293981484</v>
      </c>
      <c r="E4978" s="6" t="s">
        <v>39</v>
      </c>
      <c r="F4978" s="6" t="str">
        <f t="shared" si="540"/>
        <v>69184 44641,42929</v>
      </c>
      <c r="G4978" s="6" t="str">
        <f t="shared" si="541"/>
        <v>44641,4292939815 69184</v>
      </c>
      <c r="H4978" s="6" t="str">
        <f t="shared" si="542"/>
        <v>Dans 69184</v>
      </c>
      <c r="I4978" s="6" t="str">
        <f t="shared" si="545"/>
        <v>Dans 69184</v>
      </c>
      <c r="J4978" s="5" t="str">
        <f t="shared" si="543"/>
        <v/>
      </c>
      <c r="K4978" s="6">
        <v>0</v>
      </c>
      <c r="L4978" s="7">
        <v>3.5879629629629635E-4</v>
      </c>
      <c r="M4978">
        <v>-2.6699999999999998E-4</v>
      </c>
      <c r="N4978" s="9" t="str">
        <f t="shared" si="544"/>
        <v>ramassage possible</v>
      </c>
      <c r="O4978" s="6" t="str">
        <f>IFERROR(VLOOKUP(F4978,TCD!$A$4:$C$362,3,FALSE),"Commune de ramassage")</f>
        <v>Commune de ramassage</v>
      </c>
      <c r="P4978">
        <v>565</v>
      </c>
    </row>
    <row r="4979" spans="1:16" x14ac:dyDescent="0.3">
      <c r="A4979">
        <f t="shared" si="539"/>
        <v>4978</v>
      </c>
      <c r="B4979" t="s">
        <v>30</v>
      </c>
      <c r="C4979" s="8">
        <v>44641.429652777777</v>
      </c>
      <c r="D4979" s="7">
        <f>C4979</f>
        <v>44641.429652777777</v>
      </c>
      <c r="E4979" s="6" t="s">
        <v>39</v>
      </c>
      <c r="F4979" s="6" t="str">
        <f t="shared" si="540"/>
        <v>69184 44641,42965</v>
      </c>
      <c r="G4979" s="6" t="str">
        <f t="shared" si="541"/>
        <v>44641,4296527778 69184</v>
      </c>
      <c r="H4979" s="6" t="str">
        <f t="shared" si="542"/>
        <v>Dans 69184</v>
      </c>
      <c r="I4979" s="6" t="str">
        <f t="shared" si="545"/>
        <v>Dans 69184</v>
      </c>
      <c r="J4979" s="5" t="str">
        <f t="shared" si="543"/>
        <v/>
      </c>
      <c r="K4979" s="6">
        <v>12</v>
      </c>
      <c r="L4979" s="7">
        <v>7.291666666666667E-4</v>
      </c>
      <c r="M4979">
        <v>2.6999999999999999E-5</v>
      </c>
      <c r="N4979" s="9" t="str">
        <f t="shared" si="544"/>
        <v>passage possible</v>
      </c>
      <c r="O4979" s="6" t="str">
        <f>IFERROR(VLOOKUP(F4979,TCD!$A$4:$C$362,3,FALSE),"Commune de ramassage")</f>
        <v>Commune de ramassage</v>
      </c>
      <c r="P4979">
        <v>566</v>
      </c>
    </row>
    <row r="4980" spans="1:16" x14ac:dyDescent="0.3">
      <c r="A4980">
        <f t="shared" si="539"/>
        <v>4979</v>
      </c>
      <c r="B4980" t="s">
        <v>30</v>
      </c>
      <c r="C4980" s="8">
        <v>44641.430381944447</v>
      </c>
      <c r="D4980" s="7">
        <f>C4980</f>
        <v>44641.430381944447</v>
      </c>
      <c r="E4980" s="6" t="s">
        <v>39</v>
      </c>
      <c r="F4980" s="6" t="str">
        <f t="shared" si="540"/>
        <v>69184 44641,43038</v>
      </c>
      <c r="G4980" s="6" t="str">
        <f t="shared" si="541"/>
        <v>44641,4303819444 69184</v>
      </c>
      <c r="H4980" s="6" t="str">
        <f t="shared" si="542"/>
        <v>Dans 69184</v>
      </c>
      <c r="I4980" s="6" t="str">
        <f t="shared" si="545"/>
        <v>Dans 69184</v>
      </c>
      <c r="J4980" s="5" t="str">
        <f t="shared" si="543"/>
        <v/>
      </c>
      <c r="K4980" s="6">
        <v>0</v>
      </c>
      <c r="L4980" s="7">
        <v>1.4351851851851854E-3</v>
      </c>
      <c r="M4980">
        <v>4.15E-4</v>
      </c>
      <c r="N4980" s="9" t="str">
        <f t="shared" si="544"/>
        <v>ramassage possible</v>
      </c>
      <c r="O4980" s="6" t="str">
        <f>IFERROR(VLOOKUP(F4980,TCD!$A$4:$C$362,3,FALSE),"Commune de ramassage")</f>
        <v>Commune de ramassage</v>
      </c>
      <c r="P4980">
        <v>567</v>
      </c>
    </row>
    <row r="4981" spans="1:16" x14ac:dyDescent="0.3">
      <c r="A4981">
        <f t="shared" si="539"/>
        <v>4980</v>
      </c>
      <c r="B4981" t="s">
        <v>30</v>
      </c>
      <c r="C4981" s="8">
        <v>44641.431817129633</v>
      </c>
      <c r="D4981" s="7">
        <f>C4981</f>
        <v>44641.431817129633</v>
      </c>
      <c r="E4981" s="6" t="s">
        <v>39</v>
      </c>
      <c r="F4981" s="6" t="str">
        <f t="shared" si="540"/>
        <v>69184 44641,43182</v>
      </c>
      <c r="G4981" s="6" t="str">
        <f t="shared" si="541"/>
        <v>44641,4318171296 69184</v>
      </c>
      <c r="H4981" s="6" t="str">
        <f t="shared" si="542"/>
        <v>Dans 69184</v>
      </c>
      <c r="I4981" s="6" t="str">
        <f t="shared" si="545"/>
        <v>Dans 69184</v>
      </c>
      <c r="J4981" s="5" t="str">
        <f t="shared" si="543"/>
        <v/>
      </c>
      <c r="K4981" s="6">
        <v>11</v>
      </c>
      <c r="L4981" s="7">
        <v>1.1574074074074073E-5</v>
      </c>
      <c r="M4981">
        <v>0</v>
      </c>
      <c r="N4981" s="9" t="str">
        <f t="shared" si="544"/>
        <v>passage possible</v>
      </c>
      <c r="O4981" s="6" t="str">
        <f>IFERROR(VLOOKUP(F4981,TCD!$A$4:$C$362,3,FALSE),"Commune de ramassage")</f>
        <v>Commune de ramassage</v>
      </c>
      <c r="P4981">
        <v>568</v>
      </c>
    </row>
    <row r="4982" spans="1:16" x14ac:dyDescent="0.3">
      <c r="A4982">
        <f t="shared" si="539"/>
        <v>4981</v>
      </c>
      <c r="B4982" t="s">
        <v>30</v>
      </c>
      <c r="C4982" s="8">
        <v>44641.431828703702</v>
      </c>
      <c r="D4982" s="7">
        <f>C4982</f>
        <v>44641.431828703702</v>
      </c>
      <c r="E4982" s="6" t="s">
        <v>39</v>
      </c>
      <c r="F4982" s="6" t="str">
        <f t="shared" si="540"/>
        <v>69184 44641,43183</v>
      </c>
      <c r="G4982" s="6" t="str">
        <f t="shared" si="541"/>
        <v>44641,4318287037 69184</v>
      </c>
      <c r="H4982" s="6" t="str">
        <f t="shared" si="542"/>
        <v>Dans 69184</v>
      </c>
      <c r="I4982" s="6" t="str">
        <f t="shared" si="545"/>
        <v>Dans 69184</v>
      </c>
      <c r="J4982" s="5" t="str">
        <f t="shared" si="543"/>
        <v/>
      </c>
      <c r="K4982" s="6">
        <v>11</v>
      </c>
      <c r="L4982" s="7">
        <v>7.5231481481481471E-4</v>
      </c>
      <c r="M4982">
        <v>9.6000000000000002E-5</v>
      </c>
      <c r="N4982" s="9" t="str">
        <f t="shared" si="544"/>
        <v>passage possible</v>
      </c>
      <c r="O4982" s="6" t="str">
        <f>IFERROR(VLOOKUP(F4982,TCD!$A$4:$C$362,3,FALSE),"Commune de ramassage")</f>
        <v>Commune de ramassage</v>
      </c>
      <c r="P4982">
        <v>569</v>
      </c>
    </row>
    <row r="4983" spans="1:16" x14ac:dyDescent="0.3">
      <c r="A4983">
        <f t="shared" si="539"/>
        <v>4982</v>
      </c>
      <c r="B4983" t="s">
        <v>30</v>
      </c>
      <c r="C4983" s="8">
        <v>44641.432581018518</v>
      </c>
      <c r="D4983" s="7">
        <f>C4983</f>
        <v>44641.432581018518</v>
      </c>
      <c r="E4983" s="6" t="s">
        <v>39</v>
      </c>
      <c r="F4983" s="6" t="str">
        <f t="shared" si="540"/>
        <v>69184 44641,43258</v>
      </c>
      <c r="G4983" s="6" t="str">
        <f t="shared" si="541"/>
        <v>44641,4325810185 69184</v>
      </c>
      <c r="H4983" s="6" t="str">
        <f t="shared" si="542"/>
        <v>Dans 69184</v>
      </c>
      <c r="I4983" s="6" t="str">
        <f t="shared" si="545"/>
        <v>Dans 69184</v>
      </c>
      <c r="J4983" s="5" t="str">
        <f t="shared" si="543"/>
        <v/>
      </c>
      <c r="K4983" s="6">
        <v>0</v>
      </c>
      <c r="L4983" s="7">
        <v>1.6203703703703703E-4</v>
      </c>
      <c r="M4983">
        <v>2.5999999999999998E-4</v>
      </c>
      <c r="N4983" s="9" t="str">
        <f t="shared" si="544"/>
        <v>ramassage possible</v>
      </c>
      <c r="O4983" s="6" t="str">
        <f>IFERROR(VLOOKUP(F4983,TCD!$A$4:$C$362,3,FALSE),"Commune de ramassage")</f>
        <v>Commune de ramassage</v>
      </c>
      <c r="P4983">
        <v>570</v>
      </c>
    </row>
    <row r="4984" spans="1:16" x14ac:dyDescent="0.3">
      <c r="A4984">
        <f t="shared" si="539"/>
        <v>4983</v>
      </c>
      <c r="B4984" t="s">
        <v>30</v>
      </c>
      <c r="C4984" s="8">
        <v>44641.432743055557</v>
      </c>
      <c r="D4984" s="7">
        <f>C4984</f>
        <v>44641.432743055557</v>
      </c>
      <c r="E4984" s="6" t="s">
        <v>39</v>
      </c>
      <c r="F4984" s="6" t="str">
        <f t="shared" si="540"/>
        <v>69184 44641,43274</v>
      </c>
      <c r="G4984" s="6" t="str">
        <f t="shared" si="541"/>
        <v>44641,4327430556 69184</v>
      </c>
      <c r="H4984" s="6" t="str">
        <f t="shared" si="542"/>
        <v>Dans 69184</v>
      </c>
      <c r="I4984" s="6" t="str">
        <f t="shared" si="545"/>
        <v>Dans 69184</v>
      </c>
      <c r="J4984" s="5" t="str">
        <f t="shared" si="543"/>
        <v/>
      </c>
      <c r="K4984" s="6">
        <v>0</v>
      </c>
      <c r="L4984" s="7">
        <v>1.1342592592592591E-3</v>
      </c>
      <c r="M4984">
        <v>3.9500000000000001E-4</v>
      </c>
      <c r="N4984" s="9" t="str">
        <f t="shared" si="544"/>
        <v>ramassage possible</v>
      </c>
      <c r="O4984" s="6" t="str">
        <f>IFERROR(VLOOKUP(F4984,TCD!$A$4:$C$362,3,FALSE),"Commune de ramassage")</f>
        <v>Commune de ramassage</v>
      </c>
      <c r="P4984">
        <v>571</v>
      </c>
    </row>
    <row r="4985" spans="1:16" x14ac:dyDescent="0.3">
      <c r="A4985">
        <f t="shared" si="539"/>
        <v>4984</v>
      </c>
      <c r="B4985" t="s">
        <v>30</v>
      </c>
      <c r="C4985" s="8">
        <v>44641.433877314812</v>
      </c>
      <c r="D4985" s="7">
        <f>C4985</f>
        <v>44641.433877314812</v>
      </c>
      <c r="E4985" s="6" t="s">
        <v>39</v>
      </c>
      <c r="F4985" s="6" t="str">
        <f t="shared" si="540"/>
        <v>69184 44641,43388</v>
      </c>
      <c r="G4985" s="6" t="str">
        <f t="shared" si="541"/>
        <v>44641,4338773148 69184</v>
      </c>
      <c r="H4985" s="6" t="str">
        <f t="shared" si="542"/>
        <v>Dans 69184</v>
      </c>
      <c r="I4985" s="6" t="str">
        <f t="shared" si="545"/>
        <v>Dans 69184</v>
      </c>
      <c r="J4985" s="5" t="str">
        <f t="shared" si="543"/>
        <v/>
      </c>
      <c r="K4985" s="6">
        <v>0</v>
      </c>
      <c r="L4985" s="7">
        <v>2.4537037037037036E-3</v>
      </c>
      <c r="M4985">
        <v>1.25E-3</v>
      </c>
      <c r="N4985" s="9" t="str">
        <f t="shared" si="544"/>
        <v>ramassage possible</v>
      </c>
      <c r="O4985" s="6" t="str">
        <f>IFERROR(VLOOKUP(F4985,TCD!$A$4:$C$362,3,FALSE),"Commune de ramassage")</f>
        <v>Commune de ramassage</v>
      </c>
      <c r="P4985">
        <v>572</v>
      </c>
    </row>
    <row r="4986" spans="1:16" x14ac:dyDescent="0.3">
      <c r="A4986">
        <f t="shared" si="539"/>
        <v>4985</v>
      </c>
      <c r="B4986" t="s">
        <v>30</v>
      </c>
      <c r="C4986" s="8">
        <v>44641.436331018522</v>
      </c>
      <c r="D4986" s="7">
        <f>C4986</f>
        <v>44641.436331018522</v>
      </c>
      <c r="E4986" s="6" t="s">
        <v>39</v>
      </c>
      <c r="F4986" s="6" t="str">
        <f t="shared" si="540"/>
        <v>69184 44641,43633</v>
      </c>
      <c r="G4986" s="6" t="str">
        <f t="shared" si="541"/>
        <v>44641,4363310185 69184</v>
      </c>
      <c r="H4986" s="6" t="str">
        <f t="shared" si="542"/>
        <v>Dans 69184</v>
      </c>
      <c r="I4986" s="6" t="str">
        <f t="shared" si="545"/>
        <v>Dans 69184</v>
      </c>
      <c r="J4986" s="5" t="str">
        <f t="shared" si="543"/>
        <v/>
      </c>
      <c r="K4986" s="6">
        <v>13</v>
      </c>
      <c r="L4986" s="7">
        <v>7.407407407407407E-4</v>
      </c>
      <c r="M4986">
        <v>-3.3000000000000003E-5</v>
      </c>
      <c r="N4986" s="9" t="str">
        <f t="shared" si="544"/>
        <v>passage possible</v>
      </c>
      <c r="O4986" s="6" t="str">
        <f>IFERROR(VLOOKUP(F4986,TCD!$A$4:$C$362,3,FALSE),"Commune de ramassage")</f>
        <v>Commune de ramassage</v>
      </c>
      <c r="P4986">
        <v>573</v>
      </c>
    </row>
    <row r="4987" spans="1:16" x14ac:dyDescent="0.3">
      <c r="A4987">
        <f t="shared" si="539"/>
        <v>4986</v>
      </c>
      <c r="B4987" t="s">
        <v>30</v>
      </c>
      <c r="C4987" s="8">
        <v>44641.437071759261</v>
      </c>
      <c r="D4987" s="7">
        <f>C4987</f>
        <v>44641.437071759261</v>
      </c>
      <c r="E4987" s="6" t="s">
        <v>39</v>
      </c>
      <c r="F4987" s="6" t="str">
        <f t="shared" si="540"/>
        <v>69184 44641,43707</v>
      </c>
      <c r="G4987" s="6" t="str">
        <f t="shared" si="541"/>
        <v>44641,4370717593 69184</v>
      </c>
      <c r="H4987" s="6" t="str">
        <f t="shared" si="542"/>
        <v>Dans 69184</v>
      </c>
      <c r="I4987" s="6" t="str">
        <f t="shared" si="545"/>
        <v>Dans 69184</v>
      </c>
      <c r="J4987" s="5" t="str">
        <f t="shared" si="543"/>
        <v/>
      </c>
      <c r="K4987" s="6">
        <v>0</v>
      </c>
      <c r="L4987" s="7">
        <v>2.6620370370370372E-4</v>
      </c>
      <c r="M4987">
        <v>-5.0000000000000004E-6</v>
      </c>
      <c r="N4987" s="9" t="str">
        <f t="shared" si="544"/>
        <v>ramassage possible</v>
      </c>
      <c r="O4987" s="6" t="str">
        <f>IFERROR(VLOOKUP(F4987,TCD!$A$4:$C$362,3,FALSE),"Commune de ramassage")</f>
        <v>Commune de ramassage</v>
      </c>
      <c r="P4987">
        <v>574</v>
      </c>
    </row>
    <row r="4988" spans="1:16" x14ac:dyDescent="0.3">
      <c r="A4988">
        <f t="shared" si="539"/>
        <v>4987</v>
      </c>
      <c r="B4988" t="s">
        <v>30</v>
      </c>
      <c r="C4988" s="8">
        <v>44641.437337962961</v>
      </c>
      <c r="D4988" s="7">
        <f>C4988</f>
        <v>44641.437337962961</v>
      </c>
      <c r="E4988" s="6" t="s">
        <v>39</v>
      </c>
      <c r="F4988" s="6" t="str">
        <f t="shared" si="540"/>
        <v>69184 44641,43734</v>
      </c>
      <c r="G4988" s="6" t="str">
        <f t="shared" si="541"/>
        <v>44641,437337963 69184</v>
      </c>
      <c r="H4988" s="6" t="str">
        <f t="shared" si="542"/>
        <v>Dans 69184</v>
      </c>
      <c r="I4988" s="6" t="str">
        <f t="shared" si="545"/>
        <v>Dans 69184</v>
      </c>
      <c r="J4988" s="5" t="str">
        <f t="shared" si="543"/>
        <v/>
      </c>
      <c r="K4988" s="6">
        <v>18</v>
      </c>
      <c r="L4988" s="7">
        <v>1.0416666666666667E-4</v>
      </c>
      <c r="M4988">
        <v>9.2E-5</v>
      </c>
      <c r="N4988" s="9" t="str">
        <f t="shared" si="544"/>
        <v>passage possible</v>
      </c>
      <c r="O4988" s="6" t="str">
        <f>IFERROR(VLOOKUP(F4988,TCD!$A$4:$C$362,3,FALSE),"Commune de ramassage")</f>
        <v>Commune de ramassage</v>
      </c>
      <c r="P4988">
        <v>575</v>
      </c>
    </row>
    <row r="4989" spans="1:16" x14ac:dyDescent="0.3">
      <c r="A4989">
        <f t="shared" si="539"/>
        <v>4988</v>
      </c>
      <c r="B4989" t="s">
        <v>30</v>
      </c>
      <c r="C4989" s="8">
        <v>44641.437442129631</v>
      </c>
      <c r="D4989" s="7">
        <f>C4989</f>
        <v>44641.437442129631</v>
      </c>
      <c r="E4989" s="6" t="s">
        <v>39</v>
      </c>
      <c r="F4989" s="6" t="str">
        <f t="shared" si="540"/>
        <v>69184 44641,43744</v>
      </c>
      <c r="G4989" s="6" t="str">
        <f t="shared" si="541"/>
        <v>44641,4374421296 69184</v>
      </c>
      <c r="H4989" s="6" t="str">
        <f t="shared" si="542"/>
        <v>Dans 69184</v>
      </c>
      <c r="I4989" s="6" t="str">
        <f t="shared" si="545"/>
        <v>Dans 69184</v>
      </c>
      <c r="J4989" s="5" t="str">
        <f t="shared" si="543"/>
        <v/>
      </c>
      <c r="K4989" s="6">
        <v>6</v>
      </c>
      <c r="L4989" s="7">
        <v>2.8935185185185189E-4</v>
      </c>
      <c r="M4989">
        <v>8.0000000000000007E-5</v>
      </c>
      <c r="N4989" s="9" t="str">
        <f t="shared" si="544"/>
        <v>ramassage possible</v>
      </c>
      <c r="O4989" s="6" t="str">
        <f>IFERROR(VLOOKUP(F4989,TCD!$A$4:$C$362,3,FALSE),"Commune de ramassage")</f>
        <v>Commune de ramassage</v>
      </c>
      <c r="P4989">
        <v>576</v>
      </c>
    </row>
    <row r="4990" spans="1:16" x14ac:dyDescent="0.3">
      <c r="A4990">
        <f t="shared" si="539"/>
        <v>4989</v>
      </c>
      <c r="B4990" t="s">
        <v>30</v>
      </c>
      <c r="C4990" s="8">
        <v>44641.437731481485</v>
      </c>
      <c r="D4990" s="7">
        <f>C4990</f>
        <v>44641.437731481485</v>
      </c>
      <c r="E4990" s="6" t="s">
        <v>39</v>
      </c>
      <c r="F4990" s="6" t="str">
        <f t="shared" si="540"/>
        <v>69184 44641,43773</v>
      </c>
      <c r="G4990" s="6" t="str">
        <f t="shared" si="541"/>
        <v>44641,4377314815 69184</v>
      </c>
      <c r="H4990" s="6" t="str">
        <f t="shared" si="542"/>
        <v>Dans 69184</v>
      </c>
      <c r="I4990" s="6" t="str">
        <f t="shared" si="545"/>
        <v>Dans 69184</v>
      </c>
      <c r="J4990" s="5" t="str">
        <f t="shared" si="543"/>
        <v/>
      </c>
      <c r="K4990" s="6">
        <v>9</v>
      </c>
      <c r="L4990" s="7">
        <v>3.7037037037037035E-4</v>
      </c>
      <c r="M4990">
        <v>1.6100000000000001E-4</v>
      </c>
      <c r="N4990" s="9" t="str">
        <f t="shared" si="544"/>
        <v>ramassage possible</v>
      </c>
      <c r="O4990" s="6" t="str">
        <f>IFERROR(VLOOKUP(F4990,TCD!$A$4:$C$362,3,FALSE),"Commune de ramassage")</f>
        <v>Commune de ramassage</v>
      </c>
      <c r="P4990">
        <v>577</v>
      </c>
    </row>
    <row r="4991" spans="1:16" x14ac:dyDescent="0.3">
      <c r="A4991">
        <f t="shared" si="539"/>
        <v>4990</v>
      </c>
      <c r="B4991" t="s">
        <v>30</v>
      </c>
      <c r="C4991" s="8">
        <v>44641.438101851854</v>
      </c>
      <c r="D4991" s="7">
        <f>C4991</f>
        <v>44641.438101851854</v>
      </c>
      <c r="E4991" s="6" t="s">
        <v>39</v>
      </c>
      <c r="F4991" s="6" t="str">
        <f t="shared" si="540"/>
        <v>69184 44641,4381</v>
      </c>
      <c r="G4991" s="6" t="str">
        <f t="shared" si="541"/>
        <v>44641,4381018519 69184</v>
      </c>
      <c r="H4991" s="6" t="str">
        <f t="shared" si="542"/>
        <v>Dans 69184</v>
      </c>
      <c r="I4991" s="6" t="str">
        <f t="shared" si="545"/>
        <v>Dans 69184</v>
      </c>
      <c r="J4991" s="5" t="str">
        <f t="shared" si="543"/>
        <v/>
      </c>
      <c r="K4991" s="6">
        <v>12</v>
      </c>
      <c r="L4991" s="7">
        <v>6.5972222222222213E-4</v>
      </c>
      <c r="M4991">
        <v>1.8900000000000001E-4</v>
      </c>
      <c r="N4991" s="9" t="str">
        <f t="shared" si="544"/>
        <v>passage possible</v>
      </c>
      <c r="O4991" s="6" t="str">
        <f>IFERROR(VLOOKUP(F4991,TCD!$A$4:$C$362,3,FALSE),"Commune de ramassage")</f>
        <v>Commune de ramassage</v>
      </c>
      <c r="P4991">
        <v>578</v>
      </c>
    </row>
    <row r="4992" spans="1:16" x14ac:dyDescent="0.3">
      <c r="A4992">
        <f t="shared" si="539"/>
        <v>4991</v>
      </c>
      <c r="B4992" t="s">
        <v>30</v>
      </c>
      <c r="C4992" s="8">
        <v>44641.438761574071</v>
      </c>
      <c r="D4992" s="7">
        <f>C4992</f>
        <v>44641.438761574071</v>
      </c>
      <c r="E4992" s="6" t="s">
        <v>39</v>
      </c>
      <c r="F4992" s="6" t="str">
        <f t="shared" si="540"/>
        <v>69184 44641,43876</v>
      </c>
      <c r="G4992" s="6" t="str">
        <f t="shared" si="541"/>
        <v>44641,4387615741 69184</v>
      </c>
      <c r="H4992" s="6" t="str">
        <f t="shared" si="542"/>
        <v>Dans 69184</v>
      </c>
      <c r="I4992" s="6" t="str">
        <f t="shared" si="545"/>
        <v>Dans 69184</v>
      </c>
      <c r="J4992" s="5" t="str">
        <f t="shared" si="543"/>
        <v/>
      </c>
      <c r="K4992" s="6">
        <v>11</v>
      </c>
      <c r="L4992" s="7">
        <v>2.8935185185185189E-4</v>
      </c>
      <c r="M4992">
        <v>-4.0000000000000003E-5</v>
      </c>
      <c r="N4992" s="9" t="str">
        <f t="shared" si="544"/>
        <v>passage possible</v>
      </c>
      <c r="O4992" s="6" t="str">
        <f>IFERROR(VLOOKUP(F4992,TCD!$A$4:$C$362,3,FALSE),"Commune de ramassage")</f>
        <v>Commune de ramassage</v>
      </c>
      <c r="P4992">
        <v>579</v>
      </c>
    </row>
    <row r="4993" spans="1:16" x14ac:dyDescent="0.3">
      <c r="A4993">
        <f t="shared" si="539"/>
        <v>4992</v>
      </c>
      <c r="B4993" t="s">
        <v>30</v>
      </c>
      <c r="C4993" s="8">
        <v>44641.439050925925</v>
      </c>
      <c r="D4993" s="7">
        <f>C4993</f>
        <v>44641.439050925925</v>
      </c>
      <c r="E4993" s="6" t="s">
        <v>39</v>
      </c>
      <c r="F4993" s="6" t="str">
        <f t="shared" si="540"/>
        <v>69184 44641,43905</v>
      </c>
      <c r="G4993" s="6" t="str">
        <f t="shared" si="541"/>
        <v>44641,4390509259 69184</v>
      </c>
      <c r="H4993" s="6" t="str">
        <f t="shared" si="542"/>
        <v>Dans 69184</v>
      </c>
      <c r="I4993" s="6" t="str">
        <f t="shared" si="545"/>
        <v>Dans 69184</v>
      </c>
      <c r="J4993" s="5" t="str">
        <f t="shared" si="543"/>
        <v/>
      </c>
      <c r="K4993" s="6">
        <v>6</v>
      </c>
      <c r="L4993" s="7">
        <v>3.9351851851851852E-4</v>
      </c>
      <c r="M4993">
        <v>-1.8900000000000001E-4</v>
      </c>
      <c r="N4993" s="9" t="str">
        <f t="shared" si="544"/>
        <v>ramassage possible</v>
      </c>
      <c r="O4993" s="6" t="str">
        <f>IFERROR(VLOOKUP(F4993,TCD!$A$4:$C$362,3,FALSE),"Commune de ramassage")</f>
        <v>Commune de ramassage</v>
      </c>
      <c r="P4993">
        <v>580</v>
      </c>
    </row>
    <row r="4994" spans="1:16" x14ac:dyDescent="0.3">
      <c r="A4994">
        <f t="shared" si="539"/>
        <v>4993</v>
      </c>
      <c r="B4994" t="s">
        <v>30</v>
      </c>
      <c r="C4994" s="8">
        <v>44641.439444444448</v>
      </c>
      <c r="D4994" s="7">
        <f>C4994</f>
        <v>44641.439444444448</v>
      </c>
      <c r="E4994" s="6" t="s">
        <v>39</v>
      </c>
      <c r="F4994" s="6" t="str">
        <f t="shared" si="540"/>
        <v>69184 44641,43944</v>
      </c>
      <c r="G4994" s="6" t="str">
        <f t="shared" si="541"/>
        <v>44641,4394444444 69184</v>
      </c>
      <c r="H4994" s="6" t="str">
        <f t="shared" si="542"/>
        <v>Dans 69184</v>
      </c>
      <c r="I4994" s="6" t="str">
        <f t="shared" si="545"/>
        <v>Dans 69184</v>
      </c>
      <c r="J4994" s="5" t="str">
        <f t="shared" si="543"/>
        <v/>
      </c>
      <c r="K4994" s="6">
        <v>6</v>
      </c>
      <c r="L4994" s="7">
        <v>6.9444444444444444E-5</v>
      </c>
      <c r="M4994">
        <v>-5.0000000000000004E-6</v>
      </c>
      <c r="N4994" s="9" t="str">
        <f t="shared" si="544"/>
        <v>ramassage possible</v>
      </c>
      <c r="O4994" s="6" t="str">
        <f>IFERROR(VLOOKUP(F4994,TCD!$A$4:$C$362,3,FALSE),"Commune de ramassage")</f>
        <v>Commune de ramassage</v>
      </c>
      <c r="P4994">
        <v>581</v>
      </c>
    </row>
    <row r="4995" spans="1:16" x14ac:dyDescent="0.3">
      <c r="A4995">
        <f t="shared" ref="A4995:A5058" si="546">A4994+1</f>
        <v>4994</v>
      </c>
      <c r="B4995" t="s">
        <v>30</v>
      </c>
      <c r="C4995" s="8">
        <v>44641.439513888887</v>
      </c>
      <c r="D4995" s="7">
        <f>C4995</f>
        <v>44641.439513888887</v>
      </c>
      <c r="E4995" s="6" t="s">
        <v>39</v>
      </c>
      <c r="F4995" s="6" t="str">
        <f t="shared" ref="F4995:F5058" si="547">E4995&amp;" "&amp;ROUND(D4995,5)</f>
        <v>69184 44641,43951</v>
      </c>
      <c r="G4995" s="6" t="str">
        <f t="shared" ref="G4995:G5058" si="548">D4995&amp;" "&amp;E4995</f>
        <v>44641,4395138889 69184</v>
      </c>
      <c r="H4995" s="6" t="str">
        <f t="shared" ref="H4995:H5058" si="549">IF(E4995=E4996,"Dans"&amp;" "&amp;E4995,"sortie"&amp;" "&amp;E4995)</f>
        <v>Dans 69184</v>
      </c>
      <c r="I4995" s="6" t="str">
        <f t="shared" si="545"/>
        <v>Dans 69184</v>
      </c>
      <c r="J4995" s="5" t="str">
        <f t="shared" ref="J4995:J5058" si="550">IF(IFERROR(SEARCH("sortie",H4995),0)=1,H4995,IF(IFERROR(SEARCH("Entree",I4995),0)=1,I4995,""))</f>
        <v/>
      </c>
      <c r="K4995" s="6">
        <v>0</v>
      </c>
      <c r="L4995" s="7">
        <v>6.134259259259259E-4</v>
      </c>
      <c r="M4995">
        <v>-6.0000000000000002E-6</v>
      </c>
      <c r="N4995" s="9" t="str">
        <f t="shared" ref="N4995:N5058" si="551">IF(K4995&lt;10,"ramassage possible","passage possible")</f>
        <v>ramassage possible</v>
      </c>
      <c r="O4995" s="6" t="str">
        <f>IFERROR(VLOOKUP(F4995,TCD!$A$4:$C$362,3,FALSE),"Commune de ramassage")</f>
        <v>Commune de ramassage</v>
      </c>
      <c r="P4995">
        <v>582</v>
      </c>
    </row>
    <row r="4996" spans="1:16" x14ac:dyDescent="0.3">
      <c r="A4996">
        <f t="shared" si="546"/>
        <v>4995</v>
      </c>
      <c r="B4996" t="s">
        <v>30</v>
      </c>
      <c r="C4996" s="8">
        <v>44641.440127314818</v>
      </c>
      <c r="D4996" s="7">
        <f>C4996</f>
        <v>44641.440127314818</v>
      </c>
      <c r="E4996" s="6" t="s">
        <v>39</v>
      </c>
      <c r="F4996" s="6" t="str">
        <f t="shared" si="547"/>
        <v>69184 44641,44013</v>
      </c>
      <c r="G4996" s="6" t="str">
        <f t="shared" si="548"/>
        <v>44641,4401273148 69184</v>
      </c>
      <c r="H4996" s="6" t="str">
        <f t="shared" si="549"/>
        <v>Dans 69184</v>
      </c>
      <c r="I4996" s="6" t="str">
        <f t="shared" si="545"/>
        <v>Dans 69184</v>
      </c>
      <c r="J4996" s="5" t="str">
        <f t="shared" si="550"/>
        <v/>
      </c>
      <c r="K4996" s="6">
        <v>0</v>
      </c>
      <c r="L4996" s="7">
        <v>2.3148148148148147E-5</v>
      </c>
      <c r="M4996">
        <v>4.5000000000000003E-5</v>
      </c>
      <c r="N4996" s="9" t="str">
        <f t="shared" si="551"/>
        <v>ramassage possible</v>
      </c>
      <c r="O4996" s="6" t="str">
        <f>IFERROR(VLOOKUP(F4996,TCD!$A$4:$C$362,3,FALSE),"Commune de ramassage")</f>
        <v>Commune de ramassage</v>
      </c>
      <c r="P4996">
        <v>583</v>
      </c>
    </row>
    <row r="4997" spans="1:16" x14ac:dyDescent="0.3">
      <c r="A4997">
        <f t="shared" si="546"/>
        <v>4996</v>
      </c>
      <c r="B4997" t="s">
        <v>30</v>
      </c>
      <c r="C4997" s="8">
        <v>44641.440150462964</v>
      </c>
      <c r="D4997" s="7">
        <f>C4997</f>
        <v>44641.440150462964</v>
      </c>
      <c r="E4997" s="6" t="s">
        <v>39</v>
      </c>
      <c r="F4997" s="6" t="str">
        <f t="shared" si="547"/>
        <v>69184 44641,44015</v>
      </c>
      <c r="G4997" s="6" t="str">
        <f t="shared" si="548"/>
        <v>44641,440150463 69184</v>
      </c>
      <c r="H4997" s="6" t="str">
        <f t="shared" si="549"/>
        <v>Dans 69184</v>
      </c>
      <c r="I4997" s="6" t="str">
        <f t="shared" ref="I4997:I5060" si="552">IF(E4997&lt;&gt;E4996,"Entree"&amp;" "&amp;E4997,"Dans"&amp;" "&amp;E4996)</f>
        <v>Dans 69184</v>
      </c>
      <c r="J4997" s="5" t="str">
        <f t="shared" si="550"/>
        <v/>
      </c>
      <c r="K4997" s="6">
        <v>7</v>
      </c>
      <c r="L4997" s="7">
        <v>4.6296296296296294E-5</v>
      </c>
      <c r="M4997">
        <v>6.0000000000000002E-5</v>
      </c>
      <c r="N4997" s="9" t="str">
        <f t="shared" si="551"/>
        <v>ramassage possible</v>
      </c>
      <c r="O4997" s="6" t="str">
        <f>IFERROR(VLOOKUP(F4997,TCD!$A$4:$C$362,3,FALSE),"Commune de ramassage")</f>
        <v>Commune de ramassage</v>
      </c>
      <c r="P4997">
        <v>584</v>
      </c>
    </row>
    <row r="4998" spans="1:16" x14ac:dyDescent="0.3">
      <c r="A4998">
        <f t="shared" si="546"/>
        <v>4997</v>
      </c>
      <c r="B4998" t="s">
        <v>30</v>
      </c>
      <c r="C4998" s="8">
        <v>44641.440196759257</v>
      </c>
      <c r="D4998" s="7">
        <f>C4998</f>
        <v>44641.440196759257</v>
      </c>
      <c r="E4998" s="6" t="s">
        <v>39</v>
      </c>
      <c r="F4998" s="6" t="str">
        <f t="shared" si="547"/>
        <v>69184 44641,4402</v>
      </c>
      <c r="G4998" s="6" t="str">
        <f t="shared" si="548"/>
        <v>44641,4401967593 69184</v>
      </c>
      <c r="H4998" s="6" t="str">
        <f t="shared" si="549"/>
        <v>Dans 69184</v>
      </c>
      <c r="I4998" s="6" t="str">
        <f t="shared" si="552"/>
        <v>Dans 69184</v>
      </c>
      <c r="J4998" s="5" t="str">
        <f t="shared" si="550"/>
        <v/>
      </c>
      <c r="K4998" s="6">
        <v>11</v>
      </c>
      <c r="L4998" s="7">
        <v>8.1018518518518516E-5</v>
      </c>
      <c r="M4998">
        <v>9.5000000000000005E-5</v>
      </c>
      <c r="N4998" s="9" t="str">
        <f t="shared" si="551"/>
        <v>passage possible</v>
      </c>
      <c r="O4998" s="6" t="str">
        <f>IFERROR(VLOOKUP(F4998,TCD!$A$4:$C$362,3,FALSE),"Commune de ramassage")</f>
        <v>Commune de ramassage</v>
      </c>
      <c r="P4998">
        <v>585</v>
      </c>
    </row>
    <row r="4999" spans="1:16" x14ac:dyDescent="0.3">
      <c r="A4999">
        <f t="shared" si="546"/>
        <v>4998</v>
      </c>
      <c r="B4999" t="s">
        <v>30</v>
      </c>
      <c r="C4999" s="8">
        <v>44641.44027777778</v>
      </c>
      <c r="D4999" s="7">
        <f>C4999</f>
        <v>44641.44027777778</v>
      </c>
      <c r="E4999" s="6" t="s">
        <v>39</v>
      </c>
      <c r="F4999" s="6" t="str">
        <f t="shared" si="547"/>
        <v>69184 44641,44028</v>
      </c>
      <c r="G4999" s="6" t="str">
        <f t="shared" si="548"/>
        <v>44641,4402777778 69184</v>
      </c>
      <c r="H4999" s="6" t="str">
        <f t="shared" si="549"/>
        <v>Dans 69184</v>
      </c>
      <c r="I4999" s="6" t="str">
        <f t="shared" si="552"/>
        <v>Dans 69184</v>
      </c>
      <c r="J4999" s="5" t="str">
        <f t="shared" si="550"/>
        <v/>
      </c>
      <c r="K4999" s="6">
        <v>11</v>
      </c>
      <c r="L4999" s="7">
        <v>3.4722222222222222E-5</v>
      </c>
      <c r="M4999">
        <v>-6.8999999999999997E-5</v>
      </c>
      <c r="N4999" s="9" t="str">
        <f t="shared" si="551"/>
        <v>passage possible</v>
      </c>
      <c r="O4999" s="6" t="str">
        <f>IFERROR(VLOOKUP(F4999,TCD!$A$4:$C$362,3,FALSE),"Commune de ramassage")</f>
        <v>Commune de ramassage</v>
      </c>
      <c r="P4999">
        <v>586</v>
      </c>
    </row>
    <row r="5000" spans="1:16" x14ac:dyDescent="0.3">
      <c r="A5000">
        <f t="shared" si="546"/>
        <v>4999</v>
      </c>
      <c r="B5000" t="s">
        <v>30</v>
      </c>
      <c r="C5000" s="8">
        <v>44641.440312500003</v>
      </c>
      <c r="D5000" s="7">
        <f>C5000</f>
        <v>44641.440312500003</v>
      </c>
      <c r="E5000" s="6" t="s">
        <v>39</v>
      </c>
      <c r="F5000" s="6" t="str">
        <f t="shared" si="547"/>
        <v>69184 44641,44031</v>
      </c>
      <c r="G5000" s="6" t="str">
        <f t="shared" si="548"/>
        <v>44641,4403125 69184</v>
      </c>
      <c r="H5000" s="6" t="str">
        <f t="shared" si="549"/>
        <v>Dans 69184</v>
      </c>
      <c r="I5000" s="6" t="str">
        <f t="shared" si="552"/>
        <v>Dans 69184</v>
      </c>
      <c r="J5000" s="5" t="str">
        <f t="shared" si="550"/>
        <v/>
      </c>
      <c r="K5000" s="6">
        <v>17</v>
      </c>
      <c r="L5000" s="7">
        <v>9.2592592592592588E-5</v>
      </c>
      <c r="M5000">
        <v>-2.0000000000000001E-4</v>
      </c>
      <c r="N5000" s="9" t="str">
        <f t="shared" si="551"/>
        <v>passage possible</v>
      </c>
      <c r="O5000" s="6" t="str">
        <f>IFERROR(VLOOKUP(F5000,TCD!$A$4:$C$362,3,FALSE),"Commune de ramassage")</f>
        <v>Commune de ramassage</v>
      </c>
      <c r="P5000">
        <v>587</v>
      </c>
    </row>
    <row r="5001" spans="1:16" x14ac:dyDescent="0.3">
      <c r="A5001">
        <f t="shared" si="546"/>
        <v>5000</v>
      </c>
      <c r="B5001" t="s">
        <v>30</v>
      </c>
      <c r="C5001" s="8">
        <v>44641.440405092595</v>
      </c>
      <c r="D5001" s="7">
        <f>C5001</f>
        <v>44641.440405092595</v>
      </c>
      <c r="E5001" s="6" t="s">
        <v>39</v>
      </c>
      <c r="F5001" s="6" t="str">
        <f t="shared" si="547"/>
        <v>69184 44641,44041</v>
      </c>
      <c r="G5001" s="6" t="str">
        <f t="shared" si="548"/>
        <v>44641,4404050926 69184</v>
      </c>
      <c r="H5001" s="6" t="str">
        <f t="shared" si="549"/>
        <v>Dans 69184</v>
      </c>
      <c r="I5001" s="6" t="str">
        <f t="shared" si="552"/>
        <v>Dans 69184</v>
      </c>
      <c r="J5001" s="5" t="str">
        <f t="shared" si="550"/>
        <v/>
      </c>
      <c r="K5001" s="6">
        <v>19</v>
      </c>
      <c r="L5001" s="7">
        <v>6.9444444444444444E-5</v>
      </c>
      <c r="M5001">
        <v>-1.9599999999999999E-4</v>
      </c>
      <c r="N5001" s="9" t="str">
        <f t="shared" si="551"/>
        <v>passage possible</v>
      </c>
      <c r="O5001" s="6" t="str">
        <f>IFERROR(VLOOKUP(F5001,TCD!$A$4:$C$362,3,FALSE),"Commune de ramassage")</f>
        <v>Commune de ramassage</v>
      </c>
      <c r="P5001">
        <v>588</v>
      </c>
    </row>
    <row r="5002" spans="1:16" x14ac:dyDescent="0.3">
      <c r="A5002">
        <f t="shared" si="546"/>
        <v>5001</v>
      </c>
      <c r="B5002" t="s">
        <v>30</v>
      </c>
      <c r="C5002" s="8">
        <v>44641.440474537034</v>
      </c>
      <c r="D5002" s="7">
        <f>C5002</f>
        <v>44641.440474537034</v>
      </c>
      <c r="E5002" s="6" t="s">
        <v>39</v>
      </c>
      <c r="F5002" s="6" t="str">
        <f t="shared" si="547"/>
        <v>69184 44641,44047</v>
      </c>
      <c r="G5002" s="6" t="str">
        <f t="shared" si="548"/>
        <v>44641,440474537 69184</v>
      </c>
      <c r="H5002" s="6" t="str">
        <f t="shared" si="549"/>
        <v>Dans 69184</v>
      </c>
      <c r="I5002" s="6" t="str">
        <f t="shared" si="552"/>
        <v>Dans 69184</v>
      </c>
      <c r="J5002" s="5" t="str">
        <f t="shared" si="550"/>
        <v/>
      </c>
      <c r="K5002" s="6">
        <v>8</v>
      </c>
      <c r="L5002" s="7">
        <v>1.0416666666666667E-4</v>
      </c>
      <c r="M5002">
        <v>-3.8999999999999999E-5</v>
      </c>
      <c r="N5002" s="9" t="str">
        <f t="shared" si="551"/>
        <v>ramassage possible</v>
      </c>
      <c r="O5002" s="6" t="str">
        <f>IFERROR(VLOOKUP(F5002,TCD!$A$4:$C$362,3,FALSE),"Commune de ramassage")</f>
        <v>Commune de ramassage</v>
      </c>
      <c r="P5002">
        <v>589</v>
      </c>
    </row>
    <row r="5003" spans="1:16" x14ac:dyDescent="0.3">
      <c r="A5003">
        <f t="shared" si="546"/>
        <v>5002</v>
      </c>
      <c r="B5003" t="s">
        <v>30</v>
      </c>
      <c r="C5003" s="8">
        <v>44641.440578703703</v>
      </c>
      <c r="D5003" s="7">
        <f>C5003</f>
        <v>44641.440578703703</v>
      </c>
      <c r="E5003" s="6" t="s">
        <v>39</v>
      </c>
      <c r="F5003" s="6" t="str">
        <f t="shared" si="547"/>
        <v>69184 44641,44058</v>
      </c>
      <c r="G5003" s="6" t="str">
        <f t="shared" si="548"/>
        <v>44641,4405787037 69184</v>
      </c>
      <c r="H5003" s="6" t="str">
        <f t="shared" si="549"/>
        <v>Dans 69184</v>
      </c>
      <c r="I5003" s="6" t="str">
        <f t="shared" si="552"/>
        <v>Dans 69184</v>
      </c>
      <c r="J5003" s="5" t="str">
        <f t="shared" si="550"/>
        <v/>
      </c>
      <c r="K5003" s="6">
        <v>9</v>
      </c>
      <c r="L5003" s="7">
        <v>3.3564814814814812E-4</v>
      </c>
      <c r="M5003">
        <v>1.9999999999999999E-6</v>
      </c>
      <c r="N5003" s="9" t="str">
        <f t="shared" si="551"/>
        <v>ramassage possible</v>
      </c>
      <c r="O5003" s="6" t="str">
        <f>IFERROR(VLOOKUP(F5003,TCD!$A$4:$C$362,3,FALSE),"Commune de ramassage")</f>
        <v>Commune de ramassage</v>
      </c>
      <c r="P5003">
        <v>590</v>
      </c>
    </row>
    <row r="5004" spans="1:16" x14ac:dyDescent="0.3">
      <c r="A5004">
        <f t="shared" si="546"/>
        <v>5003</v>
      </c>
      <c r="B5004" t="s">
        <v>30</v>
      </c>
      <c r="C5004" s="8">
        <v>44641.44091435185</v>
      </c>
      <c r="D5004" s="7">
        <f>C5004</f>
        <v>44641.44091435185</v>
      </c>
      <c r="E5004" s="6" t="s">
        <v>39</v>
      </c>
      <c r="F5004" s="6" t="str">
        <f t="shared" si="547"/>
        <v>69184 44641,44091</v>
      </c>
      <c r="G5004" s="6" t="str">
        <f t="shared" si="548"/>
        <v>44641,4409143518 69184</v>
      </c>
      <c r="H5004" s="6" t="str">
        <f t="shared" si="549"/>
        <v>Dans 69184</v>
      </c>
      <c r="I5004" s="6" t="str">
        <f t="shared" si="552"/>
        <v>Dans 69184</v>
      </c>
      <c r="J5004" s="5" t="str">
        <f t="shared" si="550"/>
        <v/>
      </c>
      <c r="K5004" s="6">
        <v>12</v>
      </c>
      <c r="L5004" s="7">
        <v>2.3148148148148147E-5</v>
      </c>
      <c r="M5004">
        <v>5.5000000000000002E-5</v>
      </c>
      <c r="N5004" s="9" t="str">
        <f t="shared" si="551"/>
        <v>passage possible</v>
      </c>
      <c r="O5004" s="6" t="str">
        <f>IFERROR(VLOOKUP(F5004,TCD!$A$4:$C$362,3,FALSE),"Commune de ramassage")</f>
        <v>Commune de ramassage</v>
      </c>
      <c r="P5004">
        <v>591</v>
      </c>
    </row>
    <row r="5005" spans="1:16" x14ac:dyDescent="0.3">
      <c r="A5005">
        <f t="shared" si="546"/>
        <v>5004</v>
      </c>
      <c r="B5005" t="s">
        <v>30</v>
      </c>
      <c r="C5005" s="8">
        <v>44641.440937500003</v>
      </c>
      <c r="D5005" s="7">
        <f>C5005</f>
        <v>44641.440937500003</v>
      </c>
      <c r="E5005" s="6" t="s">
        <v>39</v>
      </c>
      <c r="F5005" s="6" t="str">
        <f t="shared" si="547"/>
        <v>69184 44641,44094</v>
      </c>
      <c r="G5005" s="6" t="str">
        <f t="shared" si="548"/>
        <v>44641,4409375 69184</v>
      </c>
      <c r="H5005" s="6" t="str">
        <f t="shared" si="549"/>
        <v>Dans 69184</v>
      </c>
      <c r="I5005" s="6" t="str">
        <f t="shared" si="552"/>
        <v>Dans 69184</v>
      </c>
      <c r="J5005" s="5" t="str">
        <f t="shared" si="550"/>
        <v/>
      </c>
      <c r="K5005" s="6">
        <v>13</v>
      </c>
      <c r="L5005" s="7">
        <v>1.1574074074074073E-5</v>
      </c>
      <c r="M5005">
        <v>7.4999999999999993E-5</v>
      </c>
      <c r="N5005" s="9" t="str">
        <f t="shared" si="551"/>
        <v>passage possible</v>
      </c>
      <c r="O5005" s="6" t="str">
        <f>IFERROR(VLOOKUP(F5005,TCD!$A$4:$C$362,3,FALSE),"Commune de ramassage")</f>
        <v>Commune de ramassage</v>
      </c>
      <c r="P5005">
        <v>592</v>
      </c>
    </row>
    <row r="5006" spans="1:16" x14ac:dyDescent="0.3">
      <c r="A5006">
        <f t="shared" si="546"/>
        <v>5005</v>
      </c>
      <c r="B5006" t="s">
        <v>30</v>
      </c>
      <c r="C5006" s="8">
        <v>44641.440949074073</v>
      </c>
      <c r="D5006" s="7">
        <f>C5006</f>
        <v>44641.440949074073</v>
      </c>
      <c r="E5006" s="6" t="s">
        <v>39</v>
      </c>
      <c r="F5006" s="6" t="str">
        <f t="shared" si="547"/>
        <v>69184 44641,44095</v>
      </c>
      <c r="G5006" s="6" t="str">
        <f t="shared" si="548"/>
        <v>44641,4409490741 69184</v>
      </c>
      <c r="H5006" s="6" t="str">
        <f t="shared" si="549"/>
        <v>Dans 69184</v>
      </c>
      <c r="I5006" s="6" t="str">
        <f t="shared" si="552"/>
        <v>Dans 69184</v>
      </c>
      <c r="J5006" s="5" t="str">
        <f t="shared" si="550"/>
        <v/>
      </c>
      <c r="K5006" s="6">
        <v>13</v>
      </c>
      <c r="L5006" s="7">
        <v>7.6388888888888893E-4</v>
      </c>
      <c r="M5006">
        <v>9.8999999999999999E-4</v>
      </c>
      <c r="N5006" s="9" t="str">
        <f t="shared" si="551"/>
        <v>passage possible</v>
      </c>
      <c r="O5006" s="6" t="str">
        <f>IFERROR(VLOOKUP(F5006,TCD!$A$4:$C$362,3,FALSE),"Commune de ramassage")</f>
        <v>Commune de ramassage</v>
      </c>
      <c r="P5006">
        <v>593</v>
      </c>
    </row>
    <row r="5007" spans="1:16" x14ac:dyDescent="0.3">
      <c r="A5007">
        <f t="shared" si="546"/>
        <v>5006</v>
      </c>
      <c r="B5007" t="s">
        <v>30</v>
      </c>
      <c r="C5007" s="8">
        <v>44641.441712962966</v>
      </c>
      <c r="D5007" s="7">
        <f>C5007</f>
        <v>44641.441712962966</v>
      </c>
      <c r="E5007" s="6" t="s">
        <v>39</v>
      </c>
      <c r="F5007" s="6" t="str">
        <f t="shared" si="547"/>
        <v>69184 44641,44171</v>
      </c>
      <c r="G5007" s="6" t="str">
        <f t="shared" si="548"/>
        <v>44641,441712963 69184</v>
      </c>
      <c r="H5007" s="6" t="str">
        <f t="shared" si="549"/>
        <v>Dans 69184</v>
      </c>
      <c r="I5007" s="6" t="str">
        <f t="shared" si="552"/>
        <v>Dans 69184</v>
      </c>
      <c r="J5007" s="5" t="str">
        <f t="shared" si="550"/>
        <v/>
      </c>
      <c r="K5007" s="6">
        <v>6</v>
      </c>
      <c r="L5007" s="7">
        <v>1.5046296296296297E-4</v>
      </c>
      <c r="M5007">
        <v>4.0000000000000003E-5</v>
      </c>
      <c r="N5007" s="9" t="str">
        <f t="shared" si="551"/>
        <v>ramassage possible</v>
      </c>
      <c r="O5007" s="6" t="str">
        <f>IFERROR(VLOOKUP(F5007,TCD!$A$4:$C$362,3,FALSE),"Commune de ramassage")</f>
        <v>Commune de ramassage</v>
      </c>
      <c r="P5007">
        <v>594</v>
      </c>
    </row>
    <row r="5008" spans="1:16" x14ac:dyDescent="0.3">
      <c r="A5008">
        <f t="shared" si="546"/>
        <v>5007</v>
      </c>
      <c r="B5008" t="s">
        <v>30</v>
      </c>
      <c r="C5008" s="8">
        <v>44641.441863425927</v>
      </c>
      <c r="D5008" s="7">
        <f>C5008</f>
        <v>44641.441863425927</v>
      </c>
      <c r="E5008" s="6" t="s">
        <v>39</v>
      </c>
      <c r="F5008" s="6" t="str">
        <f t="shared" si="547"/>
        <v>69184 44641,44186</v>
      </c>
      <c r="G5008" s="6" t="str">
        <f t="shared" si="548"/>
        <v>44641,4418634259 69184</v>
      </c>
      <c r="H5008" s="6" t="str">
        <f t="shared" si="549"/>
        <v>Dans 69184</v>
      </c>
      <c r="I5008" s="6" t="str">
        <f t="shared" si="552"/>
        <v>Dans 69184</v>
      </c>
      <c r="J5008" s="5" t="str">
        <f t="shared" si="550"/>
        <v/>
      </c>
      <c r="K5008" s="6">
        <v>6</v>
      </c>
      <c r="L5008" s="7">
        <v>1.3888888888888889E-4</v>
      </c>
      <c r="M5008">
        <v>-5.5000000000000002E-5</v>
      </c>
      <c r="N5008" s="9" t="str">
        <f t="shared" si="551"/>
        <v>ramassage possible</v>
      </c>
      <c r="O5008" s="6" t="str">
        <f>IFERROR(VLOOKUP(F5008,TCD!$A$4:$C$362,3,FALSE),"Commune de ramassage")</f>
        <v>Commune de ramassage</v>
      </c>
      <c r="P5008">
        <v>595</v>
      </c>
    </row>
    <row r="5009" spans="1:16" x14ac:dyDescent="0.3">
      <c r="A5009">
        <f t="shared" si="546"/>
        <v>5008</v>
      </c>
      <c r="B5009" t="s">
        <v>30</v>
      </c>
      <c r="C5009" s="8">
        <v>44641.442002314812</v>
      </c>
      <c r="D5009" s="7">
        <f>C5009</f>
        <v>44641.442002314812</v>
      </c>
      <c r="E5009" s="6" t="s">
        <v>39</v>
      </c>
      <c r="F5009" s="6" t="str">
        <f t="shared" si="547"/>
        <v>69184 44641,442</v>
      </c>
      <c r="G5009" s="6" t="str">
        <f t="shared" si="548"/>
        <v>44641,4420023148 69184</v>
      </c>
      <c r="H5009" s="6" t="str">
        <f t="shared" si="549"/>
        <v>Dans 69184</v>
      </c>
      <c r="I5009" s="6" t="str">
        <f t="shared" si="552"/>
        <v>Dans 69184</v>
      </c>
      <c r="J5009" s="5" t="str">
        <f t="shared" si="550"/>
        <v/>
      </c>
      <c r="K5009" s="6">
        <v>8</v>
      </c>
      <c r="L5009" s="7">
        <v>3.4722222222222224E-4</v>
      </c>
      <c r="M5009">
        <v>-6.9300000000000004E-4</v>
      </c>
      <c r="N5009" s="9" t="str">
        <f t="shared" si="551"/>
        <v>ramassage possible</v>
      </c>
      <c r="O5009" s="6" t="str">
        <f>IFERROR(VLOOKUP(F5009,TCD!$A$4:$C$362,3,FALSE),"Commune de ramassage")</f>
        <v>Commune de ramassage</v>
      </c>
      <c r="P5009">
        <v>596</v>
      </c>
    </row>
    <row r="5010" spans="1:16" x14ac:dyDescent="0.3">
      <c r="A5010">
        <f t="shared" si="546"/>
        <v>5009</v>
      </c>
      <c r="B5010" t="s">
        <v>30</v>
      </c>
      <c r="C5010" s="8">
        <v>44641.442349537036</v>
      </c>
      <c r="D5010" s="7">
        <f>C5010</f>
        <v>44641.442349537036</v>
      </c>
      <c r="E5010" s="6" t="s">
        <v>39</v>
      </c>
      <c r="F5010" s="6" t="str">
        <f t="shared" si="547"/>
        <v>69184 44641,44235</v>
      </c>
      <c r="G5010" s="6" t="str">
        <f t="shared" si="548"/>
        <v>44641,442349537 69184</v>
      </c>
      <c r="H5010" s="6" t="str">
        <f t="shared" si="549"/>
        <v>Dans 69184</v>
      </c>
      <c r="I5010" s="6" t="str">
        <f t="shared" si="552"/>
        <v>Dans 69184</v>
      </c>
      <c r="J5010" s="5" t="str">
        <f t="shared" si="550"/>
        <v/>
      </c>
      <c r="K5010" s="6">
        <v>15</v>
      </c>
      <c r="L5010" s="7">
        <v>3.4722222222222222E-5</v>
      </c>
      <c r="M5010">
        <v>1.5999999999999999E-5</v>
      </c>
      <c r="N5010" s="9" t="str">
        <f t="shared" si="551"/>
        <v>passage possible</v>
      </c>
      <c r="O5010" s="6" t="str">
        <f>IFERROR(VLOOKUP(F5010,TCD!$A$4:$C$362,3,FALSE),"Commune de ramassage")</f>
        <v>Commune de ramassage</v>
      </c>
      <c r="P5010">
        <v>597</v>
      </c>
    </row>
    <row r="5011" spans="1:16" x14ac:dyDescent="0.3">
      <c r="A5011">
        <f t="shared" si="546"/>
        <v>5010</v>
      </c>
      <c r="B5011" t="s">
        <v>30</v>
      </c>
      <c r="C5011" s="8">
        <v>44641.442384259259</v>
      </c>
      <c r="D5011" s="7">
        <f>C5011</f>
        <v>44641.442384259259</v>
      </c>
      <c r="E5011" s="6" t="s">
        <v>39</v>
      </c>
      <c r="F5011" s="6" t="str">
        <f t="shared" si="547"/>
        <v>69184 44641,44238</v>
      </c>
      <c r="G5011" s="6" t="str">
        <f t="shared" si="548"/>
        <v>44641,4423842593 69184</v>
      </c>
      <c r="H5011" s="6" t="str">
        <f t="shared" si="549"/>
        <v>Dans 69184</v>
      </c>
      <c r="I5011" s="6" t="str">
        <f t="shared" si="552"/>
        <v>Dans 69184</v>
      </c>
      <c r="J5011" s="5" t="str">
        <f t="shared" si="550"/>
        <v/>
      </c>
      <c r="K5011" s="6">
        <v>8</v>
      </c>
      <c r="L5011" s="7">
        <v>9.2592592592592588E-5</v>
      </c>
      <c r="M5011">
        <v>1.15E-4</v>
      </c>
      <c r="N5011" s="9" t="str">
        <f t="shared" si="551"/>
        <v>ramassage possible</v>
      </c>
      <c r="O5011" s="6" t="str">
        <f>IFERROR(VLOOKUP(F5011,TCD!$A$4:$C$362,3,FALSE),"Commune de ramassage")</f>
        <v>Commune de ramassage</v>
      </c>
      <c r="P5011">
        <v>598</v>
      </c>
    </row>
    <row r="5012" spans="1:16" x14ac:dyDescent="0.3">
      <c r="A5012">
        <f t="shared" si="546"/>
        <v>5011</v>
      </c>
      <c r="B5012" t="s">
        <v>30</v>
      </c>
      <c r="C5012" s="8">
        <v>44641.442476851851</v>
      </c>
      <c r="D5012" s="7">
        <f>C5012</f>
        <v>44641.442476851851</v>
      </c>
      <c r="E5012" s="6" t="s">
        <v>39</v>
      </c>
      <c r="F5012" s="6" t="str">
        <f t="shared" si="547"/>
        <v>69184 44641,44248</v>
      </c>
      <c r="G5012" s="6" t="str">
        <f t="shared" si="548"/>
        <v>44641,4424768519 69184</v>
      </c>
      <c r="H5012" s="6" t="str">
        <f t="shared" si="549"/>
        <v>Dans 69184</v>
      </c>
      <c r="I5012" s="6" t="str">
        <f t="shared" si="552"/>
        <v>Dans 69184</v>
      </c>
      <c r="J5012" s="5" t="str">
        <f t="shared" si="550"/>
        <v/>
      </c>
      <c r="K5012" s="6">
        <v>8</v>
      </c>
      <c r="L5012" s="7">
        <v>1.1574074074074073E-4</v>
      </c>
      <c r="M5012">
        <v>1.9900000000000001E-4</v>
      </c>
      <c r="N5012" s="9" t="str">
        <f t="shared" si="551"/>
        <v>ramassage possible</v>
      </c>
      <c r="O5012" s="6" t="str">
        <f>IFERROR(VLOOKUP(F5012,TCD!$A$4:$C$362,3,FALSE),"Commune de ramassage")</f>
        <v>Commune de ramassage</v>
      </c>
      <c r="P5012">
        <v>599</v>
      </c>
    </row>
    <row r="5013" spans="1:16" x14ac:dyDescent="0.3">
      <c r="A5013">
        <f t="shared" si="546"/>
        <v>5012</v>
      </c>
      <c r="B5013" t="s">
        <v>30</v>
      </c>
      <c r="C5013" s="8">
        <v>44641.44259259259</v>
      </c>
      <c r="D5013" s="7">
        <f>C5013</f>
        <v>44641.44259259259</v>
      </c>
      <c r="E5013" s="6" t="s">
        <v>39</v>
      </c>
      <c r="F5013" s="6" t="str">
        <f t="shared" si="547"/>
        <v>69184 44641,44259</v>
      </c>
      <c r="G5013" s="6" t="str">
        <f t="shared" si="548"/>
        <v>44641,4425925926 69184</v>
      </c>
      <c r="H5013" s="6" t="str">
        <f t="shared" si="549"/>
        <v>Dans 69184</v>
      </c>
      <c r="I5013" s="6" t="str">
        <f t="shared" si="552"/>
        <v>Dans 69184</v>
      </c>
      <c r="J5013" s="5" t="str">
        <f t="shared" si="550"/>
        <v/>
      </c>
      <c r="K5013" s="6">
        <v>7</v>
      </c>
      <c r="L5013" s="7">
        <v>4.1666666666666669E-4</v>
      </c>
      <c r="M5013">
        <v>1.7799999999999999E-4</v>
      </c>
      <c r="N5013" s="9" t="str">
        <f t="shared" si="551"/>
        <v>ramassage possible</v>
      </c>
      <c r="O5013" s="6" t="str">
        <f>IFERROR(VLOOKUP(F5013,TCD!$A$4:$C$362,3,FALSE),"Commune de ramassage")</f>
        <v>Commune de ramassage</v>
      </c>
      <c r="P5013">
        <v>600</v>
      </c>
    </row>
    <row r="5014" spans="1:16" x14ac:dyDescent="0.3">
      <c r="A5014">
        <f t="shared" si="546"/>
        <v>5013</v>
      </c>
      <c r="B5014" t="s">
        <v>30</v>
      </c>
      <c r="C5014" s="8">
        <v>44641.443009259259</v>
      </c>
      <c r="D5014" s="7">
        <f>C5014</f>
        <v>44641.443009259259</v>
      </c>
      <c r="E5014" s="6" t="s">
        <v>39</v>
      </c>
      <c r="F5014" s="6" t="str">
        <f t="shared" si="547"/>
        <v>69184 44641,44301</v>
      </c>
      <c r="G5014" s="6" t="str">
        <f t="shared" si="548"/>
        <v>44641,4430092593 69184</v>
      </c>
      <c r="H5014" s="6" t="str">
        <f t="shared" si="549"/>
        <v>Dans 69184</v>
      </c>
      <c r="I5014" s="6" t="str">
        <f t="shared" si="552"/>
        <v>Dans 69184</v>
      </c>
      <c r="J5014" s="5" t="str">
        <f t="shared" si="550"/>
        <v/>
      </c>
      <c r="K5014" s="6">
        <v>9</v>
      </c>
      <c r="L5014" s="7">
        <v>7.8703703703703705E-4</v>
      </c>
      <c r="M5014">
        <v>9.3199999999999999E-4</v>
      </c>
      <c r="N5014" s="9" t="str">
        <f t="shared" si="551"/>
        <v>ramassage possible</v>
      </c>
      <c r="O5014" s="6" t="str">
        <f>IFERROR(VLOOKUP(F5014,TCD!$A$4:$C$362,3,FALSE),"Commune de ramassage")</f>
        <v>Commune de ramassage</v>
      </c>
      <c r="P5014">
        <v>601</v>
      </c>
    </row>
    <row r="5015" spans="1:16" x14ac:dyDescent="0.3">
      <c r="A5015">
        <f t="shared" si="546"/>
        <v>5014</v>
      </c>
      <c r="B5015" t="s">
        <v>30</v>
      </c>
      <c r="C5015" s="8">
        <v>44641.443796296298</v>
      </c>
      <c r="D5015" s="7">
        <f>C5015</f>
        <v>44641.443796296298</v>
      </c>
      <c r="E5015" s="6" t="s">
        <v>39</v>
      </c>
      <c r="F5015" s="6" t="str">
        <f t="shared" si="547"/>
        <v>69184 44641,4438</v>
      </c>
      <c r="G5015" s="6" t="str">
        <f t="shared" si="548"/>
        <v>44641,4437962963 69184</v>
      </c>
      <c r="H5015" s="6" t="str">
        <f t="shared" si="549"/>
        <v>Dans 69184</v>
      </c>
      <c r="I5015" s="6" t="str">
        <f t="shared" si="552"/>
        <v>Dans 69184</v>
      </c>
      <c r="J5015" s="5" t="str">
        <f t="shared" si="550"/>
        <v/>
      </c>
      <c r="K5015" s="6">
        <v>7</v>
      </c>
      <c r="L5015" s="7">
        <v>2.6620370370370372E-4</v>
      </c>
      <c r="M5015">
        <v>3.7300000000000001E-4</v>
      </c>
      <c r="N5015" s="9" t="str">
        <f t="shared" si="551"/>
        <v>ramassage possible</v>
      </c>
      <c r="O5015" s="6" t="str">
        <f>IFERROR(VLOOKUP(F5015,TCD!$A$4:$C$362,3,FALSE),"Commune de ramassage")</f>
        <v>Commune de ramassage</v>
      </c>
      <c r="P5015">
        <v>602</v>
      </c>
    </row>
    <row r="5016" spans="1:16" x14ac:dyDescent="0.3">
      <c r="A5016">
        <f t="shared" si="546"/>
        <v>5015</v>
      </c>
      <c r="B5016" t="s">
        <v>30</v>
      </c>
      <c r="C5016" s="8">
        <v>44641.444062499999</v>
      </c>
      <c r="D5016" s="7">
        <f>C5016</f>
        <v>44641.444062499999</v>
      </c>
      <c r="E5016" s="6" t="s">
        <v>39</v>
      </c>
      <c r="F5016" s="6" t="str">
        <f t="shared" si="547"/>
        <v>69184 44641,44406</v>
      </c>
      <c r="G5016" s="6" t="str">
        <f t="shared" si="548"/>
        <v>44641,4440625 69184</v>
      </c>
      <c r="H5016" s="6" t="str">
        <f t="shared" si="549"/>
        <v>Dans 69184</v>
      </c>
      <c r="I5016" s="6" t="str">
        <f t="shared" si="552"/>
        <v>Dans 69184</v>
      </c>
      <c r="J5016" s="5" t="str">
        <f t="shared" si="550"/>
        <v/>
      </c>
      <c r="K5016" s="6">
        <v>6</v>
      </c>
      <c r="L5016" s="7">
        <v>2.6620370370370372E-4</v>
      </c>
      <c r="M5016">
        <v>-7.2000000000000002E-5</v>
      </c>
      <c r="N5016" s="9" t="str">
        <f t="shared" si="551"/>
        <v>ramassage possible</v>
      </c>
      <c r="O5016" s="6" t="str">
        <f>IFERROR(VLOOKUP(F5016,TCD!$A$4:$C$362,3,FALSE),"Commune de ramassage")</f>
        <v>Commune de ramassage</v>
      </c>
      <c r="P5016">
        <v>603</v>
      </c>
    </row>
    <row r="5017" spans="1:16" x14ac:dyDescent="0.3">
      <c r="A5017">
        <f t="shared" si="546"/>
        <v>5016</v>
      </c>
      <c r="B5017" t="s">
        <v>30</v>
      </c>
      <c r="C5017" s="8">
        <v>44641.444328703707</v>
      </c>
      <c r="D5017" s="7">
        <f>C5017</f>
        <v>44641.444328703707</v>
      </c>
      <c r="E5017" s="6" t="s">
        <v>39</v>
      </c>
      <c r="F5017" s="6" t="str">
        <f t="shared" si="547"/>
        <v>69184 44641,44433</v>
      </c>
      <c r="G5017" s="6" t="str">
        <f t="shared" si="548"/>
        <v>44641,4443287037 69184</v>
      </c>
      <c r="H5017" s="6" t="str">
        <f t="shared" si="549"/>
        <v>Dans 69184</v>
      </c>
      <c r="I5017" s="6" t="str">
        <f t="shared" si="552"/>
        <v>Dans 69184</v>
      </c>
      <c r="J5017" s="5" t="str">
        <f t="shared" si="550"/>
        <v/>
      </c>
      <c r="K5017" s="6">
        <v>6</v>
      </c>
      <c r="L5017" s="7">
        <v>4.0509259259259258E-4</v>
      </c>
      <c r="M5017">
        <v>-1.2799999999999999E-4</v>
      </c>
      <c r="N5017" s="9" t="str">
        <f t="shared" si="551"/>
        <v>ramassage possible</v>
      </c>
      <c r="O5017" s="6" t="str">
        <f>IFERROR(VLOOKUP(F5017,TCD!$A$4:$C$362,3,FALSE),"Commune de ramassage")</f>
        <v>Commune de ramassage</v>
      </c>
      <c r="P5017">
        <v>604</v>
      </c>
    </row>
    <row r="5018" spans="1:16" x14ac:dyDescent="0.3">
      <c r="A5018">
        <f t="shared" si="546"/>
        <v>5017</v>
      </c>
      <c r="B5018" t="s">
        <v>30</v>
      </c>
      <c r="C5018" s="8">
        <v>44641.444733796299</v>
      </c>
      <c r="D5018" s="7">
        <f>C5018</f>
        <v>44641.444733796299</v>
      </c>
      <c r="E5018" s="6" t="s">
        <v>39</v>
      </c>
      <c r="F5018" s="6" t="str">
        <f t="shared" si="547"/>
        <v>69184 44641,44473</v>
      </c>
      <c r="G5018" s="6" t="str">
        <f t="shared" si="548"/>
        <v>44641,4447337963 69184</v>
      </c>
      <c r="H5018" s="6" t="str">
        <f t="shared" si="549"/>
        <v>Dans 69184</v>
      </c>
      <c r="I5018" s="6" t="str">
        <f t="shared" si="552"/>
        <v>Dans 69184</v>
      </c>
      <c r="J5018" s="5" t="str">
        <f t="shared" si="550"/>
        <v/>
      </c>
      <c r="K5018" s="6">
        <v>14</v>
      </c>
      <c r="L5018" s="7">
        <v>1.273148148148148E-4</v>
      </c>
      <c r="M5018">
        <v>-4.6500000000000003E-4</v>
      </c>
      <c r="N5018" s="9" t="str">
        <f t="shared" si="551"/>
        <v>passage possible</v>
      </c>
      <c r="O5018" s="6" t="str">
        <f>IFERROR(VLOOKUP(F5018,TCD!$A$4:$C$362,3,FALSE),"Commune de ramassage")</f>
        <v>Commune de ramassage</v>
      </c>
      <c r="P5018">
        <v>605</v>
      </c>
    </row>
    <row r="5019" spans="1:16" x14ac:dyDescent="0.3">
      <c r="A5019">
        <f t="shared" si="546"/>
        <v>5018</v>
      </c>
      <c r="B5019" t="s">
        <v>30</v>
      </c>
      <c r="C5019" s="8">
        <v>44641.444861111115</v>
      </c>
      <c r="D5019" s="7">
        <f>C5019</f>
        <v>44641.444861111115</v>
      </c>
      <c r="E5019" s="6" t="s">
        <v>39</v>
      </c>
      <c r="F5019" s="6" t="str">
        <f t="shared" si="547"/>
        <v>69184 44641,44486</v>
      </c>
      <c r="G5019" s="6" t="str">
        <f t="shared" si="548"/>
        <v>44641,4448611111 69184</v>
      </c>
      <c r="H5019" s="6" t="str">
        <f t="shared" si="549"/>
        <v>Dans 69184</v>
      </c>
      <c r="I5019" s="6" t="str">
        <f t="shared" si="552"/>
        <v>Dans 69184</v>
      </c>
      <c r="J5019" s="5" t="str">
        <f t="shared" si="550"/>
        <v/>
      </c>
      <c r="K5019" s="6">
        <v>20</v>
      </c>
      <c r="L5019" s="7">
        <v>2.8935185185185189E-4</v>
      </c>
      <c r="M5019">
        <v>-8.4000000000000003E-4</v>
      </c>
      <c r="N5019" s="9" t="str">
        <f t="shared" si="551"/>
        <v>passage possible</v>
      </c>
      <c r="O5019" s="6" t="str">
        <f>IFERROR(VLOOKUP(F5019,TCD!$A$4:$C$362,3,FALSE),"Commune de ramassage")</f>
        <v>Commune de ramassage</v>
      </c>
      <c r="P5019">
        <v>606</v>
      </c>
    </row>
    <row r="5020" spans="1:16" x14ac:dyDescent="0.3">
      <c r="A5020">
        <f t="shared" si="546"/>
        <v>5019</v>
      </c>
      <c r="B5020" t="s">
        <v>30</v>
      </c>
      <c r="C5020" s="8">
        <v>44641.445150462961</v>
      </c>
      <c r="D5020" s="7">
        <f>C5020</f>
        <v>44641.445150462961</v>
      </c>
      <c r="E5020" s="6" t="s">
        <v>39</v>
      </c>
      <c r="F5020" s="6" t="str">
        <f t="shared" si="547"/>
        <v>69184 44641,44515</v>
      </c>
      <c r="G5020" s="6" t="str">
        <f t="shared" si="548"/>
        <v>44641,445150463 69184</v>
      </c>
      <c r="H5020" s="6" t="str">
        <f t="shared" si="549"/>
        <v>Dans 69184</v>
      </c>
      <c r="I5020" s="6" t="str">
        <f t="shared" si="552"/>
        <v>Dans 69184</v>
      </c>
      <c r="J5020" s="5" t="str">
        <f t="shared" si="550"/>
        <v/>
      </c>
      <c r="K5020" s="6">
        <v>12</v>
      </c>
      <c r="L5020" s="7">
        <v>6.9444444444444444E-5</v>
      </c>
      <c r="M5020">
        <v>-1.25E-4</v>
      </c>
      <c r="N5020" s="9" t="str">
        <f t="shared" si="551"/>
        <v>passage possible</v>
      </c>
      <c r="O5020" s="6" t="str">
        <f>IFERROR(VLOOKUP(F5020,TCD!$A$4:$C$362,3,FALSE),"Commune de ramassage")</f>
        <v>Commune de ramassage</v>
      </c>
      <c r="P5020">
        <v>607</v>
      </c>
    </row>
    <row r="5021" spans="1:16" x14ac:dyDescent="0.3">
      <c r="A5021">
        <f t="shared" si="546"/>
        <v>5020</v>
      </c>
      <c r="B5021" t="s">
        <v>30</v>
      </c>
      <c r="C5021" s="8">
        <v>44641.445219907408</v>
      </c>
      <c r="D5021" s="7">
        <f>C5021</f>
        <v>44641.445219907408</v>
      </c>
      <c r="E5021" s="6" t="s">
        <v>39</v>
      </c>
      <c r="F5021" s="6" t="str">
        <f t="shared" si="547"/>
        <v>69184 44641,44522</v>
      </c>
      <c r="G5021" s="6" t="str">
        <f t="shared" si="548"/>
        <v>44641,4452199074 69184</v>
      </c>
      <c r="H5021" s="6" t="str">
        <f t="shared" si="549"/>
        <v>Dans 69184</v>
      </c>
      <c r="I5021" s="6" t="str">
        <f t="shared" si="552"/>
        <v>Dans 69184</v>
      </c>
      <c r="J5021" s="5" t="str">
        <f t="shared" si="550"/>
        <v/>
      </c>
      <c r="K5021" s="6">
        <v>12</v>
      </c>
      <c r="L5021" s="7">
        <v>5.7870370370370366E-5</v>
      </c>
      <c r="M5021">
        <v>-1.4200000000000001E-4</v>
      </c>
      <c r="N5021" s="9" t="str">
        <f t="shared" si="551"/>
        <v>passage possible</v>
      </c>
      <c r="O5021" s="6" t="str">
        <f>IFERROR(VLOOKUP(F5021,TCD!$A$4:$C$362,3,FALSE),"Commune de ramassage")</f>
        <v>Commune de ramassage</v>
      </c>
      <c r="P5021">
        <v>608</v>
      </c>
    </row>
    <row r="5022" spans="1:16" x14ac:dyDescent="0.3">
      <c r="A5022">
        <f t="shared" si="546"/>
        <v>5021</v>
      </c>
      <c r="B5022" t="s">
        <v>30</v>
      </c>
      <c r="C5022" s="8">
        <v>44641.445277777777</v>
      </c>
      <c r="D5022" s="7">
        <f>C5022</f>
        <v>44641.445277777777</v>
      </c>
      <c r="E5022" s="6" t="s">
        <v>39</v>
      </c>
      <c r="F5022" s="6" t="str">
        <f t="shared" si="547"/>
        <v>69184 44641,44528</v>
      </c>
      <c r="G5022" s="6" t="str">
        <f t="shared" si="548"/>
        <v>44641,4452777778 69184</v>
      </c>
      <c r="H5022" s="6" t="str">
        <f t="shared" si="549"/>
        <v>Dans 69184</v>
      </c>
      <c r="I5022" s="6" t="str">
        <f t="shared" si="552"/>
        <v>Dans 69184</v>
      </c>
      <c r="J5022" s="5" t="str">
        <f t="shared" si="550"/>
        <v/>
      </c>
      <c r="K5022" s="6">
        <v>16</v>
      </c>
      <c r="L5022" s="7">
        <v>4.6296296296296294E-5</v>
      </c>
      <c r="M5022">
        <v>1.7E-5</v>
      </c>
      <c r="N5022" s="9" t="str">
        <f t="shared" si="551"/>
        <v>passage possible</v>
      </c>
      <c r="O5022" s="6" t="str">
        <f>IFERROR(VLOOKUP(F5022,TCD!$A$4:$C$362,3,FALSE),"Commune de ramassage")</f>
        <v>Commune de ramassage</v>
      </c>
      <c r="P5022">
        <v>609</v>
      </c>
    </row>
    <row r="5023" spans="1:16" x14ac:dyDescent="0.3">
      <c r="A5023">
        <f t="shared" si="546"/>
        <v>5022</v>
      </c>
      <c r="B5023" t="s">
        <v>30</v>
      </c>
      <c r="C5023" s="8">
        <v>44641.445324074077</v>
      </c>
      <c r="D5023" s="7">
        <f>C5023</f>
        <v>44641.445324074077</v>
      </c>
      <c r="E5023" s="6" t="s">
        <v>39</v>
      </c>
      <c r="F5023" s="6" t="str">
        <f t="shared" si="547"/>
        <v>69184 44641,44532</v>
      </c>
      <c r="G5023" s="6" t="str">
        <f t="shared" si="548"/>
        <v>44641,4453240741 69184</v>
      </c>
      <c r="H5023" s="6" t="str">
        <f t="shared" si="549"/>
        <v>Dans 69184</v>
      </c>
      <c r="I5023" s="6" t="str">
        <f t="shared" si="552"/>
        <v>Dans 69184</v>
      </c>
      <c r="J5023" s="5" t="str">
        <f t="shared" si="550"/>
        <v/>
      </c>
      <c r="K5023" s="6">
        <v>16</v>
      </c>
      <c r="L5023" s="7">
        <v>1.0879629629629629E-3</v>
      </c>
      <c r="M5023">
        <v>7.3200000000000001E-4</v>
      </c>
      <c r="N5023" s="9" t="str">
        <f t="shared" si="551"/>
        <v>passage possible</v>
      </c>
      <c r="O5023" s="6" t="str">
        <f>IFERROR(VLOOKUP(F5023,TCD!$A$4:$C$362,3,FALSE),"Commune de ramassage")</f>
        <v>Commune de ramassage</v>
      </c>
      <c r="P5023">
        <v>610</v>
      </c>
    </row>
    <row r="5024" spans="1:16" x14ac:dyDescent="0.3">
      <c r="A5024">
        <f t="shared" si="546"/>
        <v>5023</v>
      </c>
      <c r="B5024" t="s">
        <v>30</v>
      </c>
      <c r="C5024" s="8">
        <v>44641.446412037039</v>
      </c>
      <c r="D5024" s="7">
        <f>C5024</f>
        <v>44641.446412037039</v>
      </c>
      <c r="E5024" s="6" t="s">
        <v>39</v>
      </c>
      <c r="F5024" s="6" t="str">
        <f t="shared" si="547"/>
        <v>69184 44641,44641</v>
      </c>
      <c r="G5024" s="6" t="str">
        <f t="shared" si="548"/>
        <v>44641,446412037 69184</v>
      </c>
      <c r="H5024" s="6" t="str">
        <f t="shared" si="549"/>
        <v>Dans 69184</v>
      </c>
      <c r="I5024" s="6" t="str">
        <f t="shared" si="552"/>
        <v>Dans 69184</v>
      </c>
      <c r="J5024" s="5" t="str">
        <f t="shared" si="550"/>
        <v/>
      </c>
      <c r="K5024" s="6">
        <v>12</v>
      </c>
      <c r="L5024" s="7">
        <v>2.199074074074074E-4</v>
      </c>
      <c r="M5024">
        <v>-7.2000000000000002E-5</v>
      </c>
      <c r="N5024" s="9" t="str">
        <f t="shared" si="551"/>
        <v>passage possible</v>
      </c>
      <c r="O5024" s="6" t="str">
        <f>IFERROR(VLOOKUP(F5024,TCD!$A$4:$C$362,3,FALSE),"Commune de ramassage")</f>
        <v>Commune de ramassage</v>
      </c>
      <c r="P5024">
        <v>611</v>
      </c>
    </row>
    <row r="5025" spans="1:16" x14ac:dyDescent="0.3">
      <c r="A5025">
        <f t="shared" si="546"/>
        <v>5024</v>
      </c>
      <c r="B5025" t="s">
        <v>30</v>
      </c>
      <c r="C5025" s="8">
        <v>44641.446631944447</v>
      </c>
      <c r="D5025" s="7">
        <f>C5025</f>
        <v>44641.446631944447</v>
      </c>
      <c r="E5025" s="6" t="s">
        <v>39</v>
      </c>
      <c r="F5025" s="6" t="str">
        <f t="shared" si="547"/>
        <v>69184 44641,44663</v>
      </c>
      <c r="G5025" s="6" t="str">
        <f t="shared" si="548"/>
        <v>44641,4466319444 69184</v>
      </c>
      <c r="H5025" s="6" t="str">
        <f t="shared" si="549"/>
        <v>Dans 69184</v>
      </c>
      <c r="I5025" s="6" t="str">
        <f t="shared" si="552"/>
        <v>Dans 69184</v>
      </c>
      <c r="J5025" s="5" t="str">
        <f t="shared" si="550"/>
        <v/>
      </c>
      <c r="K5025" s="6">
        <v>10</v>
      </c>
      <c r="L5025" s="7">
        <v>2.3148148148148147E-5</v>
      </c>
      <c r="M5025">
        <v>4.3000000000000002E-5</v>
      </c>
      <c r="N5025" s="9" t="str">
        <f t="shared" si="551"/>
        <v>passage possible</v>
      </c>
      <c r="O5025" s="6" t="str">
        <f>IFERROR(VLOOKUP(F5025,TCD!$A$4:$C$362,3,FALSE),"Commune de ramassage")</f>
        <v>Commune de ramassage</v>
      </c>
      <c r="P5025">
        <v>612</v>
      </c>
    </row>
    <row r="5026" spans="1:16" x14ac:dyDescent="0.3">
      <c r="A5026">
        <f t="shared" si="546"/>
        <v>5025</v>
      </c>
      <c r="B5026" t="s">
        <v>30</v>
      </c>
      <c r="C5026" s="8">
        <v>44641.446655092594</v>
      </c>
      <c r="D5026" s="7">
        <f>C5026</f>
        <v>44641.446655092594</v>
      </c>
      <c r="E5026" s="6" t="s">
        <v>39</v>
      </c>
      <c r="F5026" s="6" t="str">
        <f t="shared" si="547"/>
        <v>69184 44641,44666</v>
      </c>
      <c r="G5026" s="6" t="str">
        <f t="shared" si="548"/>
        <v>44641,4466550926 69184</v>
      </c>
      <c r="H5026" s="6" t="str">
        <f t="shared" si="549"/>
        <v>Dans 69184</v>
      </c>
      <c r="I5026" s="6" t="str">
        <f t="shared" si="552"/>
        <v>Dans 69184</v>
      </c>
      <c r="J5026" s="5" t="str">
        <f t="shared" si="550"/>
        <v/>
      </c>
      <c r="K5026" s="6">
        <v>12</v>
      </c>
      <c r="L5026" s="7">
        <v>1.1805555555555556E-3</v>
      </c>
      <c r="M5026">
        <v>1.647E-3</v>
      </c>
      <c r="N5026" s="9" t="str">
        <f t="shared" si="551"/>
        <v>passage possible</v>
      </c>
      <c r="O5026" s="6" t="str">
        <f>IFERROR(VLOOKUP(F5026,TCD!$A$4:$C$362,3,FALSE),"Commune de ramassage")</f>
        <v>Commune de ramassage</v>
      </c>
      <c r="P5026">
        <v>613</v>
      </c>
    </row>
    <row r="5027" spans="1:16" x14ac:dyDescent="0.3">
      <c r="A5027">
        <f t="shared" si="546"/>
        <v>5026</v>
      </c>
      <c r="B5027" t="s">
        <v>30</v>
      </c>
      <c r="C5027" s="8">
        <v>44641.447835648149</v>
      </c>
      <c r="D5027" s="7">
        <f>C5027</f>
        <v>44641.447835648149</v>
      </c>
      <c r="E5027" s="6" t="s">
        <v>39</v>
      </c>
      <c r="F5027" s="6" t="str">
        <f t="shared" si="547"/>
        <v>69184 44641,44784</v>
      </c>
      <c r="G5027" s="6" t="str">
        <f t="shared" si="548"/>
        <v>44641,4478356481 69184</v>
      </c>
      <c r="H5027" s="6" t="str">
        <f t="shared" si="549"/>
        <v>Dans 69184</v>
      </c>
      <c r="I5027" s="6" t="str">
        <f t="shared" si="552"/>
        <v>Dans 69184</v>
      </c>
      <c r="J5027" s="5" t="str">
        <f t="shared" si="550"/>
        <v/>
      </c>
      <c r="K5027" s="6">
        <v>0</v>
      </c>
      <c r="L5027" s="7">
        <v>7.6388888888888893E-4</v>
      </c>
      <c r="M5027">
        <v>2.7899999999999999E-3</v>
      </c>
      <c r="N5027" s="9" t="str">
        <f t="shared" si="551"/>
        <v>ramassage possible</v>
      </c>
      <c r="O5027" s="6" t="str">
        <f>IFERROR(VLOOKUP(F5027,TCD!$A$4:$C$362,3,FALSE),"Commune de ramassage")</f>
        <v>Commune de ramassage</v>
      </c>
      <c r="P5027">
        <v>614</v>
      </c>
    </row>
    <row r="5028" spans="1:16" x14ac:dyDescent="0.3">
      <c r="A5028">
        <f t="shared" si="546"/>
        <v>5027</v>
      </c>
      <c r="B5028" t="s">
        <v>30</v>
      </c>
      <c r="C5028" s="8">
        <v>44641.448599537034</v>
      </c>
      <c r="D5028" s="7">
        <f>C5028</f>
        <v>44641.448599537034</v>
      </c>
      <c r="E5028" s="6" t="s">
        <v>39</v>
      </c>
      <c r="F5028" s="6" t="str">
        <f t="shared" si="547"/>
        <v>69184 44641,4486</v>
      </c>
      <c r="G5028" s="6" t="str">
        <f t="shared" si="548"/>
        <v>44641,448599537 69184</v>
      </c>
      <c r="H5028" s="6" t="str">
        <f t="shared" si="549"/>
        <v>Dans 69184</v>
      </c>
      <c r="I5028" s="6" t="str">
        <f t="shared" si="552"/>
        <v>Dans 69184</v>
      </c>
      <c r="J5028" s="5" t="str">
        <f t="shared" si="550"/>
        <v/>
      </c>
      <c r="K5028" s="6">
        <v>9</v>
      </c>
      <c r="L5028" s="7">
        <v>3.4722222222222224E-4</v>
      </c>
      <c r="M5028">
        <v>8.8500000000000004E-4</v>
      </c>
      <c r="N5028" s="9" t="str">
        <f t="shared" si="551"/>
        <v>ramassage possible</v>
      </c>
      <c r="O5028" s="6" t="str">
        <f>IFERROR(VLOOKUP(F5028,TCD!$A$4:$C$362,3,FALSE),"Commune de ramassage")</f>
        <v>Commune de ramassage</v>
      </c>
      <c r="P5028">
        <v>615</v>
      </c>
    </row>
    <row r="5029" spans="1:16" x14ac:dyDescent="0.3">
      <c r="A5029">
        <f t="shared" si="546"/>
        <v>5028</v>
      </c>
      <c r="B5029" t="s">
        <v>30</v>
      </c>
      <c r="C5029" s="8">
        <v>44641.448946759258</v>
      </c>
      <c r="D5029" s="7">
        <f>C5029</f>
        <v>44641.448946759258</v>
      </c>
      <c r="E5029" s="6" t="s">
        <v>39</v>
      </c>
      <c r="F5029" s="6" t="str">
        <f t="shared" si="547"/>
        <v>69184 44641,44895</v>
      </c>
      <c r="G5029" s="6" t="str">
        <f t="shared" si="548"/>
        <v>44641,4489467593 69184</v>
      </c>
      <c r="H5029" s="6" t="str">
        <f t="shared" si="549"/>
        <v>Dans 69184</v>
      </c>
      <c r="I5029" s="6" t="str">
        <f t="shared" si="552"/>
        <v>Dans 69184</v>
      </c>
      <c r="J5029" s="5" t="str">
        <f t="shared" si="550"/>
        <v/>
      </c>
      <c r="K5029" s="6">
        <v>21</v>
      </c>
      <c r="L5029" s="7">
        <v>7.175925925925927E-4</v>
      </c>
      <c r="M5029">
        <v>4.9299999999999995E-4</v>
      </c>
      <c r="N5029" s="9" t="str">
        <f t="shared" si="551"/>
        <v>passage possible</v>
      </c>
      <c r="O5029" s="6" t="str">
        <f>IFERROR(VLOOKUP(F5029,TCD!$A$4:$C$362,3,FALSE),"Commune de ramassage")</f>
        <v>Commune de ramassage</v>
      </c>
      <c r="P5029">
        <v>616</v>
      </c>
    </row>
    <row r="5030" spans="1:16" x14ac:dyDescent="0.3">
      <c r="A5030">
        <f t="shared" si="546"/>
        <v>5029</v>
      </c>
      <c r="B5030" t="s">
        <v>30</v>
      </c>
      <c r="C5030" s="8">
        <v>44641.449664351851</v>
      </c>
      <c r="D5030" s="7">
        <f>C5030</f>
        <v>44641.449664351851</v>
      </c>
      <c r="E5030" s="6" t="s">
        <v>39</v>
      </c>
      <c r="F5030" s="6" t="str">
        <f t="shared" si="547"/>
        <v>69184 44641,44966</v>
      </c>
      <c r="G5030" s="6" t="str">
        <f t="shared" si="548"/>
        <v>44641,4496643519 69184</v>
      </c>
      <c r="H5030" s="6" t="str">
        <f t="shared" si="549"/>
        <v>Dans 69184</v>
      </c>
      <c r="I5030" s="6" t="str">
        <f t="shared" si="552"/>
        <v>Dans 69184</v>
      </c>
      <c r="J5030" s="5" t="str">
        <f t="shared" si="550"/>
        <v/>
      </c>
      <c r="K5030" s="6">
        <v>14</v>
      </c>
      <c r="L5030" s="7">
        <v>4.6296296296296294E-5</v>
      </c>
      <c r="M5030">
        <v>1.44E-4</v>
      </c>
      <c r="N5030" s="9" t="str">
        <f t="shared" si="551"/>
        <v>passage possible</v>
      </c>
      <c r="O5030" s="6" t="str">
        <f>IFERROR(VLOOKUP(F5030,TCD!$A$4:$C$362,3,FALSE),"Commune de ramassage")</f>
        <v>Commune de ramassage</v>
      </c>
      <c r="P5030">
        <v>617</v>
      </c>
    </row>
    <row r="5031" spans="1:16" x14ac:dyDescent="0.3">
      <c r="A5031">
        <f t="shared" si="546"/>
        <v>5030</v>
      </c>
      <c r="B5031" t="s">
        <v>30</v>
      </c>
      <c r="C5031" s="8">
        <v>44641.44971064815</v>
      </c>
      <c r="D5031" s="7">
        <f>C5031</f>
        <v>44641.44971064815</v>
      </c>
      <c r="E5031" s="6" t="s">
        <v>39</v>
      </c>
      <c r="F5031" s="6" t="str">
        <f t="shared" si="547"/>
        <v>69184 44641,44971</v>
      </c>
      <c r="G5031" s="6" t="str">
        <f t="shared" si="548"/>
        <v>44641,4497106482 69184</v>
      </c>
      <c r="H5031" s="6" t="str">
        <f t="shared" si="549"/>
        <v>Dans 69184</v>
      </c>
      <c r="I5031" s="6" t="str">
        <f t="shared" si="552"/>
        <v>Dans 69184</v>
      </c>
      <c r="J5031" s="5" t="str">
        <f t="shared" si="550"/>
        <v/>
      </c>
      <c r="K5031" s="6">
        <v>19</v>
      </c>
      <c r="L5031" s="7">
        <v>2.8935185185185189E-4</v>
      </c>
      <c r="M5031">
        <v>7.85E-4</v>
      </c>
      <c r="N5031" s="9" t="str">
        <f t="shared" si="551"/>
        <v>passage possible</v>
      </c>
      <c r="O5031" s="6" t="str">
        <f>IFERROR(VLOOKUP(F5031,TCD!$A$4:$C$362,3,FALSE),"Commune de ramassage")</f>
        <v>Commune de ramassage</v>
      </c>
      <c r="P5031">
        <v>618</v>
      </c>
    </row>
    <row r="5032" spans="1:16" x14ac:dyDescent="0.3">
      <c r="A5032">
        <f t="shared" si="546"/>
        <v>5031</v>
      </c>
      <c r="B5032" t="s">
        <v>30</v>
      </c>
      <c r="C5032" s="8">
        <v>44641.45</v>
      </c>
      <c r="D5032" s="7">
        <f>C5032</f>
        <v>44641.45</v>
      </c>
      <c r="E5032" s="6" t="s">
        <v>39</v>
      </c>
      <c r="F5032" s="6" t="str">
        <f t="shared" si="547"/>
        <v>69184 44641,45</v>
      </c>
      <c r="G5032" s="6" t="str">
        <f t="shared" si="548"/>
        <v>44641,45 69184</v>
      </c>
      <c r="H5032" s="6" t="str">
        <f t="shared" si="549"/>
        <v>Dans 69184</v>
      </c>
      <c r="I5032" s="6" t="str">
        <f t="shared" si="552"/>
        <v>Dans 69184</v>
      </c>
      <c r="J5032" s="5" t="str">
        <f t="shared" si="550"/>
        <v/>
      </c>
      <c r="K5032" s="6">
        <v>34</v>
      </c>
      <c r="L5032" s="7">
        <v>2.199074074074074E-4</v>
      </c>
      <c r="M5032">
        <v>3.88E-4</v>
      </c>
      <c r="N5032" s="9" t="str">
        <f t="shared" si="551"/>
        <v>passage possible</v>
      </c>
      <c r="O5032" s="6" t="str">
        <f>IFERROR(VLOOKUP(F5032,TCD!$A$4:$C$362,3,FALSE),"Commune de ramassage")</f>
        <v>Commune de ramassage</v>
      </c>
      <c r="P5032">
        <v>619</v>
      </c>
    </row>
    <row r="5033" spans="1:16" x14ac:dyDescent="0.3">
      <c r="A5033">
        <f t="shared" si="546"/>
        <v>5032</v>
      </c>
      <c r="B5033" t="s">
        <v>30</v>
      </c>
      <c r="C5033" s="8">
        <v>44641.450219907405</v>
      </c>
      <c r="D5033" s="7">
        <f>C5033</f>
        <v>44641.450219907405</v>
      </c>
      <c r="E5033" s="6" t="s">
        <v>39</v>
      </c>
      <c r="F5033" s="6" t="str">
        <f t="shared" si="547"/>
        <v>69184 44641,4502199999</v>
      </c>
      <c r="G5033" s="6" t="str">
        <f t="shared" si="548"/>
        <v>44641,4502199074 69184</v>
      </c>
      <c r="H5033" s="6" t="str">
        <f t="shared" si="549"/>
        <v>Dans 69184</v>
      </c>
      <c r="I5033" s="6" t="str">
        <f t="shared" si="552"/>
        <v>Dans 69184</v>
      </c>
      <c r="J5033" s="5" t="str">
        <f t="shared" si="550"/>
        <v/>
      </c>
      <c r="K5033" s="6">
        <v>31</v>
      </c>
      <c r="L5033" s="7">
        <v>3.0092592592592595E-4</v>
      </c>
      <c r="M5033">
        <v>1.9819999999999998E-3</v>
      </c>
      <c r="N5033" s="9" t="str">
        <f t="shared" si="551"/>
        <v>passage possible</v>
      </c>
      <c r="O5033" s="6" t="str">
        <f>IFERROR(VLOOKUP(F5033,TCD!$A$4:$C$362,3,FALSE),"Commune de ramassage")</f>
        <v>Commune de ramassage</v>
      </c>
      <c r="P5033">
        <v>620</v>
      </c>
    </row>
    <row r="5034" spans="1:16" x14ac:dyDescent="0.3">
      <c r="A5034">
        <f t="shared" si="546"/>
        <v>5033</v>
      </c>
      <c r="B5034" t="s">
        <v>30</v>
      </c>
      <c r="C5034" s="8">
        <v>44641.450520833336</v>
      </c>
      <c r="D5034" s="7">
        <f>C5034</f>
        <v>44641.450520833336</v>
      </c>
      <c r="E5034" s="6" t="s">
        <v>39</v>
      </c>
      <c r="F5034" s="6" t="str">
        <f t="shared" si="547"/>
        <v>69184 44641,45052</v>
      </c>
      <c r="G5034" s="6" t="str">
        <f t="shared" si="548"/>
        <v>44641,4505208333 69184</v>
      </c>
      <c r="H5034" s="6" t="str">
        <f t="shared" si="549"/>
        <v>Dans 69184</v>
      </c>
      <c r="I5034" s="6" t="str">
        <f t="shared" si="552"/>
        <v>Dans 69184</v>
      </c>
      <c r="J5034" s="5" t="str">
        <f t="shared" si="550"/>
        <v/>
      </c>
      <c r="K5034" s="6">
        <v>37</v>
      </c>
      <c r="L5034" s="7">
        <v>2.7777777777777779E-3</v>
      </c>
      <c r="M5034">
        <v>6.1780000000000003E-3</v>
      </c>
      <c r="N5034" s="9" t="str">
        <f t="shared" si="551"/>
        <v>passage possible</v>
      </c>
      <c r="O5034" s="6" t="str">
        <f>IFERROR(VLOOKUP(F5034,TCD!$A$4:$C$362,3,FALSE),"Commune de ramassage")</f>
        <v>Commune de ramassage</v>
      </c>
      <c r="P5034">
        <v>621</v>
      </c>
    </row>
    <row r="5035" spans="1:16" x14ac:dyDescent="0.3">
      <c r="A5035">
        <f t="shared" si="546"/>
        <v>5034</v>
      </c>
      <c r="B5035" t="s">
        <v>30</v>
      </c>
      <c r="C5035" s="8">
        <v>44641.453298611108</v>
      </c>
      <c r="D5035" s="7">
        <f>C5035</f>
        <v>44641.453298611108</v>
      </c>
      <c r="E5035" s="6" t="s">
        <v>39</v>
      </c>
      <c r="F5035" s="6" t="str">
        <f t="shared" si="547"/>
        <v>69184 44641,4533</v>
      </c>
      <c r="G5035" s="6" t="str">
        <f t="shared" si="548"/>
        <v>44641,4532986111 69184</v>
      </c>
      <c r="H5035" s="6" t="str">
        <f t="shared" si="549"/>
        <v>Dans 69184</v>
      </c>
      <c r="I5035" s="6" t="str">
        <f t="shared" si="552"/>
        <v>Dans 69184</v>
      </c>
      <c r="J5035" s="5" t="str">
        <f t="shared" si="550"/>
        <v/>
      </c>
      <c r="K5035" s="6">
        <v>6</v>
      </c>
      <c r="L5035" s="7">
        <v>5.4398148148148144E-4</v>
      </c>
      <c r="M5035">
        <v>-7.8299999999999995E-4</v>
      </c>
      <c r="N5035" s="9" t="str">
        <f t="shared" si="551"/>
        <v>ramassage possible</v>
      </c>
      <c r="O5035" s="6" t="str">
        <f>IFERROR(VLOOKUP(F5035,TCD!$A$4:$C$362,3,FALSE),"Commune de ramassage")</f>
        <v>Commune de ramassage</v>
      </c>
      <c r="P5035">
        <v>622</v>
      </c>
    </row>
    <row r="5036" spans="1:16" x14ac:dyDescent="0.3">
      <c r="A5036">
        <f t="shared" si="546"/>
        <v>5035</v>
      </c>
      <c r="B5036" t="s">
        <v>30</v>
      </c>
      <c r="C5036" s="8">
        <v>44641.453842592593</v>
      </c>
      <c r="D5036" s="7">
        <f>C5036</f>
        <v>44641.453842592593</v>
      </c>
      <c r="E5036" s="6" t="s">
        <v>39</v>
      </c>
      <c r="F5036" s="6" t="str">
        <f t="shared" si="547"/>
        <v>69184 44641,45384</v>
      </c>
      <c r="G5036" s="6" t="str">
        <f t="shared" si="548"/>
        <v>44641,4538425926 69184</v>
      </c>
      <c r="H5036" s="6" t="str">
        <f t="shared" si="549"/>
        <v>Dans 69184</v>
      </c>
      <c r="I5036" s="6" t="str">
        <f t="shared" si="552"/>
        <v>Dans 69184</v>
      </c>
      <c r="J5036" s="5" t="str">
        <f t="shared" si="550"/>
        <v/>
      </c>
      <c r="K5036" s="6">
        <v>16</v>
      </c>
      <c r="L5036" s="7">
        <v>2.0833333333333335E-4</v>
      </c>
      <c r="M5036">
        <v>-9.4399999999999996E-4</v>
      </c>
      <c r="N5036" s="9" t="str">
        <f t="shared" si="551"/>
        <v>passage possible</v>
      </c>
      <c r="O5036" s="6" t="str">
        <f>IFERROR(VLOOKUP(F5036,TCD!$A$4:$C$362,3,FALSE),"Commune de ramassage")</f>
        <v>Commune de ramassage</v>
      </c>
      <c r="P5036">
        <v>623</v>
      </c>
    </row>
    <row r="5037" spans="1:16" x14ac:dyDescent="0.3">
      <c r="A5037">
        <f t="shared" si="546"/>
        <v>5036</v>
      </c>
      <c r="B5037" t="s">
        <v>30</v>
      </c>
      <c r="C5037" s="8">
        <v>44641.454050925924</v>
      </c>
      <c r="D5037" s="7">
        <f>C5037</f>
        <v>44641.454050925924</v>
      </c>
      <c r="E5037" s="6" t="s">
        <v>39</v>
      </c>
      <c r="F5037" s="6" t="str">
        <f t="shared" si="547"/>
        <v>69184 44641,45405</v>
      </c>
      <c r="G5037" s="6" t="str">
        <f t="shared" si="548"/>
        <v>44641,4540509259 69184</v>
      </c>
      <c r="H5037" s="6" t="str">
        <f t="shared" si="549"/>
        <v>Dans 69184</v>
      </c>
      <c r="I5037" s="6" t="str">
        <f t="shared" si="552"/>
        <v>Dans 69184</v>
      </c>
      <c r="J5037" s="5" t="str">
        <f t="shared" si="550"/>
        <v/>
      </c>
      <c r="K5037" s="6">
        <v>26</v>
      </c>
      <c r="L5037" s="7">
        <v>1.8518518518518518E-4</v>
      </c>
      <c r="M5037">
        <v>-5.1800000000000001E-4</v>
      </c>
      <c r="N5037" s="9" t="str">
        <f t="shared" si="551"/>
        <v>passage possible</v>
      </c>
      <c r="O5037" s="6" t="str">
        <f>IFERROR(VLOOKUP(F5037,TCD!$A$4:$C$362,3,FALSE),"Commune de ramassage")</f>
        <v>Commune de ramassage</v>
      </c>
      <c r="P5037">
        <v>624</v>
      </c>
    </row>
    <row r="5038" spans="1:16" x14ac:dyDescent="0.3">
      <c r="A5038">
        <f t="shared" si="546"/>
        <v>5037</v>
      </c>
      <c r="B5038" t="s">
        <v>30</v>
      </c>
      <c r="C5038" s="8">
        <v>44641.454236111109</v>
      </c>
      <c r="D5038" s="7">
        <f>C5038</f>
        <v>44641.454236111109</v>
      </c>
      <c r="E5038" s="6" t="s">
        <v>39</v>
      </c>
      <c r="F5038" s="6" t="str">
        <f t="shared" si="547"/>
        <v>69184 44641,45424</v>
      </c>
      <c r="G5038" s="6" t="str">
        <f t="shared" si="548"/>
        <v>44641,4542361111 69184</v>
      </c>
      <c r="H5038" s="6" t="str">
        <f t="shared" si="549"/>
        <v>Dans 69184</v>
      </c>
      <c r="I5038" s="6" t="str">
        <f t="shared" si="552"/>
        <v>Dans 69184</v>
      </c>
      <c r="J5038" s="5" t="str">
        <f t="shared" si="550"/>
        <v/>
      </c>
      <c r="K5038" s="6">
        <v>28</v>
      </c>
      <c r="L5038" s="7">
        <v>2.5462962962962961E-4</v>
      </c>
      <c r="M5038">
        <v>-7.2300000000000001E-4</v>
      </c>
      <c r="N5038" s="9" t="str">
        <f t="shared" si="551"/>
        <v>passage possible</v>
      </c>
      <c r="O5038" s="6" t="str">
        <f>IFERROR(VLOOKUP(F5038,TCD!$A$4:$C$362,3,FALSE),"Commune de ramassage")</f>
        <v>Commune de ramassage</v>
      </c>
      <c r="P5038">
        <v>625</v>
      </c>
    </row>
    <row r="5039" spans="1:16" x14ac:dyDescent="0.3">
      <c r="A5039">
        <f t="shared" si="546"/>
        <v>5038</v>
      </c>
      <c r="B5039" t="s">
        <v>30</v>
      </c>
      <c r="C5039" s="8">
        <v>44641.45449074074</v>
      </c>
      <c r="D5039" s="7">
        <f>C5039</f>
        <v>44641.45449074074</v>
      </c>
      <c r="E5039" s="6" t="s">
        <v>39</v>
      </c>
      <c r="F5039" s="6" t="str">
        <f t="shared" si="547"/>
        <v>69184 44641,45449</v>
      </c>
      <c r="G5039" s="6" t="str">
        <f t="shared" si="548"/>
        <v>44641,4544907407 69184</v>
      </c>
      <c r="H5039" s="6" t="str">
        <f t="shared" si="549"/>
        <v>Dans 69184</v>
      </c>
      <c r="I5039" s="6" t="str">
        <f t="shared" si="552"/>
        <v>Dans 69184</v>
      </c>
      <c r="J5039" s="5" t="str">
        <f t="shared" si="550"/>
        <v/>
      </c>
      <c r="K5039" s="6">
        <v>21</v>
      </c>
      <c r="L5039" s="7">
        <v>1.5046296296296297E-4</v>
      </c>
      <c r="M5039">
        <v>-4.0499999999999998E-4</v>
      </c>
      <c r="N5039" s="9" t="str">
        <f t="shared" si="551"/>
        <v>passage possible</v>
      </c>
      <c r="O5039" s="6" t="str">
        <f>IFERROR(VLOOKUP(F5039,TCD!$A$4:$C$362,3,FALSE),"Commune de ramassage")</f>
        <v>Commune de ramassage</v>
      </c>
      <c r="P5039">
        <v>626</v>
      </c>
    </row>
    <row r="5040" spans="1:16" x14ac:dyDescent="0.3">
      <c r="A5040">
        <f t="shared" si="546"/>
        <v>5039</v>
      </c>
      <c r="B5040" t="s">
        <v>30</v>
      </c>
      <c r="C5040" s="8">
        <v>44641.454641203702</v>
      </c>
      <c r="D5040" s="7">
        <f>C5040</f>
        <v>44641.454641203702</v>
      </c>
      <c r="E5040" s="6" t="s">
        <v>39</v>
      </c>
      <c r="F5040" s="6" t="str">
        <f t="shared" si="547"/>
        <v>69184 44641,45464</v>
      </c>
      <c r="G5040" s="6" t="str">
        <f t="shared" si="548"/>
        <v>44641,4546412037 69184</v>
      </c>
      <c r="H5040" s="6" t="str">
        <f t="shared" si="549"/>
        <v>Dans 69184</v>
      </c>
      <c r="I5040" s="6" t="str">
        <f t="shared" si="552"/>
        <v>Dans 69184</v>
      </c>
      <c r="J5040" s="5" t="str">
        <f t="shared" si="550"/>
        <v/>
      </c>
      <c r="K5040" s="6">
        <v>20</v>
      </c>
      <c r="L5040" s="7">
        <v>1.1458333333333333E-3</v>
      </c>
      <c r="M5040">
        <v>-1.054E-3</v>
      </c>
      <c r="N5040" s="9" t="str">
        <f t="shared" si="551"/>
        <v>passage possible</v>
      </c>
      <c r="O5040" s="6" t="str">
        <f>IFERROR(VLOOKUP(F5040,TCD!$A$4:$C$362,3,FALSE),"Commune de ramassage")</f>
        <v>Commune de ramassage</v>
      </c>
      <c r="P5040">
        <v>627</v>
      </c>
    </row>
    <row r="5041" spans="1:16" x14ac:dyDescent="0.3">
      <c r="A5041">
        <f t="shared" si="546"/>
        <v>5040</v>
      </c>
      <c r="B5041" t="s">
        <v>30</v>
      </c>
      <c r="C5041" s="8">
        <v>44641.455787037034</v>
      </c>
      <c r="D5041" s="7">
        <f>C5041</f>
        <v>44641.455787037034</v>
      </c>
      <c r="E5041" s="6" t="s">
        <v>39</v>
      </c>
      <c r="F5041" s="6" t="str">
        <f t="shared" si="547"/>
        <v>69184 44641,45579</v>
      </c>
      <c r="G5041" s="6" t="str">
        <f t="shared" si="548"/>
        <v>44641,455787037 69184</v>
      </c>
      <c r="H5041" s="6" t="str">
        <f t="shared" si="549"/>
        <v>Dans 69184</v>
      </c>
      <c r="I5041" s="6" t="str">
        <f t="shared" si="552"/>
        <v>Dans 69184</v>
      </c>
      <c r="J5041" s="5" t="str">
        <f t="shared" si="550"/>
        <v/>
      </c>
      <c r="K5041" s="6">
        <v>0</v>
      </c>
      <c r="L5041" s="7">
        <v>4.6296296296296293E-4</v>
      </c>
      <c r="M5041">
        <v>-9.1600000000000004E-4</v>
      </c>
      <c r="N5041" s="9" t="str">
        <f t="shared" si="551"/>
        <v>ramassage possible</v>
      </c>
      <c r="O5041" s="6" t="str">
        <f>IFERROR(VLOOKUP(F5041,TCD!$A$4:$C$362,3,FALSE),"Commune de ramassage")</f>
        <v>Commune de ramassage</v>
      </c>
      <c r="P5041">
        <v>628</v>
      </c>
    </row>
    <row r="5042" spans="1:16" x14ac:dyDescent="0.3">
      <c r="A5042">
        <f t="shared" si="546"/>
        <v>5041</v>
      </c>
      <c r="B5042" t="s">
        <v>30</v>
      </c>
      <c r="C5042" s="8">
        <v>44641.456250000003</v>
      </c>
      <c r="D5042" s="7">
        <f>C5042</f>
        <v>44641.456250000003</v>
      </c>
      <c r="E5042" s="6" t="s">
        <v>39</v>
      </c>
      <c r="F5042" s="6" t="str">
        <f t="shared" si="547"/>
        <v>69184 44641,45625</v>
      </c>
      <c r="G5042" s="6" t="str">
        <f t="shared" si="548"/>
        <v>44641,45625 69184</v>
      </c>
      <c r="H5042" s="6" t="str">
        <f t="shared" si="549"/>
        <v>Dans 69184</v>
      </c>
      <c r="I5042" s="6" t="str">
        <f t="shared" si="552"/>
        <v>Dans 69184</v>
      </c>
      <c r="J5042" s="5" t="str">
        <f t="shared" si="550"/>
        <v/>
      </c>
      <c r="K5042" s="6">
        <v>19</v>
      </c>
      <c r="L5042" s="7">
        <v>1.0763888888888889E-3</v>
      </c>
      <c r="M5042">
        <v>-2.885E-3</v>
      </c>
      <c r="N5042" s="9" t="str">
        <f t="shared" si="551"/>
        <v>passage possible</v>
      </c>
      <c r="O5042" s="6" t="str">
        <f>IFERROR(VLOOKUP(F5042,TCD!$A$4:$C$362,3,FALSE),"Commune de ramassage")</f>
        <v>Commune de ramassage</v>
      </c>
      <c r="P5042">
        <v>629</v>
      </c>
    </row>
    <row r="5043" spans="1:16" x14ac:dyDescent="0.3">
      <c r="A5043">
        <f t="shared" si="546"/>
        <v>5042</v>
      </c>
      <c r="B5043" t="s">
        <v>30</v>
      </c>
      <c r="C5043" s="8">
        <v>44641.457326388889</v>
      </c>
      <c r="D5043" s="7">
        <f>C5043</f>
        <v>44641.457326388889</v>
      </c>
      <c r="E5043" s="6" t="s">
        <v>39</v>
      </c>
      <c r="F5043" s="6" t="str">
        <f t="shared" si="547"/>
        <v>69184 44641,45733</v>
      </c>
      <c r="G5043" s="6" t="str">
        <f t="shared" si="548"/>
        <v>44641,4573263889 69184</v>
      </c>
      <c r="H5043" s="6" t="str">
        <f t="shared" si="549"/>
        <v>Dans 69184</v>
      </c>
      <c r="I5043" s="6" t="str">
        <f t="shared" si="552"/>
        <v>Dans 69184</v>
      </c>
      <c r="J5043" s="5" t="str">
        <f t="shared" si="550"/>
        <v/>
      </c>
      <c r="K5043" s="6">
        <v>13</v>
      </c>
      <c r="L5043" s="7">
        <v>6.4814814814814813E-4</v>
      </c>
      <c r="M5043">
        <v>-1.1770000000000001E-3</v>
      </c>
      <c r="N5043" s="9" t="str">
        <f t="shared" si="551"/>
        <v>passage possible</v>
      </c>
      <c r="O5043" s="6" t="str">
        <f>IFERROR(VLOOKUP(F5043,TCD!$A$4:$C$362,3,FALSE),"Commune de ramassage")</f>
        <v>Commune de ramassage</v>
      </c>
      <c r="P5043">
        <v>630</v>
      </c>
    </row>
    <row r="5044" spans="1:16" x14ac:dyDescent="0.3">
      <c r="A5044">
        <f t="shared" si="546"/>
        <v>5043</v>
      </c>
      <c r="B5044" t="s">
        <v>30</v>
      </c>
      <c r="C5044" s="8">
        <v>44641.457974537036</v>
      </c>
      <c r="D5044" s="7">
        <f>C5044</f>
        <v>44641.457974537036</v>
      </c>
      <c r="E5044" s="6" t="s">
        <v>39</v>
      </c>
      <c r="F5044" s="6" t="str">
        <f t="shared" si="547"/>
        <v>69184 44641,45797</v>
      </c>
      <c r="G5044" s="6" t="str">
        <f t="shared" si="548"/>
        <v>44641,457974537 69184</v>
      </c>
      <c r="H5044" s="6" t="str">
        <f t="shared" si="549"/>
        <v>Dans 69184</v>
      </c>
      <c r="I5044" s="6" t="str">
        <f t="shared" si="552"/>
        <v>Dans 69184</v>
      </c>
      <c r="J5044" s="5" t="str">
        <f t="shared" si="550"/>
        <v/>
      </c>
      <c r="K5044" s="6">
        <v>7</v>
      </c>
      <c r="L5044" s="7">
        <v>2.3148148148148147E-5</v>
      </c>
      <c r="M5044">
        <v>2.8E-5</v>
      </c>
      <c r="N5044" s="9" t="str">
        <f t="shared" si="551"/>
        <v>ramassage possible</v>
      </c>
      <c r="O5044" s="6" t="str">
        <f>IFERROR(VLOOKUP(F5044,TCD!$A$4:$C$362,3,FALSE),"Commune de ramassage")</f>
        <v>Commune de ramassage</v>
      </c>
      <c r="P5044">
        <v>631</v>
      </c>
    </row>
    <row r="5045" spans="1:16" x14ac:dyDescent="0.3">
      <c r="A5045">
        <f t="shared" si="546"/>
        <v>5044</v>
      </c>
      <c r="B5045" t="s">
        <v>30</v>
      </c>
      <c r="C5045" s="8">
        <v>44641.457997685182</v>
      </c>
      <c r="D5045" s="7">
        <f>C5045</f>
        <v>44641.457997685182</v>
      </c>
      <c r="E5045" s="6" t="s">
        <v>39</v>
      </c>
      <c r="F5045" s="6" t="str">
        <f t="shared" si="547"/>
        <v>69184 44641,458</v>
      </c>
      <c r="G5045" s="6" t="str">
        <f t="shared" si="548"/>
        <v>44641,4579976852 69184</v>
      </c>
      <c r="H5045" s="6" t="str">
        <f t="shared" si="549"/>
        <v>Dans 69184</v>
      </c>
      <c r="I5045" s="6" t="str">
        <f t="shared" si="552"/>
        <v>Dans 69184</v>
      </c>
      <c r="J5045" s="5" t="str">
        <f t="shared" si="550"/>
        <v/>
      </c>
      <c r="K5045" s="6">
        <v>7</v>
      </c>
      <c r="L5045" s="7">
        <v>1.0069444444444444E-3</v>
      </c>
      <c r="M5045">
        <v>2.699E-3</v>
      </c>
      <c r="N5045" s="9" t="str">
        <f t="shared" si="551"/>
        <v>ramassage possible</v>
      </c>
      <c r="O5045" s="6" t="str">
        <f>IFERROR(VLOOKUP(F5045,TCD!$A$4:$C$362,3,FALSE),"Commune de ramassage")</f>
        <v>Commune de ramassage</v>
      </c>
      <c r="P5045">
        <v>632</v>
      </c>
    </row>
    <row r="5046" spans="1:16" x14ac:dyDescent="0.3">
      <c r="A5046">
        <f t="shared" si="546"/>
        <v>5045</v>
      </c>
      <c r="B5046" t="s">
        <v>30</v>
      </c>
      <c r="C5046" s="8">
        <v>44641.459004629629</v>
      </c>
      <c r="D5046" s="7">
        <f>C5046</f>
        <v>44641.459004629629</v>
      </c>
      <c r="E5046" s="6" t="s">
        <v>39</v>
      </c>
      <c r="F5046" s="6" t="str">
        <f t="shared" si="547"/>
        <v>69184 44641,459</v>
      </c>
      <c r="G5046" s="6" t="str">
        <f t="shared" si="548"/>
        <v>44641,4590046296 69184</v>
      </c>
      <c r="H5046" s="6" t="str">
        <f t="shared" si="549"/>
        <v>Dans 69184</v>
      </c>
      <c r="I5046" s="6" t="str">
        <f t="shared" si="552"/>
        <v>Dans 69184</v>
      </c>
      <c r="J5046" s="5" t="str">
        <f t="shared" si="550"/>
        <v/>
      </c>
      <c r="K5046" s="6">
        <v>15</v>
      </c>
      <c r="L5046" s="7">
        <v>3.4722222222222222E-5</v>
      </c>
      <c r="M5046">
        <v>2.0999999999999999E-5</v>
      </c>
      <c r="N5046" s="9" t="str">
        <f t="shared" si="551"/>
        <v>passage possible</v>
      </c>
      <c r="O5046" s="6" t="str">
        <f>IFERROR(VLOOKUP(F5046,TCD!$A$4:$C$362,3,FALSE),"Commune de ramassage")</f>
        <v>Commune de ramassage</v>
      </c>
      <c r="P5046">
        <v>633</v>
      </c>
    </row>
    <row r="5047" spans="1:16" x14ac:dyDescent="0.3">
      <c r="A5047">
        <f t="shared" si="546"/>
        <v>5046</v>
      </c>
      <c r="B5047" t="s">
        <v>30</v>
      </c>
      <c r="C5047" s="8">
        <v>44641.459039351852</v>
      </c>
      <c r="D5047" s="7">
        <f>C5047</f>
        <v>44641.459039351852</v>
      </c>
      <c r="E5047" s="6" t="s">
        <v>39</v>
      </c>
      <c r="F5047" s="6" t="str">
        <f t="shared" si="547"/>
        <v>69184 44641,45904</v>
      </c>
      <c r="G5047" s="6" t="str">
        <f t="shared" si="548"/>
        <v>44641,4590393519 69184</v>
      </c>
      <c r="H5047" s="6" t="str">
        <f t="shared" si="549"/>
        <v>Dans 69184</v>
      </c>
      <c r="I5047" s="6" t="str">
        <f t="shared" si="552"/>
        <v>Dans 69184</v>
      </c>
      <c r="J5047" s="5" t="str">
        <f t="shared" si="550"/>
        <v/>
      </c>
      <c r="K5047" s="6">
        <v>13</v>
      </c>
      <c r="L5047" s="7">
        <v>1.6203703703703703E-4</v>
      </c>
      <c r="M5047">
        <v>-7.1000000000000005E-5</v>
      </c>
      <c r="N5047" s="9" t="str">
        <f t="shared" si="551"/>
        <v>passage possible</v>
      </c>
      <c r="O5047" s="6" t="str">
        <f>IFERROR(VLOOKUP(F5047,TCD!$A$4:$C$362,3,FALSE),"Commune de ramassage")</f>
        <v>Commune de ramassage</v>
      </c>
      <c r="P5047">
        <v>634</v>
      </c>
    </row>
    <row r="5048" spans="1:16" x14ac:dyDescent="0.3">
      <c r="A5048">
        <f t="shared" si="546"/>
        <v>5047</v>
      </c>
      <c r="B5048" t="s">
        <v>30</v>
      </c>
      <c r="C5048" s="8">
        <v>44641.459201388891</v>
      </c>
      <c r="D5048" s="7">
        <f>C5048</f>
        <v>44641.459201388891</v>
      </c>
      <c r="E5048" s="6" t="s">
        <v>39</v>
      </c>
      <c r="F5048" s="6" t="str">
        <f t="shared" si="547"/>
        <v>69184 44641,4592</v>
      </c>
      <c r="G5048" s="6" t="str">
        <f t="shared" si="548"/>
        <v>44641,4592013889 69184</v>
      </c>
      <c r="H5048" s="6" t="str">
        <f t="shared" si="549"/>
        <v>Dans 69184</v>
      </c>
      <c r="I5048" s="6" t="str">
        <f t="shared" si="552"/>
        <v>Dans 69184</v>
      </c>
      <c r="J5048" s="5" t="str">
        <f t="shared" si="550"/>
        <v/>
      </c>
      <c r="K5048" s="6">
        <v>13</v>
      </c>
      <c r="L5048" s="7">
        <v>7.9861111111111105E-4</v>
      </c>
      <c r="M5048">
        <v>5.3600000000000002E-4</v>
      </c>
      <c r="N5048" s="9" t="str">
        <f t="shared" si="551"/>
        <v>passage possible</v>
      </c>
      <c r="O5048" s="6" t="str">
        <f>IFERROR(VLOOKUP(F5048,TCD!$A$4:$C$362,3,FALSE),"Commune de ramassage")</f>
        <v>Commune de ramassage</v>
      </c>
      <c r="P5048">
        <v>635</v>
      </c>
    </row>
    <row r="5049" spans="1:16" x14ac:dyDescent="0.3">
      <c r="A5049">
        <f t="shared" si="546"/>
        <v>5048</v>
      </c>
      <c r="B5049" t="s">
        <v>30</v>
      </c>
      <c r="C5049" s="8">
        <v>44641.46</v>
      </c>
      <c r="D5049" s="7">
        <f>C5049</f>
        <v>44641.46</v>
      </c>
      <c r="E5049" s="6" t="s">
        <v>39</v>
      </c>
      <c r="F5049" s="6" t="str">
        <f t="shared" si="547"/>
        <v>69184 44641,46</v>
      </c>
      <c r="G5049" s="6" t="str">
        <f t="shared" si="548"/>
        <v>44641,46 69184</v>
      </c>
      <c r="H5049" s="6" t="str">
        <f t="shared" si="549"/>
        <v>Dans 69184</v>
      </c>
      <c r="I5049" s="6" t="str">
        <f t="shared" si="552"/>
        <v>Dans 69184</v>
      </c>
      <c r="J5049" s="5" t="str">
        <f t="shared" si="550"/>
        <v/>
      </c>
      <c r="K5049" s="6">
        <v>16</v>
      </c>
      <c r="L5049" s="7">
        <v>7.0601851851851847E-4</v>
      </c>
      <c r="M5049">
        <v>1.6200000000000001E-4</v>
      </c>
      <c r="N5049" s="9" t="str">
        <f t="shared" si="551"/>
        <v>passage possible</v>
      </c>
      <c r="O5049" s="6" t="str">
        <f>IFERROR(VLOOKUP(F5049,TCD!$A$4:$C$362,3,FALSE),"Commune de ramassage")</f>
        <v>Commune de ramassage</v>
      </c>
      <c r="P5049">
        <v>636</v>
      </c>
    </row>
    <row r="5050" spans="1:16" x14ac:dyDescent="0.3">
      <c r="A5050">
        <f t="shared" si="546"/>
        <v>5049</v>
      </c>
      <c r="B5050" t="s">
        <v>30</v>
      </c>
      <c r="C5050" s="8">
        <v>44641.460706018515</v>
      </c>
      <c r="D5050" s="7">
        <f>C5050</f>
        <v>44641.460706018515</v>
      </c>
      <c r="E5050" s="6" t="s">
        <v>39</v>
      </c>
      <c r="F5050" s="6" t="str">
        <f t="shared" si="547"/>
        <v>69184 44641,46071</v>
      </c>
      <c r="G5050" s="6" t="str">
        <f t="shared" si="548"/>
        <v>44641,4607060185 69184</v>
      </c>
      <c r="H5050" s="6" t="str">
        <f t="shared" si="549"/>
        <v>Dans 69184</v>
      </c>
      <c r="I5050" s="6" t="str">
        <f t="shared" si="552"/>
        <v>Dans 69184</v>
      </c>
      <c r="J5050" s="5" t="str">
        <f t="shared" si="550"/>
        <v/>
      </c>
      <c r="K5050" s="6">
        <v>0</v>
      </c>
      <c r="L5050" s="7">
        <v>2.5462962962962961E-4</v>
      </c>
      <c r="M5050">
        <v>2.22E-4</v>
      </c>
      <c r="N5050" s="9" t="str">
        <f t="shared" si="551"/>
        <v>ramassage possible</v>
      </c>
      <c r="O5050" s="6" t="str">
        <f>IFERROR(VLOOKUP(F5050,TCD!$A$4:$C$362,3,FALSE),"Commune de ramassage")</f>
        <v>Commune de ramassage</v>
      </c>
      <c r="P5050">
        <v>637</v>
      </c>
    </row>
    <row r="5051" spans="1:16" x14ac:dyDescent="0.3">
      <c r="A5051">
        <f t="shared" si="546"/>
        <v>5050</v>
      </c>
      <c r="B5051" t="s">
        <v>30</v>
      </c>
      <c r="C5051" s="8">
        <v>44641.460960648146</v>
      </c>
      <c r="D5051" s="7">
        <f>C5051</f>
        <v>44641.460960648146</v>
      </c>
      <c r="E5051" s="6" t="s">
        <v>39</v>
      </c>
      <c r="F5051" s="6" t="str">
        <f t="shared" si="547"/>
        <v>69184 44641,46096</v>
      </c>
      <c r="G5051" s="6" t="str">
        <f t="shared" si="548"/>
        <v>44641,4609606481 69184</v>
      </c>
      <c r="H5051" s="6" t="str">
        <f t="shared" si="549"/>
        <v>sortie 69184</v>
      </c>
      <c r="I5051" s="6" t="str">
        <f t="shared" si="552"/>
        <v>Dans 69184</v>
      </c>
      <c r="J5051" s="5" t="str">
        <f t="shared" si="550"/>
        <v>sortie 69184</v>
      </c>
      <c r="K5051" s="6">
        <v>17</v>
      </c>
      <c r="L5051" s="7">
        <v>1.5046296296296297E-4</v>
      </c>
      <c r="M5051">
        <v>8.6300000000000005E-4</v>
      </c>
      <c r="N5051" s="9" t="str">
        <f t="shared" si="551"/>
        <v>passage possible</v>
      </c>
      <c r="O5051" s="6" t="str">
        <f>IFERROR(VLOOKUP(F5051,TCD!$A$4:$C$362,3,FALSE),"Commune de ramassage")</f>
        <v>Commune de ramassage</v>
      </c>
      <c r="P5051">
        <v>638</v>
      </c>
    </row>
    <row r="5052" spans="1:16" x14ac:dyDescent="0.3">
      <c r="A5052">
        <f t="shared" si="546"/>
        <v>5051</v>
      </c>
      <c r="B5052" t="s">
        <v>30</v>
      </c>
      <c r="C5052" s="8">
        <v>44641.461111111108</v>
      </c>
      <c r="D5052" s="7">
        <f>C5052</f>
        <v>44641.461111111108</v>
      </c>
      <c r="E5052" s="6" t="s">
        <v>37</v>
      </c>
      <c r="F5052" s="6" t="str">
        <f t="shared" si="547"/>
        <v>69227 44641,46111</v>
      </c>
      <c r="G5052" s="6" t="str">
        <f t="shared" si="548"/>
        <v>44641,4611111111 69227</v>
      </c>
      <c r="H5052" s="6" t="str">
        <f t="shared" si="549"/>
        <v>Dans 69227</v>
      </c>
      <c r="I5052" s="6" t="str">
        <f t="shared" si="552"/>
        <v>Entree 69227</v>
      </c>
      <c r="J5052" s="5" t="str">
        <f t="shared" si="550"/>
        <v>Entree 69227</v>
      </c>
      <c r="K5052" s="6">
        <v>33</v>
      </c>
      <c r="L5052" s="7">
        <v>3.3564814814814812E-4</v>
      </c>
      <c r="M5052">
        <v>2.127E-3</v>
      </c>
      <c r="N5052" s="9" t="str">
        <f t="shared" si="551"/>
        <v>passage possible</v>
      </c>
      <c r="O5052" s="6" t="str">
        <f>IFERROR(VLOOKUP(F5052,TCD!$A$4:$C$362,3,FALSE),"Commune de ramassage")</f>
        <v>Commune de ramassage</v>
      </c>
      <c r="P5052">
        <v>639</v>
      </c>
    </row>
    <row r="5053" spans="1:16" x14ac:dyDescent="0.3">
      <c r="A5053">
        <f t="shared" si="546"/>
        <v>5052</v>
      </c>
      <c r="B5053" t="s">
        <v>30</v>
      </c>
      <c r="C5053" s="8">
        <v>44641.461446759262</v>
      </c>
      <c r="D5053" s="7">
        <f>C5053</f>
        <v>44641.461446759262</v>
      </c>
      <c r="E5053" s="6" t="s">
        <v>37</v>
      </c>
      <c r="F5053" s="6" t="str">
        <f t="shared" si="547"/>
        <v>69227 44641,46145</v>
      </c>
      <c r="G5053" s="6" t="str">
        <f t="shared" si="548"/>
        <v>44641,4614467593 69227</v>
      </c>
      <c r="H5053" s="6" t="str">
        <f t="shared" si="549"/>
        <v>Dans 69227</v>
      </c>
      <c r="I5053" s="6" t="str">
        <f t="shared" si="552"/>
        <v>Dans 69227</v>
      </c>
      <c r="J5053" s="5" t="str">
        <f t="shared" si="550"/>
        <v/>
      </c>
      <c r="K5053" s="6">
        <v>45</v>
      </c>
      <c r="L5053" s="7">
        <v>1.273148148148148E-4</v>
      </c>
      <c r="M5053">
        <v>6.3299999999999999E-4</v>
      </c>
      <c r="N5053" s="9" t="str">
        <f t="shared" si="551"/>
        <v>passage possible</v>
      </c>
      <c r="O5053" s="6" t="str">
        <f>IFERROR(VLOOKUP(F5053,TCD!$A$4:$C$362,3,FALSE),"Commune de ramassage")</f>
        <v>Commune de ramassage</v>
      </c>
      <c r="P5053">
        <v>640</v>
      </c>
    </row>
    <row r="5054" spans="1:16" x14ac:dyDescent="0.3">
      <c r="A5054">
        <f t="shared" si="546"/>
        <v>5053</v>
      </c>
      <c r="B5054" t="s">
        <v>30</v>
      </c>
      <c r="C5054" s="8">
        <v>44641.461574074077</v>
      </c>
      <c r="D5054" s="7">
        <f>C5054</f>
        <v>44641.461574074077</v>
      </c>
      <c r="E5054" s="6" t="s">
        <v>37</v>
      </c>
      <c r="F5054" s="6" t="str">
        <f t="shared" si="547"/>
        <v>69227 44641,46157</v>
      </c>
      <c r="G5054" s="6" t="str">
        <f t="shared" si="548"/>
        <v>44641,4615740741 69227</v>
      </c>
      <c r="H5054" s="6" t="str">
        <f t="shared" si="549"/>
        <v>Dans 69227</v>
      </c>
      <c r="I5054" s="6" t="str">
        <f t="shared" si="552"/>
        <v>Dans 69227</v>
      </c>
      <c r="J5054" s="5" t="str">
        <f t="shared" si="550"/>
        <v/>
      </c>
      <c r="K5054" s="6">
        <v>40</v>
      </c>
      <c r="L5054" s="7">
        <v>9.2592592592592588E-5</v>
      </c>
      <c r="M5054">
        <v>1.0250000000000001E-3</v>
      </c>
      <c r="N5054" s="9" t="str">
        <f t="shared" si="551"/>
        <v>passage possible</v>
      </c>
      <c r="O5054" s="6" t="str">
        <f>IFERROR(VLOOKUP(F5054,TCD!$A$4:$C$362,3,FALSE),"Commune de ramassage")</f>
        <v>Commune de ramassage</v>
      </c>
      <c r="P5054">
        <v>641</v>
      </c>
    </row>
    <row r="5055" spans="1:16" x14ac:dyDescent="0.3">
      <c r="A5055">
        <f t="shared" si="546"/>
        <v>5054</v>
      </c>
      <c r="B5055" t="s">
        <v>30</v>
      </c>
      <c r="C5055" s="8">
        <v>44641.46166666667</v>
      </c>
      <c r="D5055" s="7">
        <f>C5055</f>
        <v>44641.46166666667</v>
      </c>
      <c r="E5055" s="6" t="s">
        <v>37</v>
      </c>
      <c r="F5055" s="6" t="str">
        <f t="shared" si="547"/>
        <v>69227 44641,46167</v>
      </c>
      <c r="G5055" s="6" t="str">
        <f t="shared" si="548"/>
        <v>44641,4616666666 69227</v>
      </c>
      <c r="H5055" s="6" t="str">
        <f t="shared" si="549"/>
        <v>Dans 69227</v>
      </c>
      <c r="I5055" s="6" t="str">
        <f t="shared" si="552"/>
        <v>Dans 69227</v>
      </c>
      <c r="J5055" s="5" t="str">
        <f t="shared" si="550"/>
        <v/>
      </c>
      <c r="K5055" s="6">
        <v>45</v>
      </c>
      <c r="L5055" s="7">
        <v>3.1250000000000001E-4</v>
      </c>
      <c r="M5055">
        <v>2.0929999999999998E-3</v>
      </c>
      <c r="N5055" s="9" t="str">
        <f t="shared" si="551"/>
        <v>passage possible</v>
      </c>
      <c r="O5055" s="6" t="str">
        <f>IFERROR(VLOOKUP(F5055,TCD!$A$4:$C$362,3,FALSE),"Commune de ramassage")</f>
        <v>Commune de ramassage</v>
      </c>
      <c r="P5055">
        <v>642</v>
      </c>
    </row>
    <row r="5056" spans="1:16" x14ac:dyDescent="0.3">
      <c r="A5056">
        <f t="shared" si="546"/>
        <v>5055</v>
      </c>
      <c r="B5056" t="s">
        <v>30</v>
      </c>
      <c r="C5056" s="8">
        <v>44641.46197916667</v>
      </c>
      <c r="D5056" s="7">
        <f>C5056</f>
        <v>44641.46197916667</v>
      </c>
      <c r="E5056" s="6" t="s">
        <v>37</v>
      </c>
      <c r="F5056" s="6" t="str">
        <f t="shared" si="547"/>
        <v>69227 44641,46198</v>
      </c>
      <c r="G5056" s="6" t="str">
        <f t="shared" si="548"/>
        <v>44641,4619791667 69227</v>
      </c>
      <c r="H5056" s="6" t="str">
        <f t="shared" si="549"/>
        <v>Dans 69227</v>
      </c>
      <c r="I5056" s="6" t="str">
        <f t="shared" si="552"/>
        <v>Dans 69227</v>
      </c>
      <c r="J5056" s="5" t="str">
        <f t="shared" si="550"/>
        <v/>
      </c>
      <c r="K5056" s="6">
        <v>42</v>
      </c>
      <c r="L5056" s="7">
        <v>2.3148148148148147E-5</v>
      </c>
      <c r="M5056">
        <v>3.5199999999999999E-4</v>
      </c>
      <c r="N5056" s="9" t="str">
        <f t="shared" si="551"/>
        <v>passage possible</v>
      </c>
      <c r="O5056" s="6" t="str">
        <f>IFERROR(VLOOKUP(F5056,TCD!$A$4:$C$362,3,FALSE),"Commune de ramassage")</f>
        <v>Commune de ramassage</v>
      </c>
      <c r="P5056">
        <v>643</v>
      </c>
    </row>
    <row r="5057" spans="1:16" x14ac:dyDescent="0.3">
      <c r="A5057">
        <f t="shared" si="546"/>
        <v>5056</v>
      </c>
      <c r="B5057" t="s">
        <v>30</v>
      </c>
      <c r="C5057" s="8">
        <v>44641.462002314816</v>
      </c>
      <c r="D5057" s="7">
        <f>C5057</f>
        <v>44641.462002314816</v>
      </c>
      <c r="E5057" s="6" t="s">
        <v>37</v>
      </c>
      <c r="F5057" s="6" t="str">
        <f t="shared" si="547"/>
        <v>69227 44641,462</v>
      </c>
      <c r="G5057" s="6" t="str">
        <f t="shared" si="548"/>
        <v>44641,4620023148 69227</v>
      </c>
      <c r="H5057" s="6" t="str">
        <f t="shared" si="549"/>
        <v>Dans 69227</v>
      </c>
      <c r="I5057" s="6" t="str">
        <f t="shared" si="552"/>
        <v>Dans 69227</v>
      </c>
      <c r="J5057" s="5" t="str">
        <f t="shared" si="550"/>
        <v/>
      </c>
      <c r="K5057" s="6">
        <v>42</v>
      </c>
      <c r="L5057" s="7">
        <v>1.5740740740740741E-3</v>
      </c>
      <c r="M5057">
        <v>1.08E-3</v>
      </c>
      <c r="N5057" s="9" t="str">
        <f t="shared" si="551"/>
        <v>passage possible</v>
      </c>
      <c r="O5057" s="6" t="str">
        <f>IFERROR(VLOOKUP(F5057,TCD!$A$4:$C$362,3,FALSE),"Commune de ramassage")</f>
        <v>Commune de ramassage</v>
      </c>
      <c r="P5057">
        <v>644</v>
      </c>
    </row>
    <row r="5058" spans="1:16" x14ac:dyDescent="0.3">
      <c r="A5058">
        <f t="shared" si="546"/>
        <v>5057</v>
      </c>
      <c r="B5058" t="s">
        <v>30</v>
      </c>
      <c r="C5058" s="8">
        <v>44641.463576388887</v>
      </c>
      <c r="D5058" s="7">
        <f>C5058</f>
        <v>44641.463576388887</v>
      </c>
      <c r="E5058" s="6" t="s">
        <v>37</v>
      </c>
      <c r="F5058" s="6" t="str">
        <f t="shared" si="547"/>
        <v>69227 44641,46358</v>
      </c>
      <c r="G5058" s="6" t="str">
        <f t="shared" si="548"/>
        <v>44641,4635763889 69227</v>
      </c>
      <c r="H5058" s="6" t="str">
        <f t="shared" si="549"/>
        <v>Dans 69227</v>
      </c>
      <c r="I5058" s="6" t="str">
        <f t="shared" si="552"/>
        <v>Dans 69227</v>
      </c>
      <c r="J5058" s="5" t="str">
        <f t="shared" si="550"/>
        <v/>
      </c>
      <c r="K5058" s="6">
        <v>47</v>
      </c>
      <c r="L5058" s="7">
        <v>4.6296296296296294E-5</v>
      </c>
      <c r="M5058">
        <v>1.108E-2</v>
      </c>
      <c r="N5058" s="9" t="str">
        <f t="shared" si="551"/>
        <v>passage possible</v>
      </c>
      <c r="O5058" s="6" t="str">
        <f>IFERROR(VLOOKUP(F5058,TCD!$A$4:$C$362,3,FALSE),"Commune de ramassage")</f>
        <v>Commune de ramassage</v>
      </c>
      <c r="P5058">
        <v>645</v>
      </c>
    </row>
    <row r="5059" spans="1:16" x14ac:dyDescent="0.3">
      <c r="A5059">
        <f t="shared" ref="A5059:A5122" si="553">A5058+1</f>
        <v>5058</v>
      </c>
      <c r="B5059" t="s">
        <v>30</v>
      </c>
      <c r="C5059" s="8">
        <v>44641.463622685187</v>
      </c>
      <c r="D5059" s="7">
        <f>C5059</f>
        <v>44641.463622685187</v>
      </c>
      <c r="E5059" s="6" t="s">
        <v>37</v>
      </c>
      <c r="F5059" s="6" t="str">
        <f t="shared" ref="F5059:F5122" si="554">E5059&amp;" "&amp;ROUND(D5059,5)</f>
        <v>69227 44641,46362</v>
      </c>
      <c r="G5059" s="6" t="str">
        <f t="shared" ref="G5059:G5122" si="555">D5059&amp;" "&amp;E5059</f>
        <v>44641,4636226852 69227</v>
      </c>
      <c r="H5059" s="6" t="str">
        <f t="shared" ref="H5059:H5122" si="556">IF(E5059=E5060,"Dans"&amp;" "&amp;E5059,"sortie"&amp;" "&amp;E5059)</f>
        <v>Dans 69227</v>
      </c>
      <c r="I5059" s="6" t="str">
        <f t="shared" si="552"/>
        <v>Dans 69227</v>
      </c>
      <c r="J5059" s="5" t="str">
        <f t="shared" ref="J5059:J5122" si="557">IF(IFERROR(SEARCH("sortie",H5059),0)=1,H5059,IF(IFERROR(SEARCH("Entree",I5059),0)=1,I5059,""))</f>
        <v/>
      </c>
      <c r="K5059" s="6">
        <v>40</v>
      </c>
      <c r="L5059" s="7">
        <v>3.2407407407407406E-4</v>
      </c>
      <c r="M5059">
        <v>2.3270000000000001E-3</v>
      </c>
      <c r="N5059" s="9" t="str">
        <f t="shared" ref="N5059:N5122" si="558">IF(K5059&lt;10,"ramassage possible","passage possible")</f>
        <v>passage possible</v>
      </c>
      <c r="O5059" s="6" t="str">
        <f>IFERROR(VLOOKUP(F5059,TCD!$A$4:$C$362,3,FALSE),"Commune de ramassage")</f>
        <v>Commune de ramassage</v>
      </c>
      <c r="P5059">
        <v>646</v>
      </c>
    </row>
    <row r="5060" spans="1:16" x14ac:dyDescent="0.3">
      <c r="A5060">
        <f t="shared" si="553"/>
        <v>5059</v>
      </c>
      <c r="B5060" t="s">
        <v>30</v>
      </c>
      <c r="C5060" s="8">
        <v>44641.463946759257</v>
      </c>
      <c r="D5060" s="7">
        <f>C5060</f>
        <v>44641.463946759257</v>
      </c>
      <c r="E5060" s="6" t="s">
        <v>37</v>
      </c>
      <c r="F5060" s="6" t="str">
        <f t="shared" si="554"/>
        <v>69227 44641,46395</v>
      </c>
      <c r="G5060" s="6" t="str">
        <f t="shared" si="555"/>
        <v>44641,4639467593 69227</v>
      </c>
      <c r="H5060" s="6" t="str">
        <f t="shared" si="556"/>
        <v>Dans 69227</v>
      </c>
      <c r="I5060" s="6" t="str">
        <f t="shared" si="552"/>
        <v>Dans 69227</v>
      </c>
      <c r="J5060" s="5" t="str">
        <f t="shared" si="557"/>
        <v/>
      </c>
      <c r="K5060" s="6">
        <v>42</v>
      </c>
      <c r="L5060" s="7">
        <v>1.3888888888888889E-4</v>
      </c>
      <c r="M5060">
        <v>2E-3</v>
      </c>
      <c r="N5060" s="9" t="str">
        <f t="shared" si="558"/>
        <v>passage possible</v>
      </c>
      <c r="O5060" s="6" t="str">
        <f>IFERROR(VLOOKUP(F5060,TCD!$A$4:$C$362,3,FALSE),"Commune de ramassage")</f>
        <v>Commune de ramassage</v>
      </c>
      <c r="P5060">
        <v>647</v>
      </c>
    </row>
    <row r="5061" spans="1:16" x14ac:dyDescent="0.3">
      <c r="A5061">
        <f t="shared" si="553"/>
        <v>5060</v>
      </c>
      <c r="B5061" t="s">
        <v>30</v>
      </c>
      <c r="C5061" s="8">
        <v>44641.464085648149</v>
      </c>
      <c r="D5061" s="7">
        <f>C5061</f>
        <v>44641.464085648149</v>
      </c>
      <c r="E5061" s="6" t="s">
        <v>37</v>
      </c>
      <c r="F5061" s="6" t="str">
        <f t="shared" si="554"/>
        <v>69227 44641,46409</v>
      </c>
      <c r="G5061" s="6" t="str">
        <f t="shared" si="555"/>
        <v>44641,4640856481 69227</v>
      </c>
      <c r="H5061" s="6" t="str">
        <f t="shared" si="556"/>
        <v>Dans 69227</v>
      </c>
      <c r="I5061" s="6" t="str">
        <f t="shared" ref="I5061:I5124" si="559">IF(E5061&lt;&gt;E5060,"Entree"&amp;" "&amp;E5061,"Dans"&amp;" "&amp;E5060)</f>
        <v>Dans 69227</v>
      </c>
      <c r="J5061" s="5" t="str">
        <f t="shared" si="557"/>
        <v/>
      </c>
      <c r="K5061" s="6">
        <v>41</v>
      </c>
      <c r="L5061" s="7">
        <v>9.1435185185185185E-4</v>
      </c>
      <c r="M5061">
        <v>8.855E-3</v>
      </c>
      <c r="N5061" s="9" t="str">
        <f t="shared" si="558"/>
        <v>passage possible</v>
      </c>
      <c r="O5061" s="6" t="str">
        <f>IFERROR(VLOOKUP(F5061,TCD!$A$4:$C$362,3,FALSE),"Commune de ramassage")</f>
        <v>Commune de ramassage</v>
      </c>
      <c r="P5061">
        <v>648</v>
      </c>
    </row>
    <row r="5062" spans="1:16" x14ac:dyDescent="0.3">
      <c r="A5062">
        <f t="shared" si="553"/>
        <v>5061</v>
      </c>
      <c r="B5062" t="s">
        <v>30</v>
      </c>
      <c r="C5062" s="8">
        <v>44641.464999999997</v>
      </c>
      <c r="D5062" s="7">
        <f>C5062</f>
        <v>44641.464999999997</v>
      </c>
      <c r="E5062" s="6" t="s">
        <v>37</v>
      </c>
      <c r="F5062" s="6" t="str">
        <f t="shared" si="554"/>
        <v>69227 44641,465</v>
      </c>
      <c r="G5062" s="6" t="str">
        <f t="shared" si="555"/>
        <v>44641,465 69227</v>
      </c>
      <c r="H5062" s="6" t="str">
        <f t="shared" si="556"/>
        <v>Dans 69227</v>
      </c>
      <c r="I5062" s="6" t="str">
        <f t="shared" si="559"/>
        <v>Dans 69227</v>
      </c>
      <c r="J5062" s="5" t="str">
        <f t="shared" si="557"/>
        <v/>
      </c>
      <c r="K5062" s="6">
        <v>44</v>
      </c>
      <c r="L5062" s="7">
        <v>2.0833333333333335E-4</v>
      </c>
      <c r="M5062">
        <v>1.555E-3</v>
      </c>
      <c r="N5062" s="9" t="str">
        <f t="shared" si="558"/>
        <v>passage possible</v>
      </c>
      <c r="O5062" s="6" t="str">
        <f>IFERROR(VLOOKUP(F5062,TCD!$A$4:$C$362,3,FALSE),"Commune de ramassage")</f>
        <v>Commune de ramassage</v>
      </c>
      <c r="P5062">
        <v>649</v>
      </c>
    </row>
    <row r="5063" spans="1:16" x14ac:dyDescent="0.3">
      <c r="A5063">
        <f t="shared" si="553"/>
        <v>5062</v>
      </c>
      <c r="B5063" t="s">
        <v>30</v>
      </c>
      <c r="C5063" s="8">
        <v>44641.465208333335</v>
      </c>
      <c r="D5063" s="7">
        <f>C5063</f>
        <v>44641.465208333335</v>
      </c>
      <c r="E5063" s="6" t="s">
        <v>37</v>
      </c>
      <c r="F5063" s="6" t="str">
        <f t="shared" si="554"/>
        <v>69227 44641,46521</v>
      </c>
      <c r="G5063" s="6" t="str">
        <f t="shared" si="555"/>
        <v>44641,4652083333 69227</v>
      </c>
      <c r="H5063" s="6" t="str">
        <f t="shared" si="556"/>
        <v>Dans 69227</v>
      </c>
      <c r="I5063" s="6" t="str">
        <f t="shared" si="559"/>
        <v>Dans 69227</v>
      </c>
      <c r="J5063" s="5" t="str">
        <f t="shared" si="557"/>
        <v/>
      </c>
      <c r="K5063" s="6">
        <v>40</v>
      </c>
      <c r="L5063" s="7">
        <v>1.7361111111111112E-4</v>
      </c>
      <c r="M5063">
        <v>1.753E-3</v>
      </c>
      <c r="N5063" s="9" t="str">
        <f t="shared" si="558"/>
        <v>passage possible</v>
      </c>
      <c r="O5063" s="6" t="str">
        <f>IFERROR(VLOOKUP(F5063,TCD!$A$4:$C$362,3,FALSE),"Commune de ramassage")</f>
        <v>Commune de ramassage</v>
      </c>
      <c r="P5063">
        <v>650</v>
      </c>
    </row>
    <row r="5064" spans="1:16" x14ac:dyDescent="0.3">
      <c r="A5064">
        <f t="shared" si="553"/>
        <v>5063</v>
      </c>
      <c r="B5064" t="s">
        <v>30</v>
      </c>
      <c r="C5064" s="8">
        <v>44641.465381944443</v>
      </c>
      <c r="D5064" s="7">
        <f>C5064</f>
        <v>44641.465381944443</v>
      </c>
      <c r="E5064" s="6" t="s">
        <v>37</v>
      </c>
      <c r="F5064" s="6" t="str">
        <f t="shared" si="554"/>
        <v>69227 44641,46538</v>
      </c>
      <c r="G5064" s="6" t="str">
        <f t="shared" si="555"/>
        <v>44641,4653819444 69227</v>
      </c>
      <c r="H5064" s="6" t="str">
        <f t="shared" si="556"/>
        <v>Dans 69227</v>
      </c>
      <c r="I5064" s="6" t="str">
        <f t="shared" si="559"/>
        <v>Dans 69227</v>
      </c>
      <c r="J5064" s="5" t="str">
        <f t="shared" si="557"/>
        <v/>
      </c>
      <c r="K5064" s="6">
        <v>43</v>
      </c>
      <c r="L5064" s="7">
        <v>3.9351851851851852E-4</v>
      </c>
      <c r="M5064">
        <v>3.225E-3</v>
      </c>
      <c r="N5064" s="9" t="str">
        <f t="shared" si="558"/>
        <v>passage possible</v>
      </c>
      <c r="O5064" s="6" t="str">
        <f>IFERROR(VLOOKUP(F5064,TCD!$A$4:$C$362,3,FALSE),"Commune de ramassage")</f>
        <v>Commune de ramassage</v>
      </c>
      <c r="P5064">
        <v>651</v>
      </c>
    </row>
    <row r="5065" spans="1:16" x14ac:dyDescent="0.3">
      <c r="A5065">
        <f t="shared" si="553"/>
        <v>5064</v>
      </c>
      <c r="B5065" t="s">
        <v>30</v>
      </c>
      <c r="C5065" s="8">
        <v>44641.465775462966</v>
      </c>
      <c r="D5065" s="7">
        <f>C5065</f>
        <v>44641.465775462966</v>
      </c>
      <c r="E5065" s="6" t="s">
        <v>37</v>
      </c>
      <c r="F5065" s="6" t="str">
        <f t="shared" si="554"/>
        <v>69227 44641,46578</v>
      </c>
      <c r="G5065" s="6" t="str">
        <f t="shared" si="555"/>
        <v>44641,465775463 69227</v>
      </c>
      <c r="H5065" s="6" t="str">
        <f t="shared" si="556"/>
        <v>Dans 69227</v>
      </c>
      <c r="I5065" s="6" t="str">
        <f t="shared" si="559"/>
        <v>Dans 69227</v>
      </c>
      <c r="J5065" s="5" t="str">
        <f t="shared" si="557"/>
        <v/>
      </c>
      <c r="K5065" s="6">
        <v>21</v>
      </c>
      <c r="L5065" s="7">
        <v>1.6203703703703703E-4</v>
      </c>
      <c r="M5065">
        <v>1.0920000000000001E-3</v>
      </c>
      <c r="N5065" s="9" t="str">
        <f t="shared" si="558"/>
        <v>passage possible</v>
      </c>
      <c r="O5065" s="6" t="str">
        <f>IFERROR(VLOOKUP(F5065,TCD!$A$4:$C$362,3,FALSE),"Commune de ramassage")</f>
        <v>Commune de ramassage</v>
      </c>
      <c r="P5065">
        <v>652</v>
      </c>
    </row>
    <row r="5066" spans="1:16" x14ac:dyDescent="0.3">
      <c r="A5066">
        <f t="shared" si="553"/>
        <v>5065</v>
      </c>
      <c r="B5066" t="s">
        <v>30</v>
      </c>
      <c r="C5066" s="8">
        <v>44641.465937499997</v>
      </c>
      <c r="D5066" s="7">
        <f>C5066</f>
        <v>44641.465937499997</v>
      </c>
      <c r="E5066" s="6" t="s">
        <v>37</v>
      </c>
      <c r="F5066" s="6" t="str">
        <f t="shared" si="554"/>
        <v>69227 44641,46594</v>
      </c>
      <c r="G5066" s="6" t="str">
        <f t="shared" si="555"/>
        <v>44641,4659375 69227</v>
      </c>
      <c r="H5066" s="6" t="str">
        <f t="shared" si="556"/>
        <v>Dans 69227</v>
      </c>
      <c r="I5066" s="6" t="str">
        <f t="shared" si="559"/>
        <v>Dans 69227</v>
      </c>
      <c r="J5066" s="5" t="str">
        <f t="shared" si="557"/>
        <v/>
      </c>
      <c r="K5066" s="6">
        <v>38</v>
      </c>
      <c r="L5066" s="7">
        <v>1.9675925925925926E-4</v>
      </c>
      <c r="M5066">
        <v>1.4530000000000001E-3</v>
      </c>
      <c r="N5066" s="9" t="str">
        <f t="shared" si="558"/>
        <v>passage possible</v>
      </c>
      <c r="O5066" s="6" t="str">
        <f>IFERROR(VLOOKUP(F5066,TCD!$A$4:$C$362,3,FALSE),"Commune de ramassage")</f>
        <v>Commune de ramassage</v>
      </c>
      <c r="P5066">
        <v>653</v>
      </c>
    </row>
    <row r="5067" spans="1:16" x14ac:dyDescent="0.3">
      <c r="A5067">
        <f t="shared" si="553"/>
        <v>5066</v>
      </c>
      <c r="B5067" t="s">
        <v>30</v>
      </c>
      <c r="C5067" s="8">
        <v>44641.466134259259</v>
      </c>
      <c r="D5067" s="7">
        <f>C5067</f>
        <v>44641.466134259259</v>
      </c>
      <c r="E5067" s="6" t="s">
        <v>37</v>
      </c>
      <c r="F5067" s="6" t="str">
        <f t="shared" si="554"/>
        <v>69227 44641,46613</v>
      </c>
      <c r="G5067" s="6" t="str">
        <f t="shared" si="555"/>
        <v>44641,4661342593 69227</v>
      </c>
      <c r="H5067" s="6" t="str">
        <f t="shared" si="556"/>
        <v>Dans 69227</v>
      </c>
      <c r="I5067" s="6" t="str">
        <f t="shared" si="559"/>
        <v>Dans 69227</v>
      </c>
      <c r="J5067" s="5" t="str">
        <f t="shared" si="557"/>
        <v/>
      </c>
      <c r="K5067" s="6">
        <v>40</v>
      </c>
      <c r="L5067" s="7">
        <v>5.7870370370370366E-5</v>
      </c>
      <c r="M5067">
        <v>1.8699999999999999E-4</v>
      </c>
      <c r="N5067" s="9" t="str">
        <f t="shared" si="558"/>
        <v>passage possible</v>
      </c>
      <c r="O5067" s="6" t="str">
        <f>IFERROR(VLOOKUP(F5067,TCD!$A$4:$C$362,3,FALSE),"Commune de ramassage")</f>
        <v>Commune de ramassage</v>
      </c>
      <c r="P5067">
        <v>654</v>
      </c>
    </row>
    <row r="5068" spans="1:16" x14ac:dyDescent="0.3">
      <c r="A5068">
        <f t="shared" si="553"/>
        <v>5067</v>
      </c>
      <c r="B5068" t="s">
        <v>30</v>
      </c>
      <c r="C5068" s="8">
        <v>44641.466192129628</v>
      </c>
      <c r="D5068" s="7">
        <f>C5068</f>
        <v>44641.466192129628</v>
      </c>
      <c r="E5068" s="6" t="s">
        <v>37</v>
      </c>
      <c r="F5068" s="6" t="str">
        <f t="shared" si="554"/>
        <v>69227 44641,46619</v>
      </c>
      <c r="G5068" s="6" t="str">
        <f t="shared" si="555"/>
        <v>44641,4661921296 69227</v>
      </c>
      <c r="H5068" s="6" t="str">
        <f t="shared" si="556"/>
        <v>Dans 69227</v>
      </c>
      <c r="I5068" s="6" t="str">
        <f t="shared" si="559"/>
        <v>Dans 69227</v>
      </c>
      <c r="J5068" s="5" t="str">
        <f t="shared" si="557"/>
        <v/>
      </c>
      <c r="K5068" s="6">
        <v>43</v>
      </c>
      <c r="L5068" s="7">
        <v>1.9675925925925926E-4</v>
      </c>
      <c r="M5068">
        <v>3.0600000000000001E-4</v>
      </c>
      <c r="N5068" s="9" t="str">
        <f t="shared" si="558"/>
        <v>passage possible</v>
      </c>
      <c r="O5068" s="6" t="str">
        <f>IFERROR(VLOOKUP(F5068,TCD!$A$4:$C$362,3,FALSE),"Commune de ramassage")</f>
        <v>Commune de ramassage</v>
      </c>
      <c r="P5068">
        <v>655</v>
      </c>
    </row>
    <row r="5069" spans="1:16" x14ac:dyDescent="0.3">
      <c r="A5069">
        <f t="shared" si="553"/>
        <v>5068</v>
      </c>
      <c r="B5069" t="s">
        <v>30</v>
      </c>
      <c r="C5069" s="8">
        <v>44641.46638888889</v>
      </c>
      <c r="D5069" s="7">
        <f>C5069</f>
        <v>44641.46638888889</v>
      </c>
      <c r="E5069" s="6" t="s">
        <v>37</v>
      </c>
      <c r="F5069" s="6" t="str">
        <f t="shared" si="554"/>
        <v>69227 44641,46639</v>
      </c>
      <c r="G5069" s="6" t="str">
        <f t="shared" si="555"/>
        <v>44641,4663888888 69227</v>
      </c>
      <c r="H5069" s="6" t="str">
        <f t="shared" si="556"/>
        <v>Dans 69227</v>
      </c>
      <c r="I5069" s="6" t="str">
        <f t="shared" si="559"/>
        <v>Dans 69227</v>
      </c>
      <c r="J5069" s="5" t="str">
        <f t="shared" si="557"/>
        <v/>
      </c>
      <c r="K5069" s="6">
        <v>37</v>
      </c>
      <c r="L5069" s="7">
        <v>5.7870370370370366E-5</v>
      </c>
      <c r="M5069">
        <v>4.17E-4</v>
      </c>
      <c r="N5069" s="9" t="str">
        <f t="shared" si="558"/>
        <v>passage possible</v>
      </c>
      <c r="O5069" s="6" t="str">
        <f>IFERROR(VLOOKUP(F5069,TCD!$A$4:$C$362,3,FALSE),"Commune de ramassage")</f>
        <v>Commune de ramassage</v>
      </c>
      <c r="P5069">
        <v>656</v>
      </c>
    </row>
    <row r="5070" spans="1:16" x14ac:dyDescent="0.3">
      <c r="A5070">
        <f t="shared" si="553"/>
        <v>5069</v>
      </c>
      <c r="B5070" t="s">
        <v>30</v>
      </c>
      <c r="C5070" s="8">
        <v>44641.466446759259</v>
      </c>
      <c r="D5070" s="7">
        <f>C5070</f>
        <v>44641.466446759259</v>
      </c>
      <c r="E5070" s="6" t="s">
        <v>37</v>
      </c>
      <c r="F5070" s="6" t="str">
        <f t="shared" si="554"/>
        <v>69227 44641,46645</v>
      </c>
      <c r="G5070" s="6" t="str">
        <f t="shared" si="555"/>
        <v>44641,4664467593 69227</v>
      </c>
      <c r="H5070" s="6" t="str">
        <f t="shared" si="556"/>
        <v>Dans 69227</v>
      </c>
      <c r="I5070" s="6" t="str">
        <f t="shared" si="559"/>
        <v>Dans 69227</v>
      </c>
      <c r="J5070" s="5" t="str">
        <f t="shared" si="557"/>
        <v/>
      </c>
      <c r="K5070" s="6">
        <v>34</v>
      </c>
      <c r="L5070" s="7">
        <v>9.3750000000000007E-4</v>
      </c>
      <c r="M5070">
        <v>3.885E-3</v>
      </c>
      <c r="N5070" s="9" t="str">
        <f t="shared" si="558"/>
        <v>passage possible</v>
      </c>
      <c r="O5070" s="6" t="str">
        <f>IFERROR(VLOOKUP(F5070,TCD!$A$4:$C$362,3,FALSE),"Commune de ramassage")</f>
        <v>Commune de ramassage</v>
      </c>
      <c r="P5070">
        <v>657</v>
      </c>
    </row>
    <row r="5071" spans="1:16" x14ac:dyDescent="0.3">
      <c r="A5071">
        <f t="shared" si="553"/>
        <v>5070</v>
      </c>
      <c r="B5071" t="s">
        <v>30</v>
      </c>
      <c r="C5071" s="8">
        <v>44641.46738425926</v>
      </c>
      <c r="D5071" s="7">
        <f>C5071</f>
        <v>44641.46738425926</v>
      </c>
      <c r="E5071" s="6" t="s">
        <v>37</v>
      </c>
      <c r="F5071" s="6" t="str">
        <f t="shared" si="554"/>
        <v>69227 44641,46738</v>
      </c>
      <c r="G5071" s="6" t="str">
        <f t="shared" si="555"/>
        <v>44641,4673842593 69227</v>
      </c>
      <c r="H5071" s="6" t="str">
        <f t="shared" si="556"/>
        <v>Dans 69227</v>
      </c>
      <c r="I5071" s="6" t="str">
        <f t="shared" si="559"/>
        <v>Dans 69227</v>
      </c>
      <c r="J5071" s="5" t="str">
        <f t="shared" si="557"/>
        <v/>
      </c>
      <c r="K5071" s="6">
        <v>10</v>
      </c>
      <c r="L5071" s="7">
        <v>8.1018518518518516E-5</v>
      </c>
      <c r="M5071">
        <v>8.5000000000000006E-5</v>
      </c>
      <c r="N5071" s="9" t="str">
        <f t="shared" si="558"/>
        <v>passage possible</v>
      </c>
      <c r="O5071" s="6" t="str">
        <f>IFERROR(VLOOKUP(F5071,TCD!$A$4:$C$362,3,FALSE),"Commune de ramassage")</f>
        <v>Commune de ramassage</v>
      </c>
      <c r="P5071">
        <v>658</v>
      </c>
    </row>
    <row r="5072" spans="1:16" x14ac:dyDescent="0.3">
      <c r="A5072">
        <f t="shared" si="553"/>
        <v>5071</v>
      </c>
      <c r="B5072" t="s">
        <v>30</v>
      </c>
      <c r="C5072" s="8">
        <v>44641.467465277776</v>
      </c>
      <c r="D5072" s="7">
        <f>C5072</f>
        <v>44641.467465277776</v>
      </c>
      <c r="E5072" s="6" t="s">
        <v>37</v>
      </c>
      <c r="F5072" s="6" t="str">
        <f t="shared" si="554"/>
        <v>69227 44641,46747</v>
      </c>
      <c r="G5072" s="6" t="str">
        <f t="shared" si="555"/>
        <v>44641,4674652778 69227</v>
      </c>
      <c r="H5072" s="6" t="str">
        <f t="shared" si="556"/>
        <v>Dans 69227</v>
      </c>
      <c r="I5072" s="6" t="str">
        <f t="shared" si="559"/>
        <v>Dans 69227</v>
      </c>
      <c r="J5072" s="5" t="str">
        <f t="shared" si="557"/>
        <v/>
      </c>
      <c r="K5072" s="6">
        <v>12</v>
      </c>
      <c r="L5072" s="7">
        <v>4.6296296296296294E-5</v>
      </c>
      <c r="M5072">
        <v>7.7000000000000001E-5</v>
      </c>
      <c r="N5072" s="9" t="str">
        <f t="shared" si="558"/>
        <v>passage possible</v>
      </c>
      <c r="O5072" s="6" t="str">
        <f>IFERROR(VLOOKUP(F5072,TCD!$A$4:$C$362,3,FALSE),"Commune de ramassage")</f>
        <v>Commune de ramassage</v>
      </c>
      <c r="P5072">
        <v>659</v>
      </c>
    </row>
    <row r="5073" spans="1:16" x14ac:dyDescent="0.3">
      <c r="A5073">
        <f t="shared" si="553"/>
        <v>5072</v>
      </c>
      <c r="B5073" t="s">
        <v>30</v>
      </c>
      <c r="C5073" s="8">
        <v>44641.467511574076</v>
      </c>
      <c r="D5073" s="7">
        <f>C5073</f>
        <v>44641.467511574076</v>
      </c>
      <c r="E5073" s="6" t="s">
        <v>37</v>
      </c>
      <c r="F5073" s="6" t="str">
        <f t="shared" si="554"/>
        <v>69227 44641,46751</v>
      </c>
      <c r="G5073" s="6" t="str">
        <f t="shared" si="555"/>
        <v>44641,4675115741 69227</v>
      </c>
      <c r="H5073" s="6" t="str">
        <f t="shared" si="556"/>
        <v>Dans 69227</v>
      </c>
      <c r="I5073" s="6" t="str">
        <f t="shared" si="559"/>
        <v>Dans 69227</v>
      </c>
      <c r="J5073" s="5" t="str">
        <f t="shared" si="557"/>
        <v/>
      </c>
      <c r="K5073" s="6">
        <v>12</v>
      </c>
      <c r="L5073" s="7">
        <v>2.3148148148148147E-5</v>
      </c>
      <c r="M5073">
        <v>-8.0000000000000007E-5</v>
      </c>
      <c r="N5073" s="9" t="str">
        <f t="shared" si="558"/>
        <v>passage possible</v>
      </c>
      <c r="O5073" s="6" t="str">
        <f>IFERROR(VLOOKUP(F5073,TCD!$A$4:$C$362,3,FALSE),"Commune de ramassage")</f>
        <v>Commune de ramassage</v>
      </c>
      <c r="P5073">
        <v>660</v>
      </c>
    </row>
    <row r="5074" spans="1:16" x14ac:dyDescent="0.3">
      <c r="A5074">
        <f t="shared" si="553"/>
        <v>5073</v>
      </c>
      <c r="B5074" t="s">
        <v>30</v>
      </c>
      <c r="C5074" s="8">
        <v>44641.467534722222</v>
      </c>
      <c r="D5074" s="7">
        <f>C5074</f>
        <v>44641.467534722222</v>
      </c>
      <c r="E5074" s="6" t="s">
        <v>37</v>
      </c>
      <c r="F5074" s="6" t="str">
        <f t="shared" si="554"/>
        <v>69227 44641,46753</v>
      </c>
      <c r="G5074" s="6" t="str">
        <f t="shared" si="555"/>
        <v>44641,4675347222 69227</v>
      </c>
      <c r="H5074" s="6" t="str">
        <f t="shared" si="556"/>
        <v>Dans 69227</v>
      </c>
      <c r="I5074" s="6" t="str">
        <f t="shared" si="559"/>
        <v>Dans 69227</v>
      </c>
      <c r="J5074" s="5" t="str">
        <f t="shared" si="557"/>
        <v/>
      </c>
      <c r="K5074" s="6">
        <v>14</v>
      </c>
      <c r="L5074" s="7">
        <v>1.3888888888888889E-4</v>
      </c>
      <c r="M5074">
        <v>-5.5500000000000005E-4</v>
      </c>
      <c r="N5074" s="9" t="str">
        <f t="shared" si="558"/>
        <v>passage possible</v>
      </c>
      <c r="O5074" s="6" t="str">
        <f>IFERROR(VLOOKUP(F5074,TCD!$A$4:$C$362,3,FALSE),"Commune de ramassage")</f>
        <v>Commune de ramassage</v>
      </c>
      <c r="P5074">
        <v>661</v>
      </c>
    </row>
    <row r="5075" spans="1:16" x14ac:dyDescent="0.3">
      <c r="A5075">
        <f t="shared" si="553"/>
        <v>5074</v>
      </c>
      <c r="B5075" t="s">
        <v>30</v>
      </c>
      <c r="C5075" s="8">
        <v>44641.467673611114</v>
      </c>
      <c r="D5075" s="7">
        <f>C5075</f>
        <v>44641.467673611114</v>
      </c>
      <c r="E5075" s="6" t="s">
        <v>37</v>
      </c>
      <c r="F5075" s="6" t="str">
        <f t="shared" si="554"/>
        <v>69227 44641,46767</v>
      </c>
      <c r="G5075" s="6" t="str">
        <f t="shared" si="555"/>
        <v>44641,4676736111 69227</v>
      </c>
      <c r="H5075" s="6" t="str">
        <f t="shared" si="556"/>
        <v>Dans 69227</v>
      </c>
      <c r="I5075" s="6" t="str">
        <f t="shared" si="559"/>
        <v>Dans 69227</v>
      </c>
      <c r="J5075" s="5" t="str">
        <f t="shared" si="557"/>
        <v/>
      </c>
      <c r="K5075" s="6">
        <v>31</v>
      </c>
      <c r="L5075" s="7">
        <v>5.7870370370370378E-4</v>
      </c>
      <c r="M5075">
        <v>-5.0500000000000002E-4</v>
      </c>
      <c r="N5075" s="9" t="str">
        <f t="shared" si="558"/>
        <v>passage possible</v>
      </c>
      <c r="O5075" s="6" t="str">
        <f>IFERROR(VLOOKUP(F5075,TCD!$A$4:$C$362,3,FALSE),"Commune de ramassage")</f>
        <v>Commune de ramassage</v>
      </c>
      <c r="P5075">
        <v>662</v>
      </c>
    </row>
    <row r="5076" spans="1:16" x14ac:dyDescent="0.3">
      <c r="A5076">
        <f t="shared" si="553"/>
        <v>5075</v>
      </c>
      <c r="B5076" t="s">
        <v>30</v>
      </c>
      <c r="C5076" s="8">
        <v>44641.468252314815</v>
      </c>
      <c r="D5076" s="7">
        <f>C5076</f>
        <v>44641.468252314815</v>
      </c>
      <c r="E5076" s="6" t="s">
        <v>37</v>
      </c>
      <c r="F5076" s="6" t="str">
        <f t="shared" si="554"/>
        <v>69227 44641,46825</v>
      </c>
      <c r="G5076" s="6" t="str">
        <f t="shared" si="555"/>
        <v>44641,4682523148 69227</v>
      </c>
      <c r="H5076" s="6" t="str">
        <f t="shared" si="556"/>
        <v>Dans 69227</v>
      </c>
      <c r="I5076" s="6" t="str">
        <f t="shared" si="559"/>
        <v>Dans 69227</v>
      </c>
      <c r="J5076" s="5" t="str">
        <f t="shared" si="557"/>
        <v/>
      </c>
      <c r="K5076" s="6">
        <v>35</v>
      </c>
      <c r="L5076" s="7">
        <v>3.3564814814814812E-4</v>
      </c>
      <c r="M5076">
        <v>-1.7200000000000001E-4</v>
      </c>
      <c r="N5076" s="9" t="str">
        <f t="shared" si="558"/>
        <v>passage possible</v>
      </c>
      <c r="O5076" s="6" t="str">
        <f>IFERROR(VLOOKUP(F5076,TCD!$A$4:$C$362,3,FALSE),"Commune de ramassage")</f>
        <v>Commune de ramassage</v>
      </c>
      <c r="P5076">
        <v>663</v>
      </c>
    </row>
    <row r="5077" spans="1:16" x14ac:dyDescent="0.3">
      <c r="A5077">
        <f t="shared" si="553"/>
        <v>5076</v>
      </c>
      <c r="B5077" t="s">
        <v>30</v>
      </c>
      <c r="C5077" s="8">
        <v>44641.468587962961</v>
      </c>
      <c r="D5077" s="7">
        <f>C5077</f>
        <v>44641.468587962961</v>
      </c>
      <c r="E5077" s="6" t="s">
        <v>37</v>
      </c>
      <c r="F5077" s="6" t="str">
        <f t="shared" si="554"/>
        <v>69227 44641,46859</v>
      </c>
      <c r="G5077" s="6" t="str">
        <f t="shared" si="555"/>
        <v>44641,468587963 69227</v>
      </c>
      <c r="H5077" s="6" t="str">
        <f t="shared" si="556"/>
        <v>Dans 69227</v>
      </c>
      <c r="I5077" s="6" t="str">
        <f t="shared" si="559"/>
        <v>Dans 69227</v>
      </c>
      <c r="J5077" s="5" t="str">
        <f t="shared" si="557"/>
        <v/>
      </c>
      <c r="K5077" s="6">
        <v>38</v>
      </c>
      <c r="L5077" s="7">
        <v>1.273148148148148E-4</v>
      </c>
      <c r="M5077">
        <v>-3.28E-4</v>
      </c>
      <c r="N5077" s="9" t="str">
        <f t="shared" si="558"/>
        <v>passage possible</v>
      </c>
      <c r="O5077" s="6" t="str">
        <f>IFERROR(VLOOKUP(F5077,TCD!$A$4:$C$362,3,FALSE),"Commune de ramassage")</f>
        <v>Commune de ramassage</v>
      </c>
      <c r="P5077">
        <v>664</v>
      </c>
    </row>
    <row r="5078" spans="1:16" x14ac:dyDescent="0.3">
      <c r="A5078">
        <f t="shared" si="553"/>
        <v>5077</v>
      </c>
      <c r="B5078" t="s">
        <v>30</v>
      </c>
      <c r="C5078" s="8">
        <v>44641.468715277777</v>
      </c>
      <c r="D5078" s="7">
        <f>C5078</f>
        <v>44641.468715277777</v>
      </c>
      <c r="E5078" s="6" t="s">
        <v>37</v>
      </c>
      <c r="F5078" s="6" t="str">
        <f t="shared" si="554"/>
        <v>69227 44641,46872</v>
      </c>
      <c r="G5078" s="6" t="str">
        <f t="shared" si="555"/>
        <v>44641,4687152778 69227</v>
      </c>
      <c r="H5078" s="6" t="str">
        <f t="shared" si="556"/>
        <v>Dans 69227</v>
      </c>
      <c r="I5078" s="6" t="str">
        <f t="shared" si="559"/>
        <v>Dans 69227</v>
      </c>
      <c r="J5078" s="5" t="str">
        <f t="shared" si="557"/>
        <v/>
      </c>
      <c r="K5078" s="6">
        <v>20</v>
      </c>
      <c r="L5078" s="7">
        <v>4.6296296296296294E-5</v>
      </c>
      <c r="M5078">
        <v>-2.0000000000000002E-5</v>
      </c>
      <c r="N5078" s="9" t="str">
        <f t="shared" si="558"/>
        <v>passage possible</v>
      </c>
      <c r="O5078" s="6" t="str">
        <f>IFERROR(VLOOKUP(F5078,TCD!$A$4:$C$362,3,FALSE),"Commune de ramassage")</f>
        <v>Commune de ramassage</v>
      </c>
      <c r="P5078">
        <v>665</v>
      </c>
    </row>
    <row r="5079" spans="1:16" x14ac:dyDescent="0.3">
      <c r="A5079">
        <f t="shared" si="553"/>
        <v>5078</v>
      </c>
      <c r="B5079" t="s">
        <v>30</v>
      </c>
      <c r="C5079" s="8">
        <v>44641.468761574077</v>
      </c>
      <c r="D5079" s="7">
        <f>C5079</f>
        <v>44641.468761574077</v>
      </c>
      <c r="E5079" s="6" t="s">
        <v>37</v>
      </c>
      <c r="F5079" s="6" t="str">
        <f t="shared" si="554"/>
        <v>69227 44641,46876</v>
      </c>
      <c r="G5079" s="6" t="str">
        <f t="shared" si="555"/>
        <v>44641,4687615741 69227</v>
      </c>
      <c r="H5079" s="6" t="str">
        <f t="shared" si="556"/>
        <v>Dans 69227</v>
      </c>
      <c r="I5079" s="6" t="str">
        <f t="shared" si="559"/>
        <v>Dans 69227</v>
      </c>
      <c r="J5079" s="5" t="str">
        <f t="shared" si="557"/>
        <v/>
      </c>
      <c r="K5079" s="6">
        <v>20</v>
      </c>
      <c r="L5079" s="7">
        <v>1.7361111111111112E-4</v>
      </c>
      <c r="M5079">
        <v>-5.6899999999999995E-4</v>
      </c>
      <c r="N5079" s="9" t="str">
        <f t="shared" si="558"/>
        <v>passage possible</v>
      </c>
      <c r="O5079" s="6" t="str">
        <f>IFERROR(VLOOKUP(F5079,TCD!$A$4:$C$362,3,FALSE),"Commune de ramassage")</f>
        <v>Commune de ramassage</v>
      </c>
      <c r="P5079">
        <v>666</v>
      </c>
    </row>
    <row r="5080" spans="1:16" x14ac:dyDescent="0.3">
      <c r="A5080">
        <f t="shared" si="553"/>
        <v>5079</v>
      </c>
      <c r="B5080" t="s">
        <v>30</v>
      </c>
      <c r="C5080" s="8">
        <v>44641.468935185185</v>
      </c>
      <c r="D5080" s="7">
        <f>C5080</f>
        <v>44641.468935185185</v>
      </c>
      <c r="E5080" s="6" t="s">
        <v>37</v>
      </c>
      <c r="F5080" s="6" t="str">
        <f t="shared" si="554"/>
        <v>69227 44641,46894</v>
      </c>
      <c r="G5080" s="6" t="str">
        <f t="shared" si="555"/>
        <v>44641,4689351852 69227</v>
      </c>
      <c r="H5080" s="6" t="str">
        <f t="shared" si="556"/>
        <v>Dans 69227</v>
      </c>
      <c r="I5080" s="6" t="str">
        <f t="shared" si="559"/>
        <v>Dans 69227</v>
      </c>
      <c r="J5080" s="5" t="str">
        <f t="shared" si="557"/>
        <v/>
      </c>
      <c r="K5080" s="6">
        <v>52</v>
      </c>
      <c r="L5080" s="7">
        <v>2.5462962962962961E-4</v>
      </c>
      <c r="M5080">
        <v>5.5400000000000002E-4</v>
      </c>
      <c r="N5080" s="9" t="str">
        <f t="shared" si="558"/>
        <v>passage possible</v>
      </c>
      <c r="O5080" s="6" t="str">
        <f>IFERROR(VLOOKUP(F5080,TCD!$A$4:$C$362,3,FALSE),"Commune de ramassage")</f>
        <v>Commune de ramassage</v>
      </c>
      <c r="P5080">
        <v>667</v>
      </c>
    </row>
    <row r="5081" spans="1:16" x14ac:dyDescent="0.3">
      <c r="A5081">
        <f t="shared" si="553"/>
        <v>5080</v>
      </c>
      <c r="B5081" t="s">
        <v>30</v>
      </c>
      <c r="C5081" s="8">
        <v>44641.469189814816</v>
      </c>
      <c r="D5081" s="7">
        <f>C5081</f>
        <v>44641.469189814816</v>
      </c>
      <c r="E5081" s="6" t="s">
        <v>37</v>
      </c>
      <c r="F5081" s="6" t="str">
        <f t="shared" si="554"/>
        <v>69227 44641,46919</v>
      </c>
      <c r="G5081" s="6" t="str">
        <f t="shared" si="555"/>
        <v>44641,4691898148 69227</v>
      </c>
      <c r="H5081" s="6" t="str">
        <f t="shared" si="556"/>
        <v>Dans 69227</v>
      </c>
      <c r="I5081" s="6" t="str">
        <f t="shared" si="559"/>
        <v>Dans 69227</v>
      </c>
      <c r="J5081" s="5" t="str">
        <f t="shared" si="557"/>
        <v/>
      </c>
      <c r="K5081" s="6">
        <v>27</v>
      </c>
      <c r="L5081" s="7">
        <v>3.4722222222222222E-5</v>
      </c>
      <c r="M5081">
        <v>2.2000000000000001E-4</v>
      </c>
      <c r="N5081" s="9" t="str">
        <f t="shared" si="558"/>
        <v>passage possible</v>
      </c>
      <c r="O5081" s="6" t="str">
        <f>IFERROR(VLOOKUP(F5081,TCD!$A$4:$C$362,3,FALSE),"Commune de ramassage")</f>
        <v>Commune de ramassage</v>
      </c>
      <c r="P5081">
        <v>668</v>
      </c>
    </row>
    <row r="5082" spans="1:16" x14ac:dyDescent="0.3">
      <c r="A5082">
        <f t="shared" si="553"/>
        <v>5081</v>
      </c>
      <c r="B5082" t="s">
        <v>30</v>
      </c>
      <c r="C5082" s="8">
        <v>44641.469224537039</v>
      </c>
      <c r="D5082" s="7">
        <f>C5082</f>
        <v>44641.469224537039</v>
      </c>
      <c r="E5082" s="6" t="s">
        <v>37</v>
      </c>
      <c r="F5082" s="6" t="str">
        <f t="shared" si="554"/>
        <v>69227 44641,46922</v>
      </c>
      <c r="G5082" s="6" t="str">
        <f t="shared" si="555"/>
        <v>44641,469224537 69227</v>
      </c>
      <c r="H5082" s="6" t="str">
        <f t="shared" si="556"/>
        <v>Dans 69227</v>
      </c>
      <c r="I5082" s="6" t="str">
        <f t="shared" si="559"/>
        <v>Dans 69227</v>
      </c>
      <c r="J5082" s="5" t="str">
        <f t="shared" si="557"/>
        <v/>
      </c>
      <c r="K5082" s="6">
        <v>30</v>
      </c>
      <c r="L5082" s="7">
        <v>5.7870370370370366E-5</v>
      </c>
      <c r="M5082">
        <v>4.2000000000000002E-4</v>
      </c>
      <c r="N5082" s="9" t="str">
        <f t="shared" si="558"/>
        <v>passage possible</v>
      </c>
      <c r="O5082" s="6" t="str">
        <f>IFERROR(VLOOKUP(F5082,TCD!$A$4:$C$362,3,FALSE),"Commune de ramassage")</f>
        <v>Commune de ramassage</v>
      </c>
      <c r="P5082">
        <v>669</v>
      </c>
    </row>
    <row r="5083" spans="1:16" x14ac:dyDescent="0.3">
      <c r="A5083">
        <f t="shared" si="553"/>
        <v>5082</v>
      </c>
      <c r="B5083" t="s">
        <v>30</v>
      </c>
      <c r="C5083" s="8">
        <v>44641.469282407408</v>
      </c>
      <c r="D5083" s="7">
        <f>C5083</f>
        <v>44641.469282407408</v>
      </c>
      <c r="E5083" s="6" t="s">
        <v>37</v>
      </c>
      <c r="F5083" s="6" t="str">
        <f t="shared" si="554"/>
        <v>69227 44641,46928</v>
      </c>
      <c r="G5083" s="6" t="str">
        <f t="shared" si="555"/>
        <v>44641,4692824074 69227</v>
      </c>
      <c r="H5083" s="6" t="str">
        <f t="shared" si="556"/>
        <v>Dans 69227</v>
      </c>
      <c r="I5083" s="6" t="str">
        <f t="shared" si="559"/>
        <v>Dans 69227</v>
      </c>
      <c r="J5083" s="5" t="str">
        <f t="shared" si="557"/>
        <v/>
      </c>
      <c r="K5083" s="6">
        <v>32</v>
      </c>
      <c r="L5083" s="7">
        <v>1.5046296296296297E-4</v>
      </c>
      <c r="M5083">
        <v>7.85E-4</v>
      </c>
      <c r="N5083" s="9" t="str">
        <f t="shared" si="558"/>
        <v>passage possible</v>
      </c>
      <c r="O5083" s="6" t="str">
        <f>IFERROR(VLOOKUP(F5083,TCD!$A$4:$C$362,3,FALSE),"Commune de ramassage")</f>
        <v>Commune de ramassage</v>
      </c>
      <c r="P5083">
        <v>670</v>
      </c>
    </row>
    <row r="5084" spans="1:16" x14ac:dyDescent="0.3">
      <c r="A5084">
        <f t="shared" si="553"/>
        <v>5083</v>
      </c>
      <c r="B5084" t="s">
        <v>30</v>
      </c>
      <c r="C5084" s="8">
        <v>44641.46943287037</v>
      </c>
      <c r="D5084" s="7">
        <f>C5084</f>
        <v>44641.46943287037</v>
      </c>
      <c r="E5084" s="6" t="s">
        <v>37</v>
      </c>
      <c r="F5084" s="6" t="str">
        <f t="shared" si="554"/>
        <v>69227 44641,46943</v>
      </c>
      <c r="G5084" s="6" t="str">
        <f t="shared" si="555"/>
        <v>44641,4694328704 69227</v>
      </c>
      <c r="H5084" s="6" t="str">
        <f t="shared" si="556"/>
        <v>Dans 69227</v>
      </c>
      <c r="I5084" s="6" t="str">
        <f t="shared" si="559"/>
        <v>Dans 69227</v>
      </c>
      <c r="J5084" s="5" t="str">
        <f t="shared" si="557"/>
        <v/>
      </c>
      <c r="K5084" s="6">
        <v>29</v>
      </c>
      <c r="L5084" s="7">
        <v>8.1018518518518516E-5</v>
      </c>
      <c r="M5084">
        <v>4.6500000000000003E-4</v>
      </c>
      <c r="N5084" s="9" t="str">
        <f t="shared" si="558"/>
        <v>passage possible</v>
      </c>
      <c r="O5084" s="6" t="str">
        <f>IFERROR(VLOOKUP(F5084,TCD!$A$4:$C$362,3,FALSE),"Commune de ramassage")</f>
        <v>Commune de ramassage</v>
      </c>
      <c r="P5084">
        <v>671</v>
      </c>
    </row>
    <row r="5085" spans="1:16" x14ac:dyDescent="0.3">
      <c r="A5085">
        <f t="shared" si="553"/>
        <v>5084</v>
      </c>
      <c r="B5085" t="s">
        <v>30</v>
      </c>
      <c r="C5085" s="8">
        <v>44641.469513888886</v>
      </c>
      <c r="D5085" s="7">
        <f>C5085</f>
        <v>44641.469513888886</v>
      </c>
      <c r="E5085" s="6" t="s">
        <v>37</v>
      </c>
      <c r="F5085" s="6" t="str">
        <f t="shared" si="554"/>
        <v>69227 44641,46951</v>
      </c>
      <c r="G5085" s="6" t="str">
        <f t="shared" si="555"/>
        <v>44641,4695138889 69227</v>
      </c>
      <c r="H5085" s="6" t="str">
        <f t="shared" si="556"/>
        <v>Dans 69227</v>
      </c>
      <c r="I5085" s="6" t="str">
        <f t="shared" si="559"/>
        <v>Dans 69227</v>
      </c>
      <c r="J5085" s="5" t="str">
        <f t="shared" si="557"/>
        <v/>
      </c>
      <c r="K5085" s="6">
        <v>34</v>
      </c>
      <c r="L5085" s="7">
        <v>1.273148148148148E-4</v>
      </c>
      <c r="M5085">
        <v>9.3499999999999996E-4</v>
      </c>
      <c r="N5085" s="9" t="str">
        <f t="shared" si="558"/>
        <v>passage possible</v>
      </c>
      <c r="O5085" s="6" t="str">
        <f>IFERROR(VLOOKUP(F5085,TCD!$A$4:$C$362,3,FALSE),"Commune de ramassage")</f>
        <v>Commune de ramassage</v>
      </c>
      <c r="P5085">
        <v>672</v>
      </c>
    </row>
    <row r="5086" spans="1:16" x14ac:dyDescent="0.3">
      <c r="A5086">
        <f t="shared" si="553"/>
        <v>5085</v>
      </c>
      <c r="B5086" t="s">
        <v>30</v>
      </c>
      <c r="C5086" s="8">
        <v>44641.469641203701</v>
      </c>
      <c r="D5086" s="7">
        <f>C5086</f>
        <v>44641.469641203701</v>
      </c>
      <c r="E5086" s="6" t="s">
        <v>37</v>
      </c>
      <c r="F5086" s="6" t="str">
        <f t="shared" si="554"/>
        <v>69227 44641,46964</v>
      </c>
      <c r="G5086" s="6" t="str">
        <f t="shared" si="555"/>
        <v>44641,4696412037 69227</v>
      </c>
      <c r="H5086" s="6" t="str">
        <f t="shared" si="556"/>
        <v>Dans 69227</v>
      </c>
      <c r="I5086" s="6" t="str">
        <f t="shared" si="559"/>
        <v>Dans 69227</v>
      </c>
      <c r="J5086" s="5" t="str">
        <f t="shared" si="557"/>
        <v/>
      </c>
      <c r="K5086" s="6">
        <v>39</v>
      </c>
      <c r="L5086" s="7">
        <v>1.0416666666666667E-4</v>
      </c>
      <c r="M5086">
        <v>2.0000000000000001E-4</v>
      </c>
      <c r="N5086" s="9" t="str">
        <f t="shared" si="558"/>
        <v>passage possible</v>
      </c>
      <c r="O5086" s="6" t="str">
        <f>IFERROR(VLOOKUP(F5086,TCD!$A$4:$C$362,3,FALSE),"Commune de ramassage")</f>
        <v>Commune de ramassage</v>
      </c>
      <c r="P5086">
        <v>673</v>
      </c>
    </row>
    <row r="5087" spans="1:16" x14ac:dyDescent="0.3">
      <c r="A5087">
        <f t="shared" si="553"/>
        <v>5086</v>
      </c>
      <c r="B5087" t="s">
        <v>30</v>
      </c>
      <c r="C5087" s="8">
        <v>44641.46974537037</v>
      </c>
      <c r="D5087" s="7">
        <f>C5087</f>
        <v>44641.46974537037</v>
      </c>
      <c r="E5087" s="6" t="s">
        <v>37</v>
      </c>
      <c r="F5087" s="6" t="str">
        <f t="shared" si="554"/>
        <v>69227 44641,46975</v>
      </c>
      <c r="G5087" s="6" t="str">
        <f t="shared" si="555"/>
        <v>44641,4697453704 69227</v>
      </c>
      <c r="H5087" s="6" t="str">
        <f t="shared" si="556"/>
        <v>Dans 69227</v>
      </c>
      <c r="I5087" s="6" t="str">
        <f t="shared" si="559"/>
        <v>Dans 69227</v>
      </c>
      <c r="J5087" s="5" t="str">
        <f t="shared" si="557"/>
        <v/>
      </c>
      <c r="K5087" s="6">
        <v>37</v>
      </c>
      <c r="L5087" s="7">
        <v>2.3148148148148146E-4</v>
      </c>
      <c r="M5087">
        <v>-5.7399999999999997E-4</v>
      </c>
      <c r="N5087" s="9" t="str">
        <f t="shared" si="558"/>
        <v>passage possible</v>
      </c>
      <c r="O5087" s="6" t="str">
        <f>IFERROR(VLOOKUP(F5087,TCD!$A$4:$C$362,3,FALSE),"Commune de ramassage")</f>
        <v>Commune de ramassage</v>
      </c>
      <c r="P5087">
        <v>674</v>
      </c>
    </row>
    <row r="5088" spans="1:16" x14ac:dyDescent="0.3">
      <c r="A5088">
        <f t="shared" si="553"/>
        <v>5087</v>
      </c>
      <c r="B5088" t="s">
        <v>30</v>
      </c>
      <c r="C5088" s="8">
        <v>44641.469976851855</v>
      </c>
      <c r="D5088" s="7">
        <f>C5088</f>
        <v>44641.469976851855</v>
      </c>
      <c r="E5088" s="6" t="s">
        <v>37</v>
      </c>
      <c r="F5088" s="6" t="str">
        <f t="shared" si="554"/>
        <v>69227 44641,46998</v>
      </c>
      <c r="G5088" s="6" t="str">
        <f t="shared" si="555"/>
        <v>44641,4699768519 69227</v>
      </c>
      <c r="H5088" s="6" t="str">
        <f t="shared" si="556"/>
        <v>Dans 69227</v>
      </c>
      <c r="I5088" s="6" t="str">
        <f t="shared" si="559"/>
        <v>Dans 69227</v>
      </c>
      <c r="J5088" s="5" t="str">
        <f t="shared" si="557"/>
        <v/>
      </c>
      <c r="K5088" s="6">
        <v>37</v>
      </c>
      <c r="L5088" s="7">
        <v>6.9444444444444444E-5</v>
      </c>
      <c r="M5088">
        <v>-1.5E-5</v>
      </c>
      <c r="N5088" s="9" t="str">
        <f t="shared" si="558"/>
        <v>passage possible</v>
      </c>
      <c r="O5088" s="6" t="str">
        <f>IFERROR(VLOOKUP(F5088,TCD!$A$4:$C$362,3,FALSE),"Commune de ramassage")</f>
        <v>Commune de ramassage</v>
      </c>
      <c r="P5088">
        <v>675</v>
      </c>
    </row>
    <row r="5089" spans="1:16" x14ac:dyDescent="0.3">
      <c r="A5089">
        <f t="shared" si="553"/>
        <v>5088</v>
      </c>
      <c r="B5089" t="s">
        <v>30</v>
      </c>
      <c r="C5089" s="8">
        <v>44641.470046296294</v>
      </c>
      <c r="D5089" s="7">
        <f>C5089</f>
        <v>44641.470046296294</v>
      </c>
      <c r="E5089" s="6" t="s">
        <v>37</v>
      </c>
      <c r="F5089" s="6" t="str">
        <f t="shared" si="554"/>
        <v>69227 44641,47005</v>
      </c>
      <c r="G5089" s="6" t="str">
        <f t="shared" si="555"/>
        <v>44641,4700462963 69227</v>
      </c>
      <c r="H5089" s="6" t="str">
        <f t="shared" si="556"/>
        <v>Dans 69227</v>
      </c>
      <c r="I5089" s="6" t="str">
        <f t="shared" si="559"/>
        <v>Dans 69227</v>
      </c>
      <c r="J5089" s="5" t="str">
        <f t="shared" si="557"/>
        <v/>
      </c>
      <c r="K5089" s="6">
        <v>31</v>
      </c>
      <c r="L5089" s="7">
        <v>6.9444444444444444E-5</v>
      </c>
      <c r="M5089">
        <v>-4.3000000000000002E-5</v>
      </c>
      <c r="N5089" s="9" t="str">
        <f t="shared" si="558"/>
        <v>passage possible</v>
      </c>
      <c r="O5089" s="6" t="str">
        <f>IFERROR(VLOOKUP(F5089,TCD!$A$4:$C$362,3,FALSE),"Commune de ramassage")</f>
        <v>Commune de ramassage</v>
      </c>
      <c r="P5089">
        <v>676</v>
      </c>
    </row>
    <row r="5090" spans="1:16" x14ac:dyDescent="0.3">
      <c r="A5090">
        <f t="shared" si="553"/>
        <v>5089</v>
      </c>
      <c r="B5090" t="s">
        <v>30</v>
      </c>
      <c r="C5090" s="8">
        <v>44641.47011574074</v>
      </c>
      <c r="D5090" s="7">
        <f>C5090</f>
        <v>44641.47011574074</v>
      </c>
      <c r="E5090" s="6" t="s">
        <v>37</v>
      </c>
      <c r="F5090" s="6" t="str">
        <f t="shared" si="554"/>
        <v>69227 44641,47012</v>
      </c>
      <c r="G5090" s="6" t="str">
        <f t="shared" si="555"/>
        <v>44641,4701157407 69227</v>
      </c>
      <c r="H5090" s="6" t="str">
        <f t="shared" si="556"/>
        <v>Dans 69227</v>
      </c>
      <c r="I5090" s="6" t="str">
        <f t="shared" si="559"/>
        <v>Dans 69227</v>
      </c>
      <c r="J5090" s="5" t="str">
        <f t="shared" si="557"/>
        <v/>
      </c>
      <c r="K5090" s="6">
        <v>26</v>
      </c>
      <c r="L5090" s="7">
        <v>2.0833333333333335E-4</v>
      </c>
      <c r="M5090">
        <v>6.1799999999999995E-4</v>
      </c>
      <c r="N5090" s="9" t="str">
        <f t="shared" si="558"/>
        <v>passage possible</v>
      </c>
      <c r="O5090" s="6" t="str">
        <f>IFERROR(VLOOKUP(F5090,TCD!$A$4:$C$362,3,FALSE),"Commune de ramassage")</f>
        <v>Commune de ramassage</v>
      </c>
      <c r="P5090">
        <v>677</v>
      </c>
    </row>
    <row r="5091" spans="1:16" x14ac:dyDescent="0.3">
      <c r="A5091">
        <f t="shared" si="553"/>
        <v>5090</v>
      </c>
      <c r="B5091" t="s">
        <v>30</v>
      </c>
      <c r="C5091" s="8">
        <v>44641.470324074071</v>
      </c>
      <c r="D5091" s="7">
        <f>C5091</f>
        <v>44641.470324074071</v>
      </c>
      <c r="E5091" s="6" t="s">
        <v>37</v>
      </c>
      <c r="F5091" s="6" t="str">
        <f t="shared" si="554"/>
        <v>69227 44641,47032</v>
      </c>
      <c r="G5091" s="6" t="str">
        <f t="shared" si="555"/>
        <v>44641,4703240741 69227</v>
      </c>
      <c r="H5091" s="6" t="str">
        <f t="shared" si="556"/>
        <v>Dans 69227</v>
      </c>
      <c r="I5091" s="6" t="str">
        <f t="shared" si="559"/>
        <v>Dans 69227</v>
      </c>
      <c r="J5091" s="5" t="str">
        <f t="shared" si="557"/>
        <v/>
      </c>
      <c r="K5091" s="6">
        <v>28</v>
      </c>
      <c r="L5091" s="7">
        <v>3.7037037037037035E-4</v>
      </c>
      <c r="M5091">
        <v>1.934E-3</v>
      </c>
      <c r="N5091" s="9" t="str">
        <f t="shared" si="558"/>
        <v>passage possible</v>
      </c>
      <c r="O5091" s="6" t="str">
        <f>IFERROR(VLOOKUP(F5091,TCD!$A$4:$C$362,3,FALSE),"Commune de ramassage")</f>
        <v>Commune de ramassage</v>
      </c>
      <c r="P5091">
        <v>678</v>
      </c>
    </row>
    <row r="5092" spans="1:16" x14ac:dyDescent="0.3">
      <c r="A5092">
        <f t="shared" si="553"/>
        <v>5091</v>
      </c>
      <c r="B5092" t="s">
        <v>30</v>
      </c>
      <c r="C5092" s="8">
        <v>44641.470694444448</v>
      </c>
      <c r="D5092" s="7">
        <f>C5092</f>
        <v>44641.470694444448</v>
      </c>
      <c r="E5092" s="6" t="s">
        <v>37</v>
      </c>
      <c r="F5092" s="6" t="str">
        <f t="shared" si="554"/>
        <v>69227 44641,47069</v>
      </c>
      <c r="G5092" s="6" t="str">
        <f t="shared" si="555"/>
        <v>44641,4706944444 69227</v>
      </c>
      <c r="H5092" s="6" t="str">
        <f t="shared" si="556"/>
        <v>Dans 69227</v>
      </c>
      <c r="I5092" s="6" t="str">
        <f t="shared" si="559"/>
        <v>Dans 69227</v>
      </c>
      <c r="J5092" s="5" t="str">
        <f t="shared" si="557"/>
        <v/>
      </c>
      <c r="K5092" s="6">
        <v>28</v>
      </c>
      <c r="L5092" s="7">
        <v>4.6296296296296294E-5</v>
      </c>
      <c r="M5092">
        <v>4.3300000000000001E-4</v>
      </c>
      <c r="N5092" s="9" t="str">
        <f t="shared" si="558"/>
        <v>passage possible</v>
      </c>
      <c r="O5092" s="6" t="str">
        <f>IFERROR(VLOOKUP(F5092,TCD!$A$4:$C$362,3,FALSE),"Commune de ramassage")</f>
        <v>Commune de ramassage</v>
      </c>
      <c r="P5092">
        <v>679</v>
      </c>
    </row>
    <row r="5093" spans="1:16" x14ac:dyDescent="0.3">
      <c r="A5093">
        <f t="shared" si="553"/>
        <v>5092</v>
      </c>
      <c r="B5093" t="s">
        <v>30</v>
      </c>
      <c r="C5093" s="8">
        <v>44641.47074074074</v>
      </c>
      <c r="D5093" s="7">
        <f>C5093</f>
        <v>44641.47074074074</v>
      </c>
      <c r="E5093" s="6" t="s">
        <v>37</v>
      </c>
      <c r="F5093" s="6" t="str">
        <f t="shared" si="554"/>
        <v>69227 44641,47074</v>
      </c>
      <c r="G5093" s="6" t="str">
        <f t="shared" si="555"/>
        <v>44641,4707407407 69227</v>
      </c>
      <c r="H5093" s="6" t="str">
        <f t="shared" si="556"/>
        <v>Dans 69227</v>
      </c>
      <c r="I5093" s="6" t="str">
        <f t="shared" si="559"/>
        <v>Dans 69227</v>
      </c>
      <c r="J5093" s="5" t="str">
        <f t="shared" si="557"/>
        <v/>
      </c>
      <c r="K5093" s="6">
        <v>35</v>
      </c>
      <c r="L5093" s="7">
        <v>1.0416666666666667E-4</v>
      </c>
      <c r="M5093">
        <v>5.8E-4</v>
      </c>
      <c r="N5093" s="9" t="str">
        <f t="shared" si="558"/>
        <v>passage possible</v>
      </c>
      <c r="O5093" s="6" t="str">
        <f>IFERROR(VLOOKUP(F5093,TCD!$A$4:$C$362,3,FALSE),"Commune de ramassage")</f>
        <v>Commune de ramassage</v>
      </c>
      <c r="P5093">
        <v>680</v>
      </c>
    </row>
    <row r="5094" spans="1:16" x14ac:dyDescent="0.3">
      <c r="A5094">
        <f t="shared" si="553"/>
        <v>5093</v>
      </c>
      <c r="B5094" t="s">
        <v>30</v>
      </c>
      <c r="C5094" s="8">
        <v>44641.47084490741</v>
      </c>
      <c r="D5094" s="7">
        <f>C5094</f>
        <v>44641.47084490741</v>
      </c>
      <c r="E5094" s="6" t="s">
        <v>37</v>
      </c>
      <c r="F5094" s="6" t="str">
        <f t="shared" si="554"/>
        <v>69227 44641,47084</v>
      </c>
      <c r="G5094" s="6" t="str">
        <f t="shared" si="555"/>
        <v>44641,4708449074 69227</v>
      </c>
      <c r="H5094" s="6" t="str">
        <f t="shared" si="556"/>
        <v>Dans 69227</v>
      </c>
      <c r="I5094" s="6" t="str">
        <f t="shared" si="559"/>
        <v>Dans 69227</v>
      </c>
      <c r="J5094" s="5" t="str">
        <f t="shared" si="557"/>
        <v/>
      </c>
      <c r="K5094" s="6">
        <v>28</v>
      </c>
      <c r="L5094" s="7">
        <v>6.9444444444444444E-5</v>
      </c>
      <c r="M5094">
        <v>2.4499999999999999E-4</v>
      </c>
      <c r="N5094" s="9" t="str">
        <f t="shared" si="558"/>
        <v>passage possible</v>
      </c>
      <c r="O5094" s="6" t="str">
        <f>IFERROR(VLOOKUP(F5094,TCD!$A$4:$C$362,3,FALSE),"Commune de ramassage")</f>
        <v>Commune de ramassage</v>
      </c>
      <c r="P5094">
        <v>681</v>
      </c>
    </row>
    <row r="5095" spans="1:16" x14ac:dyDescent="0.3">
      <c r="A5095">
        <f t="shared" si="553"/>
        <v>5094</v>
      </c>
      <c r="B5095" t="s">
        <v>30</v>
      </c>
      <c r="C5095" s="8">
        <v>44641.470914351848</v>
      </c>
      <c r="D5095" s="7">
        <f>C5095</f>
        <v>44641.470914351848</v>
      </c>
      <c r="E5095" s="6" t="s">
        <v>37</v>
      </c>
      <c r="F5095" s="6" t="str">
        <f t="shared" si="554"/>
        <v>69227 44641,47091</v>
      </c>
      <c r="G5095" s="6" t="str">
        <f t="shared" si="555"/>
        <v>44641,4709143518 69227</v>
      </c>
      <c r="H5095" s="6" t="str">
        <f t="shared" si="556"/>
        <v>Dans 69227</v>
      </c>
      <c r="I5095" s="6" t="str">
        <f t="shared" si="559"/>
        <v>Dans 69227</v>
      </c>
      <c r="J5095" s="5" t="str">
        <f t="shared" si="557"/>
        <v/>
      </c>
      <c r="K5095" s="6">
        <v>21</v>
      </c>
      <c r="L5095" s="7">
        <v>4.6296296296296294E-5</v>
      </c>
      <c r="M5095">
        <v>9.2999999999999997E-5</v>
      </c>
      <c r="N5095" s="9" t="str">
        <f t="shared" si="558"/>
        <v>passage possible</v>
      </c>
      <c r="O5095" s="6" t="str">
        <f>IFERROR(VLOOKUP(F5095,TCD!$A$4:$C$362,3,FALSE),"Commune de ramassage")</f>
        <v>Commune de ramassage</v>
      </c>
      <c r="P5095">
        <v>682</v>
      </c>
    </row>
    <row r="5096" spans="1:16" x14ac:dyDescent="0.3">
      <c r="A5096">
        <f t="shared" si="553"/>
        <v>5095</v>
      </c>
      <c r="B5096" t="s">
        <v>30</v>
      </c>
      <c r="C5096" s="8">
        <v>44641.470960648148</v>
      </c>
      <c r="D5096" s="7">
        <f>C5096</f>
        <v>44641.470960648148</v>
      </c>
      <c r="E5096" s="6" t="s">
        <v>37</v>
      </c>
      <c r="F5096" s="6" t="str">
        <f t="shared" si="554"/>
        <v>69227 44641,47096</v>
      </c>
      <c r="G5096" s="6" t="str">
        <f t="shared" si="555"/>
        <v>44641,4709606481 69227</v>
      </c>
      <c r="H5096" s="6" t="str">
        <f t="shared" si="556"/>
        <v>Dans 69227</v>
      </c>
      <c r="I5096" s="6" t="str">
        <f t="shared" si="559"/>
        <v>Dans 69227</v>
      </c>
      <c r="J5096" s="5" t="str">
        <f t="shared" si="557"/>
        <v/>
      </c>
      <c r="K5096" s="6">
        <v>11</v>
      </c>
      <c r="L5096" s="7">
        <v>4.6296296296296294E-5</v>
      </c>
      <c r="M5096">
        <v>1.3200000000000001E-4</v>
      </c>
      <c r="N5096" s="9" t="str">
        <f t="shared" si="558"/>
        <v>passage possible</v>
      </c>
      <c r="O5096" s="6" t="str">
        <f>IFERROR(VLOOKUP(F5096,TCD!$A$4:$C$362,3,FALSE),"Commune de ramassage")</f>
        <v>Commune de ramassage</v>
      </c>
      <c r="P5096">
        <v>683</v>
      </c>
    </row>
    <row r="5097" spans="1:16" x14ac:dyDescent="0.3">
      <c r="A5097">
        <f t="shared" si="553"/>
        <v>5096</v>
      </c>
      <c r="B5097" t="s">
        <v>30</v>
      </c>
      <c r="C5097" s="8">
        <v>44641.471006944441</v>
      </c>
      <c r="D5097" s="7">
        <f>C5097</f>
        <v>44641.471006944441</v>
      </c>
      <c r="E5097" s="6" t="s">
        <v>37</v>
      </c>
      <c r="F5097" s="6" t="str">
        <f t="shared" si="554"/>
        <v>69227 44641,47101</v>
      </c>
      <c r="G5097" s="6" t="str">
        <f t="shared" si="555"/>
        <v>44641,4710069444 69227</v>
      </c>
      <c r="H5097" s="6" t="str">
        <f t="shared" si="556"/>
        <v>Dans 69227</v>
      </c>
      <c r="I5097" s="6" t="str">
        <f t="shared" si="559"/>
        <v>Dans 69227</v>
      </c>
      <c r="J5097" s="5" t="str">
        <f t="shared" si="557"/>
        <v/>
      </c>
      <c r="K5097" s="6">
        <v>12</v>
      </c>
      <c r="L5097" s="7">
        <v>1.8518518518518518E-4</v>
      </c>
      <c r="M5097">
        <v>4.1800000000000002E-4</v>
      </c>
      <c r="N5097" s="9" t="str">
        <f t="shared" si="558"/>
        <v>passage possible</v>
      </c>
      <c r="O5097" s="6" t="str">
        <f>IFERROR(VLOOKUP(F5097,TCD!$A$4:$C$362,3,FALSE),"Commune de ramassage")</f>
        <v>Commune de ramassage</v>
      </c>
      <c r="P5097">
        <v>684</v>
      </c>
    </row>
    <row r="5098" spans="1:16" x14ac:dyDescent="0.3">
      <c r="A5098">
        <f t="shared" si="553"/>
        <v>5097</v>
      </c>
      <c r="B5098" t="s">
        <v>30</v>
      </c>
      <c r="C5098" s="8">
        <v>44641.471192129633</v>
      </c>
      <c r="D5098" s="7">
        <f>C5098</f>
        <v>44641.471192129633</v>
      </c>
      <c r="E5098" s="6" t="s">
        <v>37</v>
      </c>
      <c r="F5098" s="6" t="str">
        <f t="shared" si="554"/>
        <v>69227 44641,47119</v>
      </c>
      <c r="G5098" s="6" t="str">
        <f t="shared" si="555"/>
        <v>44641,4711921296 69227</v>
      </c>
      <c r="H5098" s="6" t="str">
        <f t="shared" si="556"/>
        <v>Dans 69227</v>
      </c>
      <c r="I5098" s="6" t="str">
        <f t="shared" si="559"/>
        <v>Dans 69227</v>
      </c>
      <c r="J5098" s="5" t="str">
        <f t="shared" si="557"/>
        <v/>
      </c>
      <c r="K5098" s="6">
        <v>28</v>
      </c>
      <c r="L5098" s="7">
        <v>5.7870370370370366E-5</v>
      </c>
      <c r="M5098">
        <v>2.12E-4</v>
      </c>
      <c r="N5098" s="9" t="str">
        <f t="shared" si="558"/>
        <v>passage possible</v>
      </c>
      <c r="O5098" s="6" t="str">
        <f>IFERROR(VLOOKUP(F5098,TCD!$A$4:$C$362,3,FALSE),"Commune de ramassage")</f>
        <v>Commune de ramassage</v>
      </c>
      <c r="P5098">
        <v>685</v>
      </c>
    </row>
    <row r="5099" spans="1:16" x14ac:dyDescent="0.3">
      <c r="A5099">
        <f t="shared" si="553"/>
        <v>5098</v>
      </c>
      <c r="B5099" t="s">
        <v>30</v>
      </c>
      <c r="C5099" s="8">
        <v>44641.471250000002</v>
      </c>
      <c r="D5099" s="7">
        <f>C5099</f>
        <v>44641.471250000002</v>
      </c>
      <c r="E5099" s="6" t="s">
        <v>37</v>
      </c>
      <c r="F5099" s="6" t="str">
        <f t="shared" si="554"/>
        <v>69227 44641,47125</v>
      </c>
      <c r="G5099" s="6" t="str">
        <f t="shared" si="555"/>
        <v>44641,47125 69227</v>
      </c>
      <c r="H5099" s="6" t="str">
        <f t="shared" si="556"/>
        <v>Dans 69227</v>
      </c>
      <c r="I5099" s="6" t="str">
        <f t="shared" si="559"/>
        <v>Dans 69227</v>
      </c>
      <c r="J5099" s="5" t="str">
        <f t="shared" si="557"/>
        <v/>
      </c>
      <c r="K5099" s="6">
        <v>30</v>
      </c>
      <c r="L5099" s="7">
        <v>1.7361111111111112E-4</v>
      </c>
      <c r="M5099">
        <v>9.6000000000000002E-4</v>
      </c>
      <c r="N5099" s="9" t="str">
        <f t="shared" si="558"/>
        <v>passage possible</v>
      </c>
      <c r="O5099" s="6" t="str">
        <f>IFERROR(VLOOKUP(F5099,TCD!$A$4:$C$362,3,FALSE),"Commune de ramassage")</f>
        <v>Commune de ramassage</v>
      </c>
      <c r="P5099">
        <v>686</v>
      </c>
    </row>
    <row r="5100" spans="1:16" x14ac:dyDescent="0.3">
      <c r="A5100">
        <f t="shared" si="553"/>
        <v>5099</v>
      </c>
      <c r="B5100" t="s">
        <v>30</v>
      </c>
      <c r="C5100" s="8">
        <v>44641.47142361111</v>
      </c>
      <c r="D5100" s="7">
        <f>C5100</f>
        <v>44641.47142361111</v>
      </c>
      <c r="E5100" s="6" t="s">
        <v>37</v>
      </c>
      <c r="F5100" s="6" t="str">
        <f t="shared" si="554"/>
        <v>69227 44641,47142</v>
      </c>
      <c r="G5100" s="6" t="str">
        <f t="shared" si="555"/>
        <v>44641,4714236111 69227</v>
      </c>
      <c r="H5100" s="6" t="str">
        <f t="shared" si="556"/>
        <v>Dans 69227</v>
      </c>
      <c r="I5100" s="6" t="str">
        <f t="shared" si="559"/>
        <v>Dans 69227</v>
      </c>
      <c r="J5100" s="5" t="str">
        <f t="shared" si="557"/>
        <v/>
      </c>
      <c r="K5100" s="6">
        <v>33</v>
      </c>
      <c r="L5100" s="7">
        <v>4.6296296296296294E-5</v>
      </c>
      <c r="M5100">
        <v>1.3999999999999999E-4</v>
      </c>
      <c r="N5100" s="9" t="str">
        <f t="shared" si="558"/>
        <v>passage possible</v>
      </c>
      <c r="O5100" s="6" t="str">
        <f>IFERROR(VLOOKUP(F5100,TCD!$A$4:$C$362,3,FALSE),"Commune de ramassage")</f>
        <v>Commune de ramassage</v>
      </c>
      <c r="P5100">
        <v>687</v>
      </c>
    </row>
    <row r="5101" spans="1:16" x14ac:dyDescent="0.3">
      <c r="A5101">
        <f t="shared" si="553"/>
        <v>5100</v>
      </c>
      <c r="B5101" t="s">
        <v>30</v>
      </c>
      <c r="C5101" s="8">
        <v>44641.47146990741</v>
      </c>
      <c r="D5101" s="7">
        <f>C5101</f>
        <v>44641.47146990741</v>
      </c>
      <c r="E5101" s="6" t="s">
        <v>37</v>
      </c>
      <c r="F5101" s="6" t="str">
        <f t="shared" si="554"/>
        <v>69227 44641,47147</v>
      </c>
      <c r="G5101" s="6" t="str">
        <f t="shared" si="555"/>
        <v>44641,4714699074 69227</v>
      </c>
      <c r="H5101" s="6" t="str">
        <f t="shared" si="556"/>
        <v>Dans 69227</v>
      </c>
      <c r="I5101" s="6" t="str">
        <f t="shared" si="559"/>
        <v>Dans 69227</v>
      </c>
      <c r="J5101" s="5" t="str">
        <f t="shared" si="557"/>
        <v/>
      </c>
      <c r="K5101" s="6">
        <v>35</v>
      </c>
      <c r="L5101" s="7">
        <v>5.7870370370370366E-5</v>
      </c>
      <c r="M5101">
        <v>-7.2000000000000002E-5</v>
      </c>
      <c r="N5101" s="9" t="str">
        <f t="shared" si="558"/>
        <v>passage possible</v>
      </c>
      <c r="O5101" s="6" t="str">
        <f>IFERROR(VLOOKUP(F5101,TCD!$A$4:$C$362,3,FALSE),"Commune de ramassage")</f>
        <v>Commune de ramassage</v>
      </c>
      <c r="P5101">
        <v>688</v>
      </c>
    </row>
    <row r="5102" spans="1:16" x14ac:dyDescent="0.3">
      <c r="A5102">
        <f t="shared" si="553"/>
        <v>5101</v>
      </c>
      <c r="B5102" t="s">
        <v>30</v>
      </c>
      <c r="C5102" s="8">
        <v>44641.47152777778</v>
      </c>
      <c r="D5102" s="7">
        <f>C5102</f>
        <v>44641.47152777778</v>
      </c>
      <c r="E5102" s="6" t="s">
        <v>37</v>
      </c>
      <c r="F5102" s="6" t="str">
        <f t="shared" si="554"/>
        <v>69227 44641,47153</v>
      </c>
      <c r="G5102" s="6" t="str">
        <f t="shared" si="555"/>
        <v>44641,4715277778 69227</v>
      </c>
      <c r="H5102" s="6" t="str">
        <f t="shared" si="556"/>
        <v>Dans 69227</v>
      </c>
      <c r="I5102" s="6" t="str">
        <f t="shared" si="559"/>
        <v>Dans 69227</v>
      </c>
      <c r="J5102" s="5" t="str">
        <f t="shared" si="557"/>
        <v/>
      </c>
      <c r="K5102" s="6">
        <v>32</v>
      </c>
      <c r="L5102" s="7">
        <v>9.2592592592592588E-5</v>
      </c>
      <c r="M5102">
        <v>-1.4799999999999999E-4</v>
      </c>
      <c r="N5102" s="9" t="str">
        <f t="shared" si="558"/>
        <v>passage possible</v>
      </c>
      <c r="O5102" s="6" t="str">
        <f>IFERROR(VLOOKUP(F5102,TCD!$A$4:$C$362,3,FALSE),"Commune de ramassage")</f>
        <v>Commune de ramassage</v>
      </c>
      <c r="P5102">
        <v>689</v>
      </c>
    </row>
    <row r="5103" spans="1:16" x14ac:dyDescent="0.3">
      <c r="A5103">
        <f t="shared" si="553"/>
        <v>5102</v>
      </c>
      <c r="B5103" t="s">
        <v>30</v>
      </c>
      <c r="C5103" s="8">
        <v>44641.471620370372</v>
      </c>
      <c r="D5103" s="7">
        <f>C5103</f>
        <v>44641.471620370372</v>
      </c>
      <c r="E5103" s="6" t="s">
        <v>37</v>
      </c>
      <c r="F5103" s="6" t="str">
        <f t="shared" si="554"/>
        <v>69227 44641,47162</v>
      </c>
      <c r="G5103" s="6" t="str">
        <f t="shared" si="555"/>
        <v>44641,4716203704 69227</v>
      </c>
      <c r="H5103" s="6" t="str">
        <f t="shared" si="556"/>
        <v>Dans 69227</v>
      </c>
      <c r="I5103" s="6" t="str">
        <f t="shared" si="559"/>
        <v>Dans 69227</v>
      </c>
      <c r="J5103" s="5" t="str">
        <f t="shared" si="557"/>
        <v/>
      </c>
      <c r="K5103" s="6">
        <v>34</v>
      </c>
      <c r="L5103" s="7">
        <v>1.3888888888888889E-4</v>
      </c>
      <c r="M5103">
        <v>4.2000000000000002E-4</v>
      </c>
      <c r="N5103" s="9" t="str">
        <f t="shared" si="558"/>
        <v>passage possible</v>
      </c>
      <c r="O5103" s="6" t="str">
        <f>IFERROR(VLOOKUP(F5103,TCD!$A$4:$C$362,3,FALSE),"Commune de ramassage")</f>
        <v>Commune de ramassage</v>
      </c>
      <c r="P5103">
        <v>690</v>
      </c>
    </row>
    <row r="5104" spans="1:16" x14ac:dyDescent="0.3">
      <c r="A5104">
        <f t="shared" si="553"/>
        <v>5103</v>
      </c>
      <c r="B5104" t="s">
        <v>30</v>
      </c>
      <c r="C5104" s="8">
        <v>44641.471759259257</v>
      </c>
      <c r="D5104" s="7">
        <f>C5104</f>
        <v>44641.471759259257</v>
      </c>
      <c r="E5104" s="6" t="s">
        <v>37</v>
      </c>
      <c r="F5104" s="6" t="str">
        <f t="shared" si="554"/>
        <v>69227 44641,47176</v>
      </c>
      <c r="G5104" s="6" t="str">
        <f t="shared" si="555"/>
        <v>44641,4717592593 69227</v>
      </c>
      <c r="H5104" s="6" t="str">
        <f t="shared" si="556"/>
        <v>Dans 69227</v>
      </c>
      <c r="I5104" s="6" t="str">
        <f t="shared" si="559"/>
        <v>Dans 69227</v>
      </c>
      <c r="J5104" s="5" t="str">
        <f t="shared" si="557"/>
        <v/>
      </c>
      <c r="K5104" s="6">
        <v>23</v>
      </c>
      <c r="L5104" s="7">
        <v>6.9444444444444444E-5</v>
      </c>
      <c r="M5104">
        <v>3.4499999999999998E-4</v>
      </c>
      <c r="N5104" s="9" t="str">
        <f t="shared" si="558"/>
        <v>passage possible</v>
      </c>
      <c r="O5104" s="6" t="str">
        <f>IFERROR(VLOOKUP(F5104,TCD!$A$4:$C$362,3,FALSE),"Commune de ramassage")</f>
        <v>Commune de ramassage</v>
      </c>
      <c r="P5104">
        <v>691</v>
      </c>
    </row>
    <row r="5105" spans="1:16" x14ac:dyDescent="0.3">
      <c r="A5105">
        <f t="shared" si="553"/>
        <v>5104</v>
      </c>
      <c r="B5105" t="s">
        <v>30</v>
      </c>
      <c r="C5105" s="8">
        <v>44641.471828703703</v>
      </c>
      <c r="D5105" s="7">
        <f>C5105</f>
        <v>44641.471828703703</v>
      </c>
      <c r="E5105" s="6" t="s">
        <v>37</v>
      </c>
      <c r="F5105" s="6" t="str">
        <f t="shared" si="554"/>
        <v>69227 44641,47183</v>
      </c>
      <c r="G5105" s="6" t="str">
        <f t="shared" si="555"/>
        <v>44641,4718287037 69227</v>
      </c>
      <c r="H5105" s="6" t="str">
        <f t="shared" si="556"/>
        <v>Dans 69227</v>
      </c>
      <c r="I5105" s="6" t="str">
        <f t="shared" si="559"/>
        <v>Dans 69227</v>
      </c>
      <c r="J5105" s="5" t="str">
        <f t="shared" si="557"/>
        <v/>
      </c>
      <c r="K5105" s="6">
        <v>32</v>
      </c>
      <c r="L5105" s="7">
        <v>9.4907407407407408E-4</v>
      </c>
      <c r="M5105">
        <v>5.9550000000000002E-3</v>
      </c>
      <c r="N5105" s="9" t="str">
        <f t="shared" si="558"/>
        <v>passage possible</v>
      </c>
      <c r="O5105" s="6" t="str">
        <f>IFERROR(VLOOKUP(F5105,TCD!$A$4:$C$362,3,FALSE),"Commune de ramassage")</f>
        <v>Commune de ramassage</v>
      </c>
      <c r="P5105">
        <v>692</v>
      </c>
    </row>
    <row r="5106" spans="1:16" x14ac:dyDescent="0.3">
      <c r="A5106">
        <f t="shared" si="553"/>
        <v>5105</v>
      </c>
      <c r="B5106" t="s">
        <v>30</v>
      </c>
      <c r="C5106" s="8">
        <v>44641.472777777781</v>
      </c>
      <c r="D5106" s="7">
        <f>C5106</f>
        <v>44641.472777777781</v>
      </c>
      <c r="E5106" s="6" t="s">
        <v>37</v>
      </c>
      <c r="F5106" s="6" t="str">
        <f t="shared" si="554"/>
        <v>69227 44641,47278</v>
      </c>
      <c r="G5106" s="6" t="str">
        <f t="shared" si="555"/>
        <v>44641,4727777778 69227</v>
      </c>
      <c r="H5106" s="6" t="str">
        <f t="shared" si="556"/>
        <v>Dans 69227</v>
      </c>
      <c r="I5106" s="6" t="str">
        <f t="shared" si="559"/>
        <v>Dans 69227</v>
      </c>
      <c r="J5106" s="5" t="str">
        <f t="shared" si="557"/>
        <v/>
      </c>
      <c r="K5106" s="6">
        <v>38</v>
      </c>
      <c r="L5106" s="7">
        <v>1.7361111111111112E-4</v>
      </c>
      <c r="M5106">
        <v>1.4499999999999999E-3</v>
      </c>
      <c r="N5106" s="9" t="str">
        <f t="shared" si="558"/>
        <v>passage possible</v>
      </c>
      <c r="O5106" s="6" t="str">
        <f>IFERROR(VLOOKUP(F5106,TCD!$A$4:$C$362,3,FALSE),"Commune de ramassage")</f>
        <v>Commune de ramassage</v>
      </c>
      <c r="P5106">
        <v>693</v>
      </c>
    </row>
    <row r="5107" spans="1:16" x14ac:dyDescent="0.3">
      <c r="A5107">
        <f t="shared" si="553"/>
        <v>5106</v>
      </c>
      <c r="B5107" t="s">
        <v>30</v>
      </c>
      <c r="C5107" s="8">
        <v>44641.472951388889</v>
      </c>
      <c r="D5107" s="7">
        <f>C5107</f>
        <v>44641.472951388889</v>
      </c>
      <c r="E5107" s="6" t="s">
        <v>37</v>
      </c>
      <c r="F5107" s="6" t="str">
        <f t="shared" si="554"/>
        <v>69227 44641,47295</v>
      </c>
      <c r="G5107" s="6" t="str">
        <f t="shared" si="555"/>
        <v>44641,4729513889 69227</v>
      </c>
      <c r="H5107" s="6" t="str">
        <f t="shared" si="556"/>
        <v>Dans 69227</v>
      </c>
      <c r="I5107" s="6" t="str">
        <f t="shared" si="559"/>
        <v>Dans 69227</v>
      </c>
      <c r="J5107" s="5" t="str">
        <f t="shared" si="557"/>
        <v/>
      </c>
      <c r="K5107" s="6">
        <v>41</v>
      </c>
      <c r="L5107" s="7">
        <v>5.7870370370370366E-5</v>
      </c>
      <c r="M5107">
        <v>3.1500000000000001E-4</v>
      </c>
      <c r="N5107" s="9" t="str">
        <f t="shared" si="558"/>
        <v>passage possible</v>
      </c>
      <c r="O5107" s="6" t="str">
        <f>IFERROR(VLOOKUP(F5107,TCD!$A$4:$C$362,3,FALSE),"Commune de ramassage")</f>
        <v>Commune de ramassage</v>
      </c>
      <c r="P5107">
        <v>694</v>
      </c>
    </row>
    <row r="5108" spans="1:16" x14ac:dyDescent="0.3">
      <c r="A5108">
        <f t="shared" si="553"/>
        <v>5107</v>
      </c>
      <c r="B5108" t="s">
        <v>30</v>
      </c>
      <c r="C5108" s="8">
        <v>44641.473009259258</v>
      </c>
      <c r="D5108" s="7">
        <f>C5108</f>
        <v>44641.473009259258</v>
      </c>
      <c r="E5108" s="6" t="s">
        <v>37</v>
      </c>
      <c r="F5108" s="6" t="str">
        <f t="shared" si="554"/>
        <v>69227 44641,47301</v>
      </c>
      <c r="G5108" s="6" t="str">
        <f t="shared" si="555"/>
        <v>44641,4730092593 69227</v>
      </c>
      <c r="H5108" s="6" t="str">
        <f t="shared" si="556"/>
        <v>Dans 69227</v>
      </c>
      <c r="I5108" s="6" t="str">
        <f t="shared" si="559"/>
        <v>Dans 69227</v>
      </c>
      <c r="J5108" s="5" t="str">
        <f t="shared" si="557"/>
        <v/>
      </c>
      <c r="K5108" s="6">
        <v>36</v>
      </c>
      <c r="L5108" s="7">
        <v>5.7870370370370366E-5</v>
      </c>
      <c r="M5108">
        <v>3.0699999999999998E-4</v>
      </c>
      <c r="N5108" s="9" t="str">
        <f t="shared" si="558"/>
        <v>passage possible</v>
      </c>
      <c r="O5108" s="6" t="str">
        <f>IFERROR(VLOOKUP(F5108,TCD!$A$4:$C$362,3,FALSE),"Commune de ramassage")</f>
        <v>Commune de ramassage</v>
      </c>
      <c r="P5108">
        <v>695</v>
      </c>
    </row>
    <row r="5109" spans="1:16" x14ac:dyDescent="0.3">
      <c r="A5109">
        <f t="shared" si="553"/>
        <v>5108</v>
      </c>
      <c r="B5109" t="s">
        <v>30</v>
      </c>
      <c r="C5109" s="8">
        <v>44641.473067129627</v>
      </c>
      <c r="D5109" s="7">
        <f>C5109</f>
        <v>44641.473067129627</v>
      </c>
      <c r="E5109" s="6" t="s">
        <v>37</v>
      </c>
      <c r="F5109" s="6" t="str">
        <f t="shared" si="554"/>
        <v>69227 44641,47307</v>
      </c>
      <c r="G5109" s="6" t="str">
        <f t="shared" si="555"/>
        <v>44641,4730671296 69227</v>
      </c>
      <c r="H5109" s="6" t="str">
        <f t="shared" si="556"/>
        <v>Dans 69227</v>
      </c>
      <c r="I5109" s="6" t="str">
        <f t="shared" si="559"/>
        <v>Dans 69227</v>
      </c>
      <c r="J5109" s="5" t="str">
        <f t="shared" si="557"/>
        <v/>
      </c>
      <c r="K5109" s="6">
        <v>32</v>
      </c>
      <c r="L5109" s="7">
        <v>2.3148148148148147E-5</v>
      </c>
      <c r="M5109">
        <v>1.66E-4</v>
      </c>
      <c r="N5109" s="9" t="str">
        <f t="shared" si="558"/>
        <v>passage possible</v>
      </c>
      <c r="O5109" s="6" t="str">
        <f>IFERROR(VLOOKUP(F5109,TCD!$A$4:$C$362,3,FALSE),"Commune de ramassage")</f>
        <v>Commune de ramassage</v>
      </c>
      <c r="P5109">
        <v>696</v>
      </c>
    </row>
    <row r="5110" spans="1:16" x14ac:dyDescent="0.3">
      <c r="A5110">
        <f t="shared" si="553"/>
        <v>5109</v>
      </c>
      <c r="B5110" t="s">
        <v>30</v>
      </c>
      <c r="C5110" s="8">
        <v>44641.473090277781</v>
      </c>
      <c r="D5110" s="7">
        <f>C5110</f>
        <v>44641.473090277781</v>
      </c>
      <c r="E5110" s="6" t="s">
        <v>37</v>
      </c>
      <c r="F5110" s="6" t="str">
        <f t="shared" si="554"/>
        <v>69227 44641,47309</v>
      </c>
      <c r="G5110" s="6" t="str">
        <f t="shared" si="555"/>
        <v>44641,4730902778 69227</v>
      </c>
      <c r="H5110" s="6" t="str">
        <f t="shared" si="556"/>
        <v>Dans 69227</v>
      </c>
      <c r="I5110" s="6" t="str">
        <f t="shared" si="559"/>
        <v>Dans 69227</v>
      </c>
      <c r="J5110" s="5" t="str">
        <f t="shared" si="557"/>
        <v/>
      </c>
      <c r="K5110" s="6">
        <v>30</v>
      </c>
      <c r="L5110" s="7">
        <v>5.7870370370370366E-5</v>
      </c>
      <c r="M5110">
        <v>2.05E-4</v>
      </c>
      <c r="N5110" s="9" t="str">
        <f t="shared" si="558"/>
        <v>passage possible</v>
      </c>
      <c r="O5110" s="6" t="str">
        <f>IFERROR(VLOOKUP(F5110,TCD!$A$4:$C$362,3,FALSE),"Commune de ramassage")</f>
        <v>Commune de ramassage</v>
      </c>
      <c r="P5110">
        <v>697</v>
      </c>
    </row>
    <row r="5111" spans="1:16" x14ac:dyDescent="0.3">
      <c r="A5111">
        <f t="shared" si="553"/>
        <v>5110</v>
      </c>
      <c r="B5111" t="s">
        <v>30</v>
      </c>
      <c r="C5111" s="8">
        <v>44641.47314814815</v>
      </c>
      <c r="D5111" s="7">
        <f>C5111</f>
        <v>44641.47314814815</v>
      </c>
      <c r="E5111" s="6" t="s">
        <v>37</v>
      </c>
      <c r="F5111" s="6" t="str">
        <f t="shared" si="554"/>
        <v>69227 44641,47315</v>
      </c>
      <c r="G5111" s="6" t="str">
        <f t="shared" si="555"/>
        <v>44641,4731481482 69227</v>
      </c>
      <c r="H5111" s="6" t="str">
        <f t="shared" si="556"/>
        <v>Dans 69227</v>
      </c>
      <c r="I5111" s="6" t="str">
        <f t="shared" si="559"/>
        <v>Dans 69227</v>
      </c>
      <c r="J5111" s="5" t="str">
        <f t="shared" si="557"/>
        <v/>
      </c>
      <c r="K5111" s="6">
        <v>33</v>
      </c>
      <c r="L5111" s="7">
        <v>2.3148148148148147E-5</v>
      </c>
      <c r="M5111">
        <v>9.2E-5</v>
      </c>
      <c r="N5111" s="9" t="str">
        <f t="shared" si="558"/>
        <v>passage possible</v>
      </c>
      <c r="O5111" s="6" t="str">
        <f>IFERROR(VLOOKUP(F5111,TCD!$A$4:$C$362,3,FALSE),"Commune de ramassage")</f>
        <v>Commune de ramassage</v>
      </c>
      <c r="P5111">
        <v>698</v>
      </c>
    </row>
    <row r="5112" spans="1:16" x14ac:dyDescent="0.3">
      <c r="A5112">
        <f t="shared" si="553"/>
        <v>5111</v>
      </c>
      <c r="B5112" t="s">
        <v>30</v>
      </c>
      <c r="C5112" s="8">
        <v>44641.473171296297</v>
      </c>
      <c r="D5112" s="7">
        <f>C5112</f>
        <v>44641.473171296297</v>
      </c>
      <c r="E5112" s="6" t="s">
        <v>37</v>
      </c>
      <c r="F5112" s="6" t="str">
        <f t="shared" si="554"/>
        <v>69227 44641,47317</v>
      </c>
      <c r="G5112" s="6" t="str">
        <f t="shared" si="555"/>
        <v>44641,4731712962 69227</v>
      </c>
      <c r="H5112" s="6" t="str">
        <f t="shared" si="556"/>
        <v>Dans 69227</v>
      </c>
      <c r="I5112" s="6" t="str">
        <f t="shared" si="559"/>
        <v>Dans 69227</v>
      </c>
      <c r="J5112" s="5" t="str">
        <f t="shared" si="557"/>
        <v/>
      </c>
      <c r="K5112" s="6">
        <v>36</v>
      </c>
      <c r="L5112" s="7">
        <v>1.0416666666666667E-4</v>
      </c>
      <c r="M5112">
        <v>-2.8E-5</v>
      </c>
      <c r="N5112" s="9" t="str">
        <f t="shared" si="558"/>
        <v>passage possible</v>
      </c>
      <c r="O5112" s="6" t="str">
        <f>IFERROR(VLOOKUP(F5112,TCD!$A$4:$C$362,3,FALSE),"Commune de ramassage")</f>
        <v>Commune de ramassage</v>
      </c>
      <c r="P5112">
        <v>699</v>
      </c>
    </row>
    <row r="5113" spans="1:16" x14ac:dyDescent="0.3">
      <c r="A5113">
        <f t="shared" si="553"/>
        <v>5112</v>
      </c>
      <c r="B5113" t="s">
        <v>30</v>
      </c>
      <c r="C5113" s="8">
        <v>44641.473275462966</v>
      </c>
      <c r="D5113" s="7">
        <f>C5113</f>
        <v>44641.473275462966</v>
      </c>
      <c r="E5113" s="6" t="s">
        <v>37</v>
      </c>
      <c r="F5113" s="6" t="str">
        <f t="shared" si="554"/>
        <v>69227 44641,47328</v>
      </c>
      <c r="G5113" s="6" t="str">
        <f t="shared" si="555"/>
        <v>44641,473275463 69227</v>
      </c>
      <c r="H5113" s="6" t="str">
        <f t="shared" si="556"/>
        <v>Dans 69227</v>
      </c>
      <c r="I5113" s="6" t="str">
        <f t="shared" si="559"/>
        <v>Dans 69227</v>
      </c>
      <c r="J5113" s="5" t="str">
        <f t="shared" si="557"/>
        <v/>
      </c>
      <c r="K5113" s="6">
        <v>33</v>
      </c>
      <c r="L5113" s="7">
        <v>1.1574074074074073E-4</v>
      </c>
      <c r="M5113">
        <v>-6.02E-4</v>
      </c>
      <c r="N5113" s="9" t="str">
        <f t="shared" si="558"/>
        <v>passage possible</v>
      </c>
      <c r="O5113" s="6" t="str">
        <f>IFERROR(VLOOKUP(F5113,TCD!$A$4:$C$362,3,FALSE),"Commune de ramassage")</f>
        <v>Commune de ramassage</v>
      </c>
      <c r="P5113">
        <v>700</v>
      </c>
    </row>
    <row r="5114" spans="1:16" x14ac:dyDescent="0.3">
      <c r="A5114">
        <f t="shared" si="553"/>
        <v>5113</v>
      </c>
      <c r="B5114" t="s">
        <v>30</v>
      </c>
      <c r="C5114" s="8">
        <v>44641.473391203705</v>
      </c>
      <c r="D5114" s="7">
        <f>C5114</f>
        <v>44641.473391203705</v>
      </c>
      <c r="E5114" s="6" t="s">
        <v>37</v>
      </c>
      <c r="F5114" s="6" t="str">
        <f t="shared" si="554"/>
        <v>69227 44641,47339</v>
      </c>
      <c r="G5114" s="6" t="str">
        <f t="shared" si="555"/>
        <v>44641,4733912037 69227</v>
      </c>
      <c r="H5114" s="6" t="str">
        <f t="shared" si="556"/>
        <v>Dans 69227</v>
      </c>
      <c r="I5114" s="6" t="str">
        <f t="shared" si="559"/>
        <v>Dans 69227</v>
      </c>
      <c r="J5114" s="5" t="str">
        <f t="shared" si="557"/>
        <v/>
      </c>
      <c r="K5114" s="6">
        <v>34</v>
      </c>
      <c r="L5114" s="7">
        <v>9.2592592592592588E-5</v>
      </c>
      <c r="M5114">
        <v>-3.6200000000000002E-4</v>
      </c>
      <c r="N5114" s="9" t="str">
        <f t="shared" si="558"/>
        <v>passage possible</v>
      </c>
      <c r="O5114" s="6" t="str">
        <f>IFERROR(VLOOKUP(F5114,TCD!$A$4:$C$362,3,FALSE),"Commune de ramassage")</f>
        <v>Commune de ramassage</v>
      </c>
      <c r="P5114">
        <v>701</v>
      </c>
    </row>
    <row r="5115" spans="1:16" x14ac:dyDescent="0.3">
      <c r="A5115">
        <f t="shared" si="553"/>
        <v>5114</v>
      </c>
      <c r="B5115" t="s">
        <v>30</v>
      </c>
      <c r="C5115" s="8">
        <v>44641.473483796297</v>
      </c>
      <c r="D5115" s="7">
        <f>C5115</f>
        <v>44641.473483796297</v>
      </c>
      <c r="E5115" s="6" t="s">
        <v>37</v>
      </c>
      <c r="F5115" s="6" t="str">
        <f t="shared" si="554"/>
        <v>69227 44641,47348</v>
      </c>
      <c r="G5115" s="6" t="str">
        <f t="shared" si="555"/>
        <v>44641,4734837963 69227</v>
      </c>
      <c r="H5115" s="6" t="str">
        <f t="shared" si="556"/>
        <v>Dans 69227</v>
      </c>
      <c r="I5115" s="6" t="str">
        <f t="shared" si="559"/>
        <v>Dans 69227</v>
      </c>
      <c r="J5115" s="5" t="str">
        <f t="shared" si="557"/>
        <v/>
      </c>
      <c r="K5115" s="6">
        <v>26</v>
      </c>
      <c r="L5115" s="7">
        <v>1.1574074074074073E-5</v>
      </c>
      <c r="M5115">
        <v>1.5E-5</v>
      </c>
      <c r="N5115" s="9" t="str">
        <f t="shared" si="558"/>
        <v>passage possible</v>
      </c>
      <c r="O5115" s="6" t="str">
        <f>IFERROR(VLOOKUP(F5115,TCD!$A$4:$C$362,3,FALSE),"Commune de ramassage")</f>
        <v>Commune de ramassage</v>
      </c>
      <c r="P5115">
        <v>702</v>
      </c>
    </row>
    <row r="5116" spans="1:16" x14ac:dyDescent="0.3">
      <c r="A5116">
        <f t="shared" si="553"/>
        <v>5115</v>
      </c>
      <c r="B5116" t="s">
        <v>30</v>
      </c>
      <c r="C5116" s="8">
        <v>44641.473495370374</v>
      </c>
      <c r="D5116" s="7">
        <f>C5116</f>
        <v>44641.473495370374</v>
      </c>
      <c r="E5116" s="6" t="s">
        <v>37</v>
      </c>
      <c r="F5116" s="6" t="str">
        <f t="shared" si="554"/>
        <v>69227 44641,4735</v>
      </c>
      <c r="G5116" s="6" t="str">
        <f t="shared" si="555"/>
        <v>44641,4734953704 69227</v>
      </c>
      <c r="H5116" s="6" t="str">
        <f t="shared" si="556"/>
        <v>Dans 69227</v>
      </c>
      <c r="I5116" s="6" t="str">
        <f t="shared" si="559"/>
        <v>Dans 69227</v>
      </c>
      <c r="J5116" s="5" t="str">
        <f t="shared" si="557"/>
        <v/>
      </c>
      <c r="K5116" s="6">
        <v>26</v>
      </c>
      <c r="L5116" s="7">
        <v>4.6296296296296294E-5</v>
      </c>
      <c r="M5116">
        <v>1.37E-4</v>
      </c>
      <c r="N5116" s="9" t="str">
        <f t="shared" si="558"/>
        <v>passage possible</v>
      </c>
      <c r="O5116" s="6" t="str">
        <f>IFERROR(VLOOKUP(F5116,TCD!$A$4:$C$362,3,FALSE),"Commune de ramassage")</f>
        <v>Commune de ramassage</v>
      </c>
      <c r="P5116">
        <v>703</v>
      </c>
    </row>
    <row r="5117" spans="1:16" x14ac:dyDescent="0.3">
      <c r="A5117">
        <f t="shared" si="553"/>
        <v>5116</v>
      </c>
      <c r="B5117" t="s">
        <v>30</v>
      </c>
      <c r="C5117" s="8">
        <v>44641.473541666666</v>
      </c>
      <c r="D5117" s="7">
        <f>C5117</f>
        <v>44641.473541666666</v>
      </c>
      <c r="E5117" s="6" t="s">
        <v>37</v>
      </c>
      <c r="F5117" s="6" t="str">
        <f t="shared" si="554"/>
        <v>69227 44641,47354</v>
      </c>
      <c r="G5117" s="6" t="str">
        <f t="shared" si="555"/>
        <v>44641,4735416667 69227</v>
      </c>
      <c r="H5117" s="6" t="str">
        <f t="shared" si="556"/>
        <v>Dans 69227</v>
      </c>
      <c r="I5117" s="6" t="str">
        <f t="shared" si="559"/>
        <v>Dans 69227</v>
      </c>
      <c r="J5117" s="5" t="str">
        <f t="shared" si="557"/>
        <v/>
      </c>
      <c r="K5117" s="6">
        <v>30</v>
      </c>
      <c r="L5117" s="7">
        <v>8.564814814814815E-4</v>
      </c>
      <c r="M5117">
        <v>6.7169999999999999E-3</v>
      </c>
      <c r="N5117" s="9" t="str">
        <f t="shared" si="558"/>
        <v>passage possible</v>
      </c>
      <c r="O5117" s="6" t="str">
        <f>IFERROR(VLOOKUP(F5117,TCD!$A$4:$C$362,3,FALSE),"Commune de ramassage")</f>
        <v>Commune de ramassage</v>
      </c>
      <c r="P5117">
        <v>704</v>
      </c>
    </row>
    <row r="5118" spans="1:16" x14ac:dyDescent="0.3">
      <c r="A5118">
        <f t="shared" si="553"/>
        <v>5117</v>
      </c>
      <c r="B5118" t="s">
        <v>30</v>
      </c>
      <c r="C5118" s="8">
        <v>44641.474398148152</v>
      </c>
      <c r="D5118" s="7">
        <f>C5118</f>
        <v>44641.474398148152</v>
      </c>
      <c r="E5118" s="6" t="s">
        <v>37</v>
      </c>
      <c r="F5118" s="6" t="str">
        <f t="shared" si="554"/>
        <v>69227 44641,4744</v>
      </c>
      <c r="G5118" s="6" t="str">
        <f t="shared" si="555"/>
        <v>44641,4743981482 69227</v>
      </c>
      <c r="H5118" s="6" t="str">
        <f t="shared" si="556"/>
        <v>Dans 69227</v>
      </c>
      <c r="I5118" s="6" t="str">
        <f t="shared" si="559"/>
        <v>Dans 69227</v>
      </c>
      <c r="J5118" s="5" t="str">
        <f t="shared" si="557"/>
        <v/>
      </c>
      <c r="K5118" s="6">
        <v>31</v>
      </c>
      <c r="L5118" s="7">
        <v>1.1574074074074073E-5</v>
      </c>
      <c r="M5118">
        <v>-1.0000000000000001E-5</v>
      </c>
      <c r="N5118" s="9" t="str">
        <f t="shared" si="558"/>
        <v>passage possible</v>
      </c>
      <c r="O5118" s="6" t="str">
        <f>IFERROR(VLOOKUP(F5118,TCD!$A$4:$C$362,3,FALSE),"Commune de ramassage")</f>
        <v>Commune de ramassage</v>
      </c>
      <c r="P5118">
        <v>705</v>
      </c>
    </row>
    <row r="5119" spans="1:16" x14ac:dyDescent="0.3">
      <c r="A5119">
        <f t="shared" si="553"/>
        <v>5118</v>
      </c>
      <c r="B5119" t="s">
        <v>30</v>
      </c>
      <c r="C5119" s="8">
        <v>44641.474409722221</v>
      </c>
      <c r="D5119" s="7">
        <f>C5119</f>
        <v>44641.474409722221</v>
      </c>
      <c r="E5119" s="6" t="s">
        <v>37</v>
      </c>
      <c r="F5119" s="6" t="str">
        <f t="shared" si="554"/>
        <v>69227 44641,47441</v>
      </c>
      <c r="G5119" s="6" t="str">
        <f t="shared" si="555"/>
        <v>44641,4744097222 69227</v>
      </c>
      <c r="H5119" s="6" t="str">
        <f t="shared" si="556"/>
        <v>Dans 69227</v>
      </c>
      <c r="I5119" s="6" t="str">
        <f t="shared" si="559"/>
        <v>Dans 69227</v>
      </c>
      <c r="J5119" s="5" t="str">
        <f t="shared" si="557"/>
        <v/>
      </c>
      <c r="K5119" s="6">
        <v>28</v>
      </c>
      <c r="L5119" s="7">
        <v>2.3148148148148147E-5</v>
      </c>
      <c r="M5119">
        <v>-1.05E-4</v>
      </c>
      <c r="N5119" s="9" t="str">
        <f t="shared" si="558"/>
        <v>passage possible</v>
      </c>
      <c r="O5119" s="6" t="str">
        <f>IFERROR(VLOOKUP(F5119,TCD!$A$4:$C$362,3,FALSE),"Commune de ramassage")</f>
        <v>Commune de ramassage</v>
      </c>
      <c r="P5119">
        <v>706</v>
      </c>
    </row>
    <row r="5120" spans="1:16" x14ac:dyDescent="0.3">
      <c r="A5120">
        <f t="shared" si="553"/>
        <v>5119</v>
      </c>
      <c r="B5120" t="s">
        <v>30</v>
      </c>
      <c r="C5120" s="8">
        <v>44641.474432870367</v>
      </c>
      <c r="D5120" s="7">
        <f>C5120</f>
        <v>44641.474432870367</v>
      </c>
      <c r="E5120" s="6" t="s">
        <v>37</v>
      </c>
      <c r="F5120" s="6" t="str">
        <f t="shared" si="554"/>
        <v>69227 44641,47443</v>
      </c>
      <c r="G5120" s="6" t="str">
        <f t="shared" si="555"/>
        <v>44641,4744328704 69227</v>
      </c>
      <c r="H5120" s="6" t="str">
        <f t="shared" si="556"/>
        <v>Dans 69227</v>
      </c>
      <c r="I5120" s="6" t="str">
        <f t="shared" si="559"/>
        <v>Dans 69227</v>
      </c>
      <c r="J5120" s="5" t="str">
        <f t="shared" si="557"/>
        <v/>
      </c>
      <c r="K5120" s="6">
        <v>28</v>
      </c>
      <c r="L5120" s="7">
        <v>3.9351851851851852E-4</v>
      </c>
      <c r="M5120">
        <v>-2.0939999999999999E-3</v>
      </c>
      <c r="N5120" s="9" t="str">
        <f t="shared" si="558"/>
        <v>passage possible</v>
      </c>
      <c r="O5120" s="6" t="str">
        <f>IFERROR(VLOOKUP(F5120,TCD!$A$4:$C$362,3,FALSE),"Commune de ramassage")</f>
        <v>Commune de ramassage</v>
      </c>
      <c r="P5120">
        <v>707</v>
      </c>
    </row>
    <row r="5121" spans="1:16" x14ac:dyDescent="0.3">
      <c r="A5121">
        <f t="shared" si="553"/>
        <v>5120</v>
      </c>
      <c r="B5121" t="s">
        <v>30</v>
      </c>
      <c r="C5121" s="8">
        <v>44641.474826388891</v>
      </c>
      <c r="D5121" s="7">
        <f>C5121</f>
        <v>44641.474826388891</v>
      </c>
      <c r="E5121" s="6" t="s">
        <v>37</v>
      </c>
      <c r="F5121" s="6" t="str">
        <f t="shared" si="554"/>
        <v>69227 44641,47483</v>
      </c>
      <c r="G5121" s="6" t="str">
        <f t="shared" si="555"/>
        <v>44641,4748263889 69227</v>
      </c>
      <c r="H5121" s="6" t="str">
        <f t="shared" si="556"/>
        <v>Dans 69227</v>
      </c>
      <c r="I5121" s="6" t="str">
        <f t="shared" si="559"/>
        <v>Dans 69227</v>
      </c>
      <c r="J5121" s="5" t="str">
        <f t="shared" si="557"/>
        <v/>
      </c>
      <c r="K5121" s="6">
        <v>29</v>
      </c>
      <c r="L5121" s="7">
        <v>2.3148148148148147E-5</v>
      </c>
      <c r="M5121">
        <v>1.0900000000000001E-4</v>
      </c>
      <c r="N5121" s="9" t="str">
        <f t="shared" si="558"/>
        <v>passage possible</v>
      </c>
      <c r="O5121" s="6" t="str">
        <f>IFERROR(VLOOKUP(F5121,TCD!$A$4:$C$362,3,FALSE),"Commune de ramassage")</f>
        <v>Commune de ramassage</v>
      </c>
      <c r="P5121">
        <v>708</v>
      </c>
    </row>
    <row r="5122" spans="1:16" x14ac:dyDescent="0.3">
      <c r="A5122">
        <f t="shared" si="553"/>
        <v>5121</v>
      </c>
      <c r="B5122" t="s">
        <v>30</v>
      </c>
      <c r="C5122" s="8">
        <v>44641.474849537037</v>
      </c>
      <c r="D5122" s="7">
        <f>C5122</f>
        <v>44641.474849537037</v>
      </c>
      <c r="E5122" s="6" t="s">
        <v>37</v>
      </c>
      <c r="F5122" s="6" t="str">
        <f t="shared" si="554"/>
        <v>69227 44641,47485</v>
      </c>
      <c r="G5122" s="6" t="str">
        <f t="shared" si="555"/>
        <v>44641,474849537 69227</v>
      </c>
      <c r="H5122" s="6" t="str">
        <f t="shared" si="556"/>
        <v>sortie 69227</v>
      </c>
      <c r="I5122" s="6" t="str">
        <f t="shared" si="559"/>
        <v>Dans 69227</v>
      </c>
      <c r="J5122" s="5" t="str">
        <f t="shared" si="557"/>
        <v>sortie 69227</v>
      </c>
      <c r="K5122" s="6">
        <v>34</v>
      </c>
      <c r="L5122" s="7">
        <v>6.134259259259259E-4</v>
      </c>
      <c r="M5122">
        <v>2.4859999999999999E-3</v>
      </c>
      <c r="N5122" s="9" t="str">
        <f t="shared" si="558"/>
        <v>passage possible</v>
      </c>
      <c r="O5122" s="6" t="str">
        <f>IFERROR(VLOOKUP(F5122,TCD!$A$4:$C$362,3,FALSE),"Commune de ramassage")</f>
        <v>Commune de ramassage</v>
      </c>
      <c r="P5122">
        <v>709</v>
      </c>
    </row>
    <row r="5123" spans="1:16" x14ac:dyDescent="0.3">
      <c r="A5123">
        <f t="shared" ref="A5123:A5186" si="560">A5122+1</f>
        <v>5122</v>
      </c>
      <c r="B5123" t="s">
        <v>30</v>
      </c>
      <c r="C5123" s="8">
        <v>44641.475462962961</v>
      </c>
      <c r="D5123" s="7">
        <f>C5123</f>
        <v>44641.475462962961</v>
      </c>
      <c r="E5123" s="6" t="s">
        <v>26</v>
      </c>
      <c r="F5123" s="6" t="str">
        <f t="shared" ref="F5123:F5186" si="561">E5123&amp;" "&amp;ROUND(D5123,5)</f>
        <v>69078 44641,47546</v>
      </c>
      <c r="G5123" s="6" t="str">
        <f t="shared" ref="G5123:G5186" si="562">D5123&amp;" "&amp;E5123</f>
        <v>44641,475462963 69078</v>
      </c>
      <c r="H5123" s="6" t="str">
        <f t="shared" ref="H5123:H5186" si="563">IF(E5123=E5124,"Dans"&amp;" "&amp;E5123,"sortie"&amp;" "&amp;E5123)</f>
        <v>Dans 69078</v>
      </c>
      <c r="I5123" s="6" t="str">
        <f t="shared" si="559"/>
        <v>Entree 69078</v>
      </c>
      <c r="J5123" s="5" t="str">
        <f t="shared" ref="J5123:J5186" si="564">IF(IFERROR(SEARCH("sortie",H5123),0)=1,H5123,IF(IFERROR(SEARCH("Entree",I5123),0)=1,I5123,""))</f>
        <v>Entree 69078</v>
      </c>
      <c r="K5123" s="6">
        <v>14</v>
      </c>
      <c r="L5123" s="7">
        <v>1.7361111111111112E-4</v>
      </c>
      <c r="M5123">
        <v>-5.8E-5</v>
      </c>
      <c r="N5123" s="9" t="str">
        <f t="shared" ref="N5123:N5186" si="565">IF(K5123&lt;10,"ramassage possible","passage possible")</f>
        <v>passage possible</v>
      </c>
      <c r="O5123" s="6" t="str">
        <f>IFERROR(VLOOKUP(F5123,TCD!$A$4:$C$362,3,FALSE),"Commune de ramassage")</f>
        <v>Commune de ramassage</v>
      </c>
      <c r="P5123">
        <v>710</v>
      </c>
    </row>
    <row r="5124" spans="1:16" x14ac:dyDescent="0.3">
      <c r="A5124">
        <f t="shared" si="560"/>
        <v>5123</v>
      </c>
      <c r="B5124" t="s">
        <v>30</v>
      </c>
      <c r="C5124" s="8">
        <v>44641.475636574076</v>
      </c>
      <c r="D5124" s="7">
        <f>C5124</f>
        <v>44641.475636574076</v>
      </c>
      <c r="E5124" s="6" t="s">
        <v>26</v>
      </c>
      <c r="F5124" s="6" t="str">
        <f t="shared" si="561"/>
        <v>69078 44641,47564</v>
      </c>
      <c r="G5124" s="6" t="str">
        <f t="shared" si="562"/>
        <v>44641,4756365741 69078</v>
      </c>
      <c r="H5124" s="6" t="str">
        <f t="shared" si="563"/>
        <v>Dans 69078</v>
      </c>
      <c r="I5124" s="6" t="str">
        <f t="shared" si="559"/>
        <v>Dans 69078</v>
      </c>
      <c r="J5124" s="5" t="str">
        <f t="shared" si="564"/>
        <v/>
      </c>
      <c r="K5124" s="6">
        <v>6</v>
      </c>
      <c r="L5124" s="7">
        <v>1.3888888888888889E-4</v>
      </c>
      <c r="M5124">
        <v>-3.6699999999999998E-4</v>
      </c>
      <c r="N5124" s="9" t="str">
        <f t="shared" si="565"/>
        <v>ramassage possible</v>
      </c>
      <c r="O5124" s="6" t="str">
        <f>IFERROR(VLOOKUP(F5124,TCD!$A$4:$C$362,3,FALSE),"Commune de ramassage")</f>
        <v>Commune de ramassage</v>
      </c>
      <c r="P5124">
        <v>711</v>
      </c>
    </row>
    <row r="5125" spans="1:16" x14ac:dyDescent="0.3">
      <c r="A5125">
        <f t="shared" si="560"/>
        <v>5124</v>
      </c>
      <c r="B5125" t="s">
        <v>30</v>
      </c>
      <c r="C5125" s="8">
        <v>44641.475775462961</v>
      </c>
      <c r="D5125" s="7">
        <f>C5125</f>
        <v>44641.475775462961</v>
      </c>
      <c r="E5125" s="6" t="s">
        <v>26</v>
      </c>
      <c r="F5125" s="6" t="str">
        <f t="shared" si="561"/>
        <v>69078 44641,47578</v>
      </c>
      <c r="G5125" s="6" t="str">
        <f t="shared" si="562"/>
        <v>44641,475775463 69078</v>
      </c>
      <c r="H5125" s="6" t="str">
        <f t="shared" si="563"/>
        <v>Dans 69078</v>
      </c>
      <c r="I5125" s="6" t="str">
        <f t="shared" ref="I5125:I5188" si="566">IF(E5125&lt;&gt;E5124,"Entree"&amp;" "&amp;E5125,"Dans"&amp;" "&amp;E5124)</f>
        <v>Dans 69078</v>
      </c>
      <c r="J5125" s="5" t="str">
        <f t="shared" si="564"/>
        <v/>
      </c>
      <c r="K5125" s="6">
        <v>29</v>
      </c>
      <c r="L5125" s="7">
        <v>4.6296296296296294E-5</v>
      </c>
      <c r="M5125">
        <v>8.5000000000000006E-5</v>
      </c>
      <c r="N5125" s="9" t="str">
        <f t="shared" si="565"/>
        <v>passage possible</v>
      </c>
      <c r="O5125" s="6" t="str">
        <f>IFERROR(VLOOKUP(F5125,TCD!$A$4:$C$362,3,FALSE),"Commune de ramassage")</f>
        <v>Commune de ramassage</v>
      </c>
      <c r="P5125">
        <v>712</v>
      </c>
    </row>
    <row r="5126" spans="1:16" x14ac:dyDescent="0.3">
      <c r="A5126">
        <f t="shared" si="560"/>
        <v>5125</v>
      </c>
      <c r="B5126" t="s">
        <v>30</v>
      </c>
      <c r="C5126" s="8">
        <v>44641.475821759261</v>
      </c>
      <c r="D5126" s="7">
        <f>C5126</f>
        <v>44641.475821759261</v>
      </c>
      <c r="E5126" s="6" t="s">
        <v>26</v>
      </c>
      <c r="F5126" s="6" t="str">
        <f t="shared" si="561"/>
        <v>69078 44641,47582</v>
      </c>
      <c r="G5126" s="6" t="str">
        <f t="shared" si="562"/>
        <v>44641,4758217593 69078</v>
      </c>
      <c r="H5126" s="6" t="str">
        <f t="shared" si="563"/>
        <v>Dans 69078</v>
      </c>
      <c r="I5126" s="6" t="str">
        <f t="shared" si="566"/>
        <v>Dans 69078</v>
      </c>
      <c r="J5126" s="5" t="str">
        <f t="shared" si="564"/>
        <v/>
      </c>
      <c r="K5126" s="6">
        <v>34</v>
      </c>
      <c r="L5126" s="7">
        <v>5.7870370370370366E-5</v>
      </c>
      <c r="M5126">
        <v>2.2000000000000001E-4</v>
      </c>
      <c r="N5126" s="9" t="str">
        <f t="shared" si="565"/>
        <v>passage possible</v>
      </c>
      <c r="O5126" s="6" t="str">
        <f>IFERROR(VLOOKUP(F5126,TCD!$A$4:$C$362,3,FALSE),"Commune de ramassage")</f>
        <v>Commune de ramassage</v>
      </c>
      <c r="P5126">
        <v>713</v>
      </c>
    </row>
    <row r="5127" spans="1:16" x14ac:dyDescent="0.3">
      <c r="A5127">
        <f t="shared" si="560"/>
        <v>5126</v>
      </c>
      <c r="B5127" t="s">
        <v>30</v>
      </c>
      <c r="C5127" s="8">
        <v>44641.47587962963</v>
      </c>
      <c r="D5127" s="7">
        <f>C5127</f>
        <v>44641.47587962963</v>
      </c>
      <c r="E5127" s="6" t="s">
        <v>26</v>
      </c>
      <c r="F5127" s="6" t="str">
        <f t="shared" si="561"/>
        <v>69078 44641,47588</v>
      </c>
      <c r="G5127" s="6" t="str">
        <f t="shared" si="562"/>
        <v>44641,4758796296 69078</v>
      </c>
      <c r="H5127" s="6" t="str">
        <f t="shared" si="563"/>
        <v>Dans 69078</v>
      </c>
      <c r="I5127" s="6" t="str">
        <f t="shared" si="566"/>
        <v>Dans 69078</v>
      </c>
      <c r="J5127" s="5" t="str">
        <f t="shared" si="564"/>
        <v/>
      </c>
      <c r="K5127" s="6">
        <v>30</v>
      </c>
      <c r="L5127" s="7">
        <v>6.3657407407407402E-4</v>
      </c>
      <c r="M5127">
        <v>4.6220000000000002E-3</v>
      </c>
      <c r="N5127" s="9" t="str">
        <f t="shared" si="565"/>
        <v>passage possible</v>
      </c>
      <c r="O5127" s="6" t="str">
        <f>IFERROR(VLOOKUP(F5127,TCD!$A$4:$C$362,3,FALSE),"Commune de ramassage")</f>
        <v>Commune de ramassage</v>
      </c>
      <c r="P5127">
        <v>714</v>
      </c>
    </row>
    <row r="5128" spans="1:16" x14ac:dyDescent="0.3">
      <c r="A5128">
        <f t="shared" si="560"/>
        <v>5127</v>
      </c>
      <c r="B5128" t="s">
        <v>30</v>
      </c>
      <c r="C5128" s="8">
        <v>44641.4765162037</v>
      </c>
      <c r="D5128" s="7">
        <f>C5128</f>
        <v>44641.4765162037</v>
      </c>
      <c r="E5128" s="6" t="s">
        <v>26</v>
      </c>
      <c r="F5128" s="6" t="str">
        <f t="shared" si="561"/>
        <v>69078 44641,47652</v>
      </c>
      <c r="G5128" s="6" t="str">
        <f t="shared" si="562"/>
        <v>44641,4765162037 69078</v>
      </c>
      <c r="H5128" s="6" t="str">
        <f t="shared" si="563"/>
        <v>Dans 69078</v>
      </c>
      <c r="I5128" s="6" t="str">
        <f t="shared" si="566"/>
        <v>Dans 69078</v>
      </c>
      <c r="J5128" s="5" t="str">
        <f t="shared" si="564"/>
        <v/>
      </c>
      <c r="K5128" s="6">
        <v>15</v>
      </c>
      <c r="L5128" s="7">
        <v>1.1574074074074073E-5</v>
      </c>
      <c r="M5128">
        <v>-2.5000000000000001E-5</v>
      </c>
      <c r="N5128" s="9" t="str">
        <f t="shared" si="565"/>
        <v>passage possible</v>
      </c>
      <c r="O5128" s="6" t="str">
        <f>IFERROR(VLOOKUP(F5128,TCD!$A$4:$C$362,3,FALSE),"Commune de ramassage")</f>
        <v>Commune de ramassage</v>
      </c>
      <c r="P5128">
        <v>715</v>
      </c>
    </row>
    <row r="5129" spans="1:16" x14ac:dyDescent="0.3">
      <c r="A5129">
        <f t="shared" si="560"/>
        <v>5128</v>
      </c>
      <c r="B5129" t="s">
        <v>30</v>
      </c>
      <c r="C5129" s="8">
        <v>44641.476527777777</v>
      </c>
      <c r="D5129" s="7">
        <f>C5129</f>
        <v>44641.476527777777</v>
      </c>
      <c r="E5129" s="6" t="s">
        <v>26</v>
      </c>
      <c r="F5129" s="6" t="str">
        <f t="shared" si="561"/>
        <v>69078 44641,47653</v>
      </c>
      <c r="G5129" s="6" t="str">
        <f t="shared" si="562"/>
        <v>44641,4765277778 69078</v>
      </c>
      <c r="H5129" s="6" t="str">
        <f t="shared" si="563"/>
        <v>Dans 69078</v>
      </c>
      <c r="I5129" s="6" t="str">
        <f t="shared" si="566"/>
        <v>Dans 69078</v>
      </c>
      <c r="J5129" s="5" t="str">
        <f t="shared" si="564"/>
        <v/>
      </c>
      <c r="K5129" s="6">
        <v>17</v>
      </c>
      <c r="L5129" s="7">
        <v>9.2592592592592588E-5</v>
      </c>
      <c r="M5129">
        <v>-2.8200000000000002E-4</v>
      </c>
      <c r="N5129" s="9" t="str">
        <f t="shared" si="565"/>
        <v>passage possible</v>
      </c>
      <c r="O5129" s="6" t="str">
        <f>IFERROR(VLOOKUP(F5129,TCD!$A$4:$C$362,3,FALSE),"Commune de ramassage")</f>
        <v>Commune de ramassage</v>
      </c>
      <c r="P5129">
        <v>716</v>
      </c>
    </row>
    <row r="5130" spans="1:16" x14ac:dyDescent="0.3">
      <c r="A5130">
        <f t="shared" si="560"/>
        <v>5129</v>
      </c>
      <c r="B5130" t="s">
        <v>30</v>
      </c>
      <c r="C5130" s="8">
        <v>44641.476620370369</v>
      </c>
      <c r="D5130" s="7">
        <f>C5130</f>
        <v>44641.476620370369</v>
      </c>
      <c r="E5130" s="6" t="s">
        <v>26</v>
      </c>
      <c r="F5130" s="6" t="str">
        <f t="shared" si="561"/>
        <v>69078 44641,47662</v>
      </c>
      <c r="G5130" s="6" t="str">
        <f t="shared" si="562"/>
        <v>44641,4766203704 69078</v>
      </c>
      <c r="H5130" s="6" t="str">
        <f t="shared" si="563"/>
        <v>Dans 69078</v>
      </c>
      <c r="I5130" s="6" t="str">
        <f t="shared" si="566"/>
        <v>Dans 69078</v>
      </c>
      <c r="J5130" s="5" t="str">
        <f t="shared" si="564"/>
        <v/>
      </c>
      <c r="K5130" s="6">
        <v>20</v>
      </c>
      <c r="L5130" s="7">
        <v>2.0833333333333335E-4</v>
      </c>
      <c r="M5130">
        <v>-5.8E-4</v>
      </c>
      <c r="N5130" s="9" t="str">
        <f t="shared" si="565"/>
        <v>passage possible</v>
      </c>
      <c r="O5130" s="6" t="str">
        <f>IFERROR(VLOOKUP(F5130,TCD!$A$4:$C$362,3,FALSE),"Commune de ramassage")</f>
        <v>Commune de ramassage</v>
      </c>
      <c r="P5130">
        <v>717</v>
      </c>
    </row>
    <row r="5131" spans="1:16" x14ac:dyDescent="0.3">
      <c r="A5131">
        <f t="shared" si="560"/>
        <v>5130</v>
      </c>
      <c r="B5131" t="s">
        <v>30</v>
      </c>
      <c r="C5131" s="8">
        <v>44641.4768287037</v>
      </c>
      <c r="D5131" s="7">
        <f>C5131</f>
        <v>44641.4768287037</v>
      </c>
      <c r="E5131" s="6" t="s">
        <v>26</v>
      </c>
      <c r="F5131" s="6" t="str">
        <f t="shared" si="561"/>
        <v>69078 44641,47683</v>
      </c>
      <c r="G5131" s="6" t="str">
        <f t="shared" si="562"/>
        <v>44641,4768287037 69078</v>
      </c>
      <c r="H5131" s="6" t="str">
        <f t="shared" si="563"/>
        <v>Dans 69078</v>
      </c>
      <c r="I5131" s="6" t="str">
        <f t="shared" si="566"/>
        <v>Dans 69078</v>
      </c>
      <c r="J5131" s="5" t="str">
        <f t="shared" si="564"/>
        <v/>
      </c>
      <c r="K5131" s="6">
        <v>24</v>
      </c>
      <c r="L5131" s="7">
        <v>6.9444444444444444E-5</v>
      </c>
      <c r="M5131">
        <v>3.0000000000000001E-5</v>
      </c>
      <c r="N5131" s="9" t="str">
        <f t="shared" si="565"/>
        <v>passage possible</v>
      </c>
      <c r="O5131" s="6" t="str">
        <f>IFERROR(VLOOKUP(F5131,TCD!$A$4:$C$362,3,FALSE),"Commune de ramassage")</f>
        <v>Commune de ramassage</v>
      </c>
      <c r="P5131">
        <v>718</v>
      </c>
    </row>
    <row r="5132" spans="1:16" x14ac:dyDescent="0.3">
      <c r="A5132">
        <f t="shared" si="560"/>
        <v>5131</v>
      </c>
      <c r="B5132" t="s">
        <v>30</v>
      </c>
      <c r="C5132" s="8">
        <v>44641.476898148147</v>
      </c>
      <c r="D5132" s="7">
        <f>C5132</f>
        <v>44641.476898148147</v>
      </c>
      <c r="E5132" s="6" t="s">
        <v>26</v>
      </c>
      <c r="F5132" s="6" t="str">
        <f t="shared" si="561"/>
        <v>69078 44641,4769</v>
      </c>
      <c r="G5132" s="6" t="str">
        <f t="shared" si="562"/>
        <v>44641,4768981481 69078</v>
      </c>
      <c r="H5132" s="6" t="str">
        <f t="shared" si="563"/>
        <v>Dans 69078</v>
      </c>
      <c r="I5132" s="6" t="str">
        <f t="shared" si="566"/>
        <v>Dans 69078</v>
      </c>
      <c r="J5132" s="5" t="str">
        <f t="shared" si="564"/>
        <v/>
      </c>
      <c r="K5132" s="6">
        <v>30</v>
      </c>
      <c r="L5132" s="7">
        <v>2.8935185185185189E-4</v>
      </c>
      <c r="M5132">
        <v>1.75E-4</v>
      </c>
      <c r="N5132" s="9" t="str">
        <f t="shared" si="565"/>
        <v>passage possible</v>
      </c>
      <c r="O5132" s="6" t="str">
        <f>IFERROR(VLOOKUP(F5132,TCD!$A$4:$C$362,3,FALSE),"Commune de ramassage")</f>
        <v>Commune de ramassage</v>
      </c>
      <c r="P5132">
        <v>719</v>
      </c>
    </row>
    <row r="5133" spans="1:16" x14ac:dyDescent="0.3">
      <c r="A5133">
        <f t="shared" si="560"/>
        <v>5132</v>
      </c>
      <c r="B5133" t="s">
        <v>30</v>
      </c>
      <c r="C5133" s="8">
        <v>44641.477187500001</v>
      </c>
      <c r="D5133" s="7">
        <f>C5133</f>
        <v>44641.477187500001</v>
      </c>
      <c r="E5133" s="6" t="s">
        <v>26</v>
      </c>
      <c r="F5133" s="6" t="str">
        <f t="shared" si="561"/>
        <v>69078 44641,47719</v>
      </c>
      <c r="G5133" s="6" t="str">
        <f t="shared" si="562"/>
        <v>44641,4771875 69078</v>
      </c>
      <c r="H5133" s="6" t="str">
        <f t="shared" si="563"/>
        <v>Dans 69078</v>
      </c>
      <c r="I5133" s="6" t="str">
        <f t="shared" si="566"/>
        <v>Dans 69078</v>
      </c>
      <c r="J5133" s="5" t="str">
        <f t="shared" si="564"/>
        <v/>
      </c>
      <c r="K5133" s="6">
        <v>17</v>
      </c>
      <c r="L5133" s="7">
        <v>3.4722222222222222E-5</v>
      </c>
      <c r="M5133">
        <v>1.3899999999999999E-4</v>
      </c>
      <c r="N5133" s="9" t="str">
        <f t="shared" si="565"/>
        <v>passage possible</v>
      </c>
      <c r="O5133" s="6" t="str">
        <f>IFERROR(VLOOKUP(F5133,TCD!$A$4:$C$362,3,FALSE),"Commune de ramassage")</f>
        <v>Commune de ramassage</v>
      </c>
      <c r="P5133">
        <v>720</v>
      </c>
    </row>
    <row r="5134" spans="1:16" x14ac:dyDescent="0.3">
      <c r="A5134">
        <f t="shared" si="560"/>
        <v>5133</v>
      </c>
      <c r="B5134" t="s">
        <v>30</v>
      </c>
      <c r="C5134" s="8">
        <v>44641.477222222224</v>
      </c>
      <c r="D5134" s="7">
        <f>C5134</f>
        <v>44641.477222222224</v>
      </c>
      <c r="E5134" s="6" t="s">
        <v>26</v>
      </c>
      <c r="F5134" s="6" t="str">
        <f t="shared" si="561"/>
        <v>69078 44641,47722</v>
      </c>
      <c r="G5134" s="6" t="str">
        <f t="shared" si="562"/>
        <v>44641,4772222222 69078</v>
      </c>
      <c r="H5134" s="6" t="str">
        <f t="shared" si="563"/>
        <v>Dans 69078</v>
      </c>
      <c r="I5134" s="6" t="str">
        <f t="shared" si="566"/>
        <v>Dans 69078</v>
      </c>
      <c r="J5134" s="5" t="str">
        <f t="shared" si="564"/>
        <v/>
      </c>
      <c r="K5134" s="6">
        <v>18</v>
      </c>
      <c r="L5134" s="7">
        <v>9.2592592592592588E-5</v>
      </c>
      <c r="M5134">
        <v>3.21E-4</v>
      </c>
      <c r="N5134" s="9" t="str">
        <f t="shared" si="565"/>
        <v>passage possible</v>
      </c>
      <c r="O5134" s="6" t="str">
        <f>IFERROR(VLOOKUP(F5134,TCD!$A$4:$C$362,3,FALSE),"Commune de ramassage")</f>
        <v>Commune de ramassage</v>
      </c>
      <c r="P5134">
        <v>721</v>
      </c>
    </row>
    <row r="5135" spans="1:16" x14ac:dyDescent="0.3">
      <c r="A5135">
        <f t="shared" si="560"/>
        <v>5134</v>
      </c>
      <c r="B5135" t="s">
        <v>30</v>
      </c>
      <c r="C5135" s="8">
        <v>44641.477314814816</v>
      </c>
      <c r="D5135" s="7">
        <f>C5135</f>
        <v>44641.477314814816</v>
      </c>
      <c r="E5135" s="6" t="s">
        <v>26</v>
      </c>
      <c r="F5135" s="6" t="str">
        <f t="shared" si="561"/>
        <v>69078 44641,47731</v>
      </c>
      <c r="G5135" s="6" t="str">
        <f t="shared" si="562"/>
        <v>44641,4773148148 69078</v>
      </c>
      <c r="H5135" s="6" t="str">
        <f t="shared" si="563"/>
        <v>Dans 69078</v>
      </c>
      <c r="I5135" s="6" t="str">
        <f t="shared" si="566"/>
        <v>Dans 69078</v>
      </c>
      <c r="J5135" s="5" t="str">
        <f t="shared" si="564"/>
        <v/>
      </c>
      <c r="K5135" s="6">
        <v>14</v>
      </c>
      <c r="L5135" s="7">
        <v>8.3333333333333339E-4</v>
      </c>
      <c r="M5135">
        <v>4.045E-3</v>
      </c>
      <c r="N5135" s="9" t="str">
        <f t="shared" si="565"/>
        <v>passage possible</v>
      </c>
      <c r="O5135" s="6" t="str">
        <f>IFERROR(VLOOKUP(F5135,TCD!$A$4:$C$362,3,FALSE),"Commune de ramassage")</f>
        <v>Commune de ramassage</v>
      </c>
      <c r="P5135">
        <v>722</v>
      </c>
    </row>
    <row r="5136" spans="1:16" x14ac:dyDescent="0.3">
      <c r="A5136">
        <f t="shared" si="560"/>
        <v>5135</v>
      </c>
      <c r="B5136" t="s">
        <v>30</v>
      </c>
      <c r="C5136" s="8">
        <v>44641.478148148148</v>
      </c>
      <c r="D5136" s="7">
        <f>C5136</f>
        <v>44641.478148148148</v>
      </c>
      <c r="E5136" s="6" t="s">
        <v>26</v>
      </c>
      <c r="F5136" s="6" t="str">
        <f t="shared" si="561"/>
        <v>69078 44641,47815</v>
      </c>
      <c r="G5136" s="6" t="str">
        <f t="shared" si="562"/>
        <v>44641,4781481481 69078</v>
      </c>
      <c r="H5136" s="6" t="str">
        <f t="shared" si="563"/>
        <v>Dans 69078</v>
      </c>
      <c r="I5136" s="6" t="str">
        <f t="shared" si="566"/>
        <v>Dans 69078</v>
      </c>
      <c r="J5136" s="5" t="str">
        <f t="shared" si="564"/>
        <v/>
      </c>
      <c r="K5136" s="6">
        <v>34</v>
      </c>
      <c r="L5136" s="7">
        <v>2.7777777777777778E-4</v>
      </c>
      <c r="M5136">
        <v>8.0000000000000004E-4</v>
      </c>
      <c r="N5136" s="9" t="str">
        <f t="shared" si="565"/>
        <v>passage possible</v>
      </c>
      <c r="O5136" s="6" t="str">
        <f>IFERROR(VLOOKUP(F5136,TCD!$A$4:$C$362,3,FALSE),"Commune de ramassage")</f>
        <v>Commune de ramassage</v>
      </c>
      <c r="P5136">
        <v>723</v>
      </c>
    </row>
    <row r="5137" spans="1:16" x14ac:dyDescent="0.3">
      <c r="A5137">
        <f t="shared" si="560"/>
        <v>5136</v>
      </c>
      <c r="B5137" t="s">
        <v>30</v>
      </c>
      <c r="C5137" s="8">
        <v>44641.478425925925</v>
      </c>
      <c r="D5137" s="7">
        <f>C5137</f>
        <v>44641.478425925925</v>
      </c>
      <c r="E5137" s="6" t="s">
        <v>26</v>
      </c>
      <c r="F5137" s="6" t="str">
        <f t="shared" si="561"/>
        <v>69078 44641,47843</v>
      </c>
      <c r="G5137" s="6" t="str">
        <f t="shared" si="562"/>
        <v>44641,4784259259 69078</v>
      </c>
      <c r="H5137" s="6" t="str">
        <f t="shared" si="563"/>
        <v>Dans 69078</v>
      </c>
      <c r="I5137" s="6" t="str">
        <f t="shared" si="566"/>
        <v>Dans 69078</v>
      </c>
      <c r="J5137" s="5" t="str">
        <f t="shared" si="564"/>
        <v/>
      </c>
      <c r="K5137" s="6">
        <v>35</v>
      </c>
      <c r="L5137" s="7">
        <v>8.1018518518518516E-5</v>
      </c>
      <c r="M5137">
        <v>3.4000000000000002E-4</v>
      </c>
      <c r="N5137" s="9" t="str">
        <f t="shared" si="565"/>
        <v>passage possible</v>
      </c>
      <c r="O5137" s="6" t="str">
        <f>IFERROR(VLOOKUP(F5137,TCD!$A$4:$C$362,3,FALSE),"Commune de ramassage")</f>
        <v>Commune de ramassage</v>
      </c>
      <c r="P5137">
        <v>724</v>
      </c>
    </row>
    <row r="5138" spans="1:16" x14ac:dyDescent="0.3">
      <c r="A5138">
        <f t="shared" si="560"/>
        <v>5137</v>
      </c>
      <c r="B5138" t="s">
        <v>30</v>
      </c>
      <c r="C5138" s="8">
        <v>44641.478506944448</v>
      </c>
      <c r="D5138" s="7">
        <f>C5138</f>
        <v>44641.478506944448</v>
      </c>
      <c r="E5138" s="6" t="s">
        <v>26</v>
      </c>
      <c r="F5138" s="6" t="str">
        <f t="shared" si="561"/>
        <v>69078 44641,47851</v>
      </c>
      <c r="G5138" s="6" t="str">
        <f t="shared" si="562"/>
        <v>44641,4785069444 69078</v>
      </c>
      <c r="H5138" s="6" t="str">
        <f t="shared" si="563"/>
        <v>Dans 69078</v>
      </c>
      <c r="I5138" s="6" t="str">
        <f t="shared" si="566"/>
        <v>Dans 69078</v>
      </c>
      <c r="J5138" s="5" t="str">
        <f t="shared" si="564"/>
        <v/>
      </c>
      <c r="K5138" s="6">
        <v>35</v>
      </c>
      <c r="L5138" s="7">
        <v>6.8287037037037025E-4</v>
      </c>
      <c r="M5138">
        <v>-3.9500000000000001E-4</v>
      </c>
      <c r="N5138" s="9" t="str">
        <f t="shared" si="565"/>
        <v>passage possible</v>
      </c>
      <c r="O5138" s="6" t="str">
        <f>IFERROR(VLOOKUP(F5138,TCD!$A$4:$C$362,3,FALSE),"Commune de ramassage")</f>
        <v>Commune de ramassage</v>
      </c>
      <c r="P5138">
        <v>725</v>
      </c>
    </row>
    <row r="5139" spans="1:16" x14ac:dyDescent="0.3">
      <c r="A5139">
        <f t="shared" si="560"/>
        <v>5138</v>
      </c>
      <c r="B5139" t="s">
        <v>30</v>
      </c>
      <c r="C5139" s="8">
        <v>44641.479189814818</v>
      </c>
      <c r="D5139" s="7">
        <f>C5139</f>
        <v>44641.479189814818</v>
      </c>
      <c r="E5139" s="6" t="s">
        <v>26</v>
      </c>
      <c r="F5139" s="6" t="str">
        <f t="shared" si="561"/>
        <v>69078 44641,47919</v>
      </c>
      <c r="G5139" s="6" t="str">
        <f t="shared" si="562"/>
        <v>44641,4791898148 69078</v>
      </c>
      <c r="H5139" s="6" t="str">
        <f t="shared" si="563"/>
        <v>sortie 69078</v>
      </c>
      <c r="I5139" s="6" t="str">
        <f t="shared" si="566"/>
        <v>Dans 69078</v>
      </c>
      <c r="J5139" s="5" t="str">
        <f t="shared" si="564"/>
        <v>sortie 69078</v>
      </c>
      <c r="K5139" s="6">
        <v>35</v>
      </c>
      <c r="L5139" s="7">
        <v>3.7037037037037035E-4</v>
      </c>
      <c r="M5139">
        <v>5.0900000000000001E-4</v>
      </c>
      <c r="N5139" s="9" t="str">
        <f t="shared" si="565"/>
        <v>passage possible</v>
      </c>
      <c r="O5139" s="6" t="str">
        <f>IFERROR(VLOOKUP(F5139,TCD!$A$4:$C$362,3,FALSE),"Commune de ramassage")</f>
        <v>Commune de ramassage</v>
      </c>
      <c r="P5139">
        <v>726</v>
      </c>
    </row>
    <row r="5140" spans="1:16" x14ac:dyDescent="0.3">
      <c r="A5140">
        <f t="shared" si="560"/>
        <v>5139</v>
      </c>
      <c r="B5140" t="s">
        <v>30</v>
      </c>
      <c r="C5140" s="8">
        <v>44641.479560185187</v>
      </c>
      <c r="D5140" s="7">
        <f>C5140</f>
        <v>44641.479560185187</v>
      </c>
      <c r="E5140" s="6" t="s">
        <v>13</v>
      </c>
      <c r="F5140" s="6" t="str">
        <f t="shared" si="561"/>
        <v>69203 44641,47956</v>
      </c>
      <c r="G5140" s="6" t="str">
        <f t="shared" si="562"/>
        <v>44641,4795601852 69203</v>
      </c>
      <c r="H5140" s="6" t="str">
        <f t="shared" si="563"/>
        <v>Dans 69203</v>
      </c>
      <c r="I5140" s="6" t="str">
        <f t="shared" si="566"/>
        <v>Entree 69203</v>
      </c>
      <c r="J5140" s="5" t="str">
        <f t="shared" si="564"/>
        <v>Entree 69203</v>
      </c>
      <c r="K5140" s="6">
        <v>34</v>
      </c>
      <c r="L5140" s="7">
        <v>6.9444444444444444E-5</v>
      </c>
      <c r="M5140">
        <v>4.4099999999999999E-4</v>
      </c>
      <c r="N5140" s="9" t="str">
        <f t="shared" si="565"/>
        <v>passage possible</v>
      </c>
      <c r="O5140" s="6" t="str">
        <f>IFERROR(VLOOKUP(F5140,TCD!$A$4:$C$362,3,FALSE),"Commune de ramassage")</f>
        <v>Commune de ramassage</v>
      </c>
      <c r="P5140">
        <v>727</v>
      </c>
    </row>
    <row r="5141" spans="1:16" x14ac:dyDescent="0.3">
      <c r="A5141">
        <f t="shared" si="560"/>
        <v>5140</v>
      </c>
      <c r="B5141" t="s">
        <v>30</v>
      </c>
      <c r="C5141" s="8">
        <v>44641.479629629626</v>
      </c>
      <c r="D5141" s="7">
        <f>C5141</f>
        <v>44641.479629629626</v>
      </c>
      <c r="E5141" s="6" t="s">
        <v>13</v>
      </c>
      <c r="F5141" s="6" t="str">
        <f t="shared" si="561"/>
        <v>69203 44641,47963</v>
      </c>
      <c r="G5141" s="6" t="str">
        <f t="shared" si="562"/>
        <v>44641,4796296296 69203</v>
      </c>
      <c r="H5141" s="6" t="str">
        <f t="shared" si="563"/>
        <v>Dans 69203</v>
      </c>
      <c r="I5141" s="6" t="str">
        <f t="shared" si="566"/>
        <v>Dans 69203</v>
      </c>
      <c r="J5141" s="5" t="str">
        <f t="shared" si="564"/>
        <v/>
      </c>
      <c r="K5141" s="6">
        <v>34</v>
      </c>
      <c r="L5141" s="7">
        <v>1.3888888888888889E-4</v>
      </c>
      <c r="M5141">
        <v>-1.5E-5</v>
      </c>
      <c r="N5141" s="9" t="str">
        <f t="shared" si="565"/>
        <v>passage possible</v>
      </c>
      <c r="O5141" s="6" t="str">
        <f>IFERROR(VLOOKUP(F5141,TCD!$A$4:$C$362,3,FALSE),"Commune de ramassage")</f>
        <v>Commune de ramassage</v>
      </c>
      <c r="P5141">
        <v>728</v>
      </c>
    </row>
    <row r="5142" spans="1:16" x14ac:dyDescent="0.3">
      <c r="A5142">
        <f t="shared" si="560"/>
        <v>5141</v>
      </c>
      <c r="B5142" t="s">
        <v>30</v>
      </c>
      <c r="C5142" s="8">
        <v>44641.479768518519</v>
      </c>
      <c r="D5142" s="7">
        <f>C5142</f>
        <v>44641.479768518519</v>
      </c>
      <c r="E5142" s="6" t="s">
        <v>13</v>
      </c>
      <c r="F5142" s="6" t="str">
        <f t="shared" si="561"/>
        <v>69203 44641,47977</v>
      </c>
      <c r="G5142" s="6" t="str">
        <f t="shared" si="562"/>
        <v>44641,4797685185 69203</v>
      </c>
      <c r="H5142" s="6" t="str">
        <f t="shared" si="563"/>
        <v>Dans 69203</v>
      </c>
      <c r="I5142" s="6" t="str">
        <f t="shared" si="566"/>
        <v>Dans 69203</v>
      </c>
      <c r="J5142" s="5" t="str">
        <f t="shared" si="564"/>
        <v/>
      </c>
      <c r="K5142" s="6">
        <v>27</v>
      </c>
      <c r="L5142" s="7">
        <v>6.9444444444444444E-5</v>
      </c>
      <c r="M5142">
        <v>4.8000000000000001E-4</v>
      </c>
      <c r="N5142" s="9" t="str">
        <f t="shared" si="565"/>
        <v>passage possible</v>
      </c>
      <c r="O5142" s="6" t="str">
        <f>IFERROR(VLOOKUP(F5142,TCD!$A$4:$C$362,3,FALSE),"Commune de ramassage")</f>
        <v>Commune de ramassage</v>
      </c>
      <c r="P5142">
        <v>729</v>
      </c>
    </row>
    <row r="5143" spans="1:16" x14ac:dyDescent="0.3">
      <c r="A5143">
        <f t="shared" si="560"/>
        <v>5142</v>
      </c>
      <c r="B5143" t="s">
        <v>30</v>
      </c>
      <c r="C5143" s="8">
        <v>44641.479837962965</v>
      </c>
      <c r="D5143" s="7">
        <f>C5143</f>
        <v>44641.479837962965</v>
      </c>
      <c r="E5143" s="6" t="s">
        <v>13</v>
      </c>
      <c r="F5143" s="6" t="str">
        <f t="shared" si="561"/>
        <v>69203 44641,47984</v>
      </c>
      <c r="G5143" s="6" t="str">
        <f t="shared" si="562"/>
        <v>44641,479837963 69203</v>
      </c>
      <c r="H5143" s="6" t="str">
        <f t="shared" si="563"/>
        <v>Dans 69203</v>
      </c>
      <c r="I5143" s="6" t="str">
        <f t="shared" si="566"/>
        <v>Dans 69203</v>
      </c>
      <c r="J5143" s="5" t="str">
        <f t="shared" si="564"/>
        <v/>
      </c>
      <c r="K5143" s="6">
        <v>32</v>
      </c>
      <c r="L5143" s="7">
        <v>6.9444444444444444E-5</v>
      </c>
      <c r="M5143">
        <v>4.2400000000000001E-4</v>
      </c>
      <c r="N5143" s="9" t="str">
        <f t="shared" si="565"/>
        <v>passage possible</v>
      </c>
      <c r="O5143" s="6" t="str">
        <f>IFERROR(VLOOKUP(F5143,TCD!$A$4:$C$362,3,FALSE),"Commune de ramassage")</f>
        <v>Commune de ramassage</v>
      </c>
      <c r="P5143">
        <v>730</v>
      </c>
    </row>
    <row r="5144" spans="1:16" x14ac:dyDescent="0.3">
      <c r="A5144">
        <f t="shared" si="560"/>
        <v>5143</v>
      </c>
      <c r="B5144" t="s">
        <v>30</v>
      </c>
      <c r="C5144" s="8">
        <v>44641.479907407411</v>
      </c>
      <c r="D5144" s="7">
        <f>C5144</f>
        <v>44641.479907407411</v>
      </c>
      <c r="E5144" s="6" t="s">
        <v>13</v>
      </c>
      <c r="F5144" s="6" t="str">
        <f t="shared" si="561"/>
        <v>69203 44641,47991</v>
      </c>
      <c r="G5144" s="6" t="str">
        <f t="shared" si="562"/>
        <v>44641,4799074074 69203</v>
      </c>
      <c r="H5144" s="6" t="str">
        <f t="shared" si="563"/>
        <v>Dans 69203</v>
      </c>
      <c r="I5144" s="6" t="str">
        <f t="shared" si="566"/>
        <v>Dans 69203</v>
      </c>
      <c r="J5144" s="5" t="str">
        <f t="shared" si="564"/>
        <v/>
      </c>
      <c r="K5144" s="6">
        <v>28</v>
      </c>
      <c r="L5144" s="7">
        <v>5.7870370370370366E-5</v>
      </c>
      <c r="M5144">
        <v>4.2299999999999998E-4</v>
      </c>
      <c r="N5144" s="9" t="str">
        <f t="shared" si="565"/>
        <v>passage possible</v>
      </c>
      <c r="O5144" s="6" t="str">
        <f>IFERROR(VLOOKUP(F5144,TCD!$A$4:$C$362,3,FALSE),"Commune de ramassage")</f>
        <v>Commune de ramassage</v>
      </c>
      <c r="P5144">
        <v>731</v>
      </c>
    </row>
    <row r="5145" spans="1:16" x14ac:dyDescent="0.3">
      <c r="A5145">
        <f t="shared" si="560"/>
        <v>5144</v>
      </c>
      <c r="B5145" t="s">
        <v>30</v>
      </c>
      <c r="C5145" s="8">
        <v>44641.47996527778</v>
      </c>
      <c r="D5145" s="7">
        <f>C5145</f>
        <v>44641.47996527778</v>
      </c>
      <c r="E5145" s="6" t="s">
        <v>13</v>
      </c>
      <c r="F5145" s="6" t="str">
        <f t="shared" si="561"/>
        <v>69203 44641,47997</v>
      </c>
      <c r="G5145" s="6" t="str">
        <f t="shared" si="562"/>
        <v>44641,4799652778 69203</v>
      </c>
      <c r="H5145" s="6" t="str">
        <f t="shared" si="563"/>
        <v>Dans 69203</v>
      </c>
      <c r="I5145" s="6" t="str">
        <f t="shared" si="566"/>
        <v>Dans 69203</v>
      </c>
      <c r="J5145" s="5" t="str">
        <f t="shared" si="564"/>
        <v/>
      </c>
      <c r="K5145" s="6">
        <v>31</v>
      </c>
      <c r="L5145" s="7">
        <v>4.6296296296296294E-5</v>
      </c>
      <c r="M5145">
        <v>2.3800000000000001E-4</v>
      </c>
      <c r="N5145" s="9" t="str">
        <f t="shared" si="565"/>
        <v>passage possible</v>
      </c>
      <c r="O5145" s="6" t="str">
        <f>IFERROR(VLOOKUP(F5145,TCD!$A$4:$C$362,3,FALSE),"Commune de ramassage")</f>
        <v>Commune de ramassage</v>
      </c>
      <c r="P5145">
        <v>732</v>
      </c>
    </row>
    <row r="5146" spans="1:16" x14ac:dyDescent="0.3">
      <c r="A5146">
        <f t="shared" si="560"/>
        <v>5145</v>
      </c>
      <c r="B5146" t="s">
        <v>30</v>
      </c>
      <c r="C5146" s="8">
        <v>44641.480011574073</v>
      </c>
      <c r="D5146" s="7">
        <f>C5146</f>
        <v>44641.480011574073</v>
      </c>
      <c r="E5146" s="6" t="s">
        <v>13</v>
      </c>
      <c r="F5146" s="6" t="str">
        <f t="shared" si="561"/>
        <v>69203 44641,48001</v>
      </c>
      <c r="G5146" s="6" t="str">
        <f t="shared" si="562"/>
        <v>44641,4800115741 69203</v>
      </c>
      <c r="H5146" s="6" t="str">
        <f t="shared" si="563"/>
        <v>Dans 69203</v>
      </c>
      <c r="I5146" s="6" t="str">
        <f t="shared" si="566"/>
        <v>Dans 69203</v>
      </c>
      <c r="J5146" s="5" t="str">
        <f t="shared" si="564"/>
        <v/>
      </c>
      <c r="K5146" s="6">
        <v>31</v>
      </c>
      <c r="L5146" s="7">
        <v>4.6296296296296294E-5</v>
      </c>
      <c r="M5146">
        <v>3.4E-5</v>
      </c>
      <c r="N5146" s="9" t="str">
        <f t="shared" si="565"/>
        <v>passage possible</v>
      </c>
      <c r="O5146" s="6" t="str">
        <f>IFERROR(VLOOKUP(F5146,TCD!$A$4:$C$362,3,FALSE),"Commune de ramassage")</f>
        <v>Commune de ramassage</v>
      </c>
      <c r="P5146">
        <v>733</v>
      </c>
    </row>
    <row r="5147" spans="1:16" x14ac:dyDescent="0.3">
      <c r="A5147">
        <f t="shared" si="560"/>
        <v>5146</v>
      </c>
      <c r="B5147" t="s">
        <v>30</v>
      </c>
      <c r="C5147" s="8">
        <v>44641.480057870373</v>
      </c>
      <c r="D5147" s="7">
        <f>C5147</f>
        <v>44641.480057870373</v>
      </c>
      <c r="E5147" s="6" t="s">
        <v>13</v>
      </c>
      <c r="F5147" s="6" t="str">
        <f t="shared" si="561"/>
        <v>69203 44641,48006</v>
      </c>
      <c r="G5147" s="6" t="str">
        <f t="shared" si="562"/>
        <v>44641,4800578704 69203</v>
      </c>
      <c r="H5147" s="6" t="str">
        <f t="shared" si="563"/>
        <v>Dans 69203</v>
      </c>
      <c r="I5147" s="6" t="str">
        <f t="shared" si="566"/>
        <v>Dans 69203</v>
      </c>
      <c r="J5147" s="5" t="str">
        <f t="shared" si="564"/>
        <v/>
      </c>
      <c r="K5147" s="6">
        <v>29</v>
      </c>
      <c r="L5147" s="7">
        <v>1.6203703703703703E-4</v>
      </c>
      <c r="M5147">
        <v>-1.7000000000000001E-4</v>
      </c>
      <c r="N5147" s="9" t="str">
        <f t="shared" si="565"/>
        <v>passage possible</v>
      </c>
      <c r="O5147" s="6" t="str">
        <f>IFERROR(VLOOKUP(F5147,TCD!$A$4:$C$362,3,FALSE),"Commune de ramassage")</f>
        <v>Commune de ramassage</v>
      </c>
      <c r="P5147">
        <v>734</v>
      </c>
    </row>
    <row r="5148" spans="1:16" x14ac:dyDescent="0.3">
      <c r="A5148">
        <f t="shared" si="560"/>
        <v>5147</v>
      </c>
      <c r="B5148" t="s">
        <v>30</v>
      </c>
      <c r="C5148" s="8">
        <v>44641.480219907404</v>
      </c>
      <c r="D5148" s="7">
        <f>C5148</f>
        <v>44641.480219907404</v>
      </c>
      <c r="E5148" s="6" t="s">
        <v>13</v>
      </c>
      <c r="F5148" s="6" t="str">
        <f t="shared" si="561"/>
        <v>69203 44641,48022</v>
      </c>
      <c r="G5148" s="6" t="str">
        <f t="shared" si="562"/>
        <v>44641,4802199074 69203</v>
      </c>
      <c r="H5148" s="6" t="str">
        <f t="shared" si="563"/>
        <v>Dans 69203</v>
      </c>
      <c r="I5148" s="6" t="str">
        <f t="shared" si="566"/>
        <v>Dans 69203</v>
      </c>
      <c r="J5148" s="5" t="str">
        <f t="shared" si="564"/>
        <v/>
      </c>
      <c r="K5148" s="6">
        <v>34</v>
      </c>
      <c r="L5148" s="7">
        <v>8.7962962962962962E-4</v>
      </c>
      <c r="M5148">
        <v>2.47E-3</v>
      </c>
      <c r="N5148" s="9" t="str">
        <f t="shared" si="565"/>
        <v>passage possible</v>
      </c>
      <c r="O5148" s="6" t="str">
        <f>IFERROR(VLOOKUP(F5148,TCD!$A$4:$C$362,3,FALSE),"Commune de ramassage")</f>
        <v>Commune de ramassage</v>
      </c>
      <c r="P5148">
        <v>735</v>
      </c>
    </row>
    <row r="5149" spans="1:16" x14ac:dyDescent="0.3">
      <c r="A5149">
        <f t="shared" si="560"/>
        <v>5148</v>
      </c>
      <c r="B5149" t="s">
        <v>30</v>
      </c>
      <c r="C5149" s="8">
        <v>44641.481099537035</v>
      </c>
      <c r="D5149" s="7">
        <f>C5149</f>
        <v>44641.481099537035</v>
      </c>
      <c r="E5149" s="6" t="s">
        <v>13</v>
      </c>
      <c r="F5149" s="6" t="str">
        <f t="shared" si="561"/>
        <v>69203 44641,4811</v>
      </c>
      <c r="G5149" s="6" t="str">
        <f t="shared" si="562"/>
        <v>44641,481099537 69203</v>
      </c>
      <c r="H5149" s="6" t="str">
        <f t="shared" si="563"/>
        <v>Dans 69203</v>
      </c>
      <c r="I5149" s="6" t="str">
        <f t="shared" si="566"/>
        <v>Dans 69203</v>
      </c>
      <c r="J5149" s="5" t="str">
        <f t="shared" si="564"/>
        <v/>
      </c>
      <c r="K5149" s="6">
        <v>31</v>
      </c>
      <c r="L5149" s="7">
        <v>1.273148148148148E-4</v>
      </c>
      <c r="M5149">
        <v>-2.4000000000000001E-5</v>
      </c>
      <c r="N5149" s="9" t="str">
        <f t="shared" si="565"/>
        <v>passage possible</v>
      </c>
      <c r="O5149" s="6" t="str">
        <f>IFERROR(VLOOKUP(F5149,TCD!$A$4:$C$362,3,FALSE),"Commune de ramassage")</f>
        <v>Commune de ramassage</v>
      </c>
      <c r="P5149">
        <v>736</v>
      </c>
    </row>
    <row r="5150" spans="1:16" x14ac:dyDescent="0.3">
      <c r="A5150">
        <f t="shared" si="560"/>
        <v>5149</v>
      </c>
      <c r="B5150" t="s">
        <v>30</v>
      </c>
      <c r="C5150" s="8">
        <v>44641.481226851851</v>
      </c>
      <c r="D5150" s="7">
        <f>C5150</f>
        <v>44641.481226851851</v>
      </c>
      <c r="E5150" s="6" t="s">
        <v>13</v>
      </c>
      <c r="F5150" s="6" t="str">
        <f t="shared" si="561"/>
        <v>69203 44641,48123</v>
      </c>
      <c r="G5150" s="6" t="str">
        <f t="shared" si="562"/>
        <v>44641,4812268519 69203</v>
      </c>
      <c r="H5150" s="6" t="str">
        <f t="shared" si="563"/>
        <v>Dans 69203</v>
      </c>
      <c r="I5150" s="6" t="str">
        <f t="shared" si="566"/>
        <v>Dans 69203</v>
      </c>
      <c r="J5150" s="5" t="str">
        <f t="shared" si="564"/>
        <v/>
      </c>
      <c r="K5150" s="6">
        <v>31</v>
      </c>
      <c r="L5150" s="7">
        <v>6.7129629629629625E-4</v>
      </c>
      <c r="M5150">
        <v>2.3800000000000002E-3</v>
      </c>
      <c r="N5150" s="9" t="str">
        <f t="shared" si="565"/>
        <v>passage possible</v>
      </c>
      <c r="O5150" s="6" t="str">
        <f>IFERROR(VLOOKUP(F5150,TCD!$A$4:$C$362,3,FALSE),"Commune de ramassage")</f>
        <v>Commune de ramassage</v>
      </c>
      <c r="P5150">
        <v>737</v>
      </c>
    </row>
    <row r="5151" spans="1:16" x14ac:dyDescent="0.3">
      <c r="A5151">
        <f t="shared" si="560"/>
        <v>5150</v>
      </c>
      <c r="B5151" t="s">
        <v>30</v>
      </c>
      <c r="C5151" s="8">
        <v>44641.481898148151</v>
      </c>
      <c r="D5151" s="7">
        <f>C5151</f>
        <v>44641.481898148151</v>
      </c>
      <c r="E5151" s="6" t="s">
        <v>13</v>
      </c>
      <c r="F5151" s="6" t="str">
        <f t="shared" si="561"/>
        <v>69203 44641,4819</v>
      </c>
      <c r="G5151" s="6" t="str">
        <f t="shared" si="562"/>
        <v>44641,4818981482 69203</v>
      </c>
      <c r="H5151" s="6" t="str">
        <f t="shared" si="563"/>
        <v>Dans 69203</v>
      </c>
      <c r="I5151" s="6" t="str">
        <f t="shared" si="566"/>
        <v>Dans 69203</v>
      </c>
      <c r="J5151" s="5" t="str">
        <f t="shared" si="564"/>
        <v/>
      </c>
      <c r="K5151" s="6">
        <v>34</v>
      </c>
      <c r="L5151" s="7">
        <v>8.1018518518518516E-5</v>
      </c>
      <c r="M5151">
        <v>4.6999999999999999E-4</v>
      </c>
      <c r="N5151" s="9" t="str">
        <f t="shared" si="565"/>
        <v>passage possible</v>
      </c>
      <c r="O5151" s="6" t="str">
        <f>IFERROR(VLOOKUP(F5151,TCD!$A$4:$C$362,3,FALSE),"Commune de ramassage")</f>
        <v>Commune de ramassage</v>
      </c>
      <c r="P5151">
        <v>738</v>
      </c>
    </row>
    <row r="5152" spans="1:16" x14ac:dyDescent="0.3">
      <c r="A5152">
        <f t="shared" si="560"/>
        <v>5151</v>
      </c>
      <c r="B5152" t="s">
        <v>30</v>
      </c>
      <c r="C5152" s="8">
        <v>44641.481979166667</v>
      </c>
      <c r="D5152" s="7">
        <f>C5152</f>
        <v>44641.481979166667</v>
      </c>
      <c r="E5152" s="6" t="s">
        <v>13</v>
      </c>
      <c r="F5152" s="6" t="str">
        <f t="shared" si="561"/>
        <v>69203 44641,48198</v>
      </c>
      <c r="G5152" s="6" t="str">
        <f t="shared" si="562"/>
        <v>44641,4819791667 69203</v>
      </c>
      <c r="H5152" s="6" t="str">
        <f t="shared" si="563"/>
        <v>Dans 69203</v>
      </c>
      <c r="I5152" s="6" t="str">
        <f t="shared" si="566"/>
        <v>Dans 69203</v>
      </c>
      <c r="J5152" s="5" t="str">
        <f t="shared" si="564"/>
        <v/>
      </c>
      <c r="K5152" s="6">
        <v>34</v>
      </c>
      <c r="L5152" s="7">
        <v>3.3564814814814812E-4</v>
      </c>
      <c r="M5152">
        <v>2.4719999999999998E-3</v>
      </c>
      <c r="N5152" s="9" t="str">
        <f t="shared" si="565"/>
        <v>passage possible</v>
      </c>
      <c r="O5152" s="6" t="str">
        <f>IFERROR(VLOOKUP(F5152,TCD!$A$4:$C$362,3,FALSE),"Commune de ramassage")</f>
        <v>Commune de ramassage</v>
      </c>
      <c r="P5152">
        <v>739</v>
      </c>
    </row>
    <row r="5153" spans="1:16" x14ac:dyDescent="0.3">
      <c r="A5153">
        <f t="shared" si="560"/>
        <v>5152</v>
      </c>
      <c r="B5153" t="s">
        <v>30</v>
      </c>
      <c r="C5153" s="8">
        <v>44641.482314814813</v>
      </c>
      <c r="D5153" s="7">
        <f>C5153</f>
        <v>44641.482314814813</v>
      </c>
      <c r="E5153" s="6" t="s">
        <v>13</v>
      </c>
      <c r="F5153" s="6" t="str">
        <f t="shared" si="561"/>
        <v>69203 44641,48231</v>
      </c>
      <c r="G5153" s="6" t="str">
        <f t="shared" si="562"/>
        <v>44641,4823148148 69203</v>
      </c>
      <c r="H5153" s="6" t="str">
        <f t="shared" si="563"/>
        <v>Dans 69203</v>
      </c>
      <c r="I5153" s="6" t="str">
        <f t="shared" si="566"/>
        <v>Dans 69203</v>
      </c>
      <c r="J5153" s="5" t="str">
        <f t="shared" si="564"/>
        <v/>
      </c>
      <c r="K5153" s="6">
        <v>34</v>
      </c>
      <c r="L5153" s="7">
        <v>4.6296296296296294E-5</v>
      </c>
      <c r="M5153">
        <v>4.3199999999999998E-4</v>
      </c>
      <c r="N5153" s="9" t="str">
        <f t="shared" si="565"/>
        <v>passage possible</v>
      </c>
      <c r="O5153" s="6" t="str">
        <f>IFERROR(VLOOKUP(F5153,TCD!$A$4:$C$362,3,FALSE),"Commune de ramassage")</f>
        <v>Commune de ramassage</v>
      </c>
      <c r="P5153">
        <v>740</v>
      </c>
    </row>
    <row r="5154" spans="1:16" x14ac:dyDescent="0.3">
      <c r="A5154">
        <f t="shared" si="560"/>
        <v>5153</v>
      </c>
      <c r="B5154" t="s">
        <v>30</v>
      </c>
      <c r="C5154" s="8">
        <v>44641.482361111113</v>
      </c>
      <c r="D5154" s="7">
        <f>C5154</f>
        <v>44641.482361111113</v>
      </c>
      <c r="E5154" s="6" t="s">
        <v>13</v>
      </c>
      <c r="F5154" s="6" t="str">
        <f t="shared" si="561"/>
        <v>69203 44641,48236</v>
      </c>
      <c r="G5154" s="6" t="str">
        <f t="shared" si="562"/>
        <v>44641,4823611111 69203</v>
      </c>
      <c r="H5154" s="6" t="str">
        <f t="shared" si="563"/>
        <v>Dans 69203</v>
      </c>
      <c r="I5154" s="6" t="str">
        <f t="shared" si="566"/>
        <v>Dans 69203</v>
      </c>
      <c r="J5154" s="5" t="str">
        <f t="shared" si="564"/>
        <v/>
      </c>
      <c r="K5154" s="6">
        <v>36</v>
      </c>
      <c r="L5154" s="7">
        <v>4.2824074074074075E-4</v>
      </c>
      <c r="M5154">
        <v>2.2759999999999998E-3</v>
      </c>
      <c r="N5154" s="9" t="str">
        <f t="shared" si="565"/>
        <v>passage possible</v>
      </c>
      <c r="O5154" s="6" t="str">
        <f>IFERROR(VLOOKUP(F5154,TCD!$A$4:$C$362,3,FALSE),"Commune de ramassage")</f>
        <v>Commune de ramassage</v>
      </c>
      <c r="P5154">
        <v>741</v>
      </c>
    </row>
    <row r="5155" spans="1:16" x14ac:dyDescent="0.3">
      <c r="A5155">
        <f t="shared" si="560"/>
        <v>5154</v>
      </c>
      <c r="B5155" t="s">
        <v>30</v>
      </c>
      <c r="C5155" s="8">
        <v>44641.482789351852</v>
      </c>
      <c r="D5155" s="7">
        <f>C5155</f>
        <v>44641.482789351852</v>
      </c>
      <c r="E5155" s="6" t="s">
        <v>13</v>
      </c>
      <c r="F5155" s="6" t="str">
        <f t="shared" si="561"/>
        <v>69203 44641,48279</v>
      </c>
      <c r="G5155" s="6" t="str">
        <f t="shared" si="562"/>
        <v>44641,4827893519 69203</v>
      </c>
      <c r="H5155" s="6" t="str">
        <f t="shared" si="563"/>
        <v>sortie 69203</v>
      </c>
      <c r="I5155" s="6" t="str">
        <f t="shared" si="566"/>
        <v>Dans 69203</v>
      </c>
      <c r="J5155" s="5" t="str">
        <f t="shared" si="564"/>
        <v>sortie 69203</v>
      </c>
      <c r="K5155" s="6">
        <v>33</v>
      </c>
      <c r="L5155" s="7">
        <v>5.9027777777777778E-4</v>
      </c>
      <c r="M5155">
        <v>4.0800000000000003E-3</v>
      </c>
      <c r="N5155" s="9" t="str">
        <f t="shared" si="565"/>
        <v>passage possible</v>
      </c>
      <c r="O5155" s="6" t="str">
        <f>IFERROR(VLOOKUP(F5155,TCD!$A$4:$C$362,3,FALSE),"Commune de ramassage")</f>
        <v>Commune de ramassage</v>
      </c>
      <c r="P5155">
        <v>742</v>
      </c>
    </row>
    <row r="5156" spans="1:16" x14ac:dyDescent="0.3">
      <c r="A5156">
        <f t="shared" si="560"/>
        <v>5155</v>
      </c>
      <c r="B5156" t="s">
        <v>30</v>
      </c>
      <c r="C5156" s="8">
        <v>44641.48337962963</v>
      </c>
      <c r="D5156" s="7">
        <f>C5156</f>
        <v>44641.48337962963</v>
      </c>
      <c r="E5156" s="6" t="s">
        <v>11</v>
      </c>
      <c r="F5156" s="6" t="str">
        <f t="shared" si="561"/>
        <v>69201 44641,48338</v>
      </c>
      <c r="G5156" s="6" t="str">
        <f t="shared" si="562"/>
        <v>44641,4833796296 69201</v>
      </c>
      <c r="H5156" s="6" t="str">
        <f t="shared" si="563"/>
        <v>Dans 69201</v>
      </c>
      <c r="I5156" s="6" t="str">
        <f t="shared" si="566"/>
        <v>Entree 69201</v>
      </c>
      <c r="J5156" s="5" t="str">
        <f t="shared" si="564"/>
        <v>Entree 69201</v>
      </c>
      <c r="K5156" s="6">
        <v>34</v>
      </c>
      <c r="L5156" s="7">
        <v>4.2824074074074075E-4</v>
      </c>
      <c r="M5156">
        <v>8.9499999999999996E-4</v>
      </c>
      <c r="N5156" s="9" t="str">
        <f t="shared" si="565"/>
        <v>passage possible</v>
      </c>
      <c r="O5156" s="6" t="str">
        <f>IFERROR(VLOOKUP(F5156,TCD!$A$4:$C$362,3,FALSE),"Commune de ramassage")</f>
        <v>Commune de ramassage</v>
      </c>
      <c r="P5156">
        <v>743</v>
      </c>
    </row>
    <row r="5157" spans="1:16" x14ac:dyDescent="0.3">
      <c r="A5157">
        <f t="shared" si="560"/>
        <v>5156</v>
      </c>
      <c r="B5157" t="s">
        <v>30</v>
      </c>
      <c r="C5157" s="8">
        <v>44641.483807870369</v>
      </c>
      <c r="D5157" s="7">
        <f>C5157</f>
        <v>44641.483807870369</v>
      </c>
      <c r="E5157" s="6" t="s">
        <v>11</v>
      </c>
      <c r="F5157" s="6" t="str">
        <f t="shared" si="561"/>
        <v>69201 44641,48381</v>
      </c>
      <c r="G5157" s="6" t="str">
        <f t="shared" si="562"/>
        <v>44641,4838078704 69201</v>
      </c>
      <c r="H5157" s="6" t="str">
        <f t="shared" si="563"/>
        <v>Dans 69201</v>
      </c>
      <c r="I5157" s="6" t="str">
        <f t="shared" si="566"/>
        <v>Dans 69201</v>
      </c>
      <c r="J5157" s="5" t="str">
        <f t="shared" si="564"/>
        <v/>
      </c>
      <c r="K5157" s="6">
        <v>20</v>
      </c>
      <c r="L5157" s="7">
        <v>2.5462962962962961E-4</v>
      </c>
      <c r="M5157">
        <v>4.6000000000000001E-4</v>
      </c>
      <c r="N5157" s="9" t="str">
        <f t="shared" si="565"/>
        <v>passage possible</v>
      </c>
      <c r="O5157" s="6" t="str">
        <f>IFERROR(VLOOKUP(F5157,TCD!$A$4:$C$362,3,FALSE),"Commune de ramassage")</f>
        <v>Commune de ramassage</v>
      </c>
      <c r="P5157">
        <v>744</v>
      </c>
    </row>
    <row r="5158" spans="1:16" x14ac:dyDescent="0.3">
      <c r="A5158">
        <f t="shared" si="560"/>
        <v>5157</v>
      </c>
      <c r="B5158" t="s">
        <v>30</v>
      </c>
      <c r="C5158" s="8">
        <v>44641.4840625</v>
      </c>
      <c r="D5158" s="7">
        <f>C5158</f>
        <v>44641.4840625</v>
      </c>
      <c r="E5158" s="6" t="s">
        <v>11</v>
      </c>
      <c r="F5158" s="6" t="str">
        <f t="shared" si="561"/>
        <v>69201 44641,48406</v>
      </c>
      <c r="G5158" s="6" t="str">
        <f t="shared" si="562"/>
        <v>44641,4840625 69201</v>
      </c>
      <c r="H5158" s="6" t="str">
        <f t="shared" si="563"/>
        <v>Dans 69201</v>
      </c>
      <c r="I5158" s="6" t="str">
        <f t="shared" si="566"/>
        <v>Dans 69201</v>
      </c>
      <c r="J5158" s="5" t="str">
        <f t="shared" si="564"/>
        <v/>
      </c>
      <c r="K5158" s="6">
        <v>16</v>
      </c>
      <c r="L5158" s="7">
        <v>2.3148148148148147E-5</v>
      </c>
      <c r="M5158">
        <v>-5.5000000000000002E-5</v>
      </c>
      <c r="N5158" s="9" t="str">
        <f t="shared" si="565"/>
        <v>passage possible</v>
      </c>
      <c r="O5158" s="6" t="str">
        <f>IFERROR(VLOOKUP(F5158,TCD!$A$4:$C$362,3,FALSE),"Commune de ramassage")</f>
        <v>Commune de ramassage</v>
      </c>
      <c r="P5158">
        <v>745</v>
      </c>
    </row>
    <row r="5159" spans="1:16" x14ac:dyDescent="0.3">
      <c r="A5159">
        <f t="shared" si="560"/>
        <v>5158</v>
      </c>
      <c r="B5159" t="s">
        <v>30</v>
      </c>
      <c r="C5159" s="8">
        <v>44641.484085648146</v>
      </c>
      <c r="D5159" s="7">
        <f>C5159</f>
        <v>44641.484085648146</v>
      </c>
      <c r="E5159" s="6" t="s">
        <v>11</v>
      </c>
      <c r="F5159" s="6" t="str">
        <f t="shared" si="561"/>
        <v>69201 44641,48409</v>
      </c>
      <c r="G5159" s="6" t="str">
        <f t="shared" si="562"/>
        <v>44641,4840856481 69201</v>
      </c>
      <c r="H5159" s="6" t="str">
        <f t="shared" si="563"/>
        <v>Dans 69201</v>
      </c>
      <c r="I5159" s="6" t="str">
        <f t="shared" si="566"/>
        <v>Dans 69201</v>
      </c>
      <c r="J5159" s="5" t="str">
        <f t="shared" si="564"/>
        <v/>
      </c>
      <c r="K5159" s="6">
        <v>17</v>
      </c>
      <c r="L5159" s="7">
        <v>1.9675925925925926E-4</v>
      </c>
      <c r="M5159">
        <v>-7.9600000000000005E-4</v>
      </c>
      <c r="N5159" s="9" t="str">
        <f t="shared" si="565"/>
        <v>passage possible</v>
      </c>
      <c r="O5159" s="6" t="str">
        <f>IFERROR(VLOOKUP(F5159,TCD!$A$4:$C$362,3,FALSE),"Commune de ramassage")</f>
        <v>Commune de ramassage</v>
      </c>
      <c r="P5159">
        <v>746</v>
      </c>
    </row>
    <row r="5160" spans="1:16" x14ac:dyDescent="0.3">
      <c r="A5160">
        <f t="shared" si="560"/>
        <v>5159</v>
      </c>
      <c r="B5160" t="s">
        <v>30</v>
      </c>
      <c r="C5160" s="8">
        <v>44641.484282407408</v>
      </c>
      <c r="D5160" s="7">
        <f>C5160</f>
        <v>44641.484282407408</v>
      </c>
      <c r="E5160" s="6" t="s">
        <v>11</v>
      </c>
      <c r="F5160" s="6" t="str">
        <f t="shared" si="561"/>
        <v>69201 44641,48428</v>
      </c>
      <c r="G5160" s="6" t="str">
        <f t="shared" si="562"/>
        <v>44641,4842824074 69201</v>
      </c>
      <c r="H5160" s="6" t="str">
        <f t="shared" si="563"/>
        <v>Dans 69201</v>
      </c>
      <c r="I5160" s="6" t="str">
        <f t="shared" si="566"/>
        <v>Dans 69201</v>
      </c>
      <c r="J5160" s="5" t="str">
        <f t="shared" si="564"/>
        <v/>
      </c>
      <c r="K5160" s="6">
        <v>40</v>
      </c>
      <c r="L5160" s="7">
        <v>1.8518518518518518E-4</v>
      </c>
      <c r="M5160">
        <v>-8.1899999999999996E-4</v>
      </c>
      <c r="N5160" s="9" t="str">
        <f t="shared" si="565"/>
        <v>passage possible</v>
      </c>
      <c r="O5160" s="6" t="str">
        <f>IFERROR(VLOOKUP(F5160,TCD!$A$4:$C$362,3,FALSE),"Commune de ramassage")</f>
        <v>Commune de ramassage</v>
      </c>
      <c r="P5160">
        <v>747</v>
      </c>
    </row>
    <row r="5161" spans="1:16" x14ac:dyDescent="0.3">
      <c r="A5161">
        <f t="shared" si="560"/>
        <v>5160</v>
      </c>
      <c r="B5161" t="s">
        <v>30</v>
      </c>
      <c r="C5161" s="8">
        <v>44641.484467592592</v>
      </c>
      <c r="D5161" s="7">
        <f>C5161</f>
        <v>44641.484467592592</v>
      </c>
      <c r="E5161" s="6" t="s">
        <v>11</v>
      </c>
      <c r="F5161" s="6" t="str">
        <f t="shared" si="561"/>
        <v>69201 44641,48447</v>
      </c>
      <c r="G5161" s="6" t="str">
        <f t="shared" si="562"/>
        <v>44641,4844675926 69201</v>
      </c>
      <c r="H5161" s="6" t="str">
        <f t="shared" si="563"/>
        <v>Dans 69201</v>
      </c>
      <c r="I5161" s="6" t="str">
        <f t="shared" si="566"/>
        <v>Dans 69201</v>
      </c>
      <c r="J5161" s="5" t="str">
        <f t="shared" si="564"/>
        <v/>
      </c>
      <c r="K5161" s="6">
        <v>35</v>
      </c>
      <c r="L5161" s="7">
        <v>2.5462962962962961E-4</v>
      </c>
      <c r="M5161">
        <v>-1.6750000000000001E-3</v>
      </c>
      <c r="N5161" s="9" t="str">
        <f t="shared" si="565"/>
        <v>passage possible</v>
      </c>
      <c r="O5161" s="6" t="str">
        <f>IFERROR(VLOOKUP(F5161,TCD!$A$4:$C$362,3,FALSE),"Commune de ramassage")</f>
        <v>Commune de ramassage</v>
      </c>
      <c r="P5161">
        <v>748</v>
      </c>
    </row>
    <row r="5162" spans="1:16" x14ac:dyDescent="0.3">
      <c r="A5162">
        <f t="shared" si="560"/>
        <v>5161</v>
      </c>
      <c r="B5162" t="s">
        <v>30</v>
      </c>
      <c r="C5162" s="8">
        <v>44641.484722222223</v>
      </c>
      <c r="D5162" s="7">
        <f>C5162</f>
        <v>44641.484722222223</v>
      </c>
      <c r="E5162" s="6" t="s">
        <v>11</v>
      </c>
      <c r="F5162" s="6" t="str">
        <f t="shared" si="561"/>
        <v>69201 44641,48472</v>
      </c>
      <c r="G5162" s="6" t="str">
        <f t="shared" si="562"/>
        <v>44641,4847222222 69201</v>
      </c>
      <c r="H5162" s="6" t="str">
        <f t="shared" si="563"/>
        <v>Dans 69201</v>
      </c>
      <c r="I5162" s="6" t="str">
        <f t="shared" si="566"/>
        <v>Dans 69201</v>
      </c>
      <c r="J5162" s="5" t="str">
        <f t="shared" si="564"/>
        <v/>
      </c>
      <c r="K5162" s="6">
        <v>28</v>
      </c>
      <c r="L5162" s="7">
        <v>4.6296296296296294E-5</v>
      </c>
      <c r="M5162">
        <v>3.9999999999999998E-6</v>
      </c>
      <c r="N5162" s="9" t="str">
        <f t="shared" si="565"/>
        <v>passage possible</v>
      </c>
      <c r="O5162" s="6" t="str">
        <f>IFERROR(VLOOKUP(F5162,TCD!$A$4:$C$362,3,FALSE),"Commune de ramassage")</f>
        <v>Commune de ramassage</v>
      </c>
      <c r="P5162">
        <v>749</v>
      </c>
    </row>
    <row r="5163" spans="1:16" x14ac:dyDescent="0.3">
      <c r="A5163">
        <f t="shared" si="560"/>
        <v>5162</v>
      </c>
      <c r="B5163" t="s">
        <v>30</v>
      </c>
      <c r="C5163" s="8">
        <v>44641.484768518516</v>
      </c>
      <c r="D5163" s="7">
        <f>C5163</f>
        <v>44641.484768518516</v>
      </c>
      <c r="E5163" s="6" t="s">
        <v>11</v>
      </c>
      <c r="F5163" s="6" t="str">
        <f t="shared" si="561"/>
        <v>69201 44641,48477</v>
      </c>
      <c r="G5163" s="6" t="str">
        <f t="shared" si="562"/>
        <v>44641,4847685185 69201</v>
      </c>
      <c r="H5163" s="6" t="str">
        <f t="shared" si="563"/>
        <v>Dans 69201</v>
      </c>
      <c r="I5163" s="6" t="str">
        <f t="shared" si="566"/>
        <v>Dans 69201</v>
      </c>
      <c r="J5163" s="5" t="str">
        <f t="shared" si="564"/>
        <v/>
      </c>
      <c r="K5163" s="6">
        <v>33</v>
      </c>
      <c r="L5163" s="7">
        <v>2.7777777777777778E-4</v>
      </c>
      <c r="M5163">
        <v>6.3299999999999999E-4</v>
      </c>
      <c r="N5163" s="9" t="str">
        <f t="shared" si="565"/>
        <v>passage possible</v>
      </c>
      <c r="O5163" s="6" t="str">
        <f>IFERROR(VLOOKUP(F5163,TCD!$A$4:$C$362,3,FALSE),"Commune de ramassage")</f>
        <v>Commune de ramassage</v>
      </c>
      <c r="P5163">
        <v>750</v>
      </c>
    </row>
    <row r="5164" spans="1:16" x14ac:dyDescent="0.3">
      <c r="A5164">
        <f t="shared" si="560"/>
        <v>5163</v>
      </c>
      <c r="B5164" t="s">
        <v>30</v>
      </c>
      <c r="C5164" s="8">
        <v>44641.485046296293</v>
      </c>
      <c r="D5164" s="7">
        <f>C5164</f>
        <v>44641.485046296293</v>
      </c>
      <c r="E5164" s="6" t="s">
        <v>11</v>
      </c>
      <c r="F5164" s="6" t="str">
        <f t="shared" si="561"/>
        <v>69201 44641,48505</v>
      </c>
      <c r="G5164" s="6" t="str">
        <f t="shared" si="562"/>
        <v>44641,4850462963 69201</v>
      </c>
      <c r="H5164" s="6" t="str">
        <f t="shared" si="563"/>
        <v>Dans 69201</v>
      </c>
      <c r="I5164" s="6" t="str">
        <f t="shared" si="566"/>
        <v>Dans 69201</v>
      </c>
      <c r="J5164" s="5" t="str">
        <f t="shared" si="564"/>
        <v/>
      </c>
      <c r="K5164" s="6">
        <v>13</v>
      </c>
      <c r="L5164" s="7">
        <v>2.3148148148148147E-5</v>
      </c>
      <c r="M5164">
        <v>-5.3000000000000001E-5</v>
      </c>
      <c r="N5164" s="9" t="str">
        <f t="shared" si="565"/>
        <v>passage possible</v>
      </c>
      <c r="O5164" s="6" t="str">
        <f>IFERROR(VLOOKUP(F5164,TCD!$A$4:$C$362,3,FALSE),"Commune de ramassage")</f>
        <v>Commune de ramassage</v>
      </c>
      <c r="P5164">
        <v>751</v>
      </c>
    </row>
    <row r="5165" spans="1:16" x14ac:dyDescent="0.3">
      <c r="A5165">
        <f t="shared" si="560"/>
        <v>5164</v>
      </c>
      <c r="B5165" t="s">
        <v>30</v>
      </c>
      <c r="C5165" s="8">
        <v>44641.485069444447</v>
      </c>
      <c r="D5165" s="7">
        <f>C5165</f>
        <v>44641.485069444447</v>
      </c>
      <c r="E5165" s="6" t="s">
        <v>11</v>
      </c>
      <c r="F5165" s="6" t="str">
        <f t="shared" si="561"/>
        <v>69201 44641,48507</v>
      </c>
      <c r="G5165" s="6" t="str">
        <f t="shared" si="562"/>
        <v>44641,4850694444 69201</v>
      </c>
      <c r="H5165" s="6" t="str">
        <f t="shared" si="563"/>
        <v>Dans 69201</v>
      </c>
      <c r="I5165" s="6" t="str">
        <f t="shared" si="566"/>
        <v>Dans 69201</v>
      </c>
      <c r="J5165" s="5" t="str">
        <f t="shared" si="564"/>
        <v/>
      </c>
      <c r="K5165" s="6">
        <v>14</v>
      </c>
      <c r="L5165" s="7">
        <v>6.9444444444444444E-5</v>
      </c>
      <c r="M5165">
        <v>-1.3999999999999999E-4</v>
      </c>
      <c r="N5165" s="9" t="str">
        <f t="shared" si="565"/>
        <v>passage possible</v>
      </c>
      <c r="O5165" s="6" t="str">
        <f>IFERROR(VLOOKUP(F5165,TCD!$A$4:$C$362,3,FALSE),"Commune de ramassage")</f>
        <v>Commune de ramassage</v>
      </c>
      <c r="P5165">
        <v>752</v>
      </c>
    </row>
    <row r="5166" spans="1:16" x14ac:dyDescent="0.3">
      <c r="A5166">
        <f t="shared" si="560"/>
        <v>5165</v>
      </c>
      <c r="B5166" t="s">
        <v>30</v>
      </c>
      <c r="C5166" s="8">
        <v>44641.485138888886</v>
      </c>
      <c r="D5166" s="7">
        <f>C5166</f>
        <v>44641.485138888886</v>
      </c>
      <c r="E5166" s="6" t="s">
        <v>11</v>
      </c>
      <c r="F5166" s="6" t="str">
        <f t="shared" si="561"/>
        <v>69201 44641,48514</v>
      </c>
      <c r="G5166" s="6" t="str">
        <f t="shared" si="562"/>
        <v>44641,4851388889 69201</v>
      </c>
      <c r="H5166" s="6" t="str">
        <f t="shared" si="563"/>
        <v>Dans 69201</v>
      </c>
      <c r="I5166" s="6" t="str">
        <f t="shared" si="566"/>
        <v>Dans 69201</v>
      </c>
      <c r="J5166" s="5" t="str">
        <f t="shared" si="564"/>
        <v/>
      </c>
      <c r="K5166" s="6">
        <v>6</v>
      </c>
      <c r="L5166" s="7">
        <v>4.6296296296296294E-5</v>
      </c>
      <c r="M5166">
        <v>-6.2000000000000003E-5</v>
      </c>
      <c r="N5166" s="9" t="str">
        <f t="shared" si="565"/>
        <v>ramassage possible</v>
      </c>
      <c r="O5166" s="6" t="str">
        <f>IFERROR(VLOOKUP(F5166,TCD!$A$4:$C$362,3,FALSE),"Commune de ramassage")</f>
        <v>Commune de ramassage</v>
      </c>
      <c r="P5166">
        <v>753</v>
      </c>
    </row>
    <row r="5167" spans="1:16" x14ac:dyDescent="0.3">
      <c r="A5167">
        <f t="shared" si="560"/>
        <v>5166</v>
      </c>
      <c r="B5167" t="s">
        <v>30</v>
      </c>
      <c r="C5167" s="8">
        <v>44641.485185185185</v>
      </c>
      <c r="D5167" s="7">
        <f>C5167</f>
        <v>44641.485185185185</v>
      </c>
      <c r="E5167" s="6" t="s">
        <v>11</v>
      </c>
      <c r="F5167" s="6" t="str">
        <f t="shared" si="561"/>
        <v>69201 44641,48519</v>
      </c>
      <c r="G5167" s="6" t="str">
        <f t="shared" si="562"/>
        <v>44641,4851851852 69201</v>
      </c>
      <c r="H5167" s="6" t="str">
        <f t="shared" si="563"/>
        <v>Dans 69201</v>
      </c>
      <c r="I5167" s="6" t="str">
        <f t="shared" si="566"/>
        <v>Dans 69201</v>
      </c>
      <c r="J5167" s="5" t="str">
        <f t="shared" si="564"/>
        <v/>
      </c>
      <c r="K5167" s="6">
        <v>7</v>
      </c>
      <c r="L5167" s="7">
        <v>6.018518518518519E-4</v>
      </c>
      <c r="M5167">
        <v>-3.4299999999999999E-4</v>
      </c>
      <c r="N5167" s="9" t="str">
        <f t="shared" si="565"/>
        <v>ramassage possible</v>
      </c>
      <c r="O5167" s="6" t="str">
        <f>IFERROR(VLOOKUP(F5167,TCD!$A$4:$C$362,3,FALSE),"Commune de ramassage")</f>
        <v>Commune de ramassage</v>
      </c>
      <c r="P5167">
        <v>754</v>
      </c>
    </row>
    <row r="5168" spans="1:16" x14ac:dyDescent="0.3">
      <c r="A5168">
        <f t="shared" si="560"/>
        <v>5167</v>
      </c>
      <c r="B5168" t="s">
        <v>30</v>
      </c>
      <c r="C5168" s="8">
        <v>44641.48578703704</v>
      </c>
      <c r="D5168" s="7">
        <f>C5168</f>
        <v>44641.48578703704</v>
      </c>
      <c r="E5168" s="6" t="s">
        <v>11</v>
      </c>
      <c r="F5168" s="6" t="str">
        <f t="shared" si="561"/>
        <v>69201 44641,48579</v>
      </c>
      <c r="G5168" s="6" t="str">
        <f t="shared" si="562"/>
        <v>44641,485787037 69201</v>
      </c>
      <c r="H5168" s="6" t="str">
        <f t="shared" si="563"/>
        <v>Dans 69201</v>
      </c>
      <c r="I5168" s="6" t="str">
        <f t="shared" si="566"/>
        <v>Dans 69201</v>
      </c>
      <c r="J5168" s="5" t="str">
        <f t="shared" si="564"/>
        <v/>
      </c>
      <c r="K5168" s="6">
        <v>0</v>
      </c>
      <c r="L5168" s="7">
        <v>2.8935185185185188E-3</v>
      </c>
      <c r="M5168">
        <v>0</v>
      </c>
      <c r="N5168" s="9" t="str">
        <f t="shared" si="565"/>
        <v>ramassage possible</v>
      </c>
      <c r="O5168" s="6" t="str">
        <f>IFERROR(VLOOKUP(F5168,TCD!$A$4:$C$362,3,FALSE),"Commune de ramassage")</f>
        <v>Commune de ramassage</v>
      </c>
      <c r="P5168">
        <v>755</v>
      </c>
    </row>
    <row r="5169" spans="1:16" x14ac:dyDescent="0.3">
      <c r="A5169">
        <f t="shared" si="560"/>
        <v>5168</v>
      </c>
      <c r="B5169" t="s">
        <v>30</v>
      </c>
      <c r="C5169" s="8">
        <v>44641.488680555558</v>
      </c>
      <c r="D5169" s="7">
        <f>C5169</f>
        <v>44641.488680555558</v>
      </c>
      <c r="E5169" s="6" t="s">
        <v>11</v>
      </c>
      <c r="F5169" s="6" t="str">
        <f t="shared" si="561"/>
        <v>69201 44641,48868</v>
      </c>
      <c r="G5169" s="6" t="str">
        <f t="shared" si="562"/>
        <v>44641,4886805556 69201</v>
      </c>
      <c r="H5169" s="6" t="str">
        <f t="shared" si="563"/>
        <v>Dans 69201</v>
      </c>
      <c r="I5169" s="6" t="str">
        <f t="shared" si="566"/>
        <v>Dans 69201</v>
      </c>
      <c r="J5169" s="5" t="str">
        <f t="shared" si="564"/>
        <v/>
      </c>
      <c r="K5169" s="6">
        <v>0</v>
      </c>
      <c r="L5169" s="7">
        <v>3.1597222222222222E-3</v>
      </c>
      <c r="M5169">
        <v>5.8E-5</v>
      </c>
      <c r="N5169" s="9" t="str">
        <f t="shared" si="565"/>
        <v>ramassage possible</v>
      </c>
      <c r="O5169" s="6" t="str">
        <f>IFERROR(VLOOKUP(F5169,TCD!$A$4:$C$362,3,FALSE),"Commune de ramassage")</f>
        <v>Commune de ramassage</v>
      </c>
      <c r="P5169">
        <v>756</v>
      </c>
    </row>
    <row r="5170" spans="1:16" x14ac:dyDescent="0.3">
      <c r="A5170">
        <f t="shared" si="560"/>
        <v>5169</v>
      </c>
      <c r="B5170" t="s">
        <v>30</v>
      </c>
      <c r="C5170" s="8">
        <v>44641.491840277777</v>
      </c>
      <c r="D5170" s="7">
        <f>C5170</f>
        <v>44641.491840277777</v>
      </c>
      <c r="E5170" s="6" t="s">
        <v>11</v>
      </c>
      <c r="F5170" s="6" t="str">
        <f t="shared" si="561"/>
        <v>69201 44641,49184</v>
      </c>
      <c r="G5170" s="6" t="str">
        <f t="shared" si="562"/>
        <v>44641,4918402778 69201</v>
      </c>
      <c r="H5170" s="6" t="str">
        <f t="shared" si="563"/>
        <v>Dans 69201</v>
      </c>
      <c r="I5170" s="6" t="str">
        <f t="shared" si="566"/>
        <v>Dans 69201</v>
      </c>
      <c r="J5170" s="5" t="str">
        <f t="shared" si="564"/>
        <v/>
      </c>
      <c r="K5170" s="6">
        <v>9</v>
      </c>
      <c r="L5170" s="7">
        <v>2.5462962962962961E-4</v>
      </c>
      <c r="M5170">
        <v>-4.2700000000000002E-4</v>
      </c>
      <c r="N5170" s="9" t="str">
        <f t="shared" si="565"/>
        <v>ramassage possible</v>
      </c>
      <c r="O5170" s="6" t="str">
        <f>IFERROR(VLOOKUP(F5170,TCD!$A$4:$C$362,3,FALSE),"Commune de ramassage")</f>
        <v>Commune de ramassage</v>
      </c>
      <c r="P5170">
        <v>757</v>
      </c>
    </row>
    <row r="5171" spans="1:16" x14ac:dyDescent="0.3">
      <c r="A5171">
        <f t="shared" si="560"/>
        <v>5170</v>
      </c>
      <c r="B5171" t="s">
        <v>30</v>
      </c>
      <c r="C5171" s="8">
        <v>44641.492094907408</v>
      </c>
      <c r="D5171" s="7">
        <f>C5171</f>
        <v>44641.492094907408</v>
      </c>
      <c r="E5171" s="6" t="s">
        <v>11</v>
      </c>
      <c r="F5171" s="6" t="str">
        <f t="shared" si="561"/>
        <v>69201 44641,49209</v>
      </c>
      <c r="G5171" s="6" t="str">
        <f t="shared" si="562"/>
        <v>44641,4920949074 69201</v>
      </c>
      <c r="H5171" s="6" t="str">
        <f t="shared" si="563"/>
        <v>Dans 69201</v>
      </c>
      <c r="I5171" s="6" t="str">
        <f t="shared" si="566"/>
        <v>Dans 69201</v>
      </c>
      <c r="J5171" s="5" t="str">
        <f t="shared" si="564"/>
        <v/>
      </c>
      <c r="K5171" s="6">
        <v>6</v>
      </c>
      <c r="L5171" s="7">
        <v>5.7870370370370366E-5</v>
      </c>
      <c r="M5171">
        <v>-1.0000000000000001E-5</v>
      </c>
      <c r="N5171" s="9" t="str">
        <f t="shared" si="565"/>
        <v>ramassage possible</v>
      </c>
      <c r="O5171" s="6" t="str">
        <f>IFERROR(VLOOKUP(F5171,TCD!$A$4:$C$362,3,FALSE),"Commune de ramassage")</f>
        <v>Commune de ramassage</v>
      </c>
      <c r="P5171">
        <v>758</v>
      </c>
    </row>
    <row r="5172" spans="1:16" x14ac:dyDescent="0.3">
      <c r="A5172">
        <f t="shared" si="560"/>
        <v>5171</v>
      </c>
      <c r="B5172" t="s">
        <v>30</v>
      </c>
      <c r="C5172" s="8">
        <v>44641.492152777777</v>
      </c>
      <c r="D5172" s="7">
        <f>C5172</f>
        <v>44641.492152777777</v>
      </c>
      <c r="E5172" s="6" t="s">
        <v>11</v>
      </c>
      <c r="F5172" s="6" t="str">
        <f t="shared" si="561"/>
        <v>69201 44641,49215</v>
      </c>
      <c r="G5172" s="6" t="str">
        <f t="shared" si="562"/>
        <v>44641,4921527778 69201</v>
      </c>
      <c r="H5172" s="6" t="str">
        <f t="shared" si="563"/>
        <v>Dans 69201</v>
      </c>
      <c r="I5172" s="6" t="str">
        <f t="shared" si="566"/>
        <v>Dans 69201</v>
      </c>
      <c r="J5172" s="5" t="str">
        <f t="shared" si="564"/>
        <v/>
      </c>
      <c r="K5172" s="6">
        <v>7</v>
      </c>
      <c r="L5172" s="7">
        <v>1.1689814814814816E-3</v>
      </c>
      <c r="M5172">
        <v>-5.0000000000000002E-5</v>
      </c>
      <c r="N5172" s="9" t="str">
        <f t="shared" si="565"/>
        <v>ramassage possible</v>
      </c>
      <c r="O5172" s="6" t="str">
        <f>IFERROR(VLOOKUP(F5172,TCD!$A$4:$C$362,3,FALSE),"Commune de ramassage")</f>
        <v>Commune de ramassage</v>
      </c>
      <c r="P5172">
        <v>759</v>
      </c>
    </row>
    <row r="5173" spans="1:16" x14ac:dyDescent="0.3">
      <c r="A5173">
        <f t="shared" si="560"/>
        <v>5172</v>
      </c>
      <c r="B5173" t="s">
        <v>30</v>
      </c>
      <c r="C5173" s="8">
        <v>44641.493321759262</v>
      </c>
      <c r="D5173" s="7">
        <f>C5173</f>
        <v>44641.493321759262</v>
      </c>
      <c r="E5173" s="6" t="s">
        <v>11</v>
      </c>
      <c r="F5173" s="6" t="str">
        <f t="shared" si="561"/>
        <v>69201 44641,49332</v>
      </c>
      <c r="G5173" s="6" t="str">
        <f t="shared" si="562"/>
        <v>44641,4933217593 69201</v>
      </c>
      <c r="H5173" s="6" t="str">
        <f t="shared" si="563"/>
        <v>Dans 69201</v>
      </c>
      <c r="I5173" s="6" t="str">
        <f t="shared" si="566"/>
        <v>Dans 69201</v>
      </c>
      <c r="J5173" s="5" t="str">
        <f t="shared" si="564"/>
        <v/>
      </c>
      <c r="K5173" s="6">
        <v>0</v>
      </c>
      <c r="L5173" s="7">
        <v>1.4004629629629629E-3</v>
      </c>
      <c r="M5173">
        <v>0</v>
      </c>
      <c r="N5173" s="9" t="str">
        <f t="shared" si="565"/>
        <v>ramassage possible</v>
      </c>
      <c r="O5173" s="6" t="str">
        <f>IFERROR(VLOOKUP(F5173,TCD!$A$4:$C$362,3,FALSE),"Commune de ramassage")</f>
        <v>Commune de ramassage</v>
      </c>
      <c r="P5173">
        <v>760</v>
      </c>
    </row>
    <row r="5174" spans="1:16" x14ac:dyDescent="0.3">
      <c r="A5174">
        <f t="shared" si="560"/>
        <v>5173</v>
      </c>
      <c r="B5174" t="s">
        <v>30</v>
      </c>
      <c r="C5174" s="8">
        <v>44641.494722222225</v>
      </c>
      <c r="D5174" s="7">
        <f>C5174</f>
        <v>44641.494722222225</v>
      </c>
      <c r="E5174" s="6" t="s">
        <v>11</v>
      </c>
      <c r="F5174" s="6" t="str">
        <f t="shared" si="561"/>
        <v>69201 44641,49472</v>
      </c>
      <c r="G5174" s="6" t="str">
        <f t="shared" si="562"/>
        <v>44641,4947222222 69201</v>
      </c>
      <c r="H5174" s="6" t="str">
        <f t="shared" si="563"/>
        <v>Dans 69201</v>
      </c>
      <c r="I5174" s="6" t="str">
        <f t="shared" si="566"/>
        <v>Dans 69201</v>
      </c>
      <c r="J5174" s="5" t="str">
        <f t="shared" si="564"/>
        <v/>
      </c>
      <c r="K5174" s="6">
        <v>3</v>
      </c>
      <c r="L5174" s="7">
        <v>1.0069444444444444E-3</v>
      </c>
      <c r="M5174">
        <v>-6.0000000000000002E-6</v>
      </c>
      <c r="N5174" s="9" t="str">
        <f t="shared" si="565"/>
        <v>ramassage possible</v>
      </c>
      <c r="O5174" s="6" t="str">
        <f>IFERROR(VLOOKUP(F5174,TCD!$A$4:$C$362,3,FALSE),"Commune de ramassage")</f>
        <v>Commune de ramassage</v>
      </c>
      <c r="P5174">
        <v>761</v>
      </c>
    </row>
    <row r="5175" spans="1:16" x14ac:dyDescent="0.3">
      <c r="A5175">
        <f t="shared" si="560"/>
        <v>5174</v>
      </c>
      <c r="B5175" t="s">
        <v>30</v>
      </c>
      <c r="C5175" s="8">
        <v>44641.495729166665</v>
      </c>
      <c r="D5175" s="7">
        <f>C5175</f>
        <v>44641.495729166665</v>
      </c>
      <c r="E5175" s="6" t="s">
        <v>11</v>
      </c>
      <c r="F5175" s="6" t="str">
        <f t="shared" si="561"/>
        <v>69201 44641,49573</v>
      </c>
      <c r="G5175" s="6" t="str">
        <f t="shared" si="562"/>
        <v>44641,4957291667 69201</v>
      </c>
      <c r="H5175" s="6" t="str">
        <f t="shared" si="563"/>
        <v>Dans 69201</v>
      </c>
      <c r="I5175" s="6" t="str">
        <f t="shared" si="566"/>
        <v>Dans 69201</v>
      </c>
      <c r="J5175" s="5" t="str">
        <f t="shared" si="564"/>
        <v/>
      </c>
      <c r="K5175" s="6">
        <v>8</v>
      </c>
      <c r="L5175" s="7">
        <v>2.3148148148148147E-5</v>
      </c>
      <c r="M5175">
        <v>5.3000000000000001E-5</v>
      </c>
      <c r="N5175" s="9" t="str">
        <f t="shared" si="565"/>
        <v>ramassage possible</v>
      </c>
      <c r="O5175" s="6" t="str">
        <f>IFERROR(VLOOKUP(F5175,TCD!$A$4:$C$362,3,FALSE),"Commune de ramassage")</f>
        <v>Commune de ramassage</v>
      </c>
      <c r="P5175">
        <v>762</v>
      </c>
    </row>
    <row r="5176" spans="1:16" x14ac:dyDescent="0.3">
      <c r="A5176">
        <f t="shared" si="560"/>
        <v>5175</v>
      </c>
      <c r="B5176" t="s">
        <v>30</v>
      </c>
      <c r="C5176" s="8">
        <v>44641.495752314811</v>
      </c>
      <c r="D5176" s="7">
        <f>C5176</f>
        <v>44641.495752314811</v>
      </c>
      <c r="E5176" s="6" t="s">
        <v>11</v>
      </c>
      <c r="F5176" s="6" t="str">
        <f t="shared" si="561"/>
        <v>69201 44641,49575</v>
      </c>
      <c r="G5176" s="6" t="str">
        <f t="shared" si="562"/>
        <v>44641,4957523148 69201</v>
      </c>
      <c r="H5176" s="6" t="str">
        <f t="shared" si="563"/>
        <v>Dans 69201</v>
      </c>
      <c r="I5176" s="6" t="str">
        <f t="shared" si="566"/>
        <v>Dans 69201</v>
      </c>
      <c r="J5176" s="5" t="str">
        <f t="shared" si="564"/>
        <v/>
      </c>
      <c r="K5176" s="6">
        <v>12</v>
      </c>
      <c r="L5176" s="7">
        <v>1.8518518518518518E-4</v>
      </c>
      <c r="M5176">
        <v>6.2299999999999996E-4</v>
      </c>
      <c r="N5176" s="9" t="str">
        <f t="shared" si="565"/>
        <v>passage possible</v>
      </c>
      <c r="O5176" s="6" t="str">
        <f>IFERROR(VLOOKUP(F5176,TCD!$A$4:$C$362,3,FALSE),"Commune de ramassage")</f>
        <v>Commune de ramassage</v>
      </c>
      <c r="P5176">
        <v>763</v>
      </c>
    </row>
    <row r="5177" spans="1:16" x14ac:dyDescent="0.3">
      <c r="A5177">
        <f t="shared" si="560"/>
        <v>5176</v>
      </c>
      <c r="B5177" t="s">
        <v>30</v>
      </c>
      <c r="C5177" s="8">
        <v>44641.495937500003</v>
      </c>
      <c r="D5177" s="7">
        <f>C5177</f>
        <v>44641.495937500003</v>
      </c>
      <c r="E5177" s="6" t="s">
        <v>11</v>
      </c>
      <c r="F5177" s="6" t="str">
        <f t="shared" si="561"/>
        <v>69201 44641,49594</v>
      </c>
      <c r="G5177" s="6" t="str">
        <f t="shared" si="562"/>
        <v>44641,4959375 69201</v>
      </c>
      <c r="H5177" s="6" t="str">
        <f t="shared" si="563"/>
        <v>Dans 69201</v>
      </c>
      <c r="I5177" s="6" t="str">
        <f t="shared" si="566"/>
        <v>Dans 69201</v>
      </c>
      <c r="J5177" s="5" t="str">
        <f t="shared" si="564"/>
        <v/>
      </c>
      <c r="K5177" s="6">
        <v>12</v>
      </c>
      <c r="L5177" s="7">
        <v>3.4722222222222222E-5</v>
      </c>
      <c r="M5177">
        <v>3.6999999999999998E-5</v>
      </c>
      <c r="N5177" s="9" t="str">
        <f t="shared" si="565"/>
        <v>passage possible</v>
      </c>
      <c r="O5177" s="6" t="str">
        <f>IFERROR(VLOOKUP(F5177,TCD!$A$4:$C$362,3,FALSE),"Commune de ramassage")</f>
        <v>Commune de ramassage</v>
      </c>
      <c r="P5177">
        <v>764</v>
      </c>
    </row>
    <row r="5178" spans="1:16" x14ac:dyDescent="0.3">
      <c r="A5178">
        <f t="shared" si="560"/>
        <v>5177</v>
      </c>
      <c r="B5178" t="s">
        <v>30</v>
      </c>
      <c r="C5178" s="8">
        <v>44641.495972222219</v>
      </c>
      <c r="D5178" s="7">
        <f>C5178</f>
        <v>44641.495972222219</v>
      </c>
      <c r="E5178" s="6" t="s">
        <v>11</v>
      </c>
      <c r="F5178" s="6" t="str">
        <f t="shared" si="561"/>
        <v>69201 44641,49597</v>
      </c>
      <c r="G5178" s="6" t="str">
        <f t="shared" si="562"/>
        <v>44641,4959722222 69201</v>
      </c>
      <c r="H5178" s="6" t="str">
        <f t="shared" si="563"/>
        <v>Dans 69201</v>
      </c>
      <c r="I5178" s="6" t="str">
        <f t="shared" si="566"/>
        <v>Dans 69201</v>
      </c>
      <c r="J5178" s="5" t="str">
        <f t="shared" si="564"/>
        <v/>
      </c>
      <c r="K5178" s="6">
        <v>14</v>
      </c>
      <c r="L5178" s="7">
        <v>1.1574074074074073E-5</v>
      </c>
      <c r="M5178">
        <v>-1.2999999999999999E-5</v>
      </c>
      <c r="N5178" s="9" t="str">
        <f t="shared" si="565"/>
        <v>passage possible</v>
      </c>
      <c r="O5178" s="6" t="str">
        <f>IFERROR(VLOOKUP(F5178,TCD!$A$4:$C$362,3,FALSE),"Commune de ramassage")</f>
        <v>Commune de ramassage</v>
      </c>
      <c r="P5178">
        <v>765</v>
      </c>
    </row>
    <row r="5179" spans="1:16" x14ac:dyDescent="0.3">
      <c r="A5179">
        <f t="shared" si="560"/>
        <v>5178</v>
      </c>
      <c r="B5179" t="s">
        <v>30</v>
      </c>
      <c r="C5179" s="8">
        <v>44641.495983796296</v>
      </c>
      <c r="D5179" s="7">
        <f>C5179</f>
        <v>44641.495983796296</v>
      </c>
      <c r="E5179" s="6" t="s">
        <v>11</v>
      </c>
      <c r="F5179" s="6" t="str">
        <f t="shared" si="561"/>
        <v>69201 44641,49598</v>
      </c>
      <c r="G5179" s="6" t="str">
        <f t="shared" si="562"/>
        <v>44641,4959837963 69201</v>
      </c>
      <c r="H5179" s="6" t="str">
        <f t="shared" si="563"/>
        <v>Dans 69201</v>
      </c>
      <c r="I5179" s="6" t="str">
        <f t="shared" si="566"/>
        <v>Dans 69201</v>
      </c>
      <c r="J5179" s="5" t="str">
        <f t="shared" si="564"/>
        <v/>
      </c>
      <c r="K5179" s="6">
        <v>17</v>
      </c>
      <c r="L5179" s="7">
        <v>2.3148148148148147E-5</v>
      </c>
      <c r="M5179">
        <v>-7.3999999999999996E-5</v>
      </c>
      <c r="N5179" s="9" t="str">
        <f t="shared" si="565"/>
        <v>passage possible</v>
      </c>
      <c r="O5179" s="6" t="str">
        <f>IFERROR(VLOOKUP(F5179,TCD!$A$4:$C$362,3,FALSE),"Commune de ramassage")</f>
        <v>Commune de ramassage</v>
      </c>
      <c r="P5179">
        <v>766</v>
      </c>
    </row>
    <row r="5180" spans="1:16" x14ac:dyDescent="0.3">
      <c r="A5180">
        <f t="shared" si="560"/>
        <v>5179</v>
      </c>
      <c r="B5180" t="s">
        <v>30</v>
      </c>
      <c r="C5180" s="8">
        <v>44641.496006944442</v>
      </c>
      <c r="D5180" s="7">
        <f>C5180</f>
        <v>44641.496006944442</v>
      </c>
      <c r="E5180" s="6" t="s">
        <v>11</v>
      </c>
      <c r="F5180" s="6" t="str">
        <f t="shared" si="561"/>
        <v>69201 44641,49601</v>
      </c>
      <c r="G5180" s="6" t="str">
        <f t="shared" si="562"/>
        <v>44641,4960069444 69201</v>
      </c>
      <c r="H5180" s="6" t="str">
        <f t="shared" si="563"/>
        <v>Dans 69201</v>
      </c>
      <c r="I5180" s="6" t="str">
        <f t="shared" si="566"/>
        <v>Dans 69201</v>
      </c>
      <c r="J5180" s="5" t="str">
        <f t="shared" si="564"/>
        <v/>
      </c>
      <c r="K5180" s="6">
        <v>17</v>
      </c>
      <c r="L5180" s="7">
        <v>5.7870370370370366E-5</v>
      </c>
      <c r="M5180">
        <v>-2.5799999999999998E-4</v>
      </c>
      <c r="N5180" s="9" t="str">
        <f t="shared" si="565"/>
        <v>passage possible</v>
      </c>
      <c r="O5180" s="6" t="str">
        <f>IFERROR(VLOOKUP(F5180,TCD!$A$4:$C$362,3,FALSE),"Commune de ramassage")</f>
        <v>Commune de ramassage</v>
      </c>
      <c r="P5180">
        <v>767</v>
      </c>
    </row>
    <row r="5181" spans="1:16" x14ac:dyDescent="0.3">
      <c r="A5181">
        <f t="shared" si="560"/>
        <v>5180</v>
      </c>
      <c r="B5181" t="s">
        <v>30</v>
      </c>
      <c r="C5181" s="8">
        <v>44641.496064814812</v>
      </c>
      <c r="D5181" s="7">
        <f>C5181</f>
        <v>44641.496064814812</v>
      </c>
      <c r="E5181" s="6" t="s">
        <v>11</v>
      </c>
      <c r="F5181" s="6" t="str">
        <f t="shared" si="561"/>
        <v>69201 44641,49606</v>
      </c>
      <c r="G5181" s="6" t="str">
        <f t="shared" si="562"/>
        <v>44641,4960648148 69201</v>
      </c>
      <c r="H5181" s="6" t="str">
        <f t="shared" si="563"/>
        <v>Dans 69201</v>
      </c>
      <c r="I5181" s="6" t="str">
        <f t="shared" si="566"/>
        <v>Dans 69201</v>
      </c>
      <c r="J5181" s="5" t="str">
        <f t="shared" si="564"/>
        <v/>
      </c>
      <c r="K5181" s="6">
        <v>18</v>
      </c>
      <c r="L5181" s="7">
        <v>3.4722222222222222E-5</v>
      </c>
      <c r="M5181">
        <v>-8.0000000000000007E-5</v>
      </c>
      <c r="N5181" s="9" t="str">
        <f t="shared" si="565"/>
        <v>passage possible</v>
      </c>
      <c r="O5181" s="6" t="str">
        <f>IFERROR(VLOOKUP(F5181,TCD!$A$4:$C$362,3,FALSE),"Commune de ramassage")</f>
        <v>Commune de ramassage</v>
      </c>
      <c r="P5181">
        <v>768</v>
      </c>
    </row>
    <row r="5182" spans="1:16" x14ac:dyDescent="0.3">
      <c r="A5182">
        <f t="shared" si="560"/>
        <v>5181</v>
      </c>
      <c r="B5182" t="s">
        <v>30</v>
      </c>
      <c r="C5182" s="8">
        <v>44641.496099537035</v>
      </c>
      <c r="D5182" s="7">
        <f>C5182</f>
        <v>44641.496099537035</v>
      </c>
      <c r="E5182" s="6" t="s">
        <v>11</v>
      </c>
      <c r="F5182" s="6" t="str">
        <f t="shared" si="561"/>
        <v>69201 44641,4961</v>
      </c>
      <c r="G5182" s="6" t="str">
        <f t="shared" si="562"/>
        <v>44641,496099537 69201</v>
      </c>
      <c r="H5182" s="6" t="str">
        <f t="shared" si="563"/>
        <v>Dans 69201</v>
      </c>
      <c r="I5182" s="6" t="str">
        <f t="shared" si="566"/>
        <v>Dans 69201</v>
      </c>
      <c r="J5182" s="5" t="str">
        <f t="shared" si="564"/>
        <v/>
      </c>
      <c r="K5182" s="6">
        <v>16</v>
      </c>
      <c r="L5182" s="7">
        <v>1.1574074074074073E-5</v>
      </c>
      <c r="M5182">
        <v>-3.1999999999999999E-5</v>
      </c>
      <c r="N5182" s="9" t="str">
        <f t="shared" si="565"/>
        <v>passage possible</v>
      </c>
      <c r="O5182" s="6" t="str">
        <f>IFERROR(VLOOKUP(F5182,TCD!$A$4:$C$362,3,FALSE),"Commune de ramassage")</f>
        <v>Commune de ramassage</v>
      </c>
      <c r="P5182">
        <v>769</v>
      </c>
    </row>
    <row r="5183" spans="1:16" x14ac:dyDescent="0.3">
      <c r="A5183">
        <f t="shared" si="560"/>
        <v>5182</v>
      </c>
      <c r="B5183" t="s">
        <v>30</v>
      </c>
      <c r="C5183" s="8">
        <v>44641.496111111112</v>
      </c>
      <c r="D5183" s="7">
        <f>C5183</f>
        <v>44641.496111111112</v>
      </c>
      <c r="E5183" s="6" t="s">
        <v>11</v>
      </c>
      <c r="F5183" s="6" t="str">
        <f t="shared" si="561"/>
        <v>69201 44641,49611</v>
      </c>
      <c r="G5183" s="6" t="str">
        <f t="shared" si="562"/>
        <v>44641,4961111111 69201</v>
      </c>
      <c r="H5183" s="6" t="str">
        <f t="shared" si="563"/>
        <v>Dans 69201</v>
      </c>
      <c r="I5183" s="6" t="str">
        <f t="shared" si="566"/>
        <v>Dans 69201</v>
      </c>
      <c r="J5183" s="5" t="str">
        <f t="shared" si="564"/>
        <v/>
      </c>
      <c r="K5183" s="6">
        <v>15</v>
      </c>
      <c r="L5183" s="7">
        <v>1.1574074074074073E-5</v>
      </c>
      <c r="M5183">
        <v>2.9E-5</v>
      </c>
      <c r="N5183" s="9" t="str">
        <f t="shared" si="565"/>
        <v>passage possible</v>
      </c>
      <c r="O5183" s="6" t="str">
        <f>IFERROR(VLOOKUP(F5183,TCD!$A$4:$C$362,3,FALSE),"Commune de ramassage")</f>
        <v>Commune de ramassage</v>
      </c>
      <c r="P5183">
        <v>770</v>
      </c>
    </row>
    <row r="5184" spans="1:16" x14ac:dyDescent="0.3">
      <c r="A5184">
        <f t="shared" si="560"/>
        <v>5183</v>
      </c>
      <c r="B5184" t="s">
        <v>30</v>
      </c>
      <c r="C5184" s="8">
        <v>44641.496122685188</v>
      </c>
      <c r="D5184" s="7">
        <f>C5184</f>
        <v>44641.496122685188</v>
      </c>
      <c r="E5184" s="6" t="s">
        <v>11</v>
      </c>
      <c r="F5184" s="6" t="str">
        <f t="shared" si="561"/>
        <v>69201 44641,49612</v>
      </c>
      <c r="G5184" s="6" t="str">
        <f t="shared" si="562"/>
        <v>44641,4961226852 69201</v>
      </c>
      <c r="H5184" s="6" t="str">
        <f t="shared" si="563"/>
        <v>Dans 69201</v>
      </c>
      <c r="I5184" s="6" t="str">
        <f t="shared" si="566"/>
        <v>Dans 69201</v>
      </c>
      <c r="J5184" s="5" t="str">
        <f t="shared" si="564"/>
        <v/>
      </c>
      <c r="K5184" s="6">
        <v>14</v>
      </c>
      <c r="L5184" s="7">
        <v>3.4722222222222222E-5</v>
      </c>
      <c r="M5184">
        <v>8.0000000000000007E-5</v>
      </c>
      <c r="N5184" s="9" t="str">
        <f t="shared" si="565"/>
        <v>passage possible</v>
      </c>
      <c r="O5184" s="6" t="str">
        <f>IFERROR(VLOOKUP(F5184,TCD!$A$4:$C$362,3,FALSE),"Commune de ramassage")</f>
        <v>Commune de ramassage</v>
      </c>
      <c r="P5184">
        <v>771</v>
      </c>
    </row>
    <row r="5185" spans="1:16" x14ac:dyDescent="0.3">
      <c r="A5185">
        <f t="shared" si="560"/>
        <v>5184</v>
      </c>
      <c r="B5185" t="s">
        <v>30</v>
      </c>
      <c r="C5185" s="8">
        <v>44641.496157407404</v>
      </c>
      <c r="D5185" s="7">
        <f>C5185</f>
        <v>44641.496157407404</v>
      </c>
      <c r="E5185" s="6" t="s">
        <v>11</v>
      </c>
      <c r="F5185" s="6" t="str">
        <f t="shared" si="561"/>
        <v>69201 44641,49616</v>
      </c>
      <c r="G5185" s="6" t="str">
        <f t="shared" si="562"/>
        <v>44641,4961574074 69201</v>
      </c>
      <c r="H5185" s="6" t="str">
        <f t="shared" si="563"/>
        <v>Dans 69201</v>
      </c>
      <c r="I5185" s="6" t="str">
        <f t="shared" si="566"/>
        <v>Dans 69201</v>
      </c>
      <c r="J5185" s="5" t="str">
        <f t="shared" si="564"/>
        <v/>
      </c>
      <c r="K5185" s="6">
        <v>13</v>
      </c>
      <c r="L5185" s="7">
        <v>7.7546296296296304E-4</v>
      </c>
      <c r="M5185">
        <v>1.15E-4</v>
      </c>
      <c r="N5185" s="9" t="str">
        <f t="shared" si="565"/>
        <v>passage possible</v>
      </c>
      <c r="O5185" s="6" t="str">
        <f>IFERROR(VLOOKUP(F5185,TCD!$A$4:$C$362,3,FALSE),"Commune de ramassage")</f>
        <v>Commune de ramassage</v>
      </c>
      <c r="P5185">
        <v>772</v>
      </c>
    </row>
    <row r="5186" spans="1:16" x14ac:dyDescent="0.3">
      <c r="A5186">
        <f t="shared" si="560"/>
        <v>5185</v>
      </c>
      <c r="B5186" t="s">
        <v>30</v>
      </c>
      <c r="C5186" s="8">
        <v>44641.496932870374</v>
      </c>
      <c r="D5186" s="7">
        <f>C5186</f>
        <v>44641.496932870374</v>
      </c>
      <c r="E5186" s="6" t="s">
        <v>11</v>
      </c>
      <c r="F5186" s="6" t="str">
        <f t="shared" si="561"/>
        <v>69201 44641,49693</v>
      </c>
      <c r="G5186" s="6" t="str">
        <f t="shared" si="562"/>
        <v>44641,4969328704 69201</v>
      </c>
      <c r="H5186" s="6" t="str">
        <f t="shared" si="563"/>
        <v>Dans 69201</v>
      </c>
      <c r="I5186" s="6" t="str">
        <f t="shared" si="566"/>
        <v>Dans 69201</v>
      </c>
      <c r="J5186" s="5" t="str">
        <f t="shared" si="564"/>
        <v/>
      </c>
      <c r="K5186" s="6">
        <v>0</v>
      </c>
      <c r="L5186" s="7">
        <v>9.8379629629629642E-4</v>
      </c>
      <c r="M5186">
        <v>-1.8200000000000001E-4</v>
      </c>
      <c r="N5186" s="9" t="str">
        <f t="shared" si="565"/>
        <v>ramassage possible</v>
      </c>
      <c r="O5186" s="6" t="str">
        <f>IFERROR(VLOOKUP(F5186,TCD!$A$4:$C$362,3,FALSE),"Commune de ramassage")</f>
        <v>Commune de ramassage</v>
      </c>
      <c r="P5186">
        <v>773</v>
      </c>
    </row>
    <row r="5187" spans="1:16" x14ac:dyDescent="0.3">
      <c r="A5187">
        <f t="shared" ref="A5187:A5250" si="567">A5186+1</f>
        <v>5186</v>
      </c>
      <c r="B5187" t="s">
        <v>30</v>
      </c>
      <c r="C5187" s="8">
        <v>44641.497916666667</v>
      </c>
      <c r="D5187" s="7">
        <f>C5187</f>
        <v>44641.497916666667</v>
      </c>
      <c r="E5187" s="6" t="s">
        <v>11</v>
      </c>
      <c r="F5187" s="6" t="str">
        <f t="shared" ref="F5187:F5250" si="568">E5187&amp;" "&amp;ROUND(D5187,5)</f>
        <v>69201 44641,49792</v>
      </c>
      <c r="G5187" s="6" t="str">
        <f t="shared" ref="G5187:G5250" si="569">D5187&amp;" "&amp;E5187</f>
        <v>44641,4979166667 69201</v>
      </c>
      <c r="H5187" s="6" t="str">
        <f t="shared" ref="H5187:H5250" si="570">IF(E5187=E5188,"Dans"&amp;" "&amp;E5187,"sortie"&amp;" "&amp;E5187)</f>
        <v>Dans 69201</v>
      </c>
      <c r="I5187" s="6" t="str">
        <f t="shared" si="566"/>
        <v>Dans 69201</v>
      </c>
      <c r="J5187" s="5" t="str">
        <f t="shared" ref="J5187:J5250" si="571">IF(IFERROR(SEARCH("sortie",H5187),0)=1,H5187,IF(IFERROR(SEARCH("Entree",I5187),0)=1,I5187,""))</f>
        <v/>
      </c>
      <c r="K5187" s="6">
        <v>0</v>
      </c>
      <c r="L5187" s="7">
        <v>1.1574074074074073E-4</v>
      </c>
      <c r="M5187">
        <v>-2.6999999999999999E-5</v>
      </c>
      <c r="N5187" s="9" t="str">
        <f t="shared" ref="N5187:N5250" si="572">IF(K5187&lt;10,"ramassage possible","passage possible")</f>
        <v>ramassage possible</v>
      </c>
      <c r="O5187" s="6" t="str">
        <f>IFERROR(VLOOKUP(F5187,TCD!$A$4:$C$362,3,FALSE),"Commune de ramassage")</f>
        <v>Commune de ramassage</v>
      </c>
      <c r="P5187">
        <v>774</v>
      </c>
    </row>
    <row r="5188" spans="1:16" x14ac:dyDescent="0.3">
      <c r="A5188">
        <f t="shared" si="567"/>
        <v>5187</v>
      </c>
      <c r="B5188" t="s">
        <v>30</v>
      </c>
      <c r="C5188" s="8">
        <v>44641.498032407406</v>
      </c>
      <c r="D5188" s="7">
        <f>C5188</f>
        <v>44641.498032407406</v>
      </c>
      <c r="E5188" s="6" t="s">
        <v>11</v>
      </c>
      <c r="F5188" s="6" t="str">
        <f t="shared" si="568"/>
        <v>69201 44641,49803</v>
      </c>
      <c r="G5188" s="6" t="str">
        <f t="shared" si="569"/>
        <v>44641,4980324074 69201</v>
      </c>
      <c r="H5188" s="6" t="str">
        <f t="shared" si="570"/>
        <v>Dans 69201</v>
      </c>
      <c r="I5188" s="6" t="str">
        <f t="shared" si="566"/>
        <v>Dans 69201</v>
      </c>
      <c r="J5188" s="5" t="str">
        <f t="shared" si="571"/>
        <v/>
      </c>
      <c r="K5188" s="6">
        <v>6</v>
      </c>
      <c r="L5188" s="7">
        <v>9.1435185185185185E-4</v>
      </c>
      <c r="M5188">
        <v>-1.08E-4</v>
      </c>
      <c r="N5188" s="9" t="str">
        <f t="shared" si="572"/>
        <v>ramassage possible</v>
      </c>
      <c r="O5188" s="6" t="str">
        <f>IFERROR(VLOOKUP(F5188,TCD!$A$4:$C$362,3,FALSE),"Commune de ramassage")</f>
        <v>Commune de ramassage</v>
      </c>
      <c r="P5188">
        <v>775</v>
      </c>
    </row>
    <row r="5189" spans="1:16" x14ac:dyDescent="0.3">
      <c r="A5189">
        <f t="shared" si="567"/>
        <v>5188</v>
      </c>
      <c r="B5189" t="s">
        <v>30</v>
      </c>
      <c r="C5189" s="8">
        <v>44641.49894675926</v>
      </c>
      <c r="D5189" s="7">
        <f>C5189</f>
        <v>44641.49894675926</v>
      </c>
      <c r="E5189" s="6" t="s">
        <v>11</v>
      </c>
      <c r="F5189" s="6" t="str">
        <f t="shared" si="568"/>
        <v>69201 44641,49895</v>
      </c>
      <c r="G5189" s="6" t="str">
        <f t="shared" si="569"/>
        <v>44641,4989467593 69201</v>
      </c>
      <c r="H5189" s="6" t="str">
        <f t="shared" si="570"/>
        <v>Dans 69201</v>
      </c>
      <c r="I5189" s="6" t="str">
        <f t="shared" ref="I5189:I5252" si="573">IF(E5189&lt;&gt;E5188,"Entree"&amp;" "&amp;E5189,"Dans"&amp;" "&amp;E5188)</f>
        <v>Dans 69201</v>
      </c>
      <c r="J5189" s="5" t="str">
        <f t="shared" si="571"/>
        <v/>
      </c>
      <c r="K5189" s="6">
        <v>0</v>
      </c>
      <c r="L5189" s="7">
        <v>1.4583333333333334E-3</v>
      </c>
      <c r="M5189">
        <v>0</v>
      </c>
      <c r="N5189" s="9" t="str">
        <f t="shared" si="572"/>
        <v>ramassage possible</v>
      </c>
      <c r="O5189" s="6" t="str">
        <f>IFERROR(VLOOKUP(F5189,TCD!$A$4:$C$362,3,FALSE),"Commune de ramassage")</f>
        <v>Commune de ramassage</v>
      </c>
      <c r="P5189">
        <v>776</v>
      </c>
    </row>
    <row r="5190" spans="1:16" x14ac:dyDescent="0.3">
      <c r="A5190">
        <f t="shared" si="567"/>
        <v>5189</v>
      </c>
      <c r="B5190" t="s">
        <v>30</v>
      </c>
      <c r="C5190" s="8">
        <v>44641.500405092593</v>
      </c>
      <c r="D5190" s="7">
        <f>C5190</f>
        <v>44641.500405092593</v>
      </c>
      <c r="E5190" s="6" t="s">
        <v>11</v>
      </c>
      <c r="F5190" s="6" t="str">
        <f t="shared" si="568"/>
        <v>69201 44641,50041</v>
      </c>
      <c r="G5190" s="6" t="str">
        <f t="shared" si="569"/>
        <v>44641,5004050926 69201</v>
      </c>
      <c r="H5190" s="6" t="str">
        <f t="shared" si="570"/>
        <v>Dans 69201</v>
      </c>
      <c r="I5190" s="6" t="str">
        <f t="shared" si="573"/>
        <v>Dans 69201</v>
      </c>
      <c r="J5190" s="5" t="str">
        <f t="shared" si="571"/>
        <v/>
      </c>
      <c r="K5190" s="6">
        <v>0</v>
      </c>
      <c r="L5190" s="7">
        <v>4.297453703703704E-2</v>
      </c>
      <c r="M5190">
        <v>-7.2000000000000002E-5</v>
      </c>
      <c r="N5190" s="9" t="str">
        <f t="shared" si="572"/>
        <v>ramassage possible</v>
      </c>
      <c r="O5190" s="6" t="str">
        <f>IFERROR(VLOOKUP(F5190,TCD!$A$4:$C$362,3,FALSE),"Commune de ramassage")</f>
        <v>Commune de ramassage</v>
      </c>
      <c r="P5190">
        <v>777</v>
      </c>
    </row>
    <row r="5191" spans="1:16" x14ac:dyDescent="0.3">
      <c r="A5191">
        <f t="shared" si="567"/>
        <v>5190</v>
      </c>
      <c r="B5191" t="s">
        <v>30</v>
      </c>
      <c r="C5191" s="8">
        <v>44641.543379629627</v>
      </c>
      <c r="D5191" s="7">
        <f>C5191</f>
        <v>44641.543379629627</v>
      </c>
      <c r="E5191" s="6" t="s">
        <v>11</v>
      </c>
      <c r="F5191" s="6" t="str">
        <f t="shared" si="568"/>
        <v>69201 44641,54338</v>
      </c>
      <c r="G5191" s="6" t="str">
        <f t="shared" si="569"/>
        <v>44641,5433796296 69201</v>
      </c>
      <c r="H5191" s="6" t="str">
        <f t="shared" si="570"/>
        <v>Dans 69201</v>
      </c>
      <c r="I5191" s="6" t="str">
        <f t="shared" si="573"/>
        <v>Dans 69201</v>
      </c>
      <c r="J5191" s="5" t="str">
        <f t="shared" si="571"/>
        <v/>
      </c>
      <c r="K5191" s="6">
        <v>0</v>
      </c>
      <c r="L5191" s="7">
        <v>1.1458333333333333E-3</v>
      </c>
      <c r="M5191">
        <v>6.02E-4</v>
      </c>
      <c r="N5191" s="9" t="str">
        <f t="shared" si="572"/>
        <v>ramassage possible</v>
      </c>
      <c r="O5191" s="6" t="str">
        <f>IFERROR(VLOOKUP(F5191,TCD!$A$4:$C$362,3,FALSE),"Commune de ramassage")</f>
        <v>Commune de ramassage</v>
      </c>
      <c r="P5191">
        <v>778</v>
      </c>
    </row>
    <row r="5192" spans="1:16" x14ac:dyDescent="0.3">
      <c r="A5192">
        <f t="shared" si="567"/>
        <v>5191</v>
      </c>
      <c r="B5192" t="s">
        <v>30</v>
      </c>
      <c r="C5192" s="8">
        <v>44641.544525462959</v>
      </c>
      <c r="D5192" s="7">
        <f>C5192</f>
        <v>44641.544525462959</v>
      </c>
      <c r="E5192" s="6" t="s">
        <v>11</v>
      </c>
      <c r="F5192" s="6" t="str">
        <f t="shared" si="568"/>
        <v>69201 44641,54453</v>
      </c>
      <c r="G5192" s="6" t="str">
        <f t="shared" si="569"/>
        <v>44641,544525463 69201</v>
      </c>
      <c r="H5192" s="6" t="str">
        <f t="shared" si="570"/>
        <v>Dans 69201</v>
      </c>
      <c r="I5192" s="6" t="str">
        <f t="shared" si="573"/>
        <v>Dans 69201</v>
      </c>
      <c r="J5192" s="5" t="str">
        <f t="shared" si="571"/>
        <v/>
      </c>
      <c r="K5192" s="6">
        <v>16</v>
      </c>
      <c r="L5192" s="7">
        <v>2.199074074074074E-4</v>
      </c>
      <c r="M5192">
        <v>1.6799999999999999E-4</v>
      </c>
      <c r="N5192" s="9" t="str">
        <f t="shared" si="572"/>
        <v>passage possible</v>
      </c>
      <c r="O5192" s="6" t="str">
        <f>IFERROR(VLOOKUP(F5192,TCD!$A$4:$C$362,3,FALSE),"Commune de ramassage")</f>
        <v>Commune de ramassage</v>
      </c>
      <c r="P5192">
        <v>779</v>
      </c>
    </row>
    <row r="5193" spans="1:16" x14ac:dyDescent="0.3">
      <c r="A5193">
        <f t="shared" si="567"/>
        <v>5192</v>
      </c>
      <c r="B5193" t="s">
        <v>30</v>
      </c>
      <c r="C5193" s="8">
        <v>44641.544745370367</v>
      </c>
      <c r="D5193" s="7">
        <f>C5193</f>
        <v>44641.544745370367</v>
      </c>
      <c r="E5193" s="6" t="s">
        <v>11</v>
      </c>
      <c r="F5193" s="6" t="str">
        <f t="shared" si="568"/>
        <v>69201 44641,54475</v>
      </c>
      <c r="G5193" s="6" t="str">
        <f t="shared" si="569"/>
        <v>44641,5447453704 69201</v>
      </c>
      <c r="H5193" s="6" t="str">
        <f t="shared" si="570"/>
        <v>Dans 69201</v>
      </c>
      <c r="I5193" s="6" t="str">
        <f t="shared" si="573"/>
        <v>Dans 69201</v>
      </c>
      <c r="J5193" s="5" t="str">
        <f t="shared" si="571"/>
        <v/>
      </c>
      <c r="K5193" s="6">
        <v>9</v>
      </c>
      <c r="L5193" s="7">
        <v>6.9444444444444444E-5</v>
      </c>
      <c r="M5193">
        <v>1.9000000000000001E-4</v>
      </c>
      <c r="N5193" s="9" t="str">
        <f t="shared" si="572"/>
        <v>ramassage possible</v>
      </c>
      <c r="O5193" s="6" t="str">
        <f>IFERROR(VLOOKUP(F5193,TCD!$A$4:$C$362,3,FALSE),"Commune de ramassage")</f>
        <v>Commune de ramassage</v>
      </c>
      <c r="P5193">
        <v>780</v>
      </c>
    </row>
    <row r="5194" spans="1:16" x14ac:dyDescent="0.3">
      <c r="A5194">
        <f t="shared" si="567"/>
        <v>5193</v>
      </c>
      <c r="B5194" t="s">
        <v>30</v>
      </c>
      <c r="C5194" s="8">
        <v>44641.544814814813</v>
      </c>
      <c r="D5194" s="7">
        <f>C5194</f>
        <v>44641.544814814813</v>
      </c>
      <c r="E5194" s="6" t="s">
        <v>11</v>
      </c>
      <c r="F5194" s="6" t="str">
        <f t="shared" si="568"/>
        <v>69201 44641,54481</v>
      </c>
      <c r="G5194" s="6" t="str">
        <f t="shared" si="569"/>
        <v>44641,5448148148 69201</v>
      </c>
      <c r="H5194" s="6" t="str">
        <f t="shared" si="570"/>
        <v>Dans 69201</v>
      </c>
      <c r="I5194" s="6" t="str">
        <f t="shared" si="573"/>
        <v>Dans 69201</v>
      </c>
      <c r="J5194" s="5" t="str">
        <f t="shared" si="571"/>
        <v/>
      </c>
      <c r="K5194" s="6">
        <v>15</v>
      </c>
      <c r="L5194" s="7">
        <v>3.4722222222222222E-5</v>
      </c>
      <c r="M5194">
        <v>2.5000000000000001E-5</v>
      </c>
      <c r="N5194" s="9" t="str">
        <f t="shared" si="572"/>
        <v>passage possible</v>
      </c>
      <c r="O5194" s="6" t="str">
        <f>IFERROR(VLOOKUP(F5194,TCD!$A$4:$C$362,3,FALSE),"Commune de ramassage")</f>
        <v>Commune de ramassage</v>
      </c>
      <c r="P5194">
        <v>781</v>
      </c>
    </row>
    <row r="5195" spans="1:16" x14ac:dyDescent="0.3">
      <c r="A5195">
        <f t="shared" si="567"/>
        <v>5194</v>
      </c>
      <c r="B5195" t="s">
        <v>30</v>
      </c>
      <c r="C5195" s="8">
        <v>44641.544849537036</v>
      </c>
      <c r="D5195" s="7">
        <f>C5195</f>
        <v>44641.544849537036</v>
      </c>
      <c r="E5195" s="6" t="s">
        <v>11</v>
      </c>
      <c r="F5195" s="6" t="str">
        <f t="shared" si="568"/>
        <v>69201 44641,54485</v>
      </c>
      <c r="G5195" s="6" t="str">
        <f t="shared" si="569"/>
        <v>44641,544849537 69201</v>
      </c>
      <c r="H5195" s="6" t="str">
        <f t="shared" si="570"/>
        <v>Dans 69201</v>
      </c>
      <c r="I5195" s="6" t="str">
        <f t="shared" si="573"/>
        <v>Dans 69201</v>
      </c>
      <c r="J5195" s="5" t="str">
        <f t="shared" si="571"/>
        <v/>
      </c>
      <c r="K5195" s="6">
        <v>18</v>
      </c>
      <c r="L5195" s="7">
        <v>2.6620370370370372E-4</v>
      </c>
      <c r="M5195">
        <v>-5.7799999999999995E-4</v>
      </c>
      <c r="N5195" s="9" t="str">
        <f t="shared" si="572"/>
        <v>passage possible</v>
      </c>
      <c r="O5195" s="6" t="str">
        <f>IFERROR(VLOOKUP(F5195,TCD!$A$4:$C$362,3,FALSE),"Commune de ramassage")</f>
        <v>Commune de ramassage</v>
      </c>
      <c r="P5195">
        <v>782</v>
      </c>
    </row>
    <row r="5196" spans="1:16" x14ac:dyDescent="0.3">
      <c r="A5196">
        <f t="shared" si="567"/>
        <v>5195</v>
      </c>
      <c r="B5196" t="s">
        <v>30</v>
      </c>
      <c r="C5196" s="8">
        <v>44641.545115740744</v>
      </c>
      <c r="D5196" s="7">
        <f>C5196</f>
        <v>44641.545115740744</v>
      </c>
      <c r="E5196" s="6" t="s">
        <v>11</v>
      </c>
      <c r="F5196" s="6" t="str">
        <f t="shared" si="568"/>
        <v>69201 44641,54512</v>
      </c>
      <c r="G5196" s="6" t="str">
        <f t="shared" si="569"/>
        <v>44641,5451157407 69201</v>
      </c>
      <c r="H5196" s="6" t="str">
        <f t="shared" si="570"/>
        <v>Dans 69201</v>
      </c>
      <c r="I5196" s="6" t="str">
        <f t="shared" si="573"/>
        <v>Dans 69201</v>
      </c>
      <c r="J5196" s="5" t="str">
        <f t="shared" si="571"/>
        <v/>
      </c>
      <c r="K5196" s="6">
        <v>32</v>
      </c>
      <c r="L5196" s="7">
        <v>4.7453703703703704E-4</v>
      </c>
      <c r="M5196">
        <v>3.068E-3</v>
      </c>
      <c r="N5196" s="9" t="str">
        <f t="shared" si="572"/>
        <v>passage possible</v>
      </c>
      <c r="O5196" s="6" t="str">
        <f>IFERROR(VLOOKUP(F5196,TCD!$A$4:$C$362,3,FALSE),"Commune de ramassage")</f>
        <v>Commune de ramassage</v>
      </c>
      <c r="P5196">
        <v>783</v>
      </c>
    </row>
    <row r="5197" spans="1:16" x14ac:dyDescent="0.3">
      <c r="A5197">
        <f t="shared" si="567"/>
        <v>5196</v>
      </c>
      <c r="B5197" t="s">
        <v>30</v>
      </c>
      <c r="C5197" s="8">
        <v>44641.545590277776</v>
      </c>
      <c r="D5197" s="7">
        <f>C5197</f>
        <v>44641.545590277776</v>
      </c>
      <c r="E5197" s="6" t="s">
        <v>11</v>
      </c>
      <c r="F5197" s="6" t="str">
        <f t="shared" si="568"/>
        <v>69201 44641,54559</v>
      </c>
      <c r="G5197" s="6" t="str">
        <f t="shared" si="569"/>
        <v>44641,5455902778 69201</v>
      </c>
      <c r="H5197" s="6" t="str">
        <f t="shared" si="570"/>
        <v>Dans 69201</v>
      </c>
      <c r="I5197" s="6" t="str">
        <f t="shared" si="573"/>
        <v>Dans 69201</v>
      </c>
      <c r="J5197" s="5" t="str">
        <f t="shared" si="571"/>
        <v/>
      </c>
      <c r="K5197" s="6">
        <v>25</v>
      </c>
      <c r="L5197" s="7">
        <v>1.1574074074074073E-4</v>
      </c>
      <c r="M5197">
        <v>-3.1E-4</v>
      </c>
      <c r="N5197" s="9" t="str">
        <f t="shared" si="572"/>
        <v>passage possible</v>
      </c>
      <c r="O5197" s="6" t="str">
        <f>IFERROR(VLOOKUP(F5197,TCD!$A$4:$C$362,3,FALSE),"Commune de ramassage")</f>
        <v>Commune de ramassage</v>
      </c>
      <c r="P5197">
        <v>784</v>
      </c>
    </row>
    <row r="5198" spans="1:16" x14ac:dyDescent="0.3">
      <c r="A5198">
        <f t="shared" si="567"/>
        <v>5197</v>
      </c>
      <c r="B5198" t="s">
        <v>30</v>
      </c>
      <c r="C5198" s="8">
        <v>44641.545706018522</v>
      </c>
      <c r="D5198" s="7">
        <f>C5198</f>
        <v>44641.545706018522</v>
      </c>
      <c r="E5198" s="6" t="s">
        <v>11</v>
      </c>
      <c r="F5198" s="6" t="str">
        <f t="shared" si="568"/>
        <v>69201 44641,54571</v>
      </c>
      <c r="G5198" s="6" t="str">
        <f t="shared" si="569"/>
        <v>44641,5457060185 69201</v>
      </c>
      <c r="H5198" s="6" t="str">
        <f t="shared" si="570"/>
        <v>Dans 69201</v>
      </c>
      <c r="I5198" s="6" t="str">
        <f t="shared" si="573"/>
        <v>Dans 69201</v>
      </c>
      <c r="J5198" s="5" t="str">
        <f t="shared" si="571"/>
        <v/>
      </c>
      <c r="K5198" s="6">
        <v>42</v>
      </c>
      <c r="L5198" s="7">
        <v>2.8935185185185189E-4</v>
      </c>
      <c r="M5198">
        <v>-1.075E-3</v>
      </c>
      <c r="N5198" s="9" t="str">
        <f t="shared" si="572"/>
        <v>passage possible</v>
      </c>
      <c r="O5198" s="6" t="str">
        <f>IFERROR(VLOOKUP(F5198,TCD!$A$4:$C$362,3,FALSE),"Commune de ramassage")</f>
        <v>Commune de ramassage</v>
      </c>
      <c r="P5198">
        <v>785</v>
      </c>
    </row>
    <row r="5199" spans="1:16" x14ac:dyDescent="0.3">
      <c r="A5199">
        <f t="shared" si="567"/>
        <v>5198</v>
      </c>
      <c r="B5199" t="s">
        <v>30</v>
      </c>
      <c r="C5199" s="8">
        <v>44641.545995370368</v>
      </c>
      <c r="D5199" s="7">
        <f>C5199</f>
        <v>44641.545995370368</v>
      </c>
      <c r="E5199" s="6" t="s">
        <v>11</v>
      </c>
      <c r="F5199" s="6" t="str">
        <f t="shared" si="568"/>
        <v>69201 44641,546</v>
      </c>
      <c r="G5199" s="6" t="str">
        <f t="shared" si="569"/>
        <v>44641,5459953704 69201</v>
      </c>
      <c r="H5199" s="6" t="str">
        <f t="shared" si="570"/>
        <v>sortie 69201</v>
      </c>
      <c r="I5199" s="6" t="str">
        <f t="shared" si="573"/>
        <v>Dans 69201</v>
      </c>
      <c r="J5199" s="5" t="str">
        <f t="shared" si="571"/>
        <v>sortie 69201</v>
      </c>
      <c r="K5199" s="6">
        <v>46</v>
      </c>
      <c r="L5199" s="7">
        <v>1.8518518518518518E-4</v>
      </c>
      <c r="M5199">
        <v>-1.8109999999999999E-3</v>
      </c>
      <c r="N5199" s="9" t="str">
        <f t="shared" si="572"/>
        <v>passage possible</v>
      </c>
      <c r="O5199" s="6" t="str">
        <f>IFERROR(VLOOKUP(F5199,TCD!$A$4:$C$362,3,FALSE),"Commune de ramassage")</f>
        <v>Commune de ramassage</v>
      </c>
      <c r="P5199">
        <v>786</v>
      </c>
    </row>
    <row r="5200" spans="1:16" x14ac:dyDescent="0.3">
      <c r="A5200">
        <f t="shared" si="567"/>
        <v>5199</v>
      </c>
      <c r="B5200" t="s">
        <v>30</v>
      </c>
      <c r="C5200" s="8">
        <v>44641.546180555553</v>
      </c>
      <c r="D5200" s="7">
        <f>C5200</f>
        <v>44641.546180555553</v>
      </c>
      <c r="E5200" s="6" t="s">
        <v>13</v>
      </c>
      <c r="F5200" s="6" t="str">
        <f t="shared" si="568"/>
        <v>69203 44641,54618</v>
      </c>
      <c r="G5200" s="6" t="str">
        <f t="shared" si="569"/>
        <v>44641,5461805556 69203</v>
      </c>
      <c r="H5200" s="6" t="str">
        <f t="shared" si="570"/>
        <v>Dans 69203</v>
      </c>
      <c r="I5200" s="6" t="str">
        <f t="shared" si="573"/>
        <v>Entree 69203</v>
      </c>
      <c r="J5200" s="5" t="str">
        <f t="shared" si="571"/>
        <v>Entree 69203</v>
      </c>
      <c r="K5200" s="6">
        <v>58</v>
      </c>
      <c r="L5200" s="7">
        <v>1.8518518518518518E-4</v>
      </c>
      <c r="M5200">
        <v>-2.48E-3</v>
      </c>
      <c r="N5200" s="9" t="str">
        <f t="shared" si="572"/>
        <v>passage possible</v>
      </c>
      <c r="O5200" s="6" t="str">
        <f>IFERROR(VLOOKUP(F5200,TCD!$A$4:$C$362,3,FALSE),"Commune de ramassage")</f>
        <v>Commune de ramassage</v>
      </c>
      <c r="P5200">
        <v>787</v>
      </c>
    </row>
    <row r="5201" spans="1:16" x14ac:dyDescent="0.3">
      <c r="A5201">
        <f t="shared" si="567"/>
        <v>5200</v>
      </c>
      <c r="B5201" t="s">
        <v>30</v>
      </c>
      <c r="C5201" s="8">
        <v>44641.546365740738</v>
      </c>
      <c r="D5201" s="7">
        <f>C5201</f>
        <v>44641.546365740738</v>
      </c>
      <c r="E5201" s="6" t="s">
        <v>13</v>
      </c>
      <c r="F5201" s="6" t="str">
        <f t="shared" si="568"/>
        <v>69203 44641,54637</v>
      </c>
      <c r="G5201" s="6" t="str">
        <f t="shared" si="569"/>
        <v>44641,5463657407 69203</v>
      </c>
      <c r="H5201" s="6" t="str">
        <f t="shared" si="570"/>
        <v>Dans 69203</v>
      </c>
      <c r="I5201" s="6" t="str">
        <f t="shared" si="573"/>
        <v>Dans 69203</v>
      </c>
      <c r="J5201" s="5" t="str">
        <f t="shared" si="571"/>
        <v/>
      </c>
      <c r="K5201" s="6">
        <v>52</v>
      </c>
      <c r="L5201" s="7">
        <v>3.3564814814814812E-4</v>
      </c>
      <c r="M5201">
        <v>-2.5999999999999999E-3</v>
      </c>
      <c r="N5201" s="9" t="str">
        <f t="shared" si="572"/>
        <v>passage possible</v>
      </c>
      <c r="O5201" s="6" t="str">
        <f>IFERROR(VLOOKUP(F5201,TCD!$A$4:$C$362,3,FALSE),"Commune de ramassage")</f>
        <v>Commune de ramassage</v>
      </c>
      <c r="P5201">
        <v>788</v>
      </c>
    </row>
    <row r="5202" spans="1:16" x14ac:dyDescent="0.3">
      <c r="A5202">
        <f t="shared" si="567"/>
        <v>5201</v>
      </c>
      <c r="B5202" t="s">
        <v>30</v>
      </c>
      <c r="C5202" s="8">
        <v>44641.546701388892</v>
      </c>
      <c r="D5202" s="7">
        <f>C5202</f>
        <v>44641.546701388892</v>
      </c>
      <c r="E5202" s="6" t="s">
        <v>13</v>
      </c>
      <c r="F5202" s="6" t="str">
        <f t="shared" si="568"/>
        <v>69203 44641,5467</v>
      </c>
      <c r="G5202" s="6" t="str">
        <f t="shared" si="569"/>
        <v>44641,5467013889 69203</v>
      </c>
      <c r="H5202" s="6" t="str">
        <f t="shared" si="570"/>
        <v>Dans 69203</v>
      </c>
      <c r="I5202" s="6" t="str">
        <f t="shared" si="573"/>
        <v>Dans 69203</v>
      </c>
      <c r="J5202" s="5" t="str">
        <f t="shared" si="571"/>
        <v/>
      </c>
      <c r="K5202" s="6">
        <v>43</v>
      </c>
      <c r="L5202" s="7">
        <v>4.6296296296296294E-5</v>
      </c>
      <c r="M5202">
        <v>-4.5199999999999998E-4</v>
      </c>
      <c r="N5202" s="9" t="str">
        <f t="shared" si="572"/>
        <v>passage possible</v>
      </c>
      <c r="O5202" s="6" t="str">
        <f>IFERROR(VLOOKUP(F5202,TCD!$A$4:$C$362,3,FALSE),"Commune de ramassage")</f>
        <v>Commune de ramassage</v>
      </c>
      <c r="P5202">
        <v>789</v>
      </c>
    </row>
    <row r="5203" spans="1:16" x14ac:dyDescent="0.3">
      <c r="A5203">
        <f t="shared" si="567"/>
        <v>5202</v>
      </c>
      <c r="B5203" t="s">
        <v>30</v>
      </c>
      <c r="C5203" s="8">
        <v>44641.546747685185</v>
      </c>
      <c r="D5203" s="7">
        <f>C5203</f>
        <v>44641.546747685185</v>
      </c>
      <c r="E5203" s="6" t="s">
        <v>13</v>
      </c>
      <c r="F5203" s="6" t="str">
        <f t="shared" si="568"/>
        <v>69203 44641,54675</v>
      </c>
      <c r="G5203" s="6" t="str">
        <f t="shared" si="569"/>
        <v>44641,5467476852 69203</v>
      </c>
      <c r="H5203" s="6" t="str">
        <f t="shared" si="570"/>
        <v>Dans 69203</v>
      </c>
      <c r="I5203" s="6" t="str">
        <f t="shared" si="573"/>
        <v>Dans 69203</v>
      </c>
      <c r="J5203" s="5" t="str">
        <f t="shared" si="571"/>
        <v/>
      </c>
      <c r="K5203" s="6">
        <v>39</v>
      </c>
      <c r="L5203" s="7">
        <v>8.1018518518518516E-5</v>
      </c>
      <c r="M5203">
        <v>-7.1299999999999998E-4</v>
      </c>
      <c r="N5203" s="9" t="str">
        <f t="shared" si="572"/>
        <v>passage possible</v>
      </c>
      <c r="O5203" s="6" t="str">
        <f>IFERROR(VLOOKUP(F5203,TCD!$A$4:$C$362,3,FALSE),"Commune de ramassage")</f>
        <v>Commune de ramassage</v>
      </c>
      <c r="P5203">
        <v>790</v>
      </c>
    </row>
    <row r="5204" spans="1:16" x14ac:dyDescent="0.3">
      <c r="A5204">
        <f t="shared" si="567"/>
        <v>5203</v>
      </c>
      <c r="B5204" t="s">
        <v>30</v>
      </c>
      <c r="C5204" s="8">
        <v>44641.5468287037</v>
      </c>
      <c r="D5204" s="7">
        <f>C5204</f>
        <v>44641.5468287037</v>
      </c>
      <c r="E5204" s="6" t="s">
        <v>13</v>
      </c>
      <c r="F5204" s="6" t="str">
        <f t="shared" si="568"/>
        <v>69203 44641,54683</v>
      </c>
      <c r="G5204" s="6" t="str">
        <f t="shared" si="569"/>
        <v>44641,5468287037 69203</v>
      </c>
      <c r="H5204" s="6" t="str">
        <f t="shared" si="570"/>
        <v>Dans 69203</v>
      </c>
      <c r="I5204" s="6" t="str">
        <f t="shared" si="573"/>
        <v>Dans 69203</v>
      </c>
      <c r="J5204" s="5" t="str">
        <f t="shared" si="571"/>
        <v/>
      </c>
      <c r="K5204" s="6">
        <v>50</v>
      </c>
      <c r="L5204" s="7">
        <v>1.3888888888888889E-4</v>
      </c>
      <c r="M5204">
        <v>-1.4920000000000001E-3</v>
      </c>
      <c r="N5204" s="9" t="str">
        <f t="shared" si="572"/>
        <v>passage possible</v>
      </c>
      <c r="O5204" s="6" t="str">
        <f>IFERROR(VLOOKUP(F5204,TCD!$A$4:$C$362,3,FALSE),"Commune de ramassage")</f>
        <v>Commune de ramassage</v>
      </c>
      <c r="P5204">
        <v>791</v>
      </c>
    </row>
    <row r="5205" spans="1:16" x14ac:dyDescent="0.3">
      <c r="A5205">
        <f t="shared" si="567"/>
        <v>5204</v>
      </c>
      <c r="B5205" t="s">
        <v>30</v>
      </c>
      <c r="C5205" s="8">
        <v>44641.546967592592</v>
      </c>
      <c r="D5205" s="7">
        <f>C5205</f>
        <v>44641.546967592592</v>
      </c>
      <c r="E5205" s="6" t="s">
        <v>13</v>
      </c>
      <c r="F5205" s="6" t="str">
        <f t="shared" si="568"/>
        <v>69203 44641,54697</v>
      </c>
      <c r="G5205" s="6" t="str">
        <f t="shared" si="569"/>
        <v>44641,5469675926 69203</v>
      </c>
      <c r="H5205" s="6" t="str">
        <f t="shared" si="570"/>
        <v>Dans 69203</v>
      </c>
      <c r="I5205" s="6" t="str">
        <f t="shared" si="573"/>
        <v>Dans 69203</v>
      </c>
      <c r="J5205" s="5" t="str">
        <f t="shared" si="571"/>
        <v/>
      </c>
      <c r="K5205" s="6">
        <v>46</v>
      </c>
      <c r="L5205" s="7">
        <v>3.7037037037037035E-4</v>
      </c>
      <c r="M5205">
        <v>-1.867E-3</v>
      </c>
      <c r="N5205" s="9" t="str">
        <f t="shared" si="572"/>
        <v>passage possible</v>
      </c>
      <c r="O5205" s="6" t="str">
        <f>IFERROR(VLOOKUP(F5205,TCD!$A$4:$C$362,3,FALSE),"Commune de ramassage")</f>
        <v>Commune de ramassage</v>
      </c>
      <c r="P5205">
        <v>792</v>
      </c>
    </row>
    <row r="5206" spans="1:16" x14ac:dyDescent="0.3">
      <c r="A5206">
        <f t="shared" si="567"/>
        <v>5205</v>
      </c>
      <c r="B5206" t="s">
        <v>30</v>
      </c>
      <c r="C5206" s="8">
        <v>44641.547337962962</v>
      </c>
      <c r="D5206" s="7">
        <f>C5206</f>
        <v>44641.547337962962</v>
      </c>
      <c r="E5206" s="6" t="s">
        <v>13</v>
      </c>
      <c r="F5206" s="6" t="str">
        <f t="shared" si="568"/>
        <v>69203 44641,54734</v>
      </c>
      <c r="G5206" s="6" t="str">
        <f t="shared" si="569"/>
        <v>44641,547337963 69203</v>
      </c>
      <c r="H5206" s="6" t="str">
        <f t="shared" si="570"/>
        <v>Dans 69203</v>
      </c>
      <c r="I5206" s="6" t="str">
        <f t="shared" si="573"/>
        <v>Dans 69203</v>
      </c>
      <c r="J5206" s="5" t="str">
        <f t="shared" si="571"/>
        <v/>
      </c>
      <c r="K5206" s="6">
        <v>60</v>
      </c>
      <c r="L5206" s="7">
        <v>1.3888888888888889E-4</v>
      </c>
      <c r="M5206">
        <v>-5.8500000000000002E-4</v>
      </c>
      <c r="N5206" s="9" t="str">
        <f t="shared" si="572"/>
        <v>passage possible</v>
      </c>
      <c r="O5206" s="6" t="str">
        <f>IFERROR(VLOOKUP(F5206,TCD!$A$4:$C$362,3,FALSE),"Commune de ramassage")</f>
        <v>Commune de ramassage</v>
      </c>
      <c r="P5206">
        <v>793</v>
      </c>
    </row>
    <row r="5207" spans="1:16" x14ac:dyDescent="0.3">
      <c r="A5207">
        <f t="shared" si="567"/>
        <v>5206</v>
      </c>
      <c r="B5207" t="s">
        <v>30</v>
      </c>
      <c r="C5207" s="8">
        <v>44641.547476851854</v>
      </c>
      <c r="D5207" s="7">
        <f>C5207</f>
        <v>44641.547476851854</v>
      </c>
      <c r="E5207" s="6" t="s">
        <v>13</v>
      </c>
      <c r="F5207" s="6" t="str">
        <f t="shared" si="568"/>
        <v>69203 44641,54748</v>
      </c>
      <c r="G5207" s="6" t="str">
        <f t="shared" si="569"/>
        <v>44641,5474768519 69203</v>
      </c>
      <c r="H5207" s="6" t="str">
        <f t="shared" si="570"/>
        <v>Dans 69203</v>
      </c>
      <c r="I5207" s="6" t="str">
        <f t="shared" si="573"/>
        <v>Dans 69203</v>
      </c>
      <c r="J5207" s="5" t="str">
        <f t="shared" si="571"/>
        <v/>
      </c>
      <c r="K5207" s="6">
        <v>55</v>
      </c>
      <c r="L5207" s="7">
        <v>2.3148148148148147E-5</v>
      </c>
      <c r="M5207">
        <v>2.0000000000000002E-5</v>
      </c>
      <c r="N5207" s="9" t="str">
        <f t="shared" si="572"/>
        <v>passage possible</v>
      </c>
      <c r="O5207" s="6" t="str">
        <f>IFERROR(VLOOKUP(F5207,TCD!$A$4:$C$362,3,FALSE),"Commune de ramassage")</f>
        <v>Commune de ramassage</v>
      </c>
      <c r="P5207">
        <v>794</v>
      </c>
    </row>
    <row r="5208" spans="1:16" x14ac:dyDescent="0.3">
      <c r="A5208">
        <f t="shared" si="567"/>
        <v>5207</v>
      </c>
      <c r="B5208" t="s">
        <v>30</v>
      </c>
      <c r="C5208" s="8">
        <v>44641.547500000001</v>
      </c>
      <c r="D5208" s="7">
        <f>C5208</f>
        <v>44641.547500000001</v>
      </c>
      <c r="E5208" s="6" t="s">
        <v>13</v>
      </c>
      <c r="F5208" s="6" t="str">
        <f t="shared" si="568"/>
        <v>69203 44641,5475</v>
      </c>
      <c r="G5208" s="6" t="str">
        <f t="shared" si="569"/>
        <v>44641,5475 69203</v>
      </c>
      <c r="H5208" s="6" t="str">
        <f t="shared" si="570"/>
        <v>Dans 69203</v>
      </c>
      <c r="I5208" s="6" t="str">
        <f t="shared" si="573"/>
        <v>Dans 69203</v>
      </c>
      <c r="J5208" s="5" t="str">
        <f t="shared" si="571"/>
        <v/>
      </c>
      <c r="K5208" s="6">
        <v>47</v>
      </c>
      <c r="L5208" s="7">
        <v>6.2500000000000001E-4</v>
      </c>
      <c r="M5208">
        <v>-2.4650000000000002E-3</v>
      </c>
      <c r="N5208" s="9" t="str">
        <f t="shared" si="572"/>
        <v>passage possible</v>
      </c>
      <c r="O5208" s="6" t="str">
        <f>IFERROR(VLOOKUP(F5208,TCD!$A$4:$C$362,3,FALSE),"Commune de ramassage")</f>
        <v>Commune de ramassage</v>
      </c>
      <c r="P5208">
        <v>795</v>
      </c>
    </row>
    <row r="5209" spans="1:16" x14ac:dyDescent="0.3">
      <c r="A5209">
        <f t="shared" si="567"/>
        <v>5208</v>
      </c>
      <c r="B5209" t="s">
        <v>30</v>
      </c>
      <c r="C5209" s="8">
        <v>44641.548125000001</v>
      </c>
      <c r="D5209" s="7">
        <f>C5209</f>
        <v>44641.548125000001</v>
      </c>
      <c r="E5209" s="6" t="s">
        <v>13</v>
      </c>
      <c r="F5209" s="6" t="str">
        <f t="shared" si="568"/>
        <v>69203 44641,54813</v>
      </c>
      <c r="G5209" s="6" t="str">
        <f t="shared" si="569"/>
        <v>44641,548125 69203</v>
      </c>
      <c r="H5209" s="6" t="str">
        <f t="shared" si="570"/>
        <v>Dans 69203</v>
      </c>
      <c r="I5209" s="6" t="str">
        <f t="shared" si="573"/>
        <v>Dans 69203</v>
      </c>
      <c r="J5209" s="5" t="str">
        <f t="shared" si="571"/>
        <v/>
      </c>
      <c r="K5209" s="6">
        <v>33</v>
      </c>
      <c r="L5209" s="7">
        <v>1.3888888888888889E-4</v>
      </c>
      <c r="M5209">
        <v>1.0399999999999999E-4</v>
      </c>
      <c r="N5209" s="9" t="str">
        <f t="shared" si="572"/>
        <v>passage possible</v>
      </c>
      <c r="O5209" s="6" t="str">
        <f>IFERROR(VLOOKUP(F5209,TCD!$A$4:$C$362,3,FALSE),"Commune de ramassage")</f>
        <v>Commune de ramassage</v>
      </c>
      <c r="P5209">
        <v>796</v>
      </c>
    </row>
    <row r="5210" spans="1:16" x14ac:dyDescent="0.3">
      <c r="A5210">
        <f t="shared" si="567"/>
        <v>5209</v>
      </c>
      <c r="B5210" t="s">
        <v>30</v>
      </c>
      <c r="C5210" s="8">
        <v>44641.548263888886</v>
      </c>
      <c r="D5210" s="7">
        <f>C5210</f>
        <v>44641.548263888886</v>
      </c>
      <c r="E5210" s="6" t="s">
        <v>13</v>
      </c>
      <c r="F5210" s="6" t="str">
        <f t="shared" si="568"/>
        <v>69203 44641,54826</v>
      </c>
      <c r="G5210" s="6" t="str">
        <f t="shared" si="569"/>
        <v>44641,5482638889 69203</v>
      </c>
      <c r="H5210" s="6" t="str">
        <f t="shared" si="570"/>
        <v>Dans 69203</v>
      </c>
      <c r="I5210" s="6" t="str">
        <f t="shared" si="573"/>
        <v>Dans 69203</v>
      </c>
      <c r="J5210" s="5" t="str">
        <f t="shared" si="571"/>
        <v/>
      </c>
      <c r="K5210" s="6">
        <v>35</v>
      </c>
      <c r="L5210" s="7">
        <v>3.4722222222222222E-5</v>
      </c>
      <c r="M5210">
        <v>-3.2699999999999998E-4</v>
      </c>
      <c r="N5210" s="9" t="str">
        <f t="shared" si="572"/>
        <v>passage possible</v>
      </c>
      <c r="O5210" s="6" t="str">
        <f>IFERROR(VLOOKUP(F5210,TCD!$A$4:$C$362,3,FALSE),"Commune de ramassage")</f>
        <v>Commune de ramassage</v>
      </c>
      <c r="P5210">
        <v>797</v>
      </c>
    </row>
    <row r="5211" spans="1:16" x14ac:dyDescent="0.3">
      <c r="A5211">
        <f t="shared" si="567"/>
        <v>5210</v>
      </c>
      <c r="B5211" t="s">
        <v>30</v>
      </c>
      <c r="C5211" s="8">
        <v>44641.548298611109</v>
      </c>
      <c r="D5211" s="7">
        <f>C5211</f>
        <v>44641.548298611109</v>
      </c>
      <c r="E5211" s="6" t="s">
        <v>13</v>
      </c>
      <c r="F5211" s="6" t="str">
        <f t="shared" si="568"/>
        <v>69203 44641,5483</v>
      </c>
      <c r="G5211" s="6" t="str">
        <f t="shared" si="569"/>
        <v>44641,5482986111 69203</v>
      </c>
      <c r="H5211" s="6" t="str">
        <f t="shared" si="570"/>
        <v>Dans 69203</v>
      </c>
      <c r="I5211" s="6" t="str">
        <f t="shared" si="573"/>
        <v>Dans 69203</v>
      </c>
      <c r="J5211" s="5" t="str">
        <f t="shared" si="571"/>
        <v/>
      </c>
      <c r="K5211" s="6">
        <v>37</v>
      </c>
      <c r="L5211" s="7">
        <v>1.9675925925925926E-4</v>
      </c>
      <c r="M5211">
        <v>-1.3799999999999999E-3</v>
      </c>
      <c r="N5211" s="9" t="str">
        <f t="shared" si="572"/>
        <v>passage possible</v>
      </c>
      <c r="O5211" s="6" t="str">
        <f>IFERROR(VLOOKUP(F5211,TCD!$A$4:$C$362,3,FALSE),"Commune de ramassage")</f>
        <v>Commune de ramassage</v>
      </c>
      <c r="P5211">
        <v>798</v>
      </c>
    </row>
    <row r="5212" spans="1:16" x14ac:dyDescent="0.3">
      <c r="A5212">
        <f t="shared" si="567"/>
        <v>5211</v>
      </c>
      <c r="B5212" t="s">
        <v>30</v>
      </c>
      <c r="C5212" s="8">
        <v>44641.548495370371</v>
      </c>
      <c r="D5212" s="7">
        <f>C5212</f>
        <v>44641.548495370371</v>
      </c>
      <c r="E5212" s="6" t="s">
        <v>13</v>
      </c>
      <c r="F5212" s="6" t="str">
        <f t="shared" si="568"/>
        <v>69203 44641,5485</v>
      </c>
      <c r="G5212" s="6" t="str">
        <f t="shared" si="569"/>
        <v>44641,5484953704 69203</v>
      </c>
      <c r="H5212" s="6" t="str">
        <f t="shared" si="570"/>
        <v>Dans 69203</v>
      </c>
      <c r="I5212" s="6" t="str">
        <f t="shared" si="573"/>
        <v>Dans 69203</v>
      </c>
      <c r="J5212" s="5" t="str">
        <f t="shared" si="571"/>
        <v/>
      </c>
      <c r="K5212" s="6">
        <v>32</v>
      </c>
      <c r="L5212" s="7">
        <v>2.3148148148148147E-5</v>
      </c>
      <c r="M5212">
        <v>-1.2E-5</v>
      </c>
      <c r="N5212" s="9" t="str">
        <f t="shared" si="572"/>
        <v>passage possible</v>
      </c>
      <c r="O5212" s="6" t="str">
        <f>IFERROR(VLOOKUP(F5212,TCD!$A$4:$C$362,3,FALSE),"Commune de ramassage")</f>
        <v>Commune de ramassage</v>
      </c>
      <c r="P5212">
        <v>799</v>
      </c>
    </row>
    <row r="5213" spans="1:16" x14ac:dyDescent="0.3">
      <c r="A5213">
        <f t="shared" si="567"/>
        <v>5212</v>
      </c>
      <c r="B5213" t="s">
        <v>30</v>
      </c>
      <c r="C5213" s="8">
        <v>44641.548518518517</v>
      </c>
      <c r="D5213" s="7">
        <f>C5213</f>
        <v>44641.548518518517</v>
      </c>
      <c r="E5213" s="6" t="s">
        <v>13</v>
      </c>
      <c r="F5213" s="6" t="str">
        <f t="shared" si="568"/>
        <v>69203 44641,54852</v>
      </c>
      <c r="G5213" s="6" t="str">
        <f t="shared" si="569"/>
        <v>44641,5485185185 69203</v>
      </c>
      <c r="H5213" s="6" t="str">
        <f t="shared" si="570"/>
        <v>Dans 69203</v>
      </c>
      <c r="I5213" s="6" t="str">
        <f t="shared" si="573"/>
        <v>Dans 69203</v>
      </c>
      <c r="J5213" s="5" t="str">
        <f t="shared" si="571"/>
        <v/>
      </c>
      <c r="K5213" s="6">
        <v>32</v>
      </c>
      <c r="L5213" s="7">
        <v>8.1018518518518516E-5</v>
      </c>
      <c r="M5213">
        <v>7.4999999999999993E-5</v>
      </c>
      <c r="N5213" s="9" t="str">
        <f t="shared" si="572"/>
        <v>passage possible</v>
      </c>
      <c r="O5213" s="6" t="str">
        <f>IFERROR(VLOOKUP(F5213,TCD!$A$4:$C$362,3,FALSE),"Commune de ramassage")</f>
        <v>Commune de ramassage</v>
      </c>
      <c r="P5213">
        <v>800</v>
      </c>
    </row>
    <row r="5214" spans="1:16" x14ac:dyDescent="0.3">
      <c r="A5214">
        <f t="shared" si="567"/>
        <v>5213</v>
      </c>
      <c r="B5214" t="s">
        <v>30</v>
      </c>
      <c r="C5214" s="8">
        <v>44641.54859953704</v>
      </c>
      <c r="D5214" s="7">
        <f>C5214</f>
        <v>44641.54859953704</v>
      </c>
      <c r="E5214" s="6" t="s">
        <v>13</v>
      </c>
      <c r="F5214" s="6" t="str">
        <f t="shared" si="568"/>
        <v>69203 44641,5486</v>
      </c>
      <c r="G5214" s="6" t="str">
        <f t="shared" si="569"/>
        <v>44641,548599537 69203</v>
      </c>
      <c r="H5214" s="6" t="str">
        <f t="shared" si="570"/>
        <v>sortie 69203</v>
      </c>
      <c r="I5214" s="6" t="str">
        <f t="shared" si="573"/>
        <v>Dans 69203</v>
      </c>
      <c r="J5214" s="5" t="str">
        <f t="shared" si="571"/>
        <v>sortie 69203</v>
      </c>
      <c r="K5214" s="6">
        <v>37</v>
      </c>
      <c r="L5214" s="7">
        <v>1.5046296296296297E-4</v>
      </c>
      <c r="M5214">
        <v>-8.1599999999999999E-4</v>
      </c>
      <c r="N5214" s="9" t="str">
        <f t="shared" si="572"/>
        <v>passage possible</v>
      </c>
      <c r="O5214" s="6" t="str">
        <f>IFERROR(VLOOKUP(F5214,TCD!$A$4:$C$362,3,FALSE),"Commune de ramassage")</f>
        <v>Commune de ramassage</v>
      </c>
      <c r="P5214">
        <v>801</v>
      </c>
    </row>
    <row r="5215" spans="1:16" x14ac:dyDescent="0.3">
      <c r="A5215">
        <f t="shared" si="567"/>
        <v>5214</v>
      </c>
      <c r="B5215" t="s">
        <v>30</v>
      </c>
      <c r="C5215" s="8">
        <v>44641.548750000002</v>
      </c>
      <c r="D5215" s="7">
        <f>C5215</f>
        <v>44641.548750000002</v>
      </c>
      <c r="E5215" s="6" t="s">
        <v>26</v>
      </c>
      <c r="F5215" s="6" t="str">
        <f t="shared" si="568"/>
        <v>69078 44641,54875</v>
      </c>
      <c r="G5215" s="6" t="str">
        <f t="shared" si="569"/>
        <v>44641,54875 69078</v>
      </c>
      <c r="H5215" s="6" t="str">
        <f t="shared" si="570"/>
        <v>Dans 69078</v>
      </c>
      <c r="I5215" s="6" t="str">
        <f t="shared" si="573"/>
        <v>Entree 69078</v>
      </c>
      <c r="J5215" s="5" t="str">
        <f t="shared" si="571"/>
        <v>Entree 69078</v>
      </c>
      <c r="K5215" s="6">
        <v>45</v>
      </c>
      <c r="L5215" s="7">
        <v>4.5138888888888892E-4</v>
      </c>
      <c r="M5215">
        <v>4.8000000000000001E-5</v>
      </c>
      <c r="N5215" s="9" t="str">
        <f t="shared" si="572"/>
        <v>passage possible</v>
      </c>
      <c r="O5215" s="6" t="str">
        <f>IFERROR(VLOOKUP(F5215,TCD!$A$4:$C$362,3,FALSE),"Commune de ramassage")</f>
        <v>Commune de ramassage</v>
      </c>
      <c r="P5215">
        <v>802</v>
      </c>
    </row>
    <row r="5216" spans="1:16" x14ac:dyDescent="0.3">
      <c r="A5216">
        <f t="shared" si="567"/>
        <v>5215</v>
      </c>
      <c r="B5216" t="s">
        <v>30</v>
      </c>
      <c r="C5216" s="8">
        <v>44641.549201388887</v>
      </c>
      <c r="D5216" s="7">
        <f>C5216</f>
        <v>44641.549201388887</v>
      </c>
      <c r="E5216" s="6" t="s">
        <v>26</v>
      </c>
      <c r="F5216" s="6" t="str">
        <f t="shared" si="568"/>
        <v>69078 44641,5492</v>
      </c>
      <c r="G5216" s="6" t="str">
        <f t="shared" si="569"/>
        <v>44641,5492013889 69078</v>
      </c>
      <c r="H5216" s="6" t="str">
        <f t="shared" si="570"/>
        <v>Dans 69078</v>
      </c>
      <c r="I5216" s="6" t="str">
        <f t="shared" si="573"/>
        <v>Dans 69078</v>
      </c>
      <c r="J5216" s="5" t="str">
        <f t="shared" si="571"/>
        <v/>
      </c>
      <c r="K5216" s="6">
        <v>53</v>
      </c>
      <c r="L5216" s="7">
        <v>1.1574074074074073E-4</v>
      </c>
      <c r="M5216">
        <v>3.2000000000000003E-4</v>
      </c>
      <c r="N5216" s="9" t="str">
        <f t="shared" si="572"/>
        <v>passage possible</v>
      </c>
      <c r="O5216" s="6" t="str">
        <f>IFERROR(VLOOKUP(F5216,TCD!$A$4:$C$362,3,FALSE),"Commune de ramassage")</f>
        <v>Commune de ramassage</v>
      </c>
      <c r="P5216">
        <v>803</v>
      </c>
    </row>
    <row r="5217" spans="1:16" x14ac:dyDescent="0.3">
      <c r="A5217">
        <f t="shared" si="567"/>
        <v>5216</v>
      </c>
      <c r="B5217" t="s">
        <v>30</v>
      </c>
      <c r="C5217" s="8">
        <v>44641.549317129633</v>
      </c>
      <c r="D5217" s="7">
        <f>C5217</f>
        <v>44641.549317129633</v>
      </c>
      <c r="E5217" s="6" t="s">
        <v>26</v>
      </c>
      <c r="F5217" s="6" t="str">
        <f t="shared" si="568"/>
        <v>69078 44641,54932</v>
      </c>
      <c r="G5217" s="6" t="str">
        <f t="shared" si="569"/>
        <v>44641,5493171296 69078</v>
      </c>
      <c r="H5217" s="6" t="str">
        <f t="shared" si="570"/>
        <v>Dans 69078</v>
      </c>
      <c r="I5217" s="6" t="str">
        <f t="shared" si="573"/>
        <v>Dans 69078</v>
      </c>
      <c r="J5217" s="5" t="str">
        <f t="shared" si="571"/>
        <v/>
      </c>
      <c r="K5217" s="6">
        <v>40</v>
      </c>
      <c r="L5217" s="7">
        <v>3.4722222222222222E-5</v>
      </c>
      <c r="M5217">
        <v>-2.72E-4</v>
      </c>
      <c r="N5217" s="9" t="str">
        <f t="shared" si="572"/>
        <v>passage possible</v>
      </c>
      <c r="O5217" s="6" t="str">
        <f>IFERROR(VLOOKUP(F5217,TCD!$A$4:$C$362,3,FALSE),"Commune de ramassage")</f>
        <v>Commune de ramassage</v>
      </c>
      <c r="P5217">
        <v>804</v>
      </c>
    </row>
    <row r="5218" spans="1:16" x14ac:dyDescent="0.3">
      <c r="A5218">
        <f t="shared" si="567"/>
        <v>5217</v>
      </c>
      <c r="B5218" t="s">
        <v>30</v>
      </c>
      <c r="C5218" s="8">
        <v>44641.549351851849</v>
      </c>
      <c r="D5218" s="7">
        <f>C5218</f>
        <v>44641.549351851849</v>
      </c>
      <c r="E5218" s="6" t="s">
        <v>26</v>
      </c>
      <c r="F5218" s="6" t="str">
        <f t="shared" si="568"/>
        <v>69078 44641,54935</v>
      </c>
      <c r="G5218" s="6" t="str">
        <f t="shared" si="569"/>
        <v>44641,5493518518 69078</v>
      </c>
      <c r="H5218" s="6" t="str">
        <f t="shared" si="570"/>
        <v>Dans 69078</v>
      </c>
      <c r="I5218" s="6" t="str">
        <f t="shared" si="573"/>
        <v>Dans 69078</v>
      </c>
      <c r="J5218" s="5" t="str">
        <f t="shared" si="571"/>
        <v/>
      </c>
      <c r="K5218" s="6">
        <v>38</v>
      </c>
      <c r="L5218" s="7">
        <v>4.6296296296296294E-5</v>
      </c>
      <c r="M5218">
        <v>-2.8299999999999999E-4</v>
      </c>
      <c r="N5218" s="9" t="str">
        <f t="shared" si="572"/>
        <v>passage possible</v>
      </c>
      <c r="O5218" s="6" t="str">
        <f>IFERROR(VLOOKUP(F5218,TCD!$A$4:$C$362,3,FALSE),"Commune de ramassage")</f>
        <v>Commune de ramassage</v>
      </c>
      <c r="P5218">
        <v>805</v>
      </c>
    </row>
    <row r="5219" spans="1:16" x14ac:dyDescent="0.3">
      <c r="A5219">
        <f t="shared" si="567"/>
        <v>5218</v>
      </c>
      <c r="B5219" t="s">
        <v>30</v>
      </c>
      <c r="C5219" s="8">
        <v>44641.549398148149</v>
      </c>
      <c r="D5219" s="7">
        <f>C5219</f>
        <v>44641.549398148149</v>
      </c>
      <c r="E5219" s="6" t="s">
        <v>26</v>
      </c>
      <c r="F5219" s="6" t="str">
        <f t="shared" si="568"/>
        <v>69078 44641,5494</v>
      </c>
      <c r="G5219" s="6" t="str">
        <f t="shared" si="569"/>
        <v>44641,5493981481 69078</v>
      </c>
      <c r="H5219" s="6" t="str">
        <f t="shared" si="570"/>
        <v>Dans 69078</v>
      </c>
      <c r="I5219" s="6" t="str">
        <f t="shared" si="573"/>
        <v>Dans 69078</v>
      </c>
      <c r="J5219" s="5" t="str">
        <f t="shared" si="571"/>
        <v/>
      </c>
      <c r="K5219" s="6">
        <v>43</v>
      </c>
      <c r="L5219" s="7">
        <v>5.4398148148148144E-4</v>
      </c>
      <c r="M5219">
        <v>-2.7929999999999999E-3</v>
      </c>
      <c r="N5219" s="9" t="str">
        <f t="shared" si="572"/>
        <v>passage possible</v>
      </c>
      <c r="O5219" s="6" t="str">
        <f>IFERROR(VLOOKUP(F5219,TCD!$A$4:$C$362,3,FALSE),"Commune de ramassage")</f>
        <v>Commune de ramassage</v>
      </c>
      <c r="P5219">
        <v>806</v>
      </c>
    </row>
    <row r="5220" spans="1:16" x14ac:dyDescent="0.3">
      <c r="A5220">
        <f t="shared" si="567"/>
        <v>5219</v>
      </c>
      <c r="B5220" t="s">
        <v>30</v>
      </c>
      <c r="C5220" s="8">
        <v>44641.549942129626</v>
      </c>
      <c r="D5220" s="7">
        <f>C5220</f>
        <v>44641.549942129626</v>
      </c>
      <c r="E5220" s="6" t="s">
        <v>26</v>
      </c>
      <c r="F5220" s="6" t="str">
        <f t="shared" si="568"/>
        <v>69078 44641,54994</v>
      </c>
      <c r="G5220" s="6" t="str">
        <f t="shared" si="569"/>
        <v>44641,5499421296 69078</v>
      </c>
      <c r="H5220" s="6" t="str">
        <f t="shared" si="570"/>
        <v>Dans 69078</v>
      </c>
      <c r="I5220" s="6" t="str">
        <f t="shared" si="573"/>
        <v>Dans 69078</v>
      </c>
      <c r="J5220" s="5" t="str">
        <f t="shared" si="571"/>
        <v/>
      </c>
      <c r="K5220" s="6">
        <v>54</v>
      </c>
      <c r="L5220" s="7">
        <v>2.6620370370370372E-4</v>
      </c>
      <c r="M5220">
        <v>-2.1389999999999998E-3</v>
      </c>
      <c r="N5220" s="9" t="str">
        <f t="shared" si="572"/>
        <v>passage possible</v>
      </c>
      <c r="O5220" s="6" t="str">
        <f>IFERROR(VLOOKUP(F5220,TCD!$A$4:$C$362,3,FALSE),"Commune de ramassage")</f>
        <v>Commune de ramassage</v>
      </c>
      <c r="P5220">
        <v>807</v>
      </c>
    </row>
    <row r="5221" spans="1:16" x14ac:dyDescent="0.3">
      <c r="A5221">
        <f t="shared" si="567"/>
        <v>5220</v>
      </c>
      <c r="B5221" t="s">
        <v>30</v>
      </c>
      <c r="C5221" s="8">
        <v>44641.550208333334</v>
      </c>
      <c r="D5221" s="7">
        <f>C5221</f>
        <v>44641.550208333334</v>
      </c>
      <c r="E5221" s="6" t="s">
        <v>26</v>
      </c>
      <c r="F5221" s="6" t="str">
        <f t="shared" si="568"/>
        <v>69078 44641,55021</v>
      </c>
      <c r="G5221" s="6" t="str">
        <f t="shared" si="569"/>
        <v>44641,5502083333 69078</v>
      </c>
      <c r="H5221" s="6" t="str">
        <f t="shared" si="570"/>
        <v>Dans 69078</v>
      </c>
      <c r="I5221" s="6" t="str">
        <f t="shared" si="573"/>
        <v>Dans 69078</v>
      </c>
      <c r="J5221" s="5" t="str">
        <f t="shared" si="571"/>
        <v/>
      </c>
      <c r="K5221" s="6">
        <v>13</v>
      </c>
      <c r="L5221" s="7">
        <v>2.3148148148148147E-5</v>
      </c>
      <c r="M5221">
        <v>-5.5999999999999999E-5</v>
      </c>
      <c r="N5221" s="9" t="str">
        <f t="shared" si="572"/>
        <v>passage possible</v>
      </c>
      <c r="O5221" s="6" t="str">
        <f>IFERROR(VLOOKUP(F5221,TCD!$A$4:$C$362,3,FALSE),"Commune de ramassage")</f>
        <v>Commune de ramassage</v>
      </c>
      <c r="P5221">
        <v>808</v>
      </c>
    </row>
    <row r="5222" spans="1:16" x14ac:dyDescent="0.3">
      <c r="A5222">
        <f t="shared" si="567"/>
        <v>5221</v>
      </c>
      <c r="B5222" t="s">
        <v>30</v>
      </c>
      <c r="C5222" s="8">
        <v>44641.55023148148</v>
      </c>
      <c r="D5222" s="7">
        <f>C5222</f>
        <v>44641.55023148148</v>
      </c>
      <c r="E5222" s="6" t="s">
        <v>26</v>
      </c>
      <c r="F5222" s="6" t="str">
        <f t="shared" si="568"/>
        <v>69078 44641,55023</v>
      </c>
      <c r="G5222" s="6" t="str">
        <f t="shared" si="569"/>
        <v>44641,5502314815 69078</v>
      </c>
      <c r="H5222" s="6" t="str">
        <f t="shared" si="570"/>
        <v>Dans 69078</v>
      </c>
      <c r="I5222" s="6" t="str">
        <f t="shared" si="573"/>
        <v>Dans 69078</v>
      </c>
      <c r="J5222" s="5" t="str">
        <f t="shared" si="571"/>
        <v/>
      </c>
      <c r="K5222" s="6">
        <v>16</v>
      </c>
      <c r="L5222" s="7">
        <v>4.2824074074074075E-4</v>
      </c>
      <c r="M5222">
        <v>-2.4000000000000001E-4</v>
      </c>
      <c r="N5222" s="9" t="str">
        <f t="shared" si="572"/>
        <v>passage possible</v>
      </c>
      <c r="O5222" s="6" t="str">
        <f>IFERROR(VLOOKUP(F5222,TCD!$A$4:$C$362,3,FALSE),"Commune de ramassage")</f>
        <v>Commune de ramassage</v>
      </c>
      <c r="P5222">
        <v>809</v>
      </c>
    </row>
    <row r="5223" spans="1:16" x14ac:dyDescent="0.3">
      <c r="A5223">
        <f t="shared" si="567"/>
        <v>5222</v>
      </c>
      <c r="B5223" t="s">
        <v>30</v>
      </c>
      <c r="C5223" s="8">
        <v>44641.550659722219</v>
      </c>
      <c r="D5223" s="7">
        <f>C5223</f>
        <v>44641.550659722219</v>
      </c>
      <c r="E5223" s="6" t="s">
        <v>26</v>
      </c>
      <c r="F5223" s="6" t="str">
        <f t="shared" si="568"/>
        <v>69078 44641,55066</v>
      </c>
      <c r="G5223" s="6" t="str">
        <f t="shared" si="569"/>
        <v>44641,5506597222 69078</v>
      </c>
      <c r="H5223" s="6" t="str">
        <f t="shared" si="570"/>
        <v>Dans 69078</v>
      </c>
      <c r="I5223" s="6" t="str">
        <f t="shared" si="573"/>
        <v>Dans 69078</v>
      </c>
      <c r="J5223" s="5" t="str">
        <f t="shared" si="571"/>
        <v/>
      </c>
      <c r="K5223" s="6">
        <v>30</v>
      </c>
      <c r="L5223" s="7">
        <v>9.2592592592592588E-5</v>
      </c>
      <c r="M5223">
        <v>3.9100000000000002E-4</v>
      </c>
      <c r="N5223" s="9" t="str">
        <f t="shared" si="572"/>
        <v>passage possible</v>
      </c>
      <c r="O5223" s="6" t="str">
        <f>IFERROR(VLOOKUP(F5223,TCD!$A$4:$C$362,3,FALSE),"Commune de ramassage")</f>
        <v>Commune de ramassage</v>
      </c>
      <c r="P5223">
        <v>810</v>
      </c>
    </row>
    <row r="5224" spans="1:16" x14ac:dyDescent="0.3">
      <c r="A5224">
        <f t="shared" si="567"/>
        <v>5223</v>
      </c>
      <c r="B5224" t="s">
        <v>30</v>
      </c>
      <c r="C5224" s="8">
        <v>44641.550752314812</v>
      </c>
      <c r="D5224" s="7">
        <f>C5224</f>
        <v>44641.550752314812</v>
      </c>
      <c r="E5224" s="6" t="s">
        <v>26</v>
      </c>
      <c r="F5224" s="6" t="str">
        <f t="shared" si="568"/>
        <v>69078 44641,55075</v>
      </c>
      <c r="G5224" s="6" t="str">
        <f t="shared" si="569"/>
        <v>44641,5507523148 69078</v>
      </c>
      <c r="H5224" s="6" t="str">
        <f t="shared" si="570"/>
        <v>Dans 69078</v>
      </c>
      <c r="I5224" s="6" t="str">
        <f t="shared" si="573"/>
        <v>Dans 69078</v>
      </c>
      <c r="J5224" s="5" t="str">
        <f t="shared" si="571"/>
        <v/>
      </c>
      <c r="K5224" s="6">
        <v>32</v>
      </c>
      <c r="L5224" s="7">
        <v>1.3888888888888889E-4</v>
      </c>
      <c r="M5224">
        <v>4.7399999999999997E-4</v>
      </c>
      <c r="N5224" s="9" t="str">
        <f t="shared" si="572"/>
        <v>passage possible</v>
      </c>
      <c r="O5224" s="6" t="str">
        <f>IFERROR(VLOOKUP(F5224,TCD!$A$4:$C$362,3,FALSE),"Commune de ramassage")</f>
        <v>Commune de ramassage</v>
      </c>
      <c r="P5224">
        <v>811</v>
      </c>
    </row>
    <row r="5225" spans="1:16" x14ac:dyDescent="0.3">
      <c r="A5225">
        <f t="shared" si="567"/>
        <v>5224</v>
      </c>
      <c r="B5225" t="s">
        <v>30</v>
      </c>
      <c r="C5225" s="8">
        <v>44641.550891203704</v>
      </c>
      <c r="D5225" s="7">
        <f>C5225</f>
        <v>44641.550891203704</v>
      </c>
      <c r="E5225" s="6" t="s">
        <v>26</v>
      </c>
      <c r="F5225" s="6" t="str">
        <f t="shared" si="568"/>
        <v>69078 44641,55089</v>
      </c>
      <c r="G5225" s="6" t="str">
        <f t="shared" si="569"/>
        <v>44641,5508912037 69078</v>
      </c>
      <c r="H5225" s="6" t="str">
        <f t="shared" si="570"/>
        <v>Dans 69078</v>
      </c>
      <c r="I5225" s="6" t="str">
        <f t="shared" si="573"/>
        <v>Dans 69078</v>
      </c>
      <c r="J5225" s="5" t="str">
        <f t="shared" si="571"/>
        <v/>
      </c>
      <c r="K5225" s="6">
        <v>24</v>
      </c>
      <c r="L5225" s="7">
        <v>1.1574074074074073E-5</v>
      </c>
      <c r="M5225">
        <v>-1.12E-4</v>
      </c>
      <c r="N5225" s="9" t="str">
        <f t="shared" si="572"/>
        <v>passage possible</v>
      </c>
      <c r="O5225" s="6" t="str">
        <f>IFERROR(VLOOKUP(F5225,TCD!$A$4:$C$362,3,FALSE),"Commune de ramassage")</f>
        <v>Commune de ramassage</v>
      </c>
      <c r="P5225">
        <v>812</v>
      </c>
    </row>
    <row r="5226" spans="1:16" x14ac:dyDescent="0.3">
      <c r="A5226">
        <f t="shared" si="567"/>
        <v>5225</v>
      </c>
      <c r="B5226" t="s">
        <v>30</v>
      </c>
      <c r="C5226" s="8">
        <v>44641.550902777781</v>
      </c>
      <c r="D5226" s="7">
        <f>C5226</f>
        <v>44641.550902777781</v>
      </c>
      <c r="E5226" s="6" t="s">
        <v>26</v>
      </c>
      <c r="F5226" s="6" t="str">
        <f t="shared" si="568"/>
        <v>69078 44641,5509</v>
      </c>
      <c r="G5226" s="6" t="str">
        <f t="shared" si="569"/>
        <v>44641,5509027778 69078</v>
      </c>
      <c r="H5226" s="6" t="str">
        <f t="shared" si="570"/>
        <v>Dans 69078</v>
      </c>
      <c r="I5226" s="6" t="str">
        <f t="shared" si="573"/>
        <v>Dans 69078</v>
      </c>
      <c r="J5226" s="5" t="str">
        <f t="shared" si="571"/>
        <v/>
      </c>
      <c r="K5226" s="6">
        <v>27</v>
      </c>
      <c r="L5226" s="7">
        <v>1.6203703703703703E-4</v>
      </c>
      <c r="M5226">
        <v>-1.395E-3</v>
      </c>
      <c r="N5226" s="9" t="str">
        <f t="shared" si="572"/>
        <v>passage possible</v>
      </c>
      <c r="O5226" s="6" t="str">
        <f>IFERROR(VLOOKUP(F5226,TCD!$A$4:$C$362,3,FALSE),"Commune de ramassage")</f>
        <v>Commune de ramassage</v>
      </c>
      <c r="P5226">
        <v>813</v>
      </c>
    </row>
    <row r="5227" spans="1:16" x14ac:dyDescent="0.3">
      <c r="A5227">
        <f t="shared" si="567"/>
        <v>5226</v>
      </c>
      <c r="B5227" t="s">
        <v>30</v>
      </c>
      <c r="C5227" s="8">
        <v>44641.551064814812</v>
      </c>
      <c r="D5227" s="7">
        <f>C5227</f>
        <v>44641.551064814812</v>
      </c>
      <c r="E5227" s="6" t="s">
        <v>26</v>
      </c>
      <c r="F5227" s="6" t="str">
        <f t="shared" si="568"/>
        <v>69078 44641,55106</v>
      </c>
      <c r="G5227" s="6" t="str">
        <f t="shared" si="569"/>
        <v>44641,5510648148 69078</v>
      </c>
      <c r="H5227" s="6" t="str">
        <f t="shared" si="570"/>
        <v>Dans 69078</v>
      </c>
      <c r="I5227" s="6" t="str">
        <f t="shared" si="573"/>
        <v>Dans 69078</v>
      </c>
      <c r="J5227" s="5" t="str">
        <f t="shared" si="571"/>
        <v/>
      </c>
      <c r="K5227" s="6">
        <v>48</v>
      </c>
      <c r="L5227" s="7">
        <v>1.0416666666666667E-4</v>
      </c>
      <c r="M5227">
        <v>-9.3300000000000002E-4</v>
      </c>
      <c r="N5227" s="9" t="str">
        <f t="shared" si="572"/>
        <v>passage possible</v>
      </c>
      <c r="O5227" s="6" t="str">
        <f>IFERROR(VLOOKUP(F5227,TCD!$A$4:$C$362,3,FALSE),"Commune de ramassage")</f>
        <v>Commune de ramassage</v>
      </c>
      <c r="P5227">
        <v>814</v>
      </c>
    </row>
    <row r="5228" spans="1:16" x14ac:dyDescent="0.3">
      <c r="A5228">
        <f t="shared" si="567"/>
        <v>5227</v>
      </c>
      <c r="B5228" t="s">
        <v>30</v>
      </c>
      <c r="C5228" s="8">
        <v>44641.551168981481</v>
      </c>
      <c r="D5228" s="7">
        <f>C5228</f>
        <v>44641.551168981481</v>
      </c>
      <c r="E5228" s="6" t="s">
        <v>26</v>
      </c>
      <c r="F5228" s="6" t="str">
        <f t="shared" si="568"/>
        <v>69078 44641,55117</v>
      </c>
      <c r="G5228" s="6" t="str">
        <f t="shared" si="569"/>
        <v>44641,5511689815 69078</v>
      </c>
      <c r="H5228" s="6" t="str">
        <f t="shared" si="570"/>
        <v>Dans 69078</v>
      </c>
      <c r="I5228" s="6" t="str">
        <f t="shared" si="573"/>
        <v>Dans 69078</v>
      </c>
      <c r="J5228" s="5" t="str">
        <f t="shared" si="571"/>
        <v/>
      </c>
      <c r="K5228" s="6">
        <v>53</v>
      </c>
      <c r="L5228" s="7">
        <v>1.9675925925925926E-4</v>
      </c>
      <c r="M5228">
        <v>-2.3249999999999998E-3</v>
      </c>
      <c r="N5228" s="9" t="str">
        <f t="shared" si="572"/>
        <v>passage possible</v>
      </c>
      <c r="O5228" s="6" t="str">
        <f>IFERROR(VLOOKUP(F5228,TCD!$A$4:$C$362,3,FALSE),"Commune de ramassage")</f>
        <v>Commune de ramassage</v>
      </c>
      <c r="P5228">
        <v>815</v>
      </c>
    </row>
    <row r="5229" spans="1:16" x14ac:dyDescent="0.3">
      <c r="A5229">
        <f t="shared" si="567"/>
        <v>5228</v>
      </c>
      <c r="B5229" t="s">
        <v>30</v>
      </c>
      <c r="C5229" s="8">
        <v>44641.551365740743</v>
      </c>
      <c r="D5229" s="7">
        <f>C5229</f>
        <v>44641.551365740743</v>
      </c>
      <c r="E5229" s="6" t="s">
        <v>26</v>
      </c>
      <c r="F5229" s="6" t="str">
        <f t="shared" si="568"/>
        <v>69078 44641,55137</v>
      </c>
      <c r="G5229" s="6" t="str">
        <f t="shared" si="569"/>
        <v>44641,5513657407 69078</v>
      </c>
      <c r="H5229" s="6" t="str">
        <f t="shared" si="570"/>
        <v>Dans 69078</v>
      </c>
      <c r="I5229" s="6" t="str">
        <f t="shared" si="573"/>
        <v>Dans 69078</v>
      </c>
      <c r="J5229" s="5" t="str">
        <f t="shared" si="571"/>
        <v/>
      </c>
      <c r="K5229" s="6">
        <v>46</v>
      </c>
      <c r="L5229" s="7">
        <v>4.6296296296296294E-5</v>
      </c>
      <c r="M5229">
        <v>-1.34E-4</v>
      </c>
      <c r="N5229" s="9" t="str">
        <f t="shared" si="572"/>
        <v>passage possible</v>
      </c>
      <c r="O5229" s="6" t="str">
        <f>IFERROR(VLOOKUP(F5229,TCD!$A$4:$C$362,3,FALSE),"Commune de ramassage")</f>
        <v>Commune de ramassage</v>
      </c>
      <c r="P5229">
        <v>816</v>
      </c>
    </row>
    <row r="5230" spans="1:16" x14ac:dyDescent="0.3">
      <c r="A5230">
        <f t="shared" si="567"/>
        <v>5229</v>
      </c>
      <c r="B5230" t="s">
        <v>30</v>
      </c>
      <c r="C5230" s="8">
        <v>44641.551412037035</v>
      </c>
      <c r="D5230" s="7">
        <f>C5230</f>
        <v>44641.551412037035</v>
      </c>
      <c r="E5230" s="6" t="s">
        <v>26</v>
      </c>
      <c r="F5230" s="6" t="str">
        <f t="shared" si="568"/>
        <v>69078 44641,55141</v>
      </c>
      <c r="G5230" s="6" t="str">
        <f t="shared" si="569"/>
        <v>44641,551412037 69078</v>
      </c>
      <c r="H5230" s="6" t="str">
        <f t="shared" si="570"/>
        <v>Dans 69078</v>
      </c>
      <c r="I5230" s="6" t="str">
        <f t="shared" si="573"/>
        <v>Dans 69078</v>
      </c>
      <c r="J5230" s="5" t="str">
        <f t="shared" si="571"/>
        <v/>
      </c>
      <c r="K5230" s="6">
        <v>44</v>
      </c>
      <c r="L5230" s="7">
        <v>4.6296296296296294E-5</v>
      </c>
      <c r="M5230">
        <v>6.8999999999999997E-5</v>
      </c>
      <c r="N5230" s="9" t="str">
        <f t="shared" si="572"/>
        <v>passage possible</v>
      </c>
      <c r="O5230" s="6" t="str">
        <f>IFERROR(VLOOKUP(F5230,TCD!$A$4:$C$362,3,FALSE),"Commune de ramassage")</f>
        <v>Commune de ramassage</v>
      </c>
      <c r="P5230">
        <v>817</v>
      </c>
    </row>
    <row r="5231" spans="1:16" x14ac:dyDescent="0.3">
      <c r="A5231">
        <f t="shared" si="567"/>
        <v>5230</v>
      </c>
      <c r="B5231" t="s">
        <v>30</v>
      </c>
      <c r="C5231" s="8">
        <v>44641.551458333335</v>
      </c>
      <c r="D5231" s="7">
        <f>C5231</f>
        <v>44641.551458333335</v>
      </c>
      <c r="E5231" s="6" t="s">
        <v>26</v>
      </c>
      <c r="F5231" s="6" t="str">
        <f t="shared" si="568"/>
        <v>69078 44641,55146</v>
      </c>
      <c r="G5231" s="6" t="str">
        <f t="shared" si="569"/>
        <v>44641,5514583333 69078</v>
      </c>
      <c r="H5231" s="6" t="str">
        <f t="shared" si="570"/>
        <v>sortie 69078</v>
      </c>
      <c r="I5231" s="6" t="str">
        <f t="shared" si="573"/>
        <v>Dans 69078</v>
      </c>
      <c r="J5231" s="5" t="str">
        <f t="shared" si="571"/>
        <v>sortie 69078</v>
      </c>
      <c r="K5231" s="6">
        <v>46</v>
      </c>
      <c r="L5231" s="7">
        <v>6.9444444444444444E-5</v>
      </c>
      <c r="M5231">
        <v>3.2600000000000001E-4</v>
      </c>
      <c r="N5231" s="9" t="str">
        <f t="shared" si="572"/>
        <v>passage possible</v>
      </c>
      <c r="O5231" s="6" t="str">
        <f>IFERROR(VLOOKUP(F5231,TCD!$A$4:$C$362,3,FALSE),"Commune de ramassage")</f>
        <v>Commune de ramassage</v>
      </c>
      <c r="P5231">
        <v>818</v>
      </c>
    </row>
    <row r="5232" spans="1:16" x14ac:dyDescent="0.3">
      <c r="A5232">
        <f t="shared" si="567"/>
        <v>5231</v>
      </c>
      <c r="B5232" t="s">
        <v>30</v>
      </c>
      <c r="C5232" s="8">
        <v>44641.551527777781</v>
      </c>
      <c r="D5232" s="7">
        <f>C5232</f>
        <v>44641.551527777781</v>
      </c>
      <c r="E5232" s="6" t="s">
        <v>37</v>
      </c>
      <c r="F5232" s="6" t="str">
        <f t="shared" si="568"/>
        <v>69227 44641,55153</v>
      </c>
      <c r="G5232" s="6" t="str">
        <f t="shared" si="569"/>
        <v>44641,5515277778 69227</v>
      </c>
      <c r="H5232" s="6" t="str">
        <f t="shared" si="570"/>
        <v>Dans 69227</v>
      </c>
      <c r="I5232" s="6" t="str">
        <f t="shared" si="573"/>
        <v>Entree 69227</v>
      </c>
      <c r="J5232" s="5" t="str">
        <f t="shared" si="571"/>
        <v>Entree 69227</v>
      </c>
      <c r="K5232" s="6">
        <v>48</v>
      </c>
      <c r="L5232" s="7">
        <v>4.5138888888888892E-4</v>
      </c>
      <c r="M5232">
        <v>-2.5330000000000001E-3</v>
      </c>
      <c r="N5232" s="9" t="str">
        <f t="shared" si="572"/>
        <v>passage possible</v>
      </c>
      <c r="O5232" s="6" t="str">
        <f>IFERROR(VLOOKUP(F5232,TCD!$A$4:$C$362,3,FALSE),"Commune de ramassage")</f>
        <v>Commune de ramassage</v>
      </c>
      <c r="P5232">
        <v>819</v>
      </c>
    </row>
    <row r="5233" spans="1:16" x14ac:dyDescent="0.3">
      <c r="A5233">
        <f t="shared" si="567"/>
        <v>5232</v>
      </c>
      <c r="B5233" t="s">
        <v>30</v>
      </c>
      <c r="C5233" s="8">
        <v>44641.551979166667</v>
      </c>
      <c r="D5233" s="7">
        <f>C5233</f>
        <v>44641.551979166667</v>
      </c>
      <c r="E5233" s="6" t="s">
        <v>37</v>
      </c>
      <c r="F5233" s="6" t="str">
        <f t="shared" si="568"/>
        <v>69227 44641,55198</v>
      </c>
      <c r="G5233" s="6" t="str">
        <f t="shared" si="569"/>
        <v>44641,5519791667 69227</v>
      </c>
      <c r="H5233" s="6" t="str">
        <f t="shared" si="570"/>
        <v>Dans 69227</v>
      </c>
      <c r="I5233" s="6" t="str">
        <f t="shared" si="573"/>
        <v>Dans 69227</v>
      </c>
      <c r="J5233" s="5" t="str">
        <f t="shared" si="571"/>
        <v/>
      </c>
      <c r="K5233" s="6">
        <v>39</v>
      </c>
      <c r="L5233" s="7">
        <v>2.3148148148148147E-5</v>
      </c>
      <c r="M5233">
        <v>2.0699999999999999E-4</v>
      </c>
      <c r="N5233" s="9" t="str">
        <f t="shared" si="572"/>
        <v>passage possible</v>
      </c>
      <c r="O5233" s="6" t="str">
        <f>IFERROR(VLOOKUP(F5233,TCD!$A$4:$C$362,3,FALSE),"Commune de ramassage")</f>
        <v>Commune de ramassage</v>
      </c>
      <c r="P5233">
        <v>820</v>
      </c>
    </row>
    <row r="5234" spans="1:16" x14ac:dyDescent="0.3">
      <c r="A5234">
        <f t="shared" si="567"/>
        <v>5233</v>
      </c>
      <c r="B5234" t="s">
        <v>30</v>
      </c>
      <c r="C5234" s="8">
        <v>44641.552002314813</v>
      </c>
      <c r="D5234" s="7">
        <f>C5234</f>
        <v>44641.552002314813</v>
      </c>
      <c r="E5234" s="6" t="s">
        <v>37</v>
      </c>
      <c r="F5234" s="6" t="str">
        <f t="shared" si="568"/>
        <v>69227 44641,552</v>
      </c>
      <c r="G5234" s="6" t="str">
        <f t="shared" si="569"/>
        <v>44641,5520023148 69227</v>
      </c>
      <c r="H5234" s="6" t="str">
        <f t="shared" si="570"/>
        <v>Dans 69227</v>
      </c>
      <c r="I5234" s="6" t="str">
        <f t="shared" si="573"/>
        <v>Dans 69227</v>
      </c>
      <c r="J5234" s="5" t="str">
        <f t="shared" si="571"/>
        <v/>
      </c>
      <c r="K5234" s="6">
        <v>45</v>
      </c>
      <c r="L5234" s="7">
        <v>2.6620370370370372E-4</v>
      </c>
      <c r="M5234">
        <v>1.9880000000000002E-3</v>
      </c>
      <c r="N5234" s="9" t="str">
        <f t="shared" si="572"/>
        <v>passage possible</v>
      </c>
      <c r="O5234" s="6" t="str">
        <f>IFERROR(VLOOKUP(F5234,TCD!$A$4:$C$362,3,FALSE),"Commune de ramassage")</f>
        <v>Commune de ramassage</v>
      </c>
      <c r="P5234">
        <v>821</v>
      </c>
    </row>
    <row r="5235" spans="1:16" x14ac:dyDescent="0.3">
      <c r="A5235">
        <f t="shared" si="567"/>
        <v>5234</v>
      </c>
      <c r="B5235" t="s">
        <v>30</v>
      </c>
      <c r="C5235" s="8">
        <v>44641.552268518521</v>
      </c>
      <c r="D5235" s="7">
        <f>C5235</f>
        <v>44641.552268518521</v>
      </c>
      <c r="E5235" s="6" t="s">
        <v>37</v>
      </c>
      <c r="F5235" s="6" t="str">
        <f t="shared" si="568"/>
        <v>69227 44641,55227</v>
      </c>
      <c r="G5235" s="6" t="str">
        <f t="shared" si="569"/>
        <v>44641,5522685185 69227</v>
      </c>
      <c r="H5235" s="6" t="str">
        <f t="shared" si="570"/>
        <v>Dans 69227</v>
      </c>
      <c r="I5235" s="6" t="str">
        <f t="shared" si="573"/>
        <v>Dans 69227</v>
      </c>
      <c r="J5235" s="5" t="str">
        <f t="shared" si="571"/>
        <v/>
      </c>
      <c r="K5235" s="6">
        <v>33</v>
      </c>
      <c r="L5235" s="7">
        <v>2.3148148148148147E-5</v>
      </c>
      <c r="M5235">
        <v>-6.2000000000000003E-5</v>
      </c>
      <c r="N5235" s="9" t="str">
        <f t="shared" si="572"/>
        <v>passage possible</v>
      </c>
      <c r="O5235" s="6" t="str">
        <f>IFERROR(VLOOKUP(F5235,TCD!$A$4:$C$362,3,FALSE),"Commune de ramassage")</f>
        <v>Commune de ramassage</v>
      </c>
      <c r="P5235">
        <v>822</v>
      </c>
    </row>
    <row r="5236" spans="1:16" x14ac:dyDescent="0.3">
      <c r="A5236">
        <f t="shared" si="567"/>
        <v>5235</v>
      </c>
      <c r="B5236" t="s">
        <v>30</v>
      </c>
      <c r="C5236" s="8">
        <v>44641.552291666667</v>
      </c>
      <c r="D5236" s="7">
        <f>C5236</f>
        <v>44641.552291666667</v>
      </c>
      <c r="E5236" s="6" t="s">
        <v>37</v>
      </c>
      <c r="F5236" s="6" t="str">
        <f t="shared" si="568"/>
        <v>69227 44641,55229</v>
      </c>
      <c r="G5236" s="6" t="str">
        <f t="shared" si="569"/>
        <v>44641,5522916667 69227</v>
      </c>
      <c r="H5236" s="6" t="str">
        <f t="shared" si="570"/>
        <v>Dans 69227</v>
      </c>
      <c r="I5236" s="6" t="str">
        <f t="shared" si="573"/>
        <v>Dans 69227</v>
      </c>
      <c r="J5236" s="5" t="str">
        <f t="shared" si="571"/>
        <v/>
      </c>
      <c r="K5236" s="6">
        <v>29</v>
      </c>
      <c r="L5236" s="7">
        <v>1.1574074074074073E-5</v>
      </c>
      <c r="M5236">
        <v>-9.6000000000000002E-5</v>
      </c>
      <c r="N5236" s="9" t="str">
        <f t="shared" si="572"/>
        <v>passage possible</v>
      </c>
      <c r="O5236" s="6" t="str">
        <f>IFERROR(VLOOKUP(F5236,TCD!$A$4:$C$362,3,FALSE),"Commune de ramassage")</f>
        <v>Commune de ramassage</v>
      </c>
      <c r="P5236">
        <v>823</v>
      </c>
    </row>
    <row r="5237" spans="1:16" x14ac:dyDescent="0.3">
      <c r="A5237">
        <f t="shared" si="567"/>
        <v>5236</v>
      </c>
      <c r="B5237" t="s">
        <v>30</v>
      </c>
      <c r="C5237" s="8">
        <v>44641.552303240744</v>
      </c>
      <c r="D5237" s="7">
        <f>C5237</f>
        <v>44641.552303240744</v>
      </c>
      <c r="E5237" s="6" t="s">
        <v>37</v>
      </c>
      <c r="F5237" s="6" t="str">
        <f t="shared" si="568"/>
        <v>69227 44641,5523</v>
      </c>
      <c r="G5237" s="6" t="str">
        <f t="shared" si="569"/>
        <v>44641,5523032407 69227</v>
      </c>
      <c r="H5237" s="6" t="str">
        <f t="shared" si="570"/>
        <v>Dans 69227</v>
      </c>
      <c r="I5237" s="6" t="str">
        <f t="shared" si="573"/>
        <v>Dans 69227</v>
      </c>
      <c r="J5237" s="5" t="str">
        <f t="shared" si="571"/>
        <v/>
      </c>
      <c r="K5237" s="6">
        <v>36</v>
      </c>
      <c r="L5237" s="7">
        <v>4.6296296296296294E-5</v>
      </c>
      <c r="M5237">
        <v>-5.4000000000000001E-4</v>
      </c>
      <c r="N5237" s="9" t="str">
        <f t="shared" si="572"/>
        <v>passage possible</v>
      </c>
      <c r="O5237" s="6" t="str">
        <f>IFERROR(VLOOKUP(F5237,TCD!$A$4:$C$362,3,FALSE),"Commune de ramassage")</f>
        <v>Commune de ramassage</v>
      </c>
      <c r="P5237">
        <v>824</v>
      </c>
    </row>
    <row r="5238" spans="1:16" x14ac:dyDescent="0.3">
      <c r="A5238">
        <f t="shared" si="567"/>
        <v>5237</v>
      </c>
      <c r="B5238" t="s">
        <v>30</v>
      </c>
      <c r="C5238" s="8">
        <v>44641.552349537036</v>
      </c>
      <c r="D5238" s="7">
        <f>C5238</f>
        <v>44641.552349537036</v>
      </c>
      <c r="E5238" s="6" t="s">
        <v>37</v>
      </c>
      <c r="F5238" s="6" t="str">
        <f t="shared" si="568"/>
        <v>69227 44641,55235</v>
      </c>
      <c r="G5238" s="6" t="str">
        <f t="shared" si="569"/>
        <v>44641,552349537 69227</v>
      </c>
      <c r="H5238" s="6" t="str">
        <f t="shared" si="570"/>
        <v>Dans 69227</v>
      </c>
      <c r="I5238" s="6" t="str">
        <f t="shared" si="573"/>
        <v>Dans 69227</v>
      </c>
      <c r="J5238" s="5" t="str">
        <f t="shared" si="571"/>
        <v/>
      </c>
      <c r="K5238" s="6">
        <v>56</v>
      </c>
      <c r="L5238" s="7">
        <v>5.0925925925925921E-4</v>
      </c>
      <c r="M5238">
        <v>-5.9940000000000002E-3</v>
      </c>
      <c r="N5238" s="9" t="str">
        <f t="shared" si="572"/>
        <v>passage possible</v>
      </c>
      <c r="O5238" s="6" t="str">
        <f>IFERROR(VLOOKUP(F5238,TCD!$A$4:$C$362,3,FALSE),"Commune de ramassage")</f>
        <v>Commune de ramassage</v>
      </c>
      <c r="P5238">
        <v>825</v>
      </c>
    </row>
    <row r="5239" spans="1:16" x14ac:dyDescent="0.3">
      <c r="A5239">
        <f t="shared" si="567"/>
        <v>5238</v>
      </c>
      <c r="B5239" t="s">
        <v>30</v>
      </c>
      <c r="C5239" s="8">
        <v>44641.552858796298</v>
      </c>
      <c r="D5239" s="7">
        <f>C5239</f>
        <v>44641.552858796298</v>
      </c>
      <c r="E5239" s="6" t="s">
        <v>37</v>
      </c>
      <c r="F5239" s="6" t="str">
        <f t="shared" si="568"/>
        <v>69227 44641,55286</v>
      </c>
      <c r="G5239" s="6" t="str">
        <f t="shared" si="569"/>
        <v>44641,5528587963 69227</v>
      </c>
      <c r="H5239" s="6" t="str">
        <f t="shared" si="570"/>
        <v>Dans 69227</v>
      </c>
      <c r="I5239" s="6" t="str">
        <f t="shared" si="573"/>
        <v>Dans 69227</v>
      </c>
      <c r="J5239" s="5" t="str">
        <f t="shared" si="571"/>
        <v/>
      </c>
      <c r="K5239" s="6">
        <v>42</v>
      </c>
      <c r="L5239" s="7">
        <v>3.4722222222222222E-5</v>
      </c>
      <c r="M5239">
        <v>-1.4300000000000001E-4</v>
      </c>
      <c r="N5239" s="9" t="str">
        <f t="shared" si="572"/>
        <v>passage possible</v>
      </c>
      <c r="O5239" s="6" t="str">
        <f>IFERROR(VLOOKUP(F5239,TCD!$A$4:$C$362,3,FALSE),"Commune de ramassage")</f>
        <v>Commune de ramassage</v>
      </c>
      <c r="P5239">
        <v>826</v>
      </c>
    </row>
    <row r="5240" spans="1:16" x14ac:dyDescent="0.3">
      <c r="A5240">
        <f t="shared" si="567"/>
        <v>5239</v>
      </c>
      <c r="B5240" t="s">
        <v>30</v>
      </c>
      <c r="C5240" s="8">
        <v>44641.552893518521</v>
      </c>
      <c r="D5240" s="7">
        <f>C5240</f>
        <v>44641.552893518521</v>
      </c>
      <c r="E5240" s="6" t="s">
        <v>37</v>
      </c>
      <c r="F5240" s="6" t="str">
        <f t="shared" si="568"/>
        <v>69227 44641,55289</v>
      </c>
      <c r="G5240" s="6" t="str">
        <f t="shared" si="569"/>
        <v>44641,5528935185 69227</v>
      </c>
      <c r="H5240" s="6" t="str">
        <f t="shared" si="570"/>
        <v>Dans 69227</v>
      </c>
      <c r="I5240" s="6" t="str">
        <f t="shared" si="573"/>
        <v>Dans 69227</v>
      </c>
      <c r="J5240" s="5" t="str">
        <f t="shared" si="571"/>
        <v/>
      </c>
      <c r="K5240" s="6">
        <v>37</v>
      </c>
      <c r="L5240" s="7">
        <v>4.6296296296296294E-5</v>
      </c>
      <c r="M5240">
        <v>1.2300000000000001E-4</v>
      </c>
      <c r="N5240" s="9" t="str">
        <f t="shared" si="572"/>
        <v>passage possible</v>
      </c>
      <c r="O5240" s="6" t="str">
        <f>IFERROR(VLOOKUP(F5240,TCD!$A$4:$C$362,3,FALSE),"Commune de ramassage")</f>
        <v>Commune de ramassage</v>
      </c>
      <c r="P5240">
        <v>827</v>
      </c>
    </row>
    <row r="5241" spans="1:16" x14ac:dyDescent="0.3">
      <c r="A5241">
        <f t="shared" si="567"/>
        <v>5240</v>
      </c>
      <c r="B5241" t="s">
        <v>30</v>
      </c>
      <c r="C5241" s="8">
        <v>44641.552939814814</v>
      </c>
      <c r="D5241" s="7">
        <f>C5241</f>
        <v>44641.552939814814</v>
      </c>
      <c r="E5241" s="6" t="s">
        <v>37</v>
      </c>
      <c r="F5241" s="6" t="str">
        <f t="shared" si="568"/>
        <v>69227 44641,55294</v>
      </c>
      <c r="G5241" s="6" t="str">
        <f t="shared" si="569"/>
        <v>44641,5529398148 69227</v>
      </c>
      <c r="H5241" s="6" t="str">
        <f t="shared" si="570"/>
        <v>Dans 69227</v>
      </c>
      <c r="I5241" s="6" t="str">
        <f t="shared" si="573"/>
        <v>Dans 69227</v>
      </c>
      <c r="J5241" s="5" t="str">
        <f t="shared" si="571"/>
        <v/>
      </c>
      <c r="K5241" s="6">
        <v>42</v>
      </c>
      <c r="L5241" s="7">
        <v>1.273148148148148E-4</v>
      </c>
      <c r="M5241">
        <v>8.6700000000000004E-4</v>
      </c>
      <c r="N5241" s="9" t="str">
        <f t="shared" si="572"/>
        <v>passage possible</v>
      </c>
      <c r="O5241" s="6" t="str">
        <f>IFERROR(VLOOKUP(F5241,TCD!$A$4:$C$362,3,FALSE),"Commune de ramassage")</f>
        <v>Commune de ramassage</v>
      </c>
      <c r="P5241">
        <v>828</v>
      </c>
    </row>
    <row r="5242" spans="1:16" x14ac:dyDescent="0.3">
      <c r="A5242">
        <f t="shared" si="567"/>
        <v>5241</v>
      </c>
      <c r="B5242" t="s">
        <v>30</v>
      </c>
      <c r="C5242" s="8">
        <v>44641.553067129629</v>
      </c>
      <c r="D5242" s="7">
        <f>C5242</f>
        <v>44641.553067129629</v>
      </c>
      <c r="E5242" s="6" t="s">
        <v>37</v>
      </c>
      <c r="F5242" s="6" t="str">
        <f t="shared" si="568"/>
        <v>69227 44641,55307</v>
      </c>
      <c r="G5242" s="6" t="str">
        <f t="shared" si="569"/>
        <v>44641,5530671296 69227</v>
      </c>
      <c r="H5242" s="6" t="str">
        <f t="shared" si="570"/>
        <v>Dans 69227</v>
      </c>
      <c r="I5242" s="6" t="str">
        <f t="shared" si="573"/>
        <v>Dans 69227</v>
      </c>
      <c r="J5242" s="5" t="str">
        <f t="shared" si="571"/>
        <v/>
      </c>
      <c r="K5242" s="6">
        <v>48</v>
      </c>
      <c r="L5242" s="7">
        <v>6.9444444444444444E-5</v>
      </c>
      <c r="M5242">
        <v>-4.5000000000000003E-5</v>
      </c>
      <c r="N5242" s="9" t="str">
        <f t="shared" si="572"/>
        <v>passage possible</v>
      </c>
      <c r="O5242" s="6" t="str">
        <f>IFERROR(VLOOKUP(F5242,TCD!$A$4:$C$362,3,FALSE),"Commune de ramassage")</f>
        <v>Commune de ramassage</v>
      </c>
      <c r="P5242">
        <v>829</v>
      </c>
    </row>
    <row r="5243" spans="1:16" x14ac:dyDescent="0.3">
      <c r="A5243">
        <f t="shared" si="567"/>
        <v>5242</v>
      </c>
      <c r="B5243" t="s">
        <v>30</v>
      </c>
      <c r="C5243" s="8">
        <v>44641.553136574075</v>
      </c>
      <c r="D5243" s="7">
        <f>C5243</f>
        <v>44641.553136574075</v>
      </c>
      <c r="E5243" s="6" t="s">
        <v>37</v>
      </c>
      <c r="F5243" s="6" t="str">
        <f t="shared" si="568"/>
        <v>69227 44641,55314</v>
      </c>
      <c r="G5243" s="6" t="str">
        <f t="shared" si="569"/>
        <v>44641,5531365741 69227</v>
      </c>
      <c r="H5243" s="6" t="str">
        <f t="shared" si="570"/>
        <v>Dans 69227</v>
      </c>
      <c r="I5243" s="6" t="str">
        <f t="shared" si="573"/>
        <v>Dans 69227</v>
      </c>
      <c r="J5243" s="5" t="str">
        <f t="shared" si="571"/>
        <v/>
      </c>
      <c r="K5243" s="6">
        <v>44</v>
      </c>
      <c r="L5243" s="7">
        <v>4.6296296296296294E-5</v>
      </c>
      <c r="M5243">
        <v>-2.1499999999999999E-4</v>
      </c>
      <c r="N5243" s="9" t="str">
        <f t="shared" si="572"/>
        <v>passage possible</v>
      </c>
      <c r="O5243" s="6" t="str">
        <f>IFERROR(VLOOKUP(F5243,TCD!$A$4:$C$362,3,FALSE),"Commune de ramassage")</f>
        <v>Commune de ramassage</v>
      </c>
      <c r="P5243">
        <v>830</v>
      </c>
    </row>
    <row r="5244" spans="1:16" x14ac:dyDescent="0.3">
      <c r="A5244">
        <f t="shared" si="567"/>
        <v>5243</v>
      </c>
      <c r="B5244" t="s">
        <v>30</v>
      </c>
      <c r="C5244" s="8">
        <v>44641.553182870368</v>
      </c>
      <c r="D5244" s="7">
        <f>C5244</f>
        <v>44641.553182870368</v>
      </c>
      <c r="E5244" s="6" t="s">
        <v>37</v>
      </c>
      <c r="F5244" s="6" t="str">
        <f t="shared" si="568"/>
        <v>69227 44641,55318</v>
      </c>
      <c r="G5244" s="6" t="str">
        <f t="shared" si="569"/>
        <v>44641,5531828704 69227</v>
      </c>
      <c r="H5244" s="6" t="str">
        <f t="shared" si="570"/>
        <v>Dans 69227</v>
      </c>
      <c r="I5244" s="6" t="str">
        <f t="shared" si="573"/>
        <v>Dans 69227</v>
      </c>
      <c r="J5244" s="5" t="str">
        <f t="shared" si="571"/>
        <v/>
      </c>
      <c r="K5244" s="6">
        <v>39</v>
      </c>
      <c r="L5244" s="7">
        <v>2.3148148148148147E-5</v>
      </c>
      <c r="M5244">
        <v>-2.2699999999999999E-4</v>
      </c>
      <c r="N5244" s="9" t="str">
        <f t="shared" si="572"/>
        <v>passage possible</v>
      </c>
      <c r="O5244" s="6" t="str">
        <f>IFERROR(VLOOKUP(F5244,TCD!$A$4:$C$362,3,FALSE),"Commune de ramassage")</f>
        <v>Commune de ramassage</v>
      </c>
      <c r="P5244">
        <v>831</v>
      </c>
    </row>
    <row r="5245" spans="1:16" x14ac:dyDescent="0.3">
      <c r="A5245">
        <f t="shared" si="567"/>
        <v>5244</v>
      </c>
      <c r="B5245" t="s">
        <v>30</v>
      </c>
      <c r="C5245" s="8">
        <v>44641.553206018521</v>
      </c>
      <c r="D5245" s="7">
        <f>C5245</f>
        <v>44641.553206018521</v>
      </c>
      <c r="E5245" s="6" t="s">
        <v>37</v>
      </c>
      <c r="F5245" s="6" t="str">
        <f t="shared" si="568"/>
        <v>69227 44641,55321</v>
      </c>
      <c r="G5245" s="6" t="str">
        <f t="shared" si="569"/>
        <v>44641,5532060185 69227</v>
      </c>
      <c r="H5245" s="6" t="str">
        <f t="shared" si="570"/>
        <v>Dans 69227</v>
      </c>
      <c r="I5245" s="6" t="str">
        <f t="shared" si="573"/>
        <v>Dans 69227</v>
      </c>
      <c r="J5245" s="5" t="str">
        <f t="shared" si="571"/>
        <v/>
      </c>
      <c r="K5245" s="6">
        <v>40</v>
      </c>
      <c r="L5245" s="7">
        <v>4.6296296296296294E-5</v>
      </c>
      <c r="M5245">
        <v>-3.1599999999999998E-4</v>
      </c>
      <c r="N5245" s="9" t="str">
        <f t="shared" si="572"/>
        <v>passage possible</v>
      </c>
      <c r="O5245" s="6" t="str">
        <f>IFERROR(VLOOKUP(F5245,TCD!$A$4:$C$362,3,FALSE),"Commune de ramassage")</f>
        <v>Commune de ramassage</v>
      </c>
      <c r="P5245">
        <v>832</v>
      </c>
    </row>
    <row r="5246" spans="1:16" x14ac:dyDescent="0.3">
      <c r="A5246">
        <f t="shared" si="567"/>
        <v>5245</v>
      </c>
      <c r="B5246" t="s">
        <v>30</v>
      </c>
      <c r="C5246" s="8">
        <v>44641.553252314814</v>
      </c>
      <c r="D5246" s="7">
        <f>C5246</f>
        <v>44641.553252314814</v>
      </c>
      <c r="E5246" s="6" t="s">
        <v>37</v>
      </c>
      <c r="F5246" s="6" t="str">
        <f t="shared" si="568"/>
        <v>69227 44641,55325</v>
      </c>
      <c r="G5246" s="6" t="str">
        <f t="shared" si="569"/>
        <v>44641,5532523148 69227</v>
      </c>
      <c r="H5246" s="6" t="str">
        <f t="shared" si="570"/>
        <v>Dans 69227</v>
      </c>
      <c r="I5246" s="6" t="str">
        <f t="shared" si="573"/>
        <v>Dans 69227</v>
      </c>
      <c r="J5246" s="5" t="str">
        <f t="shared" si="571"/>
        <v/>
      </c>
      <c r="K5246" s="6">
        <v>44</v>
      </c>
      <c r="L5246" s="7">
        <v>8.1018518518518516E-5</v>
      </c>
      <c r="M5246">
        <v>-7.0500000000000001E-4</v>
      </c>
      <c r="N5246" s="9" t="str">
        <f t="shared" si="572"/>
        <v>passage possible</v>
      </c>
      <c r="O5246" s="6" t="str">
        <f>IFERROR(VLOOKUP(F5246,TCD!$A$4:$C$362,3,FALSE),"Commune de ramassage")</f>
        <v>Commune de ramassage</v>
      </c>
      <c r="P5246">
        <v>833</v>
      </c>
    </row>
    <row r="5247" spans="1:16" x14ac:dyDescent="0.3">
      <c r="A5247">
        <f t="shared" si="567"/>
        <v>5246</v>
      </c>
      <c r="B5247" t="s">
        <v>30</v>
      </c>
      <c r="C5247" s="8">
        <v>44641.553333333337</v>
      </c>
      <c r="D5247" s="7">
        <f>C5247</f>
        <v>44641.553333333337</v>
      </c>
      <c r="E5247" s="6" t="s">
        <v>37</v>
      </c>
      <c r="F5247" s="6" t="str">
        <f t="shared" si="568"/>
        <v>69227 44641,55333</v>
      </c>
      <c r="G5247" s="6" t="str">
        <f t="shared" si="569"/>
        <v>44641,5533333333 69227</v>
      </c>
      <c r="H5247" s="6" t="str">
        <f t="shared" si="570"/>
        <v>Dans 69227</v>
      </c>
      <c r="I5247" s="6" t="str">
        <f t="shared" si="573"/>
        <v>Dans 69227</v>
      </c>
      <c r="J5247" s="5" t="str">
        <f t="shared" si="571"/>
        <v/>
      </c>
      <c r="K5247" s="6">
        <v>47</v>
      </c>
      <c r="L5247" s="7">
        <v>2.199074074074074E-4</v>
      </c>
      <c r="M5247">
        <v>-2.9520000000000002E-3</v>
      </c>
      <c r="N5247" s="9" t="str">
        <f t="shared" si="572"/>
        <v>passage possible</v>
      </c>
      <c r="O5247" s="6" t="str">
        <f>IFERROR(VLOOKUP(F5247,TCD!$A$4:$C$362,3,FALSE),"Commune de ramassage")</f>
        <v>Commune de ramassage</v>
      </c>
      <c r="P5247">
        <v>834</v>
      </c>
    </row>
    <row r="5248" spans="1:16" x14ac:dyDescent="0.3">
      <c r="A5248">
        <f t="shared" si="567"/>
        <v>5247</v>
      </c>
      <c r="B5248" t="s">
        <v>30</v>
      </c>
      <c r="C5248" s="8">
        <v>44641.553553240738</v>
      </c>
      <c r="D5248" s="7">
        <f>C5248</f>
        <v>44641.553553240738</v>
      </c>
      <c r="E5248" s="6" t="s">
        <v>37</v>
      </c>
      <c r="F5248" s="6" t="str">
        <f t="shared" si="568"/>
        <v>69227 44641,55355</v>
      </c>
      <c r="G5248" s="6" t="str">
        <f t="shared" si="569"/>
        <v>44641,5535532407 69227</v>
      </c>
      <c r="H5248" s="6" t="str">
        <f t="shared" si="570"/>
        <v>Dans 69227</v>
      </c>
      <c r="I5248" s="6" t="str">
        <f t="shared" si="573"/>
        <v>Dans 69227</v>
      </c>
      <c r="J5248" s="5" t="str">
        <f t="shared" si="571"/>
        <v/>
      </c>
      <c r="K5248" s="6">
        <v>55</v>
      </c>
      <c r="L5248" s="7">
        <v>9.2592592592592588E-5</v>
      </c>
      <c r="M5248">
        <v>-6.78E-4</v>
      </c>
      <c r="N5248" s="9" t="str">
        <f t="shared" si="572"/>
        <v>passage possible</v>
      </c>
      <c r="O5248" s="6" t="str">
        <f>IFERROR(VLOOKUP(F5248,TCD!$A$4:$C$362,3,FALSE),"Commune de ramassage")</f>
        <v>Commune de ramassage</v>
      </c>
      <c r="P5248">
        <v>835</v>
      </c>
    </row>
    <row r="5249" spans="1:16" x14ac:dyDescent="0.3">
      <c r="A5249">
        <f t="shared" si="567"/>
        <v>5248</v>
      </c>
      <c r="B5249" t="s">
        <v>30</v>
      </c>
      <c r="C5249" s="8">
        <v>44641.55364583333</v>
      </c>
      <c r="D5249" s="7">
        <f>C5249</f>
        <v>44641.55364583333</v>
      </c>
      <c r="E5249" s="6" t="s">
        <v>37</v>
      </c>
      <c r="F5249" s="6" t="str">
        <f t="shared" si="568"/>
        <v>69227 44641,55365</v>
      </c>
      <c r="G5249" s="6" t="str">
        <f t="shared" si="569"/>
        <v>44641,5536458333 69227</v>
      </c>
      <c r="H5249" s="6" t="str">
        <f t="shared" si="570"/>
        <v>Dans 69227</v>
      </c>
      <c r="I5249" s="6" t="str">
        <f t="shared" si="573"/>
        <v>Dans 69227</v>
      </c>
      <c r="J5249" s="5" t="str">
        <f t="shared" si="571"/>
        <v/>
      </c>
      <c r="K5249" s="6">
        <v>57</v>
      </c>
      <c r="L5249" s="7">
        <v>4.6296296296296293E-4</v>
      </c>
      <c r="M5249">
        <v>-3.6589999999999999E-3</v>
      </c>
      <c r="N5249" s="9" t="str">
        <f t="shared" si="572"/>
        <v>passage possible</v>
      </c>
      <c r="O5249" s="6" t="str">
        <f>IFERROR(VLOOKUP(F5249,TCD!$A$4:$C$362,3,FALSE),"Commune de ramassage")</f>
        <v>Commune de ramassage</v>
      </c>
      <c r="P5249">
        <v>836</v>
      </c>
    </row>
    <row r="5250" spans="1:16" x14ac:dyDescent="0.3">
      <c r="A5250">
        <f t="shared" si="567"/>
        <v>5249</v>
      </c>
      <c r="B5250" t="s">
        <v>30</v>
      </c>
      <c r="C5250" s="8">
        <v>44641.554108796299</v>
      </c>
      <c r="D5250" s="7">
        <f>C5250</f>
        <v>44641.554108796299</v>
      </c>
      <c r="E5250" s="6" t="s">
        <v>37</v>
      </c>
      <c r="F5250" s="6" t="str">
        <f t="shared" si="568"/>
        <v>69227 44641,55411</v>
      </c>
      <c r="G5250" s="6" t="str">
        <f t="shared" si="569"/>
        <v>44641,5541087963 69227</v>
      </c>
      <c r="H5250" s="6" t="str">
        <f t="shared" si="570"/>
        <v>Dans 69227</v>
      </c>
      <c r="I5250" s="6" t="str">
        <f t="shared" si="573"/>
        <v>Dans 69227</v>
      </c>
      <c r="J5250" s="5" t="str">
        <f t="shared" si="571"/>
        <v/>
      </c>
      <c r="K5250" s="6">
        <v>35</v>
      </c>
      <c r="L5250" s="7">
        <v>2.3148148148148147E-5</v>
      </c>
      <c r="M5250">
        <v>-1.93E-4</v>
      </c>
      <c r="N5250" s="9" t="str">
        <f t="shared" si="572"/>
        <v>passage possible</v>
      </c>
      <c r="O5250" s="6" t="str">
        <f>IFERROR(VLOOKUP(F5250,TCD!$A$4:$C$362,3,FALSE),"Commune de ramassage")</f>
        <v>Commune de ramassage</v>
      </c>
      <c r="P5250">
        <v>837</v>
      </c>
    </row>
    <row r="5251" spans="1:16" x14ac:dyDescent="0.3">
      <c r="A5251">
        <f t="shared" ref="A5251:A5314" si="574">A5250+1</f>
        <v>5250</v>
      </c>
      <c r="B5251" t="s">
        <v>30</v>
      </c>
      <c r="C5251" s="8">
        <v>44641.554131944446</v>
      </c>
      <c r="D5251" s="7">
        <f>C5251</f>
        <v>44641.554131944446</v>
      </c>
      <c r="E5251" s="6" t="s">
        <v>37</v>
      </c>
      <c r="F5251" s="6" t="str">
        <f t="shared" ref="F5251:F5314" si="575">E5251&amp;" "&amp;ROUND(D5251,5)</f>
        <v>69227 44641,55413</v>
      </c>
      <c r="G5251" s="6" t="str">
        <f t="shared" ref="G5251:G5314" si="576">D5251&amp;" "&amp;E5251</f>
        <v>44641,5541319444 69227</v>
      </c>
      <c r="H5251" s="6" t="str">
        <f t="shared" ref="H5251:H5314" si="577">IF(E5251=E5252,"Dans"&amp;" "&amp;E5251,"sortie"&amp;" "&amp;E5251)</f>
        <v>Dans 69227</v>
      </c>
      <c r="I5251" s="6" t="str">
        <f t="shared" si="573"/>
        <v>Dans 69227</v>
      </c>
      <c r="J5251" s="5" t="str">
        <f t="shared" ref="J5251:J5314" si="578">IF(IFERROR(SEARCH("sortie",H5251),0)=1,H5251,IF(IFERROR(SEARCH("Entree",I5251),0)=1,I5251,""))</f>
        <v/>
      </c>
      <c r="K5251" s="6">
        <v>30</v>
      </c>
      <c r="L5251" s="7">
        <v>1.1574074074074073E-5</v>
      </c>
      <c r="M5251">
        <v>-1.08E-4</v>
      </c>
      <c r="N5251" s="9" t="str">
        <f t="shared" ref="N5251:N5314" si="579">IF(K5251&lt;10,"ramassage possible","passage possible")</f>
        <v>passage possible</v>
      </c>
      <c r="O5251" s="6" t="str">
        <f>IFERROR(VLOOKUP(F5251,TCD!$A$4:$C$362,3,FALSE),"Commune de ramassage")</f>
        <v>Commune de ramassage</v>
      </c>
      <c r="P5251">
        <v>838</v>
      </c>
    </row>
    <row r="5252" spans="1:16" x14ac:dyDescent="0.3">
      <c r="A5252">
        <f t="shared" si="574"/>
        <v>5251</v>
      </c>
      <c r="B5252" t="s">
        <v>30</v>
      </c>
      <c r="C5252" s="8">
        <v>44641.554143518515</v>
      </c>
      <c r="D5252" s="7">
        <f>C5252</f>
        <v>44641.554143518515</v>
      </c>
      <c r="E5252" s="6" t="s">
        <v>37</v>
      </c>
      <c r="F5252" s="6" t="str">
        <f t="shared" si="575"/>
        <v>69227 44641,55414</v>
      </c>
      <c r="G5252" s="6" t="str">
        <f t="shared" si="576"/>
        <v>44641,5541435185 69227</v>
      </c>
      <c r="H5252" s="6" t="str">
        <f t="shared" si="577"/>
        <v>Dans 69227</v>
      </c>
      <c r="I5252" s="6" t="str">
        <f t="shared" si="573"/>
        <v>Dans 69227</v>
      </c>
      <c r="J5252" s="5" t="str">
        <f t="shared" si="578"/>
        <v/>
      </c>
      <c r="K5252" s="6">
        <v>35</v>
      </c>
      <c r="L5252" s="7">
        <v>1.5046296296296297E-4</v>
      </c>
      <c r="M5252">
        <v>-2.02E-4</v>
      </c>
      <c r="N5252" s="9" t="str">
        <f t="shared" si="579"/>
        <v>passage possible</v>
      </c>
      <c r="O5252" s="6" t="str">
        <f>IFERROR(VLOOKUP(F5252,TCD!$A$4:$C$362,3,FALSE),"Commune de ramassage")</f>
        <v>Commune de ramassage</v>
      </c>
      <c r="P5252">
        <v>839</v>
      </c>
    </row>
    <row r="5253" spans="1:16" x14ac:dyDescent="0.3">
      <c r="A5253">
        <f t="shared" si="574"/>
        <v>5252</v>
      </c>
      <c r="B5253" t="s">
        <v>30</v>
      </c>
      <c r="C5253" s="8">
        <v>44641.554293981484</v>
      </c>
      <c r="D5253" s="7">
        <f>C5253</f>
        <v>44641.554293981484</v>
      </c>
      <c r="E5253" s="6" t="s">
        <v>37</v>
      </c>
      <c r="F5253" s="6" t="str">
        <f t="shared" si="575"/>
        <v>69227 44641,55429</v>
      </c>
      <c r="G5253" s="6" t="str">
        <f t="shared" si="576"/>
        <v>44641,5542939815 69227</v>
      </c>
      <c r="H5253" s="6" t="str">
        <f t="shared" si="577"/>
        <v>Dans 69227</v>
      </c>
      <c r="I5253" s="6" t="str">
        <f t="shared" ref="I5253:I5316" si="580">IF(E5253&lt;&gt;E5252,"Entree"&amp;" "&amp;E5253,"Dans"&amp;" "&amp;E5252)</f>
        <v>Dans 69227</v>
      </c>
      <c r="J5253" s="5" t="str">
        <f t="shared" si="578"/>
        <v/>
      </c>
      <c r="K5253" s="6">
        <v>35</v>
      </c>
      <c r="L5253" s="7">
        <v>3.4722222222222222E-5</v>
      </c>
      <c r="M5253">
        <v>1.7799999999999999E-4</v>
      </c>
      <c r="N5253" s="9" t="str">
        <f t="shared" si="579"/>
        <v>passage possible</v>
      </c>
      <c r="O5253" s="6" t="str">
        <f>IFERROR(VLOOKUP(F5253,TCD!$A$4:$C$362,3,FALSE),"Commune de ramassage")</f>
        <v>Commune de ramassage</v>
      </c>
      <c r="P5253">
        <v>840</v>
      </c>
    </row>
    <row r="5254" spans="1:16" x14ac:dyDescent="0.3">
      <c r="A5254">
        <f t="shared" si="574"/>
        <v>5253</v>
      </c>
      <c r="B5254" t="s">
        <v>30</v>
      </c>
      <c r="C5254" s="8">
        <v>44641.554328703707</v>
      </c>
      <c r="D5254" s="7">
        <f>C5254</f>
        <v>44641.554328703707</v>
      </c>
      <c r="E5254" s="6" t="s">
        <v>37</v>
      </c>
      <c r="F5254" s="6" t="str">
        <f t="shared" si="575"/>
        <v>69227 44641,55433</v>
      </c>
      <c r="G5254" s="6" t="str">
        <f t="shared" si="576"/>
        <v>44641,5543287037 69227</v>
      </c>
      <c r="H5254" s="6" t="str">
        <f t="shared" si="577"/>
        <v>Dans 69227</v>
      </c>
      <c r="I5254" s="6" t="str">
        <f t="shared" si="580"/>
        <v>Dans 69227</v>
      </c>
      <c r="J5254" s="5" t="str">
        <f t="shared" si="578"/>
        <v/>
      </c>
      <c r="K5254" s="6">
        <v>42</v>
      </c>
      <c r="L5254" s="7">
        <v>4.6296296296296294E-5</v>
      </c>
      <c r="M5254">
        <v>-2.1100000000000001E-4</v>
      </c>
      <c r="N5254" s="9" t="str">
        <f t="shared" si="579"/>
        <v>passage possible</v>
      </c>
      <c r="O5254" s="6" t="str">
        <f>IFERROR(VLOOKUP(F5254,TCD!$A$4:$C$362,3,FALSE),"Commune de ramassage")</f>
        <v>Commune de ramassage</v>
      </c>
      <c r="P5254">
        <v>841</v>
      </c>
    </row>
    <row r="5255" spans="1:16" x14ac:dyDescent="0.3">
      <c r="A5255">
        <f t="shared" si="574"/>
        <v>5254</v>
      </c>
      <c r="B5255" t="s">
        <v>30</v>
      </c>
      <c r="C5255" s="8">
        <v>44641.554375</v>
      </c>
      <c r="D5255" s="7">
        <f>C5255</f>
        <v>44641.554375</v>
      </c>
      <c r="E5255" s="6" t="s">
        <v>37</v>
      </c>
      <c r="F5255" s="6" t="str">
        <f t="shared" si="575"/>
        <v>69227 44641,55438</v>
      </c>
      <c r="G5255" s="6" t="str">
        <f t="shared" si="576"/>
        <v>44641,554375 69227</v>
      </c>
      <c r="H5255" s="6" t="str">
        <f t="shared" si="577"/>
        <v>Dans 69227</v>
      </c>
      <c r="I5255" s="6" t="str">
        <f t="shared" si="580"/>
        <v>Dans 69227</v>
      </c>
      <c r="J5255" s="5" t="str">
        <f t="shared" si="578"/>
        <v/>
      </c>
      <c r="K5255" s="6">
        <v>44</v>
      </c>
      <c r="L5255" s="7">
        <v>1.273148148148148E-4</v>
      </c>
      <c r="M5255">
        <v>-1.0300000000000001E-3</v>
      </c>
      <c r="N5255" s="9" t="str">
        <f t="shared" si="579"/>
        <v>passage possible</v>
      </c>
      <c r="O5255" s="6" t="str">
        <f>IFERROR(VLOOKUP(F5255,TCD!$A$4:$C$362,3,FALSE),"Commune de ramassage")</f>
        <v>Commune de ramassage</v>
      </c>
      <c r="P5255">
        <v>842</v>
      </c>
    </row>
    <row r="5256" spans="1:16" x14ac:dyDescent="0.3">
      <c r="A5256">
        <f t="shared" si="574"/>
        <v>5255</v>
      </c>
      <c r="B5256" t="s">
        <v>30</v>
      </c>
      <c r="C5256" s="8">
        <v>44641.554502314815</v>
      </c>
      <c r="D5256" s="7">
        <f>C5256</f>
        <v>44641.554502314815</v>
      </c>
      <c r="E5256" s="6" t="s">
        <v>37</v>
      </c>
      <c r="F5256" s="6" t="str">
        <f t="shared" si="575"/>
        <v>69227 44641,5545</v>
      </c>
      <c r="G5256" s="6" t="str">
        <f t="shared" si="576"/>
        <v>44641,5545023148 69227</v>
      </c>
      <c r="H5256" s="6" t="str">
        <f t="shared" si="577"/>
        <v>Dans 69227</v>
      </c>
      <c r="I5256" s="6" t="str">
        <f t="shared" si="580"/>
        <v>Dans 69227</v>
      </c>
      <c r="J5256" s="5" t="str">
        <f t="shared" si="578"/>
        <v/>
      </c>
      <c r="K5256" s="6">
        <v>36</v>
      </c>
      <c r="L5256" s="7">
        <v>3.4722222222222222E-5</v>
      </c>
      <c r="M5256">
        <v>-1.7699999999999999E-4</v>
      </c>
      <c r="N5256" s="9" t="str">
        <f t="shared" si="579"/>
        <v>passage possible</v>
      </c>
      <c r="O5256" s="6" t="str">
        <f>IFERROR(VLOOKUP(F5256,TCD!$A$4:$C$362,3,FALSE),"Commune de ramassage")</f>
        <v>Commune de ramassage</v>
      </c>
      <c r="P5256">
        <v>843</v>
      </c>
    </row>
    <row r="5257" spans="1:16" x14ac:dyDescent="0.3">
      <c r="A5257">
        <f t="shared" si="574"/>
        <v>5256</v>
      </c>
      <c r="B5257" t="s">
        <v>30</v>
      </c>
      <c r="C5257" s="8">
        <v>44641.554537037038</v>
      </c>
      <c r="D5257" s="7">
        <f>C5257</f>
        <v>44641.554537037038</v>
      </c>
      <c r="E5257" s="6" t="s">
        <v>37</v>
      </c>
      <c r="F5257" s="6" t="str">
        <f t="shared" si="575"/>
        <v>69227 44641,55454</v>
      </c>
      <c r="G5257" s="6" t="str">
        <f t="shared" si="576"/>
        <v>44641,554537037 69227</v>
      </c>
      <c r="H5257" s="6" t="str">
        <f t="shared" si="577"/>
        <v>Dans 69227</v>
      </c>
      <c r="I5257" s="6" t="str">
        <f t="shared" si="580"/>
        <v>Dans 69227</v>
      </c>
      <c r="J5257" s="5" t="str">
        <f t="shared" si="578"/>
        <v/>
      </c>
      <c r="K5257" s="6">
        <v>35</v>
      </c>
      <c r="L5257" s="7">
        <v>2.3148148148148147E-5</v>
      </c>
      <c r="M5257">
        <v>-1.2E-4</v>
      </c>
      <c r="N5257" s="9" t="str">
        <f t="shared" si="579"/>
        <v>passage possible</v>
      </c>
      <c r="O5257" s="6" t="str">
        <f>IFERROR(VLOOKUP(F5257,TCD!$A$4:$C$362,3,FALSE),"Commune de ramassage")</f>
        <v>Commune de ramassage</v>
      </c>
      <c r="P5257">
        <v>844</v>
      </c>
    </row>
    <row r="5258" spans="1:16" x14ac:dyDescent="0.3">
      <c r="A5258">
        <f t="shared" si="574"/>
        <v>5257</v>
      </c>
      <c r="B5258" t="s">
        <v>30</v>
      </c>
      <c r="C5258" s="8">
        <v>44641.554560185185</v>
      </c>
      <c r="D5258" s="7">
        <f>C5258</f>
        <v>44641.554560185185</v>
      </c>
      <c r="E5258" s="6" t="s">
        <v>37</v>
      </c>
      <c r="F5258" s="6" t="str">
        <f t="shared" si="575"/>
        <v>69227 44641,55456</v>
      </c>
      <c r="G5258" s="6" t="str">
        <f t="shared" si="576"/>
        <v>44641,5545601852 69227</v>
      </c>
      <c r="H5258" s="6" t="str">
        <f t="shared" si="577"/>
        <v>Dans 69227</v>
      </c>
      <c r="I5258" s="6" t="str">
        <f t="shared" si="580"/>
        <v>Dans 69227</v>
      </c>
      <c r="J5258" s="5" t="str">
        <f t="shared" si="578"/>
        <v/>
      </c>
      <c r="K5258" s="6">
        <v>34</v>
      </c>
      <c r="L5258" s="7">
        <v>9.2592592592592588E-5</v>
      </c>
      <c r="M5258">
        <v>-2.2699999999999999E-4</v>
      </c>
      <c r="N5258" s="9" t="str">
        <f t="shared" si="579"/>
        <v>passage possible</v>
      </c>
      <c r="O5258" s="6" t="str">
        <f>IFERROR(VLOOKUP(F5258,TCD!$A$4:$C$362,3,FALSE),"Commune de ramassage")</f>
        <v>Commune de ramassage</v>
      </c>
      <c r="P5258">
        <v>845</v>
      </c>
    </row>
    <row r="5259" spans="1:16" x14ac:dyDescent="0.3">
      <c r="A5259">
        <f t="shared" si="574"/>
        <v>5258</v>
      </c>
      <c r="B5259" t="s">
        <v>30</v>
      </c>
      <c r="C5259" s="8">
        <v>44641.554652777777</v>
      </c>
      <c r="D5259" s="7">
        <f>C5259</f>
        <v>44641.554652777777</v>
      </c>
      <c r="E5259" s="6" t="s">
        <v>37</v>
      </c>
      <c r="F5259" s="6" t="str">
        <f t="shared" si="575"/>
        <v>69227 44641,55465</v>
      </c>
      <c r="G5259" s="6" t="str">
        <f t="shared" si="576"/>
        <v>44641,5546527778 69227</v>
      </c>
      <c r="H5259" s="6" t="str">
        <f t="shared" si="577"/>
        <v>Dans 69227</v>
      </c>
      <c r="I5259" s="6" t="str">
        <f t="shared" si="580"/>
        <v>Dans 69227</v>
      </c>
      <c r="J5259" s="5" t="str">
        <f t="shared" si="578"/>
        <v/>
      </c>
      <c r="K5259" s="6">
        <v>16</v>
      </c>
      <c r="L5259" s="7">
        <v>5.7870370370370366E-5</v>
      </c>
      <c r="M5259">
        <v>-2.7999999999999998E-4</v>
      </c>
      <c r="N5259" s="9" t="str">
        <f t="shared" si="579"/>
        <v>passage possible</v>
      </c>
      <c r="O5259" s="6" t="str">
        <f>IFERROR(VLOOKUP(F5259,TCD!$A$4:$C$362,3,FALSE),"Commune de ramassage")</f>
        <v>Commune de ramassage</v>
      </c>
      <c r="P5259">
        <v>846</v>
      </c>
    </row>
    <row r="5260" spans="1:16" x14ac:dyDescent="0.3">
      <c r="A5260">
        <f t="shared" si="574"/>
        <v>5259</v>
      </c>
      <c r="B5260" t="s">
        <v>30</v>
      </c>
      <c r="C5260" s="8">
        <v>44641.554710648146</v>
      </c>
      <c r="D5260" s="7">
        <f>C5260</f>
        <v>44641.554710648146</v>
      </c>
      <c r="E5260" s="6" t="s">
        <v>37</v>
      </c>
      <c r="F5260" s="6" t="str">
        <f t="shared" si="575"/>
        <v>69227 44641,55471</v>
      </c>
      <c r="G5260" s="6" t="str">
        <f t="shared" si="576"/>
        <v>44641,5547106481 69227</v>
      </c>
      <c r="H5260" s="6" t="str">
        <f t="shared" si="577"/>
        <v>Dans 69227</v>
      </c>
      <c r="I5260" s="6" t="str">
        <f t="shared" si="580"/>
        <v>Dans 69227</v>
      </c>
      <c r="J5260" s="5" t="str">
        <f t="shared" si="578"/>
        <v/>
      </c>
      <c r="K5260" s="6">
        <v>26</v>
      </c>
      <c r="L5260" s="7">
        <v>1.8518518518518518E-4</v>
      </c>
      <c r="M5260">
        <v>-1.1479999999999999E-3</v>
      </c>
      <c r="N5260" s="9" t="str">
        <f t="shared" si="579"/>
        <v>passage possible</v>
      </c>
      <c r="O5260" s="6" t="str">
        <f>IFERROR(VLOOKUP(F5260,TCD!$A$4:$C$362,3,FALSE),"Commune de ramassage")</f>
        <v>Commune de ramassage</v>
      </c>
      <c r="P5260">
        <v>847</v>
      </c>
    </row>
    <row r="5261" spans="1:16" x14ac:dyDescent="0.3">
      <c r="A5261">
        <f t="shared" si="574"/>
        <v>5260</v>
      </c>
      <c r="B5261" t="s">
        <v>30</v>
      </c>
      <c r="C5261" s="8">
        <v>44641.554895833331</v>
      </c>
      <c r="D5261" s="7">
        <f>C5261</f>
        <v>44641.554895833331</v>
      </c>
      <c r="E5261" s="6" t="s">
        <v>37</v>
      </c>
      <c r="F5261" s="6" t="str">
        <f t="shared" si="575"/>
        <v>69227 44641,5549</v>
      </c>
      <c r="G5261" s="6" t="str">
        <f t="shared" si="576"/>
        <v>44641,5548958333 69227</v>
      </c>
      <c r="H5261" s="6" t="str">
        <f t="shared" si="577"/>
        <v>Dans 69227</v>
      </c>
      <c r="I5261" s="6" t="str">
        <f t="shared" si="580"/>
        <v>Dans 69227</v>
      </c>
      <c r="J5261" s="5" t="str">
        <f t="shared" si="578"/>
        <v/>
      </c>
      <c r="K5261" s="6">
        <v>34</v>
      </c>
      <c r="L5261" s="7">
        <v>2.3148148148148147E-5</v>
      </c>
      <c r="M5261">
        <v>-2.13E-4</v>
      </c>
      <c r="N5261" s="9" t="str">
        <f t="shared" si="579"/>
        <v>passage possible</v>
      </c>
      <c r="O5261" s="6" t="str">
        <f>IFERROR(VLOOKUP(F5261,TCD!$A$4:$C$362,3,FALSE),"Commune de ramassage")</f>
        <v>Commune de ramassage</v>
      </c>
      <c r="P5261">
        <v>848</v>
      </c>
    </row>
    <row r="5262" spans="1:16" x14ac:dyDescent="0.3">
      <c r="A5262">
        <f t="shared" si="574"/>
        <v>5261</v>
      </c>
      <c r="B5262" t="s">
        <v>30</v>
      </c>
      <c r="C5262" s="8">
        <v>44641.554918981485</v>
      </c>
      <c r="D5262" s="7">
        <f>C5262</f>
        <v>44641.554918981485</v>
      </c>
      <c r="E5262" s="6" t="s">
        <v>37</v>
      </c>
      <c r="F5262" s="6" t="str">
        <f t="shared" si="575"/>
        <v>69227 44641,55492</v>
      </c>
      <c r="G5262" s="6" t="str">
        <f t="shared" si="576"/>
        <v>44641,5549189815 69227</v>
      </c>
      <c r="H5262" s="6" t="str">
        <f t="shared" si="577"/>
        <v>Dans 69227</v>
      </c>
      <c r="I5262" s="6" t="str">
        <f t="shared" si="580"/>
        <v>Dans 69227</v>
      </c>
      <c r="J5262" s="5" t="str">
        <f t="shared" si="578"/>
        <v/>
      </c>
      <c r="K5262" s="6">
        <v>38</v>
      </c>
      <c r="L5262" s="7">
        <v>2.7777777777777778E-4</v>
      </c>
      <c r="M5262">
        <v>-1.874E-3</v>
      </c>
      <c r="N5262" s="9" t="str">
        <f t="shared" si="579"/>
        <v>passage possible</v>
      </c>
      <c r="O5262" s="6" t="str">
        <f>IFERROR(VLOOKUP(F5262,TCD!$A$4:$C$362,3,FALSE),"Commune de ramassage")</f>
        <v>Commune de ramassage</v>
      </c>
      <c r="P5262">
        <v>849</v>
      </c>
    </row>
    <row r="5263" spans="1:16" x14ac:dyDescent="0.3">
      <c r="A5263">
        <f t="shared" si="574"/>
        <v>5262</v>
      </c>
      <c r="B5263" t="s">
        <v>30</v>
      </c>
      <c r="C5263" s="8">
        <v>44641.555196759262</v>
      </c>
      <c r="D5263" s="7">
        <f>C5263</f>
        <v>44641.555196759262</v>
      </c>
      <c r="E5263" s="6" t="s">
        <v>37</v>
      </c>
      <c r="F5263" s="6" t="str">
        <f t="shared" si="575"/>
        <v>69227 44641,5552</v>
      </c>
      <c r="G5263" s="6" t="str">
        <f t="shared" si="576"/>
        <v>44641,5551967593 69227</v>
      </c>
      <c r="H5263" s="6" t="str">
        <f t="shared" si="577"/>
        <v>Dans 69227</v>
      </c>
      <c r="I5263" s="6" t="str">
        <f t="shared" si="580"/>
        <v>Dans 69227</v>
      </c>
      <c r="J5263" s="5" t="str">
        <f t="shared" si="578"/>
        <v/>
      </c>
      <c r="K5263" s="6">
        <v>39</v>
      </c>
      <c r="L5263" s="7">
        <v>1.3888888888888889E-4</v>
      </c>
      <c r="M5263">
        <v>-4.3100000000000001E-4</v>
      </c>
      <c r="N5263" s="9" t="str">
        <f t="shared" si="579"/>
        <v>passage possible</v>
      </c>
      <c r="O5263" s="6" t="str">
        <f>IFERROR(VLOOKUP(F5263,TCD!$A$4:$C$362,3,FALSE),"Commune de ramassage")</f>
        <v>Commune de ramassage</v>
      </c>
      <c r="P5263">
        <v>850</v>
      </c>
    </row>
    <row r="5264" spans="1:16" x14ac:dyDescent="0.3">
      <c r="A5264">
        <f t="shared" si="574"/>
        <v>5263</v>
      </c>
      <c r="B5264" t="s">
        <v>30</v>
      </c>
      <c r="C5264" s="8">
        <v>44641.555335648147</v>
      </c>
      <c r="D5264" s="7">
        <f>C5264</f>
        <v>44641.555335648147</v>
      </c>
      <c r="E5264" s="6" t="s">
        <v>37</v>
      </c>
      <c r="F5264" s="6" t="str">
        <f t="shared" si="575"/>
        <v>69227 44641,55534</v>
      </c>
      <c r="G5264" s="6" t="str">
        <f t="shared" si="576"/>
        <v>44641,5553356481 69227</v>
      </c>
      <c r="H5264" s="6" t="str">
        <f t="shared" si="577"/>
        <v>Dans 69227</v>
      </c>
      <c r="I5264" s="6" t="str">
        <f t="shared" si="580"/>
        <v>Dans 69227</v>
      </c>
      <c r="J5264" s="5" t="str">
        <f t="shared" si="578"/>
        <v/>
      </c>
      <c r="K5264" s="6">
        <v>38</v>
      </c>
      <c r="L5264" s="7">
        <v>8.1018518518518516E-5</v>
      </c>
      <c r="M5264">
        <v>1.08E-4</v>
      </c>
      <c r="N5264" s="9" t="str">
        <f t="shared" si="579"/>
        <v>passage possible</v>
      </c>
      <c r="O5264" s="6" t="str">
        <f>IFERROR(VLOOKUP(F5264,TCD!$A$4:$C$362,3,FALSE),"Commune de ramassage")</f>
        <v>Commune de ramassage</v>
      </c>
      <c r="P5264">
        <v>851</v>
      </c>
    </row>
    <row r="5265" spans="1:16" x14ac:dyDescent="0.3">
      <c r="A5265">
        <f t="shared" si="574"/>
        <v>5264</v>
      </c>
      <c r="B5265" t="s">
        <v>30</v>
      </c>
      <c r="C5265" s="8">
        <v>44641.55541666667</v>
      </c>
      <c r="D5265" s="7">
        <f>C5265</f>
        <v>44641.55541666667</v>
      </c>
      <c r="E5265" s="6" t="s">
        <v>37</v>
      </c>
      <c r="F5265" s="6" t="str">
        <f t="shared" si="575"/>
        <v>69227 44641,55542</v>
      </c>
      <c r="G5265" s="6" t="str">
        <f t="shared" si="576"/>
        <v>44641,5554166666 69227</v>
      </c>
      <c r="H5265" s="6" t="str">
        <f t="shared" si="577"/>
        <v>Dans 69227</v>
      </c>
      <c r="I5265" s="6" t="str">
        <f t="shared" si="580"/>
        <v>Dans 69227</v>
      </c>
      <c r="J5265" s="5" t="str">
        <f t="shared" si="578"/>
        <v/>
      </c>
      <c r="K5265" s="6">
        <v>49</v>
      </c>
      <c r="L5265" s="7">
        <v>6.9444444444444444E-5</v>
      </c>
      <c r="M5265">
        <v>2.0000000000000002E-5</v>
      </c>
      <c r="N5265" s="9" t="str">
        <f t="shared" si="579"/>
        <v>passage possible</v>
      </c>
      <c r="O5265" s="6" t="str">
        <f>IFERROR(VLOOKUP(F5265,TCD!$A$4:$C$362,3,FALSE),"Commune de ramassage")</f>
        <v>Commune de ramassage</v>
      </c>
      <c r="P5265">
        <v>852</v>
      </c>
    </row>
    <row r="5266" spans="1:16" x14ac:dyDescent="0.3">
      <c r="A5266">
        <f t="shared" si="574"/>
        <v>5265</v>
      </c>
      <c r="B5266" t="s">
        <v>30</v>
      </c>
      <c r="C5266" s="8">
        <v>44641.555486111109</v>
      </c>
      <c r="D5266" s="7">
        <f>C5266</f>
        <v>44641.555486111109</v>
      </c>
      <c r="E5266" s="6" t="s">
        <v>37</v>
      </c>
      <c r="F5266" s="6" t="str">
        <f t="shared" si="575"/>
        <v>69227 44641,55549</v>
      </c>
      <c r="G5266" s="6" t="str">
        <f t="shared" si="576"/>
        <v>44641,5554861111 69227</v>
      </c>
      <c r="H5266" s="6" t="str">
        <f t="shared" si="577"/>
        <v>Dans 69227</v>
      </c>
      <c r="I5266" s="6" t="str">
        <f t="shared" si="580"/>
        <v>Dans 69227</v>
      </c>
      <c r="J5266" s="5" t="str">
        <f t="shared" si="578"/>
        <v/>
      </c>
      <c r="K5266" s="6">
        <v>43</v>
      </c>
      <c r="L5266" s="7">
        <v>1.7361111111111112E-4</v>
      </c>
      <c r="M5266">
        <v>5.5999999999999995E-4</v>
      </c>
      <c r="N5266" s="9" t="str">
        <f t="shared" si="579"/>
        <v>passage possible</v>
      </c>
      <c r="O5266" s="6" t="str">
        <f>IFERROR(VLOOKUP(F5266,TCD!$A$4:$C$362,3,FALSE),"Commune de ramassage")</f>
        <v>Commune de ramassage</v>
      </c>
      <c r="P5266">
        <v>853</v>
      </c>
    </row>
    <row r="5267" spans="1:16" x14ac:dyDescent="0.3">
      <c r="A5267">
        <f t="shared" si="574"/>
        <v>5266</v>
      </c>
      <c r="B5267" t="s">
        <v>30</v>
      </c>
      <c r="C5267" s="8">
        <v>44641.555659722224</v>
      </c>
      <c r="D5267" s="7">
        <f>C5267</f>
        <v>44641.555659722224</v>
      </c>
      <c r="E5267" s="6" t="s">
        <v>37</v>
      </c>
      <c r="F5267" s="6" t="str">
        <f t="shared" si="575"/>
        <v>69227 44641,55566</v>
      </c>
      <c r="G5267" s="6" t="str">
        <f t="shared" si="576"/>
        <v>44641,5556597222 69227</v>
      </c>
      <c r="H5267" s="6" t="str">
        <f t="shared" si="577"/>
        <v>Dans 69227</v>
      </c>
      <c r="I5267" s="6" t="str">
        <f t="shared" si="580"/>
        <v>Dans 69227</v>
      </c>
      <c r="J5267" s="5" t="str">
        <f t="shared" si="578"/>
        <v/>
      </c>
      <c r="K5267" s="6">
        <v>43</v>
      </c>
      <c r="L5267" s="7">
        <v>6.9444444444444444E-5</v>
      </c>
      <c r="M5267">
        <v>-4.5199999999999998E-4</v>
      </c>
      <c r="N5267" s="9" t="str">
        <f t="shared" si="579"/>
        <v>passage possible</v>
      </c>
      <c r="O5267" s="6" t="str">
        <f>IFERROR(VLOOKUP(F5267,TCD!$A$4:$C$362,3,FALSE),"Commune de ramassage")</f>
        <v>Commune de ramassage</v>
      </c>
      <c r="P5267">
        <v>854</v>
      </c>
    </row>
    <row r="5268" spans="1:16" x14ac:dyDescent="0.3">
      <c r="A5268">
        <f t="shared" si="574"/>
        <v>5267</v>
      </c>
      <c r="B5268" t="s">
        <v>30</v>
      </c>
      <c r="C5268" s="8">
        <v>44641.55572916667</v>
      </c>
      <c r="D5268" s="7">
        <f>C5268</f>
        <v>44641.55572916667</v>
      </c>
      <c r="E5268" s="6" t="s">
        <v>37</v>
      </c>
      <c r="F5268" s="6" t="str">
        <f t="shared" si="575"/>
        <v>69227 44641,55573</v>
      </c>
      <c r="G5268" s="6" t="str">
        <f t="shared" si="576"/>
        <v>44641,5557291667 69227</v>
      </c>
      <c r="H5268" s="6" t="str">
        <f t="shared" si="577"/>
        <v>Dans 69227</v>
      </c>
      <c r="I5268" s="6" t="str">
        <f t="shared" si="580"/>
        <v>Dans 69227</v>
      </c>
      <c r="J5268" s="5" t="str">
        <f t="shared" si="578"/>
        <v/>
      </c>
      <c r="K5268" s="6">
        <v>50</v>
      </c>
      <c r="L5268" s="7">
        <v>6.9444444444444444E-5</v>
      </c>
      <c r="M5268">
        <v>-6.9800000000000005E-4</v>
      </c>
      <c r="N5268" s="9" t="str">
        <f t="shared" si="579"/>
        <v>passage possible</v>
      </c>
      <c r="O5268" s="6" t="str">
        <f>IFERROR(VLOOKUP(F5268,TCD!$A$4:$C$362,3,FALSE),"Commune de ramassage")</f>
        <v>Commune de ramassage</v>
      </c>
      <c r="P5268">
        <v>855</v>
      </c>
    </row>
    <row r="5269" spans="1:16" x14ac:dyDescent="0.3">
      <c r="A5269">
        <f t="shared" si="574"/>
        <v>5268</v>
      </c>
      <c r="B5269" t="s">
        <v>30</v>
      </c>
      <c r="C5269" s="8">
        <v>44641.555798611109</v>
      </c>
      <c r="D5269" s="7">
        <f>C5269</f>
        <v>44641.555798611109</v>
      </c>
      <c r="E5269" s="6" t="s">
        <v>37</v>
      </c>
      <c r="F5269" s="6" t="str">
        <f t="shared" si="575"/>
        <v>69227 44641,5558</v>
      </c>
      <c r="G5269" s="6" t="str">
        <f t="shared" si="576"/>
        <v>44641,5557986111 69227</v>
      </c>
      <c r="H5269" s="6" t="str">
        <f t="shared" si="577"/>
        <v>Dans 69227</v>
      </c>
      <c r="I5269" s="6" t="str">
        <f t="shared" si="580"/>
        <v>Dans 69227</v>
      </c>
      <c r="J5269" s="5" t="str">
        <f t="shared" si="578"/>
        <v/>
      </c>
      <c r="K5269" s="6">
        <v>44</v>
      </c>
      <c r="L5269" s="7">
        <v>5.7870370370370366E-5</v>
      </c>
      <c r="M5269">
        <v>-3.5E-4</v>
      </c>
      <c r="N5269" s="9" t="str">
        <f t="shared" si="579"/>
        <v>passage possible</v>
      </c>
      <c r="O5269" s="6" t="str">
        <f>IFERROR(VLOOKUP(F5269,TCD!$A$4:$C$362,3,FALSE),"Commune de ramassage")</f>
        <v>Commune de ramassage</v>
      </c>
      <c r="P5269">
        <v>856</v>
      </c>
    </row>
    <row r="5270" spans="1:16" x14ac:dyDescent="0.3">
      <c r="A5270">
        <f t="shared" si="574"/>
        <v>5269</v>
      </c>
      <c r="B5270" t="s">
        <v>30</v>
      </c>
      <c r="C5270" s="8">
        <v>44641.555856481478</v>
      </c>
      <c r="D5270" s="7">
        <f>C5270</f>
        <v>44641.555856481478</v>
      </c>
      <c r="E5270" s="6" t="s">
        <v>37</v>
      </c>
      <c r="F5270" s="6" t="str">
        <f t="shared" si="575"/>
        <v>69227 44641,55586</v>
      </c>
      <c r="G5270" s="6" t="str">
        <f t="shared" si="576"/>
        <v>44641,5558564815 69227</v>
      </c>
      <c r="H5270" s="6" t="str">
        <f t="shared" si="577"/>
        <v>Dans 69227</v>
      </c>
      <c r="I5270" s="6" t="str">
        <f t="shared" si="580"/>
        <v>Dans 69227</v>
      </c>
      <c r="J5270" s="5" t="str">
        <f t="shared" si="578"/>
        <v/>
      </c>
      <c r="K5270" s="6">
        <v>35</v>
      </c>
      <c r="L5270" s="7">
        <v>1.5046296296296297E-4</v>
      </c>
      <c r="M5270">
        <v>-1.1019999999999999E-3</v>
      </c>
      <c r="N5270" s="9" t="str">
        <f t="shared" si="579"/>
        <v>passage possible</v>
      </c>
      <c r="O5270" s="6" t="str">
        <f>IFERROR(VLOOKUP(F5270,TCD!$A$4:$C$362,3,FALSE),"Commune de ramassage")</f>
        <v>Commune de ramassage</v>
      </c>
      <c r="P5270">
        <v>857</v>
      </c>
    </row>
    <row r="5271" spans="1:16" x14ac:dyDescent="0.3">
      <c r="A5271">
        <f t="shared" si="574"/>
        <v>5270</v>
      </c>
      <c r="B5271" t="s">
        <v>30</v>
      </c>
      <c r="C5271" s="8">
        <v>44641.556006944447</v>
      </c>
      <c r="D5271" s="7">
        <f>C5271</f>
        <v>44641.556006944447</v>
      </c>
      <c r="E5271" s="6" t="s">
        <v>37</v>
      </c>
      <c r="F5271" s="6" t="str">
        <f t="shared" si="575"/>
        <v>69227 44641,55601</v>
      </c>
      <c r="G5271" s="6" t="str">
        <f t="shared" si="576"/>
        <v>44641,5560069444 69227</v>
      </c>
      <c r="H5271" s="6" t="str">
        <f t="shared" si="577"/>
        <v>Dans 69227</v>
      </c>
      <c r="I5271" s="6" t="str">
        <f t="shared" si="580"/>
        <v>Dans 69227</v>
      </c>
      <c r="J5271" s="5" t="str">
        <f t="shared" si="578"/>
        <v/>
      </c>
      <c r="K5271" s="6">
        <v>40</v>
      </c>
      <c r="L5271" s="7">
        <v>2.8935185185185189E-4</v>
      </c>
      <c r="M5271">
        <v>-4.2999999999999999E-4</v>
      </c>
      <c r="N5271" s="9" t="str">
        <f t="shared" si="579"/>
        <v>passage possible</v>
      </c>
      <c r="O5271" s="6" t="str">
        <f>IFERROR(VLOOKUP(F5271,TCD!$A$4:$C$362,3,FALSE),"Commune de ramassage")</f>
        <v>Commune de ramassage</v>
      </c>
      <c r="P5271">
        <v>858</v>
      </c>
    </row>
    <row r="5272" spans="1:16" x14ac:dyDescent="0.3">
      <c r="A5272">
        <f t="shared" si="574"/>
        <v>5271</v>
      </c>
      <c r="B5272" t="s">
        <v>30</v>
      </c>
      <c r="C5272" s="8">
        <v>44641.556296296294</v>
      </c>
      <c r="D5272" s="7">
        <f>C5272</f>
        <v>44641.556296296294</v>
      </c>
      <c r="E5272" s="6" t="s">
        <v>37</v>
      </c>
      <c r="F5272" s="6" t="str">
        <f t="shared" si="575"/>
        <v>69227 44641,5563</v>
      </c>
      <c r="G5272" s="6" t="str">
        <f t="shared" si="576"/>
        <v>44641,5562962963 69227</v>
      </c>
      <c r="H5272" s="6" t="str">
        <f t="shared" si="577"/>
        <v>Dans 69227</v>
      </c>
      <c r="I5272" s="6" t="str">
        <f t="shared" si="580"/>
        <v>Dans 69227</v>
      </c>
      <c r="J5272" s="5" t="str">
        <f t="shared" si="578"/>
        <v/>
      </c>
      <c r="K5272" s="6">
        <v>6</v>
      </c>
      <c r="L5272" s="7">
        <v>2.3148148148148147E-5</v>
      </c>
      <c r="M5272">
        <v>-2.5000000000000001E-5</v>
      </c>
      <c r="N5272" s="9" t="str">
        <f t="shared" si="579"/>
        <v>ramassage possible</v>
      </c>
      <c r="O5272" s="6" t="str">
        <f>IFERROR(VLOOKUP(F5272,TCD!$A$4:$C$362,3,FALSE),"Commune de ramassage")</f>
        <v>Commune de ramassage</v>
      </c>
      <c r="P5272">
        <v>859</v>
      </c>
    </row>
    <row r="5273" spans="1:16" x14ac:dyDescent="0.3">
      <c r="A5273">
        <f t="shared" si="574"/>
        <v>5272</v>
      </c>
      <c r="B5273" t="s">
        <v>30</v>
      </c>
      <c r="C5273" s="8">
        <v>44641.556319444448</v>
      </c>
      <c r="D5273" s="7">
        <f>C5273</f>
        <v>44641.556319444448</v>
      </c>
      <c r="E5273" s="6" t="s">
        <v>37</v>
      </c>
      <c r="F5273" s="6" t="str">
        <f t="shared" si="575"/>
        <v>69227 44641,55632</v>
      </c>
      <c r="G5273" s="6" t="str">
        <f t="shared" si="576"/>
        <v>44641,5563194444 69227</v>
      </c>
      <c r="H5273" s="6" t="str">
        <f t="shared" si="577"/>
        <v>Dans 69227</v>
      </c>
      <c r="I5273" s="6" t="str">
        <f t="shared" si="580"/>
        <v>Dans 69227</v>
      </c>
      <c r="J5273" s="5" t="str">
        <f t="shared" si="578"/>
        <v/>
      </c>
      <c r="K5273" s="6">
        <v>12</v>
      </c>
      <c r="L5273" s="7">
        <v>3.5879629629629635E-4</v>
      </c>
      <c r="M5273">
        <v>-5.9800000000000001E-4</v>
      </c>
      <c r="N5273" s="9" t="str">
        <f t="shared" si="579"/>
        <v>passage possible</v>
      </c>
      <c r="O5273" s="6" t="str">
        <f>IFERROR(VLOOKUP(F5273,TCD!$A$4:$C$362,3,FALSE),"Commune de ramassage")</f>
        <v>Commune de ramassage</v>
      </c>
      <c r="P5273">
        <v>860</v>
      </c>
    </row>
    <row r="5274" spans="1:16" x14ac:dyDescent="0.3">
      <c r="A5274">
        <f t="shared" si="574"/>
        <v>5273</v>
      </c>
      <c r="B5274" t="s">
        <v>30</v>
      </c>
      <c r="C5274" s="8">
        <v>44641.55667824074</v>
      </c>
      <c r="D5274" s="7">
        <f>C5274</f>
        <v>44641.55667824074</v>
      </c>
      <c r="E5274" s="6" t="s">
        <v>37</v>
      </c>
      <c r="F5274" s="6" t="str">
        <f t="shared" si="575"/>
        <v>69227 44641,55668</v>
      </c>
      <c r="G5274" s="6" t="str">
        <f t="shared" si="576"/>
        <v>44641,5566782407 69227</v>
      </c>
      <c r="H5274" s="6" t="str">
        <f t="shared" si="577"/>
        <v>Dans 69227</v>
      </c>
      <c r="I5274" s="6" t="str">
        <f t="shared" si="580"/>
        <v>Dans 69227</v>
      </c>
      <c r="J5274" s="5" t="str">
        <f t="shared" si="578"/>
        <v/>
      </c>
      <c r="K5274" s="6">
        <v>53</v>
      </c>
      <c r="L5274" s="7">
        <v>1.0416666666666667E-4</v>
      </c>
      <c r="M5274">
        <v>4.4799999999999999E-4</v>
      </c>
      <c r="N5274" s="9" t="str">
        <f t="shared" si="579"/>
        <v>passage possible</v>
      </c>
      <c r="O5274" s="6" t="str">
        <f>IFERROR(VLOOKUP(F5274,TCD!$A$4:$C$362,3,FALSE),"Commune de ramassage")</f>
        <v>Commune de ramassage</v>
      </c>
      <c r="P5274">
        <v>861</v>
      </c>
    </row>
    <row r="5275" spans="1:16" x14ac:dyDescent="0.3">
      <c r="A5275">
        <f t="shared" si="574"/>
        <v>5274</v>
      </c>
      <c r="B5275" t="s">
        <v>30</v>
      </c>
      <c r="C5275" s="8">
        <v>44641.55678240741</v>
      </c>
      <c r="D5275" s="7">
        <f>C5275</f>
        <v>44641.55678240741</v>
      </c>
      <c r="E5275" s="6" t="s">
        <v>37</v>
      </c>
      <c r="F5275" s="6" t="str">
        <f t="shared" si="575"/>
        <v>69227 44641,55678</v>
      </c>
      <c r="G5275" s="6" t="str">
        <f t="shared" si="576"/>
        <v>44641,5567824074 69227</v>
      </c>
      <c r="H5275" s="6" t="str">
        <f t="shared" si="577"/>
        <v>Dans 69227</v>
      </c>
      <c r="I5275" s="6" t="str">
        <f t="shared" si="580"/>
        <v>Dans 69227</v>
      </c>
      <c r="J5275" s="5" t="str">
        <f t="shared" si="578"/>
        <v/>
      </c>
      <c r="K5275" s="6">
        <v>35</v>
      </c>
      <c r="L5275" s="7">
        <v>2.6620370370370372E-4</v>
      </c>
      <c r="M5275">
        <v>6.5399999999999996E-4</v>
      </c>
      <c r="N5275" s="9" t="str">
        <f t="shared" si="579"/>
        <v>passage possible</v>
      </c>
      <c r="O5275" s="6" t="str">
        <f>IFERROR(VLOOKUP(F5275,TCD!$A$4:$C$362,3,FALSE),"Commune de ramassage")</f>
        <v>Commune de ramassage</v>
      </c>
      <c r="P5275">
        <v>862</v>
      </c>
    </row>
    <row r="5276" spans="1:16" x14ac:dyDescent="0.3">
      <c r="A5276">
        <f t="shared" si="574"/>
        <v>5275</v>
      </c>
      <c r="B5276" t="s">
        <v>30</v>
      </c>
      <c r="C5276" s="8">
        <v>44641.55704861111</v>
      </c>
      <c r="D5276" s="7">
        <f>C5276</f>
        <v>44641.55704861111</v>
      </c>
      <c r="E5276" s="6" t="s">
        <v>37</v>
      </c>
      <c r="F5276" s="6" t="str">
        <f t="shared" si="575"/>
        <v>69227 44641,55705</v>
      </c>
      <c r="G5276" s="6" t="str">
        <f t="shared" si="576"/>
        <v>44641,5570486111 69227</v>
      </c>
      <c r="H5276" s="6" t="str">
        <f t="shared" si="577"/>
        <v>Dans 69227</v>
      </c>
      <c r="I5276" s="6" t="str">
        <f t="shared" si="580"/>
        <v>Dans 69227</v>
      </c>
      <c r="J5276" s="5" t="str">
        <f t="shared" si="578"/>
        <v/>
      </c>
      <c r="K5276" s="6">
        <v>30</v>
      </c>
      <c r="L5276" s="7">
        <v>8.1018518518518516E-4</v>
      </c>
      <c r="M5276">
        <v>6.2299999999999996E-4</v>
      </c>
      <c r="N5276" s="9" t="str">
        <f t="shared" si="579"/>
        <v>passage possible</v>
      </c>
      <c r="O5276" s="6" t="str">
        <f>IFERROR(VLOOKUP(F5276,TCD!$A$4:$C$362,3,FALSE),"Commune de ramassage")</f>
        <v>Commune de ramassage</v>
      </c>
      <c r="P5276">
        <v>863</v>
      </c>
    </row>
    <row r="5277" spans="1:16" x14ac:dyDescent="0.3">
      <c r="A5277">
        <f t="shared" si="574"/>
        <v>5276</v>
      </c>
      <c r="B5277" t="s">
        <v>30</v>
      </c>
      <c r="C5277" s="8">
        <v>44641.557858796295</v>
      </c>
      <c r="D5277" s="7">
        <f>C5277</f>
        <v>44641.557858796295</v>
      </c>
      <c r="E5277" s="6" t="s">
        <v>37</v>
      </c>
      <c r="F5277" s="6" t="str">
        <f t="shared" si="575"/>
        <v>69227 44641,55786</v>
      </c>
      <c r="G5277" s="6" t="str">
        <f t="shared" si="576"/>
        <v>44641,5578587963 69227</v>
      </c>
      <c r="H5277" s="6" t="str">
        <f t="shared" si="577"/>
        <v>Dans 69227</v>
      </c>
      <c r="I5277" s="6" t="str">
        <f t="shared" si="580"/>
        <v>Dans 69227</v>
      </c>
      <c r="J5277" s="5" t="str">
        <f t="shared" si="578"/>
        <v/>
      </c>
      <c r="K5277" s="6">
        <v>31</v>
      </c>
      <c r="L5277" s="7">
        <v>4.6296296296296294E-5</v>
      </c>
      <c r="M5277">
        <v>1.4799999999999999E-4</v>
      </c>
      <c r="N5277" s="9" t="str">
        <f t="shared" si="579"/>
        <v>passage possible</v>
      </c>
      <c r="O5277" s="6" t="str">
        <f>IFERROR(VLOOKUP(F5277,TCD!$A$4:$C$362,3,FALSE),"Commune de ramassage")</f>
        <v>Commune de ramassage</v>
      </c>
      <c r="P5277">
        <v>864</v>
      </c>
    </row>
    <row r="5278" spans="1:16" x14ac:dyDescent="0.3">
      <c r="A5278">
        <f t="shared" si="574"/>
        <v>5277</v>
      </c>
      <c r="B5278" t="s">
        <v>30</v>
      </c>
      <c r="C5278" s="8">
        <v>44641.557905092595</v>
      </c>
      <c r="D5278" s="7">
        <f>C5278</f>
        <v>44641.557905092595</v>
      </c>
      <c r="E5278" s="6" t="s">
        <v>37</v>
      </c>
      <c r="F5278" s="6" t="str">
        <f t="shared" si="575"/>
        <v>69227 44641,55791</v>
      </c>
      <c r="G5278" s="6" t="str">
        <f t="shared" si="576"/>
        <v>44641,5579050926 69227</v>
      </c>
      <c r="H5278" s="6" t="str">
        <f t="shared" si="577"/>
        <v>Dans 69227</v>
      </c>
      <c r="I5278" s="6" t="str">
        <f t="shared" si="580"/>
        <v>Dans 69227</v>
      </c>
      <c r="J5278" s="5" t="str">
        <f t="shared" si="578"/>
        <v/>
      </c>
      <c r="K5278" s="6">
        <v>13</v>
      </c>
      <c r="L5278" s="7">
        <v>2.3148148148148147E-5</v>
      </c>
      <c r="M5278">
        <v>-3.6000000000000001E-5</v>
      </c>
      <c r="N5278" s="9" t="str">
        <f t="shared" si="579"/>
        <v>passage possible</v>
      </c>
      <c r="O5278" s="6" t="str">
        <f>IFERROR(VLOOKUP(F5278,TCD!$A$4:$C$362,3,FALSE),"Commune de ramassage")</f>
        <v>Commune de ramassage</v>
      </c>
      <c r="P5278">
        <v>865</v>
      </c>
    </row>
    <row r="5279" spans="1:16" x14ac:dyDescent="0.3">
      <c r="A5279">
        <f t="shared" si="574"/>
        <v>5278</v>
      </c>
      <c r="B5279" t="s">
        <v>30</v>
      </c>
      <c r="C5279" s="8">
        <v>44641.557928240742</v>
      </c>
      <c r="D5279" s="7">
        <f>C5279</f>
        <v>44641.557928240742</v>
      </c>
      <c r="E5279" s="6" t="s">
        <v>37</v>
      </c>
      <c r="F5279" s="6" t="str">
        <f t="shared" si="575"/>
        <v>69227 44641,55793</v>
      </c>
      <c r="G5279" s="6" t="str">
        <f t="shared" si="576"/>
        <v>44641,5579282407 69227</v>
      </c>
      <c r="H5279" s="6" t="str">
        <f t="shared" si="577"/>
        <v>Dans 69227</v>
      </c>
      <c r="I5279" s="6" t="str">
        <f t="shared" si="580"/>
        <v>Dans 69227</v>
      </c>
      <c r="J5279" s="5" t="str">
        <f t="shared" si="578"/>
        <v/>
      </c>
      <c r="K5279" s="6">
        <v>6</v>
      </c>
      <c r="L5279" s="7">
        <v>4.9768518518518521E-4</v>
      </c>
      <c r="M5279">
        <v>-4.0239999999999998E-3</v>
      </c>
      <c r="N5279" s="9" t="str">
        <f t="shared" si="579"/>
        <v>ramassage possible</v>
      </c>
      <c r="O5279" s="6" t="str">
        <f>IFERROR(VLOOKUP(F5279,TCD!$A$4:$C$362,3,FALSE),"Commune de ramassage")</f>
        <v>Commune de ramassage</v>
      </c>
      <c r="P5279">
        <v>866</v>
      </c>
    </row>
    <row r="5280" spans="1:16" x14ac:dyDescent="0.3">
      <c r="A5280">
        <f t="shared" si="574"/>
        <v>5279</v>
      </c>
      <c r="B5280" t="s">
        <v>30</v>
      </c>
      <c r="C5280" s="8">
        <v>44641.558425925927</v>
      </c>
      <c r="D5280" s="7">
        <f>C5280</f>
        <v>44641.558425925927</v>
      </c>
      <c r="E5280" s="6" t="s">
        <v>37</v>
      </c>
      <c r="F5280" s="6" t="str">
        <f t="shared" si="575"/>
        <v>69227 44641,55843</v>
      </c>
      <c r="G5280" s="6" t="str">
        <f t="shared" si="576"/>
        <v>44641,5584259259 69227</v>
      </c>
      <c r="H5280" s="6" t="str">
        <f t="shared" si="577"/>
        <v>Dans 69227</v>
      </c>
      <c r="I5280" s="6" t="str">
        <f t="shared" si="580"/>
        <v>Dans 69227</v>
      </c>
      <c r="J5280" s="5" t="str">
        <f t="shared" si="578"/>
        <v/>
      </c>
      <c r="K5280" s="6">
        <v>49</v>
      </c>
      <c r="L5280" s="7">
        <v>4.6296296296296294E-5</v>
      </c>
      <c r="M5280">
        <v>-2.8299999999999999E-4</v>
      </c>
      <c r="N5280" s="9" t="str">
        <f t="shared" si="579"/>
        <v>passage possible</v>
      </c>
      <c r="O5280" s="6" t="str">
        <f>IFERROR(VLOOKUP(F5280,TCD!$A$4:$C$362,3,FALSE),"Commune de ramassage")</f>
        <v>Commune de ramassage</v>
      </c>
      <c r="P5280">
        <v>867</v>
      </c>
    </row>
    <row r="5281" spans="1:16" x14ac:dyDescent="0.3">
      <c r="A5281">
        <f t="shared" si="574"/>
        <v>5280</v>
      </c>
      <c r="B5281" t="s">
        <v>30</v>
      </c>
      <c r="C5281" s="8">
        <v>44641.558472222219</v>
      </c>
      <c r="D5281" s="7">
        <f>C5281</f>
        <v>44641.558472222219</v>
      </c>
      <c r="E5281" s="6" t="s">
        <v>37</v>
      </c>
      <c r="F5281" s="6" t="str">
        <f t="shared" si="575"/>
        <v>69227 44641,55847</v>
      </c>
      <c r="G5281" s="6" t="str">
        <f t="shared" si="576"/>
        <v>44641,5584722222 69227</v>
      </c>
      <c r="H5281" s="6" t="str">
        <f t="shared" si="577"/>
        <v>Dans 69227</v>
      </c>
      <c r="I5281" s="6" t="str">
        <f t="shared" si="580"/>
        <v>Dans 69227</v>
      </c>
      <c r="J5281" s="5" t="str">
        <f t="shared" si="578"/>
        <v/>
      </c>
      <c r="K5281" s="6">
        <v>56</v>
      </c>
      <c r="L5281" s="7">
        <v>1.5046296296296297E-4</v>
      </c>
      <c r="M5281">
        <v>-3.48E-4</v>
      </c>
      <c r="N5281" s="9" t="str">
        <f t="shared" si="579"/>
        <v>passage possible</v>
      </c>
      <c r="O5281" s="6" t="str">
        <f>IFERROR(VLOOKUP(F5281,TCD!$A$4:$C$362,3,FALSE),"Commune de ramassage")</f>
        <v>Commune de ramassage</v>
      </c>
      <c r="P5281">
        <v>868</v>
      </c>
    </row>
    <row r="5282" spans="1:16" x14ac:dyDescent="0.3">
      <c r="A5282">
        <f t="shared" si="574"/>
        <v>5281</v>
      </c>
      <c r="B5282" t="s">
        <v>30</v>
      </c>
      <c r="C5282" s="8">
        <v>44641.558622685188</v>
      </c>
      <c r="D5282" s="7">
        <f>C5282</f>
        <v>44641.558622685188</v>
      </c>
      <c r="E5282" s="6" t="s">
        <v>37</v>
      </c>
      <c r="F5282" s="6" t="str">
        <f t="shared" si="575"/>
        <v>69227 44641,55862</v>
      </c>
      <c r="G5282" s="6" t="str">
        <f t="shared" si="576"/>
        <v>44641,5586226852 69227</v>
      </c>
      <c r="H5282" s="6" t="str">
        <f t="shared" si="577"/>
        <v>Dans 69227</v>
      </c>
      <c r="I5282" s="6" t="str">
        <f t="shared" si="580"/>
        <v>Dans 69227</v>
      </c>
      <c r="J5282" s="5" t="str">
        <f t="shared" si="578"/>
        <v/>
      </c>
      <c r="K5282" s="6">
        <v>47</v>
      </c>
      <c r="L5282" s="7">
        <v>1.6203703703703703E-4</v>
      </c>
      <c r="M5282">
        <v>-1.534E-3</v>
      </c>
      <c r="N5282" s="9" t="str">
        <f t="shared" si="579"/>
        <v>passage possible</v>
      </c>
      <c r="O5282" s="6" t="str">
        <f>IFERROR(VLOOKUP(F5282,TCD!$A$4:$C$362,3,FALSE),"Commune de ramassage")</f>
        <v>Commune de ramassage</v>
      </c>
      <c r="P5282">
        <v>869</v>
      </c>
    </row>
    <row r="5283" spans="1:16" x14ac:dyDescent="0.3">
      <c r="A5283">
        <f t="shared" si="574"/>
        <v>5282</v>
      </c>
      <c r="B5283" t="s">
        <v>30</v>
      </c>
      <c r="C5283" s="8">
        <v>44641.55878472222</v>
      </c>
      <c r="D5283" s="7">
        <f>C5283</f>
        <v>44641.55878472222</v>
      </c>
      <c r="E5283" s="6" t="s">
        <v>37</v>
      </c>
      <c r="F5283" s="6" t="str">
        <f t="shared" si="575"/>
        <v>69227 44641,55878</v>
      </c>
      <c r="G5283" s="6" t="str">
        <f t="shared" si="576"/>
        <v>44641,5587847222 69227</v>
      </c>
      <c r="H5283" s="6" t="str">
        <f t="shared" si="577"/>
        <v>Dans 69227</v>
      </c>
      <c r="I5283" s="6" t="str">
        <f t="shared" si="580"/>
        <v>Dans 69227</v>
      </c>
      <c r="J5283" s="5" t="str">
        <f t="shared" si="578"/>
        <v/>
      </c>
      <c r="K5283" s="6">
        <v>50</v>
      </c>
      <c r="L5283" s="7">
        <v>6.3657407407407402E-4</v>
      </c>
      <c r="M5283">
        <v>-6.2350000000000001E-3</v>
      </c>
      <c r="N5283" s="9" t="str">
        <f t="shared" si="579"/>
        <v>passage possible</v>
      </c>
      <c r="O5283" s="6" t="str">
        <f>IFERROR(VLOOKUP(F5283,TCD!$A$4:$C$362,3,FALSE),"Commune de ramassage")</f>
        <v>Commune de ramassage</v>
      </c>
      <c r="P5283">
        <v>870</v>
      </c>
    </row>
    <row r="5284" spans="1:16" x14ac:dyDescent="0.3">
      <c r="A5284">
        <f t="shared" si="574"/>
        <v>5283</v>
      </c>
      <c r="B5284" t="s">
        <v>30</v>
      </c>
      <c r="C5284" s="8">
        <v>44641.559421296297</v>
      </c>
      <c r="D5284" s="7">
        <f>C5284</f>
        <v>44641.559421296297</v>
      </c>
      <c r="E5284" s="6" t="s">
        <v>37</v>
      </c>
      <c r="F5284" s="6" t="str">
        <f t="shared" si="575"/>
        <v>69227 44641,55942</v>
      </c>
      <c r="G5284" s="6" t="str">
        <f t="shared" si="576"/>
        <v>44641,5594212963 69227</v>
      </c>
      <c r="H5284" s="6" t="str">
        <f t="shared" si="577"/>
        <v>Dans 69227</v>
      </c>
      <c r="I5284" s="6" t="str">
        <f t="shared" si="580"/>
        <v>Dans 69227</v>
      </c>
      <c r="J5284" s="5" t="str">
        <f t="shared" si="578"/>
        <v/>
      </c>
      <c r="K5284" s="6">
        <v>45</v>
      </c>
      <c r="L5284" s="7">
        <v>1.8518518518518518E-4</v>
      </c>
      <c r="M5284">
        <v>-1.6750000000000001E-3</v>
      </c>
      <c r="N5284" s="9" t="str">
        <f t="shared" si="579"/>
        <v>passage possible</v>
      </c>
      <c r="O5284" s="6" t="str">
        <f>IFERROR(VLOOKUP(F5284,TCD!$A$4:$C$362,3,FALSE),"Commune de ramassage")</f>
        <v>Commune de ramassage</v>
      </c>
      <c r="P5284">
        <v>871</v>
      </c>
    </row>
    <row r="5285" spans="1:16" x14ac:dyDescent="0.3">
      <c r="A5285">
        <f t="shared" si="574"/>
        <v>5284</v>
      </c>
      <c r="B5285" t="s">
        <v>30</v>
      </c>
      <c r="C5285" s="8">
        <v>44641.559606481482</v>
      </c>
      <c r="D5285" s="7">
        <f>C5285</f>
        <v>44641.559606481482</v>
      </c>
      <c r="E5285" s="6" t="s">
        <v>37</v>
      </c>
      <c r="F5285" s="6" t="str">
        <f t="shared" si="575"/>
        <v>69227 44641,55961</v>
      </c>
      <c r="G5285" s="6" t="str">
        <f t="shared" si="576"/>
        <v>44641,5596064815 69227</v>
      </c>
      <c r="H5285" s="6" t="str">
        <f t="shared" si="577"/>
        <v>Dans 69227</v>
      </c>
      <c r="I5285" s="6" t="str">
        <f t="shared" si="580"/>
        <v>Dans 69227</v>
      </c>
      <c r="J5285" s="5" t="str">
        <f t="shared" si="578"/>
        <v/>
      </c>
      <c r="K5285" s="6">
        <v>53</v>
      </c>
      <c r="L5285" s="7">
        <v>2.5462962962962961E-4</v>
      </c>
      <c r="M5285">
        <v>-2.9610000000000001E-3</v>
      </c>
      <c r="N5285" s="9" t="str">
        <f t="shared" si="579"/>
        <v>passage possible</v>
      </c>
      <c r="O5285" s="6" t="str">
        <f>IFERROR(VLOOKUP(F5285,TCD!$A$4:$C$362,3,FALSE),"Commune de ramassage")</f>
        <v>Commune de ramassage</v>
      </c>
      <c r="P5285">
        <v>872</v>
      </c>
    </row>
    <row r="5286" spans="1:16" x14ac:dyDescent="0.3">
      <c r="A5286">
        <f t="shared" si="574"/>
        <v>5285</v>
      </c>
      <c r="B5286" t="s">
        <v>30</v>
      </c>
      <c r="C5286" s="8">
        <v>44641.559861111113</v>
      </c>
      <c r="D5286" s="7">
        <f>C5286</f>
        <v>44641.559861111113</v>
      </c>
      <c r="E5286" s="6" t="s">
        <v>37</v>
      </c>
      <c r="F5286" s="6" t="str">
        <f t="shared" si="575"/>
        <v>69227 44641,55986</v>
      </c>
      <c r="G5286" s="6" t="str">
        <f t="shared" si="576"/>
        <v>44641,5598611111 69227</v>
      </c>
      <c r="H5286" s="6" t="str">
        <f t="shared" si="577"/>
        <v>Dans 69227</v>
      </c>
      <c r="I5286" s="6" t="str">
        <f t="shared" si="580"/>
        <v>Dans 69227</v>
      </c>
      <c r="J5286" s="5" t="str">
        <f t="shared" si="578"/>
        <v/>
      </c>
      <c r="K5286" s="6">
        <v>52</v>
      </c>
      <c r="L5286" s="7">
        <v>1.5046296296296297E-4</v>
      </c>
      <c r="M5286">
        <v>-1.6590000000000001E-3</v>
      </c>
      <c r="N5286" s="9" t="str">
        <f t="shared" si="579"/>
        <v>passage possible</v>
      </c>
      <c r="O5286" s="6" t="str">
        <f>IFERROR(VLOOKUP(F5286,TCD!$A$4:$C$362,3,FALSE),"Commune de ramassage")</f>
        <v>Commune de ramassage</v>
      </c>
      <c r="P5286">
        <v>873</v>
      </c>
    </row>
    <row r="5287" spans="1:16" x14ac:dyDescent="0.3">
      <c r="A5287">
        <f t="shared" si="574"/>
        <v>5286</v>
      </c>
      <c r="B5287" t="s">
        <v>30</v>
      </c>
      <c r="C5287" s="8">
        <v>44641.560011574074</v>
      </c>
      <c r="D5287" s="7">
        <f>C5287</f>
        <v>44641.560011574074</v>
      </c>
      <c r="E5287" s="6" t="s">
        <v>37</v>
      </c>
      <c r="F5287" s="6" t="str">
        <f t="shared" si="575"/>
        <v>69227 44641,56001</v>
      </c>
      <c r="G5287" s="6" t="str">
        <f t="shared" si="576"/>
        <v>44641,5600115741 69227</v>
      </c>
      <c r="H5287" s="6" t="str">
        <f t="shared" si="577"/>
        <v>Dans 69227</v>
      </c>
      <c r="I5287" s="6" t="str">
        <f t="shared" si="580"/>
        <v>Dans 69227</v>
      </c>
      <c r="J5287" s="5" t="str">
        <f t="shared" si="578"/>
        <v/>
      </c>
      <c r="K5287" s="6">
        <v>54</v>
      </c>
      <c r="L5287" s="7">
        <v>2.4305555555555552E-4</v>
      </c>
      <c r="M5287">
        <v>-2.9199999999999999E-3</v>
      </c>
      <c r="N5287" s="9" t="str">
        <f t="shared" si="579"/>
        <v>passage possible</v>
      </c>
      <c r="O5287" s="6" t="str">
        <f>IFERROR(VLOOKUP(F5287,TCD!$A$4:$C$362,3,FALSE),"Commune de ramassage")</f>
        <v>Commune de ramassage</v>
      </c>
      <c r="P5287">
        <v>874</v>
      </c>
    </row>
    <row r="5288" spans="1:16" x14ac:dyDescent="0.3">
      <c r="A5288">
        <f t="shared" si="574"/>
        <v>5287</v>
      </c>
      <c r="B5288" t="s">
        <v>30</v>
      </c>
      <c r="C5288" s="8">
        <v>44641.560254629629</v>
      </c>
      <c r="D5288" s="7">
        <f>C5288</f>
        <v>44641.560254629629</v>
      </c>
      <c r="E5288" s="6" t="s">
        <v>37</v>
      </c>
      <c r="F5288" s="6" t="str">
        <f t="shared" si="575"/>
        <v>69227 44641,56025</v>
      </c>
      <c r="G5288" s="6" t="str">
        <f t="shared" si="576"/>
        <v>44641,5602546296 69227</v>
      </c>
      <c r="H5288" s="6" t="str">
        <f t="shared" si="577"/>
        <v>Dans 69227</v>
      </c>
      <c r="I5288" s="6" t="str">
        <f t="shared" si="580"/>
        <v>Dans 69227</v>
      </c>
      <c r="J5288" s="5" t="str">
        <f t="shared" si="578"/>
        <v/>
      </c>
      <c r="K5288" s="6">
        <v>59</v>
      </c>
      <c r="L5288" s="7">
        <v>1.273148148148148E-4</v>
      </c>
      <c r="M5288">
        <v>-1.335E-3</v>
      </c>
      <c r="N5288" s="9" t="str">
        <f t="shared" si="579"/>
        <v>passage possible</v>
      </c>
      <c r="O5288" s="6" t="str">
        <f>IFERROR(VLOOKUP(F5288,TCD!$A$4:$C$362,3,FALSE),"Commune de ramassage")</f>
        <v>Commune de ramassage</v>
      </c>
      <c r="P5288">
        <v>875</v>
      </c>
    </row>
    <row r="5289" spans="1:16" x14ac:dyDescent="0.3">
      <c r="A5289">
        <f t="shared" si="574"/>
        <v>5288</v>
      </c>
      <c r="B5289" t="s">
        <v>30</v>
      </c>
      <c r="C5289" s="8">
        <v>44641.560381944444</v>
      </c>
      <c r="D5289" s="7">
        <f>C5289</f>
        <v>44641.560381944444</v>
      </c>
      <c r="E5289" s="6" t="s">
        <v>37</v>
      </c>
      <c r="F5289" s="6" t="str">
        <f t="shared" si="575"/>
        <v>69227 44641,56038</v>
      </c>
      <c r="G5289" s="6" t="str">
        <f t="shared" si="576"/>
        <v>44641,5603819444 69227</v>
      </c>
      <c r="H5289" s="6" t="str">
        <f t="shared" si="577"/>
        <v>Dans 69227</v>
      </c>
      <c r="I5289" s="6" t="str">
        <f t="shared" si="580"/>
        <v>Dans 69227</v>
      </c>
      <c r="J5289" s="5" t="str">
        <f t="shared" si="578"/>
        <v/>
      </c>
      <c r="K5289" s="6">
        <v>50</v>
      </c>
      <c r="L5289" s="7">
        <v>1.8518518518518518E-4</v>
      </c>
      <c r="M5289">
        <v>-2.1930000000000001E-3</v>
      </c>
      <c r="N5289" s="9" t="str">
        <f t="shared" si="579"/>
        <v>passage possible</v>
      </c>
      <c r="O5289" s="6" t="str">
        <f>IFERROR(VLOOKUP(F5289,TCD!$A$4:$C$362,3,FALSE),"Commune de ramassage")</f>
        <v>Commune de ramassage</v>
      </c>
      <c r="P5289">
        <v>876</v>
      </c>
    </row>
    <row r="5290" spans="1:16" x14ac:dyDescent="0.3">
      <c r="A5290">
        <f t="shared" si="574"/>
        <v>5289</v>
      </c>
      <c r="B5290" t="s">
        <v>30</v>
      </c>
      <c r="C5290" s="8">
        <v>44641.560567129629</v>
      </c>
      <c r="D5290" s="7">
        <f>C5290</f>
        <v>44641.560567129629</v>
      </c>
      <c r="E5290" s="6" t="s">
        <v>37</v>
      </c>
      <c r="F5290" s="6" t="str">
        <f t="shared" si="575"/>
        <v>69227 44641,56057</v>
      </c>
      <c r="G5290" s="6" t="str">
        <f t="shared" si="576"/>
        <v>44641,5605671296 69227</v>
      </c>
      <c r="H5290" s="6" t="str">
        <f t="shared" si="577"/>
        <v>Dans 69227</v>
      </c>
      <c r="I5290" s="6" t="str">
        <f t="shared" si="580"/>
        <v>Dans 69227</v>
      </c>
      <c r="J5290" s="5" t="str">
        <f t="shared" si="578"/>
        <v/>
      </c>
      <c r="K5290" s="6">
        <v>50</v>
      </c>
      <c r="L5290" s="7">
        <v>1.4930555555555556E-3</v>
      </c>
      <c r="M5290">
        <v>-3.3180000000000002E-3</v>
      </c>
      <c r="N5290" s="9" t="str">
        <f t="shared" si="579"/>
        <v>passage possible</v>
      </c>
      <c r="O5290" s="6" t="str">
        <f>IFERROR(VLOOKUP(F5290,TCD!$A$4:$C$362,3,FALSE),"Commune de ramassage")</f>
        <v>Commune de ramassage</v>
      </c>
      <c r="P5290">
        <v>877</v>
      </c>
    </row>
    <row r="5291" spans="1:16" x14ac:dyDescent="0.3">
      <c r="A5291">
        <f t="shared" si="574"/>
        <v>5290</v>
      </c>
      <c r="B5291" t="s">
        <v>30</v>
      </c>
      <c r="C5291" s="8">
        <v>44641.562060185184</v>
      </c>
      <c r="D5291" s="7">
        <f>C5291</f>
        <v>44641.562060185184</v>
      </c>
      <c r="E5291" s="6" t="s">
        <v>37</v>
      </c>
      <c r="F5291" s="6" t="str">
        <f t="shared" si="575"/>
        <v>69227 44641,56206</v>
      </c>
      <c r="G5291" s="6" t="str">
        <f t="shared" si="576"/>
        <v>44641,5620601852 69227</v>
      </c>
      <c r="H5291" s="6" t="str">
        <f t="shared" si="577"/>
        <v>Dans 69227</v>
      </c>
      <c r="I5291" s="6" t="str">
        <f t="shared" si="580"/>
        <v>Dans 69227</v>
      </c>
      <c r="J5291" s="5" t="str">
        <f t="shared" si="578"/>
        <v/>
      </c>
      <c r="K5291" s="6">
        <v>54</v>
      </c>
      <c r="L5291" s="7">
        <v>2.3148148148148147E-5</v>
      </c>
      <c r="M5291">
        <v>-9.7289999999999998E-3</v>
      </c>
      <c r="N5291" s="9" t="str">
        <f t="shared" si="579"/>
        <v>passage possible</v>
      </c>
      <c r="O5291" s="6" t="str">
        <f>IFERROR(VLOOKUP(F5291,TCD!$A$4:$C$362,3,FALSE),"Commune de ramassage")</f>
        <v>Commune de ramassage</v>
      </c>
      <c r="P5291">
        <v>878</v>
      </c>
    </row>
    <row r="5292" spans="1:16" x14ac:dyDescent="0.3">
      <c r="A5292">
        <f t="shared" si="574"/>
        <v>5291</v>
      </c>
      <c r="B5292" t="s">
        <v>30</v>
      </c>
      <c r="C5292" s="8">
        <v>44641.562083333331</v>
      </c>
      <c r="D5292" s="7">
        <f>C5292</f>
        <v>44641.562083333331</v>
      </c>
      <c r="E5292" s="6" t="s">
        <v>37</v>
      </c>
      <c r="F5292" s="6" t="str">
        <f t="shared" si="575"/>
        <v>69227 44641,56208</v>
      </c>
      <c r="G5292" s="6" t="str">
        <f t="shared" si="576"/>
        <v>44641,5620833333 69227</v>
      </c>
      <c r="H5292" s="6" t="str">
        <f t="shared" si="577"/>
        <v>Dans 69227</v>
      </c>
      <c r="I5292" s="6" t="str">
        <f t="shared" si="580"/>
        <v>Dans 69227</v>
      </c>
      <c r="J5292" s="5" t="str">
        <f t="shared" si="578"/>
        <v/>
      </c>
      <c r="K5292" s="6">
        <v>54</v>
      </c>
      <c r="L5292" s="7">
        <v>2.3148148148148147E-5</v>
      </c>
      <c r="M5292">
        <v>-6.96E-4</v>
      </c>
      <c r="N5292" s="9" t="str">
        <f t="shared" si="579"/>
        <v>passage possible</v>
      </c>
      <c r="O5292" s="6" t="str">
        <f>IFERROR(VLOOKUP(F5292,TCD!$A$4:$C$362,3,FALSE),"Commune de ramassage")</f>
        <v>Commune de ramassage</v>
      </c>
      <c r="P5292">
        <v>879</v>
      </c>
    </row>
    <row r="5293" spans="1:16" x14ac:dyDescent="0.3">
      <c r="A5293">
        <f t="shared" si="574"/>
        <v>5292</v>
      </c>
      <c r="B5293" t="s">
        <v>30</v>
      </c>
      <c r="C5293" s="8">
        <v>44641.562106481484</v>
      </c>
      <c r="D5293" s="7">
        <f>C5293</f>
        <v>44641.562106481484</v>
      </c>
      <c r="E5293" s="6" t="s">
        <v>37</v>
      </c>
      <c r="F5293" s="6" t="str">
        <f t="shared" si="575"/>
        <v>69227 44641,56211</v>
      </c>
      <c r="G5293" s="6" t="str">
        <f t="shared" si="576"/>
        <v>44641,5621064815 69227</v>
      </c>
      <c r="H5293" s="6" t="str">
        <f t="shared" si="577"/>
        <v>Dans 69227</v>
      </c>
      <c r="I5293" s="6" t="str">
        <f t="shared" si="580"/>
        <v>Dans 69227</v>
      </c>
      <c r="J5293" s="5" t="str">
        <f t="shared" si="578"/>
        <v/>
      </c>
      <c r="K5293" s="6">
        <v>53</v>
      </c>
      <c r="L5293" s="7">
        <v>1.9675925925925926E-4</v>
      </c>
      <c r="M5293">
        <v>-1.2650000000000001E-3</v>
      </c>
      <c r="N5293" s="9" t="str">
        <f t="shared" si="579"/>
        <v>passage possible</v>
      </c>
      <c r="O5293" s="6" t="str">
        <f>IFERROR(VLOOKUP(F5293,TCD!$A$4:$C$362,3,FALSE),"Commune de ramassage")</f>
        <v>Commune de ramassage</v>
      </c>
      <c r="P5293">
        <v>880</v>
      </c>
    </row>
    <row r="5294" spans="1:16" x14ac:dyDescent="0.3">
      <c r="A5294">
        <f t="shared" si="574"/>
        <v>5293</v>
      </c>
      <c r="B5294" t="s">
        <v>30</v>
      </c>
      <c r="C5294" s="8">
        <v>44641.562303240738</v>
      </c>
      <c r="D5294" s="7">
        <f>C5294</f>
        <v>44641.562303240738</v>
      </c>
      <c r="E5294" s="6" t="s">
        <v>37</v>
      </c>
      <c r="F5294" s="6" t="str">
        <f t="shared" si="575"/>
        <v>69227 44641,5623</v>
      </c>
      <c r="G5294" s="6" t="str">
        <f t="shared" si="576"/>
        <v>44641,5623032407 69227</v>
      </c>
      <c r="H5294" s="6" t="str">
        <f t="shared" si="577"/>
        <v>Dans 69227</v>
      </c>
      <c r="I5294" s="6" t="str">
        <f t="shared" si="580"/>
        <v>Dans 69227</v>
      </c>
      <c r="J5294" s="5" t="str">
        <f t="shared" si="578"/>
        <v/>
      </c>
      <c r="K5294" s="6">
        <v>52</v>
      </c>
      <c r="L5294" s="7">
        <v>2.0833333333333335E-4</v>
      </c>
      <c r="M5294">
        <v>-2.6649999999999998E-3</v>
      </c>
      <c r="N5294" s="9" t="str">
        <f t="shared" si="579"/>
        <v>passage possible</v>
      </c>
      <c r="O5294" s="6" t="str">
        <f>IFERROR(VLOOKUP(F5294,TCD!$A$4:$C$362,3,FALSE),"Commune de ramassage")</f>
        <v>Commune de ramassage</v>
      </c>
      <c r="P5294">
        <v>881</v>
      </c>
    </row>
    <row r="5295" spans="1:16" x14ac:dyDescent="0.3">
      <c r="A5295">
        <f t="shared" si="574"/>
        <v>5294</v>
      </c>
      <c r="B5295" t="s">
        <v>30</v>
      </c>
      <c r="C5295" s="8">
        <v>44641.562511574077</v>
      </c>
      <c r="D5295" s="7">
        <f>C5295</f>
        <v>44641.562511574077</v>
      </c>
      <c r="E5295" s="6" t="s">
        <v>37</v>
      </c>
      <c r="F5295" s="6" t="str">
        <f t="shared" si="575"/>
        <v>69227 44641,56251</v>
      </c>
      <c r="G5295" s="6" t="str">
        <f t="shared" si="576"/>
        <v>44641,5625115741 69227</v>
      </c>
      <c r="H5295" s="6" t="str">
        <f t="shared" si="577"/>
        <v>Dans 69227</v>
      </c>
      <c r="I5295" s="6" t="str">
        <f t="shared" si="580"/>
        <v>Dans 69227</v>
      </c>
      <c r="J5295" s="5" t="str">
        <f t="shared" si="578"/>
        <v/>
      </c>
      <c r="K5295" s="6">
        <v>52</v>
      </c>
      <c r="L5295" s="7">
        <v>1.9675925925925926E-4</v>
      </c>
      <c r="M5295">
        <v>-1.3240000000000001E-3</v>
      </c>
      <c r="N5295" s="9" t="str">
        <f t="shared" si="579"/>
        <v>passage possible</v>
      </c>
      <c r="O5295" s="6" t="str">
        <f>IFERROR(VLOOKUP(F5295,TCD!$A$4:$C$362,3,FALSE),"Commune de ramassage")</f>
        <v>Commune de ramassage</v>
      </c>
      <c r="P5295">
        <v>882</v>
      </c>
    </row>
    <row r="5296" spans="1:16" x14ac:dyDescent="0.3">
      <c r="A5296">
        <f t="shared" si="574"/>
        <v>5295</v>
      </c>
      <c r="B5296" t="s">
        <v>30</v>
      </c>
      <c r="C5296" s="8">
        <v>44641.562708333331</v>
      </c>
      <c r="D5296" s="7">
        <f>C5296</f>
        <v>44641.562708333331</v>
      </c>
      <c r="E5296" s="6" t="s">
        <v>37</v>
      </c>
      <c r="F5296" s="6" t="str">
        <f t="shared" si="575"/>
        <v>69227 44641,56271</v>
      </c>
      <c r="G5296" s="6" t="str">
        <f t="shared" si="576"/>
        <v>44641,5627083333 69227</v>
      </c>
      <c r="H5296" s="6" t="str">
        <f t="shared" si="577"/>
        <v>sortie 69227</v>
      </c>
      <c r="I5296" s="6" t="str">
        <f t="shared" si="580"/>
        <v>Dans 69227</v>
      </c>
      <c r="J5296" s="5" t="str">
        <f t="shared" si="578"/>
        <v>sortie 69227</v>
      </c>
      <c r="K5296" s="6">
        <v>50</v>
      </c>
      <c r="L5296" s="7">
        <v>2.199074074074074E-4</v>
      </c>
      <c r="M5296">
        <v>-2.16E-3</v>
      </c>
      <c r="N5296" s="9" t="str">
        <f t="shared" si="579"/>
        <v>passage possible</v>
      </c>
      <c r="O5296" s="6" t="str">
        <f>IFERROR(VLOOKUP(F5296,TCD!$A$4:$C$362,3,FALSE),"Commune de ramassage")</f>
        <v>Commune de ramassage</v>
      </c>
      <c r="P5296">
        <v>883</v>
      </c>
    </row>
    <row r="5297" spans="1:16" x14ac:dyDescent="0.3">
      <c r="A5297">
        <f t="shared" si="574"/>
        <v>5296</v>
      </c>
      <c r="B5297" t="s">
        <v>30</v>
      </c>
      <c r="C5297" s="8">
        <v>44641.562928240739</v>
      </c>
      <c r="D5297" s="7">
        <f>C5297</f>
        <v>44641.562928240739</v>
      </c>
      <c r="E5297" s="6" t="s">
        <v>39</v>
      </c>
      <c r="F5297" s="6" t="str">
        <f t="shared" si="575"/>
        <v>69184 44641,56293</v>
      </c>
      <c r="G5297" s="6" t="str">
        <f t="shared" si="576"/>
        <v>44641,5629282407 69184</v>
      </c>
      <c r="H5297" s="6" t="str">
        <f t="shared" si="577"/>
        <v>Dans 69184</v>
      </c>
      <c r="I5297" s="6" t="str">
        <f t="shared" si="580"/>
        <v>Entree 69184</v>
      </c>
      <c r="J5297" s="5" t="str">
        <f t="shared" si="578"/>
        <v>Entree 69184</v>
      </c>
      <c r="K5297" s="6">
        <v>48</v>
      </c>
      <c r="L5297" s="7">
        <v>6.4814814814814813E-4</v>
      </c>
      <c r="M5297">
        <v>-6.28E-3</v>
      </c>
      <c r="N5297" s="9" t="str">
        <f t="shared" si="579"/>
        <v>passage possible</v>
      </c>
      <c r="O5297" s="6" t="str">
        <f>IFERROR(VLOOKUP(F5297,TCD!$A$4:$C$362,3,FALSE),"Commune de ramassage")</f>
        <v>Commune de ramassage</v>
      </c>
      <c r="P5297">
        <v>884</v>
      </c>
    </row>
    <row r="5298" spans="1:16" x14ac:dyDescent="0.3">
      <c r="A5298">
        <f t="shared" si="574"/>
        <v>5297</v>
      </c>
      <c r="B5298" t="s">
        <v>30</v>
      </c>
      <c r="C5298" s="8">
        <v>44641.563576388886</v>
      </c>
      <c r="D5298" s="7">
        <f>C5298</f>
        <v>44641.563576388886</v>
      </c>
      <c r="E5298" s="6" t="s">
        <v>39</v>
      </c>
      <c r="F5298" s="6" t="str">
        <f t="shared" si="575"/>
        <v>69184 44641,56358</v>
      </c>
      <c r="G5298" s="6" t="str">
        <f t="shared" si="576"/>
        <v>44641,5635763889 69184</v>
      </c>
      <c r="H5298" s="6" t="str">
        <f t="shared" si="577"/>
        <v>Dans 69184</v>
      </c>
      <c r="I5298" s="6" t="str">
        <f t="shared" si="580"/>
        <v>Dans 69184</v>
      </c>
      <c r="J5298" s="5" t="str">
        <f t="shared" si="578"/>
        <v/>
      </c>
      <c r="K5298" s="6">
        <v>44</v>
      </c>
      <c r="L5298" s="7">
        <v>4.5138888888888892E-4</v>
      </c>
      <c r="M5298">
        <v>-4.0499999999999998E-3</v>
      </c>
      <c r="N5298" s="9" t="str">
        <f t="shared" si="579"/>
        <v>passage possible</v>
      </c>
      <c r="O5298" s="6" t="str">
        <f>IFERROR(VLOOKUP(F5298,TCD!$A$4:$C$362,3,FALSE),"Commune de ramassage")</f>
        <v>Commune de ramassage</v>
      </c>
      <c r="P5298">
        <v>885</v>
      </c>
    </row>
    <row r="5299" spans="1:16" x14ac:dyDescent="0.3">
      <c r="A5299">
        <f t="shared" si="574"/>
        <v>5298</v>
      </c>
      <c r="B5299" t="s">
        <v>30</v>
      </c>
      <c r="C5299" s="8">
        <v>44641.564027777778</v>
      </c>
      <c r="D5299" s="7">
        <f>C5299</f>
        <v>44641.564027777778</v>
      </c>
      <c r="E5299" s="6" t="s">
        <v>39</v>
      </c>
      <c r="F5299" s="6" t="str">
        <f t="shared" si="575"/>
        <v>69184 44641,56403</v>
      </c>
      <c r="G5299" s="6" t="str">
        <f t="shared" si="576"/>
        <v>44641,5640277778 69184</v>
      </c>
      <c r="H5299" s="6" t="str">
        <f t="shared" si="577"/>
        <v>Dans 69184</v>
      </c>
      <c r="I5299" s="6" t="str">
        <f t="shared" si="580"/>
        <v>Dans 69184</v>
      </c>
      <c r="J5299" s="5" t="str">
        <f t="shared" si="578"/>
        <v/>
      </c>
      <c r="K5299" s="6">
        <v>46</v>
      </c>
      <c r="L5299" s="7">
        <v>8.449074074074075E-4</v>
      </c>
      <c r="M5299">
        <v>-2.4199999999999998E-3</v>
      </c>
      <c r="N5299" s="9" t="str">
        <f t="shared" si="579"/>
        <v>passage possible</v>
      </c>
      <c r="O5299" s="6" t="str">
        <f>IFERROR(VLOOKUP(F5299,TCD!$A$4:$C$362,3,FALSE),"Commune de ramassage")</f>
        <v>Commune de ramassage</v>
      </c>
      <c r="P5299">
        <v>886</v>
      </c>
    </row>
    <row r="5300" spans="1:16" x14ac:dyDescent="0.3">
      <c r="A5300">
        <f t="shared" si="574"/>
        <v>5299</v>
      </c>
      <c r="B5300" t="s">
        <v>30</v>
      </c>
      <c r="C5300" s="8">
        <v>44641.564872685187</v>
      </c>
      <c r="D5300" s="7">
        <f>C5300</f>
        <v>44641.564872685187</v>
      </c>
      <c r="E5300" s="6" t="s">
        <v>39</v>
      </c>
      <c r="F5300" s="6" t="str">
        <f t="shared" si="575"/>
        <v>69184 44641,56487</v>
      </c>
      <c r="G5300" s="6" t="str">
        <f t="shared" si="576"/>
        <v>44641,5648726852 69184</v>
      </c>
      <c r="H5300" s="6" t="str">
        <f t="shared" si="577"/>
        <v>Dans 69184</v>
      </c>
      <c r="I5300" s="6" t="str">
        <f t="shared" si="580"/>
        <v>Dans 69184</v>
      </c>
      <c r="J5300" s="5" t="str">
        <f t="shared" si="578"/>
        <v/>
      </c>
      <c r="K5300" s="6">
        <v>15</v>
      </c>
      <c r="L5300" s="7">
        <v>2.3148148148148147E-5</v>
      </c>
      <c r="M5300">
        <v>-6.0999999999999999E-5</v>
      </c>
      <c r="N5300" s="9" t="str">
        <f t="shared" si="579"/>
        <v>passage possible</v>
      </c>
      <c r="O5300" s="6" t="str">
        <f>IFERROR(VLOOKUP(F5300,TCD!$A$4:$C$362,3,FALSE),"Commune de ramassage")</f>
        <v>Commune de ramassage</v>
      </c>
      <c r="P5300">
        <v>887</v>
      </c>
    </row>
    <row r="5301" spans="1:16" x14ac:dyDescent="0.3">
      <c r="A5301">
        <f t="shared" si="574"/>
        <v>5300</v>
      </c>
      <c r="B5301" t="s">
        <v>30</v>
      </c>
      <c r="C5301" s="8">
        <v>44641.564895833333</v>
      </c>
      <c r="D5301" s="7">
        <f>C5301</f>
        <v>44641.564895833333</v>
      </c>
      <c r="E5301" s="6" t="s">
        <v>39</v>
      </c>
      <c r="F5301" s="6" t="str">
        <f t="shared" si="575"/>
        <v>69184 44641,5649</v>
      </c>
      <c r="G5301" s="6" t="str">
        <f t="shared" si="576"/>
        <v>44641,5648958333 69184</v>
      </c>
      <c r="H5301" s="6" t="str">
        <f t="shared" si="577"/>
        <v>Dans 69184</v>
      </c>
      <c r="I5301" s="6" t="str">
        <f t="shared" si="580"/>
        <v>Dans 69184</v>
      </c>
      <c r="J5301" s="5" t="str">
        <f t="shared" si="578"/>
        <v/>
      </c>
      <c r="K5301" s="6">
        <v>15</v>
      </c>
      <c r="L5301" s="7">
        <v>8.1018518518518516E-5</v>
      </c>
      <c r="M5301">
        <v>-2.4899999999999998E-4</v>
      </c>
      <c r="N5301" s="9" t="str">
        <f t="shared" si="579"/>
        <v>passage possible</v>
      </c>
      <c r="O5301" s="6" t="str">
        <f>IFERROR(VLOOKUP(F5301,TCD!$A$4:$C$362,3,FALSE),"Commune de ramassage")</f>
        <v>Commune de ramassage</v>
      </c>
      <c r="P5301">
        <v>888</v>
      </c>
    </row>
    <row r="5302" spans="1:16" x14ac:dyDescent="0.3">
      <c r="A5302">
        <f t="shared" si="574"/>
        <v>5301</v>
      </c>
      <c r="B5302" t="s">
        <v>30</v>
      </c>
      <c r="C5302" s="8">
        <v>44641.564976851849</v>
      </c>
      <c r="D5302" s="7">
        <f>C5302</f>
        <v>44641.564976851849</v>
      </c>
      <c r="E5302" s="6" t="s">
        <v>39</v>
      </c>
      <c r="F5302" s="6" t="str">
        <f t="shared" si="575"/>
        <v>69184 44641,56498</v>
      </c>
      <c r="G5302" s="6" t="str">
        <f t="shared" si="576"/>
        <v>44641,5649768518 69184</v>
      </c>
      <c r="H5302" s="6" t="str">
        <f t="shared" si="577"/>
        <v>Dans 69184</v>
      </c>
      <c r="I5302" s="6" t="str">
        <f t="shared" si="580"/>
        <v>Dans 69184</v>
      </c>
      <c r="J5302" s="5" t="str">
        <f t="shared" si="578"/>
        <v/>
      </c>
      <c r="K5302" s="6">
        <v>11</v>
      </c>
      <c r="L5302" s="7">
        <v>9.9537037037037042E-4</v>
      </c>
      <c r="M5302">
        <v>-2.5999999999999998E-5</v>
      </c>
      <c r="N5302" s="9" t="str">
        <f t="shared" si="579"/>
        <v>passage possible</v>
      </c>
      <c r="O5302" s="6" t="str">
        <f>IFERROR(VLOOKUP(F5302,TCD!$A$4:$C$362,3,FALSE),"Commune de ramassage")</f>
        <v>Commune de ramassage</v>
      </c>
      <c r="P5302">
        <v>889</v>
      </c>
    </row>
    <row r="5303" spans="1:16" x14ac:dyDescent="0.3">
      <c r="A5303">
        <f t="shared" si="574"/>
        <v>5302</v>
      </c>
      <c r="B5303" t="s">
        <v>30</v>
      </c>
      <c r="C5303" s="8">
        <v>44641.565972222219</v>
      </c>
      <c r="D5303" s="7">
        <f>C5303</f>
        <v>44641.565972222219</v>
      </c>
      <c r="E5303" s="6" t="s">
        <v>39</v>
      </c>
      <c r="F5303" s="6" t="str">
        <f t="shared" si="575"/>
        <v>69184 44641,56597</v>
      </c>
      <c r="G5303" s="6" t="str">
        <f t="shared" si="576"/>
        <v>44641,5659722222 69184</v>
      </c>
      <c r="H5303" s="6" t="str">
        <f t="shared" si="577"/>
        <v>Dans 69184</v>
      </c>
      <c r="I5303" s="6" t="str">
        <f t="shared" si="580"/>
        <v>Dans 69184</v>
      </c>
      <c r="J5303" s="5" t="str">
        <f t="shared" si="578"/>
        <v/>
      </c>
      <c r="K5303" s="6">
        <v>0</v>
      </c>
      <c r="L5303" s="7">
        <v>5.4398148148148144E-4</v>
      </c>
      <c r="M5303">
        <v>-4.0000000000000002E-4</v>
      </c>
      <c r="N5303" s="9" t="str">
        <f t="shared" si="579"/>
        <v>ramassage possible</v>
      </c>
      <c r="O5303" s="6" t="str">
        <f>IFERROR(VLOOKUP(F5303,TCD!$A$4:$C$362,3,FALSE),"Commune de ramassage")</f>
        <v>Commune de ramassage</v>
      </c>
      <c r="P5303">
        <v>890</v>
      </c>
    </row>
    <row r="5304" spans="1:16" x14ac:dyDescent="0.3">
      <c r="A5304">
        <f t="shared" si="574"/>
        <v>5303</v>
      </c>
      <c r="B5304" t="s">
        <v>30</v>
      </c>
      <c r="C5304" s="8">
        <v>44641.566516203704</v>
      </c>
      <c r="D5304" s="7">
        <f>C5304</f>
        <v>44641.566516203704</v>
      </c>
      <c r="E5304" s="6" t="s">
        <v>39</v>
      </c>
      <c r="F5304" s="6" t="str">
        <f t="shared" si="575"/>
        <v>69184 44641,56652</v>
      </c>
      <c r="G5304" s="6" t="str">
        <f t="shared" si="576"/>
        <v>44641,5665162037 69184</v>
      </c>
      <c r="H5304" s="6" t="str">
        <f t="shared" si="577"/>
        <v>Dans 69184</v>
      </c>
      <c r="I5304" s="6" t="str">
        <f t="shared" si="580"/>
        <v>Dans 69184</v>
      </c>
      <c r="J5304" s="5" t="str">
        <f t="shared" si="578"/>
        <v/>
      </c>
      <c r="K5304" s="6">
        <v>9</v>
      </c>
      <c r="L5304" s="7">
        <v>1.1689814814814816E-3</v>
      </c>
      <c r="M5304">
        <v>-4.1899999999999999E-4</v>
      </c>
      <c r="N5304" s="9" t="str">
        <f t="shared" si="579"/>
        <v>ramassage possible</v>
      </c>
      <c r="O5304" s="6" t="str">
        <f>IFERROR(VLOOKUP(F5304,TCD!$A$4:$C$362,3,FALSE),"Commune de ramassage")</f>
        <v>Commune de ramassage</v>
      </c>
      <c r="P5304">
        <v>891</v>
      </c>
    </row>
    <row r="5305" spans="1:16" x14ac:dyDescent="0.3">
      <c r="A5305">
        <f t="shared" si="574"/>
        <v>5304</v>
      </c>
      <c r="B5305" t="s">
        <v>30</v>
      </c>
      <c r="C5305" s="8">
        <v>44641.567685185182</v>
      </c>
      <c r="D5305" s="7">
        <f>C5305</f>
        <v>44641.567685185182</v>
      </c>
      <c r="E5305" s="6" t="s">
        <v>39</v>
      </c>
      <c r="F5305" s="6" t="str">
        <f t="shared" si="575"/>
        <v>69184 44641,56769</v>
      </c>
      <c r="G5305" s="6" t="str">
        <f t="shared" si="576"/>
        <v>44641,5676851852 69184</v>
      </c>
      <c r="H5305" s="6" t="str">
        <f t="shared" si="577"/>
        <v>Dans 69184</v>
      </c>
      <c r="I5305" s="6" t="str">
        <f t="shared" si="580"/>
        <v>Dans 69184</v>
      </c>
      <c r="J5305" s="5" t="str">
        <f t="shared" si="578"/>
        <v/>
      </c>
      <c r="K5305" s="6">
        <v>0</v>
      </c>
      <c r="L5305" s="7">
        <v>3.4722222222222224E-4</v>
      </c>
      <c r="M5305">
        <v>-5.0100000000000003E-4</v>
      </c>
      <c r="N5305" s="9" t="str">
        <f t="shared" si="579"/>
        <v>ramassage possible</v>
      </c>
      <c r="O5305" s="6" t="str">
        <f>IFERROR(VLOOKUP(F5305,TCD!$A$4:$C$362,3,FALSE),"Commune de ramassage")</f>
        <v>Commune de ramassage</v>
      </c>
      <c r="P5305">
        <v>892</v>
      </c>
    </row>
    <row r="5306" spans="1:16" x14ac:dyDescent="0.3">
      <c r="A5306">
        <f t="shared" si="574"/>
        <v>5305</v>
      </c>
      <c r="B5306" t="s">
        <v>30</v>
      </c>
      <c r="C5306" s="8">
        <v>44641.568032407406</v>
      </c>
      <c r="D5306" s="7">
        <f>C5306</f>
        <v>44641.568032407406</v>
      </c>
      <c r="E5306" s="6" t="s">
        <v>39</v>
      </c>
      <c r="F5306" s="6" t="str">
        <f t="shared" si="575"/>
        <v>69184 44641,56803</v>
      </c>
      <c r="G5306" s="6" t="str">
        <f t="shared" si="576"/>
        <v>44641,5680324074 69184</v>
      </c>
      <c r="H5306" s="6" t="str">
        <f t="shared" si="577"/>
        <v>Dans 69184</v>
      </c>
      <c r="I5306" s="6" t="str">
        <f t="shared" si="580"/>
        <v>Dans 69184</v>
      </c>
      <c r="J5306" s="5" t="str">
        <f t="shared" si="578"/>
        <v/>
      </c>
      <c r="K5306" s="6">
        <v>16</v>
      </c>
      <c r="L5306" s="7">
        <v>2.3148148148148146E-4</v>
      </c>
      <c r="M5306">
        <v>-4.7699999999999999E-4</v>
      </c>
      <c r="N5306" s="9" t="str">
        <f t="shared" si="579"/>
        <v>passage possible</v>
      </c>
      <c r="O5306" s="6" t="str">
        <f>IFERROR(VLOOKUP(F5306,TCD!$A$4:$C$362,3,FALSE),"Commune de ramassage")</f>
        <v>Commune de ramassage</v>
      </c>
      <c r="P5306">
        <v>893</v>
      </c>
    </row>
    <row r="5307" spans="1:16" x14ac:dyDescent="0.3">
      <c r="A5307">
        <f t="shared" si="574"/>
        <v>5306</v>
      </c>
      <c r="B5307" t="s">
        <v>30</v>
      </c>
      <c r="C5307" s="8">
        <v>44641.56826388889</v>
      </c>
      <c r="D5307" s="7">
        <f>C5307</f>
        <v>44641.56826388889</v>
      </c>
      <c r="E5307" s="6" t="s">
        <v>39</v>
      </c>
      <c r="F5307" s="6" t="str">
        <f t="shared" si="575"/>
        <v>69184 44641,56826</v>
      </c>
      <c r="G5307" s="6" t="str">
        <f t="shared" si="576"/>
        <v>44641,5682638889 69184</v>
      </c>
      <c r="H5307" s="6" t="str">
        <f t="shared" si="577"/>
        <v>Dans 69184</v>
      </c>
      <c r="I5307" s="6" t="str">
        <f t="shared" si="580"/>
        <v>Dans 69184</v>
      </c>
      <c r="J5307" s="5" t="str">
        <f t="shared" si="578"/>
        <v/>
      </c>
      <c r="K5307" s="6">
        <v>8</v>
      </c>
      <c r="L5307" s="7">
        <v>7.7546296296296304E-4</v>
      </c>
      <c r="M5307">
        <v>-1.12E-4</v>
      </c>
      <c r="N5307" s="9" t="str">
        <f t="shared" si="579"/>
        <v>ramassage possible</v>
      </c>
      <c r="O5307" s="6" t="str">
        <f>IFERROR(VLOOKUP(F5307,TCD!$A$4:$C$362,3,FALSE),"Commune de ramassage")</f>
        <v>Commune de ramassage</v>
      </c>
      <c r="P5307">
        <v>894</v>
      </c>
    </row>
    <row r="5308" spans="1:16" x14ac:dyDescent="0.3">
      <c r="A5308">
        <f t="shared" si="574"/>
        <v>5307</v>
      </c>
      <c r="B5308" t="s">
        <v>30</v>
      </c>
      <c r="C5308" s="8">
        <v>44641.569039351853</v>
      </c>
      <c r="D5308" s="7">
        <f>C5308</f>
        <v>44641.569039351853</v>
      </c>
      <c r="E5308" s="6" t="s">
        <v>39</v>
      </c>
      <c r="F5308" s="6" t="str">
        <f t="shared" si="575"/>
        <v>69184 44641,56904</v>
      </c>
      <c r="G5308" s="6" t="str">
        <f t="shared" si="576"/>
        <v>44641,5690393519 69184</v>
      </c>
      <c r="H5308" s="6" t="str">
        <f t="shared" si="577"/>
        <v>Dans 69184</v>
      </c>
      <c r="I5308" s="6" t="str">
        <f t="shared" si="580"/>
        <v>Dans 69184</v>
      </c>
      <c r="J5308" s="5" t="str">
        <f t="shared" si="578"/>
        <v/>
      </c>
      <c r="K5308" s="6">
        <v>0</v>
      </c>
      <c r="L5308" s="7">
        <v>6.5972222222222213E-4</v>
      </c>
      <c r="M5308">
        <v>6.1899999999999998E-4</v>
      </c>
      <c r="N5308" s="9" t="str">
        <f t="shared" si="579"/>
        <v>ramassage possible</v>
      </c>
      <c r="O5308" s="6" t="str">
        <f>IFERROR(VLOOKUP(F5308,TCD!$A$4:$C$362,3,FALSE),"Commune de ramassage")</f>
        <v>Commune de ramassage</v>
      </c>
      <c r="P5308">
        <v>895</v>
      </c>
    </row>
    <row r="5309" spans="1:16" x14ac:dyDescent="0.3">
      <c r="A5309">
        <f t="shared" si="574"/>
        <v>5308</v>
      </c>
      <c r="B5309" t="s">
        <v>30</v>
      </c>
      <c r="C5309" s="8">
        <v>44641.569699074076</v>
      </c>
      <c r="D5309" s="7">
        <f>C5309</f>
        <v>44641.569699074076</v>
      </c>
      <c r="E5309" s="6" t="s">
        <v>39</v>
      </c>
      <c r="F5309" s="6" t="str">
        <f t="shared" si="575"/>
        <v>69184 44641,5697</v>
      </c>
      <c r="G5309" s="6" t="str">
        <f t="shared" si="576"/>
        <v>44641,5696990741 69184</v>
      </c>
      <c r="H5309" s="6" t="str">
        <f t="shared" si="577"/>
        <v>Dans 69184</v>
      </c>
      <c r="I5309" s="6" t="str">
        <f t="shared" si="580"/>
        <v>Dans 69184</v>
      </c>
      <c r="J5309" s="5" t="str">
        <f t="shared" si="578"/>
        <v/>
      </c>
      <c r="K5309" s="6">
        <v>10</v>
      </c>
      <c r="L5309" s="7">
        <v>4.6296296296296293E-4</v>
      </c>
      <c r="M5309">
        <v>6.9999999999999994E-5</v>
      </c>
      <c r="N5309" s="9" t="str">
        <f t="shared" si="579"/>
        <v>passage possible</v>
      </c>
      <c r="O5309" s="6" t="str">
        <f>IFERROR(VLOOKUP(F5309,TCD!$A$4:$C$362,3,FALSE),"Commune de ramassage")</f>
        <v>Commune de ramassage</v>
      </c>
      <c r="P5309">
        <v>896</v>
      </c>
    </row>
    <row r="5310" spans="1:16" x14ac:dyDescent="0.3">
      <c r="A5310">
        <f t="shared" si="574"/>
        <v>5309</v>
      </c>
      <c r="B5310" t="s">
        <v>30</v>
      </c>
      <c r="C5310" s="8">
        <v>44641.570162037038</v>
      </c>
      <c r="D5310" s="7">
        <f>C5310</f>
        <v>44641.570162037038</v>
      </c>
      <c r="E5310" s="6" t="s">
        <v>39</v>
      </c>
      <c r="F5310" s="6" t="str">
        <f t="shared" si="575"/>
        <v>69184 44641,57016</v>
      </c>
      <c r="G5310" s="6" t="str">
        <f t="shared" si="576"/>
        <v>44641,570162037 69184</v>
      </c>
      <c r="H5310" s="6" t="str">
        <f t="shared" si="577"/>
        <v>Dans 69184</v>
      </c>
      <c r="I5310" s="6" t="str">
        <f t="shared" si="580"/>
        <v>Dans 69184</v>
      </c>
      <c r="J5310" s="5" t="str">
        <f t="shared" si="578"/>
        <v/>
      </c>
      <c r="K5310" s="6">
        <v>9</v>
      </c>
      <c r="L5310" s="7">
        <v>1.1574074074074073E-3</v>
      </c>
      <c r="M5310">
        <v>-3.362E-3</v>
      </c>
      <c r="N5310" s="9" t="str">
        <f t="shared" si="579"/>
        <v>ramassage possible</v>
      </c>
      <c r="O5310" s="6" t="str">
        <f>IFERROR(VLOOKUP(F5310,TCD!$A$4:$C$362,3,FALSE),"Commune de ramassage")</f>
        <v>Commune de ramassage</v>
      </c>
      <c r="P5310">
        <v>897</v>
      </c>
    </row>
    <row r="5311" spans="1:16" x14ac:dyDescent="0.3">
      <c r="A5311">
        <f t="shared" si="574"/>
        <v>5310</v>
      </c>
      <c r="B5311" t="s">
        <v>30</v>
      </c>
      <c r="C5311" s="8">
        <v>44641.571319444447</v>
      </c>
      <c r="D5311" s="7">
        <f>C5311</f>
        <v>44641.571319444447</v>
      </c>
      <c r="E5311" s="6" t="s">
        <v>39</v>
      </c>
      <c r="F5311" s="6" t="str">
        <f t="shared" si="575"/>
        <v>69184 44641,57132</v>
      </c>
      <c r="G5311" s="6" t="str">
        <f t="shared" si="576"/>
        <v>44641,5713194444 69184</v>
      </c>
      <c r="H5311" s="6" t="str">
        <f t="shared" si="577"/>
        <v>Dans 69184</v>
      </c>
      <c r="I5311" s="6" t="str">
        <f t="shared" si="580"/>
        <v>Dans 69184</v>
      </c>
      <c r="J5311" s="5" t="str">
        <f t="shared" si="578"/>
        <v/>
      </c>
      <c r="K5311" s="6">
        <v>32</v>
      </c>
      <c r="L5311" s="7">
        <v>5.7870370370370366E-5</v>
      </c>
      <c r="M5311">
        <v>-1E-4</v>
      </c>
      <c r="N5311" s="9" t="str">
        <f t="shared" si="579"/>
        <v>passage possible</v>
      </c>
      <c r="O5311" s="6" t="str">
        <f>IFERROR(VLOOKUP(F5311,TCD!$A$4:$C$362,3,FALSE),"Commune de ramassage")</f>
        <v>Commune de ramassage</v>
      </c>
      <c r="P5311">
        <v>898</v>
      </c>
    </row>
    <row r="5312" spans="1:16" x14ac:dyDescent="0.3">
      <c r="A5312">
        <f t="shared" si="574"/>
        <v>5311</v>
      </c>
      <c r="B5312" t="s">
        <v>30</v>
      </c>
      <c r="C5312" s="8">
        <v>44641.571377314816</v>
      </c>
      <c r="D5312" s="7">
        <f>C5312</f>
        <v>44641.571377314816</v>
      </c>
      <c r="E5312" s="6" t="s">
        <v>39</v>
      </c>
      <c r="F5312" s="6" t="str">
        <f t="shared" si="575"/>
        <v>69184 44641,57138</v>
      </c>
      <c r="G5312" s="6" t="str">
        <f t="shared" si="576"/>
        <v>44641,5713773148 69184</v>
      </c>
      <c r="H5312" s="6" t="str">
        <f t="shared" si="577"/>
        <v>Dans 69184</v>
      </c>
      <c r="I5312" s="6" t="str">
        <f t="shared" si="580"/>
        <v>Dans 69184</v>
      </c>
      <c r="J5312" s="5" t="str">
        <f t="shared" si="578"/>
        <v/>
      </c>
      <c r="K5312" s="6">
        <v>37</v>
      </c>
      <c r="L5312" s="7">
        <v>1.1574074074074073E-4</v>
      </c>
      <c r="M5312">
        <v>-6.7000000000000002E-5</v>
      </c>
      <c r="N5312" s="9" t="str">
        <f t="shared" si="579"/>
        <v>passage possible</v>
      </c>
      <c r="O5312" s="6" t="str">
        <f>IFERROR(VLOOKUP(F5312,TCD!$A$4:$C$362,3,FALSE),"Commune de ramassage")</f>
        <v>Commune de ramassage</v>
      </c>
      <c r="P5312">
        <v>899</v>
      </c>
    </row>
    <row r="5313" spans="1:16" x14ac:dyDescent="0.3">
      <c r="A5313">
        <f t="shared" si="574"/>
        <v>5312</v>
      </c>
      <c r="B5313" t="s">
        <v>30</v>
      </c>
      <c r="C5313" s="8">
        <v>44641.571493055555</v>
      </c>
      <c r="D5313" s="7">
        <f>C5313</f>
        <v>44641.571493055555</v>
      </c>
      <c r="E5313" s="6" t="s">
        <v>39</v>
      </c>
      <c r="F5313" s="6" t="str">
        <f t="shared" si="575"/>
        <v>69184 44641,57149</v>
      </c>
      <c r="G5313" s="6" t="str">
        <f t="shared" si="576"/>
        <v>44641,5714930556 69184</v>
      </c>
      <c r="H5313" s="6" t="str">
        <f t="shared" si="577"/>
        <v>Dans 69184</v>
      </c>
      <c r="I5313" s="6" t="str">
        <f t="shared" si="580"/>
        <v>Dans 69184</v>
      </c>
      <c r="J5313" s="5" t="str">
        <f t="shared" si="578"/>
        <v/>
      </c>
      <c r="K5313" s="6">
        <v>21</v>
      </c>
      <c r="L5313" s="7">
        <v>2.3148148148148147E-5</v>
      </c>
      <c r="M5313">
        <v>-1.4300000000000001E-4</v>
      </c>
      <c r="N5313" s="9" t="str">
        <f t="shared" si="579"/>
        <v>passage possible</v>
      </c>
      <c r="O5313" s="6" t="str">
        <f>IFERROR(VLOOKUP(F5313,TCD!$A$4:$C$362,3,FALSE),"Commune de ramassage")</f>
        <v>Commune de ramassage</v>
      </c>
      <c r="P5313">
        <v>900</v>
      </c>
    </row>
    <row r="5314" spans="1:16" x14ac:dyDescent="0.3">
      <c r="A5314">
        <f t="shared" si="574"/>
        <v>5313</v>
      </c>
      <c r="B5314" t="s">
        <v>30</v>
      </c>
      <c r="C5314" s="8">
        <v>44641.571516203701</v>
      </c>
      <c r="D5314" s="7">
        <f>C5314</f>
        <v>44641.571516203701</v>
      </c>
      <c r="E5314" s="6" t="s">
        <v>39</v>
      </c>
      <c r="F5314" s="6" t="str">
        <f t="shared" si="575"/>
        <v>69184 44641,5715199999</v>
      </c>
      <c r="G5314" s="6" t="str">
        <f t="shared" si="576"/>
        <v>44641,5715162037 69184</v>
      </c>
      <c r="H5314" s="6" t="str">
        <f t="shared" si="577"/>
        <v>Dans 69184</v>
      </c>
      <c r="I5314" s="6" t="str">
        <f t="shared" si="580"/>
        <v>Dans 69184</v>
      </c>
      <c r="J5314" s="5" t="str">
        <f t="shared" si="578"/>
        <v/>
      </c>
      <c r="K5314" s="6">
        <v>26</v>
      </c>
      <c r="L5314" s="7">
        <v>2.3148148148148147E-5</v>
      </c>
      <c r="M5314">
        <v>-1.4999999999999999E-4</v>
      </c>
      <c r="N5314" s="9" t="str">
        <f t="shared" si="579"/>
        <v>passage possible</v>
      </c>
      <c r="O5314" s="6" t="str">
        <f>IFERROR(VLOOKUP(F5314,TCD!$A$4:$C$362,3,FALSE),"Commune de ramassage")</f>
        <v>Commune de ramassage</v>
      </c>
      <c r="P5314">
        <v>901</v>
      </c>
    </row>
    <row r="5315" spans="1:16" x14ac:dyDescent="0.3">
      <c r="A5315">
        <f t="shared" ref="A5315:A5378" si="581">A5314+1</f>
        <v>5314</v>
      </c>
      <c r="B5315" t="s">
        <v>30</v>
      </c>
      <c r="C5315" s="8">
        <v>44641.571539351855</v>
      </c>
      <c r="D5315" s="7">
        <f>C5315</f>
        <v>44641.571539351855</v>
      </c>
      <c r="E5315" s="6" t="s">
        <v>39</v>
      </c>
      <c r="F5315" s="6" t="str">
        <f t="shared" ref="F5315:F5378" si="582">E5315&amp;" "&amp;ROUND(D5315,5)</f>
        <v>69184 44641,57154</v>
      </c>
      <c r="G5315" s="6" t="str">
        <f t="shared" ref="G5315:G5378" si="583">D5315&amp;" "&amp;E5315</f>
        <v>44641,5715393519 69184</v>
      </c>
      <c r="H5315" s="6" t="str">
        <f t="shared" ref="H5315:H5378" si="584">IF(E5315=E5316,"Dans"&amp;" "&amp;E5315,"sortie"&amp;" "&amp;E5315)</f>
        <v>Dans 69184</v>
      </c>
      <c r="I5315" s="6" t="str">
        <f t="shared" si="580"/>
        <v>Dans 69184</v>
      </c>
      <c r="J5315" s="5" t="str">
        <f t="shared" ref="J5315:J5378" si="585">IF(IFERROR(SEARCH("sortie",H5315),0)=1,H5315,IF(IFERROR(SEARCH("Entree",I5315),0)=1,I5315,""))</f>
        <v/>
      </c>
      <c r="K5315" s="6">
        <v>27</v>
      </c>
      <c r="L5315" s="7">
        <v>3.4722222222222222E-5</v>
      </c>
      <c r="M5315">
        <v>-1.6799999999999999E-4</v>
      </c>
      <c r="N5315" s="9" t="str">
        <f t="shared" ref="N5315:N5378" si="586">IF(K5315&lt;10,"ramassage possible","passage possible")</f>
        <v>passage possible</v>
      </c>
      <c r="O5315" s="6" t="str">
        <f>IFERROR(VLOOKUP(F5315,TCD!$A$4:$C$362,3,FALSE),"Commune de ramassage")</f>
        <v>Commune de ramassage</v>
      </c>
      <c r="P5315">
        <v>902</v>
      </c>
    </row>
    <row r="5316" spans="1:16" x14ac:dyDescent="0.3">
      <c r="A5316">
        <f t="shared" si="581"/>
        <v>5315</v>
      </c>
      <c r="B5316" t="s">
        <v>30</v>
      </c>
      <c r="C5316" s="8">
        <v>44641.571574074071</v>
      </c>
      <c r="D5316" s="7">
        <f>C5316</f>
        <v>44641.571574074071</v>
      </c>
      <c r="E5316" s="6" t="s">
        <v>39</v>
      </c>
      <c r="F5316" s="6" t="str">
        <f t="shared" si="582"/>
        <v>69184 44641,57157</v>
      </c>
      <c r="G5316" s="6" t="str">
        <f t="shared" si="583"/>
        <v>44641,5715740741 69184</v>
      </c>
      <c r="H5316" s="6" t="str">
        <f t="shared" si="584"/>
        <v>Dans 69184</v>
      </c>
      <c r="I5316" s="6" t="str">
        <f t="shared" si="580"/>
        <v>Dans 69184</v>
      </c>
      <c r="J5316" s="5" t="str">
        <f t="shared" si="585"/>
        <v/>
      </c>
      <c r="K5316" s="6">
        <v>33</v>
      </c>
      <c r="L5316" s="7">
        <v>1.3888888888888889E-4</v>
      </c>
      <c r="M5316">
        <v>-4.1199999999999999E-4</v>
      </c>
      <c r="N5316" s="9" t="str">
        <f t="shared" si="586"/>
        <v>passage possible</v>
      </c>
      <c r="O5316" s="6" t="str">
        <f>IFERROR(VLOOKUP(F5316,TCD!$A$4:$C$362,3,FALSE),"Commune de ramassage")</f>
        <v>Commune de ramassage</v>
      </c>
      <c r="P5316">
        <v>903</v>
      </c>
    </row>
    <row r="5317" spans="1:16" x14ac:dyDescent="0.3">
      <c r="A5317">
        <f t="shared" si="581"/>
        <v>5316</v>
      </c>
      <c r="B5317" t="s">
        <v>30</v>
      </c>
      <c r="C5317" s="8">
        <v>44641.571712962963</v>
      </c>
      <c r="D5317" s="7">
        <f>C5317</f>
        <v>44641.571712962963</v>
      </c>
      <c r="E5317" s="6" t="s">
        <v>39</v>
      </c>
      <c r="F5317" s="6" t="str">
        <f t="shared" si="582"/>
        <v>69184 44641,57171</v>
      </c>
      <c r="G5317" s="6" t="str">
        <f t="shared" si="583"/>
        <v>44641,571712963 69184</v>
      </c>
      <c r="H5317" s="6" t="str">
        <f t="shared" si="584"/>
        <v>Dans 69184</v>
      </c>
      <c r="I5317" s="6" t="str">
        <f t="shared" ref="I5317:I5380" si="587">IF(E5317&lt;&gt;E5316,"Entree"&amp;" "&amp;E5317,"Dans"&amp;" "&amp;E5316)</f>
        <v>Dans 69184</v>
      </c>
      <c r="J5317" s="5" t="str">
        <f t="shared" si="585"/>
        <v/>
      </c>
      <c r="K5317" s="6">
        <v>26</v>
      </c>
      <c r="L5317" s="7">
        <v>1.273148148148148E-4</v>
      </c>
      <c r="M5317">
        <v>-9.9500000000000001E-4</v>
      </c>
      <c r="N5317" s="9" t="str">
        <f t="shared" si="586"/>
        <v>passage possible</v>
      </c>
      <c r="O5317" s="6" t="str">
        <f>IFERROR(VLOOKUP(F5317,TCD!$A$4:$C$362,3,FALSE),"Commune de ramassage")</f>
        <v>Commune de ramassage</v>
      </c>
      <c r="P5317">
        <v>904</v>
      </c>
    </row>
    <row r="5318" spans="1:16" x14ac:dyDescent="0.3">
      <c r="A5318">
        <f t="shared" si="581"/>
        <v>5317</v>
      </c>
      <c r="B5318" t="s">
        <v>30</v>
      </c>
      <c r="C5318" s="8">
        <v>44641.571840277778</v>
      </c>
      <c r="D5318" s="7">
        <f>C5318</f>
        <v>44641.571840277778</v>
      </c>
      <c r="E5318" s="6" t="s">
        <v>39</v>
      </c>
      <c r="F5318" s="6" t="str">
        <f t="shared" si="582"/>
        <v>69184 44641,57184</v>
      </c>
      <c r="G5318" s="6" t="str">
        <f t="shared" si="583"/>
        <v>44641,5718402778 69184</v>
      </c>
      <c r="H5318" s="6" t="str">
        <f t="shared" si="584"/>
        <v>Dans 69184</v>
      </c>
      <c r="I5318" s="6" t="str">
        <f t="shared" si="587"/>
        <v>Dans 69184</v>
      </c>
      <c r="J5318" s="5" t="str">
        <f t="shared" si="585"/>
        <v/>
      </c>
      <c r="K5318" s="6">
        <v>36</v>
      </c>
      <c r="L5318" s="7">
        <v>9.2592592592592588E-5</v>
      </c>
      <c r="M5318">
        <v>-6.1200000000000002E-4</v>
      </c>
      <c r="N5318" s="9" t="str">
        <f t="shared" si="586"/>
        <v>passage possible</v>
      </c>
      <c r="O5318" s="6" t="str">
        <f>IFERROR(VLOOKUP(F5318,TCD!$A$4:$C$362,3,FALSE),"Commune de ramassage")</f>
        <v>Commune de ramassage</v>
      </c>
      <c r="P5318">
        <v>905</v>
      </c>
    </row>
    <row r="5319" spans="1:16" x14ac:dyDescent="0.3">
      <c r="A5319">
        <f t="shared" si="581"/>
        <v>5318</v>
      </c>
      <c r="B5319" t="s">
        <v>30</v>
      </c>
      <c r="C5319" s="8">
        <v>44641.571932870371</v>
      </c>
      <c r="D5319" s="7">
        <f>C5319</f>
        <v>44641.571932870371</v>
      </c>
      <c r="E5319" s="6" t="s">
        <v>39</v>
      </c>
      <c r="F5319" s="6" t="str">
        <f t="shared" si="582"/>
        <v>69184 44641,57193</v>
      </c>
      <c r="G5319" s="6" t="str">
        <f t="shared" si="583"/>
        <v>44641,5719328704 69184</v>
      </c>
      <c r="H5319" s="6" t="str">
        <f t="shared" si="584"/>
        <v>Dans 69184</v>
      </c>
      <c r="I5319" s="6" t="str">
        <f t="shared" si="587"/>
        <v>Dans 69184</v>
      </c>
      <c r="J5319" s="5" t="str">
        <f t="shared" si="585"/>
        <v/>
      </c>
      <c r="K5319" s="6">
        <v>26</v>
      </c>
      <c r="L5319" s="7">
        <v>3.4722222222222222E-5</v>
      </c>
      <c r="M5319">
        <v>-8.7999999999999998E-5</v>
      </c>
      <c r="N5319" s="9" t="str">
        <f t="shared" si="586"/>
        <v>passage possible</v>
      </c>
      <c r="O5319" s="6" t="str">
        <f>IFERROR(VLOOKUP(F5319,TCD!$A$4:$C$362,3,FALSE),"Commune de ramassage")</f>
        <v>Commune de ramassage</v>
      </c>
      <c r="P5319">
        <v>906</v>
      </c>
    </row>
    <row r="5320" spans="1:16" x14ac:dyDescent="0.3">
      <c r="A5320">
        <f t="shared" si="581"/>
        <v>5319</v>
      </c>
      <c r="B5320" t="s">
        <v>30</v>
      </c>
      <c r="C5320" s="8">
        <v>44641.571967592594</v>
      </c>
      <c r="D5320" s="7">
        <f>C5320</f>
        <v>44641.571967592594</v>
      </c>
      <c r="E5320" s="6" t="s">
        <v>39</v>
      </c>
      <c r="F5320" s="6" t="str">
        <f t="shared" si="582"/>
        <v>69184 44641,57197</v>
      </c>
      <c r="G5320" s="6" t="str">
        <f t="shared" si="583"/>
        <v>44641,5719675926 69184</v>
      </c>
      <c r="H5320" s="6" t="str">
        <f t="shared" si="584"/>
        <v>Dans 69184</v>
      </c>
      <c r="I5320" s="6" t="str">
        <f t="shared" si="587"/>
        <v>Dans 69184</v>
      </c>
      <c r="J5320" s="5" t="str">
        <f t="shared" si="585"/>
        <v/>
      </c>
      <c r="K5320" s="6">
        <v>23</v>
      </c>
      <c r="L5320" s="7">
        <v>4.6296296296296293E-4</v>
      </c>
      <c r="M5320">
        <v>-6.87E-4</v>
      </c>
      <c r="N5320" s="9" t="str">
        <f t="shared" si="586"/>
        <v>passage possible</v>
      </c>
      <c r="O5320" s="6" t="str">
        <f>IFERROR(VLOOKUP(F5320,TCD!$A$4:$C$362,3,FALSE),"Commune de ramassage")</f>
        <v>Commune de ramassage</v>
      </c>
      <c r="P5320">
        <v>907</v>
      </c>
    </row>
    <row r="5321" spans="1:16" x14ac:dyDescent="0.3">
      <c r="A5321">
        <f t="shared" si="581"/>
        <v>5320</v>
      </c>
      <c r="B5321" t="s">
        <v>30</v>
      </c>
      <c r="C5321" s="8">
        <v>44641.572430555556</v>
      </c>
      <c r="D5321" s="7">
        <f>C5321</f>
        <v>44641.572430555556</v>
      </c>
      <c r="E5321" s="6" t="s">
        <v>39</v>
      </c>
      <c r="F5321" s="6" t="str">
        <f t="shared" si="582"/>
        <v>69184 44641,57243</v>
      </c>
      <c r="G5321" s="6" t="str">
        <f t="shared" si="583"/>
        <v>44641,5724305556 69184</v>
      </c>
      <c r="H5321" s="6" t="str">
        <f t="shared" si="584"/>
        <v>Dans 69184</v>
      </c>
      <c r="I5321" s="6" t="str">
        <f t="shared" si="587"/>
        <v>Dans 69184</v>
      </c>
      <c r="J5321" s="5" t="str">
        <f t="shared" si="585"/>
        <v/>
      </c>
      <c r="K5321" s="6">
        <v>22</v>
      </c>
      <c r="L5321" s="7">
        <v>2.3148148148148147E-5</v>
      </c>
      <c r="M5321">
        <v>-1.8599999999999999E-4</v>
      </c>
      <c r="N5321" s="9" t="str">
        <f t="shared" si="586"/>
        <v>passage possible</v>
      </c>
      <c r="O5321" s="6" t="str">
        <f>IFERROR(VLOOKUP(F5321,TCD!$A$4:$C$362,3,FALSE),"Commune de ramassage")</f>
        <v>Commune de ramassage</v>
      </c>
      <c r="P5321">
        <v>908</v>
      </c>
    </row>
    <row r="5322" spans="1:16" x14ac:dyDescent="0.3">
      <c r="A5322">
        <f t="shared" si="581"/>
        <v>5321</v>
      </c>
      <c r="B5322" t="s">
        <v>30</v>
      </c>
      <c r="C5322" s="8">
        <v>44641.572453703702</v>
      </c>
      <c r="D5322" s="7">
        <f>C5322</f>
        <v>44641.572453703702</v>
      </c>
      <c r="E5322" s="6" t="s">
        <v>39</v>
      </c>
      <c r="F5322" s="6" t="str">
        <f t="shared" si="582"/>
        <v>69184 44641,57245</v>
      </c>
      <c r="G5322" s="6" t="str">
        <f t="shared" si="583"/>
        <v>44641,5724537037 69184</v>
      </c>
      <c r="H5322" s="6" t="str">
        <f t="shared" si="584"/>
        <v>Dans 69184</v>
      </c>
      <c r="I5322" s="6" t="str">
        <f t="shared" si="587"/>
        <v>Dans 69184</v>
      </c>
      <c r="J5322" s="5" t="str">
        <f t="shared" si="585"/>
        <v/>
      </c>
      <c r="K5322" s="6">
        <v>26</v>
      </c>
      <c r="L5322" s="7">
        <v>2.5462962962962961E-4</v>
      </c>
      <c r="M5322">
        <v>-1.3600000000000001E-3</v>
      </c>
      <c r="N5322" s="9" t="str">
        <f t="shared" si="586"/>
        <v>passage possible</v>
      </c>
      <c r="O5322" s="6" t="str">
        <f>IFERROR(VLOOKUP(F5322,TCD!$A$4:$C$362,3,FALSE),"Commune de ramassage")</f>
        <v>Commune de ramassage</v>
      </c>
      <c r="P5322">
        <v>909</v>
      </c>
    </row>
    <row r="5323" spans="1:16" x14ac:dyDescent="0.3">
      <c r="A5323">
        <f t="shared" si="581"/>
        <v>5322</v>
      </c>
      <c r="B5323" t="s">
        <v>30</v>
      </c>
      <c r="C5323" s="8">
        <v>44641.572708333333</v>
      </c>
      <c r="D5323" s="7">
        <f>C5323</f>
        <v>44641.572708333333</v>
      </c>
      <c r="E5323" s="6" t="s">
        <v>39</v>
      </c>
      <c r="F5323" s="6" t="str">
        <f t="shared" si="582"/>
        <v>69184 44641,57271</v>
      </c>
      <c r="G5323" s="6" t="str">
        <f t="shared" si="583"/>
        <v>44641,5727083333 69184</v>
      </c>
      <c r="H5323" s="6" t="str">
        <f t="shared" si="584"/>
        <v>Dans 69184</v>
      </c>
      <c r="I5323" s="6" t="str">
        <f t="shared" si="587"/>
        <v>Dans 69184</v>
      </c>
      <c r="J5323" s="5" t="str">
        <f t="shared" si="585"/>
        <v/>
      </c>
      <c r="K5323" s="6">
        <v>25</v>
      </c>
      <c r="L5323" s="7">
        <v>6.7129629629629625E-4</v>
      </c>
      <c r="M5323">
        <v>-3.8900000000000002E-4</v>
      </c>
      <c r="N5323" s="9" t="str">
        <f t="shared" si="586"/>
        <v>passage possible</v>
      </c>
      <c r="O5323" s="6" t="str">
        <f>IFERROR(VLOOKUP(F5323,TCD!$A$4:$C$362,3,FALSE),"Commune de ramassage")</f>
        <v>Commune de ramassage</v>
      </c>
      <c r="P5323">
        <v>910</v>
      </c>
    </row>
    <row r="5324" spans="1:16" x14ac:dyDescent="0.3">
      <c r="A5324">
        <f t="shared" si="581"/>
        <v>5323</v>
      </c>
      <c r="B5324" t="s">
        <v>30</v>
      </c>
      <c r="C5324" s="8">
        <v>44641.573379629626</v>
      </c>
      <c r="D5324" s="7">
        <f>C5324</f>
        <v>44641.573379629626</v>
      </c>
      <c r="E5324" s="6" t="s">
        <v>39</v>
      </c>
      <c r="F5324" s="6" t="str">
        <f t="shared" si="582"/>
        <v>69184 44641,57338</v>
      </c>
      <c r="G5324" s="6" t="str">
        <f t="shared" si="583"/>
        <v>44641,5733796296 69184</v>
      </c>
      <c r="H5324" s="6" t="str">
        <f t="shared" si="584"/>
        <v>Dans 69184</v>
      </c>
      <c r="I5324" s="6" t="str">
        <f t="shared" si="587"/>
        <v>Dans 69184</v>
      </c>
      <c r="J5324" s="5" t="str">
        <f t="shared" si="585"/>
        <v/>
      </c>
      <c r="K5324" s="6">
        <v>11</v>
      </c>
      <c r="L5324" s="7">
        <v>2.3148148148148147E-5</v>
      </c>
      <c r="M5324">
        <v>3.1999999999999999E-5</v>
      </c>
      <c r="N5324" s="9" t="str">
        <f t="shared" si="586"/>
        <v>passage possible</v>
      </c>
      <c r="O5324" s="6" t="str">
        <f>IFERROR(VLOOKUP(F5324,TCD!$A$4:$C$362,3,FALSE),"Commune de ramassage")</f>
        <v>Commune de ramassage</v>
      </c>
      <c r="P5324">
        <v>911</v>
      </c>
    </row>
    <row r="5325" spans="1:16" x14ac:dyDescent="0.3">
      <c r="A5325">
        <f t="shared" si="581"/>
        <v>5324</v>
      </c>
      <c r="B5325" t="s">
        <v>30</v>
      </c>
      <c r="C5325" s="8">
        <v>44641.57340277778</v>
      </c>
      <c r="D5325" s="7">
        <f>C5325</f>
        <v>44641.57340277778</v>
      </c>
      <c r="E5325" s="6" t="s">
        <v>39</v>
      </c>
      <c r="F5325" s="6" t="str">
        <f t="shared" si="582"/>
        <v>69184 44641,5734</v>
      </c>
      <c r="G5325" s="6" t="str">
        <f t="shared" si="583"/>
        <v>44641,5734027777 69184</v>
      </c>
      <c r="H5325" s="6" t="str">
        <f t="shared" si="584"/>
        <v>Dans 69184</v>
      </c>
      <c r="I5325" s="6" t="str">
        <f t="shared" si="587"/>
        <v>Dans 69184</v>
      </c>
      <c r="J5325" s="5" t="str">
        <f t="shared" si="585"/>
        <v/>
      </c>
      <c r="K5325" s="6">
        <v>11</v>
      </c>
      <c r="L5325" s="7">
        <v>5.3240740740740744E-4</v>
      </c>
      <c r="M5325">
        <v>2.63E-4</v>
      </c>
      <c r="N5325" s="9" t="str">
        <f t="shared" si="586"/>
        <v>passage possible</v>
      </c>
      <c r="O5325" s="6" t="str">
        <f>IFERROR(VLOOKUP(F5325,TCD!$A$4:$C$362,3,FALSE),"Commune de ramassage")</f>
        <v>Commune de ramassage</v>
      </c>
      <c r="P5325">
        <v>912</v>
      </c>
    </row>
    <row r="5326" spans="1:16" x14ac:dyDescent="0.3">
      <c r="A5326">
        <f t="shared" si="581"/>
        <v>5325</v>
      </c>
      <c r="B5326" t="s">
        <v>30</v>
      </c>
      <c r="C5326" s="8">
        <v>44641.573935185188</v>
      </c>
      <c r="D5326" s="7">
        <f>C5326</f>
        <v>44641.573935185188</v>
      </c>
      <c r="E5326" s="6" t="s">
        <v>39</v>
      </c>
      <c r="F5326" s="6" t="str">
        <f t="shared" si="582"/>
        <v>69184 44641,57394</v>
      </c>
      <c r="G5326" s="6" t="str">
        <f t="shared" si="583"/>
        <v>44641,5739351852 69184</v>
      </c>
      <c r="H5326" s="6" t="str">
        <f t="shared" si="584"/>
        <v>Dans 69184</v>
      </c>
      <c r="I5326" s="6" t="str">
        <f t="shared" si="587"/>
        <v>Dans 69184</v>
      </c>
      <c r="J5326" s="5" t="str">
        <f t="shared" si="585"/>
        <v/>
      </c>
      <c r="K5326" s="6">
        <v>12</v>
      </c>
      <c r="L5326" s="7">
        <v>3.4722222222222222E-5</v>
      </c>
      <c r="M5326">
        <v>9.3999999999999994E-5</v>
      </c>
      <c r="N5326" s="9" t="str">
        <f t="shared" si="586"/>
        <v>passage possible</v>
      </c>
      <c r="O5326" s="6" t="str">
        <f>IFERROR(VLOOKUP(F5326,TCD!$A$4:$C$362,3,FALSE),"Commune de ramassage")</f>
        <v>Commune de ramassage</v>
      </c>
      <c r="P5326">
        <v>913</v>
      </c>
    </row>
    <row r="5327" spans="1:16" x14ac:dyDescent="0.3">
      <c r="A5327">
        <f t="shared" si="581"/>
        <v>5326</v>
      </c>
      <c r="B5327" t="s">
        <v>30</v>
      </c>
      <c r="C5327" s="8">
        <v>44641.573969907404</v>
      </c>
      <c r="D5327" s="7">
        <f>C5327</f>
        <v>44641.573969907404</v>
      </c>
      <c r="E5327" s="6" t="s">
        <v>39</v>
      </c>
      <c r="F5327" s="6" t="str">
        <f t="shared" si="582"/>
        <v>69184 44641,57397</v>
      </c>
      <c r="G5327" s="6" t="str">
        <f t="shared" si="583"/>
        <v>44641,5739699074 69184</v>
      </c>
      <c r="H5327" s="6" t="str">
        <f t="shared" si="584"/>
        <v>Dans 69184</v>
      </c>
      <c r="I5327" s="6" t="str">
        <f t="shared" si="587"/>
        <v>Dans 69184</v>
      </c>
      <c r="J5327" s="5" t="str">
        <f t="shared" si="585"/>
        <v/>
      </c>
      <c r="K5327" s="6">
        <v>19</v>
      </c>
      <c r="L5327" s="7">
        <v>6.9444444444444444E-5</v>
      </c>
      <c r="M5327">
        <v>3.8099999999999999E-4</v>
      </c>
      <c r="N5327" s="9" t="str">
        <f t="shared" si="586"/>
        <v>passage possible</v>
      </c>
      <c r="O5327" s="6" t="str">
        <f>IFERROR(VLOOKUP(F5327,TCD!$A$4:$C$362,3,FALSE),"Commune de ramassage")</f>
        <v>Commune de ramassage</v>
      </c>
      <c r="P5327">
        <v>914</v>
      </c>
    </row>
    <row r="5328" spans="1:16" x14ac:dyDescent="0.3">
      <c r="A5328">
        <f t="shared" si="581"/>
        <v>5327</v>
      </c>
      <c r="B5328" t="s">
        <v>30</v>
      </c>
      <c r="C5328" s="8">
        <v>44641.57403935185</v>
      </c>
      <c r="D5328" s="7">
        <f>C5328</f>
        <v>44641.57403935185</v>
      </c>
      <c r="E5328" s="6" t="s">
        <v>39</v>
      </c>
      <c r="F5328" s="6" t="str">
        <f t="shared" si="582"/>
        <v>69184 44641,57404</v>
      </c>
      <c r="G5328" s="6" t="str">
        <f t="shared" si="583"/>
        <v>44641,5740393518 69184</v>
      </c>
      <c r="H5328" s="6" t="str">
        <f t="shared" si="584"/>
        <v>Dans 69184</v>
      </c>
      <c r="I5328" s="6" t="str">
        <f t="shared" si="587"/>
        <v>Dans 69184</v>
      </c>
      <c r="J5328" s="5" t="str">
        <f t="shared" si="585"/>
        <v/>
      </c>
      <c r="K5328" s="6">
        <v>23</v>
      </c>
      <c r="L5328" s="7">
        <v>2.5462962962962961E-4</v>
      </c>
      <c r="M5328">
        <v>1.312E-3</v>
      </c>
      <c r="N5328" s="9" t="str">
        <f t="shared" si="586"/>
        <v>passage possible</v>
      </c>
      <c r="O5328" s="6" t="str">
        <f>IFERROR(VLOOKUP(F5328,TCD!$A$4:$C$362,3,FALSE),"Commune de ramassage")</f>
        <v>Commune de ramassage</v>
      </c>
      <c r="P5328">
        <v>915</v>
      </c>
    </row>
    <row r="5329" spans="1:16" x14ac:dyDescent="0.3">
      <c r="A5329">
        <f t="shared" si="581"/>
        <v>5328</v>
      </c>
      <c r="B5329" t="s">
        <v>30</v>
      </c>
      <c r="C5329" s="8">
        <v>44641.574293981481</v>
      </c>
      <c r="D5329" s="7">
        <f>C5329</f>
        <v>44641.574293981481</v>
      </c>
      <c r="E5329" s="6" t="s">
        <v>39</v>
      </c>
      <c r="F5329" s="6" t="str">
        <f t="shared" si="582"/>
        <v>69184 44641,57429</v>
      </c>
      <c r="G5329" s="6" t="str">
        <f t="shared" si="583"/>
        <v>44641,5742939815 69184</v>
      </c>
      <c r="H5329" s="6" t="str">
        <f t="shared" si="584"/>
        <v>Dans 69184</v>
      </c>
      <c r="I5329" s="6" t="str">
        <f t="shared" si="587"/>
        <v>Dans 69184</v>
      </c>
      <c r="J5329" s="5" t="str">
        <f t="shared" si="585"/>
        <v/>
      </c>
      <c r="K5329" s="6">
        <v>28</v>
      </c>
      <c r="L5329" s="7">
        <v>3.4722222222222222E-5</v>
      </c>
      <c r="M5329">
        <v>1.6699999999999999E-4</v>
      </c>
      <c r="N5329" s="9" t="str">
        <f t="shared" si="586"/>
        <v>passage possible</v>
      </c>
      <c r="O5329" s="6" t="str">
        <f>IFERROR(VLOOKUP(F5329,TCD!$A$4:$C$362,3,FALSE),"Commune de ramassage")</f>
        <v>Commune de ramassage</v>
      </c>
      <c r="P5329">
        <v>916</v>
      </c>
    </row>
    <row r="5330" spans="1:16" x14ac:dyDescent="0.3">
      <c r="A5330">
        <f t="shared" si="581"/>
        <v>5329</v>
      </c>
      <c r="B5330" t="s">
        <v>30</v>
      </c>
      <c r="C5330" s="8">
        <v>44641.574328703704</v>
      </c>
      <c r="D5330" s="7">
        <f>C5330</f>
        <v>44641.574328703704</v>
      </c>
      <c r="E5330" s="6" t="s">
        <v>39</v>
      </c>
      <c r="F5330" s="6" t="str">
        <f t="shared" si="582"/>
        <v>69184 44641,57433</v>
      </c>
      <c r="G5330" s="6" t="str">
        <f t="shared" si="583"/>
        <v>44641,5743287037 69184</v>
      </c>
      <c r="H5330" s="6" t="str">
        <f t="shared" si="584"/>
        <v>Dans 69184</v>
      </c>
      <c r="I5330" s="6" t="str">
        <f t="shared" si="587"/>
        <v>Dans 69184</v>
      </c>
      <c r="J5330" s="5" t="str">
        <f t="shared" si="585"/>
        <v/>
      </c>
      <c r="K5330" s="6">
        <v>29</v>
      </c>
      <c r="L5330" s="7">
        <v>5.3240740740740744E-4</v>
      </c>
      <c r="M5330">
        <v>4.1300000000000001E-4</v>
      </c>
      <c r="N5330" s="9" t="str">
        <f t="shared" si="586"/>
        <v>passage possible</v>
      </c>
      <c r="O5330" s="6" t="str">
        <f>IFERROR(VLOOKUP(F5330,TCD!$A$4:$C$362,3,FALSE),"Commune de ramassage")</f>
        <v>Commune de ramassage</v>
      </c>
      <c r="P5330">
        <v>917</v>
      </c>
    </row>
    <row r="5331" spans="1:16" x14ac:dyDescent="0.3">
      <c r="A5331">
        <f t="shared" si="581"/>
        <v>5330</v>
      </c>
      <c r="B5331" t="s">
        <v>30</v>
      </c>
      <c r="C5331" s="8">
        <v>44641.574861111112</v>
      </c>
      <c r="D5331" s="7">
        <f>C5331</f>
        <v>44641.574861111112</v>
      </c>
      <c r="E5331" s="6" t="s">
        <v>39</v>
      </c>
      <c r="F5331" s="6" t="str">
        <f t="shared" si="582"/>
        <v>69184 44641,57486</v>
      </c>
      <c r="G5331" s="6" t="str">
        <f t="shared" si="583"/>
        <v>44641,5748611111 69184</v>
      </c>
      <c r="H5331" s="6" t="str">
        <f t="shared" si="584"/>
        <v>Dans 69184</v>
      </c>
      <c r="I5331" s="6" t="str">
        <f t="shared" si="587"/>
        <v>Dans 69184</v>
      </c>
      <c r="J5331" s="5" t="str">
        <f t="shared" si="585"/>
        <v/>
      </c>
      <c r="K5331" s="6">
        <v>13</v>
      </c>
      <c r="L5331" s="7">
        <v>1.8518518518518518E-4</v>
      </c>
      <c r="M5331">
        <v>5.8E-5</v>
      </c>
      <c r="N5331" s="9" t="str">
        <f t="shared" si="586"/>
        <v>passage possible</v>
      </c>
      <c r="O5331" s="6" t="str">
        <f>IFERROR(VLOOKUP(F5331,TCD!$A$4:$C$362,3,FALSE),"Commune de ramassage")</f>
        <v>Commune de ramassage</v>
      </c>
      <c r="P5331">
        <v>918</v>
      </c>
    </row>
    <row r="5332" spans="1:16" x14ac:dyDescent="0.3">
      <c r="A5332">
        <f t="shared" si="581"/>
        <v>5331</v>
      </c>
      <c r="B5332" t="s">
        <v>30</v>
      </c>
      <c r="C5332" s="8">
        <v>44641.575046296297</v>
      </c>
      <c r="D5332" s="7">
        <f>C5332</f>
        <v>44641.575046296297</v>
      </c>
      <c r="E5332" s="6" t="s">
        <v>39</v>
      </c>
      <c r="F5332" s="6" t="str">
        <f t="shared" si="582"/>
        <v>69184 44641,57505</v>
      </c>
      <c r="G5332" s="6" t="str">
        <f t="shared" si="583"/>
        <v>44641,5750462963 69184</v>
      </c>
      <c r="H5332" s="6" t="str">
        <f t="shared" si="584"/>
        <v>Dans 69184</v>
      </c>
      <c r="I5332" s="6" t="str">
        <f t="shared" si="587"/>
        <v>Dans 69184</v>
      </c>
      <c r="J5332" s="5" t="str">
        <f t="shared" si="585"/>
        <v/>
      </c>
      <c r="K5332" s="6">
        <v>19</v>
      </c>
      <c r="L5332" s="7">
        <v>3.4722222222222222E-5</v>
      </c>
      <c r="M5332">
        <v>1.0900000000000001E-4</v>
      </c>
      <c r="N5332" s="9" t="str">
        <f t="shared" si="586"/>
        <v>passage possible</v>
      </c>
      <c r="O5332" s="6" t="str">
        <f>IFERROR(VLOOKUP(F5332,TCD!$A$4:$C$362,3,FALSE),"Commune de ramassage")</f>
        <v>Commune de ramassage</v>
      </c>
      <c r="P5332">
        <v>919</v>
      </c>
    </row>
    <row r="5333" spans="1:16" x14ac:dyDescent="0.3">
      <c r="A5333">
        <f t="shared" si="581"/>
        <v>5332</v>
      </c>
      <c r="B5333" t="s">
        <v>30</v>
      </c>
      <c r="C5333" s="8">
        <v>44641.57508101852</v>
      </c>
      <c r="D5333" s="7">
        <f>C5333</f>
        <v>44641.57508101852</v>
      </c>
      <c r="E5333" s="6" t="s">
        <v>39</v>
      </c>
      <c r="F5333" s="6" t="str">
        <f t="shared" si="582"/>
        <v>69184 44641,57508</v>
      </c>
      <c r="G5333" s="6" t="str">
        <f t="shared" si="583"/>
        <v>44641,5750810185 69184</v>
      </c>
      <c r="H5333" s="6" t="str">
        <f t="shared" si="584"/>
        <v>Dans 69184</v>
      </c>
      <c r="I5333" s="6" t="str">
        <f t="shared" si="587"/>
        <v>Dans 69184</v>
      </c>
      <c r="J5333" s="5" t="str">
        <f t="shared" si="585"/>
        <v/>
      </c>
      <c r="K5333" s="6">
        <v>22</v>
      </c>
      <c r="L5333" s="7">
        <v>2.3148148148148147E-5</v>
      </c>
      <c r="M5333">
        <v>1.75E-4</v>
      </c>
      <c r="N5333" s="9" t="str">
        <f t="shared" si="586"/>
        <v>passage possible</v>
      </c>
      <c r="O5333" s="6" t="str">
        <f>IFERROR(VLOOKUP(F5333,TCD!$A$4:$C$362,3,FALSE),"Commune de ramassage")</f>
        <v>Commune de ramassage</v>
      </c>
      <c r="P5333">
        <v>920</v>
      </c>
    </row>
    <row r="5334" spans="1:16" x14ac:dyDescent="0.3">
      <c r="A5334">
        <f t="shared" si="581"/>
        <v>5333</v>
      </c>
      <c r="B5334" t="s">
        <v>30</v>
      </c>
      <c r="C5334" s="8">
        <v>44641.575104166666</v>
      </c>
      <c r="D5334" s="7">
        <f>C5334</f>
        <v>44641.575104166666</v>
      </c>
      <c r="E5334" s="6" t="s">
        <v>39</v>
      </c>
      <c r="F5334" s="6" t="str">
        <f t="shared" si="582"/>
        <v>69184 44641,5751</v>
      </c>
      <c r="G5334" s="6" t="str">
        <f t="shared" si="583"/>
        <v>44641,5751041667 69184</v>
      </c>
      <c r="H5334" s="6" t="str">
        <f t="shared" si="584"/>
        <v>Dans 69184</v>
      </c>
      <c r="I5334" s="6" t="str">
        <f t="shared" si="587"/>
        <v>Dans 69184</v>
      </c>
      <c r="J5334" s="5" t="str">
        <f t="shared" si="585"/>
        <v/>
      </c>
      <c r="K5334" s="6">
        <v>25</v>
      </c>
      <c r="L5334" s="7">
        <v>2.3148148148148146E-4</v>
      </c>
      <c r="M5334">
        <v>1.3129999999999999E-3</v>
      </c>
      <c r="N5334" s="9" t="str">
        <f t="shared" si="586"/>
        <v>passage possible</v>
      </c>
      <c r="O5334" s="6" t="str">
        <f>IFERROR(VLOOKUP(F5334,TCD!$A$4:$C$362,3,FALSE),"Commune de ramassage")</f>
        <v>Commune de ramassage</v>
      </c>
      <c r="P5334">
        <v>921</v>
      </c>
    </row>
    <row r="5335" spans="1:16" x14ac:dyDescent="0.3">
      <c r="A5335">
        <f t="shared" si="581"/>
        <v>5334</v>
      </c>
      <c r="B5335" t="s">
        <v>30</v>
      </c>
      <c r="C5335" s="8">
        <v>44641.575335648151</v>
      </c>
      <c r="D5335" s="7">
        <f>C5335</f>
        <v>44641.575335648151</v>
      </c>
      <c r="E5335" s="6" t="s">
        <v>39</v>
      </c>
      <c r="F5335" s="6" t="str">
        <f t="shared" si="582"/>
        <v>69184 44641,57534</v>
      </c>
      <c r="G5335" s="6" t="str">
        <f t="shared" si="583"/>
        <v>44641,5753356482 69184</v>
      </c>
      <c r="H5335" s="6" t="str">
        <f t="shared" si="584"/>
        <v>Dans 69184</v>
      </c>
      <c r="I5335" s="6" t="str">
        <f t="shared" si="587"/>
        <v>Dans 69184</v>
      </c>
      <c r="J5335" s="5" t="str">
        <f t="shared" si="585"/>
        <v/>
      </c>
      <c r="K5335" s="6">
        <v>20</v>
      </c>
      <c r="L5335" s="7">
        <v>4.6296296296296294E-5</v>
      </c>
      <c r="M5335">
        <v>1.17E-4</v>
      </c>
      <c r="N5335" s="9" t="str">
        <f t="shared" si="586"/>
        <v>passage possible</v>
      </c>
      <c r="O5335" s="6" t="str">
        <f>IFERROR(VLOOKUP(F5335,TCD!$A$4:$C$362,3,FALSE),"Commune de ramassage")</f>
        <v>Commune de ramassage</v>
      </c>
      <c r="P5335">
        <v>922</v>
      </c>
    </row>
    <row r="5336" spans="1:16" x14ac:dyDescent="0.3">
      <c r="A5336">
        <f t="shared" si="581"/>
        <v>5335</v>
      </c>
      <c r="B5336" t="s">
        <v>30</v>
      </c>
      <c r="C5336" s="8">
        <v>44641.575381944444</v>
      </c>
      <c r="D5336" s="7">
        <f>C5336</f>
        <v>44641.575381944444</v>
      </c>
      <c r="E5336" s="6" t="s">
        <v>39</v>
      </c>
      <c r="F5336" s="6" t="str">
        <f t="shared" si="582"/>
        <v>69184 44641,57538</v>
      </c>
      <c r="G5336" s="6" t="str">
        <f t="shared" si="583"/>
        <v>44641,5753819444 69184</v>
      </c>
      <c r="H5336" s="6" t="str">
        <f t="shared" si="584"/>
        <v>Dans 69184</v>
      </c>
      <c r="I5336" s="6" t="str">
        <f t="shared" si="587"/>
        <v>Dans 69184</v>
      </c>
      <c r="J5336" s="5" t="str">
        <f t="shared" si="585"/>
        <v/>
      </c>
      <c r="K5336" s="6">
        <v>18</v>
      </c>
      <c r="L5336" s="7">
        <v>1.7361111111111112E-4</v>
      </c>
      <c r="M5336">
        <v>5.2599999999999999E-4</v>
      </c>
      <c r="N5336" s="9" t="str">
        <f t="shared" si="586"/>
        <v>passage possible</v>
      </c>
      <c r="O5336" s="6" t="str">
        <f>IFERROR(VLOOKUP(F5336,TCD!$A$4:$C$362,3,FALSE),"Commune de ramassage")</f>
        <v>Commune de ramassage</v>
      </c>
      <c r="P5336">
        <v>923</v>
      </c>
    </row>
    <row r="5337" spans="1:16" x14ac:dyDescent="0.3">
      <c r="A5337">
        <f t="shared" si="581"/>
        <v>5336</v>
      </c>
      <c r="B5337" t="s">
        <v>30</v>
      </c>
      <c r="C5337" s="8">
        <v>44641.575555555559</v>
      </c>
      <c r="D5337" s="7">
        <f>C5337</f>
        <v>44641.575555555559</v>
      </c>
      <c r="E5337" s="6" t="s">
        <v>39</v>
      </c>
      <c r="F5337" s="6" t="str">
        <f t="shared" si="582"/>
        <v>69184 44641,57556</v>
      </c>
      <c r="G5337" s="6" t="str">
        <f t="shared" si="583"/>
        <v>44641,5755555556 69184</v>
      </c>
      <c r="H5337" s="6" t="str">
        <f t="shared" si="584"/>
        <v>Dans 69184</v>
      </c>
      <c r="I5337" s="6" t="str">
        <f t="shared" si="587"/>
        <v>Dans 69184</v>
      </c>
      <c r="J5337" s="5" t="str">
        <f t="shared" si="585"/>
        <v/>
      </c>
      <c r="K5337" s="6">
        <v>25</v>
      </c>
      <c r="L5337" s="7">
        <v>2.3148148148148147E-5</v>
      </c>
      <c r="M5337">
        <v>1.3999999999999999E-4</v>
      </c>
      <c r="N5337" s="9" t="str">
        <f t="shared" si="586"/>
        <v>passage possible</v>
      </c>
      <c r="O5337" s="6" t="str">
        <f>IFERROR(VLOOKUP(F5337,TCD!$A$4:$C$362,3,FALSE),"Commune de ramassage")</f>
        <v>Commune de ramassage</v>
      </c>
      <c r="P5337">
        <v>924</v>
      </c>
    </row>
    <row r="5338" spans="1:16" x14ac:dyDescent="0.3">
      <c r="A5338">
        <f t="shared" si="581"/>
        <v>5337</v>
      </c>
      <c r="B5338" t="s">
        <v>30</v>
      </c>
      <c r="C5338" s="8">
        <v>44641.575578703705</v>
      </c>
      <c r="D5338" s="7">
        <f>C5338</f>
        <v>44641.575578703705</v>
      </c>
      <c r="E5338" s="6" t="s">
        <v>39</v>
      </c>
      <c r="F5338" s="6" t="str">
        <f t="shared" si="582"/>
        <v>69184 44641,57558</v>
      </c>
      <c r="G5338" s="6" t="str">
        <f t="shared" si="583"/>
        <v>44641,5755787037 69184</v>
      </c>
      <c r="H5338" s="6" t="str">
        <f t="shared" si="584"/>
        <v>Dans 69184</v>
      </c>
      <c r="I5338" s="6" t="str">
        <f t="shared" si="587"/>
        <v>Dans 69184</v>
      </c>
      <c r="J5338" s="5" t="str">
        <f t="shared" si="585"/>
        <v/>
      </c>
      <c r="K5338" s="6">
        <v>24</v>
      </c>
      <c r="L5338" s="7">
        <v>2.3148148148148147E-5</v>
      </c>
      <c r="M5338">
        <v>9.8999999999999994E-5</v>
      </c>
      <c r="N5338" s="9" t="str">
        <f t="shared" si="586"/>
        <v>passage possible</v>
      </c>
      <c r="O5338" s="6" t="str">
        <f>IFERROR(VLOOKUP(F5338,TCD!$A$4:$C$362,3,FALSE),"Commune de ramassage")</f>
        <v>Commune de ramassage</v>
      </c>
      <c r="P5338">
        <v>925</v>
      </c>
    </row>
    <row r="5339" spans="1:16" x14ac:dyDescent="0.3">
      <c r="A5339">
        <f t="shared" si="581"/>
        <v>5338</v>
      </c>
      <c r="B5339" t="s">
        <v>30</v>
      </c>
      <c r="C5339" s="8">
        <v>44641.575601851851</v>
      </c>
      <c r="D5339" s="7">
        <f>C5339</f>
        <v>44641.575601851851</v>
      </c>
      <c r="E5339" s="6" t="s">
        <v>39</v>
      </c>
      <c r="F5339" s="6" t="str">
        <f t="shared" si="582"/>
        <v>69184 44641,5756</v>
      </c>
      <c r="G5339" s="6" t="str">
        <f t="shared" si="583"/>
        <v>44641,5756018519 69184</v>
      </c>
      <c r="H5339" s="6" t="str">
        <f t="shared" si="584"/>
        <v>Dans 69184</v>
      </c>
      <c r="I5339" s="6" t="str">
        <f t="shared" si="587"/>
        <v>Dans 69184</v>
      </c>
      <c r="J5339" s="5" t="str">
        <f t="shared" si="585"/>
        <v/>
      </c>
      <c r="K5339" s="6">
        <v>29</v>
      </c>
      <c r="L5339" s="7">
        <v>2.3148148148148147E-5</v>
      </c>
      <c r="M5339">
        <v>1.8E-5</v>
      </c>
      <c r="N5339" s="9" t="str">
        <f t="shared" si="586"/>
        <v>passage possible</v>
      </c>
      <c r="O5339" s="6" t="str">
        <f>IFERROR(VLOOKUP(F5339,TCD!$A$4:$C$362,3,FALSE),"Commune de ramassage")</f>
        <v>Commune de ramassage</v>
      </c>
      <c r="P5339">
        <v>926</v>
      </c>
    </row>
    <row r="5340" spans="1:16" x14ac:dyDescent="0.3">
      <c r="A5340">
        <f t="shared" si="581"/>
        <v>5339</v>
      </c>
      <c r="B5340" t="s">
        <v>30</v>
      </c>
      <c r="C5340" s="8">
        <v>44641.575624999998</v>
      </c>
      <c r="D5340" s="7">
        <f>C5340</f>
        <v>44641.575624999998</v>
      </c>
      <c r="E5340" s="6" t="s">
        <v>39</v>
      </c>
      <c r="F5340" s="6" t="str">
        <f t="shared" si="582"/>
        <v>69184 44641,57563</v>
      </c>
      <c r="G5340" s="6" t="str">
        <f t="shared" si="583"/>
        <v>44641,575625 69184</v>
      </c>
      <c r="H5340" s="6" t="str">
        <f t="shared" si="584"/>
        <v>Dans 69184</v>
      </c>
      <c r="I5340" s="6" t="str">
        <f t="shared" si="587"/>
        <v>Dans 69184</v>
      </c>
      <c r="J5340" s="5" t="str">
        <f t="shared" si="585"/>
        <v/>
      </c>
      <c r="K5340" s="6">
        <v>27</v>
      </c>
      <c r="L5340" s="7">
        <v>1.5046296296296297E-4</v>
      </c>
      <c r="M5340">
        <v>1.8200000000000001E-4</v>
      </c>
      <c r="N5340" s="9" t="str">
        <f t="shared" si="586"/>
        <v>passage possible</v>
      </c>
      <c r="O5340" s="6" t="str">
        <f>IFERROR(VLOOKUP(F5340,TCD!$A$4:$C$362,3,FALSE),"Commune de ramassage")</f>
        <v>Commune de ramassage</v>
      </c>
      <c r="P5340">
        <v>927</v>
      </c>
    </row>
    <row r="5341" spans="1:16" x14ac:dyDescent="0.3">
      <c r="A5341">
        <f t="shared" si="581"/>
        <v>5340</v>
      </c>
      <c r="B5341" t="s">
        <v>30</v>
      </c>
      <c r="C5341" s="8">
        <v>44641.575775462959</v>
      </c>
      <c r="D5341" s="7">
        <f>C5341</f>
        <v>44641.575775462959</v>
      </c>
      <c r="E5341" s="6" t="s">
        <v>39</v>
      </c>
      <c r="F5341" s="6" t="str">
        <f t="shared" si="582"/>
        <v>69184 44641,57578</v>
      </c>
      <c r="G5341" s="6" t="str">
        <f t="shared" si="583"/>
        <v>44641,575775463 69184</v>
      </c>
      <c r="H5341" s="6" t="str">
        <f t="shared" si="584"/>
        <v>Dans 69184</v>
      </c>
      <c r="I5341" s="6" t="str">
        <f t="shared" si="587"/>
        <v>Dans 69184</v>
      </c>
      <c r="J5341" s="5" t="str">
        <f t="shared" si="585"/>
        <v/>
      </c>
      <c r="K5341" s="6">
        <v>32</v>
      </c>
      <c r="L5341" s="7">
        <v>3.4722222222222222E-5</v>
      </c>
      <c r="M5341">
        <v>2.33E-4</v>
      </c>
      <c r="N5341" s="9" t="str">
        <f t="shared" si="586"/>
        <v>passage possible</v>
      </c>
      <c r="O5341" s="6" t="str">
        <f>IFERROR(VLOOKUP(F5341,TCD!$A$4:$C$362,3,FALSE),"Commune de ramassage")</f>
        <v>Commune de ramassage</v>
      </c>
      <c r="P5341">
        <v>928</v>
      </c>
    </row>
    <row r="5342" spans="1:16" x14ac:dyDescent="0.3">
      <c r="A5342">
        <f t="shared" si="581"/>
        <v>5341</v>
      </c>
      <c r="B5342" t="s">
        <v>30</v>
      </c>
      <c r="C5342" s="8">
        <v>44641.575810185182</v>
      </c>
      <c r="D5342" s="7">
        <f>C5342</f>
        <v>44641.575810185182</v>
      </c>
      <c r="E5342" s="6" t="s">
        <v>39</v>
      </c>
      <c r="F5342" s="6" t="str">
        <f t="shared" si="582"/>
        <v>69184 44641,57581</v>
      </c>
      <c r="G5342" s="6" t="str">
        <f t="shared" si="583"/>
        <v>44641,5758101852 69184</v>
      </c>
      <c r="H5342" s="6" t="str">
        <f t="shared" si="584"/>
        <v>Dans 69184</v>
      </c>
      <c r="I5342" s="6" t="str">
        <f t="shared" si="587"/>
        <v>Dans 69184</v>
      </c>
      <c r="J5342" s="5" t="str">
        <f t="shared" si="585"/>
        <v/>
      </c>
      <c r="K5342" s="6">
        <v>33</v>
      </c>
      <c r="L5342" s="7">
        <v>7.175925925925927E-4</v>
      </c>
      <c r="M5342">
        <v>1.9680000000000001E-3</v>
      </c>
      <c r="N5342" s="9" t="str">
        <f t="shared" si="586"/>
        <v>passage possible</v>
      </c>
      <c r="O5342" s="6" t="str">
        <f>IFERROR(VLOOKUP(F5342,TCD!$A$4:$C$362,3,FALSE),"Commune de ramassage")</f>
        <v>Commune de ramassage</v>
      </c>
      <c r="P5342">
        <v>929</v>
      </c>
    </row>
    <row r="5343" spans="1:16" x14ac:dyDescent="0.3">
      <c r="A5343">
        <f t="shared" si="581"/>
        <v>5342</v>
      </c>
      <c r="B5343" t="s">
        <v>30</v>
      </c>
      <c r="C5343" s="8">
        <v>44641.576527777775</v>
      </c>
      <c r="D5343" s="7">
        <f>C5343</f>
        <v>44641.576527777775</v>
      </c>
      <c r="E5343" s="6" t="s">
        <v>39</v>
      </c>
      <c r="F5343" s="6" t="str">
        <f t="shared" si="582"/>
        <v>69184 44641,57653</v>
      </c>
      <c r="G5343" s="6" t="str">
        <f t="shared" si="583"/>
        <v>44641,5765277778 69184</v>
      </c>
      <c r="H5343" s="6" t="str">
        <f t="shared" si="584"/>
        <v>Dans 69184</v>
      </c>
      <c r="I5343" s="6" t="str">
        <f t="shared" si="587"/>
        <v>Dans 69184</v>
      </c>
      <c r="J5343" s="5" t="str">
        <f t="shared" si="585"/>
        <v/>
      </c>
      <c r="K5343" s="6">
        <v>14</v>
      </c>
      <c r="L5343" s="7">
        <v>1.1574074074074073E-5</v>
      </c>
      <c r="M5343">
        <v>5.5000000000000002E-5</v>
      </c>
      <c r="N5343" s="9" t="str">
        <f t="shared" si="586"/>
        <v>passage possible</v>
      </c>
      <c r="O5343" s="6" t="str">
        <f>IFERROR(VLOOKUP(F5343,TCD!$A$4:$C$362,3,FALSE),"Commune de ramassage")</f>
        <v>Commune de ramassage</v>
      </c>
      <c r="P5343">
        <v>930</v>
      </c>
    </row>
    <row r="5344" spans="1:16" x14ac:dyDescent="0.3">
      <c r="A5344">
        <f t="shared" si="581"/>
        <v>5343</v>
      </c>
      <c r="B5344" t="s">
        <v>30</v>
      </c>
      <c r="C5344" s="8">
        <v>44641.576539351852</v>
      </c>
      <c r="D5344" s="7">
        <f>C5344</f>
        <v>44641.576539351852</v>
      </c>
      <c r="E5344" s="6" t="s">
        <v>39</v>
      </c>
      <c r="F5344" s="6" t="str">
        <f t="shared" si="582"/>
        <v>69184 44641,57654</v>
      </c>
      <c r="G5344" s="6" t="str">
        <f t="shared" si="583"/>
        <v>44641,5765393519 69184</v>
      </c>
      <c r="H5344" s="6" t="str">
        <f t="shared" si="584"/>
        <v>Dans 69184</v>
      </c>
      <c r="I5344" s="6" t="str">
        <f t="shared" si="587"/>
        <v>Dans 69184</v>
      </c>
      <c r="J5344" s="5" t="str">
        <f t="shared" si="585"/>
        <v/>
      </c>
      <c r="K5344" s="6">
        <v>12</v>
      </c>
      <c r="L5344" s="7">
        <v>4.6296296296296294E-5</v>
      </c>
      <c r="M5344">
        <v>5.0000000000000004E-6</v>
      </c>
      <c r="N5344" s="9" t="str">
        <f t="shared" si="586"/>
        <v>passage possible</v>
      </c>
      <c r="O5344" s="6" t="str">
        <f>IFERROR(VLOOKUP(F5344,TCD!$A$4:$C$362,3,FALSE),"Commune de ramassage")</f>
        <v>Commune de ramassage</v>
      </c>
      <c r="P5344">
        <v>931</v>
      </c>
    </row>
    <row r="5345" spans="1:16" x14ac:dyDescent="0.3">
      <c r="A5345">
        <f t="shared" si="581"/>
        <v>5344</v>
      </c>
      <c r="B5345" t="s">
        <v>30</v>
      </c>
      <c r="C5345" s="8">
        <v>44641.576585648145</v>
      </c>
      <c r="D5345" s="7">
        <f>C5345</f>
        <v>44641.576585648145</v>
      </c>
      <c r="E5345" s="6" t="s">
        <v>39</v>
      </c>
      <c r="F5345" s="6" t="str">
        <f t="shared" si="582"/>
        <v>69184 44641,57659</v>
      </c>
      <c r="G5345" s="6" t="str">
        <f t="shared" si="583"/>
        <v>44641,5765856481 69184</v>
      </c>
      <c r="H5345" s="6" t="str">
        <f t="shared" si="584"/>
        <v>Dans 69184</v>
      </c>
      <c r="I5345" s="6" t="str">
        <f t="shared" si="587"/>
        <v>Dans 69184</v>
      </c>
      <c r="J5345" s="5" t="str">
        <f t="shared" si="585"/>
        <v/>
      </c>
      <c r="K5345" s="6">
        <v>13</v>
      </c>
      <c r="L5345" s="7">
        <v>2.3148148148148147E-5</v>
      </c>
      <c r="M5345">
        <v>-3.4999999999999997E-5</v>
      </c>
      <c r="N5345" s="9" t="str">
        <f t="shared" si="586"/>
        <v>passage possible</v>
      </c>
      <c r="O5345" s="6" t="str">
        <f>IFERROR(VLOOKUP(F5345,TCD!$A$4:$C$362,3,FALSE),"Commune de ramassage")</f>
        <v>Commune de ramassage</v>
      </c>
      <c r="P5345">
        <v>932</v>
      </c>
    </row>
    <row r="5346" spans="1:16" x14ac:dyDescent="0.3">
      <c r="A5346">
        <f t="shared" si="581"/>
        <v>5345</v>
      </c>
      <c r="B5346" t="s">
        <v>30</v>
      </c>
      <c r="C5346" s="8">
        <v>44641.576608796298</v>
      </c>
      <c r="D5346" s="7">
        <f>C5346</f>
        <v>44641.576608796298</v>
      </c>
      <c r="E5346" s="6" t="s">
        <v>39</v>
      </c>
      <c r="F5346" s="6" t="str">
        <f t="shared" si="582"/>
        <v>69184 44641,57661</v>
      </c>
      <c r="G5346" s="6" t="str">
        <f t="shared" si="583"/>
        <v>44641,5766087963 69184</v>
      </c>
      <c r="H5346" s="6" t="str">
        <f t="shared" si="584"/>
        <v>Dans 69184</v>
      </c>
      <c r="I5346" s="6" t="str">
        <f t="shared" si="587"/>
        <v>Dans 69184</v>
      </c>
      <c r="J5346" s="5" t="str">
        <f t="shared" si="585"/>
        <v/>
      </c>
      <c r="K5346" s="6">
        <v>16</v>
      </c>
      <c r="L5346" s="7">
        <v>1.6203703703703703E-4</v>
      </c>
      <c r="M5346">
        <v>-7.6800000000000002E-4</v>
      </c>
      <c r="N5346" s="9" t="str">
        <f t="shared" si="586"/>
        <v>passage possible</v>
      </c>
      <c r="O5346" s="6" t="str">
        <f>IFERROR(VLOOKUP(F5346,TCD!$A$4:$C$362,3,FALSE),"Commune de ramassage")</f>
        <v>Commune de ramassage</v>
      </c>
      <c r="P5346">
        <v>933</v>
      </c>
    </row>
    <row r="5347" spans="1:16" x14ac:dyDescent="0.3">
      <c r="A5347">
        <f t="shared" si="581"/>
        <v>5346</v>
      </c>
      <c r="B5347" t="s">
        <v>30</v>
      </c>
      <c r="C5347" s="8">
        <v>44641.576770833337</v>
      </c>
      <c r="D5347" s="7">
        <f>C5347</f>
        <v>44641.576770833337</v>
      </c>
      <c r="E5347" s="6" t="s">
        <v>39</v>
      </c>
      <c r="F5347" s="6" t="str">
        <f t="shared" si="582"/>
        <v>69184 44641,57677</v>
      </c>
      <c r="G5347" s="6" t="str">
        <f t="shared" si="583"/>
        <v>44641,5767708333 69184</v>
      </c>
      <c r="H5347" s="6" t="str">
        <f t="shared" si="584"/>
        <v>Dans 69184</v>
      </c>
      <c r="I5347" s="6" t="str">
        <f t="shared" si="587"/>
        <v>Dans 69184</v>
      </c>
      <c r="J5347" s="5" t="str">
        <f t="shared" si="585"/>
        <v/>
      </c>
      <c r="K5347" s="6">
        <v>30</v>
      </c>
      <c r="L5347" s="7">
        <v>4.8611111111111104E-4</v>
      </c>
      <c r="M5347">
        <v>-1.5449999999999999E-3</v>
      </c>
      <c r="N5347" s="9" t="str">
        <f t="shared" si="586"/>
        <v>passage possible</v>
      </c>
      <c r="O5347" s="6" t="str">
        <f>IFERROR(VLOOKUP(F5347,TCD!$A$4:$C$362,3,FALSE),"Commune de ramassage")</f>
        <v>Commune de ramassage</v>
      </c>
      <c r="P5347">
        <v>934</v>
      </c>
    </row>
    <row r="5348" spans="1:16" x14ac:dyDescent="0.3">
      <c r="A5348">
        <f t="shared" si="581"/>
        <v>5347</v>
      </c>
      <c r="B5348" t="s">
        <v>30</v>
      </c>
      <c r="C5348" s="8">
        <v>44641.577256944445</v>
      </c>
      <c r="D5348" s="7">
        <f>C5348</f>
        <v>44641.577256944445</v>
      </c>
      <c r="E5348" s="6" t="s">
        <v>39</v>
      </c>
      <c r="F5348" s="6" t="str">
        <f t="shared" si="582"/>
        <v>69184 44641,57726</v>
      </c>
      <c r="G5348" s="6" t="str">
        <f t="shared" si="583"/>
        <v>44641,5772569444 69184</v>
      </c>
      <c r="H5348" s="6" t="str">
        <f t="shared" si="584"/>
        <v>Dans 69184</v>
      </c>
      <c r="I5348" s="6" t="str">
        <f t="shared" si="587"/>
        <v>Dans 69184</v>
      </c>
      <c r="J5348" s="5" t="str">
        <f t="shared" si="585"/>
        <v/>
      </c>
      <c r="K5348" s="6">
        <v>29</v>
      </c>
      <c r="L5348" s="7">
        <v>4.3981481481481481E-4</v>
      </c>
      <c r="M5348">
        <v>-2.532E-3</v>
      </c>
      <c r="N5348" s="9" t="str">
        <f t="shared" si="586"/>
        <v>passage possible</v>
      </c>
      <c r="O5348" s="6" t="str">
        <f>IFERROR(VLOOKUP(F5348,TCD!$A$4:$C$362,3,FALSE),"Commune de ramassage")</f>
        <v>Commune de ramassage</v>
      </c>
      <c r="P5348">
        <v>935</v>
      </c>
    </row>
    <row r="5349" spans="1:16" x14ac:dyDescent="0.3">
      <c r="A5349">
        <f t="shared" si="581"/>
        <v>5348</v>
      </c>
      <c r="B5349" t="s">
        <v>30</v>
      </c>
      <c r="C5349" s="8">
        <v>44641.577696759261</v>
      </c>
      <c r="D5349" s="7">
        <f>C5349</f>
        <v>44641.577696759261</v>
      </c>
      <c r="E5349" s="6" t="s">
        <v>39</v>
      </c>
      <c r="F5349" s="6" t="str">
        <f t="shared" si="582"/>
        <v>69184 44641,5777</v>
      </c>
      <c r="G5349" s="6" t="str">
        <f t="shared" si="583"/>
        <v>44641,5776967593 69184</v>
      </c>
      <c r="H5349" s="6" t="str">
        <f t="shared" si="584"/>
        <v>Dans 69184</v>
      </c>
      <c r="I5349" s="6" t="str">
        <f t="shared" si="587"/>
        <v>Dans 69184</v>
      </c>
      <c r="J5349" s="5" t="str">
        <f t="shared" si="585"/>
        <v/>
      </c>
      <c r="K5349" s="6">
        <v>28</v>
      </c>
      <c r="L5349" s="7">
        <v>3.4722222222222222E-5</v>
      </c>
      <c r="M5349">
        <v>-6.0000000000000002E-6</v>
      </c>
      <c r="N5349" s="9" t="str">
        <f t="shared" si="586"/>
        <v>passage possible</v>
      </c>
      <c r="O5349" s="6" t="str">
        <f>IFERROR(VLOOKUP(F5349,TCD!$A$4:$C$362,3,FALSE),"Commune de ramassage")</f>
        <v>Commune de ramassage</v>
      </c>
      <c r="P5349">
        <v>936</v>
      </c>
    </row>
    <row r="5350" spans="1:16" x14ac:dyDescent="0.3">
      <c r="A5350">
        <f t="shared" si="581"/>
        <v>5349</v>
      </c>
      <c r="B5350" t="s">
        <v>30</v>
      </c>
      <c r="C5350" s="8">
        <v>44641.577731481484</v>
      </c>
      <c r="D5350" s="7">
        <f>C5350</f>
        <v>44641.577731481484</v>
      </c>
      <c r="E5350" s="6" t="s">
        <v>39</v>
      </c>
      <c r="F5350" s="6" t="str">
        <f t="shared" si="582"/>
        <v>69184 44641,57773</v>
      </c>
      <c r="G5350" s="6" t="str">
        <f t="shared" si="583"/>
        <v>44641,5777314815 69184</v>
      </c>
      <c r="H5350" s="6" t="str">
        <f t="shared" si="584"/>
        <v>Dans 69184</v>
      </c>
      <c r="I5350" s="6" t="str">
        <f t="shared" si="587"/>
        <v>Dans 69184</v>
      </c>
      <c r="J5350" s="5" t="str">
        <f t="shared" si="585"/>
        <v/>
      </c>
      <c r="K5350" s="6">
        <v>28</v>
      </c>
      <c r="L5350" s="7">
        <v>1.3888888888888889E-4</v>
      </c>
      <c r="M5350">
        <v>1.46E-4</v>
      </c>
      <c r="N5350" s="9" t="str">
        <f t="shared" si="586"/>
        <v>passage possible</v>
      </c>
      <c r="O5350" s="6" t="str">
        <f>IFERROR(VLOOKUP(F5350,TCD!$A$4:$C$362,3,FALSE),"Commune de ramassage")</f>
        <v>Commune de ramassage</v>
      </c>
      <c r="P5350">
        <v>937</v>
      </c>
    </row>
    <row r="5351" spans="1:16" x14ac:dyDescent="0.3">
      <c r="A5351">
        <f t="shared" si="581"/>
        <v>5350</v>
      </c>
      <c r="B5351" t="s">
        <v>30</v>
      </c>
      <c r="C5351" s="8">
        <v>44641.577870370369</v>
      </c>
      <c r="D5351" s="7">
        <f>C5351</f>
        <v>44641.577870370369</v>
      </c>
      <c r="E5351" s="6" t="s">
        <v>39</v>
      </c>
      <c r="F5351" s="6" t="str">
        <f t="shared" si="582"/>
        <v>69184 44641,57787</v>
      </c>
      <c r="G5351" s="6" t="str">
        <f t="shared" si="583"/>
        <v>44641,5778703704 69184</v>
      </c>
      <c r="H5351" s="6" t="str">
        <f t="shared" si="584"/>
        <v>Dans 69184</v>
      </c>
      <c r="I5351" s="6" t="str">
        <f t="shared" si="587"/>
        <v>Dans 69184</v>
      </c>
      <c r="J5351" s="5" t="str">
        <f t="shared" si="585"/>
        <v/>
      </c>
      <c r="K5351" s="6">
        <v>25</v>
      </c>
      <c r="L5351" s="7">
        <v>2.3148148148148147E-5</v>
      </c>
      <c r="M5351">
        <v>-1.3999999999999999E-4</v>
      </c>
      <c r="N5351" s="9" t="str">
        <f t="shared" si="586"/>
        <v>passage possible</v>
      </c>
      <c r="O5351" s="6" t="str">
        <f>IFERROR(VLOOKUP(F5351,TCD!$A$4:$C$362,3,FALSE),"Commune de ramassage")</f>
        <v>Commune de ramassage</v>
      </c>
      <c r="P5351">
        <v>938</v>
      </c>
    </row>
    <row r="5352" spans="1:16" x14ac:dyDescent="0.3">
      <c r="A5352">
        <f t="shared" si="581"/>
        <v>5351</v>
      </c>
      <c r="B5352" t="s">
        <v>30</v>
      </c>
      <c r="C5352" s="8">
        <v>44641.577893518515</v>
      </c>
      <c r="D5352" s="7">
        <f>C5352</f>
        <v>44641.577893518515</v>
      </c>
      <c r="E5352" s="6" t="s">
        <v>39</v>
      </c>
      <c r="F5352" s="6" t="str">
        <f t="shared" si="582"/>
        <v>69184 44641,57789</v>
      </c>
      <c r="G5352" s="6" t="str">
        <f t="shared" si="583"/>
        <v>44641,5778935185 69184</v>
      </c>
      <c r="H5352" s="6" t="str">
        <f t="shared" si="584"/>
        <v>Dans 69184</v>
      </c>
      <c r="I5352" s="6" t="str">
        <f t="shared" si="587"/>
        <v>Dans 69184</v>
      </c>
      <c r="J5352" s="5" t="str">
        <f t="shared" si="585"/>
        <v/>
      </c>
      <c r="K5352" s="6">
        <v>25</v>
      </c>
      <c r="L5352" s="7">
        <v>1.7361111111111112E-4</v>
      </c>
      <c r="M5352">
        <v>-2.0000000000000001E-4</v>
      </c>
      <c r="N5352" s="9" t="str">
        <f t="shared" si="586"/>
        <v>passage possible</v>
      </c>
      <c r="O5352" s="6" t="str">
        <f>IFERROR(VLOOKUP(F5352,TCD!$A$4:$C$362,3,FALSE),"Commune de ramassage")</f>
        <v>Commune de ramassage</v>
      </c>
      <c r="P5352">
        <v>939</v>
      </c>
    </row>
    <row r="5353" spans="1:16" x14ac:dyDescent="0.3">
      <c r="A5353">
        <f t="shared" si="581"/>
        <v>5352</v>
      </c>
      <c r="B5353" t="s">
        <v>30</v>
      </c>
      <c r="C5353" s="8">
        <v>44641.578067129631</v>
      </c>
      <c r="D5353" s="7">
        <f>C5353</f>
        <v>44641.578067129631</v>
      </c>
      <c r="E5353" s="6" t="s">
        <v>39</v>
      </c>
      <c r="F5353" s="6" t="str">
        <f t="shared" si="582"/>
        <v>69184 44641,57807</v>
      </c>
      <c r="G5353" s="6" t="str">
        <f t="shared" si="583"/>
        <v>44641,5780671296 69184</v>
      </c>
      <c r="H5353" s="6" t="str">
        <f t="shared" si="584"/>
        <v>Dans 69184</v>
      </c>
      <c r="I5353" s="6" t="str">
        <f t="shared" si="587"/>
        <v>Dans 69184</v>
      </c>
      <c r="J5353" s="5" t="str">
        <f t="shared" si="585"/>
        <v/>
      </c>
      <c r="K5353" s="6">
        <v>10</v>
      </c>
      <c r="L5353" s="7">
        <v>8.1018518518518516E-5</v>
      </c>
      <c r="M5353">
        <v>4.1999999999999998E-5</v>
      </c>
      <c r="N5353" s="9" t="str">
        <f t="shared" si="586"/>
        <v>passage possible</v>
      </c>
      <c r="O5353" s="6" t="str">
        <f>IFERROR(VLOOKUP(F5353,TCD!$A$4:$C$362,3,FALSE),"Commune de ramassage")</f>
        <v>Commune de ramassage</v>
      </c>
      <c r="P5353">
        <v>940</v>
      </c>
    </row>
    <row r="5354" spans="1:16" x14ac:dyDescent="0.3">
      <c r="A5354">
        <f t="shared" si="581"/>
        <v>5353</v>
      </c>
      <c r="B5354" t="s">
        <v>30</v>
      </c>
      <c r="C5354" s="8">
        <v>44641.578148148146</v>
      </c>
      <c r="D5354" s="7">
        <f>C5354</f>
        <v>44641.578148148146</v>
      </c>
      <c r="E5354" s="6" t="s">
        <v>39</v>
      </c>
      <c r="F5354" s="6" t="str">
        <f t="shared" si="582"/>
        <v>69184 44641,57815</v>
      </c>
      <c r="G5354" s="6" t="str">
        <f t="shared" si="583"/>
        <v>44641,5781481481 69184</v>
      </c>
      <c r="H5354" s="6" t="str">
        <f t="shared" si="584"/>
        <v>Dans 69184</v>
      </c>
      <c r="I5354" s="6" t="str">
        <f t="shared" si="587"/>
        <v>Dans 69184</v>
      </c>
      <c r="J5354" s="5" t="str">
        <f t="shared" si="585"/>
        <v/>
      </c>
      <c r="K5354" s="6">
        <v>19</v>
      </c>
      <c r="L5354" s="7">
        <v>5.7870370370370366E-5</v>
      </c>
      <c r="M5354">
        <v>2.05E-4</v>
      </c>
      <c r="N5354" s="9" t="str">
        <f t="shared" si="586"/>
        <v>passage possible</v>
      </c>
      <c r="O5354" s="6" t="str">
        <f>IFERROR(VLOOKUP(F5354,TCD!$A$4:$C$362,3,FALSE),"Commune de ramassage")</f>
        <v>Commune de ramassage</v>
      </c>
      <c r="P5354">
        <v>941</v>
      </c>
    </row>
    <row r="5355" spans="1:16" x14ac:dyDescent="0.3">
      <c r="A5355">
        <f t="shared" si="581"/>
        <v>5354</v>
      </c>
      <c r="B5355" t="s">
        <v>30</v>
      </c>
      <c r="C5355" s="8">
        <v>44641.578206018516</v>
      </c>
      <c r="D5355" s="7">
        <f>C5355</f>
        <v>44641.578206018516</v>
      </c>
      <c r="E5355" s="6" t="s">
        <v>39</v>
      </c>
      <c r="F5355" s="6" t="str">
        <f t="shared" si="582"/>
        <v>69184 44641,57821</v>
      </c>
      <c r="G5355" s="6" t="str">
        <f t="shared" si="583"/>
        <v>44641,5782060185 69184</v>
      </c>
      <c r="H5355" s="6" t="str">
        <f t="shared" si="584"/>
        <v>Dans 69184</v>
      </c>
      <c r="I5355" s="6" t="str">
        <f t="shared" si="587"/>
        <v>Dans 69184</v>
      </c>
      <c r="J5355" s="5" t="str">
        <f t="shared" si="585"/>
        <v/>
      </c>
      <c r="K5355" s="6">
        <v>19</v>
      </c>
      <c r="L5355" s="7">
        <v>5.7870370370370366E-5</v>
      </c>
      <c r="M5355">
        <v>2.4800000000000001E-4</v>
      </c>
      <c r="N5355" s="9" t="str">
        <f t="shared" si="586"/>
        <v>passage possible</v>
      </c>
      <c r="O5355" s="6" t="str">
        <f>IFERROR(VLOOKUP(F5355,TCD!$A$4:$C$362,3,FALSE),"Commune de ramassage")</f>
        <v>Commune de ramassage</v>
      </c>
      <c r="P5355">
        <v>942</v>
      </c>
    </row>
    <row r="5356" spans="1:16" x14ac:dyDescent="0.3">
      <c r="A5356">
        <f t="shared" si="581"/>
        <v>5355</v>
      </c>
      <c r="B5356" t="s">
        <v>30</v>
      </c>
      <c r="C5356" s="8">
        <v>44641.578263888892</v>
      </c>
      <c r="D5356" s="7">
        <f>C5356</f>
        <v>44641.578263888892</v>
      </c>
      <c r="E5356" s="6" t="s">
        <v>39</v>
      </c>
      <c r="F5356" s="6" t="str">
        <f t="shared" si="582"/>
        <v>69184 44641,57826</v>
      </c>
      <c r="G5356" s="6" t="str">
        <f t="shared" si="583"/>
        <v>44641,5782638889 69184</v>
      </c>
      <c r="H5356" s="6" t="str">
        <f t="shared" si="584"/>
        <v>Dans 69184</v>
      </c>
      <c r="I5356" s="6" t="str">
        <f t="shared" si="587"/>
        <v>Dans 69184</v>
      </c>
      <c r="J5356" s="5" t="str">
        <f t="shared" si="585"/>
        <v/>
      </c>
      <c r="K5356" s="6">
        <v>23</v>
      </c>
      <c r="L5356" s="7">
        <v>3.7037037037037035E-4</v>
      </c>
      <c r="M5356">
        <v>1.8320000000000001E-3</v>
      </c>
      <c r="N5356" s="9" t="str">
        <f t="shared" si="586"/>
        <v>passage possible</v>
      </c>
      <c r="O5356" s="6" t="str">
        <f>IFERROR(VLOOKUP(F5356,TCD!$A$4:$C$362,3,FALSE),"Commune de ramassage")</f>
        <v>Commune de ramassage</v>
      </c>
      <c r="P5356">
        <v>943</v>
      </c>
    </row>
    <row r="5357" spans="1:16" x14ac:dyDescent="0.3">
      <c r="A5357">
        <f t="shared" si="581"/>
        <v>5356</v>
      </c>
      <c r="B5357" t="s">
        <v>30</v>
      </c>
      <c r="C5357" s="8">
        <v>44641.578634259262</v>
      </c>
      <c r="D5357" s="7">
        <f>C5357</f>
        <v>44641.578634259262</v>
      </c>
      <c r="E5357" s="6" t="s">
        <v>39</v>
      </c>
      <c r="F5357" s="6" t="str">
        <f t="shared" si="582"/>
        <v>69184 44641,57863</v>
      </c>
      <c r="G5357" s="6" t="str">
        <f t="shared" si="583"/>
        <v>44641,5786342593 69184</v>
      </c>
      <c r="H5357" s="6" t="str">
        <f t="shared" si="584"/>
        <v>Dans 69184</v>
      </c>
      <c r="I5357" s="6" t="str">
        <f t="shared" si="587"/>
        <v>Dans 69184</v>
      </c>
      <c r="J5357" s="5" t="str">
        <f t="shared" si="585"/>
        <v/>
      </c>
      <c r="K5357" s="6">
        <v>16</v>
      </c>
      <c r="L5357" s="7">
        <v>2.3148148148148147E-5</v>
      </c>
      <c r="M5357">
        <v>5.8E-5</v>
      </c>
      <c r="N5357" s="9" t="str">
        <f t="shared" si="586"/>
        <v>passage possible</v>
      </c>
      <c r="O5357" s="6" t="str">
        <f>IFERROR(VLOOKUP(F5357,TCD!$A$4:$C$362,3,FALSE),"Commune de ramassage")</f>
        <v>Commune de ramassage</v>
      </c>
      <c r="P5357">
        <v>944</v>
      </c>
    </row>
    <row r="5358" spans="1:16" x14ac:dyDescent="0.3">
      <c r="A5358">
        <f t="shared" si="581"/>
        <v>5357</v>
      </c>
      <c r="B5358" t="s">
        <v>30</v>
      </c>
      <c r="C5358" s="8">
        <v>44641.578657407408</v>
      </c>
      <c r="D5358" s="7">
        <f>C5358</f>
        <v>44641.578657407408</v>
      </c>
      <c r="E5358" s="6" t="s">
        <v>39</v>
      </c>
      <c r="F5358" s="6" t="str">
        <f t="shared" si="582"/>
        <v>69184 44641,57866</v>
      </c>
      <c r="G5358" s="6" t="str">
        <f t="shared" si="583"/>
        <v>44641,5786574074 69184</v>
      </c>
      <c r="H5358" s="6" t="str">
        <f t="shared" si="584"/>
        <v>Dans 69184</v>
      </c>
      <c r="I5358" s="6" t="str">
        <f t="shared" si="587"/>
        <v>Dans 69184</v>
      </c>
      <c r="J5358" s="5" t="str">
        <f t="shared" si="585"/>
        <v/>
      </c>
      <c r="K5358" s="6">
        <v>12</v>
      </c>
      <c r="L5358" s="7">
        <v>2.3148148148148147E-5</v>
      </c>
      <c r="M5358">
        <v>-3.1000000000000001E-5</v>
      </c>
      <c r="N5358" s="9" t="str">
        <f t="shared" si="586"/>
        <v>passage possible</v>
      </c>
      <c r="O5358" s="6" t="str">
        <f>IFERROR(VLOOKUP(F5358,TCD!$A$4:$C$362,3,FALSE),"Commune de ramassage")</f>
        <v>Commune de ramassage</v>
      </c>
      <c r="P5358">
        <v>945</v>
      </c>
    </row>
    <row r="5359" spans="1:16" x14ac:dyDescent="0.3">
      <c r="A5359">
        <f t="shared" si="581"/>
        <v>5358</v>
      </c>
      <c r="B5359" t="s">
        <v>30</v>
      </c>
      <c r="C5359" s="8">
        <v>44641.578680555554</v>
      </c>
      <c r="D5359" s="7">
        <f>C5359</f>
        <v>44641.578680555554</v>
      </c>
      <c r="E5359" s="6" t="s">
        <v>39</v>
      </c>
      <c r="F5359" s="6" t="str">
        <f t="shared" si="582"/>
        <v>69184 44641,57868</v>
      </c>
      <c r="G5359" s="6" t="str">
        <f t="shared" si="583"/>
        <v>44641,5786805556 69184</v>
      </c>
      <c r="H5359" s="6" t="str">
        <f t="shared" si="584"/>
        <v>Dans 69184</v>
      </c>
      <c r="I5359" s="6" t="str">
        <f t="shared" si="587"/>
        <v>Dans 69184</v>
      </c>
      <c r="J5359" s="5" t="str">
        <f t="shared" si="585"/>
        <v/>
      </c>
      <c r="K5359" s="6">
        <v>8</v>
      </c>
      <c r="L5359" s="7">
        <v>4.1666666666666669E-4</v>
      </c>
      <c r="M5359">
        <v>-3.6999999999999998E-5</v>
      </c>
      <c r="N5359" s="9" t="str">
        <f t="shared" si="586"/>
        <v>ramassage possible</v>
      </c>
      <c r="O5359" s="6" t="str">
        <f>IFERROR(VLOOKUP(F5359,TCD!$A$4:$C$362,3,FALSE),"Commune de ramassage")</f>
        <v>Commune de ramassage</v>
      </c>
      <c r="P5359">
        <v>946</v>
      </c>
    </row>
    <row r="5360" spans="1:16" x14ac:dyDescent="0.3">
      <c r="A5360">
        <f t="shared" si="581"/>
        <v>5359</v>
      </c>
      <c r="B5360" t="s">
        <v>30</v>
      </c>
      <c r="C5360" s="8">
        <v>44641.579097222224</v>
      </c>
      <c r="D5360" s="7">
        <f>C5360</f>
        <v>44641.579097222224</v>
      </c>
      <c r="E5360" s="6" t="s">
        <v>39</v>
      </c>
      <c r="F5360" s="6" t="str">
        <f t="shared" si="582"/>
        <v>69184 44641,5791</v>
      </c>
      <c r="G5360" s="6" t="str">
        <f t="shared" si="583"/>
        <v>44641,5790972222 69184</v>
      </c>
      <c r="H5360" s="6" t="str">
        <f t="shared" si="584"/>
        <v>Dans 69184</v>
      </c>
      <c r="I5360" s="6" t="str">
        <f t="shared" si="587"/>
        <v>Dans 69184</v>
      </c>
      <c r="J5360" s="5" t="str">
        <f t="shared" si="585"/>
        <v/>
      </c>
      <c r="K5360" s="6">
        <v>6</v>
      </c>
      <c r="L5360" s="7">
        <v>1.7361111111111112E-4</v>
      </c>
      <c r="M5360">
        <v>-7.6000000000000004E-4</v>
      </c>
      <c r="N5360" s="9" t="str">
        <f t="shared" si="586"/>
        <v>ramassage possible</v>
      </c>
      <c r="O5360" s="6" t="str">
        <f>IFERROR(VLOOKUP(F5360,TCD!$A$4:$C$362,3,FALSE),"Commune de ramassage")</f>
        <v>Commune de ramassage</v>
      </c>
      <c r="P5360">
        <v>947</v>
      </c>
    </row>
    <row r="5361" spans="1:16" x14ac:dyDescent="0.3">
      <c r="A5361">
        <f t="shared" si="581"/>
        <v>5360</v>
      </c>
      <c r="B5361" t="s">
        <v>30</v>
      </c>
      <c r="C5361" s="8">
        <v>44641.579270833332</v>
      </c>
      <c r="D5361" s="7">
        <f>C5361</f>
        <v>44641.579270833332</v>
      </c>
      <c r="E5361" s="6" t="s">
        <v>39</v>
      </c>
      <c r="F5361" s="6" t="str">
        <f t="shared" si="582"/>
        <v>69184 44641,57927</v>
      </c>
      <c r="G5361" s="6" t="str">
        <f t="shared" si="583"/>
        <v>44641,5792708333 69184</v>
      </c>
      <c r="H5361" s="6" t="str">
        <f t="shared" si="584"/>
        <v>Dans 69184</v>
      </c>
      <c r="I5361" s="6" t="str">
        <f t="shared" si="587"/>
        <v>Dans 69184</v>
      </c>
      <c r="J5361" s="5" t="str">
        <f t="shared" si="585"/>
        <v/>
      </c>
      <c r="K5361" s="6">
        <v>27</v>
      </c>
      <c r="L5361" s="7">
        <v>1.0416666666666667E-4</v>
      </c>
      <c r="M5361">
        <v>-3.0699999999999998E-4</v>
      </c>
      <c r="N5361" s="9" t="str">
        <f t="shared" si="586"/>
        <v>passage possible</v>
      </c>
      <c r="O5361" s="6" t="str">
        <f>IFERROR(VLOOKUP(F5361,TCD!$A$4:$C$362,3,FALSE),"Commune de ramassage")</f>
        <v>Commune de ramassage</v>
      </c>
      <c r="P5361">
        <v>948</v>
      </c>
    </row>
    <row r="5362" spans="1:16" x14ac:dyDescent="0.3">
      <c r="A5362">
        <f t="shared" si="581"/>
        <v>5361</v>
      </c>
      <c r="B5362" t="s">
        <v>30</v>
      </c>
      <c r="C5362" s="8">
        <v>44641.579375000001</v>
      </c>
      <c r="D5362" s="7">
        <f>C5362</f>
        <v>44641.579375000001</v>
      </c>
      <c r="E5362" s="6" t="s">
        <v>39</v>
      </c>
      <c r="F5362" s="6" t="str">
        <f t="shared" si="582"/>
        <v>69184 44641,57938</v>
      </c>
      <c r="G5362" s="6" t="str">
        <f t="shared" si="583"/>
        <v>44641,579375 69184</v>
      </c>
      <c r="H5362" s="6" t="str">
        <f t="shared" si="584"/>
        <v>Dans 69184</v>
      </c>
      <c r="I5362" s="6" t="str">
        <f t="shared" si="587"/>
        <v>Dans 69184</v>
      </c>
      <c r="J5362" s="5" t="str">
        <f t="shared" si="585"/>
        <v/>
      </c>
      <c r="K5362" s="6">
        <v>28</v>
      </c>
      <c r="L5362" s="7">
        <v>1.5046296296296297E-4</v>
      </c>
      <c r="M5362">
        <v>-4.6000000000000001E-4</v>
      </c>
      <c r="N5362" s="9" t="str">
        <f t="shared" si="586"/>
        <v>passage possible</v>
      </c>
      <c r="O5362" s="6" t="str">
        <f>IFERROR(VLOOKUP(F5362,TCD!$A$4:$C$362,3,FALSE),"Commune de ramassage")</f>
        <v>Commune de ramassage</v>
      </c>
      <c r="P5362">
        <v>949</v>
      </c>
    </row>
    <row r="5363" spans="1:16" x14ac:dyDescent="0.3">
      <c r="A5363">
        <f t="shared" si="581"/>
        <v>5362</v>
      </c>
      <c r="B5363" t="s">
        <v>30</v>
      </c>
      <c r="C5363" s="8">
        <v>44641.579525462963</v>
      </c>
      <c r="D5363" s="7">
        <f>C5363</f>
        <v>44641.579525462963</v>
      </c>
      <c r="E5363" s="6" t="s">
        <v>39</v>
      </c>
      <c r="F5363" s="6" t="str">
        <f t="shared" si="582"/>
        <v>69184 44641,57953</v>
      </c>
      <c r="G5363" s="6" t="str">
        <f t="shared" si="583"/>
        <v>44641,579525463 69184</v>
      </c>
      <c r="H5363" s="6" t="str">
        <f t="shared" si="584"/>
        <v>Dans 69184</v>
      </c>
      <c r="I5363" s="6" t="str">
        <f t="shared" si="587"/>
        <v>Dans 69184</v>
      </c>
      <c r="J5363" s="5" t="str">
        <f t="shared" si="585"/>
        <v/>
      </c>
      <c r="K5363" s="6">
        <v>30</v>
      </c>
      <c r="L5363" s="7">
        <v>8.9120370370370362E-4</v>
      </c>
      <c r="M5363">
        <v>-3.4610000000000001E-3</v>
      </c>
      <c r="N5363" s="9" t="str">
        <f t="shared" si="586"/>
        <v>passage possible</v>
      </c>
      <c r="O5363" s="6" t="str">
        <f>IFERROR(VLOOKUP(F5363,TCD!$A$4:$C$362,3,FALSE),"Commune de ramassage")</f>
        <v>Commune de ramassage</v>
      </c>
      <c r="P5363">
        <v>950</v>
      </c>
    </row>
    <row r="5364" spans="1:16" x14ac:dyDescent="0.3">
      <c r="A5364">
        <f t="shared" si="581"/>
        <v>5363</v>
      </c>
      <c r="B5364" t="s">
        <v>30</v>
      </c>
      <c r="C5364" s="8">
        <v>44641.580416666664</v>
      </c>
      <c r="D5364" s="7">
        <f>C5364</f>
        <v>44641.580416666664</v>
      </c>
      <c r="E5364" s="6" t="s">
        <v>39</v>
      </c>
      <c r="F5364" s="6" t="str">
        <f t="shared" si="582"/>
        <v>69184 44641,58042</v>
      </c>
      <c r="G5364" s="6" t="str">
        <f t="shared" si="583"/>
        <v>44641,5804166667 69184</v>
      </c>
      <c r="H5364" s="6" t="str">
        <f t="shared" si="584"/>
        <v>Dans 69184</v>
      </c>
      <c r="I5364" s="6" t="str">
        <f t="shared" si="587"/>
        <v>Dans 69184</v>
      </c>
      <c r="J5364" s="5" t="str">
        <f t="shared" si="585"/>
        <v/>
      </c>
      <c r="K5364" s="6">
        <v>22</v>
      </c>
      <c r="L5364" s="7">
        <v>5.2083333333333333E-4</v>
      </c>
      <c r="M5364">
        <v>-8.1999999999999998E-4</v>
      </c>
      <c r="N5364" s="9" t="str">
        <f t="shared" si="586"/>
        <v>passage possible</v>
      </c>
      <c r="O5364" s="6" t="str">
        <f>IFERROR(VLOOKUP(F5364,TCD!$A$4:$C$362,3,FALSE),"Commune de ramassage")</f>
        <v>Commune de ramassage</v>
      </c>
      <c r="P5364">
        <v>951</v>
      </c>
    </row>
    <row r="5365" spans="1:16" x14ac:dyDescent="0.3">
      <c r="A5365">
        <f t="shared" si="581"/>
        <v>5364</v>
      </c>
      <c r="B5365" t="s">
        <v>30</v>
      </c>
      <c r="C5365" s="8">
        <v>44641.580937500003</v>
      </c>
      <c r="D5365" s="7">
        <f>C5365</f>
        <v>44641.580937500003</v>
      </c>
      <c r="E5365" s="6" t="s">
        <v>39</v>
      </c>
      <c r="F5365" s="6" t="str">
        <f t="shared" si="582"/>
        <v>69184 44641,58094</v>
      </c>
      <c r="G5365" s="6" t="str">
        <f t="shared" si="583"/>
        <v>44641,5809375 69184</v>
      </c>
      <c r="H5365" s="6" t="str">
        <f t="shared" si="584"/>
        <v>Dans 69184</v>
      </c>
      <c r="I5365" s="6" t="str">
        <f t="shared" si="587"/>
        <v>Dans 69184</v>
      </c>
      <c r="J5365" s="5" t="str">
        <f t="shared" si="585"/>
        <v/>
      </c>
      <c r="K5365" s="6">
        <v>25</v>
      </c>
      <c r="L5365" s="7">
        <v>2.3148148148148147E-5</v>
      </c>
      <c r="M5365">
        <v>-3.8699999999999997E-4</v>
      </c>
      <c r="N5365" s="9" t="str">
        <f t="shared" si="586"/>
        <v>passage possible</v>
      </c>
      <c r="O5365" s="6" t="str">
        <f>IFERROR(VLOOKUP(F5365,TCD!$A$4:$C$362,3,FALSE),"Commune de ramassage")</f>
        <v>Commune de ramassage</v>
      </c>
      <c r="P5365">
        <v>952</v>
      </c>
    </row>
    <row r="5366" spans="1:16" x14ac:dyDescent="0.3">
      <c r="A5366">
        <f t="shared" si="581"/>
        <v>5365</v>
      </c>
      <c r="B5366" t="s">
        <v>30</v>
      </c>
      <c r="C5366" s="8">
        <v>44641.580960648149</v>
      </c>
      <c r="D5366" s="7">
        <f>C5366</f>
        <v>44641.580960648149</v>
      </c>
      <c r="E5366" s="6" t="s">
        <v>39</v>
      </c>
      <c r="F5366" s="6" t="str">
        <f t="shared" si="582"/>
        <v>69184 44641,58096</v>
      </c>
      <c r="G5366" s="6" t="str">
        <f t="shared" si="583"/>
        <v>44641,5809606481 69184</v>
      </c>
      <c r="H5366" s="6" t="str">
        <f t="shared" si="584"/>
        <v>Dans 69184</v>
      </c>
      <c r="I5366" s="6" t="str">
        <f t="shared" si="587"/>
        <v>Dans 69184</v>
      </c>
      <c r="J5366" s="5" t="str">
        <f t="shared" si="585"/>
        <v/>
      </c>
      <c r="K5366" s="6">
        <v>27</v>
      </c>
      <c r="L5366" s="7">
        <v>2.3958333333333336E-3</v>
      </c>
      <c r="M5366">
        <v>-4.6030000000000003E-3</v>
      </c>
      <c r="N5366" s="9" t="str">
        <f t="shared" si="586"/>
        <v>passage possible</v>
      </c>
      <c r="O5366" s="6" t="str">
        <f>IFERROR(VLOOKUP(F5366,TCD!$A$4:$C$362,3,FALSE),"Commune de ramassage")</f>
        <v>Commune de ramassage</v>
      </c>
      <c r="P5366">
        <v>953</v>
      </c>
    </row>
    <row r="5367" spans="1:16" x14ac:dyDescent="0.3">
      <c r="A5367">
        <f t="shared" si="581"/>
        <v>5366</v>
      </c>
      <c r="B5367" t="s">
        <v>30</v>
      </c>
      <c r="C5367" s="8">
        <v>44641.583356481482</v>
      </c>
      <c r="D5367" s="7">
        <f>C5367</f>
        <v>44641.583356481482</v>
      </c>
      <c r="E5367" s="6" t="s">
        <v>39</v>
      </c>
      <c r="F5367" s="6" t="str">
        <f t="shared" si="582"/>
        <v>69184 44641,58336</v>
      </c>
      <c r="G5367" s="6" t="str">
        <f t="shared" si="583"/>
        <v>44641,5833564815 69184</v>
      </c>
      <c r="H5367" s="6" t="str">
        <f t="shared" si="584"/>
        <v>Dans 69184</v>
      </c>
      <c r="I5367" s="6" t="str">
        <f t="shared" si="587"/>
        <v>Dans 69184</v>
      </c>
      <c r="J5367" s="5" t="str">
        <f t="shared" si="585"/>
        <v/>
      </c>
      <c r="K5367" s="6">
        <v>28</v>
      </c>
      <c r="L5367" s="7">
        <v>4.8611111111111104E-4</v>
      </c>
      <c r="M5367">
        <v>3.4600000000000001E-4</v>
      </c>
      <c r="N5367" s="9" t="str">
        <f t="shared" si="586"/>
        <v>passage possible</v>
      </c>
      <c r="O5367" s="6" t="str">
        <f>IFERROR(VLOOKUP(F5367,TCD!$A$4:$C$362,3,FALSE),"Commune de ramassage")</f>
        <v>Commune de ramassage</v>
      </c>
      <c r="P5367">
        <v>954</v>
      </c>
    </row>
    <row r="5368" spans="1:16" x14ac:dyDescent="0.3">
      <c r="A5368">
        <f t="shared" si="581"/>
        <v>5367</v>
      </c>
      <c r="B5368" t="s">
        <v>30</v>
      </c>
      <c r="C5368" s="8">
        <v>44641.58384259259</v>
      </c>
      <c r="D5368" s="7">
        <f>C5368</f>
        <v>44641.58384259259</v>
      </c>
      <c r="E5368" s="6" t="s">
        <v>39</v>
      </c>
      <c r="F5368" s="6" t="str">
        <f t="shared" si="582"/>
        <v>69184 44641,58384</v>
      </c>
      <c r="G5368" s="6" t="str">
        <f t="shared" si="583"/>
        <v>44641,5838425926 69184</v>
      </c>
      <c r="H5368" s="6" t="str">
        <f t="shared" si="584"/>
        <v>Dans 69184</v>
      </c>
      <c r="I5368" s="6" t="str">
        <f t="shared" si="587"/>
        <v>Dans 69184</v>
      </c>
      <c r="J5368" s="5" t="str">
        <f t="shared" si="585"/>
        <v/>
      </c>
      <c r="K5368" s="6">
        <v>27</v>
      </c>
      <c r="L5368" s="7">
        <v>6.9444444444444444E-5</v>
      </c>
      <c r="M5368">
        <v>-1.3799999999999999E-4</v>
      </c>
      <c r="N5368" s="9" t="str">
        <f t="shared" si="586"/>
        <v>passage possible</v>
      </c>
      <c r="O5368" s="6" t="str">
        <f>IFERROR(VLOOKUP(F5368,TCD!$A$4:$C$362,3,FALSE),"Commune de ramassage")</f>
        <v>Commune de ramassage</v>
      </c>
      <c r="P5368">
        <v>955</v>
      </c>
    </row>
    <row r="5369" spans="1:16" x14ac:dyDescent="0.3">
      <c r="A5369">
        <f t="shared" si="581"/>
        <v>5368</v>
      </c>
      <c r="B5369" t="s">
        <v>30</v>
      </c>
      <c r="C5369" s="8">
        <v>44641.583912037036</v>
      </c>
      <c r="D5369" s="7">
        <f>C5369</f>
        <v>44641.583912037036</v>
      </c>
      <c r="E5369" s="6" t="s">
        <v>39</v>
      </c>
      <c r="F5369" s="6" t="str">
        <f t="shared" si="582"/>
        <v>69184 44641,58391</v>
      </c>
      <c r="G5369" s="6" t="str">
        <f t="shared" si="583"/>
        <v>44641,583912037 69184</v>
      </c>
      <c r="H5369" s="6" t="str">
        <f t="shared" si="584"/>
        <v>Dans 69184</v>
      </c>
      <c r="I5369" s="6" t="str">
        <f t="shared" si="587"/>
        <v>Dans 69184</v>
      </c>
      <c r="J5369" s="5" t="str">
        <f t="shared" si="585"/>
        <v/>
      </c>
      <c r="K5369" s="6">
        <v>28</v>
      </c>
      <c r="L5369" s="7">
        <v>3.1250000000000001E-4</v>
      </c>
      <c r="M5369">
        <v>-1.2880000000000001E-3</v>
      </c>
      <c r="N5369" s="9" t="str">
        <f t="shared" si="586"/>
        <v>passage possible</v>
      </c>
      <c r="O5369" s="6" t="str">
        <f>IFERROR(VLOOKUP(F5369,TCD!$A$4:$C$362,3,FALSE),"Commune de ramassage")</f>
        <v>Commune de ramassage</v>
      </c>
      <c r="P5369">
        <v>956</v>
      </c>
    </row>
    <row r="5370" spans="1:16" x14ac:dyDescent="0.3">
      <c r="A5370">
        <f t="shared" si="581"/>
        <v>5369</v>
      </c>
      <c r="B5370" t="s">
        <v>30</v>
      </c>
      <c r="C5370" s="8">
        <v>44641.584224537037</v>
      </c>
      <c r="D5370" s="7">
        <f>C5370</f>
        <v>44641.584224537037</v>
      </c>
      <c r="E5370" s="6" t="s">
        <v>39</v>
      </c>
      <c r="F5370" s="6" t="str">
        <f t="shared" si="582"/>
        <v>69184 44641,58422</v>
      </c>
      <c r="G5370" s="6" t="str">
        <f t="shared" si="583"/>
        <v>44641,584224537 69184</v>
      </c>
      <c r="H5370" s="6" t="str">
        <f t="shared" si="584"/>
        <v>sortie 69184</v>
      </c>
      <c r="I5370" s="6" t="str">
        <f t="shared" si="587"/>
        <v>Dans 69184</v>
      </c>
      <c r="J5370" s="5" t="str">
        <f t="shared" si="585"/>
        <v>sortie 69184</v>
      </c>
      <c r="K5370" s="6">
        <v>29</v>
      </c>
      <c r="L5370" s="7">
        <v>3.4722222222222224E-4</v>
      </c>
      <c r="M5370">
        <v>-3.4E-5</v>
      </c>
      <c r="N5370" s="9" t="str">
        <f t="shared" si="586"/>
        <v>passage possible</v>
      </c>
      <c r="O5370" s="6" t="str">
        <f>IFERROR(VLOOKUP(F5370,TCD!$A$4:$C$362,3,FALSE),"Commune de ramassage")</f>
        <v>Commune de ramassage</v>
      </c>
      <c r="P5370">
        <v>957</v>
      </c>
    </row>
    <row r="5371" spans="1:16" x14ac:dyDescent="0.3">
      <c r="A5371">
        <f t="shared" si="581"/>
        <v>5370</v>
      </c>
      <c r="B5371" t="s">
        <v>30</v>
      </c>
      <c r="C5371" s="8">
        <v>44641.58457175926</v>
      </c>
      <c r="D5371" s="7">
        <f>C5371</f>
        <v>44641.58457175926</v>
      </c>
      <c r="E5371" s="6" t="s">
        <v>35</v>
      </c>
      <c r="F5371" s="6" t="str">
        <f t="shared" si="582"/>
        <v>69110 44641,58457</v>
      </c>
      <c r="G5371" s="6" t="str">
        <f t="shared" si="583"/>
        <v>44641,5845717593 69110</v>
      </c>
      <c r="H5371" s="6" t="str">
        <f t="shared" si="584"/>
        <v>Dans 69110</v>
      </c>
      <c r="I5371" s="6" t="str">
        <f t="shared" si="587"/>
        <v>Entree 69110</v>
      </c>
      <c r="J5371" s="5" t="str">
        <f t="shared" si="585"/>
        <v>Entree 69110</v>
      </c>
      <c r="K5371" s="6">
        <v>29</v>
      </c>
      <c r="L5371" s="7">
        <v>1.7361111111111112E-4</v>
      </c>
      <c r="M5371">
        <v>7.6499999999999995E-4</v>
      </c>
      <c r="N5371" s="9" t="str">
        <f t="shared" si="586"/>
        <v>passage possible</v>
      </c>
      <c r="O5371" s="6" t="str">
        <f>IFERROR(VLOOKUP(F5371,TCD!$A$4:$C$362,3,FALSE),"Commune de ramassage")</f>
        <v>Commune de ramassage</v>
      </c>
      <c r="P5371">
        <v>958</v>
      </c>
    </row>
    <row r="5372" spans="1:16" x14ac:dyDescent="0.3">
      <c r="A5372">
        <f t="shared" si="581"/>
        <v>5371</v>
      </c>
      <c r="B5372" t="s">
        <v>30</v>
      </c>
      <c r="C5372" s="8">
        <v>44641.584745370368</v>
      </c>
      <c r="D5372" s="7">
        <f>C5372</f>
        <v>44641.584745370368</v>
      </c>
      <c r="E5372" s="6" t="s">
        <v>35</v>
      </c>
      <c r="F5372" s="6" t="str">
        <f t="shared" si="582"/>
        <v>69110 44641,58475</v>
      </c>
      <c r="G5372" s="6" t="str">
        <f t="shared" si="583"/>
        <v>44641,5847453704 69110</v>
      </c>
      <c r="H5372" s="6" t="str">
        <f t="shared" si="584"/>
        <v>Dans 69110</v>
      </c>
      <c r="I5372" s="6" t="str">
        <f t="shared" si="587"/>
        <v>Dans 69110</v>
      </c>
      <c r="J5372" s="5" t="str">
        <f t="shared" si="585"/>
        <v/>
      </c>
      <c r="K5372" s="6">
        <v>26</v>
      </c>
      <c r="L5372" s="7">
        <v>4.2824074074074075E-4</v>
      </c>
      <c r="M5372">
        <v>1.0939999999999999E-3</v>
      </c>
      <c r="N5372" s="9" t="str">
        <f t="shared" si="586"/>
        <v>passage possible</v>
      </c>
      <c r="O5372" s="6" t="str">
        <f>IFERROR(VLOOKUP(F5372,TCD!$A$4:$C$362,3,FALSE),"Commune de ramassage")</f>
        <v>Commune de ramassage</v>
      </c>
      <c r="P5372">
        <v>959</v>
      </c>
    </row>
    <row r="5373" spans="1:16" x14ac:dyDescent="0.3">
      <c r="A5373">
        <f t="shared" si="581"/>
        <v>5372</v>
      </c>
      <c r="B5373" t="s">
        <v>30</v>
      </c>
      <c r="C5373" s="8">
        <v>44641.585173611114</v>
      </c>
      <c r="D5373" s="7">
        <f>C5373</f>
        <v>44641.585173611114</v>
      </c>
      <c r="E5373" s="6" t="s">
        <v>35</v>
      </c>
      <c r="F5373" s="6" t="str">
        <f t="shared" si="582"/>
        <v>69110 44641,58517</v>
      </c>
      <c r="G5373" s="6" t="str">
        <f t="shared" si="583"/>
        <v>44641,5851736111 69110</v>
      </c>
      <c r="H5373" s="6" t="str">
        <f t="shared" si="584"/>
        <v>Dans 69110</v>
      </c>
      <c r="I5373" s="6" t="str">
        <f t="shared" si="587"/>
        <v>Dans 69110</v>
      </c>
      <c r="J5373" s="5" t="str">
        <f t="shared" si="585"/>
        <v/>
      </c>
      <c r="K5373" s="6">
        <v>26</v>
      </c>
      <c r="L5373" s="7">
        <v>5.6712962962962956E-4</v>
      </c>
      <c r="M5373">
        <v>-5.3499999999999999E-4</v>
      </c>
      <c r="N5373" s="9" t="str">
        <f t="shared" si="586"/>
        <v>passage possible</v>
      </c>
      <c r="O5373" s="6" t="str">
        <f>IFERROR(VLOOKUP(F5373,TCD!$A$4:$C$362,3,FALSE),"Commune de ramassage")</f>
        <v>Commune de ramassage</v>
      </c>
      <c r="P5373">
        <v>960</v>
      </c>
    </row>
    <row r="5374" spans="1:16" x14ac:dyDescent="0.3">
      <c r="A5374">
        <f t="shared" si="581"/>
        <v>5373</v>
      </c>
      <c r="B5374" t="s">
        <v>30</v>
      </c>
      <c r="C5374" s="8">
        <v>44641.585740740738</v>
      </c>
      <c r="D5374" s="7">
        <f>C5374</f>
        <v>44641.585740740738</v>
      </c>
      <c r="E5374" s="6" t="s">
        <v>35</v>
      </c>
      <c r="F5374" s="6" t="str">
        <f t="shared" si="582"/>
        <v>69110 44641,58574</v>
      </c>
      <c r="G5374" s="6" t="str">
        <f t="shared" si="583"/>
        <v>44641,5857407407 69110</v>
      </c>
      <c r="H5374" s="6" t="str">
        <f t="shared" si="584"/>
        <v>Dans 69110</v>
      </c>
      <c r="I5374" s="6" t="str">
        <f t="shared" si="587"/>
        <v>Dans 69110</v>
      </c>
      <c r="J5374" s="5" t="str">
        <f t="shared" si="585"/>
        <v/>
      </c>
      <c r="K5374" s="6">
        <v>6</v>
      </c>
      <c r="L5374" s="7">
        <v>6.7129629629629625E-4</v>
      </c>
      <c r="M5374">
        <v>5.0000000000000004E-6</v>
      </c>
      <c r="N5374" s="9" t="str">
        <f t="shared" si="586"/>
        <v>ramassage possible</v>
      </c>
      <c r="O5374" s="6" t="str">
        <f>IFERROR(VLOOKUP(F5374,TCD!$A$4:$C$362,3,FALSE),"Commune de ramassage")</f>
        <v>Commune de ramassage</v>
      </c>
      <c r="P5374">
        <v>961</v>
      </c>
    </row>
    <row r="5375" spans="1:16" x14ac:dyDescent="0.3">
      <c r="A5375">
        <f t="shared" si="581"/>
        <v>5374</v>
      </c>
      <c r="B5375" t="s">
        <v>30</v>
      </c>
      <c r="C5375" s="8">
        <v>44641.586412037039</v>
      </c>
      <c r="D5375" s="7">
        <f>C5375</f>
        <v>44641.586412037039</v>
      </c>
      <c r="E5375" s="6" t="s">
        <v>35</v>
      </c>
      <c r="F5375" s="6" t="str">
        <f t="shared" si="582"/>
        <v>69110 44641,58641</v>
      </c>
      <c r="G5375" s="6" t="str">
        <f t="shared" si="583"/>
        <v>44641,586412037 69110</v>
      </c>
      <c r="H5375" s="6" t="str">
        <f t="shared" si="584"/>
        <v>Dans 69110</v>
      </c>
      <c r="I5375" s="6" t="str">
        <f t="shared" si="587"/>
        <v>Dans 69110</v>
      </c>
      <c r="J5375" s="5" t="str">
        <f t="shared" si="585"/>
        <v/>
      </c>
      <c r="K5375" s="6">
        <v>0</v>
      </c>
      <c r="L5375" s="7">
        <v>3.3564814814814812E-4</v>
      </c>
      <c r="M5375">
        <v>3.4499999999999998E-4</v>
      </c>
      <c r="N5375" s="9" t="str">
        <f t="shared" si="586"/>
        <v>ramassage possible</v>
      </c>
      <c r="O5375" s="6" t="str">
        <f>IFERROR(VLOOKUP(F5375,TCD!$A$4:$C$362,3,FALSE),"Commune de ramassage")</f>
        <v>Commune de ramassage</v>
      </c>
      <c r="P5375">
        <v>962</v>
      </c>
    </row>
    <row r="5376" spans="1:16" x14ac:dyDescent="0.3">
      <c r="A5376">
        <f t="shared" si="581"/>
        <v>5375</v>
      </c>
      <c r="B5376" t="s">
        <v>30</v>
      </c>
      <c r="C5376" s="8">
        <v>44641.586747685185</v>
      </c>
      <c r="D5376" s="7">
        <f>C5376</f>
        <v>44641.586747685185</v>
      </c>
      <c r="E5376" s="6" t="s">
        <v>35</v>
      </c>
      <c r="F5376" s="6" t="str">
        <f t="shared" si="582"/>
        <v>69110 44641,58675</v>
      </c>
      <c r="G5376" s="6" t="str">
        <f t="shared" si="583"/>
        <v>44641,5867476852 69110</v>
      </c>
      <c r="H5376" s="6" t="str">
        <f t="shared" si="584"/>
        <v>Dans 69110</v>
      </c>
      <c r="I5376" s="6" t="str">
        <f t="shared" si="587"/>
        <v>Dans 69110</v>
      </c>
      <c r="J5376" s="5" t="str">
        <f t="shared" si="585"/>
        <v/>
      </c>
      <c r="K5376" s="6">
        <v>30</v>
      </c>
      <c r="L5376" s="7">
        <v>2.0833333333333335E-4</v>
      </c>
      <c r="M5376">
        <v>1.65E-4</v>
      </c>
      <c r="N5376" s="9" t="str">
        <f t="shared" si="586"/>
        <v>passage possible</v>
      </c>
      <c r="O5376" s="6" t="str">
        <f>IFERROR(VLOOKUP(F5376,TCD!$A$4:$C$362,3,FALSE),"Commune de ramassage")</f>
        <v>Commune de ramassage</v>
      </c>
      <c r="P5376">
        <v>963</v>
      </c>
    </row>
    <row r="5377" spans="1:16" x14ac:dyDescent="0.3">
      <c r="A5377">
        <f t="shared" si="581"/>
        <v>5376</v>
      </c>
      <c r="B5377" t="s">
        <v>30</v>
      </c>
      <c r="C5377" s="8">
        <v>44641.586956018517</v>
      </c>
      <c r="D5377" s="7">
        <f>C5377</f>
        <v>44641.586956018517</v>
      </c>
      <c r="E5377" s="6" t="s">
        <v>35</v>
      </c>
      <c r="F5377" s="6" t="str">
        <f t="shared" si="582"/>
        <v>69110 44641,58696</v>
      </c>
      <c r="G5377" s="6" t="str">
        <f t="shared" si="583"/>
        <v>44641,5869560185 69110</v>
      </c>
      <c r="H5377" s="6" t="str">
        <f t="shared" si="584"/>
        <v>Dans 69110</v>
      </c>
      <c r="I5377" s="6" t="str">
        <f t="shared" si="587"/>
        <v>Dans 69110</v>
      </c>
      <c r="J5377" s="5" t="str">
        <f t="shared" si="585"/>
        <v/>
      </c>
      <c r="K5377" s="6">
        <v>30</v>
      </c>
      <c r="L5377" s="7">
        <v>2.7777777777777778E-4</v>
      </c>
      <c r="M5377">
        <v>-1.0349999999999999E-3</v>
      </c>
      <c r="N5377" s="9" t="str">
        <f t="shared" si="586"/>
        <v>passage possible</v>
      </c>
      <c r="O5377" s="6" t="str">
        <f>IFERROR(VLOOKUP(F5377,TCD!$A$4:$C$362,3,FALSE),"Commune de ramassage")</f>
        <v>Commune de ramassage</v>
      </c>
      <c r="P5377">
        <v>964</v>
      </c>
    </row>
    <row r="5378" spans="1:16" x14ac:dyDescent="0.3">
      <c r="A5378">
        <f t="shared" si="581"/>
        <v>5377</v>
      </c>
      <c r="B5378" t="s">
        <v>30</v>
      </c>
      <c r="C5378" s="8">
        <v>44641.587233796294</v>
      </c>
      <c r="D5378" s="7">
        <f>C5378</f>
        <v>44641.587233796294</v>
      </c>
      <c r="E5378" s="6" t="s">
        <v>35</v>
      </c>
      <c r="F5378" s="6" t="str">
        <f t="shared" si="582"/>
        <v>69110 44641,58723</v>
      </c>
      <c r="G5378" s="6" t="str">
        <f t="shared" si="583"/>
        <v>44641,5872337963 69110</v>
      </c>
      <c r="H5378" s="6" t="str">
        <f t="shared" si="584"/>
        <v>Dans 69110</v>
      </c>
      <c r="I5378" s="6" t="str">
        <f t="shared" si="587"/>
        <v>Dans 69110</v>
      </c>
      <c r="J5378" s="5" t="str">
        <f t="shared" si="585"/>
        <v/>
      </c>
      <c r="K5378" s="6">
        <v>33</v>
      </c>
      <c r="L5378" s="7">
        <v>1.9675925925925926E-4</v>
      </c>
      <c r="M5378">
        <v>-8.6399999999999997E-4</v>
      </c>
      <c r="N5378" s="9" t="str">
        <f t="shared" si="586"/>
        <v>passage possible</v>
      </c>
      <c r="O5378" s="6" t="str">
        <f>IFERROR(VLOOKUP(F5378,TCD!$A$4:$C$362,3,FALSE),"Commune de ramassage")</f>
        <v>Commune de ramassage</v>
      </c>
      <c r="P5378">
        <v>965</v>
      </c>
    </row>
    <row r="5379" spans="1:16" x14ac:dyDescent="0.3">
      <c r="A5379">
        <f t="shared" ref="A5379:A5442" si="588">A5378+1</f>
        <v>5378</v>
      </c>
      <c r="B5379" t="s">
        <v>30</v>
      </c>
      <c r="C5379" s="8">
        <v>44641.587430555555</v>
      </c>
      <c r="D5379" s="7">
        <f>C5379</f>
        <v>44641.587430555555</v>
      </c>
      <c r="E5379" s="6" t="s">
        <v>35</v>
      </c>
      <c r="F5379" s="6" t="str">
        <f t="shared" ref="F5379:F5442" si="589">E5379&amp;" "&amp;ROUND(D5379,5)</f>
        <v>69110 44641,58743</v>
      </c>
      <c r="G5379" s="6" t="str">
        <f t="shared" ref="G5379:G5442" si="590">D5379&amp;" "&amp;E5379</f>
        <v>44641,5874305556 69110</v>
      </c>
      <c r="H5379" s="6" t="str">
        <f t="shared" ref="H5379:H5442" si="591">IF(E5379=E5380,"Dans"&amp;" "&amp;E5379,"sortie"&amp;" "&amp;E5379)</f>
        <v>Dans 69110</v>
      </c>
      <c r="I5379" s="6" t="str">
        <f t="shared" si="587"/>
        <v>Dans 69110</v>
      </c>
      <c r="J5379" s="5" t="str">
        <f t="shared" ref="J5379:J5442" si="592">IF(IFERROR(SEARCH("sortie",H5379),0)=1,H5379,IF(IFERROR(SEARCH("Entree",I5379),0)=1,I5379,""))</f>
        <v/>
      </c>
      <c r="K5379" s="6">
        <v>32</v>
      </c>
      <c r="L5379" s="7">
        <v>6.9444444444444444E-5</v>
      </c>
      <c r="M5379">
        <v>-8.7999999999999998E-5</v>
      </c>
      <c r="N5379" s="9" t="str">
        <f t="shared" ref="N5379:N5442" si="593">IF(K5379&lt;10,"ramassage possible","passage possible")</f>
        <v>passage possible</v>
      </c>
      <c r="O5379" s="6" t="str">
        <f>IFERROR(VLOOKUP(F5379,TCD!$A$4:$C$362,3,FALSE),"Commune de ramassage")</f>
        <v>Commune de ramassage</v>
      </c>
      <c r="P5379">
        <v>966</v>
      </c>
    </row>
    <row r="5380" spans="1:16" x14ac:dyDescent="0.3">
      <c r="A5380">
        <f t="shared" si="588"/>
        <v>5379</v>
      </c>
      <c r="B5380" t="s">
        <v>30</v>
      </c>
      <c r="C5380" s="8">
        <v>44641.587500000001</v>
      </c>
      <c r="D5380" s="7">
        <f>C5380</f>
        <v>44641.587500000001</v>
      </c>
      <c r="E5380" s="6" t="s">
        <v>35</v>
      </c>
      <c r="F5380" s="6" t="str">
        <f t="shared" si="589"/>
        <v>69110 44641,5875</v>
      </c>
      <c r="G5380" s="6" t="str">
        <f t="shared" si="590"/>
        <v>44641,5875 69110</v>
      </c>
      <c r="H5380" s="6" t="str">
        <f t="shared" si="591"/>
        <v>Dans 69110</v>
      </c>
      <c r="I5380" s="6" t="str">
        <f t="shared" si="587"/>
        <v>Dans 69110</v>
      </c>
      <c r="J5380" s="5" t="str">
        <f t="shared" si="592"/>
        <v/>
      </c>
      <c r="K5380" s="6">
        <v>26</v>
      </c>
      <c r="L5380" s="7">
        <v>4.6296296296296294E-5</v>
      </c>
      <c r="M5380">
        <v>1.6699999999999999E-4</v>
      </c>
      <c r="N5380" s="9" t="str">
        <f t="shared" si="593"/>
        <v>passage possible</v>
      </c>
      <c r="O5380" s="6" t="str">
        <f>IFERROR(VLOOKUP(F5380,TCD!$A$4:$C$362,3,FALSE),"Commune de ramassage")</f>
        <v>Commune de ramassage</v>
      </c>
      <c r="P5380">
        <v>967</v>
      </c>
    </row>
    <row r="5381" spans="1:16" x14ac:dyDescent="0.3">
      <c r="A5381">
        <f t="shared" si="588"/>
        <v>5380</v>
      </c>
      <c r="B5381" t="s">
        <v>30</v>
      </c>
      <c r="C5381" s="8">
        <v>44641.587546296294</v>
      </c>
      <c r="D5381" s="7">
        <f>C5381</f>
        <v>44641.587546296294</v>
      </c>
      <c r="E5381" s="6" t="s">
        <v>35</v>
      </c>
      <c r="F5381" s="6" t="str">
        <f t="shared" si="589"/>
        <v>69110 44641,58755</v>
      </c>
      <c r="G5381" s="6" t="str">
        <f t="shared" si="590"/>
        <v>44641,5875462963 69110</v>
      </c>
      <c r="H5381" s="6" t="str">
        <f t="shared" si="591"/>
        <v>Dans 69110</v>
      </c>
      <c r="I5381" s="6" t="str">
        <f t="shared" ref="I5381:I5444" si="594">IF(E5381&lt;&gt;E5380,"Entree"&amp;" "&amp;E5381,"Dans"&amp;" "&amp;E5380)</f>
        <v>Dans 69110</v>
      </c>
      <c r="J5381" s="5" t="str">
        <f t="shared" si="592"/>
        <v/>
      </c>
      <c r="K5381" s="6">
        <v>27</v>
      </c>
      <c r="L5381" s="7">
        <v>1.1574074074074073E-4</v>
      </c>
      <c r="M5381">
        <v>6.5300000000000004E-4</v>
      </c>
      <c r="N5381" s="9" t="str">
        <f t="shared" si="593"/>
        <v>passage possible</v>
      </c>
      <c r="O5381" s="6" t="str">
        <f>IFERROR(VLOOKUP(F5381,TCD!$A$4:$C$362,3,FALSE),"Commune de ramassage")</f>
        <v>Commune de ramassage</v>
      </c>
      <c r="P5381">
        <v>968</v>
      </c>
    </row>
    <row r="5382" spans="1:16" x14ac:dyDescent="0.3">
      <c r="A5382">
        <f t="shared" si="588"/>
        <v>5381</v>
      </c>
      <c r="B5382" t="s">
        <v>30</v>
      </c>
      <c r="C5382" s="8">
        <v>44641.58766203704</v>
      </c>
      <c r="D5382" s="7">
        <f>C5382</f>
        <v>44641.58766203704</v>
      </c>
      <c r="E5382" s="6" t="s">
        <v>35</v>
      </c>
      <c r="F5382" s="6" t="str">
        <f t="shared" si="589"/>
        <v>69110 44641,58766</v>
      </c>
      <c r="G5382" s="6" t="str">
        <f t="shared" si="590"/>
        <v>44641,587662037 69110</v>
      </c>
      <c r="H5382" s="6" t="str">
        <f t="shared" si="591"/>
        <v>Dans 69110</v>
      </c>
      <c r="I5382" s="6" t="str">
        <f t="shared" si="594"/>
        <v>Dans 69110</v>
      </c>
      <c r="J5382" s="5" t="str">
        <f t="shared" si="592"/>
        <v/>
      </c>
      <c r="K5382" s="6">
        <v>33</v>
      </c>
      <c r="L5382" s="7">
        <v>9.2592592592592588E-5</v>
      </c>
      <c r="M5382">
        <v>1.2E-5</v>
      </c>
      <c r="N5382" s="9" t="str">
        <f t="shared" si="593"/>
        <v>passage possible</v>
      </c>
      <c r="O5382" s="6" t="str">
        <f>IFERROR(VLOOKUP(F5382,TCD!$A$4:$C$362,3,FALSE),"Commune de ramassage")</f>
        <v>Commune de ramassage</v>
      </c>
      <c r="P5382">
        <v>969</v>
      </c>
    </row>
    <row r="5383" spans="1:16" x14ac:dyDescent="0.3">
      <c r="A5383">
        <f t="shared" si="588"/>
        <v>5382</v>
      </c>
      <c r="B5383" t="s">
        <v>30</v>
      </c>
      <c r="C5383" s="8">
        <v>44641.587754629632</v>
      </c>
      <c r="D5383" s="7">
        <f>C5383</f>
        <v>44641.587754629632</v>
      </c>
      <c r="E5383" s="6" t="s">
        <v>35</v>
      </c>
      <c r="F5383" s="6" t="str">
        <f t="shared" si="589"/>
        <v>69110 44641,58775</v>
      </c>
      <c r="G5383" s="6" t="str">
        <f t="shared" si="590"/>
        <v>44641,5877546296 69110</v>
      </c>
      <c r="H5383" s="6" t="str">
        <f t="shared" si="591"/>
        <v>Dans 69110</v>
      </c>
      <c r="I5383" s="6" t="str">
        <f t="shared" si="594"/>
        <v>Dans 69110</v>
      </c>
      <c r="J5383" s="5" t="str">
        <f t="shared" si="592"/>
        <v/>
      </c>
      <c r="K5383" s="6">
        <v>29</v>
      </c>
      <c r="L5383" s="7">
        <v>1.0416666666666667E-4</v>
      </c>
      <c r="M5383">
        <v>-2.7399999999999999E-4</v>
      </c>
      <c r="N5383" s="9" t="str">
        <f t="shared" si="593"/>
        <v>passage possible</v>
      </c>
      <c r="O5383" s="6" t="str">
        <f>IFERROR(VLOOKUP(F5383,TCD!$A$4:$C$362,3,FALSE),"Commune de ramassage")</f>
        <v>Commune de ramassage</v>
      </c>
      <c r="P5383">
        <v>970</v>
      </c>
    </row>
    <row r="5384" spans="1:16" x14ac:dyDescent="0.3">
      <c r="A5384">
        <f t="shared" si="588"/>
        <v>5383</v>
      </c>
      <c r="B5384" t="s">
        <v>30</v>
      </c>
      <c r="C5384" s="8">
        <v>44641.587858796294</v>
      </c>
      <c r="D5384" s="7">
        <f>C5384</f>
        <v>44641.587858796294</v>
      </c>
      <c r="E5384" s="6" t="s">
        <v>35</v>
      </c>
      <c r="F5384" s="6" t="str">
        <f t="shared" si="589"/>
        <v>69110 44641,58786</v>
      </c>
      <c r="G5384" s="6" t="str">
        <f t="shared" si="590"/>
        <v>44641,5878587963 69110</v>
      </c>
      <c r="H5384" s="6" t="str">
        <f t="shared" si="591"/>
        <v>Dans 69110</v>
      </c>
      <c r="I5384" s="6" t="str">
        <f t="shared" si="594"/>
        <v>Dans 69110</v>
      </c>
      <c r="J5384" s="5" t="str">
        <f t="shared" si="592"/>
        <v/>
      </c>
      <c r="K5384" s="6">
        <v>29</v>
      </c>
      <c r="L5384" s="7">
        <v>6.9444444444444444E-5</v>
      </c>
      <c r="M5384">
        <v>-4.2299999999999998E-4</v>
      </c>
      <c r="N5384" s="9" t="str">
        <f t="shared" si="593"/>
        <v>passage possible</v>
      </c>
      <c r="O5384" s="6" t="str">
        <f>IFERROR(VLOOKUP(F5384,TCD!$A$4:$C$362,3,FALSE),"Commune de ramassage")</f>
        <v>Commune de ramassage</v>
      </c>
      <c r="P5384">
        <v>971</v>
      </c>
    </row>
    <row r="5385" spans="1:16" x14ac:dyDescent="0.3">
      <c r="A5385">
        <f t="shared" si="588"/>
        <v>5384</v>
      </c>
      <c r="B5385" t="s">
        <v>30</v>
      </c>
      <c r="C5385" s="8">
        <v>44641.58792824074</v>
      </c>
      <c r="D5385" s="7">
        <f>C5385</f>
        <v>44641.58792824074</v>
      </c>
      <c r="E5385" s="6" t="s">
        <v>35</v>
      </c>
      <c r="F5385" s="6" t="str">
        <f t="shared" si="589"/>
        <v>69110 44641,58793</v>
      </c>
      <c r="G5385" s="6" t="str">
        <f t="shared" si="590"/>
        <v>44641,5879282407 69110</v>
      </c>
      <c r="H5385" s="6" t="str">
        <f t="shared" si="591"/>
        <v>Dans 69110</v>
      </c>
      <c r="I5385" s="6" t="str">
        <f t="shared" si="594"/>
        <v>Dans 69110</v>
      </c>
      <c r="J5385" s="5" t="str">
        <f t="shared" si="592"/>
        <v/>
      </c>
      <c r="K5385" s="6">
        <v>31</v>
      </c>
      <c r="L5385" s="7">
        <v>2.199074074074074E-4</v>
      </c>
      <c r="M5385">
        <v>-1.3979999999999999E-3</v>
      </c>
      <c r="N5385" s="9" t="str">
        <f t="shared" si="593"/>
        <v>passage possible</v>
      </c>
      <c r="O5385" s="6" t="str">
        <f>IFERROR(VLOOKUP(F5385,TCD!$A$4:$C$362,3,FALSE),"Commune de ramassage")</f>
        <v>Commune de ramassage</v>
      </c>
      <c r="P5385">
        <v>972</v>
      </c>
    </row>
    <row r="5386" spans="1:16" x14ac:dyDescent="0.3">
      <c r="A5386">
        <f t="shared" si="588"/>
        <v>5385</v>
      </c>
      <c r="B5386" t="s">
        <v>30</v>
      </c>
      <c r="C5386" s="8">
        <v>44641.588148148148</v>
      </c>
      <c r="D5386" s="7">
        <f>C5386</f>
        <v>44641.588148148148</v>
      </c>
      <c r="E5386" s="6" t="s">
        <v>35</v>
      </c>
      <c r="F5386" s="6" t="str">
        <f t="shared" si="589"/>
        <v>69110 44641,58815</v>
      </c>
      <c r="G5386" s="6" t="str">
        <f t="shared" si="590"/>
        <v>44641,5881481481 69110</v>
      </c>
      <c r="H5386" s="6" t="str">
        <f t="shared" si="591"/>
        <v>Dans 69110</v>
      </c>
      <c r="I5386" s="6" t="str">
        <f t="shared" si="594"/>
        <v>Dans 69110</v>
      </c>
      <c r="J5386" s="5" t="str">
        <f t="shared" si="592"/>
        <v/>
      </c>
      <c r="K5386" s="6">
        <v>29</v>
      </c>
      <c r="L5386" s="7">
        <v>2.3148148148148147E-5</v>
      </c>
      <c r="M5386">
        <v>-7.4999999999999993E-5</v>
      </c>
      <c r="N5386" s="9" t="str">
        <f t="shared" si="593"/>
        <v>passage possible</v>
      </c>
      <c r="O5386" s="6" t="str">
        <f>IFERROR(VLOOKUP(F5386,TCD!$A$4:$C$362,3,FALSE),"Commune de ramassage")</f>
        <v>Commune de ramassage</v>
      </c>
      <c r="P5386">
        <v>973</v>
      </c>
    </row>
    <row r="5387" spans="1:16" x14ac:dyDescent="0.3">
      <c r="A5387">
        <f t="shared" si="588"/>
        <v>5386</v>
      </c>
      <c r="B5387" t="s">
        <v>30</v>
      </c>
      <c r="C5387" s="8">
        <v>44641.588171296295</v>
      </c>
      <c r="D5387" s="7">
        <f>C5387</f>
        <v>44641.588171296295</v>
      </c>
      <c r="E5387" s="6" t="s">
        <v>35</v>
      </c>
      <c r="F5387" s="6" t="str">
        <f t="shared" si="589"/>
        <v>69110 44641,58817</v>
      </c>
      <c r="G5387" s="6" t="str">
        <f t="shared" si="590"/>
        <v>44641,5881712963 69110</v>
      </c>
      <c r="H5387" s="6" t="str">
        <f t="shared" si="591"/>
        <v>Dans 69110</v>
      </c>
      <c r="I5387" s="6" t="str">
        <f t="shared" si="594"/>
        <v>Dans 69110</v>
      </c>
      <c r="J5387" s="5" t="str">
        <f t="shared" si="592"/>
        <v/>
      </c>
      <c r="K5387" s="6">
        <v>28</v>
      </c>
      <c r="L5387" s="7">
        <v>4.6296296296296294E-5</v>
      </c>
      <c r="M5387">
        <v>9.2999999999999997E-5</v>
      </c>
      <c r="N5387" s="9" t="str">
        <f t="shared" si="593"/>
        <v>passage possible</v>
      </c>
      <c r="O5387" s="6" t="str">
        <f>IFERROR(VLOOKUP(F5387,TCD!$A$4:$C$362,3,FALSE),"Commune de ramassage")</f>
        <v>Commune de ramassage</v>
      </c>
      <c r="P5387">
        <v>974</v>
      </c>
    </row>
    <row r="5388" spans="1:16" x14ac:dyDescent="0.3">
      <c r="A5388">
        <f t="shared" si="588"/>
        <v>5387</v>
      </c>
      <c r="B5388" t="s">
        <v>30</v>
      </c>
      <c r="C5388" s="8">
        <v>44641.588217592594</v>
      </c>
      <c r="D5388" s="7">
        <f>C5388</f>
        <v>44641.588217592594</v>
      </c>
      <c r="E5388" s="6" t="s">
        <v>35</v>
      </c>
      <c r="F5388" s="6" t="str">
        <f t="shared" si="589"/>
        <v>69110 44641,58822</v>
      </c>
      <c r="G5388" s="6" t="str">
        <f t="shared" si="590"/>
        <v>44641,5882175926 69110</v>
      </c>
      <c r="H5388" s="6" t="str">
        <f t="shared" si="591"/>
        <v>Dans 69110</v>
      </c>
      <c r="I5388" s="6" t="str">
        <f t="shared" si="594"/>
        <v>Dans 69110</v>
      </c>
      <c r="J5388" s="5" t="str">
        <f t="shared" si="592"/>
        <v/>
      </c>
      <c r="K5388" s="6">
        <v>28</v>
      </c>
      <c r="L5388" s="7">
        <v>6.9444444444444444E-5</v>
      </c>
      <c r="M5388">
        <v>4.28E-4</v>
      </c>
      <c r="N5388" s="9" t="str">
        <f t="shared" si="593"/>
        <v>passage possible</v>
      </c>
      <c r="O5388" s="6" t="str">
        <f>IFERROR(VLOOKUP(F5388,TCD!$A$4:$C$362,3,FALSE),"Commune de ramassage")</f>
        <v>Commune de ramassage</v>
      </c>
      <c r="P5388">
        <v>975</v>
      </c>
    </row>
    <row r="5389" spans="1:16" x14ac:dyDescent="0.3">
      <c r="A5389">
        <f t="shared" si="588"/>
        <v>5388</v>
      </c>
      <c r="B5389" t="s">
        <v>30</v>
      </c>
      <c r="C5389" s="8">
        <v>44641.588287037041</v>
      </c>
      <c r="D5389" s="7">
        <f>C5389</f>
        <v>44641.588287037041</v>
      </c>
      <c r="E5389" s="6" t="s">
        <v>35</v>
      </c>
      <c r="F5389" s="6" t="str">
        <f t="shared" si="589"/>
        <v>69110 44641,58829</v>
      </c>
      <c r="G5389" s="6" t="str">
        <f t="shared" si="590"/>
        <v>44641,588287037 69110</v>
      </c>
      <c r="H5389" s="6" t="str">
        <f t="shared" si="591"/>
        <v>Dans 69110</v>
      </c>
      <c r="I5389" s="6" t="str">
        <f t="shared" si="594"/>
        <v>Dans 69110</v>
      </c>
      <c r="J5389" s="5" t="str">
        <f t="shared" si="592"/>
        <v/>
      </c>
      <c r="K5389" s="6">
        <v>31</v>
      </c>
      <c r="L5389" s="7">
        <v>9.2592592592592588E-5</v>
      </c>
      <c r="M5389">
        <v>4.1399999999999998E-4</v>
      </c>
      <c r="N5389" s="9" t="str">
        <f t="shared" si="593"/>
        <v>passage possible</v>
      </c>
      <c r="O5389" s="6" t="str">
        <f>IFERROR(VLOOKUP(F5389,TCD!$A$4:$C$362,3,FALSE),"Commune de ramassage")</f>
        <v>Commune de ramassage</v>
      </c>
      <c r="P5389">
        <v>976</v>
      </c>
    </row>
    <row r="5390" spans="1:16" x14ac:dyDescent="0.3">
      <c r="A5390">
        <f t="shared" si="588"/>
        <v>5389</v>
      </c>
      <c r="B5390" t="s">
        <v>30</v>
      </c>
      <c r="C5390" s="8">
        <v>44641.588379629633</v>
      </c>
      <c r="D5390" s="7">
        <f>C5390</f>
        <v>44641.588379629633</v>
      </c>
      <c r="E5390" s="6" t="s">
        <v>35</v>
      </c>
      <c r="F5390" s="6" t="str">
        <f t="shared" si="589"/>
        <v>69110 44641,58838</v>
      </c>
      <c r="G5390" s="6" t="str">
        <f t="shared" si="590"/>
        <v>44641,5883796296 69110</v>
      </c>
      <c r="H5390" s="6" t="str">
        <f t="shared" si="591"/>
        <v>Dans 69110</v>
      </c>
      <c r="I5390" s="6" t="str">
        <f t="shared" si="594"/>
        <v>Dans 69110</v>
      </c>
      <c r="J5390" s="5" t="str">
        <f t="shared" si="592"/>
        <v/>
      </c>
      <c r="K5390" s="6">
        <v>23</v>
      </c>
      <c r="L5390" s="7">
        <v>3.4722222222222222E-5</v>
      </c>
      <c r="M5390">
        <v>3.1000000000000001E-5</v>
      </c>
      <c r="N5390" s="9" t="str">
        <f t="shared" si="593"/>
        <v>passage possible</v>
      </c>
      <c r="O5390" s="6" t="str">
        <f>IFERROR(VLOOKUP(F5390,TCD!$A$4:$C$362,3,FALSE),"Commune de ramassage")</f>
        <v>Commune de ramassage</v>
      </c>
      <c r="P5390">
        <v>977</v>
      </c>
    </row>
    <row r="5391" spans="1:16" x14ac:dyDescent="0.3">
      <c r="A5391">
        <f t="shared" si="588"/>
        <v>5390</v>
      </c>
      <c r="B5391" t="s">
        <v>30</v>
      </c>
      <c r="C5391" s="8">
        <v>44641.588414351849</v>
      </c>
      <c r="D5391" s="7">
        <f>C5391</f>
        <v>44641.588414351849</v>
      </c>
      <c r="E5391" s="6" t="s">
        <v>35</v>
      </c>
      <c r="F5391" s="6" t="str">
        <f t="shared" si="589"/>
        <v>69110 44641,58841</v>
      </c>
      <c r="G5391" s="6" t="str">
        <f t="shared" si="590"/>
        <v>44641,5884143518 69110</v>
      </c>
      <c r="H5391" s="6" t="str">
        <f t="shared" si="591"/>
        <v>Dans 69110</v>
      </c>
      <c r="I5391" s="6" t="str">
        <f t="shared" si="594"/>
        <v>Dans 69110</v>
      </c>
      <c r="J5391" s="5" t="str">
        <f t="shared" si="592"/>
        <v/>
      </c>
      <c r="K5391" s="6">
        <v>24</v>
      </c>
      <c r="L5391" s="7">
        <v>4.6296296296296294E-5</v>
      </c>
      <c r="M5391">
        <v>-1.7000000000000001E-4</v>
      </c>
      <c r="N5391" s="9" t="str">
        <f t="shared" si="593"/>
        <v>passage possible</v>
      </c>
      <c r="O5391" s="6" t="str">
        <f>IFERROR(VLOOKUP(F5391,TCD!$A$4:$C$362,3,FALSE),"Commune de ramassage")</f>
        <v>Commune de ramassage</v>
      </c>
      <c r="P5391">
        <v>978</v>
      </c>
    </row>
    <row r="5392" spans="1:16" x14ac:dyDescent="0.3">
      <c r="A5392">
        <f t="shared" si="588"/>
        <v>5391</v>
      </c>
      <c r="B5392" t="s">
        <v>30</v>
      </c>
      <c r="C5392" s="8">
        <v>44641.588460648149</v>
      </c>
      <c r="D5392" s="7">
        <f>C5392</f>
        <v>44641.588460648149</v>
      </c>
      <c r="E5392" s="6" t="s">
        <v>35</v>
      </c>
      <c r="F5392" s="6" t="str">
        <f t="shared" si="589"/>
        <v>69110 44641,5884599999</v>
      </c>
      <c r="G5392" s="6" t="str">
        <f t="shared" si="590"/>
        <v>44641,5884606481 69110</v>
      </c>
      <c r="H5392" s="6" t="str">
        <f t="shared" si="591"/>
        <v>Dans 69110</v>
      </c>
      <c r="I5392" s="6" t="str">
        <f t="shared" si="594"/>
        <v>Dans 69110</v>
      </c>
      <c r="J5392" s="5" t="str">
        <f t="shared" si="592"/>
        <v/>
      </c>
      <c r="K5392" s="6">
        <v>28</v>
      </c>
      <c r="L5392" s="7">
        <v>2.5462962962962961E-4</v>
      </c>
      <c r="M5392">
        <v>-7.6000000000000004E-4</v>
      </c>
      <c r="N5392" s="9" t="str">
        <f t="shared" si="593"/>
        <v>passage possible</v>
      </c>
      <c r="O5392" s="6" t="str">
        <f>IFERROR(VLOOKUP(F5392,TCD!$A$4:$C$362,3,FALSE),"Commune de ramassage")</f>
        <v>Commune de ramassage</v>
      </c>
      <c r="P5392">
        <v>979</v>
      </c>
    </row>
    <row r="5393" spans="1:16" x14ac:dyDescent="0.3">
      <c r="A5393">
        <f t="shared" si="588"/>
        <v>5392</v>
      </c>
      <c r="B5393" t="s">
        <v>30</v>
      </c>
      <c r="C5393" s="8">
        <v>44641.58871527778</v>
      </c>
      <c r="D5393" s="7">
        <f>C5393</f>
        <v>44641.58871527778</v>
      </c>
      <c r="E5393" s="6" t="s">
        <v>35</v>
      </c>
      <c r="F5393" s="6" t="str">
        <f t="shared" si="589"/>
        <v>69110 44641,58872</v>
      </c>
      <c r="G5393" s="6" t="str">
        <f t="shared" si="590"/>
        <v>44641,5887152778 69110</v>
      </c>
      <c r="H5393" s="6" t="str">
        <f t="shared" si="591"/>
        <v>Dans 69110</v>
      </c>
      <c r="I5393" s="6" t="str">
        <f t="shared" si="594"/>
        <v>Dans 69110</v>
      </c>
      <c r="J5393" s="5" t="str">
        <f t="shared" si="592"/>
        <v/>
      </c>
      <c r="K5393" s="6">
        <v>9</v>
      </c>
      <c r="L5393" s="7">
        <v>6.8287037037037025E-4</v>
      </c>
      <c r="M5393">
        <v>-5.0000000000000004E-6</v>
      </c>
      <c r="N5393" s="9" t="str">
        <f t="shared" si="593"/>
        <v>ramassage possible</v>
      </c>
      <c r="O5393" s="6" t="str">
        <f>IFERROR(VLOOKUP(F5393,TCD!$A$4:$C$362,3,FALSE),"Commune de ramassage")</f>
        <v>Commune de ramassage</v>
      </c>
      <c r="P5393">
        <v>980</v>
      </c>
    </row>
    <row r="5394" spans="1:16" x14ac:dyDescent="0.3">
      <c r="A5394">
        <f t="shared" si="588"/>
        <v>5393</v>
      </c>
      <c r="B5394" t="s">
        <v>30</v>
      </c>
      <c r="C5394" s="8">
        <v>44641.589398148149</v>
      </c>
      <c r="D5394" s="7">
        <f>C5394</f>
        <v>44641.589398148149</v>
      </c>
      <c r="E5394" s="6" t="s">
        <v>35</v>
      </c>
      <c r="F5394" s="6" t="str">
        <f t="shared" si="589"/>
        <v>69110 44641,5894</v>
      </c>
      <c r="G5394" s="6" t="str">
        <f t="shared" si="590"/>
        <v>44641,5893981481 69110</v>
      </c>
      <c r="H5394" s="6" t="str">
        <f t="shared" si="591"/>
        <v>Dans 69110</v>
      </c>
      <c r="I5394" s="6" t="str">
        <f t="shared" si="594"/>
        <v>Dans 69110</v>
      </c>
      <c r="J5394" s="5" t="str">
        <f t="shared" si="592"/>
        <v/>
      </c>
      <c r="K5394" s="6">
        <v>0</v>
      </c>
      <c r="L5394" s="7">
        <v>4.6296296296296294E-5</v>
      </c>
      <c r="M5394">
        <v>-1.26E-4</v>
      </c>
      <c r="N5394" s="9" t="str">
        <f t="shared" si="593"/>
        <v>ramassage possible</v>
      </c>
      <c r="O5394" s="6" t="str">
        <f>IFERROR(VLOOKUP(F5394,TCD!$A$4:$C$362,3,FALSE),"Commune de ramassage")</f>
        <v>Commune de passage</v>
      </c>
      <c r="P5394">
        <v>981</v>
      </c>
    </row>
    <row r="5395" spans="1:16" x14ac:dyDescent="0.3">
      <c r="A5395">
        <f t="shared" si="588"/>
        <v>5394</v>
      </c>
      <c r="B5395" t="s">
        <v>30</v>
      </c>
      <c r="C5395" s="8">
        <v>44641.589444444442</v>
      </c>
      <c r="D5395" s="7">
        <f>C5395</f>
        <v>44641.589444444442</v>
      </c>
      <c r="E5395" s="6" t="s">
        <v>35</v>
      </c>
      <c r="F5395" s="6" t="str">
        <f t="shared" si="589"/>
        <v>69110 44641,58944</v>
      </c>
      <c r="G5395" s="6" t="str">
        <f t="shared" si="590"/>
        <v>44641,5894444444 69110</v>
      </c>
      <c r="H5395" s="6" t="str">
        <f t="shared" si="591"/>
        <v>Dans 69110</v>
      </c>
      <c r="I5395" s="6" t="str">
        <f t="shared" si="594"/>
        <v>Dans 69110</v>
      </c>
      <c r="J5395" s="5" t="str">
        <f t="shared" si="592"/>
        <v/>
      </c>
      <c r="K5395" s="6">
        <v>15</v>
      </c>
      <c r="L5395" s="7">
        <v>1.1574074074074073E-4</v>
      </c>
      <c r="M5395">
        <v>-4.0400000000000001E-4</v>
      </c>
      <c r="N5395" s="9" t="str">
        <f t="shared" si="593"/>
        <v>passage possible</v>
      </c>
      <c r="O5395" s="6" t="str">
        <f>IFERROR(VLOOKUP(F5395,TCD!$A$4:$C$362,3,FALSE),"Commune de ramassage")</f>
        <v>Commune de ramassage</v>
      </c>
      <c r="P5395">
        <v>982</v>
      </c>
    </row>
    <row r="5396" spans="1:16" x14ac:dyDescent="0.3">
      <c r="A5396">
        <f t="shared" si="588"/>
        <v>5395</v>
      </c>
      <c r="B5396" t="s">
        <v>30</v>
      </c>
      <c r="C5396" s="8">
        <v>44641.589560185188</v>
      </c>
      <c r="D5396" s="7">
        <f>C5396</f>
        <v>44641.589560185188</v>
      </c>
      <c r="E5396" s="6" t="s">
        <v>35</v>
      </c>
      <c r="F5396" s="6" t="str">
        <f t="shared" si="589"/>
        <v>69110 44641,58956</v>
      </c>
      <c r="G5396" s="6" t="str">
        <f t="shared" si="590"/>
        <v>44641,5895601852 69110</v>
      </c>
      <c r="H5396" s="6" t="str">
        <f t="shared" si="591"/>
        <v>Dans 69110</v>
      </c>
      <c r="I5396" s="6" t="str">
        <f t="shared" si="594"/>
        <v>Dans 69110</v>
      </c>
      <c r="J5396" s="5" t="str">
        <f t="shared" si="592"/>
        <v/>
      </c>
      <c r="K5396" s="6">
        <v>21</v>
      </c>
      <c r="L5396" s="7">
        <v>3.4722222222222222E-5</v>
      </c>
      <c r="M5396">
        <v>4.1999999999999998E-5</v>
      </c>
      <c r="N5396" s="9" t="str">
        <f t="shared" si="593"/>
        <v>passage possible</v>
      </c>
      <c r="O5396" s="6" t="str">
        <f>IFERROR(VLOOKUP(F5396,TCD!$A$4:$C$362,3,FALSE),"Commune de ramassage")</f>
        <v>Commune de ramassage</v>
      </c>
      <c r="P5396">
        <v>983</v>
      </c>
    </row>
    <row r="5397" spans="1:16" x14ac:dyDescent="0.3">
      <c r="A5397">
        <f t="shared" si="588"/>
        <v>5396</v>
      </c>
      <c r="B5397" t="s">
        <v>30</v>
      </c>
      <c r="C5397" s="8">
        <v>44641.589594907404</v>
      </c>
      <c r="D5397" s="7">
        <f>C5397</f>
        <v>44641.589594907404</v>
      </c>
      <c r="E5397" s="6" t="s">
        <v>35</v>
      </c>
      <c r="F5397" s="6" t="str">
        <f t="shared" si="589"/>
        <v>69110 44641,58959</v>
      </c>
      <c r="G5397" s="6" t="str">
        <f t="shared" si="590"/>
        <v>44641,5895949074 69110</v>
      </c>
      <c r="H5397" s="6" t="str">
        <f t="shared" si="591"/>
        <v>Dans 69110</v>
      </c>
      <c r="I5397" s="6" t="str">
        <f t="shared" si="594"/>
        <v>Dans 69110</v>
      </c>
      <c r="J5397" s="5" t="str">
        <f t="shared" si="592"/>
        <v/>
      </c>
      <c r="K5397" s="6">
        <v>23</v>
      </c>
      <c r="L5397" s="7">
        <v>5.7870370370370366E-5</v>
      </c>
      <c r="M5397">
        <v>2.4000000000000001E-4</v>
      </c>
      <c r="N5397" s="9" t="str">
        <f t="shared" si="593"/>
        <v>passage possible</v>
      </c>
      <c r="O5397" s="6" t="str">
        <f>IFERROR(VLOOKUP(F5397,TCD!$A$4:$C$362,3,FALSE),"Commune de ramassage")</f>
        <v>Commune de ramassage</v>
      </c>
      <c r="P5397">
        <v>984</v>
      </c>
    </row>
    <row r="5398" spans="1:16" x14ac:dyDescent="0.3">
      <c r="A5398">
        <f t="shared" si="588"/>
        <v>5397</v>
      </c>
      <c r="B5398" t="s">
        <v>30</v>
      </c>
      <c r="C5398" s="8">
        <v>44641.58965277778</v>
      </c>
      <c r="D5398" s="7">
        <f>C5398</f>
        <v>44641.58965277778</v>
      </c>
      <c r="E5398" s="6" t="s">
        <v>35</v>
      </c>
      <c r="F5398" s="6" t="str">
        <f t="shared" si="589"/>
        <v>69110 44641,58965</v>
      </c>
      <c r="G5398" s="6" t="str">
        <f t="shared" si="590"/>
        <v>44641,5896527778 69110</v>
      </c>
      <c r="H5398" s="6" t="str">
        <f t="shared" si="591"/>
        <v>Dans 69110</v>
      </c>
      <c r="I5398" s="6" t="str">
        <f t="shared" si="594"/>
        <v>Dans 69110</v>
      </c>
      <c r="J5398" s="5" t="str">
        <f t="shared" si="592"/>
        <v/>
      </c>
      <c r="K5398" s="6">
        <v>28</v>
      </c>
      <c r="L5398" s="7">
        <v>1.9675925925925926E-4</v>
      </c>
      <c r="M5398">
        <v>1.193E-3</v>
      </c>
      <c r="N5398" s="9" t="str">
        <f t="shared" si="593"/>
        <v>passage possible</v>
      </c>
      <c r="O5398" s="6" t="str">
        <f>IFERROR(VLOOKUP(F5398,TCD!$A$4:$C$362,3,FALSE),"Commune de ramassage")</f>
        <v>Commune de ramassage</v>
      </c>
      <c r="P5398">
        <v>985</v>
      </c>
    </row>
    <row r="5399" spans="1:16" x14ac:dyDescent="0.3">
      <c r="A5399">
        <f t="shared" si="588"/>
        <v>5398</v>
      </c>
      <c r="B5399" t="s">
        <v>30</v>
      </c>
      <c r="C5399" s="8">
        <v>44641.589849537035</v>
      </c>
      <c r="D5399" s="7">
        <f>C5399</f>
        <v>44641.589849537035</v>
      </c>
      <c r="E5399" s="6" t="s">
        <v>35</v>
      </c>
      <c r="F5399" s="6" t="str">
        <f t="shared" si="589"/>
        <v>69110 44641,58985</v>
      </c>
      <c r="G5399" s="6" t="str">
        <f t="shared" si="590"/>
        <v>44641,589849537 69110</v>
      </c>
      <c r="H5399" s="6" t="str">
        <f t="shared" si="591"/>
        <v>Dans 69110</v>
      </c>
      <c r="I5399" s="6" t="str">
        <f t="shared" si="594"/>
        <v>Dans 69110</v>
      </c>
      <c r="J5399" s="5" t="str">
        <f t="shared" si="592"/>
        <v/>
      </c>
      <c r="K5399" s="6">
        <v>28</v>
      </c>
      <c r="L5399" s="7">
        <v>1.7361111111111112E-4</v>
      </c>
      <c r="M5399">
        <v>1.08E-3</v>
      </c>
      <c r="N5399" s="9" t="str">
        <f t="shared" si="593"/>
        <v>passage possible</v>
      </c>
      <c r="O5399" s="6" t="str">
        <f>IFERROR(VLOOKUP(F5399,TCD!$A$4:$C$362,3,FALSE),"Commune de ramassage")</f>
        <v>Commune de ramassage</v>
      </c>
      <c r="P5399">
        <v>986</v>
      </c>
    </row>
    <row r="5400" spans="1:16" x14ac:dyDescent="0.3">
      <c r="A5400">
        <f t="shared" si="588"/>
        <v>5399</v>
      </c>
      <c r="B5400" t="s">
        <v>30</v>
      </c>
      <c r="C5400" s="8">
        <v>44641.59002314815</v>
      </c>
      <c r="D5400" s="7">
        <f>C5400</f>
        <v>44641.59002314815</v>
      </c>
      <c r="E5400" s="6" t="s">
        <v>35</v>
      </c>
      <c r="F5400" s="6" t="str">
        <f t="shared" si="589"/>
        <v>69110 44641,59002</v>
      </c>
      <c r="G5400" s="6" t="str">
        <f t="shared" si="590"/>
        <v>44641,5900231482 69110</v>
      </c>
      <c r="H5400" s="6" t="str">
        <f t="shared" si="591"/>
        <v>Dans 69110</v>
      </c>
      <c r="I5400" s="6" t="str">
        <f t="shared" si="594"/>
        <v>Dans 69110</v>
      </c>
      <c r="J5400" s="5" t="str">
        <f t="shared" si="592"/>
        <v/>
      </c>
      <c r="K5400" s="6">
        <v>29</v>
      </c>
      <c r="L5400" s="7">
        <v>1.1574074074074073E-4</v>
      </c>
      <c r="M5400">
        <v>4.1399999999999998E-4</v>
      </c>
      <c r="N5400" s="9" t="str">
        <f t="shared" si="593"/>
        <v>passage possible</v>
      </c>
      <c r="O5400" s="6" t="str">
        <f>IFERROR(VLOOKUP(F5400,TCD!$A$4:$C$362,3,FALSE),"Commune de ramassage")</f>
        <v>Commune de ramassage</v>
      </c>
      <c r="P5400">
        <v>987</v>
      </c>
    </row>
    <row r="5401" spans="1:16" x14ac:dyDescent="0.3">
      <c r="A5401">
        <f t="shared" si="588"/>
        <v>5400</v>
      </c>
      <c r="B5401" t="s">
        <v>30</v>
      </c>
      <c r="C5401" s="8">
        <v>44641.590138888889</v>
      </c>
      <c r="D5401" s="7">
        <f>C5401</f>
        <v>44641.590138888889</v>
      </c>
      <c r="E5401" s="6" t="s">
        <v>35</v>
      </c>
      <c r="F5401" s="6" t="str">
        <f t="shared" si="589"/>
        <v>69110 44641,59014</v>
      </c>
      <c r="G5401" s="6" t="str">
        <f t="shared" si="590"/>
        <v>44641,5901388889 69110</v>
      </c>
      <c r="H5401" s="6" t="str">
        <f t="shared" si="591"/>
        <v>Dans 69110</v>
      </c>
      <c r="I5401" s="6" t="str">
        <f t="shared" si="594"/>
        <v>Dans 69110</v>
      </c>
      <c r="J5401" s="5" t="str">
        <f t="shared" si="592"/>
        <v/>
      </c>
      <c r="K5401" s="6">
        <v>27</v>
      </c>
      <c r="L5401" s="7">
        <v>4.1666666666666669E-4</v>
      </c>
      <c r="M5401">
        <v>7.0299999999999996E-4</v>
      </c>
      <c r="N5401" s="9" t="str">
        <f t="shared" si="593"/>
        <v>passage possible</v>
      </c>
      <c r="O5401" s="6" t="str">
        <f>IFERROR(VLOOKUP(F5401,TCD!$A$4:$C$362,3,FALSE),"Commune de ramassage")</f>
        <v>Commune de ramassage</v>
      </c>
      <c r="P5401">
        <v>988</v>
      </c>
    </row>
    <row r="5402" spans="1:16" x14ac:dyDescent="0.3">
      <c r="A5402">
        <f t="shared" si="588"/>
        <v>5401</v>
      </c>
      <c r="B5402" t="s">
        <v>30</v>
      </c>
      <c r="C5402" s="8">
        <v>44641.590555555558</v>
      </c>
      <c r="D5402" s="7">
        <f>C5402</f>
        <v>44641.590555555558</v>
      </c>
      <c r="E5402" s="6" t="s">
        <v>35</v>
      </c>
      <c r="F5402" s="6" t="str">
        <f t="shared" si="589"/>
        <v>69110 44641,59056</v>
      </c>
      <c r="G5402" s="6" t="str">
        <f t="shared" si="590"/>
        <v>44641,5905555556 69110</v>
      </c>
      <c r="H5402" s="6" t="str">
        <f t="shared" si="591"/>
        <v>Dans 69110</v>
      </c>
      <c r="I5402" s="6" t="str">
        <f t="shared" si="594"/>
        <v>Dans 69110</v>
      </c>
      <c r="J5402" s="5" t="str">
        <f t="shared" si="592"/>
        <v/>
      </c>
      <c r="K5402" s="6">
        <v>18</v>
      </c>
      <c r="L5402" s="7">
        <v>7.5231481481481471E-4</v>
      </c>
      <c r="M5402">
        <v>1.37E-4</v>
      </c>
      <c r="N5402" s="9" t="str">
        <f t="shared" si="593"/>
        <v>passage possible</v>
      </c>
      <c r="O5402" s="6" t="str">
        <f>IFERROR(VLOOKUP(F5402,TCD!$A$4:$C$362,3,FALSE),"Commune de ramassage")</f>
        <v>Commune de ramassage</v>
      </c>
      <c r="P5402">
        <v>989</v>
      </c>
    </row>
    <row r="5403" spans="1:16" x14ac:dyDescent="0.3">
      <c r="A5403">
        <f t="shared" si="588"/>
        <v>5402</v>
      </c>
      <c r="B5403" t="s">
        <v>30</v>
      </c>
      <c r="C5403" s="8">
        <v>44641.591307870367</v>
      </c>
      <c r="D5403" s="7">
        <f>C5403</f>
        <v>44641.591307870367</v>
      </c>
      <c r="E5403" s="6" t="s">
        <v>35</v>
      </c>
      <c r="F5403" s="6" t="str">
        <f t="shared" si="589"/>
        <v>69110 44641,59131</v>
      </c>
      <c r="G5403" s="6" t="str">
        <f t="shared" si="590"/>
        <v>44641,5913078704 69110</v>
      </c>
      <c r="H5403" s="6" t="str">
        <f t="shared" si="591"/>
        <v>Dans 69110</v>
      </c>
      <c r="I5403" s="6" t="str">
        <f t="shared" si="594"/>
        <v>Dans 69110</v>
      </c>
      <c r="J5403" s="5" t="str">
        <f t="shared" si="592"/>
        <v/>
      </c>
      <c r="K5403" s="6">
        <v>0</v>
      </c>
      <c r="L5403" s="7">
        <v>6.018518518518519E-4</v>
      </c>
      <c r="M5403">
        <v>-2.4499999999999999E-4</v>
      </c>
      <c r="N5403" s="9" t="str">
        <f t="shared" si="593"/>
        <v>ramassage possible</v>
      </c>
      <c r="O5403" s="6" t="str">
        <f>IFERROR(VLOOKUP(F5403,TCD!$A$4:$C$362,3,FALSE),"Commune de ramassage")</f>
        <v>Commune de ramassage</v>
      </c>
      <c r="P5403">
        <v>990</v>
      </c>
    </row>
    <row r="5404" spans="1:16" x14ac:dyDescent="0.3">
      <c r="A5404">
        <f t="shared" si="588"/>
        <v>5403</v>
      </c>
      <c r="B5404" t="s">
        <v>30</v>
      </c>
      <c r="C5404" s="8">
        <v>44641.591909722221</v>
      </c>
      <c r="D5404" s="7">
        <f>C5404</f>
        <v>44641.591909722221</v>
      </c>
      <c r="E5404" s="6" t="s">
        <v>35</v>
      </c>
      <c r="F5404" s="6" t="str">
        <f t="shared" si="589"/>
        <v>69110 44641,59191</v>
      </c>
      <c r="G5404" s="6" t="str">
        <f t="shared" si="590"/>
        <v>44641,5919097222 69110</v>
      </c>
      <c r="H5404" s="6" t="str">
        <f t="shared" si="591"/>
        <v>Dans 69110</v>
      </c>
      <c r="I5404" s="6" t="str">
        <f t="shared" si="594"/>
        <v>Dans 69110</v>
      </c>
      <c r="J5404" s="5" t="str">
        <f t="shared" si="592"/>
        <v/>
      </c>
      <c r="K5404" s="6">
        <v>11</v>
      </c>
      <c r="L5404" s="7">
        <v>1.1574074074074073E-4</v>
      </c>
      <c r="M5404">
        <v>5.1E-5</v>
      </c>
      <c r="N5404" s="9" t="str">
        <f t="shared" si="593"/>
        <v>passage possible</v>
      </c>
      <c r="O5404" s="6" t="str">
        <f>IFERROR(VLOOKUP(F5404,TCD!$A$4:$C$362,3,FALSE),"Commune de ramassage")</f>
        <v>Commune de ramassage</v>
      </c>
      <c r="P5404">
        <v>991</v>
      </c>
    </row>
    <row r="5405" spans="1:16" x14ac:dyDescent="0.3">
      <c r="A5405">
        <f t="shared" si="588"/>
        <v>5404</v>
      </c>
      <c r="B5405" t="s">
        <v>30</v>
      </c>
      <c r="C5405" s="8">
        <v>44641.59202546296</v>
      </c>
      <c r="D5405" s="7">
        <f>C5405</f>
        <v>44641.59202546296</v>
      </c>
      <c r="E5405" s="6" t="s">
        <v>35</v>
      </c>
      <c r="F5405" s="6" t="str">
        <f t="shared" si="589"/>
        <v>69110 44641,59203</v>
      </c>
      <c r="G5405" s="6" t="str">
        <f t="shared" si="590"/>
        <v>44641,592025463 69110</v>
      </c>
      <c r="H5405" s="6" t="str">
        <f t="shared" si="591"/>
        <v>Dans 69110</v>
      </c>
      <c r="I5405" s="6" t="str">
        <f t="shared" si="594"/>
        <v>Dans 69110</v>
      </c>
      <c r="J5405" s="5" t="str">
        <f t="shared" si="592"/>
        <v/>
      </c>
      <c r="K5405" s="6">
        <v>17</v>
      </c>
      <c r="L5405" s="7">
        <v>3.4722222222222222E-5</v>
      </c>
      <c r="M5405">
        <v>1.35E-4</v>
      </c>
      <c r="N5405" s="9" t="str">
        <f t="shared" si="593"/>
        <v>passage possible</v>
      </c>
      <c r="O5405" s="6" t="str">
        <f>IFERROR(VLOOKUP(F5405,TCD!$A$4:$C$362,3,FALSE),"Commune de ramassage")</f>
        <v>Commune de ramassage</v>
      </c>
      <c r="P5405">
        <v>992</v>
      </c>
    </row>
    <row r="5406" spans="1:16" x14ac:dyDescent="0.3">
      <c r="A5406">
        <f t="shared" si="588"/>
        <v>5405</v>
      </c>
      <c r="B5406" t="s">
        <v>30</v>
      </c>
      <c r="C5406" s="8">
        <v>44641.592060185183</v>
      </c>
      <c r="D5406" s="7">
        <f>C5406</f>
        <v>44641.592060185183</v>
      </c>
      <c r="E5406" s="6" t="s">
        <v>35</v>
      </c>
      <c r="F5406" s="6" t="str">
        <f t="shared" si="589"/>
        <v>69110 44641,59206</v>
      </c>
      <c r="G5406" s="6" t="str">
        <f t="shared" si="590"/>
        <v>44641,5920601852 69110</v>
      </c>
      <c r="H5406" s="6" t="str">
        <f t="shared" si="591"/>
        <v>Dans 69110</v>
      </c>
      <c r="I5406" s="6" t="str">
        <f t="shared" si="594"/>
        <v>Dans 69110</v>
      </c>
      <c r="J5406" s="5" t="str">
        <f t="shared" si="592"/>
        <v/>
      </c>
      <c r="K5406" s="6">
        <v>18</v>
      </c>
      <c r="L5406" s="7">
        <v>1.1574074074074073E-5</v>
      </c>
      <c r="M5406">
        <v>9.5000000000000005E-5</v>
      </c>
      <c r="N5406" s="9" t="str">
        <f t="shared" si="593"/>
        <v>passage possible</v>
      </c>
      <c r="O5406" s="6" t="str">
        <f>IFERROR(VLOOKUP(F5406,TCD!$A$4:$C$362,3,FALSE),"Commune de ramassage")</f>
        <v>Commune de ramassage</v>
      </c>
      <c r="P5406">
        <v>993</v>
      </c>
    </row>
    <row r="5407" spans="1:16" x14ac:dyDescent="0.3">
      <c r="A5407">
        <f t="shared" si="588"/>
        <v>5406</v>
      </c>
      <c r="B5407" t="s">
        <v>30</v>
      </c>
      <c r="C5407" s="8">
        <v>44641.59207175926</v>
      </c>
      <c r="D5407" s="7">
        <f>C5407</f>
        <v>44641.59207175926</v>
      </c>
      <c r="E5407" s="6" t="s">
        <v>35</v>
      </c>
      <c r="F5407" s="6" t="str">
        <f t="shared" si="589"/>
        <v>69110 44641,59207</v>
      </c>
      <c r="G5407" s="6" t="str">
        <f t="shared" si="590"/>
        <v>44641,5920717593 69110</v>
      </c>
      <c r="H5407" s="6" t="str">
        <f t="shared" si="591"/>
        <v>Dans 69110</v>
      </c>
      <c r="I5407" s="6" t="str">
        <f t="shared" si="594"/>
        <v>Dans 69110</v>
      </c>
      <c r="J5407" s="5" t="str">
        <f t="shared" si="592"/>
        <v/>
      </c>
      <c r="K5407" s="6">
        <v>18</v>
      </c>
      <c r="L5407" s="7">
        <v>5.7870370370370366E-5</v>
      </c>
      <c r="M5407">
        <v>9.2E-5</v>
      </c>
      <c r="N5407" s="9" t="str">
        <f t="shared" si="593"/>
        <v>passage possible</v>
      </c>
      <c r="O5407" s="6" t="str">
        <f>IFERROR(VLOOKUP(F5407,TCD!$A$4:$C$362,3,FALSE),"Commune de ramassage")</f>
        <v>Commune de ramassage</v>
      </c>
      <c r="P5407">
        <v>994</v>
      </c>
    </row>
    <row r="5408" spans="1:16" x14ac:dyDescent="0.3">
      <c r="A5408">
        <f t="shared" si="588"/>
        <v>5407</v>
      </c>
      <c r="B5408" t="s">
        <v>30</v>
      </c>
      <c r="C5408" s="8">
        <v>44641.592129629629</v>
      </c>
      <c r="D5408" s="7">
        <f>C5408</f>
        <v>44641.592129629629</v>
      </c>
      <c r="E5408" s="6" t="s">
        <v>35</v>
      </c>
      <c r="F5408" s="6" t="str">
        <f t="shared" si="589"/>
        <v>69110 44641,59213</v>
      </c>
      <c r="G5408" s="6" t="str">
        <f t="shared" si="590"/>
        <v>44641,5921296296 69110</v>
      </c>
      <c r="H5408" s="6" t="str">
        <f t="shared" si="591"/>
        <v>Dans 69110</v>
      </c>
      <c r="I5408" s="6" t="str">
        <f t="shared" si="594"/>
        <v>Dans 69110</v>
      </c>
      <c r="J5408" s="5" t="str">
        <f t="shared" si="592"/>
        <v/>
      </c>
      <c r="K5408" s="6">
        <v>15</v>
      </c>
      <c r="L5408" s="7">
        <v>2.8935185185185189E-4</v>
      </c>
      <c r="M5408">
        <v>6.2699999999999995E-4</v>
      </c>
      <c r="N5408" s="9" t="str">
        <f t="shared" si="593"/>
        <v>passage possible</v>
      </c>
      <c r="O5408" s="6" t="str">
        <f>IFERROR(VLOOKUP(F5408,TCD!$A$4:$C$362,3,FALSE),"Commune de ramassage")</f>
        <v>Commune de ramassage</v>
      </c>
      <c r="P5408">
        <v>995</v>
      </c>
    </row>
    <row r="5409" spans="1:16" x14ac:dyDescent="0.3">
      <c r="A5409">
        <f t="shared" si="588"/>
        <v>5408</v>
      </c>
      <c r="B5409" t="s">
        <v>30</v>
      </c>
      <c r="C5409" s="8">
        <v>44641.592418981483</v>
      </c>
      <c r="D5409" s="7">
        <f>C5409</f>
        <v>44641.592418981483</v>
      </c>
      <c r="E5409" s="6" t="s">
        <v>35</v>
      </c>
      <c r="F5409" s="6" t="str">
        <f t="shared" si="589"/>
        <v>69110 44641,59242</v>
      </c>
      <c r="G5409" s="6" t="str">
        <f t="shared" si="590"/>
        <v>44641,5924189814 69110</v>
      </c>
      <c r="H5409" s="6" t="str">
        <f t="shared" si="591"/>
        <v>Dans 69110</v>
      </c>
      <c r="I5409" s="6" t="str">
        <f t="shared" si="594"/>
        <v>Dans 69110</v>
      </c>
      <c r="J5409" s="5" t="str">
        <f t="shared" si="592"/>
        <v/>
      </c>
      <c r="K5409" s="6">
        <v>6</v>
      </c>
      <c r="L5409" s="7">
        <v>4.6296296296296294E-5</v>
      </c>
      <c r="M5409">
        <v>4.8000000000000001E-5</v>
      </c>
      <c r="N5409" s="9" t="str">
        <f t="shared" si="593"/>
        <v>ramassage possible</v>
      </c>
      <c r="O5409" s="6" t="str">
        <f>IFERROR(VLOOKUP(F5409,TCD!$A$4:$C$362,3,FALSE),"Commune de ramassage")</f>
        <v>Commune de ramassage</v>
      </c>
      <c r="P5409">
        <v>996</v>
      </c>
    </row>
    <row r="5410" spans="1:16" x14ac:dyDescent="0.3">
      <c r="A5410">
        <f t="shared" si="588"/>
        <v>5409</v>
      </c>
      <c r="B5410" t="s">
        <v>30</v>
      </c>
      <c r="C5410" s="8">
        <v>44641.592465277776</v>
      </c>
      <c r="D5410" s="7">
        <f>C5410</f>
        <v>44641.592465277776</v>
      </c>
      <c r="E5410" s="6" t="s">
        <v>35</v>
      </c>
      <c r="F5410" s="6" t="str">
        <f t="shared" si="589"/>
        <v>69110 44641,59247</v>
      </c>
      <c r="G5410" s="6" t="str">
        <f t="shared" si="590"/>
        <v>44641,5924652778 69110</v>
      </c>
      <c r="H5410" s="6" t="str">
        <f t="shared" si="591"/>
        <v>Dans 69110</v>
      </c>
      <c r="I5410" s="6" t="str">
        <f t="shared" si="594"/>
        <v>Dans 69110</v>
      </c>
      <c r="J5410" s="5" t="str">
        <f t="shared" si="592"/>
        <v/>
      </c>
      <c r="K5410" s="6">
        <v>7</v>
      </c>
      <c r="L5410" s="7">
        <v>2.3148148148148147E-5</v>
      </c>
      <c r="M5410">
        <v>1.5E-5</v>
      </c>
      <c r="N5410" s="9" t="str">
        <f t="shared" si="593"/>
        <v>ramassage possible</v>
      </c>
      <c r="O5410" s="6" t="str">
        <f>IFERROR(VLOOKUP(F5410,TCD!$A$4:$C$362,3,FALSE),"Commune de ramassage")</f>
        <v>Commune de ramassage</v>
      </c>
      <c r="P5410">
        <v>997</v>
      </c>
    </row>
    <row r="5411" spans="1:16" x14ac:dyDescent="0.3">
      <c r="A5411">
        <f t="shared" si="588"/>
        <v>5410</v>
      </c>
      <c r="B5411" t="s">
        <v>30</v>
      </c>
      <c r="C5411" s="8">
        <v>44641.592488425929</v>
      </c>
      <c r="D5411" s="7">
        <f>C5411</f>
        <v>44641.592488425929</v>
      </c>
      <c r="E5411" s="6" t="s">
        <v>35</v>
      </c>
      <c r="F5411" s="6" t="str">
        <f t="shared" si="589"/>
        <v>69110 44641,59249</v>
      </c>
      <c r="G5411" s="6" t="str">
        <f t="shared" si="590"/>
        <v>44641,5924884259 69110</v>
      </c>
      <c r="H5411" s="6" t="str">
        <f t="shared" si="591"/>
        <v>Dans 69110</v>
      </c>
      <c r="I5411" s="6" t="str">
        <f t="shared" si="594"/>
        <v>Dans 69110</v>
      </c>
      <c r="J5411" s="5" t="str">
        <f t="shared" si="592"/>
        <v/>
      </c>
      <c r="K5411" s="6">
        <v>6</v>
      </c>
      <c r="L5411" s="7">
        <v>9.2592592592592588E-5</v>
      </c>
      <c r="M5411">
        <v>7.2000000000000002E-5</v>
      </c>
      <c r="N5411" s="9" t="str">
        <f t="shared" si="593"/>
        <v>ramassage possible</v>
      </c>
      <c r="O5411" s="6" t="str">
        <f>IFERROR(VLOOKUP(F5411,TCD!$A$4:$C$362,3,FALSE),"Commune de ramassage")</f>
        <v>Commune de ramassage</v>
      </c>
      <c r="P5411">
        <v>998</v>
      </c>
    </row>
    <row r="5412" spans="1:16" x14ac:dyDescent="0.3">
      <c r="A5412">
        <f t="shared" si="588"/>
        <v>5411</v>
      </c>
      <c r="B5412" t="s">
        <v>30</v>
      </c>
      <c r="C5412" s="8">
        <v>44641.592581018522</v>
      </c>
      <c r="D5412" s="7">
        <f>C5412</f>
        <v>44641.592581018522</v>
      </c>
      <c r="E5412" s="6" t="s">
        <v>35</v>
      </c>
      <c r="F5412" s="6" t="str">
        <f t="shared" si="589"/>
        <v>69110 44641,59258</v>
      </c>
      <c r="G5412" s="6" t="str">
        <f t="shared" si="590"/>
        <v>44641,5925810185 69110</v>
      </c>
      <c r="H5412" s="6" t="str">
        <f t="shared" si="591"/>
        <v>Dans 69110</v>
      </c>
      <c r="I5412" s="6" t="str">
        <f t="shared" si="594"/>
        <v>Dans 69110</v>
      </c>
      <c r="J5412" s="5" t="str">
        <f t="shared" si="592"/>
        <v/>
      </c>
      <c r="K5412" s="6">
        <v>7</v>
      </c>
      <c r="L5412" s="7">
        <v>2.5462962962962961E-4</v>
      </c>
      <c r="M5412">
        <v>8.0000000000000007E-5</v>
      </c>
      <c r="N5412" s="9" t="str">
        <f t="shared" si="593"/>
        <v>ramassage possible</v>
      </c>
      <c r="O5412" s="6" t="str">
        <f>IFERROR(VLOOKUP(F5412,TCD!$A$4:$C$362,3,FALSE),"Commune de ramassage")</f>
        <v>Commune de ramassage</v>
      </c>
      <c r="P5412">
        <v>999</v>
      </c>
    </row>
    <row r="5413" spans="1:16" x14ac:dyDescent="0.3">
      <c r="A5413">
        <f t="shared" si="588"/>
        <v>5412</v>
      </c>
      <c r="B5413" t="s">
        <v>30</v>
      </c>
      <c r="C5413" s="8">
        <v>44641.592835648145</v>
      </c>
      <c r="D5413" s="7">
        <f>C5413</f>
        <v>44641.592835648145</v>
      </c>
      <c r="E5413" s="6" t="s">
        <v>35</v>
      </c>
      <c r="F5413" s="6" t="str">
        <f t="shared" si="589"/>
        <v>69110 44641,59284</v>
      </c>
      <c r="G5413" s="6" t="str">
        <f t="shared" si="590"/>
        <v>44641,5928356481 69110</v>
      </c>
      <c r="H5413" s="6" t="str">
        <f t="shared" si="591"/>
        <v>Dans 69110</v>
      </c>
      <c r="I5413" s="6" t="str">
        <f t="shared" si="594"/>
        <v>Dans 69110</v>
      </c>
      <c r="J5413" s="5" t="str">
        <f t="shared" si="592"/>
        <v/>
      </c>
      <c r="K5413" s="6">
        <v>6</v>
      </c>
      <c r="L5413" s="7">
        <v>5.6712962962962956E-4</v>
      </c>
      <c r="M5413">
        <v>6.0599999999999998E-4</v>
      </c>
      <c r="N5413" s="9" t="str">
        <f t="shared" si="593"/>
        <v>ramassage possible</v>
      </c>
      <c r="O5413" s="6" t="str">
        <f>IFERROR(VLOOKUP(F5413,TCD!$A$4:$C$362,3,FALSE),"Commune de ramassage")</f>
        <v>Commune de ramassage</v>
      </c>
      <c r="P5413">
        <v>1000</v>
      </c>
    </row>
    <row r="5414" spans="1:16" x14ac:dyDescent="0.3">
      <c r="A5414">
        <f t="shared" si="588"/>
        <v>5413</v>
      </c>
      <c r="B5414" t="s">
        <v>30</v>
      </c>
      <c r="C5414" s="8">
        <v>44641.593402777777</v>
      </c>
      <c r="D5414" s="7">
        <f>C5414</f>
        <v>44641.593402777777</v>
      </c>
      <c r="E5414" s="6" t="s">
        <v>35</v>
      </c>
      <c r="F5414" s="6" t="str">
        <f t="shared" si="589"/>
        <v>69110 44641,5934</v>
      </c>
      <c r="G5414" s="6" t="str">
        <f t="shared" si="590"/>
        <v>44641,5934027778 69110</v>
      </c>
      <c r="H5414" s="6" t="str">
        <f t="shared" si="591"/>
        <v>Dans 69110</v>
      </c>
      <c r="I5414" s="6" t="str">
        <f t="shared" si="594"/>
        <v>Dans 69110</v>
      </c>
      <c r="J5414" s="5" t="str">
        <f t="shared" si="592"/>
        <v/>
      </c>
      <c r="K5414" s="6">
        <v>24</v>
      </c>
      <c r="L5414" s="7">
        <v>2.5462962962962961E-4</v>
      </c>
      <c r="M5414">
        <v>-1.3300000000000001E-4</v>
      </c>
      <c r="N5414" s="9" t="str">
        <f t="shared" si="593"/>
        <v>passage possible</v>
      </c>
      <c r="O5414" s="6" t="str">
        <f>IFERROR(VLOOKUP(F5414,TCD!$A$4:$C$362,3,FALSE),"Commune de ramassage")</f>
        <v>Commune de ramassage</v>
      </c>
      <c r="P5414">
        <v>1001</v>
      </c>
    </row>
    <row r="5415" spans="1:16" x14ac:dyDescent="0.3">
      <c r="A5415">
        <f t="shared" si="588"/>
        <v>5414</v>
      </c>
      <c r="B5415" t="s">
        <v>30</v>
      </c>
      <c r="C5415" s="8">
        <v>44641.593657407408</v>
      </c>
      <c r="D5415" s="7">
        <f>C5415</f>
        <v>44641.593657407408</v>
      </c>
      <c r="E5415" s="6" t="s">
        <v>35</v>
      </c>
      <c r="F5415" s="6" t="str">
        <f t="shared" si="589"/>
        <v>69110 44641,59366</v>
      </c>
      <c r="G5415" s="6" t="str">
        <f t="shared" si="590"/>
        <v>44641,5936574074 69110</v>
      </c>
      <c r="H5415" s="6" t="str">
        <f t="shared" si="591"/>
        <v>Dans 69110</v>
      </c>
      <c r="I5415" s="6" t="str">
        <f t="shared" si="594"/>
        <v>Dans 69110</v>
      </c>
      <c r="J5415" s="5" t="str">
        <f t="shared" si="592"/>
        <v/>
      </c>
      <c r="K5415" s="6">
        <v>14</v>
      </c>
      <c r="L5415" s="7">
        <v>8.564814814814815E-4</v>
      </c>
      <c r="M5415">
        <v>1.792E-3</v>
      </c>
      <c r="N5415" s="9" t="str">
        <f t="shared" si="593"/>
        <v>passage possible</v>
      </c>
      <c r="O5415" s="6" t="str">
        <f>IFERROR(VLOOKUP(F5415,TCD!$A$4:$C$362,3,FALSE),"Commune de ramassage")</f>
        <v>Commune de ramassage</v>
      </c>
      <c r="P5415">
        <v>1002</v>
      </c>
    </row>
    <row r="5416" spans="1:16" x14ac:dyDescent="0.3">
      <c r="A5416">
        <f t="shared" si="588"/>
        <v>5415</v>
      </c>
      <c r="B5416" t="s">
        <v>30</v>
      </c>
      <c r="C5416" s="8">
        <v>44641.594513888886</v>
      </c>
      <c r="D5416" s="7">
        <f>C5416</f>
        <v>44641.594513888886</v>
      </c>
      <c r="E5416" s="6" t="s">
        <v>35</v>
      </c>
      <c r="F5416" s="6" t="str">
        <f t="shared" si="589"/>
        <v>69110 44641,59451</v>
      </c>
      <c r="G5416" s="6" t="str">
        <f t="shared" si="590"/>
        <v>44641,5945138889 69110</v>
      </c>
      <c r="H5416" s="6" t="str">
        <f t="shared" si="591"/>
        <v>Dans 69110</v>
      </c>
      <c r="I5416" s="6" t="str">
        <f t="shared" si="594"/>
        <v>Dans 69110</v>
      </c>
      <c r="J5416" s="5" t="str">
        <f t="shared" si="592"/>
        <v/>
      </c>
      <c r="K5416" s="6">
        <v>9</v>
      </c>
      <c r="L5416" s="7">
        <v>1.7361111111111112E-4</v>
      </c>
      <c r="M5416">
        <v>-8.8999999999999995E-5</v>
      </c>
      <c r="N5416" s="9" t="str">
        <f t="shared" si="593"/>
        <v>ramassage possible</v>
      </c>
      <c r="O5416" s="6" t="str">
        <f>IFERROR(VLOOKUP(F5416,TCD!$A$4:$C$362,3,FALSE),"Commune de ramassage")</f>
        <v>Commune de ramassage</v>
      </c>
      <c r="P5416">
        <v>1003</v>
      </c>
    </row>
    <row r="5417" spans="1:16" x14ac:dyDescent="0.3">
      <c r="A5417">
        <f t="shared" si="588"/>
        <v>5416</v>
      </c>
      <c r="B5417" t="s">
        <v>30</v>
      </c>
      <c r="C5417" s="8">
        <v>44641.594687500001</v>
      </c>
      <c r="D5417" s="7">
        <f>C5417</f>
        <v>44641.594687500001</v>
      </c>
      <c r="E5417" s="6" t="s">
        <v>35</v>
      </c>
      <c r="F5417" s="6" t="str">
        <f t="shared" si="589"/>
        <v>69110 44641,59469</v>
      </c>
      <c r="G5417" s="6" t="str">
        <f t="shared" si="590"/>
        <v>44641,5946875 69110</v>
      </c>
      <c r="H5417" s="6" t="str">
        <f t="shared" si="591"/>
        <v>Dans 69110</v>
      </c>
      <c r="I5417" s="6" t="str">
        <f t="shared" si="594"/>
        <v>Dans 69110</v>
      </c>
      <c r="J5417" s="5" t="str">
        <f t="shared" si="592"/>
        <v/>
      </c>
      <c r="K5417" s="6">
        <v>7</v>
      </c>
      <c r="L5417" s="7">
        <v>1.1574074074074073E-3</v>
      </c>
      <c r="M5417">
        <v>-1.201E-3</v>
      </c>
      <c r="N5417" s="9" t="str">
        <f t="shared" si="593"/>
        <v>ramassage possible</v>
      </c>
      <c r="O5417" s="6" t="str">
        <f>IFERROR(VLOOKUP(F5417,TCD!$A$4:$C$362,3,FALSE),"Commune de ramassage")</f>
        <v>Commune de ramassage</v>
      </c>
      <c r="P5417">
        <v>1004</v>
      </c>
    </row>
    <row r="5418" spans="1:16" x14ac:dyDescent="0.3">
      <c r="A5418">
        <f t="shared" si="588"/>
        <v>5417</v>
      </c>
      <c r="B5418" t="s">
        <v>30</v>
      </c>
      <c r="C5418" s="8">
        <v>44641.59584490741</v>
      </c>
      <c r="D5418" s="7">
        <f>C5418</f>
        <v>44641.59584490741</v>
      </c>
      <c r="E5418" s="6" t="s">
        <v>35</v>
      </c>
      <c r="F5418" s="6" t="str">
        <f t="shared" si="589"/>
        <v>69110 44641,59584</v>
      </c>
      <c r="G5418" s="6" t="str">
        <f t="shared" si="590"/>
        <v>44641,5958449074 69110</v>
      </c>
      <c r="H5418" s="6" t="str">
        <f t="shared" si="591"/>
        <v>Dans 69110</v>
      </c>
      <c r="I5418" s="6" t="str">
        <f t="shared" si="594"/>
        <v>Dans 69110</v>
      </c>
      <c r="J5418" s="5" t="str">
        <f t="shared" si="592"/>
        <v/>
      </c>
      <c r="K5418" s="6">
        <v>28</v>
      </c>
      <c r="L5418" s="7">
        <v>1.6203703703703703E-4</v>
      </c>
      <c r="M5418">
        <v>-4.6000000000000001E-4</v>
      </c>
      <c r="N5418" s="9" t="str">
        <f t="shared" si="593"/>
        <v>passage possible</v>
      </c>
      <c r="O5418" s="6" t="str">
        <f>IFERROR(VLOOKUP(F5418,TCD!$A$4:$C$362,3,FALSE),"Commune de ramassage")</f>
        <v>Commune de ramassage</v>
      </c>
      <c r="P5418">
        <v>1005</v>
      </c>
    </row>
    <row r="5419" spans="1:16" x14ac:dyDescent="0.3">
      <c r="A5419">
        <f t="shared" si="588"/>
        <v>5418</v>
      </c>
      <c r="B5419" t="s">
        <v>30</v>
      </c>
      <c r="C5419" s="8">
        <v>44641.596006944441</v>
      </c>
      <c r="D5419" s="7">
        <f>C5419</f>
        <v>44641.596006944441</v>
      </c>
      <c r="E5419" s="6" t="s">
        <v>35</v>
      </c>
      <c r="F5419" s="6" t="str">
        <f t="shared" si="589"/>
        <v>69110 44641,59601</v>
      </c>
      <c r="G5419" s="6" t="str">
        <f t="shared" si="590"/>
        <v>44641,5960069444 69110</v>
      </c>
      <c r="H5419" s="6" t="str">
        <f t="shared" si="591"/>
        <v>Dans 69110</v>
      </c>
      <c r="I5419" s="6" t="str">
        <f t="shared" si="594"/>
        <v>Dans 69110</v>
      </c>
      <c r="J5419" s="5" t="str">
        <f t="shared" si="592"/>
        <v/>
      </c>
      <c r="K5419" s="6">
        <v>20</v>
      </c>
      <c r="L5419" s="7">
        <v>6.9444444444444444E-5</v>
      </c>
      <c r="M5419">
        <v>-1.54E-4</v>
      </c>
      <c r="N5419" s="9" t="str">
        <f t="shared" si="593"/>
        <v>passage possible</v>
      </c>
      <c r="O5419" s="6" t="str">
        <f>IFERROR(VLOOKUP(F5419,TCD!$A$4:$C$362,3,FALSE),"Commune de ramassage")</f>
        <v>Commune de ramassage</v>
      </c>
      <c r="P5419">
        <v>1006</v>
      </c>
    </row>
    <row r="5420" spans="1:16" x14ac:dyDescent="0.3">
      <c r="A5420">
        <f t="shared" si="588"/>
        <v>5419</v>
      </c>
      <c r="B5420" t="s">
        <v>30</v>
      </c>
      <c r="C5420" s="8">
        <v>44641.596076388887</v>
      </c>
      <c r="D5420" s="7">
        <f>C5420</f>
        <v>44641.596076388887</v>
      </c>
      <c r="E5420" s="6" t="s">
        <v>35</v>
      </c>
      <c r="F5420" s="6" t="str">
        <f t="shared" si="589"/>
        <v>69110 44641,59608</v>
      </c>
      <c r="G5420" s="6" t="str">
        <f t="shared" si="590"/>
        <v>44641,5960763889 69110</v>
      </c>
      <c r="H5420" s="6" t="str">
        <f t="shared" si="591"/>
        <v>Dans 69110</v>
      </c>
      <c r="I5420" s="6" t="str">
        <f t="shared" si="594"/>
        <v>Dans 69110</v>
      </c>
      <c r="J5420" s="5" t="str">
        <f t="shared" si="592"/>
        <v/>
      </c>
      <c r="K5420" s="6">
        <v>15</v>
      </c>
      <c r="L5420" s="7">
        <v>4.6296296296296294E-5</v>
      </c>
      <c r="M5420">
        <v>-1.1E-5</v>
      </c>
      <c r="N5420" s="9" t="str">
        <f t="shared" si="593"/>
        <v>passage possible</v>
      </c>
      <c r="O5420" s="6" t="str">
        <f>IFERROR(VLOOKUP(F5420,TCD!$A$4:$C$362,3,FALSE),"Commune de ramassage")</f>
        <v>Commune de ramassage</v>
      </c>
      <c r="P5420">
        <v>1007</v>
      </c>
    </row>
    <row r="5421" spans="1:16" x14ac:dyDescent="0.3">
      <c r="A5421">
        <f t="shared" si="588"/>
        <v>5420</v>
      </c>
      <c r="B5421" t="s">
        <v>30</v>
      </c>
      <c r="C5421" s="8">
        <v>44641.596122685187</v>
      </c>
      <c r="D5421" s="7">
        <f>C5421</f>
        <v>44641.596122685187</v>
      </c>
      <c r="E5421" s="6" t="s">
        <v>35</v>
      </c>
      <c r="F5421" s="6" t="str">
        <f t="shared" si="589"/>
        <v>69110 44641,59612</v>
      </c>
      <c r="G5421" s="6" t="str">
        <f t="shared" si="590"/>
        <v>44641,5961226852 69110</v>
      </c>
      <c r="H5421" s="6" t="str">
        <f t="shared" si="591"/>
        <v>Dans 69110</v>
      </c>
      <c r="I5421" s="6" t="str">
        <f t="shared" si="594"/>
        <v>Dans 69110</v>
      </c>
      <c r="J5421" s="5" t="str">
        <f t="shared" si="592"/>
        <v/>
      </c>
      <c r="K5421" s="6">
        <v>16</v>
      </c>
      <c r="L5421" s="7">
        <v>9.2592592592592585E-4</v>
      </c>
      <c r="M5421">
        <v>-3.1999999999999999E-5</v>
      </c>
      <c r="N5421" s="9" t="str">
        <f t="shared" si="593"/>
        <v>passage possible</v>
      </c>
      <c r="O5421" s="6" t="str">
        <f>IFERROR(VLOOKUP(F5421,TCD!$A$4:$C$362,3,FALSE),"Commune de ramassage")</f>
        <v>Commune de ramassage</v>
      </c>
      <c r="P5421">
        <v>1008</v>
      </c>
    </row>
    <row r="5422" spans="1:16" x14ac:dyDescent="0.3">
      <c r="A5422">
        <f t="shared" si="588"/>
        <v>5421</v>
      </c>
      <c r="B5422" t="s">
        <v>30</v>
      </c>
      <c r="C5422" s="8">
        <v>44641.597048611111</v>
      </c>
      <c r="D5422" s="7">
        <f>C5422</f>
        <v>44641.597048611111</v>
      </c>
      <c r="E5422" s="6" t="s">
        <v>35</v>
      </c>
      <c r="F5422" s="6" t="str">
        <f t="shared" si="589"/>
        <v>69110 44641,59705</v>
      </c>
      <c r="G5422" s="6" t="str">
        <f t="shared" si="590"/>
        <v>44641,5970486111 69110</v>
      </c>
      <c r="H5422" s="6" t="str">
        <f t="shared" si="591"/>
        <v>Dans 69110</v>
      </c>
      <c r="I5422" s="6" t="str">
        <f t="shared" si="594"/>
        <v>Dans 69110</v>
      </c>
      <c r="J5422" s="5" t="str">
        <f t="shared" si="592"/>
        <v/>
      </c>
      <c r="K5422" s="6">
        <v>22</v>
      </c>
      <c r="L5422" s="7">
        <v>4.5138888888888892E-4</v>
      </c>
      <c r="M5422">
        <v>-5.4000000000000001E-4</v>
      </c>
      <c r="N5422" s="9" t="str">
        <f t="shared" si="593"/>
        <v>passage possible</v>
      </c>
      <c r="O5422" s="6" t="str">
        <f>IFERROR(VLOOKUP(F5422,TCD!$A$4:$C$362,3,FALSE),"Commune de ramassage")</f>
        <v>Commune de ramassage</v>
      </c>
      <c r="P5422">
        <v>1009</v>
      </c>
    </row>
    <row r="5423" spans="1:16" x14ac:dyDescent="0.3">
      <c r="A5423">
        <f t="shared" si="588"/>
        <v>5422</v>
      </c>
      <c r="B5423" t="s">
        <v>30</v>
      </c>
      <c r="C5423" s="8">
        <v>44641.597500000003</v>
      </c>
      <c r="D5423" s="7">
        <f>C5423</f>
        <v>44641.597500000003</v>
      </c>
      <c r="E5423" s="6" t="s">
        <v>35</v>
      </c>
      <c r="F5423" s="6" t="str">
        <f t="shared" si="589"/>
        <v>69110 44641,5975</v>
      </c>
      <c r="G5423" s="6" t="str">
        <f t="shared" si="590"/>
        <v>44641,5975 69110</v>
      </c>
      <c r="H5423" s="6" t="str">
        <f t="shared" si="591"/>
        <v>Dans 69110</v>
      </c>
      <c r="I5423" s="6" t="str">
        <f t="shared" si="594"/>
        <v>Dans 69110</v>
      </c>
      <c r="J5423" s="5" t="str">
        <f t="shared" si="592"/>
        <v/>
      </c>
      <c r="K5423" s="6">
        <v>6</v>
      </c>
      <c r="L5423" s="7">
        <v>2.3148148148148147E-5</v>
      </c>
      <c r="M5423">
        <v>2.6999999999999999E-5</v>
      </c>
      <c r="N5423" s="9" t="str">
        <f t="shared" si="593"/>
        <v>ramassage possible</v>
      </c>
      <c r="O5423" s="6" t="str">
        <f>IFERROR(VLOOKUP(F5423,TCD!$A$4:$C$362,3,FALSE),"Commune de ramassage")</f>
        <v>Commune de ramassage</v>
      </c>
      <c r="P5423">
        <v>1010</v>
      </c>
    </row>
    <row r="5424" spans="1:16" x14ac:dyDescent="0.3">
      <c r="A5424">
        <f t="shared" si="588"/>
        <v>5423</v>
      </c>
      <c r="B5424" t="s">
        <v>30</v>
      </c>
      <c r="C5424" s="8">
        <v>44641.59752314815</v>
      </c>
      <c r="D5424" s="7">
        <f>C5424</f>
        <v>44641.59752314815</v>
      </c>
      <c r="E5424" s="6" t="s">
        <v>35</v>
      </c>
      <c r="F5424" s="6" t="str">
        <f t="shared" si="589"/>
        <v>69110 44641,59752</v>
      </c>
      <c r="G5424" s="6" t="str">
        <f t="shared" si="590"/>
        <v>44641,5975231481 69110</v>
      </c>
      <c r="H5424" s="6" t="str">
        <f t="shared" si="591"/>
        <v>Dans 69110</v>
      </c>
      <c r="I5424" s="6" t="str">
        <f t="shared" si="594"/>
        <v>Dans 69110</v>
      </c>
      <c r="J5424" s="5" t="str">
        <f t="shared" si="592"/>
        <v/>
      </c>
      <c r="K5424" s="6">
        <v>9</v>
      </c>
      <c r="L5424" s="7">
        <v>9.2592592592592588E-5</v>
      </c>
      <c r="M5424">
        <v>3.4600000000000001E-4</v>
      </c>
      <c r="N5424" s="9" t="str">
        <f t="shared" si="593"/>
        <v>ramassage possible</v>
      </c>
      <c r="O5424" s="6" t="str">
        <f>IFERROR(VLOOKUP(F5424,TCD!$A$4:$C$362,3,FALSE),"Commune de ramassage")</f>
        <v>Commune de ramassage</v>
      </c>
      <c r="P5424">
        <v>1011</v>
      </c>
    </row>
    <row r="5425" spans="1:16" x14ac:dyDescent="0.3">
      <c r="A5425">
        <f t="shared" si="588"/>
        <v>5424</v>
      </c>
      <c r="B5425" t="s">
        <v>30</v>
      </c>
      <c r="C5425" s="8">
        <v>44641.597615740742</v>
      </c>
      <c r="D5425" s="7">
        <f>C5425</f>
        <v>44641.597615740742</v>
      </c>
      <c r="E5425" s="6" t="s">
        <v>35</v>
      </c>
      <c r="F5425" s="6" t="str">
        <f t="shared" si="589"/>
        <v>69110 44641,59762</v>
      </c>
      <c r="G5425" s="6" t="str">
        <f t="shared" si="590"/>
        <v>44641,5976157407 69110</v>
      </c>
      <c r="H5425" s="6" t="str">
        <f t="shared" si="591"/>
        <v>Dans 69110</v>
      </c>
      <c r="I5425" s="6" t="str">
        <f t="shared" si="594"/>
        <v>Dans 69110</v>
      </c>
      <c r="J5425" s="5" t="str">
        <f t="shared" si="592"/>
        <v/>
      </c>
      <c r="K5425" s="6">
        <v>21</v>
      </c>
      <c r="L5425" s="7">
        <v>1.7361111111111112E-4</v>
      </c>
      <c r="M5425">
        <v>9.7199999999999999E-4</v>
      </c>
      <c r="N5425" s="9" t="str">
        <f t="shared" si="593"/>
        <v>passage possible</v>
      </c>
      <c r="O5425" s="6" t="str">
        <f>IFERROR(VLOOKUP(F5425,TCD!$A$4:$C$362,3,FALSE),"Commune de ramassage")</f>
        <v>Commune de ramassage</v>
      </c>
      <c r="P5425">
        <v>1012</v>
      </c>
    </row>
    <row r="5426" spans="1:16" x14ac:dyDescent="0.3">
      <c r="A5426">
        <f t="shared" si="588"/>
        <v>5425</v>
      </c>
      <c r="B5426" t="s">
        <v>30</v>
      </c>
      <c r="C5426" s="8">
        <v>44641.59778935185</v>
      </c>
      <c r="D5426" s="7">
        <f>C5426</f>
        <v>44641.59778935185</v>
      </c>
      <c r="E5426" s="6" t="s">
        <v>35</v>
      </c>
      <c r="F5426" s="6" t="str">
        <f t="shared" si="589"/>
        <v>69110 44641,59779</v>
      </c>
      <c r="G5426" s="6" t="str">
        <f t="shared" si="590"/>
        <v>44641,5977893519 69110</v>
      </c>
      <c r="H5426" s="6" t="str">
        <f t="shared" si="591"/>
        <v>Dans 69110</v>
      </c>
      <c r="I5426" s="6" t="str">
        <f t="shared" si="594"/>
        <v>Dans 69110</v>
      </c>
      <c r="J5426" s="5" t="str">
        <f t="shared" si="592"/>
        <v/>
      </c>
      <c r="K5426" s="6">
        <v>24</v>
      </c>
      <c r="L5426" s="7">
        <v>6.9444444444444444E-5</v>
      </c>
      <c r="M5426">
        <v>1.6200000000000001E-4</v>
      </c>
      <c r="N5426" s="9" t="str">
        <f t="shared" si="593"/>
        <v>passage possible</v>
      </c>
      <c r="O5426" s="6" t="str">
        <f>IFERROR(VLOOKUP(F5426,TCD!$A$4:$C$362,3,FALSE),"Commune de ramassage")</f>
        <v>Commune de ramassage</v>
      </c>
      <c r="P5426">
        <v>1013</v>
      </c>
    </row>
    <row r="5427" spans="1:16" x14ac:dyDescent="0.3">
      <c r="A5427">
        <f t="shared" si="588"/>
        <v>5426</v>
      </c>
      <c r="B5427" t="s">
        <v>30</v>
      </c>
      <c r="C5427" s="8">
        <v>44641.597858796296</v>
      </c>
      <c r="D5427" s="7">
        <f>C5427</f>
        <v>44641.597858796296</v>
      </c>
      <c r="E5427" s="6" t="s">
        <v>35</v>
      </c>
      <c r="F5427" s="6" t="str">
        <f t="shared" si="589"/>
        <v>69110 44641,59786</v>
      </c>
      <c r="G5427" s="6" t="str">
        <f t="shared" si="590"/>
        <v>44641,5978587963 69110</v>
      </c>
      <c r="H5427" s="6" t="str">
        <f t="shared" si="591"/>
        <v>Dans 69110</v>
      </c>
      <c r="I5427" s="6" t="str">
        <f t="shared" si="594"/>
        <v>Dans 69110</v>
      </c>
      <c r="J5427" s="5" t="str">
        <f t="shared" si="592"/>
        <v/>
      </c>
      <c r="K5427" s="6">
        <v>28</v>
      </c>
      <c r="L5427" s="7">
        <v>1.273148148148148E-4</v>
      </c>
      <c r="M5427">
        <v>3.3799999999999998E-4</v>
      </c>
      <c r="N5427" s="9" t="str">
        <f t="shared" si="593"/>
        <v>passage possible</v>
      </c>
      <c r="O5427" s="6" t="str">
        <f>IFERROR(VLOOKUP(F5427,TCD!$A$4:$C$362,3,FALSE),"Commune de ramassage")</f>
        <v>Commune de ramassage</v>
      </c>
      <c r="P5427">
        <v>1014</v>
      </c>
    </row>
    <row r="5428" spans="1:16" x14ac:dyDescent="0.3">
      <c r="A5428">
        <f t="shared" si="588"/>
        <v>5427</v>
      </c>
      <c r="B5428" t="s">
        <v>30</v>
      </c>
      <c r="C5428" s="8">
        <v>44641.597986111112</v>
      </c>
      <c r="D5428" s="7">
        <f>C5428</f>
        <v>44641.597986111112</v>
      </c>
      <c r="E5428" s="6" t="s">
        <v>35</v>
      </c>
      <c r="F5428" s="6" t="str">
        <f t="shared" si="589"/>
        <v>69110 44641,59799</v>
      </c>
      <c r="G5428" s="6" t="str">
        <f t="shared" si="590"/>
        <v>44641,5979861111 69110</v>
      </c>
      <c r="H5428" s="6" t="str">
        <f t="shared" si="591"/>
        <v>Dans 69110</v>
      </c>
      <c r="I5428" s="6" t="str">
        <f t="shared" si="594"/>
        <v>Dans 69110</v>
      </c>
      <c r="J5428" s="5" t="str">
        <f t="shared" si="592"/>
        <v/>
      </c>
      <c r="K5428" s="6">
        <v>13</v>
      </c>
      <c r="L5428" s="7">
        <v>3.4722222222222222E-5</v>
      </c>
      <c r="M5428">
        <v>9.5000000000000005E-5</v>
      </c>
      <c r="N5428" s="9" t="str">
        <f t="shared" si="593"/>
        <v>passage possible</v>
      </c>
      <c r="O5428" s="6" t="str">
        <f>IFERROR(VLOOKUP(F5428,TCD!$A$4:$C$362,3,FALSE),"Commune de ramassage")</f>
        <v>Commune de ramassage</v>
      </c>
      <c r="P5428">
        <v>1015</v>
      </c>
    </row>
    <row r="5429" spans="1:16" x14ac:dyDescent="0.3">
      <c r="A5429">
        <f t="shared" si="588"/>
        <v>5428</v>
      </c>
      <c r="B5429" t="s">
        <v>30</v>
      </c>
      <c r="C5429" s="8">
        <v>44641.598020833335</v>
      </c>
      <c r="D5429" s="7">
        <f>C5429</f>
        <v>44641.598020833335</v>
      </c>
      <c r="E5429" s="6" t="s">
        <v>35</v>
      </c>
      <c r="F5429" s="6" t="str">
        <f t="shared" si="589"/>
        <v>69110 44641,59802</v>
      </c>
      <c r="G5429" s="6" t="str">
        <f t="shared" si="590"/>
        <v>44641,5980208333 69110</v>
      </c>
      <c r="H5429" s="6" t="str">
        <f t="shared" si="591"/>
        <v>Dans 69110</v>
      </c>
      <c r="I5429" s="6" t="str">
        <f t="shared" si="594"/>
        <v>Dans 69110</v>
      </c>
      <c r="J5429" s="5" t="str">
        <f t="shared" si="592"/>
        <v/>
      </c>
      <c r="K5429" s="6">
        <v>10</v>
      </c>
      <c r="L5429" s="7">
        <v>8.2175925925925917E-4</v>
      </c>
      <c r="M5429">
        <v>1.8699999999999999E-4</v>
      </c>
      <c r="N5429" s="9" t="str">
        <f t="shared" si="593"/>
        <v>passage possible</v>
      </c>
      <c r="O5429" s="6" t="str">
        <f>IFERROR(VLOOKUP(F5429,TCD!$A$4:$C$362,3,FALSE),"Commune de ramassage")</f>
        <v>Commune de ramassage</v>
      </c>
      <c r="P5429">
        <v>1016</v>
      </c>
    </row>
    <row r="5430" spans="1:16" x14ac:dyDescent="0.3">
      <c r="A5430">
        <f t="shared" si="588"/>
        <v>5429</v>
      </c>
      <c r="B5430" t="s">
        <v>30</v>
      </c>
      <c r="C5430" s="8">
        <v>44641.59884259259</v>
      </c>
      <c r="D5430" s="7">
        <f>C5430</f>
        <v>44641.59884259259</v>
      </c>
      <c r="E5430" s="6" t="s">
        <v>35</v>
      </c>
      <c r="F5430" s="6" t="str">
        <f t="shared" si="589"/>
        <v>69110 44641,59884</v>
      </c>
      <c r="G5430" s="6" t="str">
        <f t="shared" si="590"/>
        <v>44641,5988425926 69110</v>
      </c>
      <c r="H5430" s="6" t="str">
        <f t="shared" si="591"/>
        <v>Dans 69110</v>
      </c>
      <c r="I5430" s="6" t="str">
        <f t="shared" si="594"/>
        <v>Dans 69110</v>
      </c>
      <c r="J5430" s="5" t="str">
        <f t="shared" si="592"/>
        <v/>
      </c>
      <c r="K5430" s="6">
        <v>0</v>
      </c>
      <c r="L5430" s="7">
        <v>9.2592592592592585E-4</v>
      </c>
      <c r="M5430">
        <v>8.5499999999999997E-4</v>
      </c>
      <c r="N5430" s="9" t="str">
        <f t="shared" si="593"/>
        <v>ramassage possible</v>
      </c>
      <c r="O5430" s="6" t="str">
        <f>IFERROR(VLOOKUP(F5430,TCD!$A$4:$C$362,3,FALSE),"Commune de ramassage")</f>
        <v>Commune de ramassage</v>
      </c>
      <c r="P5430">
        <v>1017</v>
      </c>
    </row>
    <row r="5431" spans="1:16" x14ac:dyDescent="0.3">
      <c r="A5431">
        <f t="shared" si="588"/>
        <v>5430</v>
      </c>
      <c r="B5431" t="s">
        <v>30</v>
      </c>
      <c r="C5431" s="8">
        <v>44641.599768518521</v>
      </c>
      <c r="D5431" s="7">
        <f>C5431</f>
        <v>44641.599768518521</v>
      </c>
      <c r="E5431" s="6" t="s">
        <v>35</v>
      </c>
      <c r="F5431" s="6" t="str">
        <f t="shared" si="589"/>
        <v>69110 44641,59977</v>
      </c>
      <c r="G5431" s="6" t="str">
        <f t="shared" si="590"/>
        <v>44641,5997685185 69110</v>
      </c>
      <c r="H5431" s="6" t="str">
        <f t="shared" si="591"/>
        <v>Dans 69110</v>
      </c>
      <c r="I5431" s="6" t="str">
        <f t="shared" si="594"/>
        <v>Dans 69110</v>
      </c>
      <c r="J5431" s="5" t="str">
        <f t="shared" si="592"/>
        <v/>
      </c>
      <c r="K5431" s="6">
        <v>19</v>
      </c>
      <c r="L5431" s="7">
        <v>7.407407407407407E-4</v>
      </c>
      <c r="M5431">
        <v>1.2799999999999999E-4</v>
      </c>
      <c r="N5431" s="9" t="str">
        <f t="shared" si="593"/>
        <v>passage possible</v>
      </c>
      <c r="O5431" s="6" t="str">
        <f>IFERROR(VLOOKUP(F5431,TCD!$A$4:$C$362,3,FALSE),"Commune de ramassage")</f>
        <v>Commune de ramassage</v>
      </c>
      <c r="P5431">
        <v>1018</v>
      </c>
    </row>
    <row r="5432" spans="1:16" x14ac:dyDescent="0.3">
      <c r="A5432">
        <f t="shared" si="588"/>
        <v>5431</v>
      </c>
      <c r="B5432" t="s">
        <v>30</v>
      </c>
      <c r="C5432" s="8">
        <v>44641.60050925926</v>
      </c>
      <c r="D5432" s="7">
        <f>C5432</f>
        <v>44641.60050925926</v>
      </c>
      <c r="E5432" s="6" t="s">
        <v>35</v>
      </c>
      <c r="F5432" s="6" t="str">
        <f t="shared" si="589"/>
        <v>69110 44641,60051</v>
      </c>
      <c r="G5432" s="6" t="str">
        <f t="shared" si="590"/>
        <v>44641,6005092593 69110</v>
      </c>
      <c r="H5432" s="6" t="str">
        <f t="shared" si="591"/>
        <v>Dans 69110</v>
      </c>
      <c r="I5432" s="6" t="str">
        <f t="shared" si="594"/>
        <v>Dans 69110</v>
      </c>
      <c r="J5432" s="5" t="str">
        <f t="shared" si="592"/>
        <v/>
      </c>
      <c r="K5432" s="6">
        <v>0</v>
      </c>
      <c r="L5432" s="7">
        <v>7.6388888888888893E-4</v>
      </c>
      <c r="M5432">
        <v>6.8499999999999995E-4</v>
      </c>
      <c r="N5432" s="9" t="str">
        <f t="shared" si="593"/>
        <v>ramassage possible</v>
      </c>
      <c r="O5432" s="6" t="str">
        <f>IFERROR(VLOOKUP(F5432,TCD!$A$4:$C$362,3,FALSE),"Commune de ramassage")</f>
        <v>Commune de ramassage</v>
      </c>
      <c r="P5432">
        <v>1019</v>
      </c>
    </row>
    <row r="5433" spans="1:16" x14ac:dyDescent="0.3">
      <c r="A5433">
        <f t="shared" si="588"/>
        <v>5432</v>
      </c>
      <c r="B5433" t="s">
        <v>30</v>
      </c>
      <c r="C5433" s="8">
        <v>44641.601273148146</v>
      </c>
      <c r="D5433" s="7">
        <f>C5433</f>
        <v>44641.601273148146</v>
      </c>
      <c r="E5433" s="6" t="s">
        <v>35</v>
      </c>
      <c r="F5433" s="6" t="str">
        <f t="shared" si="589"/>
        <v>69110 44641,60127</v>
      </c>
      <c r="G5433" s="6" t="str">
        <f t="shared" si="590"/>
        <v>44641,6012731481 69110</v>
      </c>
      <c r="H5433" s="6" t="str">
        <f t="shared" si="591"/>
        <v>Dans 69110</v>
      </c>
      <c r="I5433" s="6" t="str">
        <f t="shared" si="594"/>
        <v>Dans 69110</v>
      </c>
      <c r="J5433" s="5" t="str">
        <f t="shared" si="592"/>
        <v/>
      </c>
      <c r="K5433" s="6">
        <v>29</v>
      </c>
      <c r="L5433" s="7">
        <v>4.6296296296296294E-5</v>
      </c>
      <c r="M5433">
        <v>2.92E-4</v>
      </c>
      <c r="N5433" s="9" t="str">
        <f t="shared" si="593"/>
        <v>passage possible</v>
      </c>
      <c r="O5433" s="6" t="str">
        <f>IFERROR(VLOOKUP(F5433,TCD!$A$4:$C$362,3,FALSE),"Commune de ramassage")</f>
        <v>Commune de ramassage</v>
      </c>
      <c r="P5433">
        <v>1020</v>
      </c>
    </row>
    <row r="5434" spans="1:16" x14ac:dyDescent="0.3">
      <c r="A5434">
        <f t="shared" si="588"/>
        <v>5433</v>
      </c>
      <c r="B5434" t="s">
        <v>30</v>
      </c>
      <c r="C5434" s="8">
        <v>44641.601319444446</v>
      </c>
      <c r="D5434" s="7">
        <f>C5434</f>
        <v>44641.601319444446</v>
      </c>
      <c r="E5434" s="6" t="s">
        <v>35</v>
      </c>
      <c r="F5434" s="6" t="str">
        <f t="shared" si="589"/>
        <v>69110 44641,60132</v>
      </c>
      <c r="G5434" s="6" t="str">
        <f t="shared" si="590"/>
        <v>44641,6013194444 69110</v>
      </c>
      <c r="H5434" s="6" t="str">
        <f t="shared" si="591"/>
        <v>Dans 69110</v>
      </c>
      <c r="I5434" s="6" t="str">
        <f t="shared" si="594"/>
        <v>Dans 69110</v>
      </c>
      <c r="J5434" s="5" t="str">
        <f t="shared" si="592"/>
        <v/>
      </c>
      <c r="K5434" s="6">
        <v>24</v>
      </c>
      <c r="L5434" s="7">
        <v>3.4722222222222222E-5</v>
      </c>
      <c r="M5434">
        <v>1.65E-4</v>
      </c>
      <c r="N5434" s="9" t="str">
        <f t="shared" si="593"/>
        <v>passage possible</v>
      </c>
      <c r="O5434" s="6" t="str">
        <f>IFERROR(VLOOKUP(F5434,TCD!$A$4:$C$362,3,FALSE),"Commune de ramassage")</f>
        <v>Commune de ramassage</v>
      </c>
      <c r="P5434">
        <v>1021</v>
      </c>
    </row>
    <row r="5435" spans="1:16" x14ac:dyDescent="0.3">
      <c r="A5435">
        <f t="shared" si="588"/>
        <v>5434</v>
      </c>
      <c r="B5435" t="s">
        <v>30</v>
      </c>
      <c r="C5435" s="8">
        <v>44641.601354166669</v>
      </c>
      <c r="D5435" s="7">
        <f>C5435</f>
        <v>44641.601354166669</v>
      </c>
      <c r="E5435" s="6" t="s">
        <v>35</v>
      </c>
      <c r="F5435" s="6" t="str">
        <f t="shared" si="589"/>
        <v>69110 44641,60135</v>
      </c>
      <c r="G5435" s="6" t="str">
        <f t="shared" si="590"/>
        <v>44641,6013541667 69110</v>
      </c>
      <c r="H5435" s="6" t="str">
        <f t="shared" si="591"/>
        <v>Dans 69110</v>
      </c>
      <c r="I5435" s="6" t="str">
        <f t="shared" si="594"/>
        <v>Dans 69110</v>
      </c>
      <c r="J5435" s="5" t="str">
        <f t="shared" si="592"/>
        <v/>
      </c>
      <c r="K5435" s="6">
        <v>21</v>
      </c>
      <c r="L5435" s="7">
        <v>7.8703703703703705E-4</v>
      </c>
      <c r="M5435">
        <v>3.7100000000000002E-3</v>
      </c>
      <c r="N5435" s="9" t="str">
        <f t="shared" si="593"/>
        <v>passage possible</v>
      </c>
      <c r="O5435" s="6" t="str">
        <f>IFERROR(VLOOKUP(F5435,TCD!$A$4:$C$362,3,FALSE),"Commune de ramassage")</f>
        <v>Commune de ramassage</v>
      </c>
      <c r="P5435">
        <v>1022</v>
      </c>
    </row>
    <row r="5436" spans="1:16" x14ac:dyDescent="0.3">
      <c r="A5436">
        <f t="shared" si="588"/>
        <v>5435</v>
      </c>
      <c r="B5436" t="s">
        <v>30</v>
      </c>
      <c r="C5436" s="8">
        <v>44641.602141203701</v>
      </c>
      <c r="D5436" s="7">
        <f>C5436</f>
        <v>44641.602141203701</v>
      </c>
      <c r="E5436" s="6" t="s">
        <v>35</v>
      </c>
      <c r="F5436" s="6" t="str">
        <f t="shared" si="589"/>
        <v>69110 44641,60214</v>
      </c>
      <c r="G5436" s="6" t="str">
        <f t="shared" si="590"/>
        <v>44641,6021412037 69110</v>
      </c>
      <c r="H5436" s="6" t="str">
        <f t="shared" si="591"/>
        <v>Dans 69110</v>
      </c>
      <c r="I5436" s="6" t="str">
        <f t="shared" si="594"/>
        <v>Dans 69110</v>
      </c>
      <c r="J5436" s="5" t="str">
        <f t="shared" si="592"/>
        <v/>
      </c>
      <c r="K5436" s="6">
        <v>15</v>
      </c>
      <c r="L5436" s="7">
        <v>9.7222222222222209E-4</v>
      </c>
      <c r="M5436">
        <v>1.1360000000000001E-3</v>
      </c>
      <c r="N5436" s="9" t="str">
        <f t="shared" si="593"/>
        <v>passage possible</v>
      </c>
      <c r="O5436" s="6" t="str">
        <f>IFERROR(VLOOKUP(F5436,TCD!$A$4:$C$362,3,FALSE),"Commune de ramassage")</f>
        <v>Commune de ramassage</v>
      </c>
      <c r="P5436">
        <v>1023</v>
      </c>
    </row>
    <row r="5437" spans="1:16" x14ac:dyDescent="0.3">
      <c r="A5437">
        <f t="shared" si="588"/>
        <v>5436</v>
      </c>
      <c r="B5437" t="s">
        <v>30</v>
      </c>
      <c r="C5437" s="8">
        <v>44641.603113425925</v>
      </c>
      <c r="D5437" s="7">
        <f>C5437</f>
        <v>44641.603113425925</v>
      </c>
      <c r="E5437" s="6" t="s">
        <v>35</v>
      </c>
      <c r="F5437" s="6" t="str">
        <f t="shared" si="589"/>
        <v>69110 44641,60311</v>
      </c>
      <c r="G5437" s="6" t="str">
        <f t="shared" si="590"/>
        <v>44641,6031134259 69110</v>
      </c>
      <c r="H5437" s="6" t="str">
        <f t="shared" si="591"/>
        <v>Dans 69110</v>
      </c>
      <c r="I5437" s="6" t="str">
        <f t="shared" si="594"/>
        <v>Dans 69110</v>
      </c>
      <c r="J5437" s="5" t="str">
        <f t="shared" si="592"/>
        <v/>
      </c>
      <c r="K5437" s="6">
        <v>0</v>
      </c>
      <c r="L5437" s="7">
        <v>1.736111111111111E-3</v>
      </c>
      <c r="M5437">
        <v>0</v>
      </c>
      <c r="N5437" s="9" t="str">
        <f t="shared" si="593"/>
        <v>ramassage possible</v>
      </c>
      <c r="O5437" s="6" t="str">
        <f>IFERROR(VLOOKUP(F5437,TCD!$A$4:$C$362,3,FALSE),"Commune de ramassage")</f>
        <v>Commune de ramassage</v>
      </c>
      <c r="P5437">
        <v>1024</v>
      </c>
    </row>
    <row r="5438" spans="1:16" x14ac:dyDescent="0.3">
      <c r="A5438">
        <f t="shared" si="588"/>
        <v>5437</v>
      </c>
      <c r="B5438" t="s">
        <v>30</v>
      </c>
      <c r="C5438" s="8">
        <v>44641.604849537034</v>
      </c>
      <c r="D5438" s="7">
        <f>C5438</f>
        <v>44641.604849537034</v>
      </c>
      <c r="E5438" s="6" t="s">
        <v>35</v>
      </c>
      <c r="F5438" s="6" t="str">
        <f t="shared" si="589"/>
        <v>69110 44641,60485</v>
      </c>
      <c r="G5438" s="6" t="str">
        <f t="shared" si="590"/>
        <v>44641,604849537 69110</v>
      </c>
      <c r="H5438" s="6" t="str">
        <f t="shared" si="591"/>
        <v>Dans 69110</v>
      </c>
      <c r="I5438" s="6" t="str">
        <f t="shared" si="594"/>
        <v>Dans 69110</v>
      </c>
      <c r="J5438" s="5" t="str">
        <f t="shared" si="592"/>
        <v/>
      </c>
      <c r="K5438" s="6">
        <v>0</v>
      </c>
      <c r="L5438" s="7">
        <v>3.4722222222222222E-5</v>
      </c>
      <c r="M5438">
        <v>3.202E-3</v>
      </c>
      <c r="N5438" s="9" t="str">
        <f t="shared" si="593"/>
        <v>ramassage possible</v>
      </c>
      <c r="O5438" s="6" t="str">
        <f>IFERROR(VLOOKUP(F5438,TCD!$A$4:$C$362,3,FALSE),"Commune de ramassage")</f>
        <v>Commune de ramassage</v>
      </c>
      <c r="P5438">
        <v>1025</v>
      </c>
    </row>
    <row r="5439" spans="1:16" x14ac:dyDescent="0.3">
      <c r="A5439">
        <f t="shared" si="588"/>
        <v>5438</v>
      </c>
      <c r="B5439" t="s">
        <v>30</v>
      </c>
      <c r="C5439" s="8">
        <v>44641.604884259257</v>
      </c>
      <c r="D5439" s="7">
        <f>C5439</f>
        <v>44641.604884259257</v>
      </c>
      <c r="E5439" s="6" t="s">
        <v>35</v>
      </c>
      <c r="F5439" s="6" t="str">
        <f t="shared" si="589"/>
        <v>69110 44641,6048799999</v>
      </c>
      <c r="G5439" s="6" t="str">
        <f t="shared" si="590"/>
        <v>44641,6048842593 69110</v>
      </c>
      <c r="H5439" s="6" t="str">
        <f t="shared" si="591"/>
        <v>Dans 69110</v>
      </c>
      <c r="I5439" s="6" t="str">
        <f t="shared" si="594"/>
        <v>Dans 69110</v>
      </c>
      <c r="J5439" s="5" t="str">
        <f t="shared" si="592"/>
        <v/>
      </c>
      <c r="K5439" s="6">
        <v>33</v>
      </c>
      <c r="L5439" s="7">
        <v>1.5046296296296297E-4</v>
      </c>
      <c r="M5439">
        <v>9.9700000000000006E-4</v>
      </c>
      <c r="N5439" s="9" t="str">
        <f t="shared" si="593"/>
        <v>passage possible</v>
      </c>
      <c r="O5439" s="6" t="str">
        <f>IFERROR(VLOOKUP(F5439,TCD!$A$4:$C$362,3,FALSE),"Commune de ramassage")</f>
        <v>Commune de ramassage</v>
      </c>
      <c r="P5439">
        <v>1026</v>
      </c>
    </row>
    <row r="5440" spans="1:16" x14ac:dyDescent="0.3">
      <c r="A5440">
        <f t="shared" si="588"/>
        <v>5439</v>
      </c>
      <c r="B5440" t="s">
        <v>30</v>
      </c>
      <c r="C5440" s="8">
        <v>44641.605034722219</v>
      </c>
      <c r="D5440" s="7">
        <f>C5440</f>
        <v>44641.605034722219</v>
      </c>
      <c r="E5440" s="6" t="s">
        <v>35</v>
      </c>
      <c r="F5440" s="6" t="str">
        <f t="shared" si="589"/>
        <v>69110 44641,60503</v>
      </c>
      <c r="G5440" s="6" t="str">
        <f t="shared" si="590"/>
        <v>44641,6050347222 69110</v>
      </c>
      <c r="H5440" s="6" t="str">
        <f t="shared" si="591"/>
        <v>Dans 69110</v>
      </c>
      <c r="I5440" s="6" t="str">
        <f t="shared" si="594"/>
        <v>Dans 69110</v>
      </c>
      <c r="J5440" s="5" t="str">
        <f t="shared" si="592"/>
        <v/>
      </c>
      <c r="K5440" s="6">
        <v>33</v>
      </c>
      <c r="L5440" s="7">
        <v>5.4398148148148144E-4</v>
      </c>
      <c r="M5440">
        <v>3.0460000000000001E-3</v>
      </c>
      <c r="N5440" s="9" t="str">
        <f t="shared" si="593"/>
        <v>passage possible</v>
      </c>
      <c r="O5440" s="6" t="str">
        <f>IFERROR(VLOOKUP(F5440,TCD!$A$4:$C$362,3,FALSE),"Commune de ramassage")</f>
        <v>Commune de ramassage</v>
      </c>
      <c r="P5440">
        <v>1027</v>
      </c>
    </row>
    <row r="5441" spans="1:16" x14ac:dyDescent="0.3">
      <c r="A5441">
        <f t="shared" si="588"/>
        <v>5440</v>
      </c>
      <c r="B5441" t="s">
        <v>30</v>
      </c>
      <c r="C5441" s="8">
        <v>44641.605578703704</v>
      </c>
      <c r="D5441" s="7">
        <f>C5441</f>
        <v>44641.605578703704</v>
      </c>
      <c r="E5441" s="6" t="s">
        <v>35</v>
      </c>
      <c r="F5441" s="6" t="str">
        <f t="shared" si="589"/>
        <v>69110 44641,60558</v>
      </c>
      <c r="G5441" s="6" t="str">
        <f t="shared" si="590"/>
        <v>44641,6055787037 69110</v>
      </c>
      <c r="H5441" s="6" t="str">
        <f t="shared" si="591"/>
        <v>Dans 69110</v>
      </c>
      <c r="I5441" s="6" t="str">
        <f t="shared" si="594"/>
        <v>Dans 69110</v>
      </c>
      <c r="J5441" s="5" t="str">
        <f t="shared" si="592"/>
        <v/>
      </c>
      <c r="K5441" s="6">
        <v>27</v>
      </c>
      <c r="L5441" s="7">
        <v>2.8935185185185189E-4</v>
      </c>
      <c r="M5441">
        <v>8.0699999999999999E-4</v>
      </c>
      <c r="N5441" s="9" t="str">
        <f t="shared" si="593"/>
        <v>passage possible</v>
      </c>
      <c r="O5441" s="6" t="str">
        <f>IFERROR(VLOOKUP(F5441,TCD!$A$4:$C$362,3,FALSE),"Commune de ramassage")</f>
        <v>Commune de ramassage</v>
      </c>
      <c r="P5441">
        <v>1028</v>
      </c>
    </row>
    <row r="5442" spans="1:16" x14ac:dyDescent="0.3">
      <c r="A5442">
        <f t="shared" si="588"/>
        <v>5441</v>
      </c>
      <c r="B5442" t="s">
        <v>30</v>
      </c>
      <c r="C5442" s="8">
        <v>44641.605868055558</v>
      </c>
      <c r="D5442" s="7">
        <f>C5442</f>
        <v>44641.605868055558</v>
      </c>
      <c r="E5442" s="6" t="s">
        <v>35</v>
      </c>
      <c r="F5442" s="6" t="str">
        <f t="shared" si="589"/>
        <v>69110 44641,60587</v>
      </c>
      <c r="G5442" s="6" t="str">
        <f t="shared" si="590"/>
        <v>44641,6058680556 69110</v>
      </c>
      <c r="H5442" s="6" t="str">
        <f t="shared" si="591"/>
        <v>Dans 69110</v>
      </c>
      <c r="I5442" s="6" t="str">
        <f t="shared" si="594"/>
        <v>Dans 69110</v>
      </c>
      <c r="J5442" s="5" t="str">
        <f t="shared" si="592"/>
        <v/>
      </c>
      <c r="K5442" s="6">
        <v>7</v>
      </c>
      <c r="L5442" s="7">
        <v>1.1574074074074073E-4</v>
      </c>
      <c r="M5442">
        <v>6.9999999999999999E-6</v>
      </c>
      <c r="N5442" s="9" t="str">
        <f t="shared" si="593"/>
        <v>ramassage possible</v>
      </c>
      <c r="O5442" s="6" t="str">
        <f>IFERROR(VLOOKUP(F5442,TCD!$A$4:$C$362,3,FALSE),"Commune de ramassage")</f>
        <v>Commune de ramassage</v>
      </c>
      <c r="P5442">
        <v>1029</v>
      </c>
    </row>
    <row r="5443" spans="1:16" x14ac:dyDescent="0.3">
      <c r="A5443">
        <f t="shared" ref="A5443:A5506" si="595">A5442+1</f>
        <v>5442</v>
      </c>
      <c r="B5443" t="s">
        <v>30</v>
      </c>
      <c r="C5443" s="8">
        <v>44641.605983796297</v>
      </c>
      <c r="D5443" s="7">
        <f>C5443</f>
        <v>44641.605983796297</v>
      </c>
      <c r="E5443" s="6" t="s">
        <v>35</v>
      </c>
      <c r="F5443" s="6" t="str">
        <f t="shared" ref="F5443:F5506" si="596">E5443&amp;" "&amp;ROUND(D5443,5)</f>
        <v>69110 44641,60598</v>
      </c>
      <c r="G5443" s="6" t="str">
        <f t="shared" ref="G5443:G5506" si="597">D5443&amp;" "&amp;E5443</f>
        <v>44641,6059837962 69110</v>
      </c>
      <c r="H5443" s="6" t="str">
        <f t="shared" ref="H5443:H5506" si="598">IF(E5443=E5444,"Dans"&amp;" "&amp;E5443,"sortie"&amp;" "&amp;E5443)</f>
        <v>Dans 69110</v>
      </c>
      <c r="I5443" s="6" t="str">
        <f t="shared" si="594"/>
        <v>Dans 69110</v>
      </c>
      <c r="J5443" s="5" t="str">
        <f t="shared" ref="J5443:J5506" si="599">IF(IFERROR(SEARCH("sortie",H5443),0)=1,H5443,IF(IFERROR(SEARCH("Entree",I5443),0)=1,I5443,""))</f>
        <v/>
      </c>
      <c r="K5443" s="6">
        <v>7</v>
      </c>
      <c r="L5443" s="7">
        <v>9.3750000000000007E-4</v>
      </c>
      <c r="M5443">
        <v>-9.5000000000000005E-5</v>
      </c>
      <c r="N5443" s="9" t="str">
        <f t="shared" ref="N5443:N5506" si="600">IF(K5443&lt;10,"ramassage possible","passage possible")</f>
        <v>ramassage possible</v>
      </c>
      <c r="O5443" s="6" t="str">
        <f>IFERROR(VLOOKUP(F5443,TCD!$A$4:$C$362,3,FALSE),"Commune de ramassage")</f>
        <v>Commune de ramassage</v>
      </c>
      <c r="P5443">
        <v>1030</v>
      </c>
    </row>
    <row r="5444" spans="1:16" x14ac:dyDescent="0.3">
      <c r="A5444">
        <f t="shared" si="595"/>
        <v>5443</v>
      </c>
      <c r="B5444" t="s">
        <v>30</v>
      </c>
      <c r="C5444" s="8">
        <v>44641.606921296298</v>
      </c>
      <c r="D5444" s="7">
        <f>C5444</f>
        <v>44641.606921296298</v>
      </c>
      <c r="E5444" s="6" t="s">
        <v>35</v>
      </c>
      <c r="F5444" s="6" t="str">
        <f t="shared" si="596"/>
        <v>69110 44641,60692</v>
      </c>
      <c r="G5444" s="6" t="str">
        <f t="shared" si="597"/>
        <v>44641,6069212963 69110</v>
      </c>
      <c r="H5444" s="6" t="str">
        <f t="shared" si="598"/>
        <v>Dans 69110</v>
      </c>
      <c r="I5444" s="6" t="str">
        <f t="shared" si="594"/>
        <v>Dans 69110</v>
      </c>
      <c r="J5444" s="5" t="str">
        <f t="shared" si="599"/>
        <v/>
      </c>
      <c r="K5444" s="6">
        <v>0</v>
      </c>
      <c r="L5444" s="7">
        <v>4.2824074074074075E-4</v>
      </c>
      <c r="M5444">
        <v>4.2099999999999999E-4</v>
      </c>
      <c r="N5444" s="9" t="str">
        <f t="shared" si="600"/>
        <v>ramassage possible</v>
      </c>
      <c r="O5444" s="6" t="str">
        <f>IFERROR(VLOOKUP(F5444,TCD!$A$4:$C$362,3,FALSE),"Commune de ramassage")</f>
        <v>Commune de ramassage</v>
      </c>
      <c r="P5444">
        <v>1031</v>
      </c>
    </row>
    <row r="5445" spans="1:16" x14ac:dyDescent="0.3">
      <c r="A5445">
        <f t="shared" si="595"/>
        <v>5444</v>
      </c>
      <c r="B5445" t="s">
        <v>30</v>
      </c>
      <c r="C5445" s="8">
        <v>44641.607349537036</v>
      </c>
      <c r="D5445" s="7">
        <f>C5445</f>
        <v>44641.607349537036</v>
      </c>
      <c r="E5445" s="6" t="s">
        <v>35</v>
      </c>
      <c r="F5445" s="6" t="str">
        <f t="shared" si="596"/>
        <v>69110 44641,60735</v>
      </c>
      <c r="G5445" s="6" t="str">
        <f t="shared" si="597"/>
        <v>44641,607349537 69110</v>
      </c>
      <c r="H5445" s="6" t="str">
        <f t="shared" si="598"/>
        <v>Dans 69110</v>
      </c>
      <c r="I5445" s="6" t="str">
        <f t="shared" ref="I5445:I5508" si="601">IF(E5445&lt;&gt;E5444,"Entree"&amp;" "&amp;E5445,"Dans"&amp;" "&amp;E5444)</f>
        <v>Dans 69110</v>
      </c>
      <c r="J5445" s="5" t="str">
        <f t="shared" si="599"/>
        <v/>
      </c>
      <c r="K5445" s="6">
        <v>18</v>
      </c>
      <c r="L5445" s="7">
        <v>1.0416666666666667E-4</v>
      </c>
      <c r="M5445">
        <v>1.47E-4</v>
      </c>
      <c r="N5445" s="9" t="str">
        <f t="shared" si="600"/>
        <v>passage possible</v>
      </c>
      <c r="O5445" s="6" t="str">
        <f>IFERROR(VLOOKUP(F5445,TCD!$A$4:$C$362,3,FALSE),"Commune de ramassage")</f>
        <v>Commune de ramassage</v>
      </c>
      <c r="P5445">
        <v>1032</v>
      </c>
    </row>
    <row r="5446" spans="1:16" x14ac:dyDescent="0.3">
      <c r="A5446">
        <f t="shared" si="595"/>
        <v>5445</v>
      </c>
      <c r="B5446" t="s">
        <v>30</v>
      </c>
      <c r="C5446" s="8">
        <v>44641.607453703706</v>
      </c>
      <c r="D5446" s="7">
        <f>C5446</f>
        <v>44641.607453703706</v>
      </c>
      <c r="E5446" s="6" t="s">
        <v>35</v>
      </c>
      <c r="F5446" s="6" t="str">
        <f t="shared" si="596"/>
        <v>69110 44641,60745</v>
      </c>
      <c r="G5446" s="6" t="str">
        <f t="shared" si="597"/>
        <v>44641,6074537037 69110</v>
      </c>
      <c r="H5446" s="6" t="str">
        <f t="shared" si="598"/>
        <v>Dans 69110</v>
      </c>
      <c r="I5446" s="6" t="str">
        <f t="shared" si="601"/>
        <v>Dans 69110</v>
      </c>
      <c r="J5446" s="5" t="str">
        <f t="shared" si="599"/>
        <v/>
      </c>
      <c r="K5446" s="6">
        <v>8</v>
      </c>
      <c r="L5446" s="7">
        <v>2.199074074074074E-4</v>
      </c>
      <c r="M5446">
        <v>1.2799999999999999E-4</v>
      </c>
      <c r="N5446" s="9" t="str">
        <f t="shared" si="600"/>
        <v>ramassage possible</v>
      </c>
      <c r="O5446" s="6" t="str">
        <f>IFERROR(VLOOKUP(F5446,TCD!$A$4:$C$362,3,FALSE),"Commune de ramassage")</f>
        <v>Commune de ramassage</v>
      </c>
      <c r="P5446">
        <v>1033</v>
      </c>
    </row>
    <row r="5447" spans="1:16" x14ac:dyDescent="0.3">
      <c r="A5447">
        <f t="shared" si="595"/>
        <v>5446</v>
      </c>
      <c r="B5447" t="s">
        <v>30</v>
      </c>
      <c r="C5447" s="8">
        <v>44641.607673611114</v>
      </c>
      <c r="D5447" s="7">
        <f>C5447</f>
        <v>44641.607673611114</v>
      </c>
      <c r="E5447" s="6" t="s">
        <v>35</v>
      </c>
      <c r="F5447" s="6" t="str">
        <f t="shared" si="596"/>
        <v>69110 44641,60767</v>
      </c>
      <c r="G5447" s="6" t="str">
        <f t="shared" si="597"/>
        <v>44641,6076736111 69110</v>
      </c>
      <c r="H5447" s="6" t="str">
        <f t="shared" si="598"/>
        <v>Dans 69110</v>
      </c>
      <c r="I5447" s="6" t="str">
        <f t="shared" si="601"/>
        <v>Dans 69110</v>
      </c>
      <c r="J5447" s="5" t="str">
        <f t="shared" si="599"/>
        <v/>
      </c>
      <c r="K5447" s="6">
        <v>6</v>
      </c>
      <c r="L5447" s="7">
        <v>2.8935185185185189E-4</v>
      </c>
      <c r="M5447">
        <v>3.3500000000000001E-4</v>
      </c>
      <c r="N5447" s="9" t="str">
        <f t="shared" si="600"/>
        <v>ramassage possible</v>
      </c>
      <c r="O5447" s="6" t="str">
        <f>IFERROR(VLOOKUP(F5447,TCD!$A$4:$C$362,3,FALSE),"Commune de ramassage")</f>
        <v>Commune de ramassage</v>
      </c>
      <c r="P5447">
        <v>1034</v>
      </c>
    </row>
    <row r="5448" spans="1:16" x14ac:dyDescent="0.3">
      <c r="A5448">
        <f t="shared" si="595"/>
        <v>5447</v>
      </c>
      <c r="B5448" t="s">
        <v>30</v>
      </c>
      <c r="C5448" s="8">
        <v>44641.60796296296</v>
      </c>
      <c r="D5448" s="7">
        <f>C5448</f>
        <v>44641.60796296296</v>
      </c>
      <c r="E5448" s="6" t="s">
        <v>35</v>
      </c>
      <c r="F5448" s="6" t="str">
        <f t="shared" si="596"/>
        <v>69110 44641,60796</v>
      </c>
      <c r="G5448" s="6" t="str">
        <f t="shared" si="597"/>
        <v>44641,607962963 69110</v>
      </c>
      <c r="H5448" s="6" t="str">
        <f t="shared" si="598"/>
        <v>Dans 69110</v>
      </c>
      <c r="I5448" s="6" t="str">
        <f t="shared" si="601"/>
        <v>Dans 69110</v>
      </c>
      <c r="J5448" s="5" t="str">
        <f t="shared" si="599"/>
        <v/>
      </c>
      <c r="K5448" s="6">
        <v>13</v>
      </c>
      <c r="L5448" s="7">
        <v>1.1574074074074073E-5</v>
      </c>
      <c r="M5448">
        <v>6.7000000000000002E-5</v>
      </c>
      <c r="N5448" s="9" t="str">
        <f t="shared" si="600"/>
        <v>passage possible</v>
      </c>
      <c r="O5448" s="6" t="str">
        <f>IFERROR(VLOOKUP(F5448,TCD!$A$4:$C$362,3,FALSE),"Commune de ramassage")</f>
        <v>Commune de ramassage</v>
      </c>
      <c r="P5448">
        <v>1035</v>
      </c>
    </row>
    <row r="5449" spans="1:16" x14ac:dyDescent="0.3">
      <c r="A5449">
        <f t="shared" si="595"/>
        <v>5448</v>
      </c>
      <c r="B5449" t="s">
        <v>30</v>
      </c>
      <c r="C5449" s="8">
        <v>44641.607974537037</v>
      </c>
      <c r="D5449" s="7">
        <f>C5449</f>
        <v>44641.607974537037</v>
      </c>
      <c r="E5449" s="6" t="s">
        <v>35</v>
      </c>
      <c r="F5449" s="6" t="str">
        <f t="shared" si="596"/>
        <v>69110 44641,60797</v>
      </c>
      <c r="G5449" s="6" t="str">
        <f t="shared" si="597"/>
        <v>44641,607974537 69110</v>
      </c>
      <c r="H5449" s="6" t="str">
        <f t="shared" si="598"/>
        <v>Dans 69110</v>
      </c>
      <c r="I5449" s="6" t="str">
        <f t="shared" si="601"/>
        <v>Dans 69110</v>
      </c>
      <c r="J5449" s="5" t="str">
        <f t="shared" si="599"/>
        <v/>
      </c>
      <c r="K5449" s="6">
        <v>14</v>
      </c>
      <c r="L5449" s="7">
        <v>1.6203703703703703E-4</v>
      </c>
      <c r="M5449">
        <v>4.6799999999999999E-4</v>
      </c>
      <c r="N5449" s="9" t="str">
        <f t="shared" si="600"/>
        <v>passage possible</v>
      </c>
      <c r="O5449" s="6" t="str">
        <f>IFERROR(VLOOKUP(F5449,TCD!$A$4:$C$362,3,FALSE),"Commune de ramassage")</f>
        <v>Commune de ramassage</v>
      </c>
      <c r="P5449">
        <v>1036</v>
      </c>
    </row>
    <row r="5450" spans="1:16" x14ac:dyDescent="0.3">
      <c r="A5450">
        <f t="shared" si="595"/>
        <v>5449</v>
      </c>
      <c r="B5450" t="s">
        <v>30</v>
      </c>
      <c r="C5450" s="8">
        <v>44641.608136574076</v>
      </c>
      <c r="D5450" s="7">
        <f>C5450</f>
        <v>44641.608136574076</v>
      </c>
      <c r="E5450" s="6" t="s">
        <v>35</v>
      </c>
      <c r="F5450" s="6" t="str">
        <f t="shared" si="596"/>
        <v>69110 44641,60814</v>
      </c>
      <c r="G5450" s="6" t="str">
        <f t="shared" si="597"/>
        <v>44641,6081365741 69110</v>
      </c>
      <c r="H5450" s="6" t="str">
        <f t="shared" si="598"/>
        <v>Dans 69110</v>
      </c>
      <c r="I5450" s="6" t="str">
        <f t="shared" si="601"/>
        <v>Dans 69110</v>
      </c>
      <c r="J5450" s="5" t="str">
        <f t="shared" si="599"/>
        <v/>
      </c>
      <c r="K5450" s="6">
        <v>10</v>
      </c>
      <c r="L5450" s="7">
        <v>1.7361111111111112E-4</v>
      </c>
      <c r="M5450">
        <v>3.9999999999999998E-6</v>
      </c>
      <c r="N5450" s="9" t="str">
        <f t="shared" si="600"/>
        <v>passage possible</v>
      </c>
      <c r="O5450" s="6" t="str">
        <f>IFERROR(VLOOKUP(F5450,TCD!$A$4:$C$362,3,FALSE),"Commune de ramassage")</f>
        <v>Commune de ramassage</v>
      </c>
      <c r="P5450">
        <v>1037</v>
      </c>
    </row>
    <row r="5451" spans="1:16" x14ac:dyDescent="0.3">
      <c r="A5451">
        <f t="shared" si="595"/>
        <v>5450</v>
      </c>
      <c r="B5451" t="s">
        <v>30</v>
      </c>
      <c r="C5451" s="8">
        <v>44641.608310185184</v>
      </c>
      <c r="D5451" s="7">
        <f>C5451</f>
        <v>44641.608310185184</v>
      </c>
      <c r="E5451" s="6" t="s">
        <v>35</v>
      </c>
      <c r="F5451" s="6" t="str">
        <f t="shared" si="596"/>
        <v>69110 44641,60831</v>
      </c>
      <c r="G5451" s="6" t="str">
        <f t="shared" si="597"/>
        <v>44641,6083101852 69110</v>
      </c>
      <c r="H5451" s="6" t="str">
        <f t="shared" si="598"/>
        <v>Dans 69110</v>
      </c>
      <c r="I5451" s="6" t="str">
        <f t="shared" si="601"/>
        <v>Dans 69110</v>
      </c>
      <c r="J5451" s="5" t="str">
        <f t="shared" si="599"/>
        <v/>
      </c>
      <c r="K5451" s="6">
        <v>7</v>
      </c>
      <c r="L5451" s="7">
        <v>1.7592592592592592E-3</v>
      </c>
      <c r="M5451">
        <v>-4.7699999999999999E-4</v>
      </c>
      <c r="N5451" s="9" t="str">
        <f t="shared" si="600"/>
        <v>ramassage possible</v>
      </c>
      <c r="O5451" s="6" t="str">
        <f>IFERROR(VLOOKUP(F5451,TCD!$A$4:$C$362,3,FALSE),"Commune de ramassage")</f>
        <v>Commune de ramassage</v>
      </c>
      <c r="P5451">
        <v>1038</v>
      </c>
    </row>
    <row r="5452" spans="1:16" x14ac:dyDescent="0.3">
      <c r="A5452">
        <f t="shared" si="595"/>
        <v>5451</v>
      </c>
      <c r="B5452" t="s">
        <v>30</v>
      </c>
      <c r="C5452" s="8">
        <v>44641.610069444447</v>
      </c>
      <c r="D5452" s="7">
        <f>C5452</f>
        <v>44641.610069444447</v>
      </c>
      <c r="E5452" s="6" t="s">
        <v>35</v>
      </c>
      <c r="F5452" s="6" t="str">
        <f t="shared" si="596"/>
        <v>69110 44641,61007</v>
      </c>
      <c r="G5452" s="6" t="str">
        <f t="shared" si="597"/>
        <v>44641,6100694444 69110</v>
      </c>
      <c r="H5452" s="6" t="str">
        <f t="shared" si="598"/>
        <v>Dans 69110</v>
      </c>
      <c r="I5452" s="6" t="str">
        <f t="shared" si="601"/>
        <v>Dans 69110</v>
      </c>
      <c r="J5452" s="5" t="str">
        <f t="shared" si="599"/>
        <v/>
      </c>
      <c r="K5452" s="6">
        <v>8</v>
      </c>
      <c r="L5452" s="7">
        <v>5.7870370370370366E-5</v>
      </c>
      <c r="M5452">
        <v>3.0000000000000001E-6</v>
      </c>
      <c r="N5452" s="9" t="str">
        <f t="shared" si="600"/>
        <v>ramassage possible</v>
      </c>
      <c r="O5452" s="6" t="str">
        <f>IFERROR(VLOOKUP(F5452,TCD!$A$4:$C$362,3,FALSE),"Commune de ramassage")</f>
        <v>Commune de ramassage</v>
      </c>
      <c r="P5452">
        <v>1039</v>
      </c>
    </row>
    <row r="5453" spans="1:16" x14ac:dyDescent="0.3">
      <c r="A5453">
        <f t="shared" si="595"/>
        <v>5452</v>
      </c>
      <c r="B5453" t="s">
        <v>30</v>
      </c>
      <c r="C5453" s="8">
        <v>44641.610127314816</v>
      </c>
      <c r="D5453" s="7">
        <f>C5453</f>
        <v>44641.610127314816</v>
      </c>
      <c r="E5453" s="6" t="s">
        <v>35</v>
      </c>
      <c r="F5453" s="6" t="str">
        <f t="shared" si="596"/>
        <v>69110 44641,61013</v>
      </c>
      <c r="G5453" s="6" t="str">
        <f t="shared" si="597"/>
        <v>44641,6101273148 69110</v>
      </c>
      <c r="H5453" s="6" t="str">
        <f t="shared" si="598"/>
        <v>Dans 69110</v>
      </c>
      <c r="I5453" s="6" t="str">
        <f t="shared" si="601"/>
        <v>Dans 69110</v>
      </c>
      <c r="J5453" s="5" t="str">
        <f t="shared" si="599"/>
        <v/>
      </c>
      <c r="K5453" s="6">
        <v>7</v>
      </c>
      <c r="L5453" s="7">
        <v>2.7777777777777778E-4</v>
      </c>
      <c r="M5453">
        <v>2.32E-4</v>
      </c>
      <c r="N5453" s="9" t="str">
        <f t="shared" si="600"/>
        <v>ramassage possible</v>
      </c>
      <c r="O5453" s="6" t="str">
        <f>IFERROR(VLOOKUP(F5453,TCD!$A$4:$C$362,3,FALSE),"Commune de ramassage")</f>
        <v>Commune de ramassage</v>
      </c>
      <c r="P5453">
        <v>1040</v>
      </c>
    </row>
    <row r="5454" spans="1:16" x14ac:dyDescent="0.3">
      <c r="A5454">
        <f t="shared" si="595"/>
        <v>5453</v>
      </c>
      <c r="B5454" t="s">
        <v>30</v>
      </c>
      <c r="C5454" s="8">
        <v>44641.610405092593</v>
      </c>
      <c r="D5454" s="7">
        <f>C5454</f>
        <v>44641.610405092593</v>
      </c>
      <c r="E5454" s="6" t="s">
        <v>35</v>
      </c>
      <c r="F5454" s="6" t="str">
        <f t="shared" si="596"/>
        <v>69110 44641,61041</v>
      </c>
      <c r="G5454" s="6" t="str">
        <f t="shared" si="597"/>
        <v>44641,6104050925 69110</v>
      </c>
      <c r="H5454" s="6" t="str">
        <f t="shared" si="598"/>
        <v>Dans 69110</v>
      </c>
      <c r="I5454" s="6" t="str">
        <f t="shared" si="601"/>
        <v>Dans 69110</v>
      </c>
      <c r="J5454" s="5" t="str">
        <f t="shared" si="599"/>
        <v/>
      </c>
      <c r="K5454" s="6">
        <v>12</v>
      </c>
      <c r="L5454" s="7">
        <v>4.7453703703703704E-4</v>
      </c>
      <c r="M5454">
        <v>1.63E-4</v>
      </c>
      <c r="N5454" s="9" t="str">
        <f t="shared" si="600"/>
        <v>passage possible</v>
      </c>
      <c r="O5454" s="6" t="str">
        <f>IFERROR(VLOOKUP(F5454,TCD!$A$4:$C$362,3,FALSE),"Commune de ramassage")</f>
        <v>Commune de ramassage</v>
      </c>
      <c r="P5454">
        <v>1041</v>
      </c>
    </row>
    <row r="5455" spans="1:16" x14ac:dyDescent="0.3">
      <c r="A5455">
        <f t="shared" si="595"/>
        <v>5454</v>
      </c>
      <c r="B5455" t="s">
        <v>30</v>
      </c>
      <c r="C5455" s="8">
        <v>44641.610879629632</v>
      </c>
      <c r="D5455" s="7">
        <f>C5455</f>
        <v>44641.610879629632</v>
      </c>
      <c r="E5455" s="6" t="s">
        <v>35</v>
      </c>
      <c r="F5455" s="6" t="str">
        <f t="shared" si="596"/>
        <v>69110 44641,61088</v>
      </c>
      <c r="G5455" s="6" t="str">
        <f t="shared" si="597"/>
        <v>44641,6108796296 69110</v>
      </c>
      <c r="H5455" s="6" t="str">
        <f t="shared" si="598"/>
        <v>Dans 69110</v>
      </c>
      <c r="I5455" s="6" t="str">
        <f t="shared" si="601"/>
        <v>Dans 69110</v>
      </c>
      <c r="J5455" s="5" t="str">
        <f t="shared" si="599"/>
        <v/>
      </c>
      <c r="K5455" s="6">
        <v>7</v>
      </c>
      <c r="L5455" s="7">
        <v>2.0833333333333335E-4</v>
      </c>
      <c r="M5455">
        <v>1.7200000000000001E-4</v>
      </c>
      <c r="N5455" s="9" t="str">
        <f t="shared" si="600"/>
        <v>ramassage possible</v>
      </c>
      <c r="O5455" s="6" t="str">
        <f>IFERROR(VLOOKUP(F5455,TCD!$A$4:$C$362,3,FALSE),"Commune de ramassage")</f>
        <v>Commune de ramassage</v>
      </c>
      <c r="P5455">
        <v>1042</v>
      </c>
    </row>
    <row r="5456" spans="1:16" x14ac:dyDescent="0.3">
      <c r="A5456">
        <f t="shared" si="595"/>
        <v>5455</v>
      </c>
      <c r="B5456" t="s">
        <v>30</v>
      </c>
      <c r="C5456" s="8">
        <v>44641.611087962963</v>
      </c>
      <c r="D5456" s="7">
        <f>C5456</f>
        <v>44641.611087962963</v>
      </c>
      <c r="E5456" s="6" t="s">
        <v>35</v>
      </c>
      <c r="F5456" s="6" t="str">
        <f t="shared" si="596"/>
        <v>69110 44641,61109</v>
      </c>
      <c r="G5456" s="6" t="str">
        <f t="shared" si="597"/>
        <v>44641,611087963 69110</v>
      </c>
      <c r="H5456" s="6" t="str">
        <f t="shared" si="598"/>
        <v>Dans 69110</v>
      </c>
      <c r="I5456" s="6" t="str">
        <f t="shared" si="601"/>
        <v>Dans 69110</v>
      </c>
      <c r="J5456" s="5" t="str">
        <f t="shared" si="599"/>
        <v/>
      </c>
      <c r="K5456" s="6">
        <v>6</v>
      </c>
      <c r="L5456" s="7">
        <v>1.273148148148148E-4</v>
      </c>
      <c r="M5456">
        <v>-1.18E-4</v>
      </c>
      <c r="N5456" s="9" t="str">
        <f t="shared" si="600"/>
        <v>ramassage possible</v>
      </c>
      <c r="O5456" s="6" t="str">
        <f>IFERROR(VLOOKUP(F5456,TCD!$A$4:$C$362,3,FALSE),"Commune de ramassage")</f>
        <v>Commune de ramassage</v>
      </c>
      <c r="P5456">
        <v>1043</v>
      </c>
    </row>
    <row r="5457" spans="1:16" x14ac:dyDescent="0.3">
      <c r="A5457">
        <f t="shared" si="595"/>
        <v>5456</v>
      </c>
      <c r="B5457" t="s">
        <v>30</v>
      </c>
      <c r="C5457" s="8">
        <v>44641.611215277779</v>
      </c>
      <c r="D5457" s="7">
        <f>C5457</f>
        <v>44641.611215277779</v>
      </c>
      <c r="E5457" s="6" t="s">
        <v>35</v>
      </c>
      <c r="F5457" s="6" t="str">
        <f t="shared" si="596"/>
        <v>69110 44641,61122</v>
      </c>
      <c r="G5457" s="6" t="str">
        <f t="shared" si="597"/>
        <v>44641,6112152778 69110</v>
      </c>
      <c r="H5457" s="6" t="str">
        <f t="shared" si="598"/>
        <v>Dans 69110</v>
      </c>
      <c r="I5457" s="6" t="str">
        <f t="shared" si="601"/>
        <v>Dans 69110</v>
      </c>
      <c r="J5457" s="5" t="str">
        <f t="shared" si="599"/>
        <v/>
      </c>
      <c r="K5457" s="6">
        <v>5</v>
      </c>
      <c r="L5457" s="7">
        <v>5.7870370370370366E-5</v>
      </c>
      <c r="M5457">
        <v>-8.8999999999999995E-5</v>
      </c>
      <c r="N5457" s="9" t="str">
        <f t="shared" si="600"/>
        <v>ramassage possible</v>
      </c>
      <c r="O5457" s="6" t="str">
        <f>IFERROR(VLOOKUP(F5457,TCD!$A$4:$C$362,3,FALSE),"Commune de ramassage")</f>
        <v>Commune de ramassage</v>
      </c>
      <c r="P5457">
        <v>1044</v>
      </c>
    </row>
    <row r="5458" spans="1:16" x14ac:dyDescent="0.3">
      <c r="A5458">
        <f t="shared" si="595"/>
        <v>5457</v>
      </c>
      <c r="B5458" t="s">
        <v>30</v>
      </c>
      <c r="C5458" s="8">
        <v>44641.611273148148</v>
      </c>
      <c r="D5458" s="7">
        <f>C5458</f>
        <v>44641.611273148148</v>
      </c>
      <c r="E5458" s="6" t="s">
        <v>35</v>
      </c>
      <c r="F5458" s="6" t="str">
        <f t="shared" si="596"/>
        <v>69110 44641,61127</v>
      </c>
      <c r="G5458" s="6" t="str">
        <f t="shared" si="597"/>
        <v>44641,6112731481 69110</v>
      </c>
      <c r="H5458" s="6" t="str">
        <f t="shared" si="598"/>
        <v>Dans 69110</v>
      </c>
      <c r="I5458" s="6" t="str">
        <f t="shared" si="601"/>
        <v>Dans 69110</v>
      </c>
      <c r="J5458" s="5" t="str">
        <f t="shared" si="599"/>
        <v/>
      </c>
      <c r="K5458" s="6">
        <v>8</v>
      </c>
      <c r="L5458" s="7">
        <v>1.1574074074074073E-5</v>
      </c>
      <c r="M5458">
        <v>-3.8000000000000002E-5</v>
      </c>
      <c r="N5458" s="9" t="str">
        <f t="shared" si="600"/>
        <v>ramassage possible</v>
      </c>
      <c r="O5458" s="6" t="str">
        <f>IFERROR(VLOOKUP(F5458,TCD!$A$4:$C$362,3,FALSE),"Commune de ramassage")</f>
        <v>Commune de ramassage</v>
      </c>
      <c r="P5458">
        <v>1045</v>
      </c>
    </row>
    <row r="5459" spans="1:16" x14ac:dyDescent="0.3">
      <c r="A5459">
        <f t="shared" si="595"/>
        <v>5458</v>
      </c>
      <c r="B5459" t="s">
        <v>30</v>
      </c>
      <c r="C5459" s="8">
        <v>44641.611284722225</v>
      </c>
      <c r="D5459" s="7">
        <f>C5459</f>
        <v>44641.611284722225</v>
      </c>
      <c r="E5459" s="6" t="s">
        <v>35</v>
      </c>
      <c r="F5459" s="6" t="str">
        <f t="shared" si="596"/>
        <v>69110 44641,61128</v>
      </c>
      <c r="G5459" s="6" t="str">
        <f t="shared" si="597"/>
        <v>44641,6112847222 69110</v>
      </c>
      <c r="H5459" s="6" t="str">
        <f t="shared" si="598"/>
        <v>Dans 69110</v>
      </c>
      <c r="I5459" s="6" t="str">
        <f t="shared" si="601"/>
        <v>Dans 69110</v>
      </c>
      <c r="J5459" s="5" t="str">
        <f t="shared" si="599"/>
        <v/>
      </c>
      <c r="K5459" s="6">
        <v>6</v>
      </c>
      <c r="L5459" s="7">
        <v>1.1805555555555556E-3</v>
      </c>
      <c r="M5459">
        <v>-2.8E-5</v>
      </c>
      <c r="N5459" s="9" t="str">
        <f t="shared" si="600"/>
        <v>ramassage possible</v>
      </c>
      <c r="O5459" s="6" t="str">
        <f>IFERROR(VLOOKUP(F5459,TCD!$A$4:$C$362,3,FALSE),"Commune de ramassage")</f>
        <v>Commune de ramassage</v>
      </c>
      <c r="P5459">
        <v>1046</v>
      </c>
    </row>
    <row r="5460" spans="1:16" x14ac:dyDescent="0.3">
      <c r="A5460">
        <f t="shared" si="595"/>
        <v>5459</v>
      </c>
      <c r="B5460" t="s">
        <v>30</v>
      </c>
      <c r="C5460" s="8">
        <v>44641.61246527778</v>
      </c>
      <c r="D5460" s="7">
        <f>C5460</f>
        <v>44641.61246527778</v>
      </c>
      <c r="E5460" s="6" t="s">
        <v>35</v>
      </c>
      <c r="F5460" s="6" t="str">
        <f t="shared" si="596"/>
        <v>69110 44641,61247</v>
      </c>
      <c r="G5460" s="6" t="str">
        <f t="shared" si="597"/>
        <v>44641,6124652777 69110</v>
      </c>
      <c r="H5460" s="6" t="str">
        <f t="shared" si="598"/>
        <v>Dans 69110</v>
      </c>
      <c r="I5460" s="6" t="str">
        <f t="shared" si="601"/>
        <v>Dans 69110</v>
      </c>
      <c r="J5460" s="5" t="str">
        <f t="shared" si="599"/>
        <v/>
      </c>
      <c r="K5460" s="6">
        <v>0</v>
      </c>
      <c r="L5460" s="7">
        <v>2.199074074074074E-4</v>
      </c>
      <c r="M5460">
        <v>0</v>
      </c>
      <c r="N5460" s="9" t="str">
        <f t="shared" si="600"/>
        <v>ramassage possible</v>
      </c>
      <c r="O5460" s="6" t="str">
        <f>IFERROR(VLOOKUP(F5460,TCD!$A$4:$C$362,3,FALSE),"Commune de ramassage")</f>
        <v>Commune de ramassage</v>
      </c>
      <c r="P5460">
        <v>1047</v>
      </c>
    </row>
    <row r="5461" spans="1:16" x14ac:dyDescent="0.3">
      <c r="A5461">
        <f t="shared" si="595"/>
        <v>5460</v>
      </c>
      <c r="B5461" t="s">
        <v>30</v>
      </c>
      <c r="C5461" s="8">
        <v>44641.612685185188</v>
      </c>
      <c r="D5461" s="7">
        <f>C5461</f>
        <v>44641.612685185188</v>
      </c>
      <c r="E5461" s="6" t="s">
        <v>35</v>
      </c>
      <c r="F5461" s="6" t="str">
        <f t="shared" si="596"/>
        <v>69110 44641,61269</v>
      </c>
      <c r="G5461" s="6" t="str">
        <f t="shared" si="597"/>
        <v>44641,6126851852 69110</v>
      </c>
      <c r="H5461" s="6" t="str">
        <f t="shared" si="598"/>
        <v>Dans 69110</v>
      </c>
      <c r="I5461" s="6" t="str">
        <f t="shared" si="601"/>
        <v>Dans 69110</v>
      </c>
      <c r="J5461" s="5" t="str">
        <f t="shared" si="599"/>
        <v/>
      </c>
      <c r="K5461" s="6">
        <v>0</v>
      </c>
      <c r="L5461" s="7">
        <v>1.4467592592592594E-3</v>
      </c>
      <c r="M5461">
        <v>9.0000000000000006E-5</v>
      </c>
      <c r="N5461" s="9" t="str">
        <f t="shared" si="600"/>
        <v>ramassage possible</v>
      </c>
      <c r="O5461" s="6" t="str">
        <f>IFERROR(VLOOKUP(F5461,TCD!$A$4:$C$362,3,FALSE),"Commune de ramassage")</f>
        <v>Commune de ramassage</v>
      </c>
      <c r="P5461">
        <v>1048</v>
      </c>
    </row>
    <row r="5462" spans="1:16" x14ac:dyDescent="0.3">
      <c r="A5462">
        <f t="shared" si="595"/>
        <v>5461</v>
      </c>
      <c r="B5462" t="s">
        <v>30</v>
      </c>
      <c r="C5462" s="8">
        <v>44641.614131944443</v>
      </c>
      <c r="D5462" s="7">
        <f>C5462</f>
        <v>44641.614131944443</v>
      </c>
      <c r="E5462" s="6" t="s">
        <v>35</v>
      </c>
      <c r="F5462" s="6" t="str">
        <f t="shared" si="596"/>
        <v>69110 44641,61413</v>
      </c>
      <c r="G5462" s="6" t="str">
        <f t="shared" si="597"/>
        <v>44641,6141319444 69110</v>
      </c>
      <c r="H5462" s="6" t="str">
        <f t="shared" si="598"/>
        <v>Dans 69110</v>
      </c>
      <c r="I5462" s="6" t="str">
        <f t="shared" si="601"/>
        <v>Dans 69110</v>
      </c>
      <c r="J5462" s="5" t="str">
        <f t="shared" si="599"/>
        <v/>
      </c>
      <c r="K5462" s="6">
        <v>0</v>
      </c>
      <c r="L5462" s="7">
        <v>3.3564814814814812E-4</v>
      </c>
      <c r="M5462">
        <v>6.0999999999999999E-5</v>
      </c>
      <c r="N5462" s="9" t="str">
        <f t="shared" si="600"/>
        <v>ramassage possible</v>
      </c>
      <c r="O5462" s="6" t="str">
        <f>IFERROR(VLOOKUP(F5462,TCD!$A$4:$C$362,3,FALSE),"Commune de ramassage")</f>
        <v>Commune de ramassage</v>
      </c>
      <c r="P5462">
        <v>1049</v>
      </c>
    </row>
    <row r="5463" spans="1:16" x14ac:dyDescent="0.3">
      <c r="A5463">
        <f t="shared" si="595"/>
        <v>5462</v>
      </c>
      <c r="B5463" t="s">
        <v>30</v>
      </c>
      <c r="C5463" s="8">
        <v>44641.61446759259</v>
      </c>
      <c r="D5463" s="7">
        <f>C5463</f>
        <v>44641.61446759259</v>
      </c>
      <c r="E5463" s="6" t="s">
        <v>35</v>
      </c>
      <c r="F5463" s="6" t="str">
        <f t="shared" si="596"/>
        <v>69110 44641,61447</v>
      </c>
      <c r="G5463" s="6" t="str">
        <f t="shared" si="597"/>
        <v>44641,6144675926 69110</v>
      </c>
      <c r="H5463" s="6" t="str">
        <f t="shared" si="598"/>
        <v>Dans 69110</v>
      </c>
      <c r="I5463" s="6" t="str">
        <f t="shared" si="601"/>
        <v>Dans 69110</v>
      </c>
      <c r="J5463" s="5" t="str">
        <f t="shared" si="599"/>
        <v/>
      </c>
      <c r="K5463" s="6">
        <v>6</v>
      </c>
      <c r="L5463" s="7">
        <v>1.7361111111111112E-4</v>
      </c>
      <c r="M5463">
        <v>1.0000000000000001E-5</v>
      </c>
      <c r="N5463" s="9" t="str">
        <f t="shared" si="600"/>
        <v>ramassage possible</v>
      </c>
      <c r="O5463" s="6" t="str">
        <f>IFERROR(VLOOKUP(F5463,TCD!$A$4:$C$362,3,FALSE),"Commune de ramassage")</f>
        <v>Commune de ramassage</v>
      </c>
      <c r="P5463">
        <v>1050</v>
      </c>
    </row>
    <row r="5464" spans="1:16" x14ac:dyDescent="0.3">
      <c r="A5464">
        <f t="shared" si="595"/>
        <v>5463</v>
      </c>
      <c r="B5464" t="s">
        <v>30</v>
      </c>
      <c r="C5464" s="8">
        <v>44641.614641203705</v>
      </c>
      <c r="D5464" s="7">
        <f>C5464</f>
        <v>44641.614641203705</v>
      </c>
      <c r="E5464" s="6" t="s">
        <v>35</v>
      </c>
      <c r="F5464" s="6" t="str">
        <f t="shared" si="596"/>
        <v>69110 44641,61464</v>
      </c>
      <c r="G5464" s="6" t="str">
        <f t="shared" si="597"/>
        <v>44641,6146412037 69110</v>
      </c>
      <c r="H5464" s="6" t="str">
        <f t="shared" si="598"/>
        <v>Dans 69110</v>
      </c>
      <c r="I5464" s="6" t="str">
        <f t="shared" si="601"/>
        <v>Dans 69110</v>
      </c>
      <c r="J5464" s="5" t="str">
        <f t="shared" si="599"/>
        <v/>
      </c>
      <c r="K5464" s="6">
        <v>6</v>
      </c>
      <c r="L5464" s="7">
        <v>1.5046296296296297E-4</v>
      </c>
      <c r="M5464">
        <v>-1.9599999999999999E-4</v>
      </c>
      <c r="N5464" s="9" t="str">
        <f t="shared" si="600"/>
        <v>ramassage possible</v>
      </c>
      <c r="O5464" s="6" t="str">
        <f>IFERROR(VLOOKUP(F5464,TCD!$A$4:$C$362,3,FALSE),"Commune de ramassage")</f>
        <v>Commune de ramassage</v>
      </c>
      <c r="P5464">
        <v>1051</v>
      </c>
    </row>
    <row r="5465" spans="1:16" x14ac:dyDescent="0.3">
      <c r="A5465">
        <f t="shared" si="595"/>
        <v>5464</v>
      </c>
      <c r="B5465" t="s">
        <v>30</v>
      </c>
      <c r="C5465" s="8">
        <v>44641.614791666667</v>
      </c>
      <c r="D5465" s="7">
        <f>C5465</f>
        <v>44641.614791666667</v>
      </c>
      <c r="E5465" s="6" t="s">
        <v>35</v>
      </c>
      <c r="F5465" s="6" t="str">
        <f t="shared" si="596"/>
        <v>69110 44641,61479</v>
      </c>
      <c r="G5465" s="6" t="str">
        <f t="shared" si="597"/>
        <v>44641,6147916667 69110</v>
      </c>
      <c r="H5465" s="6" t="str">
        <f t="shared" si="598"/>
        <v>Dans 69110</v>
      </c>
      <c r="I5465" s="6" t="str">
        <f t="shared" si="601"/>
        <v>Dans 69110</v>
      </c>
      <c r="J5465" s="5" t="str">
        <f t="shared" si="599"/>
        <v/>
      </c>
      <c r="K5465" s="6">
        <v>9</v>
      </c>
      <c r="L5465" s="7">
        <v>6.9444444444444444E-5</v>
      </c>
      <c r="M5465">
        <v>4.1E-5</v>
      </c>
      <c r="N5465" s="9" t="str">
        <f t="shared" si="600"/>
        <v>ramassage possible</v>
      </c>
      <c r="O5465" s="6" t="str">
        <f>IFERROR(VLOOKUP(F5465,TCD!$A$4:$C$362,3,FALSE),"Commune de ramassage")</f>
        <v>Commune de ramassage</v>
      </c>
      <c r="P5465">
        <v>1052</v>
      </c>
    </row>
    <row r="5466" spans="1:16" x14ac:dyDescent="0.3">
      <c r="A5466">
        <f t="shared" si="595"/>
        <v>5465</v>
      </c>
      <c r="B5466" t="s">
        <v>30</v>
      </c>
      <c r="C5466" s="8">
        <v>44641.614861111113</v>
      </c>
      <c r="D5466" s="7">
        <f>C5466</f>
        <v>44641.614861111113</v>
      </c>
      <c r="E5466" s="6" t="s">
        <v>35</v>
      </c>
      <c r="F5466" s="6" t="str">
        <f t="shared" si="596"/>
        <v>69110 44641,61486</v>
      </c>
      <c r="G5466" s="6" t="str">
        <f t="shared" si="597"/>
        <v>44641,6148611111 69110</v>
      </c>
      <c r="H5466" s="6" t="str">
        <f t="shared" si="598"/>
        <v>Dans 69110</v>
      </c>
      <c r="I5466" s="6" t="str">
        <f t="shared" si="601"/>
        <v>Dans 69110</v>
      </c>
      <c r="J5466" s="5" t="str">
        <f t="shared" si="599"/>
        <v/>
      </c>
      <c r="K5466" s="6">
        <v>12</v>
      </c>
      <c r="L5466" s="7">
        <v>4.6296296296296294E-5</v>
      </c>
      <c r="M5466">
        <v>1.54E-4</v>
      </c>
      <c r="N5466" s="9" t="str">
        <f t="shared" si="600"/>
        <v>passage possible</v>
      </c>
      <c r="O5466" s="6" t="str">
        <f>IFERROR(VLOOKUP(F5466,TCD!$A$4:$C$362,3,FALSE),"Commune de ramassage")</f>
        <v>Commune de ramassage</v>
      </c>
      <c r="P5466">
        <v>1053</v>
      </c>
    </row>
    <row r="5467" spans="1:16" x14ac:dyDescent="0.3">
      <c r="A5467">
        <f t="shared" si="595"/>
        <v>5466</v>
      </c>
      <c r="B5467" t="s">
        <v>30</v>
      </c>
      <c r="C5467" s="8">
        <v>44641.614907407406</v>
      </c>
      <c r="D5467" s="7">
        <f>C5467</f>
        <v>44641.614907407406</v>
      </c>
      <c r="E5467" s="6" t="s">
        <v>35</v>
      </c>
      <c r="F5467" s="6" t="str">
        <f t="shared" si="596"/>
        <v>69110 44641,61491</v>
      </c>
      <c r="G5467" s="6" t="str">
        <f t="shared" si="597"/>
        <v>44641,6149074074 69110</v>
      </c>
      <c r="H5467" s="6" t="str">
        <f t="shared" si="598"/>
        <v>Dans 69110</v>
      </c>
      <c r="I5467" s="6" t="str">
        <f t="shared" si="601"/>
        <v>Dans 69110</v>
      </c>
      <c r="J5467" s="5" t="str">
        <f t="shared" si="599"/>
        <v/>
      </c>
      <c r="K5467" s="6">
        <v>11</v>
      </c>
      <c r="L5467" s="7">
        <v>6.9444444444444444E-5</v>
      </c>
      <c r="M5467">
        <v>1.63E-4</v>
      </c>
      <c r="N5467" s="9" t="str">
        <f t="shared" si="600"/>
        <v>passage possible</v>
      </c>
      <c r="O5467" s="6" t="str">
        <f>IFERROR(VLOOKUP(F5467,TCD!$A$4:$C$362,3,FALSE),"Commune de ramassage")</f>
        <v>Commune de ramassage</v>
      </c>
      <c r="P5467">
        <v>1054</v>
      </c>
    </row>
    <row r="5468" spans="1:16" x14ac:dyDescent="0.3">
      <c r="A5468">
        <f t="shared" si="595"/>
        <v>5467</v>
      </c>
      <c r="B5468" t="s">
        <v>30</v>
      </c>
      <c r="C5468" s="8">
        <v>44641.614976851852</v>
      </c>
      <c r="D5468" s="7">
        <f>C5468</f>
        <v>44641.614976851852</v>
      </c>
      <c r="E5468" s="6" t="s">
        <v>35</v>
      </c>
      <c r="F5468" s="6" t="str">
        <f t="shared" si="596"/>
        <v>69110 44641,61498</v>
      </c>
      <c r="G5468" s="6" t="str">
        <f t="shared" si="597"/>
        <v>44641,6149768519 69110</v>
      </c>
      <c r="H5468" s="6" t="str">
        <f t="shared" si="598"/>
        <v>Dans 69110</v>
      </c>
      <c r="I5468" s="6" t="str">
        <f t="shared" si="601"/>
        <v>Dans 69110</v>
      </c>
      <c r="J5468" s="5" t="str">
        <f t="shared" si="599"/>
        <v/>
      </c>
      <c r="K5468" s="6">
        <v>12</v>
      </c>
      <c r="L5468" s="7">
        <v>7.6388888888888893E-4</v>
      </c>
      <c r="M5468">
        <v>4.5300000000000001E-4</v>
      </c>
      <c r="N5468" s="9" t="str">
        <f t="shared" si="600"/>
        <v>passage possible</v>
      </c>
      <c r="O5468" s="6" t="str">
        <f>IFERROR(VLOOKUP(F5468,TCD!$A$4:$C$362,3,FALSE),"Commune de ramassage")</f>
        <v>Commune de ramassage</v>
      </c>
      <c r="P5468">
        <v>1055</v>
      </c>
    </row>
    <row r="5469" spans="1:16" x14ac:dyDescent="0.3">
      <c r="A5469">
        <f t="shared" si="595"/>
        <v>5468</v>
      </c>
      <c r="B5469" t="s">
        <v>30</v>
      </c>
      <c r="C5469" s="8">
        <v>44641.615740740737</v>
      </c>
      <c r="D5469" s="7">
        <f>C5469</f>
        <v>44641.615740740737</v>
      </c>
      <c r="E5469" s="6" t="s">
        <v>35</v>
      </c>
      <c r="F5469" s="6" t="str">
        <f t="shared" si="596"/>
        <v>69110 44641,61574</v>
      </c>
      <c r="G5469" s="6" t="str">
        <f t="shared" si="597"/>
        <v>44641,6157407407 69110</v>
      </c>
      <c r="H5469" s="6" t="str">
        <f t="shared" si="598"/>
        <v>Dans 69110</v>
      </c>
      <c r="I5469" s="6" t="str">
        <f t="shared" si="601"/>
        <v>Dans 69110</v>
      </c>
      <c r="J5469" s="5" t="str">
        <f t="shared" si="599"/>
        <v/>
      </c>
      <c r="K5469" s="6">
        <v>10</v>
      </c>
      <c r="L5469" s="7">
        <v>2.8935185185185189E-4</v>
      </c>
      <c r="M5469">
        <v>7.3999999999999996E-5</v>
      </c>
      <c r="N5469" s="9" t="str">
        <f t="shared" si="600"/>
        <v>passage possible</v>
      </c>
      <c r="O5469" s="6" t="str">
        <f>IFERROR(VLOOKUP(F5469,TCD!$A$4:$C$362,3,FALSE),"Commune de ramassage")</f>
        <v>Commune de ramassage</v>
      </c>
      <c r="P5469">
        <v>1056</v>
      </c>
    </row>
    <row r="5470" spans="1:16" x14ac:dyDescent="0.3">
      <c r="A5470">
        <f t="shared" si="595"/>
        <v>5469</v>
      </c>
      <c r="B5470" t="s">
        <v>30</v>
      </c>
      <c r="C5470" s="8">
        <v>44641.616030092591</v>
      </c>
      <c r="D5470" s="7">
        <f>C5470</f>
        <v>44641.616030092591</v>
      </c>
      <c r="E5470" s="6" t="s">
        <v>35</v>
      </c>
      <c r="F5470" s="6" t="str">
        <f t="shared" si="596"/>
        <v>69110 44641,61603</v>
      </c>
      <c r="G5470" s="6" t="str">
        <f t="shared" si="597"/>
        <v>44641,6160300926 69110</v>
      </c>
      <c r="H5470" s="6" t="str">
        <f t="shared" si="598"/>
        <v>Dans 69110</v>
      </c>
      <c r="I5470" s="6" t="str">
        <f t="shared" si="601"/>
        <v>Dans 69110</v>
      </c>
      <c r="J5470" s="5" t="str">
        <f t="shared" si="599"/>
        <v/>
      </c>
      <c r="K5470" s="6">
        <v>14</v>
      </c>
      <c r="L5470" s="7">
        <v>1.7824074074074072E-3</v>
      </c>
      <c r="M5470">
        <v>5.5099999999999995E-4</v>
      </c>
      <c r="N5470" s="9" t="str">
        <f t="shared" si="600"/>
        <v>passage possible</v>
      </c>
      <c r="O5470" s="6" t="str">
        <f>IFERROR(VLOOKUP(F5470,TCD!$A$4:$C$362,3,FALSE),"Commune de ramassage")</f>
        <v>Commune de ramassage</v>
      </c>
      <c r="P5470">
        <v>1057</v>
      </c>
    </row>
    <row r="5471" spans="1:16" x14ac:dyDescent="0.3">
      <c r="A5471">
        <f t="shared" si="595"/>
        <v>5470</v>
      </c>
      <c r="B5471" t="s">
        <v>30</v>
      </c>
      <c r="C5471" s="8">
        <v>44641.617812500001</v>
      </c>
      <c r="D5471" s="7">
        <f>C5471</f>
        <v>44641.617812500001</v>
      </c>
      <c r="E5471" s="6" t="s">
        <v>35</v>
      </c>
      <c r="F5471" s="6" t="str">
        <f t="shared" si="596"/>
        <v>69110 44641,61781</v>
      </c>
      <c r="G5471" s="6" t="str">
        <f t="shared" si="597"/>
        <v>44641,6178125 69110</v>
      </c>
      <c r="H5471" s="6" t="str">
        <f t="shared" si="598"/>
        <v>Dans 69110</v>
      </c>
      <c r="I5471" s="6" t="str">
        <f t="shared" si="601"/>
        <v>Dans 69110</v>
      </c>
      <c r="J5471" s="5" t="str">
        <f t="shared" si="599"/>
        <v/>
      </c>
      <c r="K5471" s="6">
        <v>0</v>
      </c>
      <c r="L5471" s="7">
        <v>3.9351851851851852E-4</v>
      </c>
      <c r="M5471">
        <v>0</v>
      </c>
      <c r="N5471" s="9" t="str">
        <f t="shared" si="600"/>
        <v>ramassage possible</v>
      </c>
      <c r="O5471" s="6" t="str">
        <f>IFERROR(VLOOKUP(F5471,TCD!$A$4:$C$362,3,FALSE),"Commune de ramassage")</f>
        <v>Commune de ramassage</v>
      </c>
      <c r="P5471">
        <v>1058</v>
      </c>
    </row>
    <row r="5472" spans="1:16" x14ac:dyDescent="0.3">
      <c r="A5472">
        <f t="shared" si="595"/>
        <v>5471</v>
      </c>
      <c r="B5472" t="s">
        <v>30</v>
      </c>
      <c r="C5472" s="8">
        <v>44641.618206018517</v>
      </c>
      <c r="D5472" s="7">
        <f>C5472</f>
        <v>44641.618206018517</v>
      </c>
      <c r="E5472" s="6" t="s">
        <v>35</v>
      </c>
      <c r="F5472" s="6" t="str">
        <f t="shared" si="596"/>
        <v>69110 44641,61821</v>
      </c>
      <c r="G5472" s="6" t="str">
        <f t="shared" si="597"/>
        <v>44641,6182060185 69110</v>
      </c>
      <c r="H5472" s="6" t="str">
        <f t="shared" si="598"/>
        <v>Dans 69110</v>
      </c>
      <c r="I5472" s="6" t="str">
        <f t="shared" si="601"/>
        <v>Dans 69110</v>
      </c>
      <c r="J5472" s="5" t="str">
        <f t="shared" si="599"/>
        <v/>
      </c>
      <c r="K5472" s="6">
        <v>0</v>
      </c>
      <c r="L5472" s="7">
        <v>1.1226851851851851E-3</v>
      </c>
      <c r="M5472">
        <v>-5.4100000000000003E-4</v>
      </c>
      <c r="N5472" s="9" t="str">
        <f t="shared" si="600"/>
        <v>ramassage possible</v>
      </c>
      <c r="O5472" s="6" t="str">
        <f>IFERROR(VLOOKUP(F5472,TCD!$A$4:$C$362,3,FALSE),"Commune de ramassage")</f>
        <v>Commune de ramassage</v>
      </c>
      <c r="P5472">
        <v>1059</v>
      </c>
    </row>
    <row r="5473" spans="1:16" x14ac:dyDescent="0.3">
      <c r="A5473">
        <f t="shared" si="595"/>
        <v>5472</v>
      </c>
      <c r="B5473" t="s">
        <v>30</v>
      </c>
      <c r="C5473" s="8">
        <v>44641.619328703702</v>
      </c>
      <c r="D5473" s="7">
        <f>C5473</f>
        <v>44641.619328703702</v>
      </c>
      <c r="E5473" s="6" t="s">
        <v>35</v>
      </c>
      <c r="F5473" s="6" t="str">
        <f t="shared" si="596"/>
        <v>69110 44641,61933</v>
      </c>
      <c r="G5473" s="6" t="str">
        <f t="shared" si="597"/>
        <v>44641,6193287037 69110</v>
      </c>
      <c r="H5473" s="6" t="str">
        <f t="shared" si="598"/>
        <v>Dans 69110</v>
      </c>
      <c r="I5473" s="6" t="str">
        <f t="shared" si="601"/>
        <v>Dans 69110</v>
      </c>
      <c r="J5473" s="5" t="str">
        <f t="shared" si="599"/>
        <v/>
      </c>
      <c r="K5473" s="6">
        <v>18</v>
      </c>
      <c r="L5473" s="7">
        <v>4.6296296296296293E-4</v>
      </c>
      <c r="M5473">
        <v>-4.1399999999999998E-4</v>
      </c>
      <c r="N5473" s="9" t="str">
        <f t="shared" si="600"/>
        <v>passage possible</v>
      </c>
      <c r="O5473" s="6" t="str">
        <f>IFERROR(VLOOKUP(F5473,TCD!$A$4:$C$362,3,FALSE),"Commune de ramassage")</f>
        <v>Commune de ramassage</v>
      </c>
      <c r="P5473">
        <v>1060</v>
      </c>
    </row>
    <row r="5474" spans="1:16" x14ac:dyDescent="0.3">
      <c r="A5474">
        <f t="shared" si="595"/>
        <v>5473</v>
      </c>
      <c r="B5474" t="s">
        <v>30</v>
      </c>
      <c r="C5474" s="8">
        <v>44641.619791666664</v>
      </c>
      <c r="D5474" s="7">
        <f>C5474</f>
        <v>44641.619791666664</v>
      </c>
      <c r="E5474" s="6" t="s">
        <v>35</v>
      </c>
      <c r="F5474" s="6" t="str">
        <f t="shared" si="596"/>
        <v>69110 44641,61979</v>
      </c>
      <c r="G5474" s="6" t="str">
        <f t="shared" si="597"/>
        <v>44641,6197916667 69110</v>
      </c>
      <c r="H5474" s="6" t="str">
        <f t="shared" si="598"/>
        <v>Dans 69110</v>
      </c>
      <c r="I5474" s="6" t="str">
        <f t="shared" si="601"/>
        <v>Dans 69110</v>
      </c>
      <c r="J5474" s="5" t="str">
        <f t="shared" si="599"/>
        <v/>
      </c>
      <c r="K5474" s="6">
        <v>11</v>
      </c>
      <c r="L5474" s="7">
        <v>2.3148148148148147E-5</v>
      </c>
      <c r="M5474">
        <v>7.3999999999999996E-5</v>
      </c>
      <c r="N5474" s="9" t="str">
        <f t="shared" si="600"/>
        <v>passage possible</v>
      </c>
      <c r="O5474" s="6" t="str">
        <f>IFERROR(VLOOKUP(F5474,TCD!$A$4:$C$362,3,FALSE),"Commune de ramassage")</f>
        <v>Commune de ramassage</v>
      </c>
      <c r="P5474">
        <v>1061</v>
      </c>
    </row>
    <row r="5475" spans="1:16" x14ac:dyDescent="0.3">
      <c r="A5475">
        <f t="shared" si="595"/>
        <v>5474</v>
      </c>
      <c r="B5475" t="s">
        <v>30</v>
      </c>
      <c r="C5475" s="8">
        <v>44641.619814814818</v>
      </c>
      <c r="D5475" s="7">
        <f>C5475</f>
        <v>44641.619814814818</v>
      </c>
      <c r="E5475" s="6" t="s">
        <v>35</v>
      </c>
      <c r="F5475" s="6" t="str">
        <f t="shared" si="596"/>
        <v>69110 44641,61981</v>
      </c>
      <c r="G5475" s="6" t="str">
        <f t="shared" si="597"/>
        <v>44641,6198148148 69110</v>
      </c>
      <c r="H5475" s="6" t="str">
        <f t="shared" si="598"/>
        <v>Dans 69110</v>
      </c>
      <c r="I5475" s="6" t="str">
        <f t="shared" si="601"/>
        <v>Dans 69110</v>
      </c>
      <c r="J5475" s="5" t="str">
        <f t="shared" si="599"/>
        <v/>
      </c>
      <c r="K5475" s="6">
        <v>7</v>
      </c>
      <c r="L5475" s="7">
        <v>1.9675925925925926E-4</v>
      </c>
      <c r="M5475">
        <v>9.859999999999999E-4</v>
      </c>
      <c r="N5475" s="9" t="str">
        <f t="shared" si="600"/>
        <v>ramassage possible</v>
      </c>
      <c r="O5475" s="6" t="str">
        <f>IFERROR(VLOOKUP(F5475,TCD!$A$4:$C$362,3,FALSE),"Commune de ramassage")</f>
        <v>Commune de ramassage</v>
      </c>
      <c r="P5475">
        <v>1062</v>
      </c>
    </row>
    <row r="5476" spans="1:16" x14ac:dyDescent="0.3">
      <c r="A5476">
        <f t="shared" si="595"/>
        <v>5475</v>
      </c>
      <c r="B5476" t="s">
        <v>30</v>
      </c>
      <c r="C5476" s="8">
        <v>44641.620011574072</v>
      </c>
      <c r="D5476" s="7">
        <f>C5476</f>
        <v>44641.620011574072</v>
      </c>
      <c r="E5476" s="6" t="s">
        <v>35</v>
      </c>
      <c r="F5476" s="6" t="str">
        <f t="shared" si="596"/>
        <v>69110 44641,62001</v>
      </c>
      <c r="G5476" s="6" t="str">
        <f t="shared" si="597"/>
        <v>44641,6200115741 69110</v>
      </c>
      <c r="H5476" s="6" t="str">
        <f t="shared" si="598"/>
        <v>Dans 69110</v>
      </c>
      <c r="I5476" s="6" t="str">
        <f t="shared" si="601"/>
        <v>Dans 69110</v>
      </c>
      <c r="J5476" s="5" t="str">
        <f t="shared" si="599"/>
        <v/>
      </c>
      <c r="K5476" s="6">
        <v>22</v>
      </c>
      <c r="L5476" s="7">
        <v>8.1018518518518516E-5</v>
      </c>
      <c r="M5476">
        <v>2.9E-4</v>
      </c>
      <c r="N5476" s="9" t="str">
        <f t="shared" si="600"/>
        <v>passage possible</v>
      </c>
      <c r="O5476" s="6" t="str">
        <f>IFERROR(VLOOKUP(F5476,TCD!$A$4:$C$362,3,FALSE),"Commune de ramassage")</f>
        <v>Commune de ramassage</v>
      </c>
      <c r="P5476">
        <v>1063</v>
      </c>
    </row>
    <row r="5477" spans="1:16" x14ac:dyDescent="0.3">
      <c r="A5477">
        <f t="shared" si="595"/>
        <v>5476</v>
      </c>
      <c r="B5477" t="s">
        <v>30</v>
      </c>
      <c r="C5477" s="8">
        <v>44641.620092592595</v>
      </c>
      <c r="D5477" s="7">
        <f>C5477</f>
        <v>44641.620092592595</v>
      </c>
      <c r="E5477" s="6" t="s">
        <v>35</v>
      </c>
      <c r="F5477" s="6" t="str">
        <f t="shared" si="596"/>
        <v>69110 44641,62009</v>
      </c>
      <c r="G5477" s="6" t="str">
        <f t="shared" si="597"/>
        <v>44641,6200925926 69110</v>
      </c>
      <c r="H5477" s="6" t="str">
        <f t="shared" si="598"/>
        <v>Dans 69110</v>
      </c>
      <c r="I5477" s="6" t="str">
        <f t="shared" si="601"/>
        <v>Dans 69110</v>
      </c>
      <c r="J5477" s="5" t="str">
        <f t="shared" si="599"/>
        <v/>
      </c>
      <c r="K5477" s="6">
        <v>24</v>
      </c>
      <c r="L5477" s="7">
        <v>5.7870370370370366E-5</v>
      </c>
      <c r="M5477">
        <v>2.6699999999999998E-4</v>
      </c>
      <c r="N5477" s="9" t="str">
        <f t="shared" si="600"/>
        <v>passage possible</v>
      </c>
      <c r="O5477" s="6" t="str">
        <f>IFERROR(VLOOKUP(F5477,TCD!$A$4:$C$362,3,FALSE),"Commune de ramassage")</f>
        <v>Commune de ramassage</v>
      </c>
      <c r="P5477">
        <v>1064</v>
      </c>
    </row>
    <row r="5478" spans="1:16" x14ac:dyDescent="0.3">
      <c r="A5478">
        <f t="shared" si="595"/>
        <v>5477</v>
      </c>
      <c r="B5478" t="s">
        <v>30</v>
      </c>
      <c r="C5478" s="8">
        <v>44641.620150462964</v>
      </c>
      <c r="D5478" s="7">
        <f>C5478</f>
        <v>44641.620150462964</v>
      </c>
      <c r="E5478" s="6" t="s">
        <v>35</v>
      </c>
      <c r="F5478" s="6" t="str">
        <f t="shared" si="596"/>
        <v>69110 44641,62015</v>
      </c>
      <c r="G5478" s="6" t="str">
        <f t="shared" si="597"/>
        <v>44641,620150463 69110</v>
      </c>
      <c r="H5478" s="6" t="str">
        <f t="shared" si="598"/>
        <v>Dans 69110</v>
      </c>
      <c r="I5478" s="6" t="str">
        <f t="shared" si="601"/>
        <v>Dans 69110</v>
      </c>
      <c r="J5478" s="5" t="str">
        <f t="shared" si="599"/>
        <v/>
      </c>
      <c r="K5478" s="6">
        <v>19</v>
      </c>
      <c r="L5478" s="7">
        <v>2.3148148148148147E-5</v>
      </c>
      <c r="M5478">
        <v>1.15E-4</v>
      </c>
      <c r="N5478" s="9" t="str">
        <f t="shared" si="600"/>
        <v>passage possible</v>
      </c>
      <c r="O5478" s="6" t="str">
        <f>IFERROR(VLOOKUP(F5478,TCD!$A$4:$C$362,3,FALSE),"Commune de ramassage")</f>
        <v>Commune de ramassage</v>
      </c>
      <c r="P5478">
        <v>1065</v>
      </c>
    </row>
    <row r="5479" spans="1:16" x14ac:dyDescent="0.3">
      <c r="A5479">
        <f t="shared" si="595"/>
        <v>5478</v>
      </c>
      <c r="B5479" t="s">
        <v>30</v>
      </c>
      <c r="C5479" s="8">
        <v>44641.620173611111</v>
      </c>
      <c r="D5479" s="7">
        <f>C5479</f>
        <v>44641.620173611111</v>
      </c>
      <c r="E5479" s="6" t="s">
        <v>35</v>
      </c>
      <c r="F5479" s="6" t="str">
        <f t="shared" si="596"/>
        <v>69110 44641,62017</v>
      </c>
      <c r="G5479" s="6" t="str">
        <f t="shared" si="597"/>
        <v>44641,6201736111 69110</v>
      </c>
      <c r="H5479" s="6" t="str">
        <f t="shared" si="598"/>
        <v>Dans 69110</v>
      </c>
      <c r="I5479" s="6" t="str">
        <f t="shared" si="601"/>
        <v>Dans 69110</v>
      </c>
      <c r="J5479" s="5" t="str">
        <f t="shared" si="599"/>
        <v/>
      </c>
      <c r="K5479" s="6">
        <v>23</v>
      </c>
      <c r="L5479" s="7">
        <v>3.4722222222222222E-5</v>
      </c>
      <c r="M5479">
        <v>1.55E-4</v>
      </c>
      <c r="N5479" s="9" t="str">
        <f t="shared" si="600"/>
        <v>passage possible</v>
      </c>
      <c r="O5479" s="6" t="str">
        <f>IFERROR(VLOOKUP(F5479,TCD!$A$4:$C$362,3,FALSE),"Commune de ramassage")</f>
        <v>Commune de ramassage</v>
      </c>
      <c r="P5479">
        <v>1066</v>
      </c>
    </row>
    <row r="5480" spans="1:16" x14ac:dyDescent="0.3">
      <c r="A5480">
        <f t="shared" si="595"/>
        <v>5479</v>
      </c>
      <c r="B5480" t="s">
        <v>30</v>
      </c>
      <c r="C5480" s="8">
        <v>44641.620208333334</v>
      </c>
      <c r="D5480" s="7">
        <f>C5480</f>
        <v>44641.620208333334</v>
      </c>
      <c r="E5480" s="6" t="s">
        <v>35</v>
      </c>
      <c r="F5480" s="6" t="str">
        <f t="shared" si="596"/>
        <v>69110 44641,62021</v>
      </c>
      <c r="G5480" s="6" t="str">
        <f t="shared" si="597"/>
        <v>44641,6202083333 69110</v>
      </c>
      <c r="H5480" s="6" t="str">
        <f t="shared" si="598"/>
        <v>Dans 69110</v>
      </c>
      <c r="I5480" s="6" t="str">
        <f t="shared" si="601"/>
        <v>Dans 69110</v>
      </c>
      <c r="J5480" s="5" t="str">
        <f t="shared" si="599"/>
        <v/>
      </c>
      <c r="K5480" s="6">
        <v>28</v>
      </c>
      <c r="L5480" s="7">
        <v>3.4722222222222222E-5</v>
      </c>
      <c r="M5480">
        <v>-5.0000000000000004E-6</v>
      </c>
      <c r="N5480" s="9" t="str">
        <f t="shared" si="600"/>
        <v>passage possible</v>
      </c>
      <c r="O5480" s="6" t="str">
        <f>IFERROR(VLOOKUP(F5480,TCD!$A$4:$C$362,3,FALSE),"Commune de ramassage")</f>
        <v>Commune de ramassage</v>
      </c>
      <c r="P5480">
        <v>1067</v>
      </c>
    </row>
    <row r="5481" spans="1:16" x14ac:dyDescent="0.3">
      <c r="A5481">
        <f t="shared" si="595"/>
        <v>5480</v>
      </c>
      <c r="B5481" t="s">
        <v>30</v>
      </c>
      <c r="C5481" s="8">
        <v>44641.620243055557</v>
      </c>
      <c r="D5481" s="7">
        <f>C5481</f>
        <v>44641.620243055557</v>
      </c>
      <c r="E5481" s="6" t="s">
        <v>35</v>
      </c>
      <c r="F5481" s="6" t="str">
        <f t="shared" si="596"/>
        <v>69110 44641,62024</v>
      </c>
      <c r="G5481" s="6" t="str">
        <f t="shared" si="597"/>
        <v>44641,6202430556 69110</v>
      </c>
      <c r="H5481" s="6" t="str">
        <f t="shared" si="598"/>
        <v>Dans 69110</v>
      </c>
      <c r="I5481" s="6" t="str">
        <f t="shared" si="601"/>
        <v>Dans 69110</v>
      </c>
      <c r="J5481" s="5" t="str">
        <f t="shared" si="599"/>
        <v/>
      </c>
      <c r="K5481" s="6">
        <v>27</v>
      </c>
      <c r="L5481" s="7">
        <v>5.5555555555555556E-4</v>
      </c>
      <c r="M5481">
        <v>8.4999999999999995E-4</v>
      </c>
      <c r="N5481" s="9" t="str">
        <f t="shared" si="600"/>
        <v>passage possible</v>
      </c>
      <c r="O5481" s="6" t="str">
        <f>IFERROR(VLOOKUP(F5481,TCD!$A$4:$C$362,3,FALSE),"Commune de ramassage")</f>
        <v>Commune de ramassage</v>
      </c>
      <c r="P5481">
        <v>1068</v>
      </c>
    </row>
    <row r="5482" spans="1:16" x14ac:dyDescent="0.3">
      <c r="A5482">
        <f t="shared" si="595"/>
        <v>5481</v>
      </c>
      <c r="B5482" t="s">
        <v>30</v>
      </c>
      <c r="C5482" s="8">
        <v>44641.620798611111</v>
      </c>
      <c r="D5482" s="7">
        <f>C5482</f>
        <v>44641.620798611111</v>
      </c>
      <c r="E5482" s="6" t="s">
        <v>35</v>
      </c>
      <c r="F5482" s="6" t="str">
        <f t="shared" si="596"/>
        <v>69110 44641,6208</v>
      </c>
      <c r="G5482" s="6" t="str">
        <f t="shared" si="597"/>
        <v>44641,6207986111 69110</v>
      </c>
      <c r="H5482" s="6" t="str">
        <f t="shared" si="598"/>
        <v>Dans 69110</v>
      </c>
      <c r="I5482" s="6" t="str">
        <f t="shared" si="601"/>
        <v>Dans 69110</v>
      </c>
      <c r="J5482" s="5" t="str">
        <f t="shared" si="599"/>
        <v/>
      </c>
      <c r="K5482" s="6">
        <v>14</v>
      </c>
      <c r="L5482" s="7">
        <v>3.4722222222222222E-5</v>
      </c>
      <c r="M5482">
        <v>3.6999999999999998E-5</v>
      </c>
      <c r="N5482" s="9" t="str">
        <f t="shared" si="600"/>
        <v>passage possible</v>
      </c>
      <c r="O5482" s="6" t="str">
        <f>IFERROR(VLOOKUP(F5482,TCD!$A$4:$C$362,3,FALSE),"Commune de ramassage")</f>
        <v>Commune de ramassage</v>
      </c>
      <c r="P5482">
        <v>1069</v>
      </c>
    </row>
    <row r="5483" spans="1:16" x14ac:dyDescent="0.3">
      <c r="A5483">
        <f t="shared" si="595"/>
        <v>5482</v>
      </c>
      <c r="B5483" t="s">
        <v>30</v>
      </c>
      <c r="C5483" s="8">
        <v>44641.620833333334</v>
      </c>
      <c r="D5483" s="7">
        <f>C5483</f>
        <v>44641.620833333334</v>
      </c>
      <c r="E5483" s="6" t="s">
        <v>35</v>
      </c>
      <c r="F5483" s="6" t="str">
        <f t="shared" si="596"/>
        <v>69110 44641,62083</v>
      </c>
      <c r="G5483" s="6" t="str">
        <f t="shared" si="597"/>
        <v>44641,6208333333 69110</v>
      </c>
      <c r="H5483" s="6" t="str">
        <f t="shared" si="598"/>
        <v>Dans 69110</v>
      </c>
      <c r="I5483" s="6" t="str">
        <f t="shared" si="601"/>
        <v>Dans 69110</v>
      </c>
      <c r="J5483" s="5" t="str">
        <f t="shared" si="599"/>
        <v/>
      </c>
      <c r="K5483" s="6">
        <v>8</v>
      </c>
      <c r="L5483" s="7">
        <v>7.0601851851851847E-4</v>
      </c>
      <c r="M5483">
        <v>5.5999999999999999E-5</v>
      </c>
      <c r="N5483" s="9" t="str">
        <f t="shared" si="600"/>
        <v>ramassage possible</v>
      </c>
      <c r="O5483" s="6" t="str">
        <f>IFERROR(VLOOKUP(F5483,TCD!$A$4:$C$362,3,FALSE),"Commune de ramassage")</f>
        <v>Commune de ramassage</v>
      </c>
      <c r="P5483">
        <v>1070</v>
      </c>
    </row>
    <row r="5484" spans="1:16" x14ac:dyDescent="0.3">
      <c r="A5484">
        <f t="shared" si="595"/>
        <v>5483</v>
      </c>
      <c r="B5484" t="s">
        <v>30</v>
      </c>
      <c r="C5484" s="8">
        <v>44641.621539351851</v>
      </c>
      <c r="D5484" s="7">
        <f>C5484</f>
        <v>44641.621539351851</v>
      </c>
      <c r="E5484" s="6" t="s">
        <v>35</v>
      </c>
      <c r="F5484" s="6" t="str">
        <f t="shared" si="596"/>
        <v>69110 44641,62154</v>
      </c>
      <c r="G5484" s="6" t="str">
        <f t="shared" si="597"/>
        <v>44641,6215393519 69110</v>
      </c>
      <c r="H5484" s="6" t="str">
        <f t="shared" si="598"/>
        <v>Dans 69110</v>
      </c>
      <c r="I5484" s="6" t="str">
        <f t="shared" si="601"/>
        <v>Dans 69110</v>
      </c>
      <c r="J5484" s="5" t="str">
        <f t="shared" si="599"/>
        <v/>
      </c>
      <c r="K5484" s="6">
        <v>0</v>
      </c>
      <c r="L5484" s="7">
        <v>1.4467592592592594E-3</v>
      </c>
      <c r="M5484">
        <v>1.325E-3</v>
      </c>
      <c r="N5484" s="9" t="str">
        <f t="shared" si="600"/>
        <v>ramassage possible</v>
      </c>
      <c r="O5484" s="6" t="str">
        <f>IFERROR(VLOOKUP(F5484,TCD!$A$4:$C$362,3,FALSE),"Commune de ramassage")</f>
        <v>Commune de ramassage</v>
      </c>
      <c r="P5484">
        <v>1071</v>
      </c>
    </row>
    <row r="5485" spans="1:16" x14ac:dyDescent="0.3">
      <c r="A5485">
        <f t="shared" si="595"/>
        <v>5484</v>
      </c>
      <c r="B5485" t="s">
        <v>30</v>
      </c>
      <c r="C5485" s="8">
        <v>44641.622986111113</v>
      </c>
      <c r="D5485" s="7">
        <f>C5485</f>
        <v>44641.622986111113</v>
      </c>
      <c r="E5485" s="6" t="s">
        <v>35</v>
      </c>
      <c r="F5485" s="6" t="str">
        <f t="shared" si="596"/>
        <v>69110 44641,62299</v>
      </c>
      <c r="G5485" s="6" t="str">
        <f t="shared" si="597"/>
        <v>44641,6229861111 69110</v>
      </c>
      <c r="H5485" s="6" t="str">
        <f t="shared" si="598"/>
        <v>Dans 69110</v>
      </c>
      <c r="I5485" s="6" t="str">
        <f t="shared" si="601"/>
        <v>Dans 69110</v>
      </c>
      <c r="J5485" s="5" t="str">
        <f t="shared" si="599"/>
        <v/>
      </c>
      <c r="K5485" s="6">
        <v>32</v>
      </c>
      <c r="L5485" s="7">
        <v>3.2407407407407406E-4</v>
      </c>
      <c r="M5485">
        <v>1.2719999999999999E-3</v>
      </c>
      <c r="N5485" s="9" t="str">
        <f t="shared" si="600"/>
        <v>passage possible</v>
      </c>
      <c r="O5485" s="6" t="str">
        <f>IFERROR(VLOOKUP(F5485,TCD!$A$4:$C$362,3,FALSE),"Commune de ramassage")</f>
        <v>Commune de ramassage</v>
      </c>
      <c r="P5485">
        <v>1072</v>
      </c>
    </row>
    <row r="5486" spans="1:16" x14ac:dyDescent="0.3">
      <c r="A5486">
        <f t="shared" si="595"/>
        <v>5485</v>
      </c>
      <c r="B5486" t="s">
        <v>30</v>
      </c>
      <c r="C5486" s="8">
        <v>44641.623310185183</v>
      </c>
      <c r="D5486" s="7">
        <f>C5486</f>
        <v>44641.623310185183</v>
      </c>
      <c r="E5486" s="6" t="s">
        <v>35</v>
      </c>
      <c r="F5486" s="6" t="str">
        <f t="shared" si="596"/>
        <v>69110 44641,62331</v>
      </c>
      <c r="G5486" s="6" t="str">
        <f t="shared" si="597"/>
        <v>44641,6233101852 69110</v>
      </c>
      <c r="H5486" s="6" t="str">
        <f t="shared" si="598"/>
        <v>Dans 69110</v>
      </c>
      <c r="I5486" s="6" t="str">
        <f t="shared" si="601"/>
        <v>Dans 69110</v>
      </c>
      <c r="J5486" s="5" t="str">
        <f t="shared" si="599"/>
        <v/>
      </c>
      <c r="K5486" s="6">
        <v>33</v>
      </c>
      <c r="L5486" s="7">
        <v>1.6203703703703703E-4</v>
      </c>
      <c r="M5486">
        <v>1E-3</v>
      </c>
      <c r="N5486" s="9" t="str">
        <f t="shared" si="600"/>
        <v>passage possible</v>
      </c>
      <c r="O5486" s="6" t="str">
        <f>IFERROR(VLOOKUP(F5486,TCD!$A$4:$C$362,3,FALSE),"Commune de ramassage")</f>
        <v>Commune de ramassage</v>
      </c>
      <c r="P5486">
        <v>1073</v>
      </c>
    </row>
    <row r="5487" spans="1:16" x14ac:dyDescent="0.3">
      <c r="A5487">
        <f t="shared" si="595"/>
        <v>5486</v>
      </c>
      <c r="B5487" t="s">
        <v>30</v>
      </c>
      <c r="C5487" s="8">
        <v>44641.623472222222</v>
      </c>
      <c r="D5487" s="7">
        <f>C5487</f>
        <v>44641.623472222222</v>
      </c>
      <c r="E5487" s="6" t="s">
        <v>35</v>
      </c>
      <c r="F5487" s="6" t="str">
        <f t="shared" si="596"/>
        <v>69110 44641,62347</v>
      </c>
      <c r="G5487" s="6" t="str">
        <f t="shared" si="597"/>
        <v>44641,6234722222 69110</v>
      </c>
      <c r="H5487" s="6" t="str">
        <f t="shared" si="598"/>
        <v>Dans 69110</v>
      </c>
      <c r="I5487" s="6" t="str">
        <f t="shared" si="601"/>
        <v>Dans 69110</v>
      </c>
      <c r="J5487" s="5" t="str">
        <f t="shared" si="599"/>
        <v/>
      </c>
      <c r="K5487" s="6">
        <v>30</v>
      </c>
      <c r="L5487" s="7">
        <v>4.6296296296296294E-5</v>
      </c>
      <c r="M5487">
        <v>6.3E-5</v>
      </c>
      <c r="N5487" s="9" t="str">
        <f t="shared" si="600"/>
        <v>passage possible</v>
      </c>
      <c r="O5487" s="6" t="str">
        <f>IFERROR(VLOOKUP(F5487,TCD!$A$4:$C$362,3,FALSE),"Commune de ramassage")</f>
        <v>Commune de ramassage</v>
      </c>
      <c r="P5487">
        <v>1074</v>
      </c>
    </row>
    <row r="5488" spans="1:16" x14ac:dyDescent="0.3">
      <c r="A5488">
        <f t="shared" si="595"/>
        <v>5487</v>
      </c>
      <c r="B5488" t="s">
        <v>30</v>
      </c>
      <c r="C5488" s="8">
        <v>44641.623518518521</v>
      </c>
      <c r="D5488" s="7">
        <f>C5488</f>
        <v>44641.623518518521</v>
      </c>
      <c r="E5488" s="6" t="s">
        <v>35</v>
      </c>
      <c r="F5488" s="6" t="str">
        <f t="shared" si="596"/>
        <v>69110 44641,62352</v>
      </c>
      <c r="G5488" s="6" t="str">
        <f t="shared" si="597"/>
        <v>44641,6235185185 69110</v>
      </c>
      <c r="H5488" s="6" t="str">
        <f t="shared" si="598"/>
        <v>Dans 69110</v>
      </c>
      <c r="I5488" s="6" t="str">
        <f t="shared" si="601"/>
        <v>Dans 69110</v>
      </c>
      <c r="J5488" s="5" t="str">
        <f t="shared" si="599"/>
        <v/>
      </c>
      <c r="K5488" s="6">
        <v>25</v>
      </c>
      <c r="L5488" s="7">
        <v>3.4722222222222222E-5</v>
      </c>
      <c r="M5488">
        <v>-9.6000000000000002E-5</v>
      </c>
      <c r="N5488" s="9" t="str">
        <f t="shared" si="600"/>
        <v>passage possible</v>
      </c>
      <c r="O5488" s="6" t="str">
        <f>IFERROR(VLOOKUP(F5488,TCD!$A$4:$C$362,3,FALSE),"Commune de ramassage")</f>
        <v>Commune de ramassage</v>
      </c>
      <c r="P5488">
        <v>1075</v>
      </c>
    </row>
    <row r="5489" spans="1:16" x14ac:dyDescent="0.3">
      <c r="A5489">
        <f t="shared" si="595"/>
        <v>5488</v>
      </c>
      <c r="B5489" t="s">
        <v>30</v>
      </c>
      <c r="C5489" s="8">
        <v>44641.623553240737</v>
      </c>
      <c r="D5489" s="7">
        <f>C5489</f>
        <v>44641.623553240737</v>
      </c>
      <c r="E5489" s="6" t="s">
        <v>35</v>
      </c>
      <c r="F5489" s="6" t="str">
        <f t="shared" si="596"/>
        <v>69110 44641,62355</v>
      </c>
      <c r="G5489" s="6" t="str">
        <f t="shared" si="597"/>
        <v>44641,6235532407 69110</v>
      </c>
      <c r="H5489" s="6" t="str">
        <f t="shared" si="598"/>
        <v>Dans 69110</v>
      </c>
      <c r="I5489" s="6" t="str">
        <f t="shared" si="601"/>
        <v>Dans 69110</v>
      </c>
      <c r="J5489" s="5" t="str">
        <f t="shared" si="599"/>
        <v/>
      </c>
      <c r="K5489" s="6">
        <v>24</v>
      </c>
      <c r="L5489" s="7">
        <v>6.9444444444444444E-5</v>
      </c>
      <c r="M5489">
        <v>-5.4500000000000002E-4</v>
      </c>
      <c r="N5489" s="9" t="str">
        <f t="shared" si="600"/>
        <v>passage possible</v>
      </c>
      <c r="O5489" s="6" t="str">
        <f>IFERROR(VLOOKUP(F5489,TCD!$A$4:$C$362,3,FALSE),"Commune de ramassage")</f>
        <v>Commune de ramassage</v>
      </c>
      <c r="P5489">
        <v>1076</v>
      </c>
    </row>
    <row r="5490" spans="1:16" x14ac:dyDescent="0.3">
      <c r="A5490">
        <f t="shared" si="595"/>
        <v>5489</v>
      </c>
      <c r="B5490" t="s">
        <v>30</v>
      </c>
      <c r="C5490" s="8">
        <v>44641.623622685183</v>
      </c>
      <c r="D5490" s="7">
        <f>C5490</f>
        <v>44641.623622685183</v>
      </c>
      <c r="E5490" s="6" t="s">
        <v>35</v>
      </c>
      <c r="F5490" s="6" t="str">
        <f t="shared" si="596"/>
        <v>69110 44641,62362</v>
      </c>
      <c r="G5490" s="6" t="str">
        <f t="shared" si="597"/>
        <v>44641,6236226852 69110</v>
      </c>
      <c r="H5490" s="6" t="str">
        <f t="shared" si="598"/>
        <v>Dans 69110</v>
      </c>
      <c r="I5490" s="6" t="str">
        <f t="shared" si="601"/>
        <v>Dans 69110</v>
      </c>
      <c r="J5490" s="5" t="str">
        <f t="shared" si="599"/>
        <v/>
      </c>
      <c r="K5490" s="6">
        <v>32</v>
      </c>
      <c r="L5490" s="7">
        <v>1.3888888888888889E-4</v>
      </c>
      <c r="M5490">
        <v>-7.2199999999999999E-4</v>
      </c>
      <c r="N5490" s="9" t="str">
        <f t="shared" si="600"/>
        <v>passage possible</v>
      </c>
      <c r="O5490" s="6" t="str">
        <f>IFERROR(VLOOKUP(F5490,TCD!$A$4:$C$362,3,FALSE),"Commune de ramassage")</f>
        <v>Commune de ramassage</v>
      </c>
      <c r="P5490">
        <v>1077</v>
      </c>
    </row>
    <row r="5491" spans="1:16" x14ac:dyDescent="0.3">
      <c r="A5491">
        <f t="shared" si="595"/>
        <v>5490</v>
      </c>
      <c r="B5491" t="s">
        <v>30</v>
      </c>
      <c r="C5491" s="8">
        <v>44641.623761574076</v>
      </c>
      <c r="D5491" s="7">
        <f>C5491</f>
        <v>44641.623761574076</v>
      </c>
      <c r="E5491" s="6" t="s">
        <v>35</v>
      </c>
      <c r="F5491" s="6" t="str">
        <f t="shared" si="596"/>
        <v>69110 44641,62376</v>
      </c>
      <c r="G5491" s="6" t="str">
        <f t="shared" si="597"/>
        <v>44641,6237615741 69110</v>
      </c>
      <c r="H5491" s="6" t="str">
        <f t="shared" si="598"/>
        <v>Dans 69110</v>
      </c>
      <c r="I5491" s="6" t="str">
        <f t="shared" si="601"/>
        <v>Dans 69110</v>
      </c>
      <c r="J5491" s="5" t="str">
        <f t="shared" si="599"/>
        <v/>
      </c>
      <c r="K5491" s="6">
        <v>26</v>
      </c>
      <c r="L5491" s="7">
        <v>5.7870370370370366E-5</v>
      </c>
      <c r="M5491">
        <v>-1.8E-5</v>
      </c>
      <c r="N5491" s="9" t="str">
        <f t="shared" si="600"/>
        <v>passage possible</v>
      </c>
      <c r="O5491" s="6" t="str">
        <f>IFERROR(VLOOKUP(F5491,TCD!$A$4:$C$362,3,FALSE),"Commune de ramassage")</f>
        <v>Commune de ramassage</v>
      </c>
      <c r="P5491">
        <v>1078</v>
      </c>
    </row>
    <row r="5492" spans="1:16" x14ac:dyDescent="0.3">
      <c r="A5492">
        <f t="shared" si="595"/>
        <v>5491</v>
      </c>
      <c r="B5492" t="s">
        <v>30</v>
      </c>
      <c r="C5492" s="8">
        <v>44641.623819444445</v>
      </c>
      <c r="D5492" s="7">
        <f>C5492</f>
        <v>44641.623819444445</v>
      </c>
      <c r="E5492" s="6" t="s">
        <v>35</v>
      </c>
      <c r="F5492" s="6" t="str">
        <f t="shared" si="596"/>
        <v>69110 44641,62382</v>
      </c>
      <c r="G5492" s="6" t="str">
        <f t="shared" si="597"/>
        <v>44641,6238194444 69110</v>
      </c>
      <c r="H5492" s="6" t="str">
        <f t="shared" si="598"/>
        <v>Dans 69110</v>
      </c>
      <c r="I5492" s="6" t="str">
        <f t="shared" si="601"/>
        <v>Dans 69110</v>
      </c>
      <c r="J5492" s="5" t="str">
        <f t="shared" si="599"/>
        <v/>
      </c>
      <c r="K5492" s="6">
        <v>31</v>
      </c>
      <c r="L5492" s="7">
        <v>3.4722222222222222E-5</v>
      </c>
      <c r="M5492">
        <v>1.4100000000000001E-4</v>
      </c>
      <c r="N5492" s="9" t="str">
        <f t="shared" si="600"/>
        <v>passage possible</v>
      </c>
      <c r="O5492" s="6" t="str">
        <f>IFERROR(VLOOKUP(F5492,TCD!$A$4:$C$362,3,FALSE),"Commune de ramassage")</f>
        <v>Commune de ramassage</v>
      </c>
      <c r="P5492">
        <v>1079</v>
      </c>
    </row>
    <row r="5493" spans="1:16" x14ac:dyDescent="0.3">
      <c r="A5493">
        <f t="shared" si="595"/>
        <v>5492</v>
      </c>
      <c r="B5493" t="s">
        <v>30</v>
      </c>
      <c r="C5493" s="8">
        <v>44641.623854166668</v>
      </c>
      <c r="D5493" s="7">
        <f>C5493</f>
        <v>44641.623854166668</v>
      </c>
      <c r="E5493" s="6" t="s">
        <v>35</v>
      </c>
      <c r="F5493" s="6" t="str">
        <f t="shared" si="596"/>
        <v>69110 44641,62385</v>
      </c>
      <c r="G5493" s="6" t="str">
        <f t="shared" si="597"/>
        <v>44641,6238541667 69110</v>
      </c>
      <c r="H5493" s="6" t="str">
        <f t="shared" si="598"/>
        <v>Dans 69110</v>
      </c>
      <c r="I5493" s="6" t="str">
        <f t="shared" si="601"/>
        <v>Dans 69110</v>
      </c>
      <c r="J5493" s="5" t="str">
        <f t="shared" si="599"/>
        <v/>
      </c>
      <c r="K5493" s="6">
        <v>30</v>
      </c>
      <c r="L5493" s="7">
        <v>3.7037037037037035E-4</v>
      </c>
      <c r="M5493">
        <v>1.4419999999999999E-3</v>
      </c>
      <c r="N5493" s="9" t="str">
        <f t="shared" si="600"/>
        <v>passage possible</v>
      </c>
      <c r="O5493" s="6" t="str">
        <f>IFERROR(VLOOKUP(F5493,TCD!$A$4:$C$362,3,FALSE),"Commune de ramassage")</f>
        <v>Commune de ramassage</v>
      </c>
      <c r="P5493">
        <v>1080</v>
      </c>
    </row>
    <row r="5494" spans="1:16" x14ac:dyDescent="0.3">
      <c r="A5494">
        <f t="shared" si="595"/>
        <v>5493</v>
      </c>
      <c r="B5494" t="s">
        <v>30</v>
      </c>
      <c r="C5494" s="8">
        <v>44641.624224537038</v>
      </c>
      <c r="D5494" s="7">
        <f>C5494</f>
        <v>44641.624224537038</v>
      </c>
      <c r="E5494" s="6" t="s">
        <v>35</v>
      </c>
      <c r="F5494" s="6" t="str">
        <f t="shared" si="596"/>
        <v>69110 44641,62422</v>
      </c>
      <c r="G5494" s="6" t="str">
        <f t="shared" si="597"/>
        <v>44641,624224537 69110</v>
      </c>
      <c r="H5494" s="6" t="str">
        <f t="shared" si="598"/>
        <v>Dans 69110</v>
      </c>
      <c r="I5494" s="6" t="str">
        <f t="shared" si="601"/>
        <v>Dans 69110</v>
      </c>
      <c r="J5494" s="5" t="str">
        <f t="shared" si="599"/>
        <v/>
      </c>
      <c r="K5494" s="6">
        <v>29</v>
      </c>
      <c r="L5494" s="7">
        <v>1.0416666666666667E-4</v>
      </c>
      <c r="M5494">
        <v>-1.3200000000000001E-4</v>
      </c>
      <c r="N5494" s="9" t="str">
        <f t="shared" si="600"/>
        <v>passage possible</v>
      </c>
      <c r="O5494" s="6" t="str">
        <f>IFERROR(VLOOKUP(F5494,TCD!$A$4:$C$362,3,FALSE),"Commune de ramassage")</f>
        <v>Commune de ramassage</v>
      </c>
      <c r="P5494">
        <v>1081</v>
      </c>
    </row>
    <row r="5495" spans="1:16" x14ac:dyDescent="0.3">
      <c r="A5495">
        <f t="shared" si="595"/>
        <v>5494</v>
      </c>
      <c r="B5495" t="s">
        <v>30</v>
      </c>
      <c r="C5495" s="8">
        <v>44641.624328703707</v>
      </c>
      <c r="D5495" s="7">
        <f>C5495</f>
        <v>44641.624328703707</v>
      </c>
      <c r="E5495" s="6" t="s">
        <v>35</v>
      </c>
      <c r="F5495" s="6" t="str">
        <f t="shared" si="596"/>
        <v>69110 44641,62433</v>
      </c>
      <c r="G5495" s="6" t="str">
        <f t="shared" si="597"/>
        <v>44641,6243287037 69110</v>
      </c>
      <c r="H5495" s="6" t="str">
        <f t="shared" si="598"/>
        <v>Dans 69110</v>
      </c>
      <c r="I5495" s="6" t="str">
        <f t="shared" si="601"/>
        <v>Dans 69110</v>
      </c>
      <c r="J5495" s="5" t="str">
        <f t="shared" si="599"/>
        <v/>
      </c>
      <c r="K5495" s="6">
        <v>28</v>
      </c>
      <c r="L5495" s="7">
        <v>8.1018518518518516E-5</v>
      </c>
      <c r="M5495">
        <v>-4.4000000000000002E-4</v>
      </c>
      <c r="N5495" s="9" t="str">
        <f t="shared" si="600"/>
        <v>passage possible</v>
      </c>
      <c r="O5495" s="6" t="str">
        <f>IFERROR(VLOOKUP(F5495,TCD!$A$4:$C$362,3,FALSE),"Commune de ramassage")</f>
        <v>Commune de ramassage</v>
      </c>
      <c r="P5495">
        <v>1082</v>
      </c>
    </row>
    <row r="5496" spans="1:16" x14ac:dyDescent="0.3">
      <c r="A5496">
        <f t="shared" si="595"/>
        <v>5495</v>
      </c>
      <c r="B5496" t="s">
        <v>30</v>
      </c>
      <c r="C5496" s="8">
        <v>44641.624409722222</v>
      </c>
      <c r="D5496" s="7">
        <f>C5496</f>
        <v>44641.624409722222</v>
      </c>
      <c r="E5496" s="6" t="s">
        <v>35</v>
      </c>
      <c r="F5496" s="6" t="str">
        <f t="shared" si="596"/>
        <v>69110 44641,62441</v>
      </c>
      <c r="G5496" s="6" t="str">
        <f t="shared" si="597"/>
        <v>44641,6244097222 69110</v>
      </c>
      <c r="H5496" s="6" t="str">
        <f t="shared" si="598"/>
        <v>Dans 69110</v>
      </c>
      <c r="I5496" s="6" t="str">
        <f t="shared" si="601"/>
        <v>Dans 69110</v>
      </c>
      <c r="J5496" s="5" t="str">
        <f t="shared" si="599"/>
        <v/>
      </c>
      <c r="K5496" s="6">
        <v>25</v>
      </c>
      <c r="L5496" s="7">
        <v>6.9444444444444444E-5</v>
      </c>
      <c r="M5496">
        <v>-2.63E-4</v>
      </c>
      <c r="N5496" s="9" t="str">
        <f t="shared" si="600"/>
        <v>passage possible</v>
      </c>
      <c r="O5496" s="6" t="str">
        <f>IFERROR(VLOOKUP(F5496,TCD!$A$4:$C$362,3,FALSE),"Commune de ramassage")</f>
        <v>Commune de ramassage</v>
      </c>
      <c r="P5496">
        <v>1083</v>
      </c>
    </row>
    <row r="5497" spans="1:16" x14ac:dyDescent="0.3">
      <c r="A5497">
        <f t="shared" si="595"/>
        <v>5496</v>
      </c>
      <c r="B5497" t="s">
        <v>30</v>
      </c>
      <c r="C5497" s="8">
        <v>44641.624479166669</v>
      </c>
      <c r="D5497" s="7">
        <f>C5497</f>
        <v>44641.624479166669</v>
      </c>
      <c r="E5497" s="6" t="s">
        <v>35</v>
      </c>
      <c r="F5497" s="6" t="str">
        <f t="shared" si="596"/>
        <v>69110 44641,6244799999</v>
      </c>
      <c r="G5497" s="6" t="str">
        <f t="shared" si="597"/>
        <v>44641,6244791667 69110</v>
      </c>
      <c r="H5497" s="6" t="str">
        <f t="shared" si="598"/>
        <v>Dans 69110</v>
      </c>
      <c r="I5497" s="6" t="str">
        <f t="shared" si="601"/>
        <v>Dans 69110</v>
      </c>
      <c r="J5497" s="5" t="str">
        <f t="shared" si="599"/>
        <v/>
      </c>
      <c r="K5497" s="6">
        <v>15</v>
      </c>
      <c r="L5497" s="7">
        <v>9.2592592592592588E-5</v>
      </c>
      <c r="M5497">
        <v>2.8E-5</v>
      </c>
      <c r="N5497" s="9" t="str">
        <f t="shared" si="600"/>
        <v>passage possible</v>
      </c>
      <c r="O5497" s="6" t="str">
        <f>IFERROR(VLOOKUP(F5497,TCD!$A$4:$C$362,3,FALSE),"Commune de ramassage")</f>
        <v>Commune de ramassage</v>
      </c>
      <c r="P5497">
        <v>1084</v>
      </c>
    </row>
    <row r="5498" spans="1:16" x14ac:dyDescent="0.3">
      <c r="A5498">
        <f t="shared" si="595"/>
        <v>5497</v>
      </c>
      <c r="B5498" t="s">
        <v>30</v>
      </c>
      <c r="C5498" s="8">
        <v>44641.624571759261</v>
      </c>
      <c r="D5498" s="7">
        <f>C5498</f>
        <v>44641.624571759261</v>
      </c>
      <c r="E5498" s="6" t="s">
        <v>35</v>
      </c>
      <c r="F5498" s="6" t="str">
        <f t="shared" si="596"/>
        <v>69110 44641,62457</v>
      </c>
      <c r="G5498" s="6" t="str">
        <f t="shared" si="597"/>
        <v>44641,6245717593 69110</v>
      </c>
      <c r="H5498" s="6" t="str">
        <f t="shared" si="598"/>
        <v>Dans 69110</v>
      </c>
      <c r="I5498" s="6" t="str">
        <f t="shared" si="601"/>
        <v>Dans 69110</v>
      </c>
      <c r="J5498" s="5" t="str">
        <f t="shared" si="599"/>
        <v/>
      </c>
      <c r="K5498" s="6">
        <v>18</v>
      </c>
      <c r="L5498" s="7">
        <v>1.1574074074074073E-5</v>
      </c>
      <c r="M5498">
        <v>2.6400000000000002E-4</v>
      </c>
      <c r="N5498" s="9" t="str">
        <f t="shared" si="600"/>
        <v>passage possible</v>
      </c>
      <c r="O5498" s="6" t="str">
        <f>IFERROR(VLOOKUP(F5498,TCD!$A$4:$C$362,3,FALSE),"Commune de ramassage")</f>
        <v>Commune de ramassage</v>
      </c>
      <c r="P5498">
        <v>1085</v>
      </c>
    </row>
    <row r="5499" spans="1:16" x14ac:dyDescent="0.3">
      <c r="A5499">
        <f t="shared" si="595"/>
        <v>5498</v>
      </c>
      <c r="B5499" t="s">
        <v>30</v>
      </c>
      <c r="C5499" s="8">
        <v>44641.624583333331</v>
      </c>
      <c r="D5499" s="7">
        <f>C5499</f>
        <v>44641.624583333331</v>
      </c>
      <c r="E5499" s="6" t="s">
        <v>35</v>
      </c>
      <c r="F5499" s="6" t="str">
        <f t="shared" si="596"/>
        <v>69110 44641,62458</v>
      </c>
      <c r="G5499" s="6" t="str">
        <f t="shared" si="597"/>
        <v>44641,6245833333 69110</v>
      </c>
      <c r="H5499" s="6" t="str">
        <f t="shared" si="598"/>
        <v>Dans 69110</v>
      </c>
      <c r="I5499" s="6" t="str">
        <f t="shared" si="601"/>
        <v>Dans 69110</v>
      </c>
      <c r="J5499" s="5" t="str">
        <f t="shared" si="599"/>
        <v/>
      </c>
      <c r="K5499" s="6">
        <v>26</v>
      </c>
      <c r="L5499" s="7">
        <v>1.3888888888888889E-4</v>
      </c>
      <c r="M5499">
        <v>1.1460000000000001E-3</v>
      </c>
      <c r="N5499" s="9" t="str">
        <f t="shared" si="600"/>
        <v>passage possible</v>
      </c>
      <c r="O5499" s="6" t="str">
        <f>IFERROR(VLOOKUP(F5499,TCD!$A$4:$C$362,3,FALSE),"Commune de ramassage")</f>
        <v>Commune de ramassage</v>
      </c>
      <c r="P5499">
        <v>1086</v>
      </c>
    </row>
    <row r="5500" spans="1:16" x14ac:dyDescent="0.3">
      <c r="A5500">
        <f t="shared" si="595"/>
        <v>5499</v>
      </c>
      <c r="B5500" t="s">
        <v>30</v>
      </c>
      <c r="C5500" s="8">
        <v>44641.624722222223</v>
      </c>
      <c r="D5500" s="7">
        <f>C5500</f>
        <v>44641.624722222223</v>
      </c>
      <c r="E5500" s="6" t="s">
        <v>35</v>
      </c>
      <c r="F5500" s="6" t="str">
        <f t="shared" si="596"/>
        <v>69110 44641,62472</v>
      </c>
      <c r="G5500" s="6" t="str">
        <f t="shared" si="597"/>
        <v>44641,6247222222 69110</v>
      </c>
      <c r="H5500" s="6" t="str">
        <f t="shared" si="598"/>
        <v>Dans 69110</v>
      </c>
      <c r="I5500" s="6" t="str">
        <f t="shared" si="601"/>
        <v>Dans 69110</v>
      </c>
      <c r="J5500" s="5" t="str">
        <f t="shared" si="599"/>
        <v/>
      </c>
      <c r="K5500" s="6">
        <v>34</v>
      </c>
      <c r="L5500" s="7">
        <v>4.1666666666666669E-4</v>
      </c>
      <c r="M5500">
        <v>9.6699999999999998E-4</v>
      </c>
      <c r="N5500" s="9" t="str">
        <f t="shared" si="600"/>
        <v>passage possible</v>
      </c>
      <c r="O5500" s="6" t="str">
        <f>IFERROR(VLOOKUP(F5500,TCD!$A$4:$C$362,3,FALSE),"Commune de ramassage")</f>
        <v>Commune de ramassage</v>
      </c>
      <c r="P5500">
        <v>1087</v>
      </c>
    </row>
    <row r="5501" spans="1:16" x14ac:dyDescent="0.3">
      <c r="A5501">
        <f t="shared" si="595"/>
        <v>5500</v>
      </c>
      <c r="B5501" t="s">
        <v>30</v>
      </c>
      <c r="C5501" s="8">
        <v>44641.625138888892</v>
      </c>
      <c r="D5501" s="7">
        <f>C5501</f>
        <v>44641.625138888892</v>
      </c>
      <c r="E5501" s="6" t="s">
        <v>35</v>
      </c>
      <c r="F5501" s="6" t="str">
        <f t="shared" si="596"/>
        <v>69110 44641,62514</v>
      </c>
      <c r="G5501" s="6" t="str">
        <f t="shared" si="597"/>
        <v>44641,6251388889 69110</v>
      </c>
      <c r="H5501" s="6" t="str">
        <f t="shared" si="598"/>
        <v>Dans 69110</v>
      </c>
      <c r="I5501" s="6" t="str">
        <f t="shared" si="601"/>
        <v>Dans 69110</v>
      </c>
      <c r="J5501" s="5" t="str">
        <f t="shared" si="599"/>
        <v/>
      </c>
      <c r="K5501" s="6">
        <v>9</v>
      </c>
      <c r="L5501" s="7">
        <v>1.5046296296296297E-4</v>
      </c>
      <c r="M5501">
        <v>4.1300000000000001E-4</v>
      </c>
      <c r="N5501" s="9" t="str">
        <f t="shared" si="600"/>
        <v>ramassage possible</v>
      </c>
      <c r="O5501" s="6" t="str">
        <f>IFERROR(VLOOKUP(F5501,TCD!$A$4:$C$362,3,FALSE),"Commune de ramassage")</f>
        <v>Commune de ramassage</v>
      </c>
      <c r="P5501">
        <v>1088</v>
      </c>
    </row>
    <row r="5502" spans="1:16" x14ac:dyDescent="0.3">
      <c r="A5502">
        <f t="shared" si="595"/>
        <v>5501</v>
      </c>
      <c r="B5502" t="s">
        <v>30</v>
      </c>
      <c r="C5502" s="8">
        <v>44641.625289351854</v>
      </c>
      <c r="D5502" s="7">
        <f>C5502</f>
        <v>44641.625289351854</v>
      </c>
      <c r="E5502" s="6" t="s">
        <v>35</v>
      </c>
      <c r="F5502" s="6" t="str">
        <f t="shared" si="596"/>
        <v>69110 44641,62529</v>
      </c>
      <c r="G5502" s="6" t="str">
        <f t="shared" si="597"/>
        <v>44641,6252893519 69110</v>
      </c>
      <c r="H5502" s="6" t="str">
        <f t="shared" si="598"/>
        <v>Dans 69110</v>
      </c>
      <c r="I5502" s="6" t="str">
        <f t="shared" si="601"/>
        <v>Dans 69110</v>
      </c>
      <c r="J5502" s="5" t="str">
        <f t="shared" si="599"/>
        <v/>
      </c>
      <c r="K5502" s="6">
        <v>10</v>
      </c>
      <c r="L5502" s="7">
        <v>5.7870370370370366E-5</v>
      </c>
      <c r="M5502">
        <v>7.7000000000000001E-5</v>
      </c>
      <c r="N5502" s="9" t="str">
        <f t="shared" si="600"/>
        <v>passage possible</v>
      </c>
      <c r="O5502" s="6" t="str">
        <f>IFERROR(VLOOKUP(F5502,TCD!$A$4:$C$362,3,FALSE),"Commune de ramassage")</f>
        <v>Commune de ramassage</v>
      </c>
      <c r="P5502">
        <v>1089</v>
      </c>
    </row>
    <row r="5503" spans="1:16" x14ac:dyDescent="0.3">
      <c r="A5503">
        <f t="shared" si="595"/>
        <v>5502</v>
      </c>
      <c r="B5503" t="s">
        <v>30</v>
      </c>
      <c r="C5503" s="8">
        <v>44641.625347222223</v>
      </c>
      <c r="D5503" s="7">
        <f>C5503</f>
        <v>44641.625347222223</v>
      </c>
      <c r="E5503" s="6" t="s">
        <v>35</v>
      </c>
      <c r="F5503" s="6" t="str">
        <f t="shared" si="596"/>
        <v>69110 44641,62535</v>
      </c>
      <c r="G5503" s="6" t="str">
        <f t="shared" si="597"/>
        <v>44641,6253472222 69110</v>
      </c>
      <c r="H5503" s="6" t="str">
        <f t="shared" si="598"/>
        <v>Dans 69110</v>
      </c>
      <c r="I5503" s="6" t="str">
        <f t="shared" si="601"/>
        <v>Dans 69110</v>
      </c>
      <c r="J5503" s="5" t="str">
        <f t="shared" si="599"/>
        <v/>
      </c>
      <c r="K5503" s="6">
        <v>11</v>
      </c>
      <c r="L5503" s="7">
        <v>1.9675925925925926E-4</v>
      </c>
      <c r="M5503">
        <v>1.4799999999999999E-4</v>
      </c>
      <c r="N5503" s="9" t="str">
        <f t="shared" si="600"/>
        <v>passage possible</v>
      </c>
      <c r="O5503" s="6" t="str">
        <f>IFERROR(VLOOKUP(F5503,TCD!$A$4:$C$362,3,FALSE),"Commune de ramassage")</f>
        <v>Commune de ramassage</v>
      </c>
      <c r="P5503">
        <v>1090</v>
      </c>
    </row>
    <row r="5504" spans="1:16" x14ac:dyDescent="0.3">
      <c r="A5504">
        <f t="shared" si="595"/>
        <v>5503</v>
      </c>
      <c r="B5504" t="s">
        <v>30</v>
      </c>
      <c r="C5504" s="8">
        <v>44641.625543981485</v>
      </c>
      <c r="D5504" s="7">
        <f>C5504</f>
        <v>44641.625543981485</v>
      </c>
      <c r="E5504" s="6" t="s">
        <v>35</v>
      </c>
      <c r="F5504" s="6" t="str">
        <f t="shared" si="596"/>
        <v>69110 44641,62554</v>
      </c>
      <c r="G5504" s="6" t="str">
        <f t="shared" si="597"/>
        <v>44641,6255439815 69110</v>
      </c>
      <c r="H5504" s="6" t="str">
        <f t="shared" si="598"/>
        <v>Dans 69110</v>
      </c>
      <c r="I5504" s="6" t="str">
        <f t="shared" si="601"/>
        <v>Dans 69110</v>
      </c>
      <c r="J5504" s="5" t="str">
        <f t="shared" si="599"/>
        <v/>
      </c>
      <c r="K5504" s="6">
        <v>17</v>
      </c>
      <c r="L5504" s="7">
        <v>1.3888888888888889E-4</v>
      </c>
      <c r="M5504">
        <v>1.9000000000000001E-4</v>
      </c>
      <c r="N5504" s="9" t="str">
        <f t="shared" si="600"/>
        <v>passage possible</v>
      </c>
      <c r="O5504" s="6" t="str">
        <f>IFERROR(VLOOKUP(F5504,TCD!$A$4:$C$362,3,FALSE),"Commune de ramassage")</f>
        <v>Commune de ramassage</v>
      </c>
      <c r="P5504">
        <v>1091</v>
      </c>
    </row>
    <row r="5505" spans="1:16" x14ac:dyDescent="0.3">
      <c r="A5505">
        <f t="shared" si="595"/>
        <v>5504</v>
      </c>
      <c r="B5505" t="s">
        <v>30</v>
      </c>
      <c r="C5505" s="8">
        <v>44641.62568287037</v>
      </c>
      <c r="D5505" s="7">
        <f>C5505</f>
        <v>44641.62568287037</v>
      </c>
      <c r="E5505" s="6" t="s">
        <v>35</v>
      </c>
      <c r="F5505" s="6" t="str">
        <f t="shared" si="596"/>
        <v>69110 44641,62568</v>
      </c>
      <c r="G5505" s="6" t="str">
        <f t="shared" si="597"/>
        <v>44641,6256828704 69110</v>
      </c>
      <c r="H5505" s="6" t="str">
        <f t="shared" si="598"/>
        <v>Dans 69110</v>
      </c>
      <c r="I5505" s="6" t="str">
        <f t="shared" si="601"/>
        <v>Dans 69110</v>
      </c>
      <c r="J5505" s="5" t="str">
        <f t="shared" si="599"/>
        <v/>
      </c>
      <c r="K5505" s="6">
        <v>11</v>
      </c>
      <c r="L5505" s="7">
        <v>1.1574074074074073E-5</v>
      </c>
      <c r="M5505">
        <v>4.3999999999999999E-5</v>
      </c>
      <c r="N5505" s="9" t="str">
        <f t="shared" si="600"/>
        <v>passage possible</v>
      </c>
      <c r="O5505" s="6" t="str">
        <f>IFERROR(VLOOKUP(F5505,TCD!$A$4:$C$362,3,FALSE),"Commune de ramassage")</f>
        <v>Commune de ramassage</v>
      </c>
      <c r="P5505">
        <v>1092</v>
      </c>
    </row>
    <row r="5506" spans="1:16" x14ac:dyDescent="0.3">
      <c r="A5506">
        <f t="shared" si="595"/>
        <v>5505</v>
      </c>
      <c r="B5506" t="s">
        <v>30</v>
      </c>
      <c r="C5506" s="8">
        <v>44641.625694444447</v>
      </c>
      <c r="D5506" s="7">
        <f>C5506</f>
        <v>44641.625694444447</v>
      </c>
      <c r="E5506" s="6" t="s">
        <v>35</v>
      </c>
      <c r="F5506" s="6" t="str">
        <f t="shared" si="596"/>
        <v>69110 44641,62569</v>
      </c>
      <c r="G5506" s="6" t="str">
        <f t="shared" si="597"/>
        <v>44641,6256944444 69110</v>
      </c>
      <c r="H5506" s="6" t="str">
        <f t="shared" si="598"/>
        <v>Dans 69110</v>
      </c>
      <c r="I5506" s="6" t="str">
        <f t="shared" si="601"/>
        <v>Dans 69110</v>
      </c>
      <c r="J5506" s="5" t="str">
        <f t="shared" si="599"/>
        <v/>
      </c>
      <c r="K5506" s="6">
        <v>11</v>
      </c>
      <c r="L5506" s="7">
        <v>9.2592592592592588E-5</v>
      </c>
      <c r="M5506">
        <v>2.3499999999999999E-4</v>
      </c>
      <c r="N5506" s="9" t="str">
        <f t="shared" si="600"/>
        <v>passage possible</v>
      </c>
      <c r="O5506" s="6" t="str">
        <f>IFERROR(VLOOKUP(F5506,TCD!$A$4:$C$362,3,FALSE),"Commune de ramassage")</f>
        <v>Commune de ramassage</v>
      </c>
      <c r="P5506">
        <v>1093</v>
      </c>
    </row>
    <row r="5507" spans="1:16" x14ac:dyDescent="0.3">
      <c r="A5507">
        <f t="shared" ref="A5507:A5570" si="602">A5506+1</f>
        <v>5506</v>
      </c>
      <c r="B5507" t="s">
        <v>30</v>
      </c>
      <c r="C5507" s="8">
        <v>44641.625787037039</v>
      </c>
      <c r="D5507" s="7">
        <f>C5507</f>
        <v>44641.625787037039</v>
      </c>
      <c r="E5507" s="6" t="s">
        <v>35</v>
      </c>
      <c r="F5507" s="6" t="str">
        <f t="shared" ref="F5507:F5570" si="603">E5507&amp;" "&amp;ROUND(D5507,5)</f>
        <v>69110 44641,62579</v>
      </c>
      <c r="G5507" s="6" t="str">
        <f t="shared" ref="G5507:G5570" si="604">D5507&amp;" "&amp;E5507</f>
        <v>44641,625787037 69110</v>
      </c>
      <c r="H5507" s="6" t="str">
        <f t="shared" ref="H5507:H5570" si="605">IF(E5507=E5508,"Dans"&amp;" "&amp;E5507,"sortie"&amp;" "&amp;E5507)</f>
        <v>Dans 69110</v>
      </c>
      <c r="I5507" s="6" t="str">
        <f t="shared" si="601"/>
        <v>Dans 69110</v>
      </c>
      <c r="J5507" s="5" t="str">
        <f t="shared" ref="J5507:J5570" si="606">IF(IFERROR(SEARCH("sortie",H5507),0)=1,H5507,IF(IFERROR(SEARCH("Entree",I5507),0)=1,I5507,""))</f>
        <v/>
      </c>
      <c r="K5507" s="6">
        <v>11</v>
      </c>
      <c r="L5507" s="7">
        <v>1.0185185185185186E-3</v>
      </c>
      <c r="M5507">
        <v>1.5299999999999999E-3</v>
      </c>
      <c r="N5507" s="9" t="str">
        <f t="shared" ref="N5507:N5570" si="607">IF(K5507&lt;10,"ramassage possible","passage possible")</f>
        <v>passage possible</v>
      </c>
      <c r="O5507" s="6" t="str">
        <f>IFERROR(VLOOKUP(F5507,TCD!$A$4:$C$362,3,FALSE),"Commune de ramassage")</f>
        <v>Commune de ramassage</v>
      </c>
      <c r="P5507">
        <v>1094</v>
      </c>
    </row>
    <row r="5508" spans="1:16" x14ac:dyDescent="0.3">
      <c r="A5508">
        <f t="shared" si="602"/>
        <v>5507</v>
      </c>
      <c r="B5508" t="s">
        <v>30</v>
      </c>
      <c r="C5508" s="8">
        <v>44641.626805555556</v>
      </c>
      <c r="D5508" s="7">
        <f>C5508</f>
        <v>44641.626805555556</v>
      </c>
      <c r="E5508" s="6" t="s">
        <v>35</v>
      </c>
      <c r="F5508" s="6" t="str">
        <f t="shared" si="603"/>
        <v>69110 44641,62681</v>
      </c>
      <c r="G5508" s="6" t="str">
        <f t="shared" si="604"/>
        <v>44641,6268055556 69110</v>
      </c>
      <c r="H5508" s="6" t="str">
        <f t="shared" si="605"/>
        <v>Dans 69110</v>
      </c>
      <c r="I5508" s="6" t="str">
        <f t="shared" si="601"/>
        <v>Dans 69110</v>
      </c>
      <c r="J5508" s="5" t="str">
        <f t="shared" si="606"/>
        <v/>
      </c>
      <c r="K5508" s="6">
        <v>10</v>
      </c>
      <c r="L5508" s="7">
        <v>4.6296296296296294E-5</v>
      </c>
      <c r="M5508">
        <v>-6.9999999999999999E-6</v>
      </c>
      <c r="N5508" s="9" t="str">
        <f t="shared" si="607"/>
        <v>passage possible</v>
      </c>
      <c r="O5508" s="6" t="str">
        <f>IFERROR(VLOOKUP(F5508,TCD!$A$4:$C$362,3,FALSE),"Commune de ramassage")</f>
        <v>Commune de ramassage</v>
      </c>
      <c r="P5508">
        <v>1095</v>
      </c>
    </row>
    <row r="5509" spans="1:16" x14ac:dyDescent="0.3">
      <c r="A5509">
        <f t="shared" si="602"/>
        <v>5508</v>
      </c>
      <c r="B5509" t="s">
        <v>30</v>
      </c>
      <c r="C5509" s="8">
        <v>44641.626851851855</v>
      </c>
      <c r="D5509" s="7">
        <f>C5509</f>
        <v>44641.626851851855</v>
      </c>
      <c r="E5509" s="6" t="s">
        <v>35</v>
      </c>
      <c r="F5509" s="6" t="str">
        <f t="shared" si="603"/>
        <v>69110 44641,62685</v>
      </c>
      <c r="G5509" s="6" t="str">
        <f t="shared" si="604"/>
        <v>44641,6268518519 69110</v>
      </c>
      <c r="H5509" s="6" t="str">
        <f t="shared" si="605"/>
        <v>Dans 69110</v>
      </c>
      <c r="I5509" s="6" t="str">
        <f t="shared" ref="I5509:I5572" si="608">IF(E5509&lt;&gt;E5508,"Entree"&amp;" "&amp;E5509,"Dans"&amp;" "&amp;E5508)</f>
        <v>Dans 69110</v>
      </c>
      <c r="J5509" s="5" t="str">
        <f t="shared" si="606"/>
        <v/>
      </c>
      <c r="K5509" s="6">
        <v>12</v>
      </c>
      <c r="L5509" s="7">
        <v>8.1018518518518516E-5</v>
      </c>
      <c r="M5509">
        <v>-9.0000000000000006E-5</v>
      </c>
      <c r="N5509" s="9" t="str">
        <f t="shared" si="607"/>
        <v>passage possible</v>
      </c>
      <c r="O5509" s="6" t="str">
        <f>IFERROR(VLOOKUP(F5509,TCD!$A$4:$C$362,3,FALSE),"Commune de ramassage")</f>
        <v>Commune de ramassage</v>
      </c>
      <c r="P5509">
        <v>1096</v>
      </c>
    </row>
    <row r="5510" spans="1:16" x14ac:dyDescent="0.3">
      <c r="A5510">
        <f t="shared" si="602"/>
        <v>5509</v>
      </c>
      <c r="B5510" t="s">
        <v>30</v>
      </c>
      <c r="C5510" s="8">
        <v>44641.626932870371</v>
      </c>
      <c r="D5510" s="7">
        <f>C5510</f>
        <v>44641.626932870371</v>
      </c>
      <c r="E5510" s="6" t="s">
        <v>35</v>
      </c>
      <c r="F5510" s="6" t="str">
        <f t="shared" si="603"/>
        <v>69110 44641,62693</v>
      </c>
      <c r="G5510" s="6" t="str">
        <f t="shared" si="604"/>
        <v>44641,6269328704 69110</v>
      </c>
      <c r="H5510" s="6" t="str">
        <f t="shared" si="605"/>
        <v>Dans 69110</v>
      </c>
      <c r="I5510" s="6" t="str">
        <f t="shared" si="608"/>
        <v>Dans 69110</v>
      </c>
      <c r="J5510" s="5" t="str">
        <f t="shared" si="606"/>
        <v/>
      </c>
      <c r="K5510" s="6">
        <v>8</v>
      </c>
      <c r="L5510" s="7">
        <v>1.0416666666666667E-4</v>
      </c>
      <c r="M5510">
        <v>-2.0000000000000002E-5</v>
      </c>
      <c r="N5510" s="9" t="str">
        <f t="shared" si="607"/>
        <v>ramassage possible</v>
      </c>
      <c r="O5510" s="6" t="str">
        <f>IFERROR(VLOOKUP(F5510,TCD!$A$4:$C$362,3,FALSE),"Commune de ramassage")</f>
        <v>Commune de ramassage</v>
      </c>
      <c r="P5510">
        <v>1097</v>
      </c>
    </row>
    <row r="5511" spans="1:16" x14ac:dyDescent="0.3">
      <c r="A5511">
        <f t="shared" si="602"/>
        <v>5510</v>
      </c>
      <c r="B5511" t="s">
        <v>30</v>
      </c>
      <c r="C5511" s="8">
        <v>44641.62703703704</v>
      </c>
      <c r="D5511" s="7">
        <f>C5511</f>
        <v>44641.62703703704</v>
      </c>
      <c r="E5511" s="6" t="s">
        <v>35</v>
      </c>
      <c r="F5511" s="6" t="str">
        <f t="shared" si="603"/>
        <v>69110 44641,62704</v>
      </c>
      <c r="G5511" s="6" t="str">
        <f t="shared" si="604"/>
        <v>44641,627037037 69110</v>
      </c>
      <c r="H5511" s="6" t="str">
        <f t="shared" si="605"/>
        <v>Dans 69110</v>
      </c>
      <c r="I5511" s="6" t="str">
        <f t="shared" si="608"/>
        <v>Dans 69110</v>
      </c>
      <c r="J5511" s="5" t="str">
        <f t="shared" si="606"/>
        <v/>
      </c>
      <c r="K5511" s="6">
        <v>6</v>
      </c>
      <c r="L5511" s="7">
        <v>3.5879629629629635E-4</v>
      </c>
      <c r="M5511">
        <v>8.0000000000000007E-5</v>
      </c>
      <c r="N5511" s="9" t="str">
        <f t="shared" si="607"/>
        <v>ramassage possible</v>
      </c>
      <c r="O5511" s="6" t="str">
        <f>IFERROR(VLOOKUP(F5511,TCD!$A$4:$C$362,3,FALSE),"Commune de ramassage")</f>
        <v>Commune de ramassage</v>
      </c>
      <c r="P5511">
        <v>1098</v>
      </c>
    </row>
    <row r="5512" spans="1:16" x14ac:dyDescent="0.3">
      <c r="A5512">
        <f t="shared" si="602"/>
        <v>5511</v>
      </c>
      <c r="B5512" t="s">
        <v>30</v>
      </c>
      <c r="C5512" s="8">
        <v>44641.627395833333</v>
      </c>
      <c r="D5512" s="7">
        <f>C5512</f>
        <v>44641.627395833333</v>
      </c>
      <c r="E5512" s="6" t="s">
        <v>35</v>
      </c>
      <c r="F5512" s="6" t="str">
        <f t="shared" si="603"/>
        <v>69110 44641,6274</v>
      </c>
      <c r="G5512" s="6" t="str">
        <f t="shared" si="604"/>
        <v>44641,6273958333 69110</v>
      </c>
      <c r="H5512" s="6" t="str">
        <f t="shared" si="605"/>
        <v>Dans 69110</v>
      </c>
      <c r="I5512" s="6" t="str">
        <f t="shared" si="608"/>
        <v>Dans 69110</v>
      </c>
      <c r="J5512" s="5" t="str">
        <f t="shared" si="606"/>
        <v/>
      </c>
      <c r="K5512" s="6">
        <v>8</v>
      </c>
      <c r="L5512" s="7">
        <v>1.5046296296296297E-4</v>
      </c>
      <c r="M5512">
        <v>-9.7999999999999997E-5</v>
      </c>
      <c r="N5512" s="9" t="str">
        <f t="shared" si="607"/>
        <v>ramassage possible</v>
      </c>
      <c r="O5512" s="6" t="str">
        <f>IFERROR(VLOOKUP(F5512,TCD!$A$4:$C$362,3,FALSE),"Commune de ramassage")</f>
        <v>Commune de ramassage</v>
      </c>
      <c r="P5512">
        <v>1099</v>
      </c>
    </row>
    <row r="5513" spans="1:16" x14ac:dyDescent="0.3">
      <c r="A5513">
        <f t="shared" si="602"/>
        <v>5512</v>
      </c>
      <c r="B5513" t="s">
        <v>30</v>
      </c>
      <c r="C5513" s="8">
        <v>44641.627546296295</v>
      </c>
      <c r="D5513" s="7">
        <f>C5513</f>
        <v>44641.627546296295</v>
      </c>
      <c r="E5513" s="6" t="s">
        <v>35</v>
      </c>
      <c r="F5513" s="6" t="str">
        <f t="shared" si="603"/>
        <v>69110 44641,62755</v>
      </c>
      <c r="G5513" s="6" t="str">
        <f t="shared" si="604"/>
        <v>44641,6275462963 69110</v>
      </c>
      <c r="H5513" s="6" t="str">
        <f t="shared" si="605"/>
        <v>Dans 69110</v>
      </c>
      <c r="I5513" s="6" t="str">
        <f t="shared" si="608"/>
        <v>Dans 69110</v>
      </c>
      <c r="J5513" s="5" t="str">
        <f t="shared" si="606"/>
        <v/>
      </c>
      <c r="K5513" s="6">
        <v>22</v>
      </c>
      <c r="L5513" s="7">
        <v>2.7777777777777778E-4</v>
      </c>
      <c r="M5513">
        <v>-1.485E-3</v>
      </c>
      <c r="N5513" s="9" t="str">
        <f t="shared" si="607"/>
        <v>passage possible</v>
      </c>
      <c r="O5513" s="6" t="str">
        <f>IFERROR(VLOOKUP(F5513,TCD!$A$4:$C$362,3,FALSE),"Commune de ramassage")</f>
        <v>Commune de ramassage</v>
      </c>
      <c r="P5513">
        <v>1100</v>
      </c>
    </row>
    <row r="5514" spans="1:16" x14ac:dyDescent="0.3">
      <c r="A5514">
        <f t="shared" si="602"/>
        <v>5513</v>
      </c>
      <c r="B5514" t="s">
        <v>30</v>
      </c>
      <c r="C5514" s="8">
        <v>44641.627824074072</v>
      </c>
      <c r="D5514" s="7">
        <f>C5514</f>
        <v>44641.627824074072</v>
      </c>
      <c r="E5514" s="6" t="s">
        <v>35</v>
      </c>
      <c r="F5514" s="6" t="str">
        <f t="shared" si="603"/>
        <v>69110 44641,62782</v>
      </c>
      <c r="G5514" s="6" t="str">
        <f t="shared" si="604"/>
        <v>44641,6278240741 69110</v>
      </c>
      <c r="H5514" s="6" t="str">
        <f t="shared" si="605"/>
        <v>Dans 69110</v>
      </c>
      <c r="I5514" s="6" t="str">
        <f t="shared" si="608"/>
        <v>Dans 69110</v>
      </c>
      <c r="J5514" s="5" t="str">
        <f t="shared" si="606"/>
        <v/>
      </c>
      <c r="K5514" s="6">
        <v>30</v>
      </c>
      <c r="L5514" s="7">
        <v>4.6296296296296294E-5</v>
      </c>
      <c r="M5514">
        <v>5.8E-5</v>
      </c>
      <c r="N5514" s="9" t="str">
        <f t="shared" si="607"/>
        <v>passage possible</v>
      </c>
      <c r="O5514" s="6" t="str">
        <f>IFERROR(VLOOKUP(F5514,TCD!$A$4:$C$362,3,FALSE),"Commune de ramassage")</f>
        <v>Commune de ramassage</v>
      </c>
      <c r="P5514">
        <v>1101</v>
      </c>
    </row>
    <row r="5515" spans="1:16" x14ac:dyDescent="0.3">
      <c r="A5515">
        <f t="shared" si="602"/>
        <v>5514</v>
      </c>
      <c r="B5515" t="s">
        <v>30</v>
      </c>
      <c r="C5515" s="8">
        <v>44641.627870370372</v>
      </c>
      <c r="D5515" s="7">
        <f>C5515</f>
        <v>44641.627870370372</v>
      </c>
      <c r="E5515" s="6" t="s">
        <v>35</v>
      </c>
      <c r="F5515" s="6" t="str">
        <f t="shared" si="603"/>
        <v>69110 44641,62787</v>
      </c>
      <c r="G5515" s="6" t="str">
        <f t="shared" si="604"/>
        <v>44641,6278703704 69110</v>
      </c>
      <c r="H5515" s="6" t="str">
        <f t="shared" si="605"/>
        <v>Dans 69110</v>
      </c>
      <c r="I5515" s="6" t="str">
        <f t="shared" si="608"/>
        <v>Dans 69110</v>
      </c>
      <c r="J5515" s="5" t="str">
        <f t="shared" si="606"/>
        <v/>
      </c>
      <c r="K5515" s="6">
        <v>32</v>
      </c>
      <c r="L5515" s="7">
        <v>1.5046296296296297E-4</v>
      </c>
      <c r="M5515">
        <v>6.1799999999999995E-4</v>
      </c>
      <c r="N5515" s="9" t="str">
        <f t="shared" si="607"/>
        <v>passage possible</v>
      </c>
      <c r="O5515" s="6" t="str">
        <f>IFERROR(VLOOKUP(F5515,TCD!$A$4:$C$362,3,FALSE),"Commune de ramassage")</f>
        <v>Commune de ramassage</v>
      </c>
      <c r="P5515">
        <v>1102</v>
      </c>
    </row>
    <row r="5516" spans="1:16" x14ac:dyDescent="0.3">
      <c r="A5516">
        <f t="shared" si="602"/>
        <v>5515</v>
      </c>
      <c r="B5516" t="s">
        <v>30</v>
      </c>
      <c r="C5516" s="8">
        <v>44641.628020833334</v>
      </c>
      <c r="D5516" s="7">
        <f>C5516</f>
        <v>44641.628020833334</v>
      </c>
      <c r="E5516" s="6" t="s">
        <v>35</v>
      </c>
      <c r="F5516" s="6" t="str">
        <f t="shared" si="603"/>
        <v>69110 44641,62802</v>
      </c>
      <c r="G5516" s="6" t="str">
        <f t="shared" si="604"/>
        <v>44641,6280208333 69110</v>
      </c>
      <c r="H5516" s="6" t="str">
        <f t="shared" si="605"/>
        <v>Dans 69110</v>
      </c>
      <c r="I5516" s="6" t="str">
        <f t="shared" si="608"/>
        <v>Dans 69110</v>
      </c>
      <c r="J5516" s="5" t="str">
        <f t="shared" si="606"/>
        <v/>
      </c>
      <c r="K5516" s="6">
        <v>25</v>
      </c>
      <c r="L5516" s="7">
        <v>2.4305555555555552E-4</v>
      </c>
      <c r="M5516">
        <v>1.609E-3</v>
      </c>
      <c r="N5516" s="9" t="str">
        <f t="shared" si="607"/>
        <v>passage possible</v>
      </c>
      <c r="O5516" s="6" t="str">
        <f>IFERROR(VLOOKUP(F5516,TCD!$A$4:$C$362,3,FALSE),"Commune de ramassage")</f>
        <v>Commune de ramassage</v>
      </c>
      <c r="P5516">
        <v>1103</v>
      </c>
    </row>
    <row r="5517" spans="1:16" x14ac:dyDescent="0.3">
      <c r="A5517">
        <f t="shared" si="602"/>
        <v>5516</v>
      </c>
      <c r="B5517" t="s">
        <v>30</v>
      </c>
      <c r="C5517" s="8">
        <v>44641.628263888888</v>
      </c>
      <c r="D5517" s="7">
        <f>C5517</f>
        <v>44641.628263888888</v>
      </c>
      <c r="E5517" s="6" t="s">
        <v>35</v>
      </c>
      <c r="F5517" s="6" t="str">
        <f t="shared" si="603"/>
        <v>69110 44641,62826</v>
      </c>
      <c r="G5517" s="6" t="str">
        <f t="shared" si="604"/>
        <v>44641,6282638889 69110</v>
      </c>
      <c r="H5517" s="6" t="str">
        <f t="shared" si="605"/>
        <v>Dans 69110</v>
      </c>
      <c r="I5517" s="6" t="str">
        <f t="shared" si="608"/>
        <v>Dans 69110</v>
      </c>
      <c r="J5517" s="5" t="str">
        <f t="shared" si="606"/>
        <v/>
      </c>
      <c r="K5517" s="6">
        <v>33</v>
      </c>
      <c r="L5517" s="7">
        <v>5.7870370370370366E-5</v>
      </c>
      <c r="M5517">
        <v>2.3599999999999999E-4</v>
      </c>
      <c r="N5517" s="9" t="str">
        <f t="shared" si="607"/>
        <v>passage possible</v>
      </c>
      <c r="O5517" s="6" t="str">
        <f>IFERROR(VLOOKUP(F5517,TCD!$A$4:$C$362,3,FALSE),"Commune de ramassage")</f>
        <v>Commune de ramassage</v>
      </c>
      <c r="P5517">
        <v>1104</v>
      </c>
    </row>
    <row r="5518" spans="1:16" x14ac:dyDescent="0.3">
      <c r="A5518">
        <f t="shared" si="602"/>
        <v>5517</v>
      </c>
      <c r="B5518" t="s">
        <v>30</v>
      </c>
      <c r="C5518" s="8">
        <v>44641.628321759257</v>
      </c>
      <c r="D5518" s="7">
        <f>C5518</f>
        <v>44641.628321759257</v>
      </c>
      <c r="E5518" s="6" t="s">
        <v>35</v>
      </c>
      <c r="F5518" s="6" t="str">
        <f t="shared" si="603"/>
        <v>69110 44641,62832</v>
      </c>
      <c r="G5518" s="6" t="str">
        <f t="shared" si="604"/>
        <v>44641,6283217593 69110</v>
      </c>
      <c r="H5518" s="6" t="str">
        <f t="shared" si="605"/>
        <v>Dans 69110</v>
      </c>
      <c r="I5518" s="6" t="str">
        <f t="shared" si="608"/>
        <v>Dans 69110</v>
      </c>
      <c r="J5518" s="5" t="str">
        <f t="shared" si="606"/>
        <v/>
      </c>
      <c r="K5518" s="6">
        <v>39</v>
      </c>
      <c r="L5518" s="7">
        <v>6.134259259259259E-4</v>
      </c>
      <c r="M5518">
        <v>4.1399999999999996E-3</v>
      </c>
      <c r="N5518" s="9" t="str">
        <f t="shared" si="607"/>
        <v>passage possible</v>
      </c>
      <c r="O5518" s="6" t="str">
        <f>IFERROR(VLOOKUP(F5518,TCD!$A$4:$C$362,3,FALSE),"Commune de ramassage")</f>
        <v>Commune de ramassage</v>
      </c>
      <c r="P5518">
        <v>1105</v>
      </c>
    </row>
    <row r="5519" spans="1:16" x14ac:dyDescent="0.3">
      <c r="A5519">
        <f t="shared" si="602"/>
        <v>5518</v>
      </c>
      <c r="B5519" t="s">
        <v>30</v>
      </c>
      <c r="C5519" s="8">
        <v>44641.628935185188</v>
      </c>
      <c r="D5519" s="7">
        <f>C5519</f>
        <v>44641.628935185188</v>
      </c>
      <c r="E5519" s="6" t="s">
        <v>35</v>
      </c>
      <c r="F5519" s="6" t="str">
        <f t="shared" si="603"/>
        <v>69110 44641,62894</v>
      </c>
      <c r="G5519" s="6" t="str">
        <f t="shared" si="604"/>
        <v>44641,6289351852 69110</v>
      </c>
      <c r="H5519" s="6" t="str">
        <f t="shared" si="605"/>
        <v>Dans 69110</v>
      </c>
      <c r="I5519" s="6" t="str">
        <f t="shared" si="608"/>
        <v>Dans 69110</v>
      </c>
      <c r="J5519" s="5" t="str">
        <f t="shared" si="606"/>
        <v/>
      </c>
      <c r="K5519" s="6">
        <v>35</v>
      </c>
      <c r="L5519" s="7">
        <v>1.6203703703703703E-4</v>
      </c>
      <c r="M5519">
        <v>-7.6099999999999996E-4</v>
      </c>
      <c r="N5519" s="9" t="str">
        <f t="shared" si="607"/>
        <v>passage possible</v>
      </c>
      <c r="O5519" s="6" t="str">
        <f>IFERROR(VLOOKUP(F5519,TCD!$A$4:$C$362,3,FALSE),"Commune de ramassage")</f>
        <v>Commune de ramassage</v>
      </c>
      <c r="P5519">
        <v>1106</v>
      </c>
    </row>
    <row r="5520" spans="1:16" x14ac:dyDescent="0.3">
      <c r="A5520">
        <f t="shared" si="602"/>
        <v>5519</v>
      </c>
      <c r="B5520" t="s">
        <v>30</v>
      </c>
      <c r="C5520" s="8">
        <v>44641.62909722222</v>
      </c>
      <c r="D5520" s="7">
        <f>C5520</f>
        <v>44641.62909722222</v>
      </c>
      <c r="E5520" s="6" t="s">
        <v>35</v>
      </c>
      <c r="F5520" s="6" t="str">
        <f t="shared" si="603"/>
        <v>69110 44641,6291</v>
      </c>
      <c r="G5520" s="6" t="str">
        <f t="shared" si="604"/>
        <v>44641,6290972222 69110</v>
      </c>
      <c r="H5520" s="6" t="str">
        <f t="shared" si="605"/>
        <v>Dans 69110</v>
      </c>
      <c r="I5520" s="6" t="str">
        <f t="shared" si="608"/>
        <v>Dans 69110</v>
      </c>
      <c r="J5520" s="5" t="str">
        <f t="shared" si="606"/>
        <v/>
      </c>
      <c r="K5520" s="6">
        <v>33</v>
      </c>
      <c r="L5520" s="7">
        <v>8.1018518518518516E-5</v>
      </c>
      <c r="M5520">
        <v>-2.5999999999999998E-4</v>
      </c>
      <c r="N5520" s="9" t="str">
        <f t="shared" si="607"/>
        <v>passage possible</v>
      </c>
      <c r="O5520" s="6" t="str">
        <f>IFERROR(VLOOKUP(F5520,TCD!$A$4:$C$362,3,FALSE),"Commune de ramassage")</f>
        <v>Commune de ramassage</v>
      </c>
      <c r="P5520">
        <v>1107</v>
      </c>
    </row>
    <row r="5521" spans="1:16" x14ac:dyDescent="0.3">
      <c r="A5521">
        <f t="shared" si="602"/>
        <v>5520</v>
      </c>
      <c r="B5521" t="s">
        <v>30</v>
      </c>
      <c r="C5521" s="8">
        <v>44641.629178240742</v>
      </c>
      <c r="D5521" s="7">
        <f>C5521</f>
        <v>44641.629178240742</v>
      </c>
      <c r="E5521" s="6" t="s">
        <v>35</v>
      </c>
      <c r="F5521" s="6" t="str">
        <f t="shared" si="603"/>
        <v>69110 44641,62918</v>
      </c>
      <c r="G5521" s="6" t="str">
        <f t="shared" si="604"/>
        <v>44641,6291782407 69110</v>
      </c>
      <c r="H5521" s="6" t="str">
        <f t="shared" si="605"/>
        <v>Dans 69110</v>
      </c>
      <c r="I5521" s="6" t="str">
        <f t="shared" si="608"/>
        <v>Dans 69110</v>
      </c>
      <c r="J5521" s="5" t="str">
        <f t="shared" si="606"/>
        <v/>
      </c>
      <c r="K5521" s="6">
        <v>24</v>
      </c>
      <c r="L5521" s="7">
        <v>3.4722222222222222E-5</v>
      </c>
      <c r="M5521">
        <v>7.7999999999999999E-5</v>
      </c>
      <c r="N5521" s="9" t="str">
        <f t="shared" si="607"/>
        <v>passage possible</v>
      </c>
      <c r="O5521" s="6" t="str">
        <f>IFERROR(VLOOKUP(F5521,TCD!$A$4:$C$362,3,FALSE),"Commune de ramassage")</f>
        <v>Commune de ramassage</v>
      </c>
      <c r="P5521">
        <v>1108</v>
      </c>
    </row>
    <row r="5522" spans="1:16" x14ac:dyDescent="0.3">
      <c r="A5522">
        <f t="shared" si="602"/>
        <v>5521</v>
      </c>
      <c r="B5522" t="s">
        <v>30</v>
      </c>
      <c r="C5522" s="8">
        <v>44641.629212962966</v>
      </c>
      <c r="D5522" s="7">
        <f>C5522</f>
        <v>44641.629212962966</v>
      </c>
      <c r="E5522" s="6" t="s">
        <v>35</v>
      </c>
      <c r="F5522" s="6" t="str">
        <f t="shared" si="603"/>
        <v>69110 44641,62921</v>
      </c>
      <c r="G5522" s="6" t="str">
        <f t="shared" si="604"/>
        <v>44641,629212963 69110</v>
      </c>
      <c r="H5522" s="6" t="str">
        <f t="shared" si="605"/>
        <v>Dans 69110</v>
      </c>
      <c r="I5522" s="6" t="str">
        <f t="shared" si="608"/>
        <v>Dans 69110</v>
      </c>
      <c r="J5522" s="5" t="str">
        <f t="shared" si="606"/>
        <v/>
      </c>
      <c r="K5522" s="6">
        <v>28</v>
      </c>
      <c r="L5522" s="7">
        <v>3.0092592592592595E-4</v>
      </c>
      <c r="M5522">
        <v>1.3450000000000001E-3</v>
      </c>
      <c r="N5522" s="9" t="str">
        <f t="shared" si="607"/>
        <v>passage possible</v>
      </c>
      <c r="O5522" s="6" t="str">
        <f>IFERROR(VLOOKUP(F5522,TCD!$A$4:$C$362,3,FALSE),"Commune de ramassage")</f>
        <v>Commune de ramassage</v>
      </c>
      <c r="P5522">
        <v>1109</v>
      </c>
    </row>
    <row r="5523" spans="1:16" x14ac:dyDescent="0.3">
      <c r="A5523">
        <f t="shared" si="602"/>
        <v>5522</v>
      </c>
      <c r="B5523" t="s">
        <v>30</v>
      </c>
      <c r="C5523" s="8">
        <v>44641.629513888889</v>
      </c>
      <c r="D5523" s="7">
        <f>C5523</f>
        <v>44641.629513888889</v>
      </c>
      <c r="E5523" s="6" t="s">
        <v>35</v>
      </c>
      <c r="F5523" s="6" t="str">
        <f t="shared" si="603"/>
        <v>69110 44641,62951</v>
      </c>
      <c r="G5523" s="6" t="str">
        <f t="shared" si="604"/>
        <v>44641,6295138889 69110</v>
      </c>
      <c r="H5523" s="6" t="str">
        <f t="shared" si="605"/>
        <v>Dans 69110</v>
      </c>
      <c r="I5523" s="6" t="str">
        <f t="shared" si="608"/>
        <v>Dans 69110</v>
      </c>
      <c r="J5523" s="5" t="str">
        <f t="shared" si="606"/>
        <v/>
      </c>
      <c r="K5523" s="6">
        <v>40</v>
      </c>
      <c r="L5523" s="7">
        <v>1.6203703703703703E-4</v>
      </c>
      <c r="M5523">
        <v>-4.8000000000000001E-4</v>
      </c>
      <c r="N5523" s="9" t="str">
        <f t="shared" si="607"/>
        <v>passage possible</v>
      </c>
      <c r="O5523" s="6" t="str">
        <f>IFERROR(VLOOKUP(F5523,TCD!$A$4:$C$362,3,FALSE),"Commune de ramassage")</f>
        <v>Commune de ramassage</v>
      </c>
      <c r="P5523">
        <v>1110</v>
      </c>
    </row>
    <row r="5524" spans="1:16" x14ac:dyDescent="0.3">
      <c r="A5524">
        <f t="shared" si="602"/>
        <v>5523</v>
      </c>
      <c r="B5524" t="s">
        <v>30</v>
      </c>
      <c r="C5524" s="8">
        <v>44641.629675925928</v>
      </c>
      <c r="D5524" s="7">
        <f>C5524</f>
        <v>44641.629675925928</v>
      </c>
      <c r="E5524" s="6" t="s">
        <v>35</v>
      </c>
      <c r="F5524" s="6" t="str">
        <f t="shared" si="603"/>
        <v>69110 44641,62968</v>
      </c>
      <c r="G5524" s="6" t="str">
        <f t="shared" si="604"/>
        <v>44641,6296759259 69110</v>
      </c>
      <c r="H5524" s="6" t="str">
        <f t="shared" si="605"/>
        <v>Dans 69110</v>
      </c>
      <c r="I5524" s="6" t="str">
        <f t="shared" si="608"/>
        <v>Dans 69110</v>
      </c>
      <c r="J5524" s="5" t="str">
        <f t="shared" si="606"/>
        <v/>
      </c>
      <c r="K5524" s="6">
        <v>39</v>
      </c>
      <c r="L5524" s="7">
        <v>1.3888888888888889E-4</v>
      </c>
      <c r="M5524">
        <v>-5.5199999999999997E-4</v>
      </c>
      <c r="N5524" s="9" t="str">
        <f t="shared" si="607"/>
        <v>passage possible</v>
      </c>
      <c r="O5524" s="6" t="str">
        <f>IFERROR(VLOOKUP(F5524,TCD!$A$4:$C$362,3,FALSE),"Commune de ramassage")</f>
        <v>Commune de ramassage</v>
      </c>
      <c r="P5524">
        <v>1111</v>
      </c>
    </row>
    <row r="5525" spans="1:16" x14ac:dyDescent="0.3">
      <c r="A5525">
        <f t="shared" si="602"/>
        <v>5524</v>
      </c>
      <c r="B5525" t="s">
        <v>30</v>
      </c>
      <c r="C5525" s="8">
        <v>44641.629814814813</v>
      </c>
      <c r="D5525" s="7">
        <f>C5525</f>
        <v>44641.629814814813</v>
      </c>
      <c r="E5525" s="6" t="s">
        <v>35</v>
      </c>
      <c r="F5525" s="6" t="str">
        <f t="shared" si="603"/>
        <v>69110 44641,62981</v>
      </c>
      <c r="G5525" s="6" t="str">
        <f t="shared" si="604"/>
        <v>44641,6298148148 69110</v>
      </c>
      <c r="H5525" s="6" t="str">
        <f t="shared" si="605"/>
        <v>Dans 69110</v>
      </c>
      <c r="I5525" s="6" t="str">
        <f t="shared" si="608"/>
        <v>Dans 69110</v>
      </c>
      <c r="J5525" s="5" t="str">
        <f t="shared" si="606"/>
        <v/>
      </c>
      <c r="K5525" s="6">
        <v>31</v>
      </c>
      <c r="L5525" s="7">
        <v>3.4722222222222222E-5</v>
      </c>
      <c r="M5525">
        <v>2.3699999999999999E-4</v>
      </c>
      <c r="N5525" s="9" t="str">
        <f t="shared" si="607"/>
        <v>passage possible</v>
      </c>
      <c r="O5525" s="6" t="str">
        <f>IFERROR(VLOOKUP(F5525,TCD!$A$4:$C$362,3,FALSE),"Commune de ramassage")</f>
        <v>Commune de ramassage</v>
      </c>
      <c r="P5525">
        <v>1112</v>
      </c>
    </row>
    <row r="5526" spans="1:16" x14ac:dyDescent="0.3">
      <c r="A5526">
        <f t="shared" si="602"/>
        <v>5525</v>
      </c>
      <c r="B5526" t="s">
        <v>30</v>
      </c>
      <c r="C5526" s="8">
        <v>44641.629849537036</v>
      </c>
      <c r="D5526" s="7">
        <f>C5526</f>
        <v>44641.629849537036</v>
      </c>
      <c r="E5526" s="6" t="s">
        <v>35</v>
      </c>
      <c r="F5526" s="6" t="str">
        <f t="shared" si="603"/>
        <v>69110 44641,62985</v>
      </c>
      <c r="G5526" s="6" t="str">
        <f t="shared" si="604"/>
        <v>44641,629849537 69110</v>
      </c>
      <c r="H5526" s="6" t="str">
        <f t="shared" si="605"/>
        <v>Dans 69110</v>
      </c>
      <c r="I5526" s="6" t="str">
        <f t="shared" si="608"/>
        <v>Dans 69110</v>
      </c>
      <c r="J5526" s="5" t="str">
        <f t="shared" si="606"/>
        <v/>
      </c>
      <c r="K5526" s="6">
        <v>34</v>
      </c>
      <c r="L5526" s="7">
        <v>2.0833333333333335E-4</v>
      </c>
      <c r="M5526">
        <v>1.392E-3</v>
      </c>
      <c r="N5526" s="9" t="str">
        <f t="shared" si="607"/>
        <v>passage possible</v>
      </c>
      <c r="O5526" s="6" t="str">
        <f>IFERROR(VLOOKUP(F5526,TCD!$A$4:$C$362,3,FALSE),"Commune de ramassage")</f>
        <v>Commune de ramassage</v>
      </c>
      <c r="P5526">
        <v>1113</v>
      </c>
    </row>
    <row r="5527" spans="1:16" x14ac:dyDescent="0.3">
      <c r="A5527">
        <f t="shared" si="602"/>
        <v>5526</v>
      </c>
      <c r="B5527" t="s">
        <v>30</v>
      </c>
      <c r="C5527" s="8">
        <v>44641.630057870374</v>
      </c>
      <c r="D5527" s="7">
        <f>C5527</f>
        <v>44641.630057870374</v>
      </c>
      <c r="E5527" s="6" t="s">
        <v>35</v>
      </c>
      <c r="F5527" s="6" t="str">
        <f t="shared" si="603"/>
        <v>69110 44641,63006</v>
      </c>
      <c r="G5527" s="6" t="str">
        <f t="shared" si="604"/>
        <v>44641,6300578704 69110</v>
      </c>
      <c r="H5527" s="6" t="str">
        <f t="shared" si="605"/>
        <v>Dans 69110</v>
      </c>
      <c r="I5527" s="6" t="str">
        <f t="shared" si="608"/>
        <v>Dans 69110</v>
      </c>
      <c r="J5527" s="5" t="str">
        <f t="shared" si="606"/>
        <v/>
      </c>
      <c r="K5527" s="6">
        <v>31</v>
      </c>
      <c r="L5527" s="7">
        <v>1.5046296296296297E-4</v>
      </c>
      <c r="M5527">
        <v>1.17E-3</v>
      </c>
      <c r="N5527" s="9" t="str">
        <f t="shared" si="607"/>
        <v>passage possible</v>
      </c>
      <c r="O5527" s="6" t="str">
        <f>IFERROR(VLOOKUP(F5527,TCD!$A$4:$C$362,3,FALSE),"Commune de ramassage")</f>
        <v>Commune de ramassage</v>
      </c>
      <c r="P5527">
        <v>1114</v>
      </c>
    </row>
    <row r="5528" spans="1:16" x14ac:dyDescent="0.3">
      <c r="A5528">
        <f t="shared" si="602"/>
        <v>5527</v>
      </c>
      <c r="B5528" t="s">
        <v>30</v>
      </c>
      <c r="C5528" s="8">
        <v>44641.630208333336</v>
      </c>
      <c r="D5528" s="7">
        <f>C5528</f>
        <v>44641.630208333336</v>
      </c>
      <c r="E5528" s="6" t="s">
        <v>35</v>
      </c>
      <c r="F5528" s="6" t="str">
        <f t="shared" si="603"/>
        <v>69110 44641,63021</v>
      </c>
      <c r="G5528" s="6" t="str">
        <f t="shared" si="604"/>
        <v>44641,6302083333 69110</v>
      </c>
      <c r="H5528" s="6" t="str">
        <f t="shared" si="605"/>
        <v>Dans 69110</v>
      </c>
      <c r="I5528" s="6" t="str">
        <f t="shared" si="608"/>
        <v>Dans 69110</v>
      </c>
      <c r="J5528" s="5" t="str">
        <f t="shared" si="606"/>
        <v/>
      </c>
      <c r="K5528" s="6">
        <v>34</v>
      </c>
      <c r="L5528" s="7">
        <v>3.0092592592592595E-4</v>
      </c>
      <c r="M5528">
        <v>1.611E-3</v>
      </c>
      <c r="N5528" s="9" t="str">
        <f t="shared" si="607"/>
        <v>passage possible</v>
      </c>
      <c r="O5528" s="6" t="str">
        <f>IFERROR(VLOOKUP(F5528,TCD!$A$4:$C$362,3,FALSE),"Commune de ramassage")</f>
        <v>Commune de ramassage</v>
      </c>
      <c r="P5528">
        <v>1115</v>
      </c>
    </row>
    <row r="5529" spans="1:16" x14ac:dyDescent="0.3">
      <c r="A5529">
        <f t="shared" si="602"/>
        <v>5528</v>
      </c>
      <c r="B5529" t="s">
        <v>30</v>
      </c>
      <c r="C5529" s="8">
        <v>44641.630509259259</v>
      </c>
      <c r="D5529" s="7">
        <f>C5529</f>
        <v>44641.630509259259</v>
      </c>
      <c r="E5529" s="6" t="s">
        <v>35</v>
      </c>
      <c r="F5529" s="6" t="str">
        <f t="shared" si="603"/>
        <v>69110 44641,63051</v>
      </c>
      <c r="G5529" s="6" t="str">
        <f t="shared" si="604"/>
        <v>44641,6305092593 69110</v>
      </c>
      <c r="H5529" s="6" t="str">
        <f t="shared" si="605"/>
        <v>Dans 69110</v>
      </c>
      <c r="I5529" s="6" t="str">
        <f t="shared" si="608"/>
        <v>Dans 69110</v>
      </c>
      <c r="J5529" s="5" t="str">
        <f t="shared" si="606"/>
        <v/>
      </c>
      <c r="K5529" s="6">
        <v>31</v>
      </c>
      <c r="L5529" s="7">
        <v>1.1574074074074073E-4</v>
      </c>
      <c r="M5529">
        <v>3.6699999999999998E-4</v>
      </c>
      <c r="N5529" s="9" t="str">
        <f t="shared" si="607"/>
        <v>passage possible</v>
      </c>
      <c r="O5529" s="6" t="str">
        <f>IFERROR(VLOOKUP(F5529,TCD!$A$4:$C$362,3,FALSE),"Commune de ramassage")</f>
        <v>Commune de ramassage</v>
      </c>
      <c r="P5529">
        <v>1116</v>
      </c>
    </row>
    <row r="5530" spans="1:16" x14ac:dyDescent="0.3">
      <c r="A5530">
        <f t="shared" si="602"/>
        <v>5529</v>
      </c>
      <c r="B5530" t="s">
        <v>30</v>
      </c>
      <c r="C5530" s="8">
        <v>44641.630624999998</v>
      </c>
      <c r="D5530" s="7">
        <f>C5530</f>
        <v>44641.630624999998</v>
      </c>
      <c r="E5530" s="6" t="s">
        <v>35</v>
      </c>
      <c r="F5530" s="6" t="str">
        <f t="shared" si="603"/>
        <v>69110 44641,63063</v>
      </c>
      <c r="G5530" s="6" t="str">
        <f t="shared" si="604"/>
        <v>44641,630625 69110</v>
      </c>
      <c r="H5530" s="6" t="str">
        <f t="shared" si="605"/>
        <v>Dans 69110</v>
      </c>
      <c r="I5530" s="6" t="str">
        <f t="shared" si="608"/>
        <v>Dans 69110</v>
      </c>
      <c r="J5530" s="5" t="str">
        <f t="shared" si="606"/>
        <v/>
      </c>
      <c r="K5530" s="6">
        <v>23</v>
      </c>
      <c r="L5530" s="7">
        <v>9.2592592592592588E-5</v>
      </c>
      <c r="M5530">
        <v>7.0799999999999997E-4</v>
      </c>
      <c r="N5530" s="9" t="str">
        <f t="shared" si="607"/>
        <v>passage possible</v>
      </c>
      <c r="O5530" s="6" t="str">
        <f>IFERROR(VLOOKUP(F5530,TCD!$A$4:$C$362,3,FALSE),"Commune de ramassage")</f>
        <v>Commune de ramassage</v>
      </c>
      <c r="P5530">
        <v>1117</v>
      </c>
    </row>
    <row r="5531" spans="1:16" x14ac:dyDescent="0.3">
      <c r="A5531">
        <f t="shared" si="602"/>
        <v>5530</v>
      </c>
      <c r="B5531" t="s">
        <v>30</v>
      </c>
      <c r="C5531" s="8">
        <v>44641.63071759259</v>
      </c>
      <c r="D5531" s="7">
        <f>C5531</f>
        <v>44641.63071759259</v>
      </c>
      <c r="E5531" s="6" t="s">
        <v>35</v>
      </c>
      <c r="F5531" s="6" t="str">
        <f t="shared" si="603"/>
        <v>69110 44641,63072</v>
      </c>
      <c r="G5531" s="6" t="str">
        <f t="shared" si="604"/>
        <v>44641,6307175926 69110</v>
      </c>
      <c r="H5531" s="6" t="str">
        <f t="shared" si="605"/>
        <v>Dans 69110</v>
      </c>
      <c r="I5531" s="6" t="str">
        <f t="shared" si="608"/>
        <v>Dans 69110</v>
      </c>
      <c r="J5531" s="5" t="str">
        <f t="shared" si="606"/>
        <v/>
      </c>
      <c r="K5531" s="6">
        <v>33</v>
      </c>
      <c r="L5531" s="7">
        <v>9.2592592592592588E-5</v>
      </c>
      <c r="M5531">
        <v>1E-4</v>
      </c>
      <c r="N5531" s="9" t="str">
        <f t="shared" si="607"/>
        <v>passage possible</v>
      </c>
      <c r="O5531" s="6" t="str">
        <f>IFERROR(VLOOKUP(F5531,TCD!$A$4:$C$362,3,FALSE),"Commune de ramassage")</f>
        <v>Commune de ramassage</v>
      </c>
      <c r="P5531">
        <v>1118</v>
      </c>
    </row>
    <row r="5532" spans="1:16" x14ac:dyDescent="0.3">
      <c r="A5532">
        <f t="shared" si="602"/>
        <v>5531</v>
      </c>
      <c r="B5532" t="s">
        <v>30</v>
      </c>
      <c r="C5532" s="8">
        <v>44641.630810185183</v>
      </c>
      <c r="D5532" s="7">
        <f>C5532</f>
        <v>44641.630810185183</v>
      </c>
      <c r="E5532" s="6" t="s">
        <v>35</v>
      </c>
      <c r="F5532" s="6" t="str">
        <f t="shared" si="603"/>
        <v>69110 44641,63081</v>
      </c>
      <c r="G5532" s="6" t="str">
        <f t="shared" si="604"/>
        <v>44641,6308101852 69110</v>
      </c>
      <c r="H5532" s="6" t="str">
        <f t="shared" si="605"/>
        <v>Dans 69110</v>
      </c>
      <c r="I5532" s="6" t="str">
        <f t="shared" si="608"/>
        <v>Dans 69110</v>
      </c>
      <c r="J5532" s="5" t="str">
        <f t="shared" si="606"/>
        <v/>
      </c>
      <c r="K5532" s="6">
        <v>31</v>
      </c>
      <c r="L5532" s="7">
        <v>6.9444444444444444E-5</v>
      </c>
      <c r="M5532">
        <v>-4.8000000000000001E-5</v>
      </c>
      <c r="N5532" s="9" t="str">
        <f t="shared" si="607"/>
        <v>passage possible</v>
      </c>
      <c r="O5532" s="6" t="str">
        <f>IFERROR(VLOOKUP(F5532,TCD!$A$4:$C$362,3,FALSE),"Commune de ramassage")</f>
        <v>Commune de ramassage</v>
      </c>
      <c r="P5532">
        <v>1119</v>
      </c>
    </row>
    <row r="5533" spans="1:16" x14ac:dyDescent="0.3">
      <c r="A5533">
        <f t="shared" si="602"/>
        <v>5532</v>
      </c>
      <c r="B5533" t="s">
        <v>30</v>
      </c>
      <c r="C5533" s="8">
        <v>44641.630879629629</v>
      </c>
      <c r="D5533" s="7">
        <f>C5533</f>
        <v>44641.630879629629</v>
      </c>
      <c r="E5533" s="6" t="s">
        <v>35</v>
      </c>
      <c r="F5533" s="6" t="str">
        <f t="shared" si="603"/>
        <v>69110 44641,63088</v>
      </c>
      <c r="G5533" s="6" t="str">
        <f t="shared" si="604"/>
        <v>44641,6308796296 69110</v>
      </c>
      <c r="H5533" s="6" t="str">
        <f t="shared" si="605"/>
        <v>Dans 69110</v>
      </c>
      <c r="I5533" s="6" t="str">
        <f t="shared" si="608"/>
        <v>Dans 69110</v>
      </c>
      <c r="J5533" s="5" t="str">
        <f t="shared" si="606"/>
        <v/>
      </c>
      <c r="K5533" s="6">
        <v>22</v>
      </c>
      <c r="L5533" s="7">
        <v>2.3148148148148147E-5</v>
      </c>
      <c r="M5533">
        <v>1.4200000000000001E-4</v>
      </c>
      <c r="N5533" s="9" t="str">
        <f t="shared" si="607"/>
        <v>passage possible</v>
      </c>
      <c r="O5533" s="6" t="str">
        <f>IFERROR(VLOOKUP(F5533,TCD!$A$4:$C$362,3,FALSE),"Commune de ramassage")</f>
        <v>Commune de ramassage</v>
      </c>
      <c r="P5533">
        <v>1120</v>
      </c>
    </row>
    <row r="5534" spans="1:16" x14ac:dyDescent="0.3">
      <c r="A5534">
        <f t="shared" si="602"/>
        <v>5533</v>
      </c>
      <c r="B5534" t="s">
        <v>30</v>
      </c>
      <c r="C5534" s="8">
        <v>44641.630902777775</v>
      </c>
      <c r="D5534" s="7">
        <f>C5534</f>
        <v>44641.630902777775</v>
      </c>
      <c r="E5534" s="6" t="s">
        <v>35</v>
      </c>
      <c r="F5534" s="6" t="str">
        <f t="shared" si="603"/>
        <v>69110 44641,6309</v>
      </c>
      <c r="G5534" s="6" t="str">
        <f t="shared" si="604"/>
        <v>44641,6309027778 69110</v>
      </c>
      <c r="H5534" s="6" t="str">
        <f t="shared" si="605"/>
        <v>Dans 69110</v>
      </c>
      <c r="I5534" s="6" t="str">
        <f t="shared" si="608"/>
        <v>Dans 69110</v>
      </c>
      <c r="J5534" s="5" t="str">
        <f t="shared" si="606"/>
        <v/>
      </c>
      <c r="K5534" s="6">
        <v>25</v>
      </c>
      <c r="L5534" s="7">
        <v>1.3888888888888889E-4</v>
      </c>
      <c r="M5534">
        <v>9.5E-4</v>
      </c>
      <c r="N5534" s="9" t="str">
        <f t="shared" si="607"/>
        <v>passage possible</v>
      </c>
      <c r="O5534" s="6" t="str">
        <f>IFERROR(VLOOKUP(F5534,TCD!$A$4:$C$362,3,FALSE),"Commune de ramassage")</f>
        <v>Commune de ramassage</v>
      </c>
      <c r="P5534">
        <v>1121</v>
      </c>
    </row>
    <row r="5535" spans="1:16" x14ac:dyDescent="0.3">
      <c r="A5535">
        <f t="shared" si="602"/>
        <v>5534</v>
      </c>
      <c r="B5535" t="s">
        <v>30</v>
      </c>
      <c r="C5535" s="8">
        <v>44641.631041666667</v>
      </c>
      <c r="D5535" s="7">
        <f>C5535</f>
        <v>44641.631041666667</v>
      </c>
      <c r="E5535" s="6" t="s">
        <v>35</v>
      </c>
      <c r="F5535" s="6" t="str">
        <f t="shared" si="603"/>
        <v>69110 44641,63104</v>
      </c>
      <c r="G5535" s="6" t="str">
        <f t="shared" si="604"/>
        <v>44641,6310416667 69110</v>
      </c>
      <c r="H5535" s="6" t="str">
        <f t="shared" si="605"/>
        <v>Dans 69110</v>
      </c>
      <c r="I5535" s="6" t="str">
        <f t="shared" si="608"/>
        <v>Dans 69110</v>
      </c>
      <c r="J5535" s="5" t="str">
        <f t="shared" si="606"/>
        <v/>
      </c>
      <c r="K5535" s="6">
        <v>34</v>
      </c>
      <c r="L5535" s="7">
        <v>1.0416666666666667E-4</v>
      </c>
      <c r="M5535">
        <v>5.6800000000000004E-4</v>
      </c>
      <c r="N5535" s="9" t="str">
        <f t="shared" si="607"/>
        <v>passage possible</v>
      </c>
      <c r="O5535" s="6" t="str">
        <f>IFERROR(VLOOKUP(F5535,TCD!$A$4:$C$362,3,FALSE),"Commune de ramassage")</f>
        <v>Commune de ramassage</v>
      </c>
      <c r="P5535">
        <v>1122</v>
      </c>
    </row>
    <row r="5536" spans="1:16" x14ac:dyDescent="0.3">
      <c r="A5536">
        <f t="shared" si="602"/>
        <v>5535</v>
      </c>
      <c r="B5536" t="s">
        <v>30</v>
      </c>
      <c r="C5536" s="8">
        <v>44641.631145833337</v>
      </c>
      <c r="D5536" s="7">
        <f>C5536</f>
        <v>44641.631145833337</v>
      </c>
      <c r="E5536" s="6" t="s">
        <v>35</v>
      </c>
      <c r="F5536" s="6" t="str">
        <f t="shared" si="603"/>
        <v>69110 44641,63115</v>
      </c>
      <c r="G5536" s="6" t="str">
        <f t="shared" si="604"/>
        <v>44641,6311458333 69110</v>
      </c>
      <c r="H5536" s="6" t="str">
        <f t="shared" si="605"/>
        <v>Dans 69110</v>
      </c>
      <c r="I5536" s="6" t="str">
        <f t="shared" si="608"/>
        <v>Dans 69110</v>
      </c>
      <c r="J5536" s="5" t="str">
        <f t="shared" si="606"/>
        <v/>
      </c>
      <c r="K5536" s="6">
        <v>30</v>
      </c>
      <c r="L5536" s="7">
        <v>3.4722222222222222E-5</v>
      </c>
      <c r="M5536">
        <v>2.3000000000000001E-4</v>
      </c>
      <c r="N5536" s="9" t="str">
        <f t="shared" si="607"/>
        <v>passage possible</v>
      </c>
      <c r="O5536" s="6" t="str">
        <f>IFERROR(VLOOKUP(F5536,TCD!$A$4:$C$362,3,FALSE),"Commune de ramassage")</f>
        <v>Commune de ramassage</v>
      </c>
      <c r="P5536">
        <v>1123</v>
      </c>
    </row>
    <row r="5537" spans="1:16" x14ac:dyDescent="0.3">
      <c r="A5537">
        <f t="shared" si="602"/>
        <v>5536</v>
      </c>
      <c r="B5537" t="s">
        <v>30</v>
      </c>
      <c r="C5537" s="8">
        <v>44641.631180555552</v>
      </c>
      <c r="D5537" s="7">
        <f>C5537</f>
        <v>44641.631180555552</v>
      </c>
      <c r="E5537" s="6" t="s">
        <v>35</v>
      </c>
      <c r="F5537" s="6" t="str">
        <f t="shared" si="603"/>
        <v>69110 44641,63118</v>
      </c>
      <c r="G5537" s="6" t="str">
        <f t="shared" si="604"/>
        <v>44641,6311805556 69110</v>
      </c>
      <c r="H5537" s="6" t="str">
        <f t="shared" si="605"/>
        <v>Dans 69110</v>
      </c>
      <c r="I5537" s="6" t="str">
        <f t="shared" si="608"/>
        <v>Dans 69110</v>
      </c>
      <c r="J5537" s="5" t="str">
        <f t="shared" si="606"/>
        <v/>
      </c>
      <c r="K5537" s="6">
        <v>24</v>
      </c>
      <c r="L5537" s="7">
        <v>9.2592592592592588E-5</v>
      </c>
      <c r="M5537">
        <v>4.8799999999999999E-4</v>
      </c>
      <c r="N5537" s="9" t="str">
        <f t="shared" si="607"/>
        <v>passage possible</v>
      </c>
      <c r="O5537" s="6" t="str">
        <f>IFERROR(VLOOKUP(F5537,TCD!$A$4:$C$362,3,FALSE),"Commune de ramassage")</f>
        <v>Commune de ramassage</v>
      </c>
      <c r="P5537">
        <v>1124</v>
      </c>
    </row>
    <row r="5538" spans="1:16" x14ac:dyDescent="0.3">
      <c r="A5538">
        <f t="shared" si="602"/>
        <v>5537</v>
      </c>
      <c r="B5538" t="s">
        <v>30</v>
      </c>
      <c r="C5538" s="8">
        <v>44641.631273148145</v>
      </c>
      <c r="D5538" s="7">
        <f>C5538</f>
        <v>44641.631273148145</v>
      </c>
      <c r="E5538" s="6" t="s">
        <v>35</v>
      </c>
      <c r="F5538" s="6" t="str">
        <f t="shared" si="603"/>
        <v>69110 44641,63127</v>
      </c>
      <c r="G5538" s="6" t="str">
        <f t="shared" si="604"/>
        <v>44641,6312731481 69110</v>
      </c>
      <c r="H5538" s="6" t="str">
        <f t="shared" si="605"/>
        <v>Dans 69110</v>
      </c>
      <c r="I5538" s="6" t="str">
        <f t="shared" si="608"/>
        <v>Dans 69110</v>
      </c>
      <c r="J5538" s="5" t="str">
        <f t="shared" si="606"/>
        <v/>
      </c>
      <c r="K5538" s="6">
        <v>27</v>
      </c>
      <c r="L5538" s="7">
        <v>6.9444444444444444E-5</v>
      </c>
      <c r="M5538">
        <v>4.57E-4</v>
      </c>
      <c r="N5538" s="9" t="str">
        <f t="shared" si="607"/>
        <v>passage possible</v>
      </c>
      <c r="O5538" s="6" t="str">
        <f>IFERROR(VLOOKUP(F5538,TCD!$A$4:$C$362,3,FALSE),"Commune de ramassage")</f>
        <v>Commune de ramassage</v>
      </c>
      <c r="P5538">
        <v>1125</v>
      </c>
    </row>
    <row r="5539" spans="1:16" x14ac:dyDescent="0.3">
      <c r="A5539">
        <f t="shared" si="602"/>
        <v>5538</v>
      </c>
      <c r="B5539" t="s">
        <v>30</v>
      </c>
      <c r="C5539" s="8">
        <v>44641.631342592591</v>
      </c>
      <c r="D5539" s="7">
        <f>C5539</f>
        <v>44641.631342592591</v>
      </c>
      <c r="E5539" s="6" t="s">
        <v>35</v>
      </c>
      <c r="F5539" s="6" t="str">
        <f t="shared" si="603"/>
        <v>69110 44641,63134</v>
      </c>
      <c r="G5539" s="6" t="str">
        <f t="shared" si="604"/>
        <v>44641,6313425926 69110</v>
      </c>
      <c r="H5539" s="6" t="str">
        <f t="shared" si="605"/>
        <v>Dans 69110</v>
      </c>
      <c r="I5539" s="6" t="str">
        <f t="shared" si="608"/>
        <v>Dans 69110</v>
      </c>
      <c r="J5539" s="5" t="str">
        <f t="shared" si="606"/>
        <v/>
      </c>
      <c r="K5539" s="6">
        <v>38</v>
      </c>
      <c r="L5539" s="7">
        <v>3.1250000000000001E-4</v>
      </c>
      <c r="M5539">
        <v>9.1799999999999998E-4</v>
      </c>
      <c r="N5539" s="9" t="str">
        <f t="shared" si="607"/>
        <v>passage possible</v>
      </c>
      <c r="O5539" s="6" t="str">
        <f>IFERROR(VLOOKUP(F5539,TCD!$A$4:$C$362,3,FALSE),"Commune de ramassage")</f>
        <v>Commune de ramassage</v>
      </c>
      <c r="P5539">
        <v>1126</v>
      </c>
    </row>
    <row r="5540" spans="1:16" x14ac:dyDescent="0.3">
      <c r="A5540">
        <f t="shared" si="602"/>
        <v>5539</v>
      </c>
      <c r="B5540" t="s">
        <v>30</v>
      </c>
      <c r="C5540" s="8">
        <v>44641.631655092591</v>
      </c>
      <c r="D5540" s="7">
        <f>C5540</f>
        <v>44641.631655092591</v>
      </c>
      <c r="E5540" s="6" t="s">
        <v>35</v>
      </c>
      <c r="F5540" s="6" t="str">
        <f t="shared" si="603"/>
        <v>69110 44641,63166</v>
      </c>
      <c r="G5540" s="6" t="str">
        <f t="shared" si="604"/>
        <v>44641,6316550926 69110</v>
      </c>
      <c r="H5540" s="6" t="str">
        <f t="shared" si="605"/>
        <v>Dans 69110</v>
      </c>
      <c r="I5540" s="6" t="str">
        <f t="shared" si="608"/>
        <v>Dans 69110</v>
      </c>
      <c r="J5540" s="5" t="str">
        <f t="shared" si="606"/>
        <v/>
      </c>
      <c r="K5540" s="6">
        <v>6</v>
      </c>
      <c r="L5540" s="7">
        <v>2.3148148148148147E-5</v>
      </c>
      <c r="M5540">
        <v>4.1999999999999998E-5</v>
      </c>
      <c r="N5540" s="9" t="str">
        <f t="shared" si="607"/>
        <v>ramassage possible</v>
      </c>
      <c r="O5540" s="6" t="str">
        <f>IFERROR(VLOOKUP(F5540,TCD!$A$4:$C$362,3,FALSE),"Commune de ramassage")</f>
        <v>Commune de ramassage</v>
      </c>
      <c r="P5540">
        <v>1127</v>
      </c>
    </row>
    <row r="5541" spans="1:16" x14ac:dyDescent="0.3">
      <c r="A5541">
        <f t="shared" si="602"/>
        <v>5540</v>
      </c>
      <c r="B5541" t="s">
        <v>30</v>
      </c>
      <c r="C5541" s="8">
        <v>44641.631678240738</v>
      </c>
      <c r="D5541" s="7">
        <f>C5541</f>
        <v>44641.631678240738</v>
      </c>
      <c r="E5541" s="6" t="s">
        <v>35</v>
      </c>
      <c r="F5541" s="6" t="str">
        <f t="shared" si="603"/>
        <v>69110 44641,63168</v>
      </c>
      <c r="G5541" s="6" t="str">
        <f t="shared" si="604"/>
        <v>44641,6316782407 69110</v>
      </c>
      <c r="H5541" s="6" t="str">
        <f t="shared" si="605"/>
        <v>Dans 69110</v>
      </c>
      <c r="I5541" s="6" t="str">
        <f t="shared" si="608"/>
        <v>Dans 69110</v>
      </c>
      <c r="J5541" s="5" t="str">
        <f t="shared" si="606"/>
        <v/>
      </c>
      <c r="K5541" s="6">
        <v>9</v>
      </c>
      <c r="L5541" s="7">
        <v>4.6296296296296294E-5</v>
      </c>
      <c r="M5541">
        <v>0</v>
      </c>
      <c r="N5541" s="9" t="str">
        <f t="shared" si="607"/>
        <v>ramassage possible</v>
      </c>
      <c r="O5541" s="6" t="str">
        <f>IFERROR(VLOOKUP(F5541,TCD!$A$4:$C$362,3,FALSE),"Commune de ramassage")</f>
        <v>Commune de ramassage</v>
      </c>
      <c r="P5541">
        <v>1128</v>
      </c>
    </row>
    <row r="5542" spans="1:16" x14ac:dyDescent="0.3">
      <c r="A5542">
        <f t="shared" si="602"/>
        <v>5541</v>
      </c>
      <c r="B5542" t="s">
        <v>30</v>
      </c>
      <c r="C5542" s="8">
        <v>44641.631724537037</v>
      </c>
      <c r="D5542" s="7">
        <f>C5542</f>
        <v>44641.631724537037</v>
      </c>
      <c r="E5542" s="6" t="s">
        <v>35</v>
      </c>
      <c r="F5542" s="6" t="str">
        <f t="shared" si="603"/>
        <v>69110 44641,63172</v>
      </c>
      <c r="G5542" s="6" t="str">
        <f t="shared" si="604"/>
        <v>44641,631724537 69110</v>
      </c>
      <c r="H5542" s="6" t="str">
        <f t="shared" si="605"/>
        <v>Dans 69110</v>
      </c>
      <c r="I5542" s="6" t="str">
        <f t="shared" si="608"/>
        <v>Dans 69110</v>
      </c>
      <c r="J5542" s="5" t="str">
        <f t="shared" si="606"/>
        <v/>
      </c>
      <c r="K5542" s="6">
        <v>13</v>
      </c>
      <c r="L5542" s="7">
        <v>4.6296296296296294E-5</v>
      </c>
      <c r="M5542">
        <v>-7.2999999999999999E-5</v>
      </c>
      <c r="N5542" s="9" t="str">
        <f t="shared" si="607"/>
        <v>passage possible</v>
      </c>
      <c r="O5542" s="6" t="str">
        <f>IFERROR(VLOOKUP(F5542,TCD!$A$4:$C$362,3,FALSE),"Commune de ramassage")</f>
        <v>Commune de ramassage</v>
      </c>
      <c r="P5542">
        <v>1129</v>
      </c>
    </row>
    <row r="5543" spans="1:16" x14ac:dyDescent="0.3">
      <c r="A5543">
        <f t="shared" si="602"/>
        <v>5542</v>
      </c>
      <c r="B5543" t="s">
        <v>30</v>
      </c>
      <c r="C5543" s="8">
        <v>44641.63177083333</v>
      </c>
      <c r="D5543" s="7">
        <f>C5543</f>
        <v>44641.63177083333</v>
      </c>
      <c r="E5543" s="6" t="s">
        <v>35</v>
      </c>
      <c r="F5543" s="6" t="str">
        <f t="shared" si="603"/>
        <v>69110 44641,63177</v>
      </c>
      <c r="G5543" s="6" t="str">
        <f t="shared" si="604"/>
        <v>44641,6317708333 69110</v>
      </c>
      <c r="H5543" s="6" t="str">
        <f t="shared" si="605"/>
        <v>Dans 69110</v>
      </c>
      <c r="I5543" s="6" t="str">
        <f t="shared" si="608"/>
        <v>Dans 69110</v>
      </c>
      <c r="J5543" s="5" t="str">
        <f t="shared" si="606"/>
        <v/>
      </c>
      <c r="K5543" s="6">
        <v>14</v>
      </c>
      <c r="L5543" s="7">
        <v>1.3888888888888889E-4</v>
      </c>
      <c r="M5543">
        <v>-5.1500000000000005E-4</v>
      </c>
      <c r="N5543" s="9" t="str">
        <f t="shared" si="607"/>
        <v>passage possible</v>
      </c>
      <c r="O5543" s="6" t="str">
        <f>IFERROR(VLOOKUP(F5543,TCD!$A$4:$C$362,3,FALSE),"Commune de ramassage")</f>
        <v>Commune de ramassage</v>
      </c>
      <c r="P5543">
        <v>1130</v>
      </c>
    </row>
    <row r="5544" spans="1:16" x14ac:dyDescent="0.3">
      <c r="A5544">
        <f t="shared" si="602"/>
        <v>5543</v>
      </c>
      <c r="B5544" t="s">
        <v>30</v>
      </c>
      <c r="C5544" s="8">
        <v>44641.631909722222</v>
      </c>
      <c r="D5544" s="7">
        <f>C5544</f>
        <v>44641.631909722222</v>
      </c>
      <c r="E5544" s="6" t="s">
        <v>35</v>
      </c>
      <c r="F5544" s="6" t="str">
        <f t="shared" si="603"/>
        <v>69110 44641,6319099999</v>
      </c>
      <c r="G5544" s="6" t="str">
        <f t="shared" si="604"/>
        <v>44641,6319097222 69110</v>
      </c>
      <c r="H5544" s="6" t="str">
        <f t="shared" si="605"/>
        <v>Dans 69110</v>
      </c>
      <c r="I5544" s="6" t="str">
        <f t="shared" si="608"/>
        <v>Dans 69110</v>
      </c>
      <c r="J5544" s="5" t="str">
        <f t="shared" si="606"/>
        <v/>
      </c>
      <c r="K5544" s="6">
        <v>36</v>
      </c>
      <c r="L5544" s="7">
        <v>1.273148148148148E-4</v>
      </c>
      <c r="M5544">
        <v>-7.0500000000000001E-4</v>
      </c>
      <c r="N5544" s="9" t="str">
        <f t="shared" si="607"/>
        <v>passage possible</v>
      </c>
      <c r="O5544" s="6" t="str">
        <f>IFERROR(VLOOKUP(F5544,TCD!$A$4:$C$362,3,FALSE),"Commune de ramassage")</f>
        <v>Commune de ramassage</v>
      </c>
      <c r="P5544">
        <v>1131</v>
      </c>
    </row>
    <row r="5545" spans="1:16" x14ac:dyDescent="0.3">
      <c r="A5545">
        <f t="shared" si="602"/>
        <v>5544</v>
      </c>
      <c r="B5545" t="s">
        <v>30</v>
      </c>
      <c r="C5545" s="8">
        <v>44641.632037037038</v>
      </c>
      <c r="D5545" s="7">
        <f>C5545</f>
        <v>44641.632037037038</v>
      </c>
      <c r="E5545" s="6" t="s">
        <v>35</v>
      </c>
      <c r="F5545" s="6" t="str">
        <f t="shared" si="603"/>
        <v>69110 44641,63204</v>
      </c>
      <c r="G5545" s="6" t="str">
        <f t="shared" si="604"/>
        <v>44641,632037037 69110</v>
      </c>
      <c r="H5545" s="6" t="str">
        <f t="shared" si="605"/>
        <v>Dans 69110</v>
      </c>
      <c r="I5545" s="6" t="str">
        <f t="shared" si="608"/>
        <v>Dans 69110</v>
      </c>
      <c r="J5545" s="5" t="str">
        <f t="shared" si="606"/>
        <v/>
      </c>
      <c r="K5545" s="6">
        <v>41</v>
      </c>
      <c r="L5545" s="7">
        <v>2.3148148148148146E-4</v>
      </c>
      <c r="M5545">
        <v>-1.32E-3</v>
      </c>
      <c r="N5545" s="9" t="str">
        <f t="shared" si="607"/>
        <v>passage possible</v>
      </c>
      <c r="O5545" s="6" t="str">
        <f>IFERROR(VLOOKUP(F5545,TCD!$A$4:$C$362,3,FALSE),"Commune de ramassage")</f>
        <v>Commune de ramassage</v>
      </c>
      <c r="P5545">
        <v>1132</v>
      </c>
    </row>
    <row r="5546" spans="1:16" x14ac:dyDescent="0.3">
      <c r="A5546">
        <f t="shared" si="602"/>
        <v>5545</v>
      </c>
      <c r="B5546" t="s">
        <v>30</v>
      </c>
      <c r="C5546" s="8">
        <v>44641.632268518515</v>
      </c>
      <c r="D5546" s="7">
        <f>C5546</f>
        <v>44641.632268518515</v>
      </c>
      <c r="E5546" s="6" t="s">
        <v>35</v>
      </c>
      <c r="F5546" s="6" t="str">
        <f t="shared" si="603"/>
        <v>69110 44641,63227</v>
      </c>
      <c r="G5546" s="6" t="str">
        <f t="shared" si="604"/>
        <v>44641,6322685185 69110</v>
      </c>
      <c r="H5546" s="6" t="str">
        <f t="shared" si="605"/>
        <v>Dans 69110</v>
      </c>
      <c r="I5546" s="6" t="str">
        <f t="shared" si="608"/>
        <v>Dans 69110</v>
      </c>
      <c r="J5546" s="5" t="str">
        <f t="shared" si="606"/>
        <v/>
      </c>
      <c r="K5546" s="6">
        <v>49</v>
      </c>
      <c r="L5546" s="7">
        <v>1.5046296296296297E-4</v>
      </c>
      <c r="M5546">
        <v>-9.2900000000000003E-4</v>
      </c>
      <c r="N5546" s="9" t="str">
        <f t="shared" si="607"/>
        <v>passage possible</v>
      </c>
      <c r="O5546" s="6" t="str">
        <f>IFERROR(VLOOKUP(F5546,TCD!$A$4:$C$362,3,FALSE),"Commune de ramassage")</f>
        <v>Commune de ramassage</v>
      </c>
      <c r="P5546">
        <v>1133</v>
      </c>
    </row>
    <row r="5547" spans="1:16" x14ac:dyDescent="0.3">
      <c r="A5547">
        <f t="shared" si="602"/>
        <v>5546</v>
      </c>
      <c r="B5547" t="s">
        <v>30</v>
      </c>
      <c r="C5547" s="8">
        <v>44641.632418981484</v>
      </c>
      <c r="D5547" s="7">
        <f>C5547</f>
        <v>44641.632418981484</v>
      </c>
      <c r="E5547" s="6" t="s">
        <v>35</v>
      </c>
      <c r="F5547" s="6" t="str">
        <f t="shared" si="603"/>
        <v>69110 44641,63242</v>
      </c>
      <c r="G5547" s="6" t="str">
        <f t="shared" si="604"/>
        <v>44641,6324189815 69110</v>
      </c>
      <c r="H5547" s="6" t="str">
        <f t="shared" si="605"/>
        <v>Dans 69110</v>
      </c>
      <c r="I5547" s="6" t="str">
        <f t="shared" si="608"/>
        <v>Dans 69110</v>
      </c>
      <c r="J5547" s="5" t="str">
        <f t="shared" si="606"/>
        <v/>
      </c>
      <c r="K5547" s="6">
        <v>43</v>
      </c>
      <c r="L5547" s="7">
        <v>1.8518518518518518E-4</v>
      </c>
      <c r="M5547">
        <v>-6.2299999999999996E-4</v>
      </c>
      <c r="N5547" s="9" t="str">
        <f t="shared" si="607"/>
        <v>passage possible</v>
      </c>
      <c r="O5547" s="6" t="str">
        <f>IFERROR(VLOOKUP(F5547,TCD!$A$4:$C$362,3,FALSE),"Commune de ramassage")</f>
        <v>Commune de ramassage</v>
      </c>
      <c r="P5547">
        <v>1134</v>
      </c>
    </row>
    <row r="5548" spans="1:16" x14ac:dyDescent="0.3">
      <c r="A5548">
        <f t="shared" si="602"/>
        <v>5547</v>
      </c>
      <c r="B5548" t="s">
        <v>30</v>
      </c>
      <c r="C5548" s="8">
        <v>44641.632604166669</v>
      </c>
      <c r="D5548" s="7">
        <f>C5548</f>
        <v>44641.632604166669</v>
      </c>
      <c r="E5548" s="6" t="s">
        <v>35</v>
      </c>
      <c r="F5548" s="6" t="str">
        <f t="shared" si="603"/>
        <v>69110 44641,6326</v>
      </c>
      <c r="G5548" s="6" t="str">
        <f t="shared" si="604"/>
        <v>44641,6326041667 69110</v>
      </c>
      <c r="H5548" s="6" t="str">
        <f t="shared" si="605"/>
        <v>Dans 69110</v>
      </c>
      <c r="I5548" s="6" t="str">
        <f t="shared" si="608"/>
        <v>Dans 69110</v>
      </c>
      <c r="J5548" s="5" t="str">
        <f t="shared" si="606"/>
        <v/>
      </c>
      <c r="K5548" s="6">
        <v>45</v>
      </c>
      <c r="L5548" s="7">
        <v>1.1574074074074073E-4</v>
      </c>
      <c r="M5548">
        <v>5.6499999999999996E-4</v>
      </c>
      <c r="N5548" s="9" t="str">
        <f t="shared" si="607"/>
        <v>passage possible</v>
      </c>
      <c r="O5548" s="6" t="str">
        <f>IFERROR(VLOOKUP(F5548,TCD!$A$4:$C$362,3,FALSE),"Commune de ramassage")</f>
        <v>Commune de ramassage</v>
      </c>
      <c r="P5548">
        <v>1135</v>
      </c>
    </row>
    <row r="5549" spans="1:16" x14ac:dyDescent="0.3">
      <c r="A5549">
        <f t="shared" si="602"/>
        <v>5548</v>
      </c>
      <c r="B5549" t="s">
        <v>30</v>
      </c>
      <c r="C5549" s="8">
        <v>44641.632719907408</v>
      </c>
      <c r="D5549" s="7">
        <f>C5549</f>
        <v>44641.632719907408</v>
      </c>
      <c r="E5549" s="6" t="s">
        <v>35</v>
      </c>
      <c r="F5549" s="6" t="str">
        <f t="shared" si="603"/>
        <v>69110 44641,63272</v>
      </c>
      <c r="G5549" s="6" t="str">
        <f t="shared" si="604"/>
        <v>44641,6327199074 69110</v>
      </c>
      <c r="H5549" s="6" t="str">
        <f t="shared" si="605"/>
        <v>Dans 69110</v>
      </c>
      <c r="I5549" s="6" t="str">
        <f t="shared" si="608"/>
        <v>Dans 69110</v>
      </c>
      <c r="J5549" s="5" t="str">
        <f t="shared" si="606"/>
        <v/>
      </c>
      <c r="K5549" s="6">
        <v>44</v>
      </c>
      <c r="L5549" s="7">
        <v>1.3888888888888889E-4</v>
      </c>
      <c r="M5549">
        <v>1.0920000000000001E-3</v>
      </c>
      <c r="N5549" s="9" t="str">
        <f t="shared" si="607"/>
        <v>passage possible</v>
      </c>
      <c r="O5549" s="6" t="str">
        <f>IFERROR(VLOOKUP(F5549,TCD!$A$4:$C$362,3,FALSE),"Commune de ramassage")</f>
        <v>Commune de ramassage</v>
      </c>
      <c r="P5549">
        <v>1136</v>
      </c>
    </row>
    <row r="5550" spans="1:16" x14ac:dyDescent="0.3">
      <c r="A5550">
        <f t="shared" si="602"/>
        <v>5549</v>
      </c>
      <c r="B5550" t="s">
        <v>30</v>
      </c>
      <c r="C5550" s="8">
        <v>44641.6328587963</v>
      </c>
      <c r="D5550" s="7">
        <f>C5550</f>
        <v>44641.6328587963</v>
      </c>
      <c r="E5550" s="6" t="s">
        <v>35</v>
      </c>
      <c r="F5550" s="6" t="str">
        <f t="shared" si="603"/>
        <v>69110 44641,63286</v>
      </c>
      <c r="G5550" s="6" t="str">
        <f t="shared" si="604"/>
        <v>44641,6328587963 69110</v>
      </c>
      <c r="H5550" s="6" t="str">
        <f t="shared" si="605"/>
        <v>Dans 69110</v>
      </c>
      <c r="I5550" s="6" t="str">
        <f t="shared" si="608"/>
        <v>Dans 69110</v>
      </c>
      <c r="J5550" s="5" t="str">
        <f t="shared" si="606"/>
        <v/>
      </c>
      <c r="K5550" s="6">
        <v>44</v>
      </c>
      <c r="L5550" s="7">
        <v>4.0509259259259258E-4</v>
      </c>
      <c r="M5550">
        <v>3.5E-4</v>
      </c>
      <c r="N5550" s="9" t="str">
        <f t="shared" si="607"/>
        <v>passage possible</v>
      </c>
      <c r="O5550" s="6" t="str">
        <f>IFERROR(VLOOKUP(F5550,TCD!$A$4:$C$362,3,FALSE),"Commune de ramassage")</f>
        <v>Commune de ramassage</v>
      </c>
      <c r="P5550">
        <v>1137</v>
      </c>
    </row>
    <row r="5551" spans="1:16" x14ac:dyDescent="0.3">
      <c r="A5551">
        <f t="shared" si="602"/>
        <v>5550</v>
      </c>
      <c r="B5551" t="s">
        <v>30</v>
      </c>
      <c r="C5551" s="8">
        <v>44641.633263888885</v>
      </c>
      <c r="D5551" s="7">
        <f>C5551</f>
        <v>44641.633263888885</v>
      </c>
      <c r="E5551" s="6" t="s">
        <v>35</v>
      </c>
      <c r="F5551" s="6" t="str">
        <f t="shared" si="603"/>
        <v>69110 44641,63326</v>
      </c>
      <c r="G5551" s="6" t="str">
        <f t="shared" si="604"/>
        <v>44641,6332638889 69110</v>
      </c>
      <c r="H5551" s="6" t="str">
        <f t="shared" si="605"/>
        <v>Dans 69110</v>
      </c>
      <c r="I5551" s="6" t="str">
        <f t="shared" si="608"/>
        <v>Dans 69110</v>
      </c>
      <c r="J5551" s="5" t="str">
        <f t="shared" si="606"/>
        <v/>
      </c>
      <c r="K5551" s="6">
        <v>50</v>
      </c>
      <c r="L5551" s="7">
        <v>5.7870370370370366E-5</v>
      </c>
      <c r="M5551">
        <v>2.9100000000000003E-4</v>
      </c>
      <c r="N5551" s="9" t="str">
        <f t="shared" si="607"/>
        <v>passage possible</v>
      </c>
      <c r="O5551" s="6" t="str">
        <f>IFERROR(VLOOKUP(F5551,TCD!$A$4:$C$362,3,FALSE),"Commune de ramassage")</f>
        <v>Commune de ramassage</v>
      </c>
      <c r="P5551">
        <v>1138</v>
      </c>
    </row>
    <row r="5552" spans="1:16" x14ac:dyDescent="0.3">
      <c r="A5552">
        <f t="shared" si="602"/>
        <v>5551</v>
      </c>
      <c r="B5552" t="s">
        <v>30</v>
      </c>
      <c r="C5552" s="8">
        <v>44641.633321759262</v>
      </c>
      <c r="D5552" s="7">
        <f>C5552</f>
        <v>44641.633321759262</v>
      </c>
      <c r="E5552" s="6" t="s">
        <v>35</v>
      </c>
      <c r="F5552" s="6" t="str">
        <f t="shared" si="603"/>
        <v>69110 44641,63332</v>
      </c>
      <c r="G5552" s="6" t="str">
        <f t="shared" si="604"/>
        <v>44641,6333217593 69110</v>
      </c>
      <c r="H5552" s="6" t="str">
        <f t="shared" si="605"/>
        <v>Dans 69110</v>
      </c>
      <c r="I5552" s="6" t="str">
        <f t="shared" si="608"/>
        <v>Dans 69110</v>
      </c>
      <c r="J5552" s="5" t="str">
        <f t="shared" si="606"/>
        <v/>
      </c>
      <c r="K5552" s="6">
        <v>46</v>
      </c>
      <c r="L5552" s="7">
        <v>2.5462962962962961E-4</v>
      </c>
      <c r="M5552">
        <v>5.2899999999999996E-4</v>
      </c>
      <c r="N5552" s="9" t="str">
        <f t="shared" si="607"/>
        <v>passage possible</v>
      </c>
      <c r="O5552" s="6" t="str">
        <f>IFERROR(VLOOKUP(F5552,TCD!$A$4:$C$362,3,FALSE),"Commune de ramassage")</f>
        <v>Commune de ramassage</v>
      </c>
      <c r="P5552">
        <v>1139</v>
      </c>
    </row>
    <row r="5553" spans="1:16" x14ac:dyDescent="0.3">
      <c r="A5553">
        <f t="shared" si="602"/>
        <v>5552</v>
      </c>
      <c r="B5553" t="s">
        <v>30</v>
      </c>
      <c r="C5553" s="8">
        <v>44641.633576388886</v>
      </c>
      <c r="D5553" s="7">
        <f>C5553</f>
        <v>44641.633576388886</v>
      </c>
      <c r="E5553" s="6" t="s">
        <v>35</v>
      </c>
      <c r="F5553" s="6" t="str">
        <f t="shared" si="603"/>
        <v>69110 44641,63358</v>
      </c>
      <c r="G5553" s="6" t="str">
        <f t="shared" si="604"/>
        <v>44641,6335763889 69110</v>
      </c>
      <c r="H5553" s="6" t="str">
        <f t="shared" si="605"/>
        <v>Dans 69110</v>
      </c>
      <c r="I5553" s="6" t="str">
        <f t="shared" si="608"/>
        <v>Dans 69110</v>
      </c>
      <c r="J5553" s="5" t="str">
        <f t="shared" si="606"/>
        <v/>
      </c>
      <c r="K5553" s="6">
        <v>44</v>
      </c>
      <c r="L5553" s="7">
        <v>1.1574074074074073E-4</v>
      </c>
      <c r="M5553">
        <v>-6.9999999999999999E-4</v>
      </c>
      <c r="N5553" s="9" t="str">
        <f t="shared" si="607"/>
        <v>passage possible</v>
      </c>
      <c r="O5553" s="6" t="str">
        <f>IFERROR(VLOOKUP(F5553,TCD!$A$4:$C$362,3,FALSE),"Commune de ramassage")</f>
        <v>Commune de ramassage</v>
      </c>
      <c r="P5553">
        <v>1140</v>
      </c>
    </row>
    <row r="5554" spans="1:16" x14ac:dyDescent="0.3">
      <c r="A5554">
        <f t="shared" si="602"/>
        <v>5553</v>
      </c>
      <c r="B5554" t="s">
        <v>30</v>
      </c>
      <c r="C5554" s="8">
        <v>44641.633692129632</v>
      </c>
      <c r="D5554" s="7">
        <f>C5554</f>
        <v>44641.633692129632</v>
      </c>
      <c r="E5554" s="6" t="s">
        <v>35</v>
      </c>
      <c r="F5554" s="6" t="str">
        <f t="shared" si="603"/>
        <v>69110 44641,63369</v>
      </c>
      <c r="G5554" s="6" t="str">
        <f t="shared" si="604"/>
        <v>44641,6336921296 69110</v>
      </c>
      <c r="H5554" s="6" t="str">
        <f t="shared" si="605"/>
        <v>Dans 69110</v>
      </c>
      <c r="I5554" s="6" t="str">
        <f t="shared" si="608"/>
        <v>Dans 69110</v>
      </c>
      <c r="J5554" s="5" t="str">
        <f t="shared" si="606"/>
        <v/>
      </c>
      <c r="K5554" s="6">
        <v>41</v>
      </c>
      <c r="L5554" s="7">
        <v>6.134259259259259E-4</v>
      </c>
      <c r="M5554">
        <v>-2.875E-3</v>
      </c>
      <c r="N5554" s="9" t="str">
        <f t="shared" si="607"/>
        <v>passage possible</v>
      </c>
      <c r="O5554" s="6" t="str">
        <f>IFERROR(VLOOKUP(F5554,TCD!$A$4:$C$362,3,FALSE),"Commune de ramassage")</f>
        <v>Commune de ramassage</v>
      </c>
      <c r="P5554">
        <v>1141</v>
      </c>
    </row>
    <row r="5555" spans="1:16" x14ac:dyDescent="0.3">
      <c r="A5555">
        <f t="shared" si="602"/>
        <v>5554</v>
      </c>
      <c r="B5555" t="s">
        <v>30</v>
      </c>
      <c r="C5555" s="8">
        <v>44641.634305555555</v>
      </c>
      <c r="D5555" s="7">
        <f>C5555</f>
        <v>44641.634305555555</v>
      </c>
      <c r="E5555" s="6" t="s">
        <v>35</v>
      </c>
      <c r="F5555" s="6" t="str">
        <f t="shared" si="603"/>
        <v>69110 44641,63431</v>
      </c>
      <c r="G5555" s="6" t="str">
        <f t="shared" si="604"/>
        <v>44641,6343055556 69110</v>
      </c>
      <c r="H5555" s="6" t="str">
        <f t="shared" si="605"/>
        <v>Dans 69110</v>
      </c>
      <c r="I5555" s="6" t="str">
        <f t="shared" si="608"/>
        <v>Dans 69110</v>
      </c>
      <c r="J5555" s="5" t="str">
        <f t="shared" si="606"/>
        <v/>
      </c>
      <c r="K5555" s="6">
        <v>46</v>
      </c>
      <c r="L5555" s="7">
        <v>4.6296296296296294E-5</v>
      </c>
      <c r="M5555">
        <v>6.3599999999999996E-4</v>
      </c>
      <c r="N5555" s="9" t="str">
        <f t="shared" si="607"/>
        <v>passage possible</v>
      </c>
      <c r="O5555" s="6" t="str">
        <f>IFERROR(VLOOKUP(F5555,TCD!$A$4:$C$362,3,FALSE),"Commune de ramassage")</f>
        <v>Commune de ramassage</v>
      </c>
      <c r="P5555">
        <v>1142</v>
      </c>
    </row>
    <row r="5556" spans="1:16" x14ac:dyDescent="0.3">
      <c r="A5556">
        <f t="shared" si="602"/>
        <v>5555</v>
      </c>
      <c r="B5556" t="s">
        <v>30</v>
      </c>
      <c r="C5556" s="8">
        <v>44641.634351851855</v>
      </c>
      <c r="D5556" s="7">
        <f>C5556</f>
        <v>44641.634351851855</v>
      </c>
      <c r="E5556" s="6" t="s">
        <v>35</v>
      </c>
      <c r="F5556" s="6" t="str">
        <f t="shared" si="603"/>
        <v>69110 44641,63435</v>
      </c>
      <c r="G5556" s="6" t="str">
        <f t="shared" si="604"/>
        <v>44641,6343518519 69110</v>
      </c>
      <c r="H5556" s="6" t="str">
        <f t="shared" si="605"/>
        <v>Dans 69110</v>
      </c>
      <c r="I5556" s="6" t="str">
        <f t="shared" si="608"/>
        <v>Dans 69110</v>
      </c>
      <c r="J5556" s="5" t="str">
        <f t="shared" si="606"/>
        <v/>
      </c>
      <c r="K5556" s="6">
        <v>45</v>
      </c>
      <c r="L5556" s="7">
        <v>2.3148148148148146E-4</v>
      </c>
      <c r="M5556">
        <v>-4.6799999999999999E-4</v>
      </c>
      <c r="N5556" s="9" t="str">
        <f t="shared" si="607"/>
        <v>passage possible</v>
      </c>
      <c r="O5556" s="6" t="str">
        <f>IFERROR(VLOOKUP(F5556,TCD!$A$4:$C$362,3,FALSE),"Commune de ramassage")</f>
        <v>Commune de ramassage</v>
      </c>
      <c r="P5556">
        <v>1143</v>
      </c>
    </row>
    <row r="5557" spans="1:16" x14ac:dyDescent="0.3">
      <c r="A5557">
        <f t="shared" si="602"/>
        <v>5556</v>
      </c>
      <c r="B5557" t="s">
        <v>30</v>
      </c>
      <c r="C5557" s="8">
        <v>44641.634583333333</v>
      </c>
      <c r="D5557" s="7">
        <f>C5557</f>
        <v>44641.634583333333</v>
      </c>
      <c r="E5557" s="6" t="s">
        <v>35</v>
      </c>
      <c r="F5557" s="6" t="str">
        <f t="shared" si="603"/>
        <v>69110 44641,63458</v>
      </c>
      <c r="G5557" s="6" t="str">
        <f t="shared" si="604"/>
        <v>44641,6345833333 69110</v>
      </c>
      <c r="H5557" s="6" t="str">
        <f t="shared" si="605"/>
        <v>Dans 69110</v>
      </c>
      <c r="I5557" s="6" t="str">
        <f t="shared" si="608"/>
        <v>Dans 69110</v>
      </c>
      <c r="J5557" s="5" t="str">
        <f t="shared" si="606"/>
        <v/>
      </c>
      <c r="K5557" s="6">
        <v>53</v>
      </c>
      <c r="L5557" s="7">
        <v>1.3888888888888889E-4</v>
      </c>
      <c r="M5557">
        <v>-1.8000000000000001E-4</v>
      </c>
      <c r="N5557" s="9" t="str">
        <f t="shared" si="607"/>
        <v>passage possible</v>
      </c>
      <c r="O5557" s="6" t="str">
        <f>IFERROR(VLOOKUP(F5557,TCD!$A$4:$C$362,3,FALSE),"Commune de ramassage")</f>
        <v>Commune de ramassage</v>
      </c>
      <c r="P5557">
        <v>1144</v>
      </c>
    </row>
    <row r="5558" spans="1:16" x14ac:dyDescent="0.3">
      <c r="A5558">
        <f t="shared" si="602"/>
        <v>5557</v>
      </c>
      <c r="B5558" t="s">
        <v>30</v>
      </c>
      <c r="C5558" s="8">
        <v>44641.634722222225</v>
      </c>
      <c r="D5558" s="7">
        <f>C5558</f>
        <v>44641.634722222225</v>
      </c>
      <c r="E5558" s="6" t="s">
        <v>35</v>
      </c>
      <c r="F5558" s="6" t="str">
        <f t="shared" si="603"/>
        <v>69110 44641,63472</v>
      </c>
      <c r="G5558" s="6" t="str">
        <f t="shared" si="604"/>
        <v>44641,6347222222 69110</v>
      </c>
      <c r="H5558" s="6" t="str">
        <f t="shared" si="605"/>
        <v>sortie 69110</v>
      </c>
      <c r="I5558" s="6" t="str">
        <f t="shared" si="608"/>
        <v>Dans 69110</v>
      </c>
      <c r="J5558" s="5" t="str">
        <f t="shared" si="606"/>
        <v>sortie 69110</v>
      </c>
      <c r="K5558" s="6">
        <v>49</v>
      </c>
      <c r="L5558" s="7">
        <v>3.7037037037037035E-4</v>
      </c>
      <c r="M5558">
        <v>-2.7799999999999998E-4</v>
      </c>
      <c r="N5558" s="9" t="str">
        <f t="shared" si="607"/>
        <v>passage possible</v>
      </c>
      <c r="O5558" s="6" t="str">
        <f>IFERROR(VLOOKUP(F5558,TCD!$A$4:$C$362,3,FALSE),"Commune de ramassage")</f>
        <v>Commune de ramassage</v>
      </c>
      <c r="P5558">
        <v>1145</v>
      </c>
    </row>
    <row r="5559" spans="1:16" x14ac:dyDescent="0.3">
      <c r="A5559">
        <f t="shared" si="602"/>
        <v>5558</v>
      </c>
      <c r="B5559" t="s">
        <v>30</v>
      </c>
      <c r="C5559" s="8">
        <v>44641.635092592594</v>
      </c>
      <c r="D5559" s="7">
        <f>C5559</f>
        <v>44641.635092592594</v>
      </c>
      <c r="E5559" s="6" t="s">
        <v>38</v>
      </c>
      <c r="F5559" s="6" t="str">
        <f t="shared" si="603"/>
        <v>69062 44641,63509</v>
      </c>
      <c r="G5559" s="6" t="str">
        <f t="shared" si="604"/>
        <v>44641,6350925926 69062</v>
      </c>
      <c r="H5559" s="6" t="str">
        <f t="shared" si="605"/>
        <v>Dans 69062</v>
      </c>
      <c r="I5559" s="6" t="str">
        <f t="shared" si="608"/>
        <v>Entree 69062</v>
      </c>
      <c r="J5559" s="5" t="str">
        <f t="shared" si="606"/>
        <v>Entree 69062</v>
      </c>
      <c r="K5559" s="6">
        <v>52</v>
      </c>
      <c r="L5559" s="7">
        <v>5.7870370370370366E-5</v>
      </c>
      <c r="M5559">
        <v>1.32E-3</v>
      </c>
      <c r="N5559" s="9" t="str">
        <f t="shared" si="607"/>
        <v>passage possible</v>
      </c>
      <c r="O5559" s="6" t="str">
        <f>IFERROR(VLOOKUP(F5559,TCD!$A$4:$C$362,3,FALSE),"Commune de ramassage")</f>
        <v>Commune de ramassage</v>
      </c>
      <c r="P5559">
        <v>1146</v>
      </c>
    </row>
    <row r="5560" spans="1:16" x14ac:dyDescent="0.3">
      <c r="A5560">
        <f t="shared" si="602"/>
        <v>5559</v>
      </c>
      <c r="B5560" t="s">
        <v>30</v>
      </c>
      <c r="C5560" s="8">
        <v>44641.635150462964</v>
      </c>
      <c r="D5560" s="7">
        <f>C5560</f>
        <v>44641.635150462964</v>
      </c>
      <c r="E5560" s="6" t="s">
        <v>38</v>
      </c>
      <c r="F5560" s="6" t="str">
        <f t="shared" si="603"/>
        <v>69062 44641,63515</v>
      </c>
      <c r="G5560" s="6" t="str">
        <f t="shared" si="604"/>
        <v>44641,635150463 69062</v>
      </c>
      <c r="H5560" s="6" t="str">
        <f t="shared" si="605"/>
        <v>Dans 69062</v>
      </c>
      <c r="I5560" s="6" t="str">
        <f t="shared" si="608"/>
        <v>Dans 69062</v>
      </c>
      <c r="J5560" s="5" t="str">
        <f t="shared" si="606"/>
        <v/>
      </c>
      <c r="K5560" s="6">
        <v>47</v>
      </c>
      <c r="L5560" s="7">
        <v>1.1574074074074073E-5</v>
      </c>
      <c r="M5560">
        <v>-1.9699999999999999E-4</v>
      </c>
      <c r="N5560" s="9" t="str">
        <f t="shared" si="607"/>
        <v>passage possible</v>
      </c>
      <c r="O5560" s="6" t="str">
        <f>IFERROR(VLOOKUP(F5560,TCD!$A$4:$C$362,3,FALSE),"Commune de ramassage")</f>
        <v>Commune de ramassage</v>
      </c>
      <c r="P5560">
        <v>1147</v>
      </c>
    </row>
    <row r="5561" spans="1:16" x14ac:dyDescent="0.3">
      <c r="A5561">
        <f t="shared" si="602"/>
        <v>5560</v>
      </c>
      <c r="B5561" t="s">
        <v>30</v>
      </c>
      <c r="C5561" s="8">
        <v>44641.635162037041</v>
      </c>
      <c r="D5561" s="7">
        <f>C5561</f>
        <v>44641.635162037041</v>
      </c>
      <c r="E5561" s="6" t="s">
        <v>38</v>
      </c>
      <c r="F5561" s="6" t="str">
        <f t="shared" si="603"/>
        <v>69062 44641,63516</v>
      </c>
      <c r="G5561" s="6" t="str">
        <f t="shared" si="604"/>
        <v>44641,635162037 69062</v>
      </c>
      <c r="H5561" s="6" t="str">
        <f t="shared" si="605"/>
        <v>Dans 69062</v>
      </c>
      <c r="I5561" s="6" t="str">
        <f t="shared" si="608"/>
        <v>Dans 69062</v>
      </c>
      <c r="J5561" s="5" t="str">
        <f t="shared" si="606"/>
        <v/>
      </c>
      <c r="K5561" s="6">
        <v>47</v>
      </c>
      <c r="L5561" s="7">
        <v>1.273148148148148E-4</v>
      </c>
      <c r="M5561">
        <v>-2.7500000000000002E-4</v>
      </c>
      <c r="N5561" s="9" t="str">
        <f t="shared" si="607"/>
        <v>passage possible</v>
      </c>
      <c r="O5561" s="6" t="str">
        <f>IFERROR(VLOOKUP(F5561,TCD!$A$4:$C$362,3,FALSE),"Commune de ramassage")</f>
        <v>Commune de ramassage</v>
      </c>
      <c r="P5561">
        <v>1148</v>
      </c>
    </row>
    <row r="5562" spans="1:16" x14ac:dyDescent="0.3">
      <c r="A5562">
        <f t="shared" si="602"/>
        <v>5561</v>
      </c>
      <c r="B5562" t="s">
        <v>30</v>
      </c>
      <c r="C5562" s="8">
        <v>44641.635289351849</v>
      </c>
      <c r="D5562" s="7">
        <f>C5562</f>
        <v>44641.635289351849</v>
      </c>
      <c r="E5562" s="6" t="s">
        <v>38</v>
      </c>
      <c r="F5562" s="6" t="str">
        <f t="shared" si="603"/>
        <v>69062 44641,63529</v>
      </c>
      <c r="G5562" s="6" t="str">
        <f t="shared" si="604"/>
        <v>44641,6352893518 69062</v>
      </c>
      <c r="H5562" s="6" t="str">
        <f t="shared" si="605"/>
        <v>Dans 69062</v>
      </c>
      <c r="I5562" s="6" t="str">
        <f t="shared" si="608"/>
        <v>Dans 69062</v>
      </c>
      <c r="J5562" s="5" t="str">
        <f t="shared" si="606"/>
        <v/>
      </c>
      <c r="K5562" s="6">
        <v>57</v>
      </c>
      <c r="L5562" s="7">
        <v>5.6712962962962956E-4</v>
      </c>
      <c r="M5562">
        <v>2.2920000000000002E-3</v>
      </c>
      <c r="N5562" s="9" t="str">
        <f t="shared" si="607"/>
        <v>passage possible</v>
      </c>
      <c r="O5562" s="6" t="str">
        <f>IFERROR(VLOOKUP(F5562,TCD!$A$4:$C$362,3,FALSE),"Commune de ramassage")</f>
        <v>Commune de ramassage</v>
      </c>
      <c r="P5562">
        <v>1149</v>
      </c>
    </row>
    <row r="5563" spans="1:16" x14ac:dyDescent="0.3">
      <c r="A5563">
        <f t="shared" si="602"/>
        <v>5562</v>
      </c>
      <c r="B5563" t="s">
        <v>30</v>
      </c>
      <c r="C5563" s="8">
        <v>44641.63585648148</v>
      </c>
      <c r="D5563" s="7">
        <f>C5563</f>
        <v>44641.63585648148</v>
      </c>
      <c r="E5563" s="6" t="s">
        <v>38</v>
      </c>
      <c r="F5563" s="6" t="str">
        <f t="shared" si="603"/>
        <v>69062 44641,63586</v>
      </c>
      <c r="G5563" s="6" t="str">
        <f t="shared" si="604"/>
        <v>44641,6358564815 69062</v>
      </c>
      <c r="H5563" s="6" t="str">
        <f t="shared" si="605"/>
        <v>sortie 69062</v>
      </c>
      <c r="I5563" s="6" t="str">
        <f t="shared" si="608"/>
        <v>Dans 69062</v>
      </c>
      <c r="J5563" s="5" t="str">
        <f t="shared" si="606"/>
        <v>sortie 69062</v>
      </c>
      <c r="K5563" s="6">
        <v>50</v>
      </c>
      <c r="L5563" s="7">
        <v>4.6296296296296293E-4</v>
      </c>
      <c r="M5563">
        <v>3.9750000000000002E-3</v>
      </c>
      <c r="N5563" s="9" t="str">
        <f t="shared" si="607"/>
        <v>passage possible</v>
      </c>
      <c r="O5563" s="6" t="str">
        <f>IFERROR(VLOOKUP(F5563,TCD!$A$4:$C$362,3,FALSE),"Commune de ramassage")</f>
        <v>Commune de ramassage</v>
      </c>
      <c r="P5563">
        <v>1150</v>
      </c>
    </row>
    <row r="5564" spans="1:16" x14ac:dyDescent="0.3">
      <c r="A5564">
        <f t="shared" si="602"/>
        <v>5563</v>
      </c>
      <c r="B5564" t="s">
        <v>30</v>
      </c>
      <c r="C5564" s="8">
        <v>44641.636319444442</v>
      </c>
      <c r="D5564" s="7">
        <f>C5564</f>
        <v>44641.636319444442</v>
      </c>
      <c r="E5564" s="6" t="s">
        <v>34</v>
      </c>
      <c r="F5564" s="6" t="str">
        <f t="shared" si="603"/>
        <v>69238 44641,63632</v>
      </c>
      <c r="G5564" s="6" t="str">
        <f t="shared" si="604"/>
        <v>44641,6363194444 69238</v>
      </c>
      <c r="H5564" s="6" t="str">
        <f t="shared" si="605"/>
        <v>Dans 69238</v>
      </c>
      <c r="I5564" s="6" t="str">
        <f t="shared" si="608"/>
        <v>Entree 69238</v>
      </c>
      <c r="J5564" s="5" t="str">
        <f t="shared" si="606"/>
        <v>Entree 69238</v>
      </c>
      <c r="K5564" s="6">
        <v>45</v>
      </c>
      <c r="L5564" s="7">
        <v>5.7870370370370366E-5</v>
      </c>
      <c r="M5564">
        <v>-1.07E-4</v>
      </c>
      <c r="N5564" s="9" t="str">
        <f t="shared" si="607"/>
        <v>passage possible</v>
      </c>
      <c r="O5564" s="6" t="str">
        <f>IFERROR(VLOOKUP(F5564,TCD!$A$4:$C$362,3,FALSE),"Commune de ramassage")</f>
        <v>Commune de ramassage</v>
      </c>
      <c r="P5564">
        <v>1151</v>
      </c>
    </row>
    <row r="5565" spans="1:16" x14ac:dyDescent="0.3">
      <c r="A5565">
        <f t="shared" si="602"/>
        <v>5564</v>
      </c>
      <c r="B5565" t="s">
        <v>30</v>
      </c>
      <c r="C5565" s="8">
        <v>44641.636377314811</v>
      </c>
      <c r="D5565" s="7">
        <f>C5565</f>
        <v>44641.636377314811</v>
      </c>
      <c r="E5565" s="6" t="s">
        <v>34</v>
      </c>
      <c r="F5565" s="6" t="str">
        <f t="shared" si="603"/>
        <v>69238 44641,63638</v>
      </c>
      <c r="G5565" s="6" t="str">
        <f t="shared" si="604"/>
        <v>44641,6363773148 69238</v>
      </c>
      <c r="H5565" s="6" t="str">
        <f t="shared" si="605"/>
        <v>Dans 69238</v>
      </c>
      <c r="I5565" s="6" t="str">
        <f t="shared" si="608"/>
        <v>Dans 69238</v>
      </c>
      <c r="J5565" s="5" t="str">
        <f t="shared" si="606"/>
        <v/>
      </c>
      <c r="K5565" s="6">
        <v>45</v>
      </c>
      <c r="L5565" s="7">
        <v>1.3888888888888889E-4</v>
      </c>
      <c r="M5565">
        <v>-3.6200000000000002E-4</v>
      </c>
      <c r="N5565" s="9" t="str">
        <f t="shared" si="607"/>
        <v>passage possible</v>
      </c>
      <c r="O5565" s="6" t="str">
        <f>IFERROR(VLOOKUP(F5565,TCD!$A$4:$C$362,3,FALSE),"Commune de ramassage")</f>
        <v>Commune de ramassage</v>
      </c>
      <c r="P5565">
        <v>1152</v>
      </c>
    </row>
    <row r="5566" spans="1:16" x14ac:dyDescent="0.3">
      <c r="A5566">
        <f t="shared" si="602"/>
        <v>5565</v>
      </c>
      <c r="B5566" t="s">
        <v>30</v>
      </c>
      <c r="C5566" s="8">
        <v>44641.636516203704</v>
      </c>
      <c r="D5566" s="7">
        <f>C5566</f>
        <v>44641.636516203704</v>
      </c>
      <c r="E5566" s="6" t="s">
        <v>34</v>
      </c>
      <c r="F5566" s="6" t="str">
        <f t="shared" si="603"/>
        <v>69238 44641,63652</v>
      </c>
      <c r="G5566" s="6" t="str">
        <f t="shared" si="604"/>
        <v>44641,6365162037 69238</v>
      </c>
      <c r="H5566" s="6" t="str">
        <f t="shared" si="605"/>
        <v>Dans 69238</v>
      </c>
      <c r="I5566" s="6" t="str">
        <f t="shared" si="608"/>
        <v>Dans 69238</v>
      </c>
      <c r="J5566" s="5" t="str">
        <f t="shared" si="606"/>
        <v/>
      </c>
      <c r="K5566" s="6">
        <v>41</v>
      </c>
      <c r="L5566" s="7">
        <v>2.5462962962962961E-4</v>
      </c>
      <c r="M5566">
        <v>3.5399999999999999E-4</v>
      </c>
      <c r="N5566" s="9" t="str">
        <f t="shared" si="607"/>
        <v>passage possible</v>
      </c>
      <c r="O5566" s="6" t="str">
        <f>IFERROR(VLOOKUP(F5566,TCD!$A$4:$C$362,3,FALSE),"Commune de ramassage")</f>
        <v>Commune de ramassage</v>
      </c>
      <c r="P5566">
        <v>1153</v>
      </c>
    </row>
    <row r="5567" spans="1:16" x14ac:dyDescent="0.3">
      <c r="A5567">
        <f t="shared" si="602"/>
        <v>5566</v>
      </c>
      <c r="B5567" t="s">
        <v>30</v>
      </c>
      <c r="C5567" s="8">
        <v>44641.636770833335</v>
      </c>
      <c r="D5567" s="7">
        <f>C5567</f>
        <v>44641.636770833335</v>
      </c>
      <c r="E5567" s="6" t="s">
        <v>34</v>
      </c>
      <c r="F5567" s="6" t="str">
        <f t="shared" si="603"/>
        <v>69238 44641,63677</v>
      </c>
      <c r="G5567" s="6" t="str">
        <f t="shared" si="604"/>
        <v>44641,6367708333 69238</v>
      </c>
      <c r="H5567" s="6" t="str">
        <f t="shared" si="605"/>
        <v>Dans 69238</v>
      </c>
      <c r="I5567" s="6" t="str">
        <f t="shared" si="608"/>
        <v>Dans 69238</v>
      </c>
      <c r="J5567" s="5" t="str">
        <f t="shared" si="606"/>
        <v/>
      </c>
      <c r="K5567" s="6">
        <v>29</v>
      </c>
      <c r="L5567" s="7">
        <v>3.4722222222222222E-5</v>
      </c>
      <c r="M5567">
        <v>-1.37E-4</v>
      </c>
      <c r="N5567" s="9" t="str">
        <f t="shared" si="607"/>
        <v>passage possible</v>
      </c>
      <c r="O5567" s="6" t="str">
        <f>IFERROR(VLOOKUP(F5567,TCD!$A$4:$C$362,3,FALSE),"Commune de ramassage")</f>
        <v>Commune de ramassage</v>
      </c>
      <c r="P5567">
        <v>1154</v>
      </c>
    </row>
    <row r="5568" spans="1:16" x14ac:dyDescent="0.3">
      <c r="A5568">
        <f t="shared" si="602"/>
        <v>5567</v>
      </c>
      <c r="B5568" t="s">
        <v>30</v>
      </c>
      <c r="C5568" s="8">
        <v>44641.636805555558</v>
      </c>
      <c r="D5568" s="7">
        <f>C5568</f>
        <v>44641.636805555558</v>
      </c>
      <c r="E5568" s="6" t="s">
        <v>34</v>
      </c>
      <c r="F5568" s="6" t="str">
        <f t="shared" si="603"/>
        <v>69238 44641,63681</v>
      </c>
      <c r="G5568" s="6" t="str">
        <f t="shared" si="604"/>
        <v>44641,6368055556 69238</v>
      </c>
      <c r="H5568" s="6" t="str">
        <f t="shared" si="605"/>
        <v>Dans 69238</v>
      </c>
      <c r="I5568" s="6" t="str">
        <f t="shared" si="608"/>
        <v>Dans 69238</v>
      </c>
      <c r="J5568" s="5" t="str">
        <f t="shared" si="606"/>
        <v/>
      </c>
      <c r="K5568" s="6">
        <v>31</v>
      </c>
      <c r="L5568" s="7">
        <v>1.5046296296296297E-4</v>
      </c>
      <c r="M5568">
        <v>-4.4299999999999998E-4</v>
      </c>
      <c r="N5568" s="9" t="str">
        <f t="shared" si="607"/>
        <v>passage possible</v>
      </c>
      <c r="O5568" s="6" t="str">
        <f>IFERROR(VLOOKUP(F5568,TCD!$A$4:$C$362,3,FALSE),"Commune de ramassage")</f>
        <v>Commune de ramassage</v>
      </c>
      <c r="P5568">
        <v>1155</v>
      </c>
    </row>
    <row r="5569" spans="1:16" x14ac:dyDescent="0.3">
      <c r="A5569">
        <f t="shared" si="602"/>
        <v>5568</v>
      </c>
      <c r="B5569" t="s">
        <v>30</v>
      </c>
      <c r="C5569" s="8">
        <v>44641.636956018519</v>
      </c>
      <c r="D5569" s="7">
        <f>C5569</f>
        <v>44641.636956018519</v>
      </c>
      <c r="E5569" s="6" t="s">
        <v>34</v>
      </c>
      <c r="F5569" s="6" t="str">
        <f t="shared" si="603"/>
        <v>69238 44641,63696</v>
      </c>
      <c r="G5569" s="6" t="str">
        <f t="shared" si="604"/>
        <v>44641,6369560185 69238</v>
      </c>
      <c r="H5569" s="6" t="str">
        <f t="shared" si="605"/>
        <v>Dans 69238</v>
      </c>
      <c r="I5569" s="6" t="str">
        <f t="shared" si="608"/>
        <v>Dans 69238</v>
      </c>
      <c r="J5569" s="5" t="str">
        <f t="shared" si="606"/>
        <v/>
      </c>
      <c r="K5569" s="6">
        <v>18</v>
      </c>
      <c r="L5569" s="7">
        <v>6.9444444444444444E-5</v>
      </c>
      <c r="M5569">
        <v>1.1E-5</v>
      </c>
      <c r="N5569" s="9" t="str">
        <f t="shared" si="607"/>
        <v>passage possible</v>
      </c>
      <c r="O5569" s="6" t="str">
        <f>IFERROR(VLOOKUP(F5569,TCD!$A$4:$C$362,3,FALSE),"Commune de ramassage")</f>
        <v>Commune de ramassage</v>
      </c>
      <c r="P5569">
        <v>1156</v>
      </c>
    </row>
    <row r="5570" spans="1:16" x14ac:dyDescent="0.3">
      <c r="A5570">
        <f t="shared" si="602"/>
        <v>5569</v>
      </c>
      <c r="B5570" t="s">
        <v>30</v>
      </c>
      <c r="C5570" s="8">
        <v>44641.637025462966</v>
      </c>
      <c r="D5570" s="7">
        <f>C5570</f>
        <v>44641.637025462966</v>
      </c>
      <c r="E5570" s="6" t="s">
        <v>34</v>
      </c>
      <c r="F5570" s="6" t="str">
        <f t="shared" si="603"/>
        <v>69238 44641,63703</v>
      </c>
      <c r="G5570" s="6" t="str">
        <f t="shared" si="604"/>
        <v>44641,637025463 69238</v>
      </c>
      <c r="H5570" s="6" t="str">
        <f t="shared" si="605"/>
        <v>Dans 69238</v>
      </c>
      <c r="I5570" s="6" t="str">
        <f t="shared" si="608"/>
        <v>Dans 69238</v>
      </c>
      <c r="J5570" s="5" t="str">
        <f t="shared" si="606"/>
        <v/>
      </c>
      <c r="K5570" s="6">
        <v>28</v>
      </c>
      <c r="L5570" s="7">
        <v>7.6388888888888893E-4</v>
      </c>
      <c r="M5570">
        <v>1.224E-3</v>
      </c>
      <c r="N5570" s="9" t="str">
        <f t="shared" si="607"/>
        <v>passage possible</v>
      </c>
      <c r="O5570" s="6" t="str">
        <f>IFERROR(VLOOKUP(F5570,TCD!$A$4:$C$362,3,FALSE),"Commune de ramassage")</f>
        <v>Commune de ramassage</v>
      </c>
      <c r="P5570">
        <v>1157</v>
      </c>
    </row>
    <row r="5571" spans="1:16" x14ac:dyDescent="0.3">
      <c r="A5571">
        <f t="shared" ref="A5571:A5634" si="609">A5570+1</f>
        <v>5570</v>
      </c>
      <c r="B5571" t="s">
        <v>30</v>
      </c>
      <c r="C5571" s="8">
        <v>44641.637789351851</v>
      </c>
      <c r="D5571" s="7">
        <f>C5571</f>
        <v>44641.637789351851</v>
      </c>
      <c r="E5571" s="6" t="s">
        <v>34</v>
      </c>
      <c r="F5571" s="6" t="str">
        <f t="shared" ref="F5571:F5634" si="610">E5571&amp;" "&amp;ROUND(D5571,5)</f>
        <v>69238 44641,63779</v>
      </c>
      <c r="G5571" s="6" t="str">
        <f t="shared" ref="G5571:G5634" si="611">D5571&amp;" "&amp;E5571</f>
        <v>44641,6377893519 69238</v>
      </c>
      <c r="H5571" s="6" t="str">
        <f t="shared" ref="H5571:H5634" si="612">IF(E5571=E5572,"Dans"&amp;" "&amp;E5571,"sortie"&amp;" "&amp;E5571)</f>
        <v>Dans 69238</v>
      </c>
      <c r="I5571" s="6" t="str">
        <f t="shared" si="608"/>
        <v>Dans 69238</v>
      </c>
      <c r="J5571" s="5" t="str">
        <f t="shared" ref="J5571:J5634" si="613">IF(IFERROR(SEARCH("sortie",H5571),0)=1,H5571,IF(IFERROR(SEARCH("Entree",I5571),0)=1,I5571,""))</f>
        <v/>
      </c>
      <c r="K5571" s="6">
        <v>14</v>
      </c>
      <c r="L5571" s="7">
        <v>2.3148148148148147E-5</v>
      </c>
      <c r="M5571">
        <v>6.3E-5</v>
      </c>
      <c r="N5571" s="9" t="str">
        <f t="shared" ref="N5571:N5634" si="614">IF(K5571&lt;10,"ramassage possible","passage possible")</f>
        <v>passage possible</v>
      </c>
      <c r="O5571" s="6" t="str">
        <f>IFERROR(VLOOKUP(F5571,TCD!$A$4:$C$362,3,FALSE),"Commune de ramassage")</f>
        <v>Commune de ramassage</v>
      </c>
      <c r="P5571">
        <v>1158</v>
      </c>
    </row>
    <row r="5572" spans="1:16" x14ac:dyDescent="0.3">
      <c r="A5572">
        <f t="shared" si="609"/>
        <v>5571</v>
      </c>
      <c r="B5572" t="s">
        <v>30</v>
      </c>
      <c r="C5572" s="8">
        <v>44641.637812499997</v>
      </c>
      <c r="D5572" s="7">
        <f>C5572</f>
        <v>44641.637812499997</v>
      </c>
      <c r="E5572" s="6" t="s">
        <v>34</v>
      </c>
      <c r="F5572" s="6" t="str">
        <f t="shared" si="610"/>
        <v>69238 44641,63781</v>
      </c>
      <c r="G5572" s="6" t="str">
        <f t="shared" si="611"/>
        <v>44641,6378125 69238</v>
      </c>
      <c r="H5572" s="6" t="str">
        <f t="shared" si="612"/>
        <v>Dans 69238</v>
      </c>
      <c r="I5572" s="6" t="str">
        <f t="shared" si="608"/>
        <v>Dans 69238</v>
      </c>
      <c r="J5572" s="5" t="str">
        <f t="shared" si="613"/>
        <v/>
      </c>
      <c r="K5572" s="6">
        <v>12</v>
      </c>
      <c r="L5572" s="7">
        <v>3.4722222222222222E-5</v>
      </c>
      <c r="M5572">
        <v>6.9999999999999999E-6</v>
      </c>
      <c r="N5572" s="9" t="str">
        <f t="shared" si="614"/>
        <v>passage possible</v>
      </c>
      <c r="O5572" s="6" t="str">
        <f>IFERROR(VLOOKUP(F5572,TCD!$A$4:$C$362,3,FALSE),"Commune de ramassage")</f>
        <v>Commune de ramassage</v>
      </c>
      <c r="P5572">
        <v>1159</v>
      </c>
    </row>
    <row r="5573" spans="1:16" x14ac:dyDescent="0.3">
      <c r="A5573">
        <f t="shared" si="609"/>
        <v>5572</v>
      </c>
      <c r="B5573" t="s">
        <v>30</v>
      </c>
      <c r="C5573" s="8">
        <v>44641.63784722222</v>
      </c>
      <c r="D5573" s="7">
        <f>C5573</f>
        <v>44641.63784722222</v>
      </c>
      <c r="E5573" s="6" t="s">
        <v>34</v>
      </c>
      <c r="F5573" s="6" t="str">
        <f t="shared" si="610"/>
        <v>69238 44641,63785</v>
      </c>
      <c r="G5573" s="6" t="str">
        <f t="shared" si="611"/>
        <v>44641,6378472222 69238</v>
      </c>
      <c r="H5573" s="6" t="str">
        <f t="shared" si="612"/>
        <v>Dans 69238</v>
      </c>
      <c r="I5573" s="6" t="str">
        <f t="shared" ref="I5573:I5636" si="615">IF(E5573&lt;&gt;E5572,"Entree"&amp;" "&amp;E5573,"Dans"&amp;" "&amp;E5572)</f>
        <v>Dans 69238</v>
      </c>
      <c r="J5573" s="5" t="str">
        <f t="shared" si="613"/>
        <v/>
      </c>
      <c r="K5573" s="6">
        <v>15</v>
      </c>
      <c r="L5573" s="7">
        <v>3.0092592592592595E-4</v>
      </c>
      <c r="M5573">
        <v>5.0000000000000004E-6</v>
      </c>
      <c r="N5573" s="9" t="str">
        <f t="shared" si="614"/>
        <v>passage possible</v>
      </c>
      <c r="O5573" s="6" t="str">
        <f>IFERROR(VLOOKUP(F5573,TCD!$A$4:$C$362,3,FALSE),"Commune de ramassage")</f>
        <v>Commune de ramassage</v>
      </c>
      <c r="P5573">
        <v>1160</v>
      </c>
    </row>
    <row r="5574" spans="1:16" x14ac:dyDescent="0.3">
      <c r="A5574">
        <f t="shared" si="609"/>
        <v>5573</v>
      </c>
      <c r="B5574" t="s">
        <v>30</v>
      </c>
      <c r="C5574" s="8">
        <v>44641.638148148151</v>
      </c>
      <c r="D5574" s="7">
        <f>C5574</f>
        <v>44641.638148148151</v>
      </c>
      <c r="E5574" s="6" t="s">
        <v>34</v>
      </c>
      <c r="F5574" s="6" t="str">
        <f t="shared" si="610"/>
        <v>69238 44641,63815</v>
      </c>
      <c r="G5574" s="6" t="str">
        <f t="shared" si="611"/>
        <v>44641,6381481482 69238</v>
      </c>
      <c r="H5574" s="6" t="str">
        <f t="shared" si="612"/>
        <v>Dans 69238</v>
      </c>
      <c r="I5574" s="6" t="str">
        <f t="shared" si="615"/>
        <v>Dans 69238</v>
      </c>
      <c r="J5574" s="5" t="str">
        <f t="shared" si="613"/>
        <v/>
      </c>
      <c r="K5574" s="6">
        <v>25</v>
      </c>
      <c r="L5574" s="7">
        <v>3.4722222222222222E-5</v>
      </c>
      <c r="M5574">
        <v>1.8100000000000001E-4</v>
      </c>
      <c r="N5574" s="9" t="str">
        <f t="shared" si="614"/>
        <v>passage possible</v>
      </c>
      <c r="O5574" s="6" t="str">
        <f>IFERROR(VLOOKUP(F5574,TCD!$A$4:$C$362,3,FALSE),"Commune de ramassage")</f>
        <v>Commune de ramassage</v>
      </c>
      <c r="P5574">
        <v>1161</v>
      </c>
    </row>
    <row r="5575" spans="1:16" x14ac:dyDescent="0.3">
      <c r="A5575">
        <f t="shared" si="609"/>
        <v>5574</v>
      </c>
      <c r="B5575" t="s">
        <v>30</v>
      </c>
      <c r="C5575" s="8">
        <v>44641.638182870367</v>
      </c>
      <c r="D5575" s="7">
        <f>C5575</f>
        <v>44641.638182870367</v>
      </c>
      <c r="E5575" s="6" t="s">
        <v>34</v>
      </c>
      <c r="F5575" s="6" t="str">
        <f t="shared" si="610"/>
        <v>69238 44641,63818</v>
      </c>
      <c r="G5575" s="6" t="str">
        <f t="shared" si="611"/>
        <v>44641,6381828704 69238</v>
      </c>
      <c r="H5575" s="6" t="str">
        <f t="shared" si="612"/>
        <v>Dans 69238</v>
      </c>
      <c r="I5575" s="6" t="str">
        <f t="shared" si="615"/>
        <v>Dans 69238</v>
      </c>
      <c r="J5575" s="5" t="str">
        <f t="shared" si="613"/>
        <v/>
      </c>
      <c r="K5575" s="6">
        <v>23</v>
      </c>
      <c r="L5575" s="7">
        <v>8.1018518518518516E-5</v>
      </c>
      <c r="M5575">
        <v>4.6900000000000002E-4</v>
      </c>
      <c r="N5575" s="9" t="str">
        <f t="shared" si="614"/>
        <v>passage possible</v>
      </c>
      <c r="O5575" s="6" t="str">
        <f>IFERROR(VLOOKUP(F5575,TCD!$A$4:$C$362,3,FALSE),"Commune de ramassage")</f>
        <v>Commune de ramassage</v>
      </c>
      <c r="P5575">
        <v>1162</v>
      </c>
    </row>
    <row r="5576" spans="1:16" x14ac:dyDescent="0.3">
      <c r="A5576">
        <f t="shared" si="609"/>
        <v>5575</v>
      </c>
      <c r="B5576" t="s">
        <v>30</v>
      </c>
      <c r="C5576" s="8">
        <v>44641.63826388889</v>
      </c>
      <c r="D5576" s="7">
        <f>C5576</f>
        <v>44641.63826388889</v>
      </c>
      <c r="E5576" s="6" t="s">
        <v>34</v>
      </c>
      <c r="F5576" s="6" t="str">
        <f t="shared" si="610"/>
        <v>69238 44641,63826</v>
      </c>
      <c r="G5576" s="6" t="str">
        <f t="shared" si="611"/>
        <v>44641,6382638888 69238</v>
      </c>
      <c r="H5576" s="6" t="str">
        <f t="shared" si="612"/>
        <v>Dans 69238</v>
      </c>
      <c r="I5576" s="6" t="str">
        <f t="shared" si="615"/>
        <v>Dans 69238</v>
      </c>
      <c r="J5576" s="5" t="str">
        <f t="shared" si="613"/>
        <v/>
      </c>
      <c r="K5576" s="6">
        <v>25</v>
      </c>
      <c r="L5576" s="7">
        <v>8.1018518518518516E-5</v>
      </c>
      <c r="M5576">
        <v>2.41E-4</v>
      </c>
      <c r="N5576" s="9" t="str">
        <f t="shared" si="614"/>
        <v>passage possible</v>
      </c>
      <c r="O5576" s="6" t="str">
        <f>IFERROR(VLOOKUP(F5576,TCD!$A$4:$C$362,3,FALSE),"Commune de ramassage")</f>
        <v>Commune de ramassage</v>
      </c>
      <c r="P5576">
        <v>1163</v>
      </c>
    </row>
    <row r="5577" spans="1:16" x14ac:dyDescent="0.3">
      <c r="A5577">
        <f t="shared" si="609"/>
        <v>5576</v>
      </c>
      <c r="B5577" t="s">
        <v>30</v>
      </c>
      <c r="C5577" s="8">
        <v>44641.638344907406</v>
      </c>
      <c r="D5577" s="7">
        <f>C5577</f>
        <v>44641.638344907406</v>
      </c>
      <c r="E5577" s="6" t="s">
        <v>34</v>
      </c>
      <c r="F5577" s="6" t="str">
        <f t="shared" si="610"/>
        <v>69238 44641,63834</v>
      </c>
      <c r="G5577" s="6" t="str">
        <f t="shared" si="611"/>
        <v>44641,6383449074 69238</v>
      </c>
      <c r="H5577" s="6" t="str">
        <f t="shared" si="612"/>
        <v>Dans 69238</v>
      </c>
      <c r="I5577" s="6" t="str">
        <f t="shared" si="615"/>
        <v>Dans 69238</v>
      </c>
      <c r="J5577" s="5" t="str">
        <f t="shared" si="613"/>
        <v/>
      </c>
      <c r="K5577" s="6">
        <v>14</v>
      </c>
      <c r="L5577" s="7">
        <v>3.4722222222222222E-5</v>
      </c>
      <c r="M5577">
        <v>1.35E-4</v>
      </c>
      <c r="N5577" s="9" t="str">
        <f t="shared" si="614"/>
        <v>passage possible</v>
      </c>
      <c r="O5577" s="6" t="str">
        <f>IFERROR(VLOOKUP(F5577,TCD!$A$4:$C$362,3,FALSE),"Commune de ramassage")</f>
        <v>Commune de ramassage</v>
      </c>
      <c r="P5577">
        <v>1164</v>
      </c>
    </row>
    <row r="5578" spans="1:16" x14ac:dyDescent="0.3">
      <c r="A5578">
        <f t="shared" si="609"/>
        <v>5577</v>
      </c>
      <c r="B5578" t="s">
        <v>30</v>
      </c>
      <c r="C5578" s="8">
        <v>44641.638379629629</v>
      </c>
      <c r="D5578" s="7">
        <f>C5578</f>
        <v>44641.638379629629</v>
      </c>
      <c r="E5578" s="6" t="s">
        <v>34</v>
      </c>
      <c r="F5578" s="6" t="str">
        <f t="shared" si="610"/>
        <v>69238 44641,63838</v>
      </c>
      <c r="G5578" s="6" t="str">
        <f t="shared" si="611"/>
        <v>44641,6383796296 69238</v>
      </c>
      <c r="H5578" s="6" t="str">
        <f t="shared" si="612"/>
        <v>Dans 69238</v>
      </c>
      <c r="I5578" s="6" t="str">
        <f t="shared" si="615"/>
        <v>Dans 69238</v>
      </c>
      <c r="J5578" s="5" t="str">
        <f t="shared" si="613"/>
        <v/>
      </c>
      <c r="K5578" s="6">
        <v>10</v>
      </c>
      <c r="L5578" s="7">
        <v>1.273148148148148E-4</v>
      </c>
      <c r="M5578">
        <v>3.6000000000000002E-4</v>
      </c>
      <c r="N5578" s="9" t="str">
        <f t="shared" si="614"/>
        <v>passage possible</v>
      </c>
      <c r="O5578" s="6" t="str">
        <f>IFERROR(VLOOKUP(F5578,TCD!$A$4:$C$362,3,FALSE),"Commune de ramassage")</f>
        <v>Commune de ramassage</v>
      </c>
      <c r="P5578">
        <v>1165</v>
      </c>
    </row>
    <row r="5579" spans="1:16" x14ac:dyDescent="0.3">
      <c r="A5579">
        <f t="shared" si="609"/>
        <v>5578</v>
      </c>
      <c r="B5579" t="s">
        <v>30</v>
      </c>
      <c r="C5579" s="8">
        <v>44641.638506944444</v>
      </c>
      <c r="D5579" s="7">
        <f>C5579</f>
        <v>44641.638506944444</v>
      </c>
      <c r="E5579" s="6" t="s">
        <v>34</v>
      </c>
      <c r="F5579" s="6" t="str">
        <f t="shared" si="610"/>
        <v>69238 44641,63851</v>
      </c>
      <c r="G5579" s="6" t="str">
        <f t="shared" si="611"/>
        <v>44641,6385069444 69238</v>
      </c>
      <c r="H5579" s="6" t="str">
        <f t="shared" si="612"/>
        <v>Dans 69238</v>
      </c>
      <c r="I5579" s="6" t="str">
        <f t="shared" si="615"/>
        <v>Dans 69238</v>
      </c>
      <c r="J5579" s="5" t="str">
        <f t="shared" si="613"/>
        <v/>
      </c>
      <c r="K5579" s="6">
        <v>18</v>
      </c>
      <c r="L5579" s="7">
        <v>1.0416666666666667E-4</v>
      </c>
      <c r="M5579">
        <v>6.1399999999999996E-4</v>
      </c>
      <c r="N5579" s="9" t="str">
        <f t="shared" si="614"/>
        <v>passage possible</v>
      </c>
      <c r="O5579" s="6" t="str">
        <f>IFERROR(VLOOKUP(F5579,TCD!$A$4:$C$362,3,FALSE),"Commune de ramassage")</f>
        <v>Commune de ramassage</v>
      </c>
      <c r="P5579">
        <v>1166</v>
      </c>
    </row>
    <row r="5580" spans="1:16" x14ac:dyDescent="0.3">
      <c r="A5580">
        <f t="shared" si="609"/>
        <v>5579</v>
      </c>
      <c r="B5580" t="s">
        <v>30</v>
      </c>
      <c r="C5580" s="8">
        <v>44641.638611111113</v>
      </c>
      <c r="D5580" s="7">
        <f>C5580</f>
        <v>44641.638611111113</v>
      </c>
      <c r="E5580" s="6" t="s">
        <v>34</v>
      </c>
      <c r="F5580" s="6" t="str">
        <f t="shared" si="610"/>
        <v>69238 44641,63861</v>
      </c>
      <c r="G5580" s="6" t="str">
        <f t="shared" si="611"/>
        <v>44641,6386111111 69238</v>
      </c>
      <c r="H5580" s="6" t="str">
        <f t="shared" si="612"/>
        <v>Dans 69238</v>
      </c>
      <c r="I5580" s="6" t="str">
        <f t="shared" si="615"/>
        <v>Dans 69238</v>
      </c>
      <c r="J5580" s="5" t="str">
        <f t="shared" si="613"/>
        <v/>
      </c>
      <c r="K5580" s="6">
        <v>35</v>
      </c>
      <c r="L5580" s="7">
        <v>5.7870370370370366E-5</v>
      </c>
      <c r="M5580">
        <v>-6.9999999999999999E-6</v>
      </c>
      <c r="N5580" s="9" t="str">
        <f t="shared" si="614"/>
        <v>passage possible</v>
      </c>
      <c r="O5580" s="6" t="str">
        <f>IFERROR(VLOOKUP(F5580,TCD!$A$4:$C$362,3,FALSE),"Commune de ramassage")</f>
        <v>Commune de ramassage</v>
      </c>
      <c r="P5580">
        <v>1167</v>
      </c>
    </row>
    <row r="5581" spans="1:16" x14ac:dyDescent="0.3">
      <c r="A5581">
        <f t="shared" si="609"/>
        <v>5580</v>
      </c>
      <c r="B5581" t="s">
        <v>30</v>
      </c>
      <c r="C5581" s="8">
        <v>44641.638668981483</v>
      </c>
      <c r="D5581" s="7">
        <f>C5581</f>
        <v>44641.638668981483</v>
      </c>
      <c r="E5581" s="6" t="s">
        <v>34</v>
      </c>
      <c r="F5581" s="6" t="str">
        <f t="shared" si="610"/>
        <v>69238 44641,63867</v>
      </c>
      <c r="G5581" s="6" t="str">
        <f t="shared" si="611"/>
        <v>44641,6386689815 69238</v>
      </c>
      <c r="H5581" s="6" t="str">
        <f t="shared" si="612"/>
        <v>Dans 69238</v>
      </c>
      <c r="I5581" s="6" t="str">
        <f t="shared" si="615"/>
        <v>Dans 69238</v>
      </c>
      <c r="J5581" s="5" t="str">
        <f t="shared" si="613"/>
        <v/>
      </c>
      <c r="K5581" s="6">
        <v>37</v>
      </c>
      <c r="L5581" s="7">
        <v>1.0416666666666667E-4</v>
      </c>
      <c r="M5581">
        <v>-3.8999999999999999E-4</v>
      </c>
      <c r="N5581" s="9" t="str">
        <f t="shared" si="614"/>
        <v>passage possible</v>
      </c>
      <c r="O5581" s="6" t="str">
        <f>IFERROR(VLOOKUP(F5581,TCD!$A$4:$C$362,3,FALSE),"Commune de ramassage")</f>
        <v>Commune de ramassage</v>
      </c>
      <c r="P5581">
        <v>1168</v>
      </c>
    </row>
    <row r="5582" spans="1:16" x14ac:dyDescent="0.3">
      <c r="A5582">
        <f t="shared" si="609"/>
        <v>5581</v>
      </c>
      <c r="B5582" t="s">
        <v>30</v>
      </c>
      <c r="C5582" s="8">
        <v>44641.638773148145</v>
      </c>
      <c r="D5582" s="7">
        <f>C5582</f>
        <v>44641.638773148145</v>
      </c>
      <c r="E5582" s="6" t="s">
        <v>34</v>
      </c>
      <c r="F5582" s="6" t="str">
        <f t="shared" si="610"/>
        <v>69238 44641,63877</v>
      </c>
      <c r="G5582" s="6" t="str">
        <f t="shared" si="611"/>
        <v>44641,6387731481 69238</v>
      </c>
      <c r="H5582" s="6" t="str">
        <f t="shared" si="612"/>
        <v>Dans 69238</v>
      </c>
      <c r="I5582" s="6" t="str">
        <f t="shared" si="615"/>
        <v>Dans 69238</v>
      </c>
      <c r="J5582" s="5" t="str">
        <f t="shared" si="613"/>
        <v/>
      </c>
      <c r="K5582" s="6">
        <v>33</v>
      </c>
      <c r="L5582" s="7">
        <v>6.134259259259259E-4</v>
      </c>
      <c r="M5582">
        <v>-3.8779999999999999E-3</v>
      </c>
      <c r="N5582" s="9" t="str">
        <f t="shared" si="614"/>
        <v>passage possible</v>
      </c>
      <c r="O5582" s="6" t="str">
        <f>IFERROR(VLOOKUP(F5582,TCD!$A$4:$C$362,3,FALSE),"Commune de ramassage")</f>
        <v>Commune de ramassage</v>
      </c>
      <c r="P5582">
        <v>1169</v>
      </c>
    </row>
    <row r="5583" spans="1:16" x14ac:dyDescent="0.3">
      <c r="A5583">
        <f t="shared" si="609"/>
        <v>5582</v>
      </c>
      <c r="B5583" t="s">
        <v>30</v>
      </c>
      <c r="C5583" s="8">
        <v>44641.639386574076</v>
      </c>
      <c r="D5583" s="7">
        <f>C5583</f>
        <v>44641.639386574076</v>
      </c>
      <c r="E5583" s="6" t="s">
        <v>34</v>
      </c>
      <c r="F5583" s="6" t="str">
        <f t="shared" si="610"/>
        <v>69238 44641,63939</v>
      </c>
      <c r="G5583" s="6" t="str">
        <f t="shared" si="611"/>
        <v>44641,6393865741 69238</v>
      </c>
      <c r="H5583" s="6" t="str">
        <f t="shared" si="612"/>
        <v>Dans 69238</v>
      </c>
      <c r="I5583" s="6" t="str">
        <f t="shared" si="615"/>
        <v>Dans 69238</v>
      </c>
      <c r="J5583" s="5" t="str">
        <f t="shared" si="613"/>
        <v/>
      </c>
      <c r="K5583" s="6">
        <v>40</v>
      </c>
      <c r="L5583" s="7">
        <v>1.1574074074074073E-4</v>
      </c>
      <c r="M5583">
        <v>1.6000000000000001E-4</v>
      </c>
      <c r="N5583" s="9" t="str">
        <f t="shared" si="614"/>
        <v>passage possible</v>
      </c>
      <c r="O5583" s="6" t="str">
        <f>IFERROR(VLOOKUP(F5583,TCD!$A$4:$C$362,3,FALSE),"Commune de ramassage")</f>
        <v>Commune de ramassage</v>
      </c>
      <c r="P5583">
        <v>1170</v>
      </c>
    </row>
    <row r="5584" spans="1:16" x14ac:dyDescent="0.3">
      <c r="A5584">
        <f t="shared" si="609"/>
        <v>5583</v>
      </c>
      <c r="B5584" t="s">
        <v>30</v>
      </c>
      <c r="C5584" s="8">
        <v>44641.639502314814</v>
      </c>
      <c r="D5584" s="7">
        <f>C5584</f>
        <v>44641.639502314814</v>
      </c>
      <c r="E5584" s="6" t="s">
        <v>34</v>
      </c>
      <c r="F5584" s="6" t="str">
        <f t="shared" si="610"/>
        <v>69238 44641,6395</v>
      </c>
      <c r="G5584" s="6" t="str">
        <f t="shared" si="611"/>
        <v>44641,6395023148 69238</v>
      </c>
      <c r="H5584" s="6" t="str">
        <f t="shared" si="612"/>
        <v>Dans 69238</v>
      </c>
      <c r="I5584" s="6" t="str">
        <f t="shared" si="615"/>
        <v>Dans 69238</v>
      </c>
      <c r="J5584" s="5" t="str">
        <f t="shared" si="613"/>
        <v/>
      </c>
      <c r="K5584" s="6">
        <v>42</v>
      </c>
      <c r="L5584" s="7">
        <v>1.3888888888888889E-4</v>
      </c>
      <c r="M5584">
        <v>1.09E-3</v>
      </c>
      <c r="N5584" s="9" t="str">
        <f t="shared" si="614"/>
        <v>passage possible</v>
      </c>
      <c r="O5584" s="6" t="str">
        <f>IFERROR(VLOOKUP(F5584,TCD!$A$4:$C$362,3,FALSE),"Commune de ramassage")</f>
        <v>Commune de ramassage</v>
      </c>
      <c r="P5584">
        <v>1171</v>
      </c>
    </row>
    <row r="5585" spans="1:16" x14ac:dyDescent="0.3">
      <c r="A5585">
        <f t="shared" si="609"/>
        <v>5584</v>
      </c>
      <c r="B5585" t="s">
        <v>30</v>
      </c>
      <c r="C5585" s="8">
        <v>44641.639641203707</v>
      </c>
      <c r="D5585" s="7">
        <f>C5585</f>
        <v>44641.639641203707</v>
      </c>
      <c r="E5585" s="6" t="s">
        <v>34</v>
      </c>
      <c r="F5585" s="6" t="str">
        <f t="shared" si="610"/>
        <v>69238 44641,63964</v>
      </c>
      <c r="G5585" s="6" t="str">
        <f t="shared" si="611"/>
        <v>44641,6396412037 69238</v>
      </c>
      <c r="H5585" s="6" t="str">
        <f t="shared" si="612"/>
        <v>sortie 69238</v>
      </c>
      <c r="I5585" s="6" t="str">
        <f t="shared" si="615"/>
        <v>Dans 69238</v>
      </c>
      <c r="J5585" s="5" t="str">
        <f t="shared" si="613"/>
        <v>sortie 69238</v>
      </c>
      <c r="K5585" s="6">
        <v>48</v>
      </c>
      <c r="L5585" s="7">
        <v>8.449074074074075E-4</v>
      </c>
      <c r="M5585">
        <v>1.7179999999999999E-3</v>
      </c>
      <c r="N5585" s="9" t="str">
        <f t="shared" si="614"/>
        <v>passage possible</v>
      </c>
      <c r="O5585" s="6" t="str">
        <f>IFERROR(VLOOKUP(F5585,TCD!$A$4:$C$362,3,FALSE),"Commune de ramassage")</f>
        <v>Commune de ramassage</v>
      </c>
      <c r="P5585">
        <v>1172</v>
      </c>
    </row>
    <row r="5586" spans="1:16" x14ac:dyDescent="0.3">
      <c r="A5586">
        <f t="shared" si="609"/>
        <v>5585</v>
      </c>
      <c r="B5586" t="s">
        <v>30</v>
      </c>
      <c r="C5586" s="8">
        <v>44641.640486111108</v>
      </c>
      <c r="D5586" s="7">
        <f>C5586</f>
        <v>44641.640486111108</v>
      </c>
      <c r="E5586" s="6" t="s">
        <v>33</v>
      </c>
      <c r="F5586" s="6" t="str">
        <f t="shared" si="610"/>
        <v>69155 44641,64049</v>
      </c>
      <c r="G5586" s="6" t="str">
        <f t="shared" si="611"/>
        <v>44641,6404861111 69155</v>
      </c>
      <c r="H5586" s="6" t="str">
        <f t="shared" si="612"/>
        <v>Dans 69155</v>
      </c>
      <c r="I5586" s="6" t="str">
        <f t="shared" si="615"/>
        <v>Entree 69155</v>
      </c>
      <c r="J5586" s="5" t="str">
        <f t="shared" si="613"/>
        <v>Entree 69155</v>
      </c>
      <c r="K5586" s="6">
        <v>64</v>
      </c>
      <c r="L5586" s="7">
        <v>6.2500000000000001E-4</v>
      </c>
      <c r="M5586">
        <v>-1.0319999999999999E-3</v>
      </c>
      <c r="N5586" s="9" t="str">
        <f t="shared" si="614"/>
        <v>passage possible</v>
      </c>
      <c r="O5586" s="6" t="str">
        <f>IFERROR(VLOOKUP(F5586,TCD!$A$4:$C$362,3,FALSE),"Commune de ramassage")</f>
        <v>Commune de ramassage</v>
      </c>
      <c r="P5586">
        <v>1173</v>
      </c>
    </row>
    <row r="5587" spans="1:16" x14ac:dyDescent="0.3">
      <c r="A5587">
        <f t="shared" si="609"/>
        <v>5586</v>
      </c>
      <c r="B5587" t="s">
        <v>30</v>
      </c>
      <c r="C5587" s="8">
        <v>44641.641111111108</v>
      </c>
      <c r="D5587" s="7">
        <f>C5587</f>
        <v>44641.641111111108</v>
      </c>
      <c r="E5587" s="6" t="s">
        <v>33</v>
      </c>
      <c r="F5587" s="6" t="str">
        <f t="shared" si="610"/>
        <v>69155 44641,64111</v>
      </c>
      <c r="G5587" s="6" t="str">
        <f t="shared" si="611"/>
        <v>44641,6411111111 69155</v>
      </c>
      <c r="H5587" s="6" t="str">
        <f t="shared" si="612"/>
        <v>Dans 69155</v>
      </c>
      <c r="I5587" s="6" t="str">
        <f t="shared" si="615"/>
        <v>Dans 69155</v>
      </c>
      <c r="J5587" s="5" t="str">
        <f t="shared" si="613"/>
        <v/>
      </c>
      <c r="K5587" s="6">
        <v>58</v>
      </c>
      <c r="L5587" s="7">
        <v>1.1574074074074073E-4</v>
      </c>
      <c r="M5587">
        <v>8.5000000000000006E-5</v>
      </c>
      <c r="N5587" s="9" t="str">
        <f t="shared" si="614"/>
        <v>passage possible</v>
      </c>
      <c r="O5587" s="6" t="str">
        <f>IFERROR(VLOOKUP(F5587,TCD!$A$4:$C$362,3,FALSE),"Commune de ramassage")</f>
        <v>Commune de ramassage</v>
      </c>
      <c r="P5587">
        <v>1174</v>
      </c>
    </row>
    <row r="5588" spans="1:16" x14ac:dyDescent="0.3">
      <c r="A5588">
        <f t="shared" si="609"/>
        <v>5587</v>
      </c>
      <c r="B5588" t="s">
        <v>30</v>
      </c>
      <c r="C5588" s="8">
        <v>44641.641226851854</v>
      </c>
      <c r="D5588" s="7">
        <f>C5588</f>
        <v>44641.641226851854</v>
      </c>
      <c r="E5588" s="6" t="s">
        <v>33</v>
      </c>
      <c r="F5588" s="6" t="str">
        <f t="shared" si="610"/>
        <v>69155 44641,64123</v>
      </c>
      <c r="G5588" s="6" t="str">
        <f t="shared" si="611"/>
        <v>44641,6412268519 69155</v>
      </c>
      <c r="H5588" s="6" t="str">
        <f t="shared" si="612"/>
        <v>sortie 69155</v>
      </c>
      <c r="I5588" s="6" t="str">
        <f t="shared" si="615"/>
        <v>Dans 69155</v>
      </c>
      <c r="J5588" s="5" t="str">
        <f t="shared" si="613"/>
        <v>sortie 69155</v>
      </c>
      <c r="K5588" s="6">
        <v>52</v>
      </c>
      <c r="L5588" s="7">
        <v>6.9444444444444447E-4</v>
      </c>
      <c r="M5588">
        <v>2.2290000000000001E-3</v>
      </c>
      <c r="N5588" s="9" t="str">
        <f t="shared" si="614"/>
        <v>passage possible</v>
      </c>
      <c r="O5588" s="6" t="str">
        <f>IFERROR(VLOOKUP(F5588,TCD!$A$4:$C$362,3,FALSE),"Commune de ramassage")</f>
        <v>Commune de ramassage</v>
      </c>
      <c r="P5588">
        <v>1175</v>
      </c>
    </row>
    <row r="5589" spans="1:16" x14ac:dyDescent="0.3">
      <c r="A5589">
        <f t="shared" si="609"/>
        <v>5588</v>
      </c>
      <c r="B5589" t="s">
        <v>30</v>
      </c>
      <c r="C5589" s="8">
        <v>44641.641921296294</v>
      </c>
      <c r="D5589" s="7">
        <f>C5589</f>
        <v>44641.641921296294</v>
      </c>
      <c r="E5589" s="6" t="s">
        <v>41</v>
      </c>
      <c r="F5589" s="6" t="str">
        <f t="shared" si="610"/>
        <v>42059 44641,64192</v>
      </c>
      <c r="G5589" s="6" t="str">
        <f t="shared" si="611"/>
        <v>44641,6419212963 42059</v>
      </c>
      <c r="H5589" s="6" t="str">
        <f t="shared" si="612"/>
        <v>Dans 42059</v>
      </c>
      <c r="I5589" s="6" t="str">
        <f t="shared" si="615"/>
        <v>Entree 42059</v>
      </c>
      <c r="J5589" s="5" t="str">
        <f t="shared" si="613"/>
        <v>Entree 42059</v>
      </c>
      <c r="K5589" s="6">
        <v>49</v>
      </c>
      <c r="L5589" s="7">
        <v>8.1018518518518516E-5</v>
      </c>
      <c r="M5589">
        <v>1.0430000000000001E-3</v>
      </c>
      <c r="N5589" s="9" t="str">
        <f t="shared" si="614"/>
        <v>passage possible</v>
      </c>
      <c r="O5589" s="6" t="str">
        <f>IFERROR(VLOOKUP(F5589,TCD!$A$4:$C$362,3,FALSE),"Commune de ramassage")</f>
        <v>Commune de ramassage</v>
      </c>
      <c r="P5589">
        <v>1176</v>
      </c>
    </row>
    <row r="5590" spans="1:16" x14ac:dyDescent="0.3">
      <c r="A5590">
        <f t="shared" si="609"/>
        <v>5589</v>
      </c>
      <c r="B5590" t="s">
        <v>30</v>
      </c>
      <c r="C5590" s="8">
        <v>44641.642002314817</v>
      </c>
      <c r="D5590" s="7">
        <f>C5590</f>
        <v>44641.642002314817</v>
      </c>
      <c r="E5590" s="6" t="s">
        <v>41</v>
      </c>
      <c r="F5590" s="6" t="str">
        <f t="shared" si="610"/>
        <v>42059 44641,642</v>
      </c>
      <c r="G5590" s="6" t="str">
        <f t="shared" si="611"/>
        <v>44641,6420023148 42059</v>
      </c>
      <c r="H5590" s="6" t="str">
        <f t="shared" si="612"/>
        <v>Dans 42059</v>
      </c>
      <c r="I5590" s="6" t="str">
        <f t="shared" si="615"/>
        <v>Dans 42059</v>
      </c>
      <c r="J5590" s="5" t="str">
        <f t="shared" si="613"/>
        <v/>
      </c>
      <c r="K5590" s="6">
        <v>45</v>
      </c>
      <c r="L5590" s="7">
        <v>2.8935185185185189E-4</v>
      </c>
      <c r="M5590">
        <v>6.7199999999999996E-4</v>
      </c>
      <c r="N5590" s="9" t="str">
        <f t="shared" si="614"/>
        <v>passage possible</v>
      </c>
      <c r="O5590" s="6" t="str">
        <f>IFERROR(VLOOKUP(F5590,TCD!$A$4:$C$362,3,FALSE),"Commune de ramassage")</f>
        <v>Commune de ramassage</v>
      </c>
      <c r="P5590">
        <v>1177</v>
      </c>
    </row>
    <row r="5591" spans="1:16" x14ac:dyDescent="0.3">
      <c r="A5591">
        <f t="shared" si="609"/>
        <v>5590</v>
      </c>
      <c r="B5591" t="s">
        <v>30</v>
      </c>
      <c r="C5591" s="8">
        <v>44641.642291666663</v>
      </c>
      <c r="D5591" s="7">
        <f>C5591</f>
        <v>44641.642291666663</v>
      </c>
      <c r="E5591" s="6" t="s">
        <v>41</v>
      </c>
      <c r="F5591" s="6" t="str">
        <f t="shared" si="610"/>
        <v>42059 44641,64229</v>
      </c>
      <c r="G5591" s="6" t="str">
        <f t="shared" si="611"/>
        <v>44641,6422916667 42059</v>
      </c>
      <c r="H5591" s="6" t="str">
        <f t="shared" si="612"/>
        <v>Dans 42059</v>
      </c>
      <c r="I5591" s="6" t="str">
        <f t="shared" si="615"/>
        <v>Dans 42059</v>
      </c>
      <c r="J5591" s="5" t="str">
        <f t="shared" si="613"/>
        <v/>
      </c>
      <c r="K5591" s="6">
        <v>36</v>
      </c>
      <c r="L5591" s="7">
        <v>1.6203703703703703E-4</v>
      </c>
      <c r="M5591">
        <v>-6.3999999999999997E-5</v>
      </c>
      <c r="N5591" s="9" t="str">
        <f t="shared" si="614"/>
        <v>passage possible</v>
      </c>
      <c r="O5591" s="6" t="str">
        <f>IFERROR(VLOOKUP(F5591,TCD!$A$4:$C$362,3,FALSE),"Commune de ramassage")</f>
        <v>Commune de ramassage</v>
      </c>
      <c r="P5591">
        <v>1178</v>
      </c>
    </row>
    <row r="5592" spans="1:16" x14ac:dyDescent="0.3">
      <c r="A5592">
        <f t="shared" si="609"/>
        <v>5591</v>
      </c>
      <c r="B5592" t="s">
        <v>30</v>
      </c>
      <c r="C5592" s="8">
        <v>44641.642453703702</v>
      </c>
      <c r="D5592" s="7">
        <f>C5592</f>
        <v>44641.642453703702</v>
      </c>
      <c r="E5592" s="6" t="s">
        <v>41</v>
      </c>
      <c r="F5592" s="6" t="str">
        <f t="shared" si="610"/>
        <v>42059 44641,64245</v>
      </c>
      <c r="G5592" s="6" t="str">
        <f t="shared" si="611"/>
        <v>44641,6424537037 42059</v>
      </c>
      <c r="H5592" s="6" t="str">
        <f t="shared" si="612"/>
        <v>Dans 42059</v>
      </c>
      <c r="I5592" s="6" t="str">
        <f t="shared" si="615"/>
        <v>Dans 42059</v>
      </c>
      <c r="J5592" s="5" t="str">
        <f t="shared" si="613"/>
        <v/>
      </c>
      <c r="K5592" s="6">
        <v>18</v>
      </c>
      <c r="L5592" s="7">
        <v>1.1574074074074073E-5</v>
      </c>
      <c r="M5592">
        <v>8.8999999999999995E-5</v>
      </c>
      <c r="N5592" s="9" t="str">
        <f t="shared" si="614"/>
        <v>passage possible</v>
      </c>
      <c r="O5592" s="6" t="str">
        <f>IFERROR(VLOOKUP(F5592,TCD!$A$4:$C$362,3,FALSE),"Commune de ramassage")</f>
        <v>Commune de ramassage</v>
      </c>
      <c r="P5592">
        <v>1179</v>
      </c>
    </row>
    <row r="5593" spans="1:16" x14ac:dyDescent="0.3">
      <c r="A5593">
        <f t="shared" si="609"/>
        <v>5592</v>
      </c>
      <c r="B5593" t="s">
        <v>30</v>
      </c>
      <c r="C5593" s="8">
        <v>44641.642465277779</v>
      </c>
      <c r="D5593" s="7">
        <f>C5593</f>
        <v>44641.642465277779</v>
      </c>
      <c r="E5593" s="6" t="s">
        <v>41</v>
      </c>
      <c r="F5593" s="6" t="str">
        <f t="shared" si="610"/>
        <v>42059 44641,64247</v>
      </c>
      <c r="G5593" s="6" t="str">
        <f t="shared" si="611"/>
        <v>44641,6424652778 42059</v>
      </c>
      <c r="H5593" s="6" t="str">
        <f t="shared" si="612"/>
        <v>Dans 42059</v>
      </c>
      <c r="I5593" s="6" t="str">
        <f t="shared" si="615"/>
        <v>Dans 42059</v>
      </c>
      <c r="J5593" s="5" t="str">
        <f t="shared" si="613"/>
        <v/>
      </c>
      <c r="K5593" s="6">
        <v>19</v>
      </c>
      <c r="L5593" s="7">
        <v>3.5879629629629635E-4</v>
      </c>
      <c r="M5593">
        <v>1.7799999999999999E-3</v>
      </c>
      <c r="N5593" s="9" t="str">
        <f t="shared" si="614"/>
        <v>passage possible</v>
      </c>
      <c r="O5593" s="6" t="str">
        <f>IFERROR(VLOOKUP(F5593,TCD!$A$4:$C$362,3,FALSE),"Commune de ramassage")</f>
        <v>Commune de ramassage</v>
      </c>
      <c r="P5593">
        <v>1180</v>
      </c>
    </row>
    <row r="5594" spans="1:16" x14ac:dyDescent="0.3">
      <c r="A5594">
        <f t="shared" si="609"/>
        <v>5593</v>
      </c>
      <c r="B5594" t="s">
        <v>30</v>
      </c>
      <c r="C5594" s="8">
        <v>44641.642824074072</v>
      </c>
      <c r="D5594" s="7">
        <f>C5594</f>
        <v>44641.642824074072</v>
      </c>
      <c r="E5594" s="6" t="s">
        <v>41</v>
      </c>
      <c r="F5594" s="6" t="str">
        <f t="shared" si="610"/>
        <v>42059 44641,64282</v>
      </c>
      <c r="G5594" s="6" t="str">
        <f t="shared" si="611"/>
        <v>44641,6428240741 42059</v>
      </c>
      <c r="H5594" s="6" t="str">
        <f t="shared" si="612"/>
        <v>Dans 42059</v>
      </c>
      <c r="I5594" s="6" t="str">
        <f t="shared" si="615"/>
        <v>Dans 42059</v>
      </c>
      <c r="J5594" s="5" t="str">
        <f t="shared" si="613"/>
        <v/>
      </c>
      <c r="K5594" s="6">
        <v>11</v>
      </c>
      <c r="L5594" s="7">
        <v>2.5462962962962961E-4</v>
      </c>
      <c r="M5594">
        <v>3.4999999999999997E-5</v>
      </c>
      <c r="N5594" s="9" t="str">
        <f t="shared" si="614"/>
        <v>passage possible</v>
      </c>
      <c r="O5594" s="6" t="str">
        <f>IFERROR(VLOOKUP(F5594,TCD!$A$4:$C$362,3,FALSE),"Commune de ramassage")</f>
        <v>Commune de ramassage</v>
      </c>
      <c r="P5594">
        <v>1181</v>
      </c>
    </row>
    <row r="5595" spans="1:16" x14ac:dyDescent="0.3">
      <c r="A5595">
        <f t="shared" si="609"/>
        <v>5594</v>
      </c>
      <c r="B5595" t="s">
        <v>30</v>
      </c>
      <c r="C5595" s="8">
        <v>44641.643078703702</v>
      </c>
      <c r="D5595" s="7">
        <f>C5595</f>
        <v>44641.643078703702</v>
      </c>
      <c r="E5595" s="6" t="s">
        <v>41</v>
      </c>
      <c r="F5595" s="6" t="str">
        <f t="shared" si="610"/>
        <v>42059 44641,64308</v>
      </c>
      <c r="G5595" s="6" t="str">
        <f t="shared" si="611"/>
        <v>44641,6430787037 42059</v>
      </c>
      <c r="H5595" s="6" t="str">
        <f t="shared" si="612"/>
        <v>Dans 42059</v>
      </c>
      <c r="I5595" s="6" t="str">
        <f t="shared" si="615"/>
        <v>Dans 42059</v>
      </c>
      <c r="J5595" s="5" t="str">
        <f t="shared" si="613"/>
        <v/>
      </c>
      <c r="K5595" s="6">
        <v>6</v>
      </c>
      <c r="L5595" s="7">
        <v>4.6296296296296294E-5</v>
      </c>
      <c r="M5595">
        <v>1.15E-4</v>
      </c>
      <c r="N5595" s="9" t="str">
        <f t="shared" si="614"/>
        <v>ramassage possible</v>
      </c>
      <c r="O5595" s="6" t="str">
        <f>IFERROR(VLOOKUP(F5595,TCD!$A$4:$C$362,3,FALSE),"Commune de ramassage")</f>
        <v>Commune de ramassage</v>
      </c>
      <c r="P5595">
        <v>1182</v>
      </c>
    </row>
    <row r="5596" spans="1:16" x14ac:dyDescent="0.3">
      <c r="A5596">
        <f t="shared" si="609"/>
        <v>5595</v>
      </c>
      <c r="B5596" t="s">
        <v>30</v>
      </c>
      <c r="C5596" s="8">
        <v>44641.643125000002</v>
      </c>
      <c r="D5596" s="7">
        <f>C5596</f>
        <v>44641.643125000002</v>
      </c>
      <c r="E5596" s="6" t="s">
        <v>41</v>
      </c>
      <c r="F5596" s="6" t="str">
        <f t="shared" si="610"/>
        <v>42059 44641,64313</v>
      </c>
      <c r="G5596" s="6" t="str">
        <f t="shared" si="611"/>
        <v>44641,643125 42059</v>
      </c>
      <c r="H5596" s="6" t="str">
        <f t="shared" si="612"/>
        <v>Dans 42059</v>
      </c>
      <c r="I5596" s="6" t="str">
        <f t="shared" si="615"/>
        <v>Dans 42059</v>
      </c>
      <c r="J5596" s="5" t="str">
        <f t="shared" si="613"/>
        <v/>
      </c>
      <c r="K5596" s="6">
        <v>13</v>
      </c>
      <c r="L5596" s="7">
        <v>4.8611111111111104E-4</v>
      </c>
      <c r="M5596">
        <v>1.1460000000000001E-3</v>
      </c>
      <c r="N5596" s="9" t="str">
        <f t="shared" si="614"/>
        <v>passage possible</v>
      </c>
      <c r="O5596" s="6" t="str">
        <f>IFERROR(VLOOKUP(F5596,TCD!$A$4:$C$362,3,FALSE),"Commune de ramassage")</f>
        <v>Commune de ramassage</v>
      </c>
      <c r="P5596">
        <v>1183</v>
      </c>
    </row>
    <row r="5597" spans="1:16" x14ac:dyDescent="0.3">
      <c r="A5597">
        <f t="shared" si="609"/>
        <v>5596</v>
      </c>
      <c r="B5597" t="s">
        <v>30</v>
      </c>
      <c r="C5597" s="8">
        <v>44641.643611111111</v>
      </c>
      <c r="D5597" s="7">
        <f>C5597</f>
        <v>44641.643611111111</v>
      </c>
      <c r="E5597" s="6" t="s">
        <v>41</v>
      </c>
      <c r="F5597" s="6" t="str">
        <f t="shared" si="610"/>
        <v>42059 44641,64361</v>
      </c>
      <c r="G5597" s="6" t="str">
        <f t="shared" si="611"/>
        <v>44641,6436111111 42059</v>
      </c>
      <c r="H5597" s="6" t="str">
        <f t="shared" si="612"/>
        <v>Dans 42059</v>
      </c>
      <c r="I5597" s="6" t="str">
        <f t="shared" si="615"/>
        <v>Dans 42059</v>
      </c>
      <c r="J5597" s="5" t="str">
        <f t="shared" si="613"/>
        <v/>
      </c>
      <c r="K5597" s="6">
        <v>10</v>
      </c>
      <c r="L5597" s="7">
        <v>1.1574074074074073E-5</v>
      </c>
      <c r="M5597">
        <v>4.5000000000000003E-5</v>
      </c>
      <c r="N5597" s="9" t="str">
        <f t="shared" si="614"/>
        <v>passage possible</v>
      </c>
      <c r="O5597" s="6" t="str">
        <f>IFERROR(VLOOKUP(F5597,TCD!$A$4:$C$362,3,FALSE),"Commune de ramassage")</f>
        <v>Commune de ramassage</v>
      </c>
      <c r="P5597">
        <v>1184</v>
      </c>
    </row>
    <row r="5598" spans="1:16" x14ac:dyDescent="0.3">
      <c r="A5598">
        <f t="shared" si="609"/>
        <v>5597</v>
      </c>
      <c r="B5598" t="s">
        <v>30</v>
      </c>
      <c r="C5598" s="8">
        <v>44641.643622685187</v>
      </c>
      <c r="D5598" s="7">
        <f>C5598</f>
        <v>44641.643622685187</v>
      </c>
      <c r="E5598" s="6" t="s">
        <v>41</v>
      </c>
      <c r="F5598" s="6" t="str">
        <f t="shared" si="610"/>
        <v>42059 44641,64362</v>
      </c>
      <c r="G5598" s="6" t="str">
        <f t="shared" si="611"/>
        <v>44641,6436226852 42059</v>
      </c>
      <c r="H5598" s="6" t="str">
        <f t="shared" si="612"/>
        <v>Dans 42059</v>
      </c>
      <c r="I5598" s="6" t="str">
        <f t="shared" si="615"/>
        <v>Dans 42059</v>
      </c>
      <c r="J5598" s="5" t="str">
        <f t="shared" si="613"/>
        <v/>
      </c>
      <c r="K5598" s="6">
        <v>11</v>
      </c>
      <c r="L5598" s="7">
        <v>6.9444444444444444E-5</v>
      </c>
      <c r="M5598">
        <v>2.0699999999999999E-4</v>
      </c>
      <c r="N5598" s="9" t="str">
        <f t="shared" si="614"/>
        <v>passage possible</v>
      </c>
      <c r="O5598" s="6" t="str">
        <f>IFERROR(VLOOKUP(F5598,TCD!$A$4:$C$362,3,FALSE),"Commune de ramassage")</f>
        <v>Commune de ramassage</v>
      </c>
      <c r="P5598">
        <v>1185</v>
      </c>
    </row>
    <row r="5599" spans="1:16" x14ac:dyDescent="0.3">
      <c r="A5599">
        <f t="shared" si="609"/>
        <v>5598</v>
      </c>
      <c r="B5599" t="s">
        <v>30</v>
      </c>
      <c r="C5599" s="8">
        <v>44641.643692129626</v>
      </c>
      <c r="D5599" s="7">
        <f>C5599</f>
        <v>44641.643692129626</v>
      </c>
      <c r="E5599" s="6" t="s">
        <v>41</v>
      </c>
      <c r="F5599" s="6" t="str">
        <f t="shared" si="610"/>
        <v>42059 44641,64369</v>
      </c>
      <c r="G5599" s="6" t="str">
        <f t="shared" si="611"/>
        <v>44641,6436921296 42059</v>
      </c>
      <c r="H5599" s="6" t="str">
        <f t="shared" si="612"/>
        <v>Dans 42059</v>
      </c>
      <c r="I5599" s="6" t="str">
        <f t="shared" si="615"/>
        <v>Dans 42059</v>
      </c>
      <c r="J5599" s="5" t="str">
        <f t="shared" si="613"/>
        <v/>
      </c>
      <c r="K5599" s="6">
        <v>15</v>
      </c>
      <c r="L5599" s="7">
        <v>2.3148148148148146E-4</v>
      </c>
      <c r="M5599">
        <v>6.8499999999999995E-4</v>
      </c>
      <c r="N5599" s="9" t="str">
        <f t="shared" si="614"/>
        <v>passage possible</v>
      </c>
      <c r="O5599" s="6" t="str">
        <f>IFERROR(VLOOKUP(F5599,TCD!$A$4:$C$362,3,FALSE),"Commune de ramassage")</f>
        <v>Commune de ramassage</v>
      </c>
      <c r="P5599">
        <v>1186</v>
      </c>
    </row>
    <row r="5600" spans="1:16" x14ac:dyDescent="0.3">
      <c r="A5600">
        <f t="shared" si="609"/>
        <v>5599</v>
      </c>
      <c r="B5600" t="s">
        <v>30</v>
      </c>
      <c r="C5600" s="8">
        <v>44641.643923611111</v>
      </c>
      <c r="D5600" s="7">
        <f>C5600</f>
        <v>44641.643923611111</v>
      </c>
      <c r="E5600" s="6" t="s">
        <v>41</v>
      </c>
      <c r="F5600" s="6" t="str">
        <f t="shared" si="610"/>
        <v>42059 44641,64392</v>
      </c>
      <c r="G5600" s="6" t="str">
        <f t="shared" si="611"/>
        <v>44641,6439236111 42059</v>
      </c>
      <c r="H5600" s="6" t="str">
        <f t="shared" si="612"/>
        <v>Dans 42059</v>
      </c>
      <c r="I5600" s="6" t="str">
        <f t="shared" si="615"/>
        <v>Dans 42059</v>
      </c>
      <c r="J5600" s="5" t="str">
        <f t="shared" si="613"/>
        <v/>
      </c>
      <c r="K5600" s="6">
        <v>6</v>
      </c>
      <c r="L5600" s="7">
        <v>4.6296296296296294E-5</v>
      </c>
      <c r="M5600">
        <v>7.7000000000000001E-5</v>
      </c>
      <c r="N5600" s="9" t="str">
        <f t="shared" si="614"/>
        <v>ramassage possible</v>
      </c>
      <c r="O5600" s="6" t="str">
        <f>IFERROR(VLOOKUP(F5600,TCD!$A$4:$C$362,3,FALSE),"Commune de ramassage")</f>
        <v>Commune de ramassage</v>
      </c>
      <c r="P5600">
        <v>1187</v>
      </c>
    </row>
    <row r="5601" spans="1:16" x14ac:dyDescent="0.3">
      <c r="A5601">
        <f t="shared" si="609"/>
        <v>5600</v>
      </c>
      <c r="B5601" t="s">
        <v>30</v>
      </c>
      <c r="C5601" s="8">
        <v>44641.643969907411</v>
      </c>
      <c r="D5601" s="7">
        <f>C5601</f>
        <v>44641.643969907411</v>
      </c>
      <c r="E5601" s="6" t="s">
        <v>41</v>
      </c>
      <c r="F5601" s="6" t="str">
        <f t="shared" si="610"/>
        <v>42059 44641,64397</v>
      </c>
      <c r="G5601" s="6" t="str">
        <f t="shared" si="611"/>
        <v>44641,6439699074 42059</v>
      </c>
      <c r="H5601" s="6" t="str">
        <f t="shared" si="612"/>
        <v>Dans 42059</v>
      </c>
      <c r="I5601" s="6" t="str">
        <f t="shared" si="615"/>
        <v>Dans 42059</v>
      </c>
      <c r="J5601" s="5" t="str">
        <f t="shared" si="613"/>
        <v/>
      </c>
      <c r="K5601" s="6">
        <v>9</v>
      </c>
      <c r="L5601" s="7">
        <v>1.1805555555555556E-3</v>
      </c>
      <c r="M5601">
        <v>5.4380000000000001E-3</v>
      </c>
      <c r="N5601" s="9" t="str">
        <f t="shared" si="614"/>
        <v>ramassage possible</v>
      </c>
      <c r="O5601" s="6" t="str">
        <f>IFERROR(VLOOKUP(F5601,TCD!$A$4:$C$362,3,FALSE),"Commune de ramassage")</f>
        <v>Commune de ramassage</v>
      </c>
      <c r="P5601">
        <v>1188</v>
      </c>
    </row>
    <row r="5602" spans="1:16" x14ac:dyDescent="0.3">
      <c r="A5602">
        <f t="shared" si="609"/>
        <v>5601</v>
      </c>
      <c r="B5602" t="s">
        <v>30</v>
      </c>
      <c r="C5602" s="8">
        <v>44641.645150462966</v>
      </c>
      <c r="D5602" s="7">
        <f>C5602</f>
        <v>44641.645150462966</v>
      </c>
      <c r="E5602" s="6" t="s">
        <v>41</v>
      </c>
      <c r="F5602" s="6" t="str">
        <f t="shared" si="610"/>
        <v>42059 44641,6451499999</v>
      </c>
      <c r="G5602" s="6" t="str">
        <f t="shared" si="611"/>
        <v>44641,645150463 42059</v>
      </c>
      <c r="H5602" s="6" t="str">
        <f t="shared" si="612"/>
        <v>sortie 42059</v>
      </c>
      <c r="I5602" s="6" t="str">
        <f t="shared" si="615"/>
        <v>Dans 42059</v>
      </c>
      <c r="J5602" s="5" t="str">
        <f t="shared" si="613"/>
        <v>sortie 42059</v>
      </c>
      <c r="K5602" s="6">
        <v>41</v>
      </c>
      <c r="L5602" s="7">
        <v>8.6805555555555551E-4</v>
      </c>
      <c r="M5602">
        <v>6.4580000000000002E-3</v>
      </c>
      <c r="N5602" s="9" t="str">
        <f t="shared" si="614"/>
        <v>passage possible</v>
      </c>
      <c r="O5602" s="6" t="str">
        <f>IFERROR(VLOOKUP(F5602,TCD!$A$4:$C$362,3,FALSE),"Commune de ramassage")</f>
        <v>Commune de ramassage</v>
      </c>
      <c r="P5602">
        <v>1189</v>
      </c>
    </row>
    <row r="5603" spans="1:16" x14ac:dyDescent="0.3">
      <c r="A5603">
        <f t="shared" si="609"/>
        <v>5602</v>
      </c>
      <c r="B5603" t="s">
        <v>30</v>
      </c>
      <c r="C5603" s="8">
        <v>44641.646018518521</v>
      </c>
      <c r="D5603" s="7">
        <f>C5603</f>
        <v>44641.646018518521</v>
      </c>
      <c r="E5603" s="6" t="s">
        <v>32</v>
      </c>
      <c r="F5603" s="6" t="str">
        <f t="shared" si="610"/>
        <v>69095 44641,64602</v>
      </c>
      <c r="G5603" s="6" t="str">
        <f t="shared" si="611"/>
        <v>44641,6460185185 69095</v>
      </c>
      <c r="H5603" s="6" t="str">
        <f t="shared" si="612"/>
        <v>Dans 69095</v>
      </c>
      <c r="I5603" s="6" t="str">
        <f t="shared" si="615"/>
        <v>Entree 69095</v>
      </c>
      <c r="J5603" s="5" t="str">
        <f t="shared" si="613"/>
        <v>Entree 69095</v>
      </c>
      <c r="K5603" s="6">
        <v>55</v>
      </c>
      <c r="L5603" s="7">
        <v>9.3750000000000007E-4</v>
      </c>
      <c r="M5603">
        <v>5.8450000000000004E-3</v>
      </c>
      <c r="N5603" s="9" t="str">
        <f t="shared" si="614"/>
        <v>passage possible</v>
      </c>
      <c r="O5603" s="6" t="str">
        <f>IFERROR(VLOOKUP(F5603,TCD!$A$4:$C$362,3,FALSE),"Commune de ramassage")</f>
        <v>Commune de ramassage</v>
      </c>
      <c r="P5603">
        <v>1190</v>
      </c>
    </row>
    <row r="5604" spans="1:16" x14ac:dyDescent="0.3">
      <c r="A5604">
        <f t="shared" si="609"/>
        <v>5603</v>
      </c>
      <c r="B5604" t="s">
        <v>30</v>
      </c>
      <c r="C5604" s="8">
        <v>44641.646956018521</v>
      </c>
      <c r="D5604" s="7">
        <f>C5604</f>
        <v>44641.646956018521</v>
      </c>
      <c r="E5604" s="6" t="s">
        <v>32</v>
      </c>
      <c r="F5604" s="6" t="str">
        <f t="shared" si="610"/>
        <v>69095 44641,64696</v>
      </c>
      <c r="G5604" s="6" t="str">
        <f t="shared" si="611"/>
        <v>44641,6469560185 69095</v>
      </c>
      <c r="H5604" s="6" t="str">
        <f t="shared" si="612"/>
        <v>Dans 69095</v>
      </c>
      <c r="I5604" s="6" t="str">
        <f t="shared" si="615"/>
        <v>Dans 69095</v>
      </c>
      <c r="J5604" s="5" t="str">
        <f t="shared" si="613"/>
        <v/>
      </c>
      <c r="K5604" s="6">
        <v>9</v>
      </c>
      <c r="L5604" s="7">
        <v>7.407407407407407E-4</v>
      </c>
      <c r="M5604">
        <v>5.0199999999999995E-4</v>
      </c>
      <c r="N5604" s="9" t="str">
        <f t="shared" si="614"/>
        <v>ramassage possible</v>
      </c>
      <c r="O5604" s="6" t="str">
        <f>IFERROR(VLOOKUP(F5604,TCD!$A$4:$C$362,3,FALSE),"Commune de ramassage")</f>
        <v>Commune de ramassage</v>
      </c>
      <c r="P5604">
        <v>1191</v>
      </c>
    </row>
    <row r="5605" spans="1:16" x14ac:dyDescent="0.3">
      <c r="A5605">
        <f t="shared" si="609"/>
        <v>5604</v>
      </c>
      <c r="B5605" t="s">
        <v>30</v>
      </c>
      <c r="C5605" s="8">
        <v>44641.647696759261</v>
      </c>
      <c r="D5605" s="7">
        <f>C5605</f>
        <v>44641.647696759261</v>
      </c>
      <c r="E5605" s="6" t="s">
        <v>32</v>
      </c>
      <c r="F5605" s="6" t="str">
        <f t="shared" si="610"/>
        <v>69095 44641,6477</v>
      </c>
      <c r="G5605" s="6" t="str">
        <f t="shared" si="611"/>
        <v>44641,6476967593 69095</v>
      </c>
      <c r="H5605" s="6" t="str">
        <f t="shared" si="612"/>
        <v>Dans 69095</v>
      </c>
      <c r="I5605" s="6" t="str">
        <f t="shared" si="615"/>
        <v>Dans 69095</v>
      </c>
      <c r="J5605" s="5" t="str">
        <f t="shared" si="613"/>
        <v/>
      </c>
      <c r="K5605" s="6">
        <v>9</v>
      </c>
      <c r="L5605" s="7">
        <v>6.4814814814814813E-4</v>
      </c>
      <c r="M5605">
        <v>4.1580000000000002E-3</v>
      </c>
      <c r="N5605" s="9" t="str">
        <f t="shared" si="614"/>
        <v>ramassage possible</v>
      </c>
      <c r="O5605" s="6" t="str">
        <f>IFERROR(VLOOKUP(F5605,TCD!$A$4:$C$362,3,FALSE),"Commune de ramassage")</f>
        <v>Commune de ramassage</v>
      </c>
      <c r="P5605">
        <v>1192</v>
      </c>
    </row>
    <row r="5606" spans="1:16" x14ac:dyDescent="0.3">
      <c r="A5606">
        <f t="shared" si="609"/>
        <v>5605</v>
      </c>
      <c r="B5606" t="s">
        <v>30</v>
      </c>
      <c r="C5606" s="8">
        <v>44641.648344907408</v>
      </c>
      <c r="D5606" s="7">
        <f>C5606</f>
        <v>44641.648344907408</v>
      </c>
      <c r="E5606" s="6" t="s">
        <v>32</v>
      </c>
      <c r="F5606" s="6" t="str">
        <f t="shared" si="610"/>
        <v>69095 44641,64834</v>
      </c>
      <c r="G5606" s="6" t="str">
        <f t="shared" si="611"/>
        <v>44641,6483449074 69095</v>
      </c>
      <c r="H5606" s="6" t="str">
        <f t="shared" si="612"/>
        <v>Dans 69095</v>
      </c>
      <c r="I5606" s="6" t="str">
        <f t="shared" si="615"/>
        <v>Dans 69095</v>
      </c>
      <c r="J5606" s="5" t="str">
        <f t="shared" si="613"/>
        <v/>
      </c>
      <c r="K5606" s="6">
        <v>35</v>
      </c>
      <c r="L5606" s="7">
        <v>3.4722222222222224E-4</v>
      </c>
      <c r="M5606">
        <v>1.9789999999999999E-3</v>
      </c>
      <c r="N5606" s="9" t="str">
        <f t="shared" si="614"/>
        <v>passage possible</v>
      </c>
      <c r="O5606" s="6" t="str">
        <f>IFERROR(VLOOKUP(F5606,TCD!$A$4:$C$362,3,FALSE),"Commune de ramassage")</f>
        <v>Commune de ramassage</v>
      </c>
      <c r="P5606">
        <v>1193</v>
      </c>
    </row>
    <row r="5607" spans="1:16" x14ac:dyDescent="0.3">
      <c r="A5607">
        <f t="shared" si="609"/>
        <v>5606</v>
      </c>
      <c r="B5607" t="s">
        <v>30</v>
      </c>
      <c r="C5607" s="8">
        <v>44641.648692129631</v>
      </c>
      <c r="D5607" s="7">
        <f>C5607</f>
        <v>44641.648692129631</v>
      </c>
      <c r="E5607" s="6" t="s">
        <v>32</v>
      </c>
      <c r="F5607" s="6" t="str">
        <f t="shared" si="610"/>
        <v>69095 44641,64869</v>
      </c>
      <c r="G5607" s="6" t="str">
        <f t="shared" si="611"/>
        <v>44641,6486921296 69095</v>
      </c>
      <c r="H5607" s="6" t="str">
        <f t="shared" si="612"/>
        <v>Dans 69095</v>
      </c>
      <c r="I5607" s="6" t="str">
        <f t="shared" si="615"/>
        <v>Dans 69095</v>
      </c>
      <c r="J5607" s="5" t="str">
        <f t="shared" si="613"/>
        <v/>
      </c>
      <c r="K5607" s="6">
        <v>41</v>
      </c>
      <c r="L5607" s="7">
        <v>3.4722222222222222E-5</v>
      </c>
      <c r="M5607">
        <v>5.5999999999999999E-5</v>
      </c>
      <c r="N5607" s="9" t="str">
        <f t="shared" si="614"/>
        <v>passage possible</v>
      </c>
      <c r="O5607" s="6" t="str">
        <f>IFERROR(VLOOKUP(F5607,TCD!$A$4:$C$362,3,FALSE),"Commune de ramassage")</f>
        <v>Commune de ramassage</v>
      </c>
      <c r="P5607">
        <v>1194</v>
      </c>
    </row>
    <row r="5608" spans="1:16" x14ac:dyDescent="0.3">
      <c r="A5608">
        <f t="shared" si="609"/>
        <v>5607</v>
      </c>
      <c r="B5608" t="s">
        <v>30</v>
      </c>
      <c r="C5608" s="8">
        <v>44641.648726851854</v>
      </c>
      <c r="D5608" s="7">
        <f>C5608</f>
        <v>44641.648726851854</v>
      </c>
      <c r="E5608" s="6" t="s">
        <v>32</v>
      </c>
      <c r="F5608" s="6" t="str">
        <f t="shared" si="610"/>
        <v>69095 44641,64873</v>
      </c>
      <c r="G5608" s="6" t="str">
        <f t="shared" si="611"/>
        <v>44641,6487268519 69095</v>
      </c>
      <c r="H5608" s="6" t="str">
        <f t="shared" si="612"/>
        <v>Dans 69095</v>
      </c>
      <c r="I5608" s="6" t="str">
        <f t="shared" si="615"/>
        <v>Dans 69095</v>
      </c>
      <c r="J5608" s="5" t="str">
        <f t="shared" si="613"/>
        <v/>
      </c>
      <c r="K5608" s="6">
        <v>32</v>
      </c>
      <c r="L5608" s="7">
        <v>5.7870370370370366E-5</v>
      </c>
      <c r="M5608">
        <v>5.1999999999999997E-5</v>
      </c>
      <c r="N5608" s="9" t="str">
        <f t="shared" si="614"/>
        <v>passage possible</v>
      </c>
      <c r="O5608" s="6" t="str">
        <f>IFERROR(VLOOKUP(F5608,TCD!$A$4:$C$362,3,FALSE),"Commune de ramassage")</f>
        <v>Commune de ramassage</v>
      </c>
      <c r="P5608">
        <v>1195</v>
      </c>
    </row>
    <row r="5609" spans="1:16" x14ac:dyDescent="0.3">
      <c r="A5609">
        <f t="shared" si="609"/>
        <v>5608</v>
      </c>
      <c r="B5609" t="s">
        <v>30</v>
      </c>
      <c r="C5609" s="8">
        <v>44641.648784722223</v>
      </c>
      <c r="D5609" s="7">
        <f>C5609</f>
        <v>44641.648784722223</v>
      </c>
      <c r="E5609" s="6" t="s">
        <v>32</v>
      </c>
      <c r="F5609" s="6" t="str">
        <f t="shared" si="610"/>
        <v>69095 44641,64878</v>
      </c>
      <c r="G5609" s="6" t="str">
        <f t="shared" si="611"/>
        <v>44641,6487847222 69095</v>
      </c>
      <c r="H5609" s="6" t="str">
        <f t="shared" si="612"/>
        <v>Dans 69095</v>
      </c>
      <c r="I5609" s="6" t="str">
        <f t="shared" si="615"/>
        <v>Dans 69095</v>
      </c>
      <c r="J5609" s="5" t="str">
        <f t="shared" si="613"/>
        <v/>
      </c>
      <c r="K5609" s="6">
        <v>26</v>
      </c>
      <c r="L5609" s="7">
        <v>4.6296296296296294E-5</v>
      </c>
      <c r="M5609">
        <v>1.8200000000000001E-4</v>
      </c>
      <c r="N5609" s="9" t="str">
        <f t="shared" si="614"/>
        <v>passage possible</v>
      </c>
      <c r="O5609" s="6" t="str">
        <f>IFERROR(VLOOKUP(F5609,TCD!$A$4:$C$362,3,FALSE),"Commune de ramassage")</f>
        <v>Commune de ramassage</v>
      </c>
      <c r="P5609">
        <v>1196</v>
      </c>
    </row>
    <row r="5610" spans="1:16" x14ac:dyDescent="0.3">
      <c r="A5610">
        <f t="shared" si="609"/>
        <v>5609</v>
      </c>
      <c r="B5610" t="s">
        <v>30</v>
      </c>
      <c r="C5610" s="8">
        <v>44641.648831018516</v>
      </c>
      <c r="D5610" s="7">
        <f>C5610</f>
        <v>44641.648831018516</v>
      </c>
      <c r="E5610" s="6" t="s">
        <v>32</v>
      </c>
      <c r="F5610" s="6" t="str">
        <f t="shared" si="610"/>
        <v>69095 44641,64883</v>
      </c>
      <c r="G5610" s="6" t="str">
        <f t="shared" si="611"/>
        <v>44641,6488310185 69095</v>
      </c>
      <c r="H5610" s="6" t="str">
        <f t="shared" si="612"/>
        <v>Dans 69095</v>
      </c>
      <c r="I5610" s="6" t="str">
        <f t="shared" si="615"/>
        <v>Dans 69095</v>
      </c>
      <c r="J5610" s="5" t="str">
        <f t="shared" si="613"/>
        <v/>
      </c>
      <c r="K5610" s="6">
        <v>24</v>
      </c>
      <c r="L5610" s="7">
        <v>4.7453703703703704E-4</v>
      </c>
      <c r="M5610">
        <v>3.3679999999999999E-3</v>
      </c>
      <c r="N5610" s="9" t="str">
        <f t="shared" si="614"/>
        <v>passage possible</v>
      </c>
      <c r="O5610" s="6" t="str">
        <f>IFERROR(VLOOKUP(F5610,TCD!$A$4:$C$362,3,FALSE),"Commune de ramassage")</f>
        <v>Commune de ramassage</v>
      </c>
      <c r="P5610">
        <v>1197</v>
      </c>
    </row>
    <row r="5611" spans="1:16" x14ac:dyDescent="0.3">
      <c r="A5611">
        <f t="shared" si="609"/>
        <v>5610</v>
      </c>
      <c r="B5611" t="s">
        <v>30</v>
      </c>
      <c r="C5611" s="8">
        <v>44641.649305555555</v>
      </c>
      <c r="D5611" s="7">
        <f>C5611</f>
        <v>44641.649305555555</v>
      </c>
      <c r="E5611" s="6" t="s">
        <v>32</v>
      </c>
      <c r="F5611" s="6" t="str">
        <f t="shared" si="610"/>
        <v>69095 44641,64931</v>
      </c>
      <c r="G5611" s="6" t="str">
        <f t="shared" si="611"/>
        <v>44641,6493055556 69095</v>
      </c>
      <c r="H5611" s="6" t="str">
        <f t="shared" si="612"/>
        <v>Dans 69095</v>
      </c>
      <c r="I5611" s="6" t="str">
        <f t="shared" si="615"/>
        <v>Dans 69095</v>
      </c>
      <c r="J5611" s="5" t="str">
        <f t="shared" si="613"/>
        <v/>
      </c>
      <c r="K5611" s="6">
        <v>35</v>
      </c>
      <c r="L5611" s="7">
        <v>3.4722222222222222E-5</v>
      </c>
      <c r="M5611">
        <v>9.2999999999999997E-5</v>
      </c>
      <c r="N5611" s="9" t="str">
        <f t="shared" si="614"/>
        <v>passage possible</v>
      </c>
      <c r="O5611" s="6" t="str">
        <f>IFERROR(VLOOKUP(F5611,TCD!$A$4:$C$362,3,FALSE),"Commune de ramassage")</f>
        <v>Commune de ramassage</v>
      </c>
      <c r="P5611">
        <v>1198</v>
      </c>
    </row>
    <row r="5612" spans="1:16" x14ac:dyDescent="0.3">
      <c r="A5612">
        <f t="shared" si="609"/>
        <v>5611</v>
      </c>
      <c r="B5612" t="s">
        <v>30</v>
      </c>
      <c r="C5612" s="8">
        <v>44641.649340277778</v>
      </c>
      <c r="D5612" s="7">
        <f>C5612</f>
        <v>44641.649340277778</v>
      </c>
      <c r="E5612" s="6" t="s">
        <v>32</v>
      </c>
      <c r="F5612" s="6" t="str">
        <f t="shared" si="610"/>
        <v>69095 44641,64934</v>
      </c>
      <c r="G5612" s="6" t="str">
        <f t="shared" si="611"/>
        <v>44641,6493402778 69095</v>
      </c>
      <c r="H5612" s="6" t="str">
        <f t="shared" si="612"/>
        <v>Dans 69095</v>
      </c>
      <c r="I5612" s="6" t="str">
        <f t="shared" si="615"/>
        <v>Dans 69095</v>
      </c>
      <c r="J5612" s="5" t="str">
        <f t="shared" si="613"/>
        <v/>
      </c>
      <c r="K5612" s="6">
        <v>34</v>
      </c>
      <c r="L5612" s="7">
        <v>3.8194444444444446E-4</v>
      </c>
      <c r="M5612">
        <v>5.7000000000000003E-5</v>
      </c>
      <c r="N5612" s="9" t="str">
        <f t="shared" si="614"/>
        <v>passage possible</v>
      </c>
      <c r="O5612" s="6" t="str">
        <f>IFERROR(VLOOKUP(F5612,TCD!$A$4:$C$362,3,FALSE),"Commune de ramassage")</f>
        <v>Commune de ramassage</v>
      </c>
      <c r="P5612">
        <v>1199</v>
      </c>
    </row>
    <row r="5613" spans="1:16" x14ac:dyDescent="0.3">
      <c r="A5613">
        <f t="shared" si="609"/>
        <v>5612</v>
      </c>
      <c r="B5613" t="s">
        <v>30</v>
      </c>
      <c r="C5613" s="8">
        <v>44641.649722222224</v>
      </c>
      <c r="D5613" s="7">
        <f>C5613</f>
        <v>44641.649722222224</v>
      </c>
      <c r="E5613" s="6" t="s">
        <v>32</v>
      </c>
      <c r="F5613" s="6" t="str">
        <f t="shared" si="610"/>
        <v>69095 44641,64972</v>
      </c>
      <c r="G5613" s="6" t="str">
        <f t="shared" si="611"/>
        <v>44641,6497222222 69095</v>
      </c>
      <c r="H5613" s="6" t="str">
        <f t="shared" si="612"/>
        <v>Dans 69095</v>
      </c>
      <c r="I5613" s="6" t="str">
        <f t="shared" si="615"/>
        <v>Dans 69095</v>
      </c>
      <c r="J5613" s="5" t="str">
        <f t="shared" si="613"/>
        <v/>
      </c>
      <c r="K5613" s="6">
        <v>42</v>
      </c>
      <c r="L5613" s="7">
        <v>2.0833333333333335E-4</v>
      </c>
      <c r="M5613">
        <v>-4.1800000000000002E-4</v>
      </c>
      <c r="N5613" s="9" t="str">
        <f t="shared" si="614"/>
        <v>passage possible</v>
      </c>
      <c r="O5613" s="6" t="str">
        <f>IFERROR(VLOOKUP(F5613,TCD!$A$4:$C$362,3,FALSE),"Commune de ramassage")</f>
        <v>Commune de ramassage</v>
      </c>
      <c r="P5613">
        <v>1200</v>
      </c>
    </row>
    <row r="5614" spans="1:16" x14ac:dyDescent="0.3">
      <c r="A5614">
        <f t="shared" si="609"/>
        <v>5613</v>
      </c>
      <c r="B5614" t="s">
        <v>30</v>
      </c>
      <c r="C5614" s="8">
        <v>44641.649930555555</v>
      </c>
      <c r="D5614" s="7">
        <f>C5614</f>
        <v>44641.649930555555</v>
      </c>
      <c r="E5614" s="6" t="s">
        <v>32</v>
      </c>
      <c r="F5614" s="6" t="str">
        <f t="shared" si="610"/>
        <v>69095 44641,64993</v>
      </c>
      <c r="G5614" s="6" t="str">
        <f t="shared" si="611"/>
        <v>44641,6499305556 69095</v>
      </c>
      <c r="H5614" s="6" t="str">
        <f t="shared" si="612"/>
        <v>Dans 69095</v>
      </c>
      <c r="I5614" s="6" t="str">
        <f t="shared" si="615"/>
        <v>Dans 69095</v>
      </c>
      <c r="J5614" s="5" t="str">
        <f t="shared" si="613"/>
        <v/>
      </c>
      <c r="K5614" s="6">
        <v>40</v>
      </c>
      <c r="L5614" s="7">
        <v>1.1574074074074073E-5</v>
      </c>
      <c r="M5614">
        <v>1.13E-4</v>
      </c>
      <c r="N5614" s="9" t="str">
        <f t="shared" si="614"/>
        <v>passage possible</v>
      </c>
      <c r="O5614" s="6" t="str">
        <f>IFERROR(VLOOKUP(F5614,TCD!$A$4:$C$362,3,FALSE),"Commune de ramassage")</f>
        <v>Commune de ramassage</v>
      </c>
      <c r="P5614">
        <v>1201</v>
      </c>
    </row>
    <row r="5615" spans="1:16" x14ac:dyDescent="0.3">
      <c r="A5615">
        <f t="shared" si="609"/>
        <v>5614</v>
      </c>
      <c r="B5615" t="s">
        <v>30</v>
      </c>
      <c r="C5615" s="8">
        <v>44641.649942129632</v>
      </c>
      <c r="D5615" s="7">
        <f>C5615</f>
        <v>44641.649942129632</v>
      </c>
      <c r="E5615" s="6" t="s">
        <v>32</v>
      </c>
      <c r="F5615" s="6" t="str">
        <f t="shared" si="610"/>
        <v>69095 44641,64994</v>
      </c>
      <c r="G5615" s="6" t="str">
        <f t="shared" si="611"/>
        <v>44641,6499421296 69095</v>
      </c>
      <c r="H5615" s="6" t="str">
        <f t="shared" si="612"/>
        <v>Dans 69095</v>
      </c>
      <c r="I5615" s="6" t="str">
        <f t="shared" si="615"/>
        <v>Dans 69095</v>
      </c>
      <c r="J5615" s="5" t="str">
        <f t="shared" si="613"/>
        <v/>
      </c>
      <c r="K5615" s="6">
        <v>38</v>
      </c>
      <c r="L5615" s="7">
        <v>7.8703703703703705E-4</v>
      </c>
      <c r="M5615">
        <v>6.6449999999999999E-3</v>
      </c>
      <c r="N5615" s="9" t="str">
        <f t="shared" si="614"/>
        <v>passage possible</v>
      </c>
      <c r="O5615" s="6" t="str">
        <f>IFERROR(VLOOKUP(F5615,TCD!$A$4:$C$362,3,FALSE),"Commune de ramassage")</f>
        <v>Commune de ramassage</v>
      </c>
      <c r="P5615">
        <v>1202</v>
      </c>
    </row>
    <row r="5616" spans="1:16" x14ac:dyDescent="0.3">
      <c r="A5616">
        <f t="shared" si="609"/>
        <v>5615</v>
      </c>
      <c r="B5616" t="s">
        <v>30</v>
      </c>
      <c r="C5616" s="8">
        <v>44641.650729166664</v>
      </c>
      <c r="D5616" s="7">
        <f>C5616</f>
        <v>44641.650729166664</v>
      </c>
      <c r="E5616" s="6" t="s">
        <v>32</v>
      </c>
      <c r="F5616" s="6" t="str">
        <f t="shared" si="610"/>
        <v>69095 44641,65073</v>
      </c>
      <c r="G5616" s="6" t="str">
        <f t="shared" si="611"/>
        <v>44641,6507291667 69095</v>
      </c>
      <c r="H5616" s="6" t="str">
        <f t="shared" si="612"/>
        <v>Dans 69095</v>
      </c>
      <c r="I5616" s="6" t="str">
        <f t="shared" si="615"/>
        <v>Dans 69095</v>
      </c>
      <c r="J5616" s="5" t="str">
        <f t="shared" si="613"/>
        <v/>
      </c>
      <c r="K5616" s="6">
        <v>38</v>
      </c>
      <c r="L5616" s="7">
        <v>2.3148148148148147E-5</v>
      </c>
      <c r="M5616">
        <v>-1.2999999999999999E-5</v>
      </c>
      <c r="N5616" s="9" t="str">
        <f t="shared" si="614"/>
        <v>passage possible</v>
      </c>
      <c r="O5616" s="6" t="str">
        <f>IFERROR(VLOOKUP(F5616,TCD!$A$4:$C$362,3,FALSE),"Commune de ramassage")</f>
        <v>Commune de ramassage</v>
      </c>
      <c r="P5616">
        <v>1203</v>
      </c>
    </row>
    <row r="5617" spans="1:16" x14ac:dyDescent="0.3">
      <c r="A5617">
        <f t="shared" si="609"/>
        <v>5616</v>
      </c>
      <c r="B5617" t="s">
        <v>30</v>
      </c>
      <c r="C5617" s="8">
        <v>44641.650752314818</v>
      </c>
      <c r="D5617" s="7">
        <f>C5617</f>
        <v>44641.650752314818</v>
      </c>
      <c r="E5617" s="6" t="s">
        <v>32</v>
      </c>
      <c r="F5617" s="6" t="str">
        <f t="shared" si="610"/>
        <v>69095 44641,65075</v>
      </c>
      <c r="G5617" s="6" t="str">
        <f t="shared" si="611"/>
        <v>44641,6507523148 69095</v>
      </c>
      <c r="H5617" s="6" t="str">
        <f t="shared" si="612"/>
        <v>Dans 69095</v>
      </c>
      <c r="I5617" s="6" t="str">
        <f t="shared" si="615"/>
        <v>Dans 69095</v>
      </c>
      <c r="J5617" s="5" t="str">
        <f t="shared" si="613"/>
        <v/>
      </c>
      <c r="K5617" s="6">
        <v>37</v>
      </c>
      <c r="L5617" s="7">
        <v>3.4722222222222222E-5</v>
      </c>
      <c r="M5617">
        <v>-3.0699999999999998E-4</v>
      </c>
      <c r="N5617" s="9" t="str">
        <f t="shared" si="614"/>
        <v>passage possible</v>
      </c>
      <c r="O5617" s="6" t="str">
        <f>IFERROR(VLOOKUP(F5617,TCD!$A$4:$C$362,3,FALSE),"Commune de ramassage")</f>
        <v>Commune de ramassage</v>
      </c>
      <c r="P5617">
        <v>1204</v>
      </c>
    </row>
    <row r="5618" spans="1:16" x14ac:dyDescent="0.3">
      <c r="A5618">
        <f t="shared" si="609"/>
        <v>5617</v>
      </c>
      <c r="B5618" t="s">
        <v>30</v>
      </c>
      <c r="C5618" s="8">
        <v>44641.650787037041</v>
      </c>
      <c r="D5618" s="7">
        <f>C5618</f>
        <v>44641.650787037041</v>
      </c>
      <c r="E5618" s="6" t="s">
        <v>32</v>
      </c>
      <c r="F5618" s="6" t="str">
        <f t="shared" si="610"/>
        <v>69095 44641,65079</v>
      </c>
      <c r="G5618" s="6" t="str">
        <f t="shared" si="611"/>
        <v>44641,650787037 69095</v>
      </c>
      <c r="H5618" s="6" t="str">
        <f t="shared" si="612"/>
        <v>Dans 69095</v>
      </c>
      <c r="I5618" s="6" t="str">
        <f t="shared" si="615"/>
        <v>Dans 69095</v>
      </c>
      <c r="J5618" s="5" t="str">
        <f t="shared" si="613"/>
        <v/>
      </c>
      <c r="K5618" s="6">
        <v>35</v>
      </c>
      <c r="L5618" s="7">
        <v>1.0416666666666667E-4</v>
      </c>
      <c r="M5618">
        <v>-6.0999999999999997E-4</v>
      </c>
      <c r="N5618" s="9" t="str">
        <f t="shared" si="614"/>
        <v>passage possible</v>
      </c>
      <c r="O5618" s="6" t="str">
        <f>IFERROR(VLOOKUP(F5618,TCD!$A$4:$C$362,3,FALSE),"Commune de ramassage")</f>
        <v>Commune de ramassage</v>
      </c>
      <c r="P5618">
        <v>1205</v>
      </c>
    </row>
    <row r="5619" spans="1:16" x14ac:dyDescent="0.3">
      <c r="A5619">
        <f t="shared" si="609"/>
        <v>5618</v>
      </c>
      <c r="B5619" t="s">
        <v>30</v>
      </c>
      <c r="C5619" s="8">
        <v>44641.650891203702</v>
      </c>
      <c r="D5619" s="7">
        <f>C5619</f>
        <v>44641.650891203702</v>
      </c>
      <c r="E5619" s="6" t="s">
        <v>32</v>
      </c>
      <c r="F5619" s="6" t="str">
        <f t="shared" si="610"/>
        <v>69095 44641,65089</v>
      </c>
      <c r="G5619" s="6" t="str">
        <f t="shared" si="611"/>
        <v>44641,6508912037 69095</v>
      </c>
      <c r="H5619" s="6" t="str">
        <f t="shared" si="612"/>
        <v>Dans 69095</v>
      </c>
      <c r="I5619" s="6" t="str">
        <f t="shared" si="615"/>
        <v>Dans 69095</v>
      </c>
      <c r="J5619" s="5" t="str">
        <f t="shared" si="613"/>
        <v/>
      </c>
      <c r="K5619" s="6">
        <v>31</v>
      </c>
      <c r="L5619" s="7">
        <v>2.3148148148148147E-5</v>
      </c>
      <c r="M5619">
        <v>5.3000000000000001E-5</v>
      </c>
      <c r="N5619" s="9" t="str">
        <f t="shared" si="614"/>
        <v>passage possible</v>
      </c>
      <c r="O5619" s="6" t="str">
        <f>IFERROR(VLOOKUP(F5619,TCD!$A$4:$C$362,3,FALSE),"Commune de ramassage")</f>
        <v>Commune de ramassage</v>
      </c>
      <c r="P5619">
        <v>1206</v>
      </c>
    </row>
    <row r="5620" spans="1:16" x14ac:dyDescent="0.3">
      <c r="A5620">
        <f t="shared" si="609"/>
        <v>5619</v>
      </c>
      <c r="B5620" t="s">
        <v>30</v>
      </c>
      <c r="C5620" s="8">
        <v>44641.650914351849</v>
      </c>
      <c r="D5620" s="7">
        <f>C5620</f>
        <v>44641.650914351849</v>
      </c>
      <c r="E5620" s="6" t="s">
        <v>32</v>
      </c>
      <c r="F5620" s="6" t="str">
        <f t="shared" si="610"/>
        <v>69095 44641,65091</v>
      </c>
      <c r="G5620" s="6" t="str">
        <f t="shared" si="611"/>
        <v>44641,6509143518 69095</v>
      </c>
      <c r="H5620" s="6" t="str">
        <f t="shared" si="612"/>
        <v>Dans 69095</v>
      </c>
      <c r="I5620" s="6" t="str">
        <f t="shared" si="615"/>
        <v>Dans 69095</v>
      </c>
      <c r="J5620" s="5" t="str">
        <f t="shared" si="613"/>
        <v/>
      </c>
      <c r="K5620" s="6">
        <v>31</v>
      </c>
      <c r="L5620" s="7">
        <v>2.8935185185185189E-4</v>
      </c>
      <c r="M5620">
        <v>5.5999999999999995E-4</v>
      </c>
      <c r="N5620" s="9" t="str">
        <f t="shared" si="614"/>
        <v>passage possible</v>
      </c>
      <c r="O5620" s="6" t="str">
        <f>IFERROR(VLOOKUP(F5620,TCD!$A$4:$C$362,3,FALSE),"Commune de ramassage")</f>
        <v>Commune de ramassage</v>
      </c>
      <c r="P5620">
        <v>1207</v>
      </c>
    </row>
    <row r="5621" spans="1:16" x14ac:dyDescent="0.3">
      <c r="A5621">
        <f t="shared" si="609"/>
        <v>5620</v>
      </c>
      <c r="B5621" t="s">
        <v>30</v>
      </c>
      <c r="C5621" s="8">
        <v>44641.651203703703</v>
      </c>
      <c r="D5621" s="7">
        <f>C5621</f>
        <v>44641.651203703703</v>
      </c>
      <c r="E5621" s="6" t="s">
        <v>32</v>
      </c>
      <c r="F5621" s="6" t="str">
        <f t="shared" si="610"/>
        <v>69095 44641,6512</v>
      </c>
      <c r="G5621" s="6" t="str">
        <f t="shared" si="611"/>
        <v>44641,6512037037 69095</v>
      </c>
      <c r="H5621" s="6" t="str">
        <f t="shared" si="612"/>
        <v>sortie 69095</v>
      </c>
      <c r="I5621" s="6" t="str">
        <f t="shared" si="615"/>
        <v>Dans 69095</v>
      </c>
      <c r="J5621" s="5" t="str">
        <f t="shared" si="613"/>
        <v>sortie 69095</v>
      </c>
      <c r="K5621" s="6">
        <v>18</v>
      </c>
      <c r="L5621" s="7">
        <v>1.1574074074074073E-5</v>
      </c>
      <c r="M5621">
        <v>2.1000000000000001E-4</v>
      </c>
      <c r="N5621" s="9" t="str">
        <f t="shared" si="614"/>
        <v>passage possible</v>
      </c>
      <c r="O5621" s="6" t="str">
        <f>IFERROR(VLOOKUP(F5621,TCD!$A$4:$C$362,3,FALSE),"Commune de ramassage")</f>
        <v>Commune de ramassage</v>
      </c>
      <c r="P5621">
        <v>1208</v>
      </c>
    </row>
    <row r="5622" spans="1:16" x14ac:dyDescent="0.3">
      <c r="A5622">
        <f t="shared" si="609"/>
        <v>5621</v>
      </c>
      <c r="B5622" t="s">
        <v>30</v>
      </c>
      <c r="C5622" s="8">
        <v>44641.65121527778</v>
      </c>
      <c r="D5622" s="7">
        <f>C5622</f>
        <v>44641.65121527778</v>
      </c>
      <c r="E5622" s="6" t="s">
        <v>31</v>
      </c>
      <c r="F5622" s="6" t="str">
        <f t="shared" si="610"/>
        <v>69014 44641,65122</v>
      </c>
      <c r="G5622" s="6" t="str">
        <f t="shared" si="611"/>
        <v>44641,6512152778 69014</v>
      </c>
      <c r="H5622" s="6" t="str">
        <f t="shared" si="612"/>
        <v>Dans 69014</v>
      </c>
      <c r="I5622" s="6" t="str">
        <f t="shared" si="615"/>
        <v>Entree 69014</v>
      </c>
      <c r="J5622" s="5" t="str">
        <f t="shared" si="613"/>
        <v>Entree 69014</v>
      </c>
      <c r="K5622" s="6">
        <v>22</v>
      </c>
      <c r="L5622" s="7">
        <v>5.7870370370370366E-5</v>
      </c>
      <c r="M5622">
        <v>4.2999999999999999E-4</v>
      </c>
      <c r="N5622" s="9" t="str">
        <f t="shared" si="614"/>
        <v>passage possible</v>
      </c>
      <c r="O5622" s="6" t="str">
        <f>IFERROR(VLOOKUP(F5622,TCD!$A$4:$C$362,3,FALSE),"Commune de ramassage")</f>
        <v>Commune de ramassage</v>
      </c>
      <c r="P5622">
        <v>1209</v>
      </c>
    </row>
    <row r="5623" spans="1:16" x14ac:dyDescent="0.3">
      <c r="A5623">
        <f t="shared" si="609"/>
        <v>5622</v>
      </c>
      <c r="B5623" t="s">
        <v>30</v>
      </c>
      <c r="C5623" s="8">
        <v>44641.651273148149</v>
      </c>
      <c r="D5623" s="7">
        <f>C5623</f>
        <v>44641.651273148149</v>
      </c>
      <c r="E5623" s="6" t="s">
        <v>31</v>
      </c>
      <c r="F5623" s="6" t="str">
        <f t="shared" si="610"/>
        <v>69014 44641,65127</v>
      </c>
      <c r="G5623" s="6" t="str">
        <f t="shared" si="611"/>
        <v>44641,6512731481 69014</v>
      </c>
      <c r="H5623" s="6" t="str">
        <f t="shared" si="612"/>
        <v>Dans 69014</v>
      </c>
      <c r="I5623" s="6" t="str">
        <f t="shared" si="615"/>
        <v>Dans 69014</v>
      </c>
      <c r="J5623" s="5" t="str">
        <f t="shared" si="613"/>
        <v/>
      </c>
      <c r="K5623" s="6">
        <v>37</v>
      </c>
      <c r="L5623" s="7">
        <v>1.1574074074074073E-4</v>
      </c>
      <c r="M5623">
        <v>1.0870000000000001E-3</v>
      </c>
      <c r="N5623" s="9" t="str">
        <f t="shared" si="614"/>
        <v>passage possible</v>
      </c>
      <c r="O5623" s="6" t="str">
        <f>IFERROR(VLOOKUP(F5623,TCD!$A$4:$C$362,3,FALSE),"Commune de ramassage")</f>
        <v>Commune de ramassage</v>
      </c>
      <c r="P5623">
        <v>1210</v>
      </c>
    </row>
    <row r="5624" spans="1:16" x14ac:dyDescent="0.3">
      <c r="A5624">
        <f t="shared" si="609"/>
        <v>5623</v>
      </c>
      <c r="B5624" t="s">
        <v>30</v>
      </c>
      <c r="C5624" s="8">
        <v>44641.651388888888</v>
      </c>
      <c r="D5624" s="7">
        <f>C5624</f>
        <v>44641.651388888888</v>
      </c>
      <c r="E5624" s="6" t="s">
        <v>31</v>
      </c>
      <c r="F5624" s="6" t="str">
        <f t="shared" si="610"/>
        <v>69014 44641,65139</v>
      </c>
      <c r="G5624" s="6" t="str">
        <f t="shared" si="611"/>
        <v>44641,6513888889 69014</v>
      </c>
      <c r="H5624" s="6" t="str">
        <f t="shared" si="612"/>
        <v>Dans 69014</v>
      </c>
      <c r="I5624" s="6" t="str">
        <f t="shared" si="615"/>
        <v>Dans 69014</v>
      </c>
      <c r="J5624" s="5" t="str">
        <f t="shared" si="613"/>
        <v/>
      </c>
      <c r="K5624" s="6">
        <v>39</v>
      </c>
      <c r="L5624" s="7">
        <v>2.0833333333333335E-4</v>
      </c>
      <c r="M5624">
        <v>1.3749999999999999E-3</v>
      </c>
      <c r="N5624" s="9" t="str">
        <f t="shared" si="614"/>
        <v>passage possible</v>
      </c>
      <c r="O5624" s="6" t="str">
        <f>IFERROR(VLOOKUP(F5624,TCD!$A$4:$C$362,3,FALSE),"Commune de ramassage")</f>
        <v>Commune de ramassage</v>
      </c>
      <c r="P5624">
        <v>1211</v>
      </c>
    </row>
    <row r="5625" spans="1:16" x14ac:dyDescent="0.3">
      <c r="A5625">
        <f t="shared" si="609"/>
        <v>5624</v>
      </c>
      <c r="B5625" t="s">
        <v>30</v>
      </c>
      <c r="C5625" s="8">
        <v>44641.651597222219</v>
      </c>
      <c r="D5625" s="7">
        <f>C5625</f>
        <v>44641.651597222219</v>
      </c>
      <c r="E5625" s="6" t="s">
        <v>31</v>
      </c>
      <c r="F5625" s="6" t="str">
        <f t="shared" si="610"/>
        <v>69014 44641,6516</v>
      </c>
      <c r="G5625" s="6" t="str">
        <f t="shared" si="611"/>
        <v>44641,6515972222 69014</v>
      </c>
      <c r="H5625" s="6" t="str">
        <f t="shared" si="612"/>
        <v>Dans 69014</v>
      </c>
      <c r="I5625" s="6" t="str">
        <f t="shared" si="615"/>
        <v>Dans 69014</v>
      </c>
      <c r="J5625" s="5" t="str">
        <f t="shared" si="613"/>
        <v/>
      </c>
      <c r="K5625" s="6">
        <v>29</v>
      </c>
      <c r="L5625" s="7">
        <v>1.3888888888888889E-4</v>
      </c>
      <c r="M5625">
        <v>1.227E-3</v>
      </c>
      <c r="N5625" s="9" t="str">
        <f t="shared" si="614"/>
        <v>passage possible</v>
      </c>
      <c r="O5625" s="6" t="str">
        <f>IFERROR(VLOOKUP(F5625,TCD!$A$4:$C$362,3,FALSE),"Commune de ramassage")</f>
        <v>Commune de ramassage</v>
      </c>
      <c r="P5625">
        <v>1212</v>
      </c>
    </row>
    <row r="5626" spans="1:16" x14ac:dyDescent="0.3">
      <c r="A5626">
        <f t="shared" si="609"/>
        <v>5625</v>
      </c>
      <c r="B5626" t="s">
        <v>30</v>
      </c>
      <c r="C5626" s="8">
        <v>44641.651736111111</v>
      </c>
      <c r="D5626" s="7">
        <f>C5626</f>
        <v>44641.651736111111</v>
      </c>
      <c r="E5626" s="6" t="s">
        <v>31</v>
      </c>
      <c r="F5626" s="6" t="str">
        <f t="shared" si="610"/>
        <v>69014 44641,65174</v>
      </c>
      <c r="G5626" s="6" t="str">
        <f t="shared" si="611"/>
        <v>44641,6517361111 69014</v>
      </c>
      <c r="H5626" s="6" t="str">
        <f t="shared" si="612"/>
        <v>Dans 69014</v>
      </c>
      <c r="I5626" s="6" t="str">
        <f t="shared" si="615"/>
        <v>Dans 69014</v>
      </c>
      <c r="J5626" s="5" t="str">
        <f t="shared" si="613"/>
        <v/>
      </c>
      <c r="K5626" s="6">
        <v>43</v>
      </c>
      <c r="L5626" s="7">
        <v>8.1018518518518516E-5</v>
      </c>
      <c r="M5626">
        <v>5.7300000000000005E-4</v>
      </c>
      <c r="N5626" s="9" t="str">
        <f t="shared" si="614"/>
        <v>passage possible</v>
      </c>
      <c r="O5626" s="6" t="str">
        <f>IFERROR(VLOOKUP(F5626,TCD!$A$4:$C$362,3,FALSE),"Commune de ramassage")</f>
        <v>Commune de ramassage</v>
      </c>
      <c r="P5626">
        <v>1213</v>
      </c>
    </row>
    <row r="5627" spans="1:16" x14ac:dyDescent="0.3">
      <c r="A5627">
        <f t="shared" si="609"/>
        <v>5626</v>
      </c>
      <c r="B5627" t="s">
        <v>30</v>
      </c>
      <c r="C5627" s="8">
        <v>44641.651817129627</v>
      </c>
      <c r="D5627" s="7">
        <f>C5627</f>
        <v>44641.651817129627</v>
      </c>
      <c r="E5627" s="6" t="s">
        <v>31</v>
      </c>
      <c r="F5627" s="6" t="str">
        <f t="shared" si="610"/>
        <v>69014 44641,65182</v>
      </c>
      <c r="G5627" s="6" t="str">
        <f t="shared" si="611"/>
        <v>44641,6518171296 69014</v>
      </c>
      <c r="H5627" s="6" t="str">
        <f t="shared" si="612"/>
        <v>Dans 69014</v>
      </c>
      <c r="I5627" s="6" t="str">
        <f t="shared" si="615"/>
        <v>Dans 69014</v>
      </c>
      <c r="J5627" s="5" t="str">
        <f t="shared" si="613"/>
        <v/>
      </c>
      <c r="K5627" s="6">
        <v>43</v>
      </c>
      <c r="L5627" s="7">
        <v>3.4722222222222222E-5</v>
      </c>
      <c r="M5627">
        <v>1.5699999999999999E-4</v>
      </c>
      <c r="N5627" s="9" t="str">
        <f t="shared" si="614"/>
        <v>passage possible</v>
      </c>
      <c r="O5627" s="6" t="str">
        <f>IFERROR(VLOOKUP(F5627,TCD!$A$4:$C$362,3,FALSE),"Commune de ramassage")</f>
        <v>Commune de ramassage</v>
      </c>
      <c r="P5627">
        <v>1214</v>
      </c>
    </row>
    <row r="5628" spans="1:16" x14ac:dyDescent="0.3">
      <c r="A5628">
        <f t="shared" si="609"/>
        <v>5627</v>
      </c>
      <c r="B5628" t="s">
        <v>30</v>
      </c>
      <c r="C5628" s="8">
        <v>44641.65185185185</v>
      </c>
      <c r="D5628" s="7">
        <f>C5628</f>
        <v>44641.65185185185</v>
      </c>
      <c r="E5628" s="6" t="s">
        <v>31</v>
      </c>
      <c r="F5628" s="6" t="str">
        <f t="shared" si="610"/>
        <v>69014 44641,65185</v>
      </c>
      <c r="G5628" s="6" t="str">
        <f t="shared" si="611"/>
        <v>44641,6518518518 69014</v>
      </c>
      <c r="H5628" s="6" t="str">
        <f t="shared" si="612"/>
        <v>Dans 69014</v>
      </c>
      <c r="I5628" s="6" t="str">
        <f t="shared" si="615"/>
        <v>Dans 69014</v>
      </c>
      <c r="J5628" s="5" t="str">
        <f t="shared" si="613"/>
        <v/>
      </c>
      <c r="K5628" s="6">
        <v>43</v>
      </c>
      <c r="L5628" s="7">
        <v>8.1018518518518516E-5</v>
      </c>
      <c r="M5628">
        <v>4.08E-4</v>
      </c>
      <c r="N5628" s="9" t="str">
        <f t="shared" si="614"/>
        <v>passage possible</v>
      </c>
      <c r="O5628" s="6" t="str">
        <f>IFERROR(VLOOKUP(F5628,TCD!$A$4:$C$362,3,FALSE),"Commune de ramassage")</f>
        <v>Commune de ramassage</v>
      </c>
      <c r="P5628">
        <v>1215</v>
      </c>
    </row>
    <row r="5629" spans="1:16" x14ac:dyDescent="0.3">
      <c r="A5629">
        <f t="shared" si="609"/>
        <v>5628</v>
      </c>
      <c r="B5629" t="s">
        <v>30</v>
      </c>
      <c r="C5629" s="8">
        <v>44641.651932870373</v>
      </c>
      <c r="D5629" s="7">
        <f>C5629</f>
        <v>44641.651932870373</v>
      </c>
      <c r="E5629" s="6" t="s">
        <v>31</v>
      </c>
      <c r="F5629" s="6" t="str">
        <f t="shared" si="610"/>
        <v>69014 44641,65193</v>
      </c>
      <c r="G5629" s="6" t="str">
        <f t="shared" si="611"/>
        <v>44641,6519328704 69014</v>
      </c>
      <c r="H5629" s="6" t="str">
        <f t="shared" si="612"/>
        <v>Dans 69014</v>
      </c>
      <c r="I5629" s="6" t="str">
        <f t="shared" si="615"/>
        <v>Dans 69014</v>
      </c>
      <c r="J5629" s="5" t="str">
        <f t="shared" si="613"/>
        <v/>
      </c>
      <c r="K5629" s="6">
        <v>39</v>
      </c>
      <c r="L5629" s="7">
        <v>4.6296296296296294E-5</v>
      </c>
      <c r="M5629">
        <v>3.3799999999999998E-4</v>
      </c>
      <c r="N5629" s="9" t="str">
        <f t="shared" si="614"/>
        <v>passage possible</v>
      </c>
      <c r="O5629" s="6" t="str">
        <f>IFERROR(VLOOKUP(F5629,TCD!$A$4:$C$362,3,FALSE),"Commune de ramassage")</f>
        <v>Commune de ramassage</v>
      </c>
      <c r="P5629">
        <v>1216</v>
      </c>
    </row>
    <row r="5630" spans="1:16" x14ac:dyDescent="0.3">
      <c r="A5630">
        <f t="shared" si="609"/>
        <v>5629</v>
      </c>
      <c r="B5630" t="s">
        <v>30</v>
      </c>
      <c r="C5630" s="8">
        <v>44641.651979166665</v>
      </c>
      <c r="D5630" s="7">
        <f>C5630</f>
        <v>44641.651979166665</v>
      </c>
      <c r="E5630" s="6" t="s">
        <v>31</v>
      </c>
      <c r="F5630" s="6" t="str">
        <f t="shared" si="610"/>
        <v>69014 44641,65198</v>
      </c>
      <c r="G5630" s="6" t="str">
        <f t="shared" si="611"/>
        <v>44641,6519791667 69014</v>
      </c>
      <c r="H5630" s="6" t="str">
        <f t="shared" si="612"/>
        <v>Dans 69014</v>
      </c>
      <c r="I5630" s="6" t="str">
        <f t="shared" si="615"/>
        <v>Dans 69014</v>
      </c>
      <c r="J5630" s="5" t="str">
        <f t="shared" si="613"/>
        <v/>
      </c>
      <c r="K5630" s="6">
        <v>38</v>
      </c>
      <c r="L5630" s="7">
        <v>1.3888888888888889E-4</v>
      </c>
      <c r="M5630">
        <v>9.990000000000001E-4</v>
      </c>
      <c r="N5630" s="9" t="str">
        <f t="shared" si="614"/>
        <v>passage possible</v>
      </c>
      <c r="O5630" s="6" t="str">
        <f>IFERROR(VLOOKUP(F5630,TCD!$A$4:$C$362,3,FALSE),"Commune de ramassage")</f>
        <v>Commune de ramassage</v>
      </c>
      <c r="P5630">
        <v>1217</v>
      </c>
    </row>
    <row r="5631" spans="1:16" x14ac:dyDescent="0.3">
      <c r="A5631">
        <f t="shared" si="609"/>
        <v>5630</v>
      </c>
      <c r="B5631" t="s">
        <v>30</v>
      </c>
      <c r="C5631" s="8">
        <v>44641.652118055557</v>
      </c>
      <c r="D5631" s="7">
        <f>C5631</f>
        <v>44641.652118055557</v>
      </c>
      <c r="E5631" s="6" t="s">
        <v>31</v>
      </c>
      <c r="F5631" s="6" t="str">
        <f t="shared" si="610"/>
        <v>69014 44641,65212</v>
      </c>
      <c r="G5631" s="6" t="str">
        <f t="shared" si="611"/>
        <v>44641,6521180556 69014</v>
      </c>
      <c r="H5631" s="6" t="str">
        <f t="shared" si="612"/>
        <v>Dans 69014</v>
      </c>
      <c r="I5631" s="6" t="str">
        <f t="shared" si="615"/>
        <v>Dans 69014</v>
      </c>
      <c r="J5631" s="5" t="str">
        <f t="shared" si="613"/>
        <v/>
      </c>
      <c r="K5631" s="6">
        <v>42</v>
      </c>
      <c r="L5631" s="7">
        <v>6.9444444444444444E-5</v>
      </c>
      <c r="M5631">
        <v>9.5100000000000002E-4</v>
      </c>
      <c r="N5631" s="9" t="str">
        <f t="shared" si="614"/>
        <v>passage possible</v>
      </c>
      <c r="O5631" s="6" t="str">
        <f>IFERROR(VLOOKUP(F5631,TCD!$A$4:$C$362,3,FALSE),"Commune de ramassage")</f>
        <v>Commune de ramassage</v>
      </c>
      <c r="P5631">
        <v>1218</v>
      </c>
    </row>
    <row r="5632" spans="1:16" x14ac:dyDescent="0.3">
      <c r="A5632">
        <f t="shared" si="609"/>
        <v>5631</v>
      </c>
      <c r="B5632" t="s">
        <v>30</v>
      </c>
      <c r="C5632" s="8">
        <v>44641.652187500003</v>
      </c>
      <c r="D5632" s="7">
        <f>C5632</f>
        <v>44641.652187500003</v>
      </c>
      <c r="E5632" s="6" t="s">
        <v>31</v>
      </c>
      <c r="F5632" s="6" t="str">
        <f t="shared" si="610"/>
        <v>69014 44641,65219</v>
      </c>
      <c r="G5632" s="6" t="str">
        <f t="shared" si="611"/>
        <v>44641,6521875 69014</v>
      </c>
      <c r="H5632" s="6" t="str">
        <f t="shared" si="612"/>
        <v>Dans 69014</v>
      </c>
      <c r="I5632" s="6" t="str">
        <f t="shared" si="615"/>
        <v>Dans 69014</v>
      </c>
      <c r="J5632" s="5" t="str">
        <f t="shared" si="613"/>
        <v/>
      </c>
      <c r="K5632" s="6">
        <v>48</v>
      </c>
      <c r="L5632" s="7">
        <v>5.7870370370370366E-5</v>
      </c>
      <c r="M5632">
        <v>5.4199999999999995E-4</v>
      </c>
      <c r="N5632" s="9" t="str">
        <f t="shared" si="614"/>
        <v>passage possible</v>
      </c>
      <c r="O5632" s="6" t="str">
        <f>IFERROR(VLOOKUP(F5632,TCD!$A$4:$C$362,3,FALSE),"Commune de ramassage")</f>
        <v>Commune de ramassage</v>
      </c>
      <c r="P5632">
        <v>1219</v>
      </c>
    </row>
    <row r="5633" spans="1:16" x14ac:dyDescent="0.3">
      <c r="A5633">
        <f t="shared" si="609"/>
        <v>5632</v>
      </c>
      <c r="B5633" t="s">
        <v>30</v>
      </c>
      <c r="C5633" s="8">
        <v>44641.652245370373</v>
      </c>
      <c r="D5633" s="7">
        <f>C5633</f>
        <v>44641.652245370373</v>
      </c>
      <c r="E5633" s="6" t="s">
        <v>31</v>
      </c>
      <c r="F5633" s="6" t="str">
        <f t="shared" si="610"/>
        <v>69014 44641,65225</v>
      </c>
      <c r="G5633" s="6" t="str">
        <f t="shared" si="611"/>
        <v>44641,6522453704 69014</v>
      </c>
      <c r="H5633" s="6" t="str">
        <f t="shared" si="612"/>
        <v>Dans 69014</v>
      </c>
      <c r="I5633" s="6" t="str">
        <f t="shared" si="615"/>
        <v>Dans 69014</v>
      </c>
      <c r="J5633" s="5" t="str">
        <f t="shared" si="613"/>
        <v/>
      </c>
      <c r="K5633" s="6">
        <v>50</v>
      </c>
      <c r="L5633" s="7">
        <v>1.7361111111111112E-4</v>
      </c>
      <c r="M5633">
        <v>1.317E-3</v>
      </c>
      <c r="N5633" s="9" t="str">
        <f t="shared" si="614"/>
        <v>passage possible</v>
      </c>
      <c r="O5633" s="6" t="str">
        <f>IFERROR(VLOOKUP(F5633,TCD!$A$4:$C$362,3,FALSE),"Commune de ramassage")</f>
        <v>Commune de ramassage</v>
      </c>
      <c r="P5633">
        <v>1220</v>
      </c>
    </row>
    <row r="5634" spans="1:16" x14ac:dyDescent="0.3">
      <c r="A5634">
        <f t="shared" si="609"/>
        <v>5633</v>
      </c>
      <c r="B5634" t="s">
        <v>30</v>
      </c>
      <c r="C5634" s="8">
        <v>44641.652418981481</v>
      </c>
      <c r="D5634" s="7">
        <f>C5634</f>
        <v>44641.652418981481</v>
      </c>
      <c r="E5634" s="6" t="s">
        <v>31</v>
      </c>
      <c r="F5634" s="6" t="str">
        <f t="shared" si="610"/>
        <v>69014 44641,65242</v>
      </c>
      <c r="G5634" s="6" t="str">
        <f t="shared" si="611"/>
        <v>44641,6524189815 69014</v>
      </c>
      <c r="H5634" s="6" t="str">
        <f t="shared" si="612"/>
        <v>Dans 69014</v>
      </c>
      <c r="I5634" s="6" t="str">
        <f t="shared" si="615"/>
        <v>Dans 69014</v>
      </c>
      <c r="J5634" s="5" t="str">
        <f t="shared" si="613"/>
        <v/>
      </c>
      <c r="K5634" s="6">
        <v>43</v>
      </c>
      <c r="L5634" s="7">
        <v>4.6296296296296294E-5</v>
      </c>
      <c r="M5634">
        <v>-3.0000000000000001E-5</v>
      </c>
      <c r="N5634" s="9" t="str">
        <f t="shared" si="614"/>
        <v>passage possible</v>
      </c>
      <c r="O5634" s="6" t="str">
        <f>IFERROR(VLOOKUP(F5634,TCD!$A$4:$C$362,3,FALSE),"Commune de ramassage")</f>
        <v>Commune de ramassage</v>
      </c>
      <c r="P5634">
        <v>1221</v>
      </c>
    </row>
    <row r="5635" spans="1:16" x14ac:dyDescent="0.3">
      <c r="A5635">
        <f t="shared" ref="A5635:A5698" si="616">A5634+1</f>
        <v>5634</v>
      </c>
      <c r="B5635" t="s">
        <v>30</v>
      </c>
      <c r="C5635" s="8">
        <v>44641.652465277781</v>
      </c>
      <c r="D5635" s="7">
        <f>C5635</f>
        <v>44641.652465277781</v>
      </c>
      <c r="E5635" s="6" t="s">
        <v>31</v>
      </c>
      <c r="F5635" s="6" t="str">
        <f t="shared" ref="F5635:F5698" si="617">E5635&amp;" "&amp;ROUND(D5635,5)</f>
        <v>69014 44641,65247</v>
      </c>
      <c r="G5635" s="6" t="str">
        <f t="shared" ref="G5635:G5698" si="618">D5635&amp;" "&amp;E5635</f>
        <v>44641,6524652778 69014</v>
      </c>
      <c r="H5635" s="6" t="str">
        <f t="shared" ref="H5635:H5697" si="619">IF(E5635=E5636,"Dans"&amp;" "&amp;E5635,"sortie"&amp;" "&amp;E5635)</f>
        <v>Dans 69014</v>
      </c>
      <c r="I5635" s="6" t="str">
        <f t="shared" si="615"/>
        <v>Dans 69014</v>
      </c>
      <c r="J5635" s="5" t="str">
        <f t="shared" ref="J5635:J5698" si="620">IF(IFERROR(SEARCH("sortie",H5635),0)=1,H5635,IF(IFERROR(SEARCH("Entree",I5635),0)=1,I5635,""))</f>
        <v/>
      </c>
      <c r="K5635" s="6">
        <v>43</v>
      </c>
      <c r="L5635" s="7">
        <v>4.6296296296296294E-5</v>
      </c>
      <c r="M5635">
        <v>-4.0000000000000002E-4</v>
      </c>
      <c r="N5635" s="9" t="str">
        <f t="shared" ref="N5635:N5698" si="621">IF(K5635&lt;10,"ramassage possible","passage possible")</f>
        <v>passage possible</v>
      </c>
      <c r="O5635" s="6" t="str">
        <f>IFERROR(VLOOKUP(F5635,TCD!$A$4:$C$362,3,FALSE),"Commune de ramassage")</f>
        <v>Commune de ramassage</v>
      </c>
      <c r="P5635">
        <v>1222</v>
      </c>
    </row>
    <row r="5636" spans="1:16" x14ac:dyDescent="0.3">
      <c r="A5636">
        <f t="shared" si="616"/>
        <v>5635</v>
      </c>
      <c r="B5636" t="s">
        <v>30</v>
      </c>
      <c r="C5636" s="8">
        <v>44641.652511574073</v>
      </c>
      <c r="D5636" s="7">
        <f>C5636</f>
        <v>44641.652511574073</v>
      </c>
      <c r="E5636" s="6" t="s">
        <v>31</v>
      </c>
      <c r="F5636" s="6" t="str">
        <f t="shared" si="617"/>
        <v>69014 44641,65251</v>
      </c>
      <c r="G5636" s="6" t="str">
        <f t="shared" si="618"/>
        <v>44641,6525115741 69014</v>
      </c>
      <c r="H5636" s="6" t="str">
        <f t="shared" si="619"/>
        <v>Dans 69014</v>
      </c>
      <c r="I5636" s="6" t="str">
        <f t="shared" si="615"/>
        <v>Dans 69014</v>
      </c>
      <c r="J5636" s="5" t="str">
        <f t="shared" si="620"/>
        <v/>
      </c>
      <c r="K5636" s="6">
        <v>42</v>
      </c>
      <c r="L5636" s="7">
        <v>1.273148148148148E-4</v>
      </c>
      <c r="M5636">
        <v>-7.94E-4</v>
      </c>
      <c r="N5636" s="9" t="str">
        <f t="shared" si="621"/>
        <v>passage possible</v>
      </c>
      <c r="O5636" s="6" t="str">
        <f>IFERROR(VLOOKUP(F5636,TCD!$A$4:$C$362,3,FALSE),"Commune de ramassage")</f>
        <v>Commune de ramassage</v>
      </c>
      <c r="P5636">
        <v>1223</v>
      </c>
    </row>
    <row r="5637" spans="1:16" x14ac:dyDescent="0.3">
      <c r="A5637">
        <f t="shared" si="616"/>
        <v>5636</v>
      </c>
      <c r="B5637" t="s">
        <v>30</v>
      </c>
      <c r="C5637" s="8">
        <v>44641.652638888889</v>
      </c>
      <c r="D5637" s="7">
        <f>C5637</f>
        <v>44641.652638888889</v>
      </c>
      <c r="E5637" s="6" t="s">
        <v>31</v>
      </c>
      <c r="F5637" s="6" t="str">
        <f t="shared" si="617"/>
        <v>69014 44641,65264</v>
      </c>
      <c r="G5637" s="6" t="str">
        <f t="shared" si="618"/>
        <v>44641,6526388889 69014</v>
      </c>
      <c r="H5637" s="6" t="str">
        <f t="shared" si="619"/>
        <v>Dans 69014</v>
      </c>
      <c r="I5637" s="6" t="str">
        <f t="shared" ref="I5637:I5698" si="622">IF(E5637&lt;&gt;E5636,"Entree"&amp;" "&amp;E5637,"Dans"&amp;" "&amp;E5636)</f>
        <v>Dans 69014</v>
      </c>
      <c r="J5637" s="5" t="str">
        <f t="shared" si="620"/>
        <v/>
      </c>
      <c r="K5637" s="6">
        <v>29</v>
      </c>
      <c r="L5637" s="7">
        <v>2.4305555555555552E-4</v>
      </c>
      <c r="M5637">
        <v>-3.0800000000000001E-4</v>
      </c>
      <c r="N5637" s="9" t="str">
        <f t="shared" si="621"/>
        <v>passage possible</v>
      </c>
      <c r="O5637" s="6" t="str">
        <f>IFERROR(VLOOKUP(F5637,TCD!$A$4:$C$362,3,FALSE),"Commune de ramassage")</f>
        <v>Commune de ramassage</v>
      </c>
      <c r="P5637">
        <v>1224</v>
      </c>
    </row>
    <row r="5638" spans="1:16" x14ac:dyDescent="0.3">
      <c r="A5638">
        <f t="shared" si="616"/>
        <v>5637</v>
      </c>
      <c r="B5638" t="s">
        <v>30</v>
      </c>
      <c r="C5638" s="8">
        <v>44641.652881944443</v>
      </c>
      <c r="D5638" s="7">
        <f>C5638</f>
        <v>44641.652881944443</v>
      </c>
      <c r="E5638" s="6" t="s">
        <v>31</v>
      </c>
      <c r="F5638" s="6" t="str">
        <f t="shared" si="617"/>
        <v>69014 44641,65288</v>
      </c>
      <c r="G5638" s="6" t="str">
        <f t="shared" si="618"/>
        <v>44641,6528819444 69014</v>
      </c>
      <c r="H5638" s="6" t="str">
        <f t="shared" si="619"/>
        <v>Dans 69014</v>
      </c>
      <c r="I5638" s="6" t="str">
        <f t="shared" si="622"/>
        <v>Dans 69014</v>
      </c>
      <c r="J5638" s="5" t="str">
        <f t="shared" si="620"/>
        <v/>
      </c>
      <c r="K5638" s="6">
        <v>29</v>
      </c>
      <c r="L5638" s="7">
        <v>4.6296296296296294E-5</v>
      </c>
      <c r="M5638">
        <v>2.2499999999999999E-4</v>
      </c>
      <c r="N5638" s="9" t="str">
        <f t="shared" si="621"/>
        <v>passage possible</v>
      </c>
      <c r="O5638" s="6" t="str">
        <f>IFERROR(VLOOKUP(F5638,TCD!$A$4:$C$362,3,FALSE),"Commune de ramassage")</f>
        <v>Commune de ramassage</v>
      </c>
      <c r="P5638">
        <v>1225</v>
      </c>
    </row>
    <row r="5639" spans="1:16" x14ac:dyDescent="0.3">
      <c r="A5639">
        <f t="shared" si="616"/>
        <v>5638</v>
      </c>
      <c r="B5639" t="s">
        <v>30</v>
      </c>
      <c r="C5639" s="8">
        <v>44641.652928240743</v>
      </c>
      <c r="D5639" s="7">
        <f>C5639</f>
        <v>44641.652928240743</v>
      </c>
      <c r="E5639" s="6" t="s">
        <v>31</v>
      </c>
      <c r="F5639" s="6" t="str">
        <f t="shared" si="617"/>
        <v>69014 44641,65293</v>
      </c>
      <c r="G5639" s="6" t="str">
        <f t="shared" si="618"/>
        <v>44641,6529282407 69014</v>
      </c>
      <c r="H5639" s="6" t="str">
        <f t="shared" si="619"/>
        <v>Dans 69014</v>
      </c>
      <c r="I5639" s="6" t="str">
        <f t="shared" si="622"/>
        <v>Dans 69014</v>
      </c>
      <c r="J5639" s="5" t="str">
        <f t="shared" si="620"/>
        <v/>
      </c>
      <c r="K5639" s="6">
        <v>29</v>
      </c>
      <c r="L5639" s="7">
        <v>2.3148148148148147E-5</v>
      </c>
      <c r="M5639">
        <v>2.0000000000000001E-4</v>
      </c>
      <c r="N5639" s="9" t="str">
        <f t="shared" si="621"/>
        <v>passage possible</v>
      </c>
      <c r="O5639" s="6" t="str">
        <f>IFERROR(VLOOKUP(F5639,TCD!$A$4:$C$362,3,FALSE),"Commune de ramassage")</f>
        <v>Commune de ramassage</v>
      </c>
      <c r="P5639">
        <v>1226</v>
      </c>
    </row>
    <row r="5640" spans="1:16" x14ac:dyDescent="0.3">
      <c r="A5640">
        <f t="shared" si="616"/>
        <v>5639</v>
      </c>
      <c r="B5640" t="s">
        <v>30</v>
      </c>
      <c r="C5640" s="8">
        <v>44641.652951388889</v>
      </c>
      <c r="D5640" s="7">
        <f>C5640</f>
        <v>44641.652951388889</v>
      </c>
      <c r="E5640" s="6" t="s">
        <v>31</v>
      </c>
      <c r="F5640" s="6" t="str">
        <f t="shared" si="617"/>
        <v>69014 44641,65295</v>
      </c>
      <c r="G5640" s="6" t="str">
        <f t="shared" si="618"/>
        <v>44641,6529513889 69014</v>
      </c>
      <c r="H5640" s="6" t="str">
        <f t="shared" si="619"/>
        <v>Dans 69014</v>
      </c>
      <c r="I5640" s="6" t="str">
        <f t="shared" si="622"/>
        <v>Dans 69014</v>
      </c>
      <c r="J5640" s="5" t="str">
        <f t="shared" si="620"/>
        <v/>
      </c>
      <c r="K5640" s="6">
        <v>34</v>
      </c>
      <c r="L5640" s="7">
        <v>3.4722222222222224E-4</v>
      </c>
      <c r="M5640">
        <v>3.5049999999999999E-3</v>
      </c>
      <c r="N5640" s="9" t="str">
        <f t="shared" si="621"/>
        <v>passage possible</v>
      </c>
      <c r="O5640" s="6" t="str">
        <f>IFERROR(VLOOKUP(F5640,TCD!$A$4:$C$362,3,FALSE),"Commune de ramassage")</f>
        <v>Commune de ramassage</v>
      </c>
      <c r="P5640">
        <v>1227</v>
      </c>
    </row>
    <row r="5641" spans="1:16" x14ac:dyDescent="0.3">
      <c r="A5641">
        <f t="shared" si="616"/>
        <v>5640</v>
      </c>
      <c r="B5641" t="s">
        <v>30</v>
      </c>
      <c r="C5641" s="8">
        <v>44641.653298611112</v>
      </c>
      <c r="D5641" s="7">
        <f>C5641</f>
        <v>44641.653298611112</v>
      </c>
      <c r="E5641" s="6" t="s">
        <v>31</v>
      </c>
      <c r="F5641" s="6" t="str">
        <f t="shared" si="617"/>
        <v>69014 44641,6533</v>
      </c>
      <c r="G5641" s="6" t="str">
        <f t="shared" si="618"/>
        <v>44641,6532986111 69014</v>
      </c>
      <c r="H5641" s="6" t="str">
        <f t="shared" si="619"/>
        <v>Dans 69014</v>
      </c>
      <c r="I5641" s="6" t="str">
        <f t="shared" si="622"/>
        <v>Dans 69014</v>
      </c>
      <c r="J5641" s="5" t="str">
        <f t="shared" si="620"/>
        <v/>
      </c>
      <c r="K5641" s="6">
        <v>53</v>
      </c>
      <c r="L5641" s="7">
        <v>4.8611111111111104E-4</v>
      </c>
      <c r="M5641">
        <v>3.5119999999999999E-3</v>
      </c>
      <c r="N5641" s="9" t="str">
        <f t="shared" si="621"/>
        <v>passage possible</v>
      </c>
      <c r="O5641" s="6" t="str">
        <f>IFERROR(VLOOKUP(F5641,TCD!$A$4:$C$362,3,FALSE),"Commune de ramassage")</f>
        <v>Commune de ramassage</v>
      </c>
      <c r="P5641">
        <v>1228</v>
      </c>
    </row>
    <row r="5642" spans="1:16" x14ac:dyDescent="0.3">
      <c r="A5642">
        <f t="shared" si="616"/>
        <v>5641</v>
      </c>
      <c r="B5642" t="s">
        <v>30</v>
      </c>
      <c r="C5642" s="8">
        <v>44641.653784722221</v>
      </c>
      <c r="D5642" s="7">
        <f>C5642</f>
        <v>44641.653784722221</v>
      </c>
      <c r="E5642" s="6" t="s">
        <v>31</v>
      </c>
      <c r="F5642" s="6" t="str">
        <f t="shared" si="617"/>
        <v>69014 44641,65378</v>
      </c>
      <c r="G5642" s="6" t="str">
        <f t="shared" si="618"/>
        <v>44641,6537847222 69014</v>
      </c>
      <c r="H5642" s="6" t="str">
        <f t="shared" si="619"/>
        <v>Dans 69014</v>
      </c>
      <c r="I5642" s="6" t="str">
        <f t="shared" si="622"/>
        <v>Dans 69014</v>
      </c>
      <c r="J5642" s="5" t="str">
        <f t="shared" si="620"/>
        <v/>
      </c>
      <c r="K5642" s="6">
        <v>47</v>
      </c>
      <c r="L5642" s="7">
        <v>5.7870370370370366E-5</v>
      </c>
      <c r="M5642">
        <v>-2.34E-4</v>
      </c>
      <c r="N5642" s="9" t="str">
        <f t="shared" si="621"/>
        <v>passage possible</v>
      </c>
      <c r="O5642" s="6" t="str">
        <f>IFERROR(VLOOKUP(F5642,TCD!$A$4:$C$362,3,FALSE),"Commune de ramassage")</f>
        <v>Commune de ramassage</v>
      </c>
      <c r="P5642">
        <v>1229</v>
      </c>
    </row>
    <row r="5643" spans="1:16" x14ac:dyDescent="0.3">
      <c r="A5643">
        <f t="shared" si="616"/>
        <v>5642</v>
      </c>
      <c r="B5643" t="s">
        <v>30</v>
      </c>
      <c r="C5643" s="8">
        <v>44641.65384259259</v>
      </c>
      <c r="D5643" s="7">
        <f>C5643</f>
        <v>44641.65384259259</v>
      </c>
      <c r="E5643" s="6" t="s">
        <v>31</v>
      </c>
      <c r="F5643" s="6" t="str">
        <f t="shared" si="617"/>
        <v>69014 44641,65384</v>
      </c>
      <c r="G5643" s="6" t="str">
        <f t="shared" si="618"/>
        <v>44641,6538425926 69014</v>
      </c>
      <c r="H5643" s="6" t="str">
        <f t="shared" si="619"/>
        <v>Dans 69014</v>
      </c>
      <c r="I5643" s="6" t="str">
        <f t="shared" si="622"/>
        <v>Dans 69014</v>
      </c>
      <c r="J5643" s="5" t="str">
        <f t="shared" si="620"/>
        <v/>
      </c>
      <c r="K5643" s="6">
        <v>43</v>
      </c>
      <c r="L5643" s="7">
        <v>5.7870370370370366E-5</v>
      </c>
      <c r="M5643">
        <v>-1.6799999999999999E-4</v>
      </c>
      <c r="N5643" s="9" t="str">
        <f t="shared" si="621"/>
        <v>passage possible</v>
      </c>
      <c r="O5643" s="6" t="str">
        <f>IFERROR(VLOOKUP(F5643,TCD!$A$4:$C$362,3,FALSE),"Commune de ramassage")</f>
        <v>Commune de ramassage</v>
      </c>
      <c r="P5643">
        <v>1230</v>
      </c>
    </row>
    <row r="5644" spans="1:16" x14ac:dyDescent="0.3">
      <c r="A5644">
        <f t="shared" si="616"/>
        <v>5643</v>
      </c>
      <c r="B5644" t="s">
        <v>30</v>
      </c>
      <c r="C5644" s="8">
        <v>44641.653900462959</v>
      </c>
      <c r="D5644" s="7">
        <f>C5644</f>
        <v>44641.653900462959</v>
      </c>
      <c r="E5644" s="6" t="s">
        <v>31</v>
      </c>
      <c r="F5644" s="6" t="str">
        <f t="shared" si="617"/>
        <v>69014 44641,6539</v>
      </c>
      <c r="G5644" s="6" t="str">
        <f t="shared" si="618"/>
        <v>44641,653900463 69014</v>
      </c>
      <c r="H5644" s="6" t="str">
        <f t="shared" si="619"/>
        <v>Dans 69014</v>
      </c>
      <c r="I5644" s="6" t="str">
        <f t="shared" si="622"/>
        <v>Dans 69014</v>
      </c>
      <c r="J5644" s="5" t="str">
        <f t="shared" si="620"/>
        <v/>
      </c>
      <c r="K5644" s="6">
        <v>32</v>
      </c>
      <c r="L5644" s="7">
        <v>3.4722222222222222E-5</v>
      </c>
      <c r="M5644">
        <v>1.8000000000000001E-4</v>
      </c>
      <c r="N5644" s="9" t="str">
        <f t="shared" si="621"/>
        <v>passage possible</v>
      </c>
      <c r="O5644" s="6" t="str">
        <f>IFERROR(VLOOKUP(F5644,TCD!$A$4:$C$362,3,FALSE),"Commune de ramassage")</f>
        <v>Commune de ramassage</v>
      </c>
      <c r="P5644">
        <v>1231</v>
      </c>
    </row>
    <row r="5645" spans="1:16" x14ac:dyDescent="0.3">
      <c r="A5645">
        <f t="shared" si="616"/>
        <v>5644</v>
      </c>
      <c r="B5645" t="s">
        <v>30</v>
      </c>
      <c r="C5645" s="8">
        <v>44641.653935185182</v>
      </c>
      <c r="D5645" s="7">
        <f>C5645</f>
        <v>44641.653935185182</v>
      </c>
      <c r="E5645" s="6" t="s">
        <v>31</v>
      </c>
      <c r="F5645" s="6" t="str">
        <f t="shared" si="617"/>
        <v>69014 44641,65394</v>
      </c>
      <c r="G5645" s="6" t="str">
        <f t="shared" si="618"/>
        <v>44641,6539351852 69014</v>
      </c>
      <c r="H5645" s="6" t="str">
        <f t="shared" si="619"/>
        <v>Dans 69014</v>
      </c>
      <c r="I5645" s="6" t="str">
        <f t="shared" si="622"/>
        <v>Dans 69014</v>
      </c>
      <c r="J5645" s="5" t="str">
        <f t="shared" si="620"/>
        <v/>
      </c>
      <c r="K5645" s="6">
        <v>31</v>
      </c>
      <c r="L5645" s="7">
        <v>2.3148148148148147E-5</v>
      </c>
      <c r="M5645">
        <v>1.8200000000000001E-4</v>
      </c>
      <c r="N5645" s="9" t="str">
        <f t="shared" si="621"/>
        <v>passage possible</v>
      </c>
      <c r="O5645" s="6" t="str">
        <f>IFERROR(VLOOKUP(F5645,TCD!$A$4:$C$362,3,FALSE),"Commune de ramassage")</f>
        <v>Commune de ramassage</v>
      </c>
      <c r="P5645">
        <v>1232</v>
      </c>
    </row>
    <row r="5646" spans="1:16" x14ac:dyDescent="0.3">
      <c r="A5646">
        <f t="shared" si="616"/>
        <v>5645</v>
      </c>
      <c r="B5646" t="s">
        <v>30</v>
      </c>
      <c r="C5646" s="8">
        <v>44641.653958333336</v>
      </c>
      <c r="D5646" s="7">
        <f>C5646</f>
        <v>44641.653958333336</v>
      </c>
      <c r="E5646" s="6" t="s">
        <v>31</v>
      </c>
      <c r="F5646" s="6" t="str">
        <f t="shared" si="617"/>
        <v>69014 44641,65396</v>
      </c>
      <c r="G5646" s="6" t="str">
        <f t="shared" si="618"/>
        <v>44641,6539583333 69014</v>
      </c>
      <c r="H5646" s="6" t="str">
        <f t="shared" si="619"/>
        <v>Dans 69014</v>
      </c>
      <c r="I5646" s="6" t="str">
        <f t="shared" si="622"/>
        <v>Dans 69014</v>
      </c>
      <c r="J5646" s="5" t="str">
        <f t="shared" si="620"/>
        <v/>
      </c>
      <c r="K5646" s="6">
        <v>31</v>
      </c>
      <c r="L5646" s="7">
        <v>3.0092592592592595E-4</v>
      </c>
      <c r="M5646">
        <v>2.506E-3</v>
      </c>
      <c r="N5646" s="9" t="str">
        <f t="shared" si="621"/>
        <v>passage possible</v>
      </c>
      <c r="O5646" s="6" t="str">
        <f>IFERROR(VLOOKUP(F5646,TCD!$A$4:$C$362,3,FALSE),"Commune de ramassage")</f>
        <v>Commune de ramassage</v>
      </c>
      <c r="P5646">
        <v>1233</v>
      </c>
    </row>
    <row r="5647" spans="1:16" x14ac:dyDescent="0.3">
      <c r="A5647">
        <f t="shared" si="616"/>
        <v>5646</v>
      </c>
      <c r="B5647" t="s">
        <v>30</v>
      </c>
      <c r="C5647" s="8">
        <v>44641.65425925926</v>
      </c>
      <c r="D5647" s="7">
        <f>C5647</f>
        <v>44641.65425925926</v>
      </c>
      <c r="E5647" s="6" t="s">
        <v>31</v>
      </c>
      <c r="F5647" s="6" t="str">
        <f t="shared" si="617"/>
        <v>69014 44641,65426</v>
      </c>
      <c r="G5647" s="6" t="str">
        <f t="shared" si="618"/>
        <v>44641,6542592593 69014</v>
      </c>
      <c r="H5647" s="6" t="str">
        <f t="shared" si="619"/>
        <v>Dans 69014</v>
      </c>
      <c r="I5647" s="6" t="str">
        <f t="shared" si="622"/>
        <v>Dans 69014</v>
      </c>
      <c r="J5647" s="5" t="str">
        <f t="shared" si="620"/>
        <v/>
      </c>
      <c r="K5647" s="6">
        <v>43</v>
      </c>
      <c r="L5647" s="7">
        <v>3.1250000000000001E-4</v>
      </c>
      <c r="M5647">
        <v>2.3019999999999998E-3</v>
      </c>
      <c r="N5647" s="9" t="str">
        <f t="shared" si="621"/>
        <v>passage possible</v>
      </c>
      <c r="O5647" s="6" t="str">
        <f>IFERROR(VLOOKUP(F5647,TCD!$A$4:$C$362,3,FALSE),"Commune de ramassage")</f>
        <v>Commune de ramassage</v>
      </c>
      <c r="P5647">
        <v>1234</v>
      </c>
    </row>
    <row r="5648" spans="1:16" x14ac:dyDescent="0.3">
      <c r="A5648">
        <f t="shared" si="616"/>
        <v>5647</v>
      </c>
      <c r="B5648" t="s">
        <v>30</v>
      </c>
      <c r="C5648" s="8">
        <v>44641.65457175926</v>
      </c>
      <c r="D5648" s="7">
        <f>C5648</f>
        <v>44641.65457175926</v>
      </c>
      <c r="E5648" s="6" t="s">
        <v>31</v>
      </c>
      <c r="F5648" s="6" t="str">
        <f t="shared" si="617"/>
        <v>69014 44641,65457</v>
      </c>
      <c r="G5648" s="6" t="str">
        <f t="shared" si="618"/>
        <v>44641,6545717593 69014</v>
      </c>
      <c r="H5648" s="6" t="str">
        <f t="shared" si="619"/>
        <v>Dans 69014</v>
      </c>
      <c r="I5648" s="6" t="str">
        <f t="shared" si="622"/>
        <v>Dans 69014</v>
      </c>
      <c r="J5648" s="5" t="str">
        <f t="shared" si="620"/>
        <v/>
      </c>
      <c r="K5648" s="6">
        <v>28</v>
      </c>
      <c r="L5648" s="7">
        <v>3.4722222222222222E-5</v>
      </c>
      <c r="M5648">
        <v>-1.17E-4</v>
      </c>
      <c r="N5648" s="9" t="str">
        <f t="shared" si="621"/>
        <v>passage possible</v>
      </c>
      <c r="O5648" s="6" t="str">
        <f>IFERROR(VLOOKUP(F5648,TCD!$A$4:$C$362,3,FALSE),"Commune de ramassage")</f>
        <v>Commune de ramassage</v>
      </c>
      <c r="P5648">
        <v>1235</v>
      </c>
    </row>
    <row r="5649" spans="1:16" x14ac:dyDescent="0.3">
      <c r="A5649">
        <f t="shared" si="616"/>
        <v>5648</v>
      </c>
      <c r="B5649" t="s">
        <v>30</v>
      </c>
      <c r="C5649" s="8">
        <v>44641.654606481483</v>
      </c>
      <c r="D5649" s="7">
        <f>C5649</f>
        <v>44641.654606481483</v>
      </c>
      <c r="E5649" s="6" t="s">
        <v>31</v>
      </c>
      <c r="F5649" s="6" t="str">
        <f t="shared" si="617"/>
        <v>69014 44641,65461</v>
      </c>
      <c r="G5649" s="6" t="str">
        <f t="shared" si="618"/>
        <v>44641,6546064815 69014</v>
      </c>
      <c r="H5649" s="6" t="str">
        <f t="shared" si="619"/>
        <v>Dans 69014</v>
      </c>
      <c r="I5649" s="6" t="str">
        <f t="shared" si="622"/>
        <v>Dans 69014</v>
      </c>
      <c r="J5649" s="5" t="str">
        <f t="shared" si="620"/>
        <v/>
      </c>
      <c r="K5649" s="6">
        <v>25</v>
      </c>
      <c r="L5649" s="7">
        <v>9.2592592592592588E-5</v>
      </c>
      <c r="M5649">
        <v>-3.8000000000000002E-4</v>
      </c>
      <c r="N5649" s="9" t="str">
        <f t="shared" si="621"/>
        <v>passage possible</v>
      </c>
      <c r="O5649" s="6" t="str">
        <f>IFERROR(VLOOKUP(F5649,TCD!$A$4:$C$362,3,FALSE),"Commune de ramassage")</f>
        <v>Commune de ramassage</v>
      </c>
      <c r="P5649">
        <v>1236</v>
      </c>
    </row>
    <row r="5650" spans="1:16" x14ac:dyDescent="0.3">
      <c r="A5650">
        <f t="shared" si="616"/>
        <v>5649</v>
      </c>
      <c r="B5650" t="s">
        <v>30</v>
      </c>
      <c r="C5650" s="8">
        <v>44641.654699074075</v>
      </c>
      <c r="D5650" s="7">
        <f>C5650</f>
        <v>44641.654699074075</v>
      </c>
      <c r="E5650" s="6" t="s">
        <v>31</v>
      </c>
      <c r="F5650" s="6" t="str">
        <f t="shared" si="617"/>
        <v>69014 44641,6547</v>
      </c>
      <c r="G5650" s="6" t="str">
        <f t="shared" si="618"/>
        <v>44641,6546990741 69014</v>
      </c>
      <c r="H5650" s="6" t="str">
        <f t="shared" si="619"/>
        <v>Dans 69014</v>
      </c>
      <c r="I5650" s="6" t="str">
        <f t="shared" si="622"/>
        <v>Dans 69014</v>
      </c>
      <c r="J5650" s="5" t="str">
        <f t="shared" si="620"/>
        <v/>
      </c>
      <c r="K5650" s="6">
        <v>29</v>
      </c>
      <c r="L5650" s="7">
        <v>3.4722222222222222E-5</v>
      </c>
      <c r="M5650">
        <v>1.12E-4</v>
      </c>
      <c r="N5650" s="9" t="str">
        <f t="shared" si="621"/>
        <v>passage possible</v>
      </c>
      <c r="O5650" s="6" t="str">
        <f>IFERROR(VLOOKUP(F5650,TCD!$A$4:$C$362,3,FALSE),"Commune de ramassage")</f>
        <v>Commune de ramassage</v>
      </c>
      <c r="P5650">
        <v>1237</v>
      </c>
    </row>
    <row r="5651" spans="1:16" x14ac:dyDescent="0.3">
      <c r="A5651">
        <f t="shared" si="616"/>
        <v>5650</v>
      </c>
      <c r="B5651" t="s">
        <v>30</v>
      </c>
      <c r="C5651" s="8">
        <v>44641.654733796298</v>
      </c>
      <c r="D5651" s="7">
        <f>C5651</f>
        <v>44641.654733796298</v>
      </c>
      <c r="E5651" s="6" t="s">
        <v>31</v>
      </c>
      <c r="F5651" s="6" t="str">
        <f t="shared" si="617"/>
        <v>69014 44641,65473</v>
      </c>
      <c r="G5651" s="6" t="str">
        <f t="shared" si="618"/>
        <v>44641,6547337963 69014</v>
      </c>
      <c r="H5651" s="6" t="str">
        <f t="shared" si="619"/>
        <v>sortie 69014</v>
      </c>
      <c r="I5651" s="6" t="str">
        <f t="shared" si="622"/>
        <v>Dans 69014</v>
      </c>
      <c r="J5651" s="5" t="str">
        <f t="shared" si="620"/>
        <v>sortie 69014</v>
      </c>
      <c r="K5651" s="6">
        <v>25</v>
      </c>
      <c r="L5651" s="7">
        <v>3.4722222222222224E-4</v>
      </c>
      <c r="M5651">
        <v>2.96E-3</v>
      </c>
      <c r="N5651" s="9" t="str">
        <f t="shared" si="621"/>
        <v>passage possible</v>
      </c>
      <c r="O5651" s="6" t="str">
        <f>IFERROR(VLOOKUP(F5651,TCD!$A$4:$C$362,3,FALSE),"Commune de ramassage")</f>
        <v>Commune de ramassage</v>
      </c>
      <c r="P5651">
        <v>1238</v>
      </c>
    </row>
    <row r="5652" spans="1:16" x14ac:dyDescent="0.3">
      <c r="A5652">
        <f t="shared" si="616"/>
        <v>5651</v>
      </c>
      <c r="B5652" t="s">
        <v>30</v>
      </c>
      <c r="C5652" s="8">
        <v>44641.655081018522</v>
      </c>
      <c r="D5652" s="7">
        <f>C5652</f>
        <v>44641.655081018522</v>
      </c>
      <c r="E5652" s="6" t="s">
        <v>11</v>
      </c>
      <c r="F5652" s="6" t="str">
        <f t="shared" si="617"/>
        <v>69201 44641,65508</v>
      </c>
      <c r="G5652" s="6" t="str">
        <f t="shared" si="618"/>
        <v>44641,6550810185 69201</v>
      </c>
      <c r="H5652" s="6" t="str">
        <f t="shared" si="619"/>
        <v>Dans 69201</v>
      </c>
      <c r="I5652" s="6" t="str">
        <f t="shared" si="622"/>
        <v>Entree 69201</v>
      </c>
      <c r="J5652" s="5" t="str">
        <f t="shared" si="620"/>
        <v>Entree 69201</v>
      </c>
      <c r="K5652" s="6">
        <v>43</v>
      </c>
      <c r="L5652" s="7">
        <v>2.199074074074074E-4</v>
      </c>
      <c r="M5652">
        <v>2.137E-3</v>
      </c>
      <c r="N5652" s="9" t="str">
        <f t="shared" si="621"/>
        <v>passage possible</v>
      </c>
      <c r="O5652" s="6" t="str">
        <f>IFERROR(VLOOKUP(F5652,TCD!$A$4:$C$362,3,FALSE),"Commune de ramassage")</f>
        <v>Commune de ramassage</v>
      </c>
      <c r="P5652">
        <v>1239</v>
      </c>
    </row>
    <row r="5653" spans="1:16" x14ac:dyDescent="0.3">
      <c r="A5653">
        <f t="shared" si="616"/>
        <v>5652</v>
      </c>
      <c r="B5653" t="s">
        <v>30</v>
      </c>
      <c r="C5653" s="8">
        <v>44641.655300925922</v>
      </c>
      <c r="D5653" s="7">
        <f>C5653</f>
        <v>44641.655300925922</v>
      </c>
      <c r="E5653" s="6" t="s">
        <v>11</v>
      </c>
      <c r="F5653" s="6" t="str">
        <f t="shared" si="617"/>
        <v>69201 44641,6553</v>
      </c>
      <c r="G5653" s="6" t="str">
        <f t="shared" si="618"/>
        <v>44641,6553009259 69201</v>
      </c>
      <c r="H5653" s="6" t="str">
        <f t="shared" si="619"/>
        <v>Dans 69201</v>
      </c>
      <c r="I5653" s="6" t="str">
        <f t="shared" si="622"/>
        <v>Dans 69201</v>
      </c>
      <c r="J5653" s="5" t="str">
        <f t="shared" si="620"/>
        <v/>
      </c>
      <c r="K5653" s="6">
        <v>52</v>
      </c>
      <c r="L5653" s="7">
        <v>1.0416666666666667E-4</v>
      </c>
      <c r="M5653">
        <v>7.6800000000000002E-4</v>
      </c>
      <c r="N5653" s="9" t="str">
        <f t="shared" si="621"/>
        <v>passage possible</v>
      </c>
      <c r="O5653" s="6" t="str">
        <f>IFERROR(VLOOKUP(F5653,TCD!$A$4:$C$362,3,FALSE),"Commune de ramassage")</f>
        <v>Commune de ramassage</v>
      </c>
      <c r="P5653">
        <v>1240</v>
      </c>
    </row>
    <row r="5654" spans="1:16" x14ac:dyDescent="0.3">
      <c r="A5654">
        <f t="shared" si="616"/>
        <v>5653</v>
      </c>
      <c r="B5654" t="s">
        <v>30</v>
      </c>
      <c r="C5654" s="8">
        <v>44641.655405092592</v>
      </c>
      <c r="D5654" s="7">
        <f>C5654</f>
        <v>44641.655405092592</v>
      </c>
      <c r="E5654" s="6" t="s">
        <v>11</v>
      </c>
      <c r="F5654" s="6" t="str">
        <f t="shared" si="617"/>
        <v>69201 44641,65541</v>
      </c>
      <c r="G5654" s="6" t="str">
        <f t="shared" si="618"/>
        <v>44641,6554050926 69201</v>
      </c>
      <c r="H5654" s="6" t="str">
        <f t="shared" si="619"/>
        <v>Dans 69201</v>
      </c>
      <c r="I5654" s="6" t="str">
        <f t="shared" si="622"/>
        <v>Dans 69201</v>
      </c>
      <c r="J5654" s="5" t="str">
        <f t="shared" si="620"/>
        <v/>
      </c>
      <c r="K5654" s="6">
        <v>52</v>
      </c>
      <c r="L5654" s="7">
        <v>5.6712962962962956E-4</v>
      </c>
      <c r="M5654">
        <v>6.1570000000000001E-3</v>
      </c>
      <c r="N5654" s="9" t="str">
        <f t="shared" si="621"/>
        <v>passage possible</v>
      </c>
      <c r="O5654" s="6" t="str">
        <f>IFERROR(VLOOKUP(F5654,TCD!$A$4:$C$362,3,FALSE),"Commune de ramassage")</f>
        <v>Commune de ramassage</v>
      </c>
      <c r="P5654">
        <v>1241</v>
      </c>
    </row>
    <row r="5655" spans="1:16" x14ac:dyDescent="0.3">
      <c r="A5655">
        <f t="shared" si="616"/>
        <v>5654</v>
      </c>
      <c r="B5655" t="s">
        <v>30</v>
      </c>
      <c r="C5655" s="8">
        <v>44641.655972222223</v>
      </c>
      <c r="D5655" s="7">
        <f>C5655</f>
        <v>44641.655972222223</v>
      </c>
      <c r="E5655" s="6" t="s">
        <v>11</v>
      </c>
      <c r="F5655" s="6" t="str">
        <f t="shared" si="617"/>
        <v>69201 44641,65597</v>
      </c>
      <c r="G5655" s="6" t="str">
        <f t="shared" si="618"/>
        <v>44641,6559722222 69201</v>
      </c>
      <c r="H5655" s="6" t="str">
        <f t="shared" si="619"/>
        <v>Dans 69201</v>
      </c>
      <c r="I5655" s="6" t="str">
        <f t="shared" si="622"/>
        <v>Dans 69201</v>
      </c>
      <c r="J5655" s="5" t="str">
        <f t="shared" si="620"/>
        <v/>
      </c>
      <c r="K5655" s="6">
        <v>18</v>
      </c>
      <c r="L5655" s="7">
        <v>2.3148148148148147E-5</v>
      </c>
      <c r="M5655">
        <v>6.7999999999999999E-5</v>
      </c>
      <c r="N5655" s="9" t="str">
        <f t="shared" si="621"/>
        <v>passage possible</v>
      </c>
      <c r="O5655" s="6" t="str">
        <f>IFERROR(VLOOKUP(F5655,TCD!$A$4:$C$362,3,FALSE),"Commune de ramassage")</f>
        <v>Commune de ramassage</v>
      </c>
      <c r="P5655">
        <v>1242</v>
      </c>
    </row>
    <row r="5656" spans="1:16" x14ac:dyDescent="0.3">
      <c r="A5656">
        <f t="shared" si="616"/>
        <v>5655</v>
      </c>
      <c r="B5656" t="s">
        <v>30</v>
      </c>
      <c r="C5656" s="8">
        <v>44641.655995370369</v>
      </c>
      <c r="D5656" s="7">
        <f>C5656</f>
        <v>44641.655995370369</v>
      </c>
      <c r="E5656" s="6" t="s">
        <v>11</v>
      </c>
      <c r="F5656" s="6" t="str">
        <f t="shared" si="617"/>
        <v>69201 44641,656</v>
      </c>
      <c r="G5656" s="6" t="str">
        <f t="shared" si="618"/>
        <v>44641,6559953704 69201</v>
      </c>
      <c r="H5656" s="6" t="str">
        <f t="shared" si="619"/>
        <v>Dans 69201</v>
      </c>
      <c r="I5656" s="6" t="str">
        <f t="shared" si="622"/>
        <v>Dans 69201</v>
      </c>
      <c r="J5656" s="5" t="str">
        <f t="shared" si="620"/>
        <v/>
      </c>
      <c r="K5656" s="6">
        <v>16</v>
      </c>
      <c r="L5656" s="7">
        <v>2.3148148148148147E-5</v>
      </c>
      <c r="M5656">
        <v>-5.1999999999999997E-5</v>
      </c>
      <c r="N5656" s="9" t="str">
        <f t="shared" si="621"/>
        <v>passage possible</v>
      </c>
      <c r="O5656" s="6" t="str">
        <f>IFERROR(VLOOKUP(F5656,TCD!$A$4:$C$362,3,FALSE),"Commune de ramassage")</f>
        <v>Commune de ramassage</v>
      </c>
      <c r="P5656">
        <v>1243</v>
      </c>
    </row>
    <row r="5657" spans="1:16" x14ac:dyDescent="0.3">
      <c r="A5657">
        <f t="shared" si="616"/>
        <v>5656</v>
      </c>
      <c r="B5657" t="s">
        <v>30</v>
      </c>
      <c r="C5657" s="8">
        <v>44641.656018518515</v>
      </c>
      <c r="D5657" s="7">
        <f>C5657</f>
        <v>44641.656018518515</v>
      </c>
      <c r="E5657" s="6" t="s">
        <v>11</v>
      </c>
      <c r="F5657" s="6" t="str">
        <f t="shared" si="617"/>
        <v>69201 44641,65602</v>
      </c>
      <c r="G5657" s="6" t="str">
        <f t="shared" si="618"/>
        <v>44641,6560185185 69201</v>
      </c>
      <c r="H5657" s="6" t="str">
        <f t="shared" si="619"/>
        <v>Dans 69201</v>
      </c>
      <c r="I5657" s="6" t="str">
        <f t="shared" si="622"/>
        <v>Dans 69201</v>
      </c>
      <c r="J5657" s="5" t="str">
        <f t="shared" si="620"/>
        <v/>
      </c>
      <c r="K5657" s="6">
        <v>22</v>
      </c>
      <c r="L5657" s="7">
        <v>1.273148148148148E-4</v>
      </c>
      <c r="M5657">
        <v>2.4399999999999999E-4</v>
      </c>
      <c r="N5657" s="9" t="str">
        <f t="shared" si="621"/>
        <v>passage possible</v>
      </c>
      <c r="O5657" s="6" t="str">
        <f>IFERROR(VLOOKUP(F5657,TCD!$A$4:$C$362,3,FALSE),"Commune de ramassage")</f>
        <v>Commune de ramassage</v>
      </c>
      <c r="P5657">
        <v>1244</v>
      </c>
    </row>
    <row r="5658" spans="1:16" x14ac:dyDescent="0.3">
      <c r="A5658">
        <f t="shared" si="616"/>
        <v>5657</v>
      </c>
      <c r="B5658" t="s">
        <v>30</v>
      </c>
      <c r="C5658" s="8">
        <v>44641.656145833331</v>
      </c>
      <c r="D5658" s="7">
        <f>C5658</f>
        <v>44641.656145833331</v>
      </c>
      <c r="E5658" s="6" t="s">
        <v>11</v>
      </c>
      <c r="F5658" s="6" t="str">
        <f t="shared" si="617"/>
        <v>69201 44641,65615</v>
      </c>
      <c r="G5658" s="6" t="str">
        <f t="shared" si="618"/>
        <v>44641,6561458333 69201</v>
      </c>
      <c r="H5658" s="6" t="str">
        <f t="shared" si="619"/>
        <v>Dans 69201</v>
      </c>
      <c r="I5658" s="6" t="str">
        <f t="shared" si="622"/>
        <v>Dans 69201</v>
      </c>
      <c r="J5658" s="5" t="str">
        <f t="shared" si="620"/>
        <v/>
      </c>
      <c r="K5658" s="6">
        <v>43</v>
      </c>
      <c r="L5658" s="7">
        <v>1.273148148148148E-4</v>
      </c>
      <c r="M5658">
        <v>3.5799999999999997E-4</v>
      </c>
      <c r="N5658" s="9" t="str">
        <f t="shared" si="621"/>
        <v>passage possible</v>
      </c>
      <c r="O5658" s="6" t="str">
        <f>IFERROR(VLOOKUP(F5658,TCD!$A$4:$C$362,3,FALSE),"Commune de ramassage")</f>
        <v>Commune de ramassage</v>
      </c>
      <c r="P5658">
        <v>1245</v>
      </c>
    </row>
    <row r="5659" spans="1:16" x14ac:dyDescent="0.3">
      <c r="A5659">
        <f t="shared" si="616"/>
        <v>5658</v>
      </c>
      <c r="B5659" t="s">
        <v>30</v>
      </c>
      <c r="C5659" s="8">
        <v>44641.656273148146</v>
      </c>
      <c r="D5659" s="7">
        <f>C5659</f>
        <v>44641.656273148146</v>
      </c>
      <c r="E5659" s="6" t="s">
        <v>11</v>
      </c>
      <c r="F5659" s="6" t="str">
        <f t="shared" si="617"/>
        <v>69201 44641,65627</v>
      </c>
      <c r="G5659" s="6" t="str">
        <f t="shared" si="618"/>
        <v>44641,6562731481 69201</v>
      </c>
      <c r="H5659" s="6" t="str">
        <f t="shared" si="619"/>
        <v>Dans 69201</v>
      </c>
      <c r="I5659" s="6" t="str">
        <f t="shared" si="622"/>
        <v>Dans 69201</v>
      </c>
      <c r="J5659" s="5" t="str">
        <f t="shared" si="620"/>
        <v/>
      </c>
      <c r="K5659" s="6">
        <v>23</v>
      </c>
      <c r="L5659" s="7">
        <v>4.6296296296296294E-5</v>
      </c>
      <c r="M5659">
        <v>-7.7000000000000001E-5</v>
      </c>
      <c r="N5659" s="9" t="str">
        <f t="shared" si="621"/>
        <v>passage possible</v>
      </c>
      <c r="O5659" s="6" t="str">
        <f>IFERROR(VLOOKUP(F5659,TCD!$A$4:$C$362,3,FALSE),"Commune de ramassage")</f>
        <v>Commune de ramassage</v>
      </c>
      <c r="P5659">
        <v>1246</v>
      </c>
    </row>
    <row r="5660" spans="1:16" x14ac:dyDescent="0.3">
      <c r="A5660">
        <f t="shared" si="616"/>
        <v>5659</v>
      </c>
      <c r="B5660" t="s">
        <v>30</v>
      </c>
      <c r="C5660" s="8">
        <v>44641.656319444446</v>
      </c>
      <c r="D5660" s="7">
        <f>C5660</f>
        <v>44641.656319444446</v>
      </c>
      <c r="E5660" s="6" t="s">
        <v>11</v>
      </c>
      <c r="F5660" s="6" t="str">
        <f t="shared" si="617"/>
        <v>69201 44641,65632</v>
      </c>
      <c r="G5660" s="6" t="str">
        <f t="shared" si="618"/>
        <v>44641,6563194444 69201</v>
      </c>
      <c r="H5660" s="6" t="str">
        <f t="shared" si="619"/>
        <v>Dans 69201</v>
      </c>
      <c r="I5660" s="6" t="str">
        <f t="shared" si="622"/>
        <v>Dans 69201</v>
      </c>
      <c r="J5660" s="5" t="str">
        <f t="shared" si="620"/>
        <v/>
      </c>
      <c r="K5660" s="6">
        <v>14</v>
      </c>
      <c r="L5660" s="7">
        <v>3.4722222222222222E-5</v>
      </c>
      <c r="M5660">
        <v>-6.6000000000000005E-5</v>
      </c>
      <c r="N5660" s="9" t="str">
        <f t="shared" si="621"/>
        <v>passage possible</v>
      </c>
      <c r="O5660" s="6" t="str">
        <f>IFERROR(VLOOKUP(F5660,TCD!$A$4:$C$362,3,FALSE),"Commune de ramassage")</f>
        <v>Commune de ramassage</v>
      </c>
      <c r="P5660">
        <v>1247</v>
      </c>
    </row>
    <row r="5661" spans="1:16" x14ac:dyDescent="0.3">
      <c r="A5661">
        <f t="shared" si="616"/>
        <v>5660</v>
      </c>
      <c r="B5661" t="s">
        <v>30</v>
      </c>
      <c r="C5661" s="8">
        <v>44641.656354166669</v>
      </c>
      <c r="D5661" s="7">
        <f>C5661</f>
        <v>44641.656354166669</v>
      </c>
      <c r="E5661" s="6" t="s">
        <v>11</v>
      </c>
      <c r="F5661" s="6" t="str">
        <f t="shared" si="617"/>
        <v>69201 44641,65635</v>
      </c>
      <c r="G5661" s="6" t="str">
        <f t="shared" si="618"/>
        <v>44641,6563541667 69201</v>
      </c>
      <c r="H5661" s="6" t="str">
        <f t="shared" si="619"/>
        <v>Dans 69201</v>
      </c>
      <c r="I5661" s="6" t="str">
        <f t="shared" si="622"/>
        <v>Dans 69201</v>
      </c>
      <c r="J5661" s="5" t="str">
        <f t="shared" si="620"/>
        <v/>
      </c>
      <c r="K5661" s="6">
        <v>14</v>
      </c>
      <c r="L5661" s="7">
        <v>1.3888888888888889E-4</v>
      </c>
      <c r="M5661">
        <v>-4.44E-4</v>
      </c>
      <c r="N5661" s="9" t="str">
        <f t="shared" si="621"/>
        <v>passage possible</v>
      </c>
      <c r="O5661" s="6" t="str">
        <f>IFERROR(VLOOKUP(F5661,TCD!$A$4:$C$362,3,FALSE),"Commune de ramassage")</f>
        <v>Commune de ramassage</v>
      </c>
      <c r="P5661">
        <v>1248</v>
      </c>
    </row>
    <row r="5662" spans="1:16" x14ac:dyDescent="0.3">
      <c r="A5662">
        <f t="shared" si="616"/>
        <v>5661</v>
      </c>
      <c r="B5662" t="s">
        <v>30</v>
      </c>
      <c r="C5662" s="8">
        <v>44641.656493055554</v>
      </c>
      <c r="D5662" s="7">
        <f>C5662</f>
        <v>44641.656493055554</v>
      </c>
      <c r="E5662" s="6" t="s">
        <v>11</v>
      </c>
      <c r="F5662" s="6" t="str">
        <f t="shared" si="617"/>
        <v>69201 44641,65649</v>
      </c>
      <c r="G5662" s="6" t="str">
        <f t="shared" si="618"/>
        <v>44641,6564930556 69201</v>
      </c>
      <c r="H5662" s="6" t="str">
        <f t="shared" si="619"/>
        <v>Dans 69201</v>
      </c>
      <c r="I5662" s="6" t="str">
        <f t="shared" si="622"/>
        <v>Dans 69201</v>
      </c>
      <c r="J5662" s="5" t="str">
        <f t="shared" si="620"/>
        <v/>
      </c>
      <c r="K5662" s="6">
        <v>7</v>
      </c>
      <c r="L5662" s="7">
        <v>2.7777777777777778E-4</v>
      </c>
      <c r="M5662">
        <v>-1.2E-4</v>
      </c>
      <c r="N5662" s="9" t="str">
        <f t="shared" si="621"/>
        <v>ramassage possible</v>
      </c>
      <c r="O5662" s="6" t="str">
        <f>IFERROR(VLOOKUP(F5662,TCD!$A$4:$C$362,3,FALSE),"Commune de ramassage")</f>
        <v>Commune de ramassage</v>
      </c>
      <c r="P5662">
        <v>1249</v>
      </c>
    </row>
    <row r="5663" spans="1:16" x14ac:dyDescent="0.3">
      <c r="A5663">
        <f t="shared" si="616"/>
        <v>5662</v>
      </c>
      <c r="B5663" t="s">
        <v>30</v>
      </c>
      <c r="C5663" s="8">
        <v>44641.656770833331</v>
      </c>
      <c r="D5663" s="7">
        <f>C5663</f>
        <v>44641.656770833331</v>
      </c>
      <c r="E5663" s="6" t="s">
        <v>11</v>
      </c>
      <c r="F5663" s="6" t="str">
        <f t="shared" si="617"/>
        <v>69201 44641,65677</v>
      </c>
      <c r="G5663" s="6" t="str">
        <f t="shared" si="618"/>
        <v>44641,6567708333 69201</v>
      </c>
      <c r="H5663" s="6" t="str">
        <f t="shared" si="619"/>
        <v>Dans 69201</v>
      </c>
      <c r="I5663" s="6" t="str">
        <f t="shared" si="622"/>
        <v>Dans 69201</v>
      </c>
      <c r="J5663" s="5" t="str">
        <f t="shared" si="620"/>
        <v/>
      </c>
      <c r="K5663" s="6">
        <v>6</v>
      </c>
      <c r="L5663" s="7">
        <v>2.3148148148148147E-5</v>
      </c>
      <c r="M5663">
        <v>-3.0000000000000001E-5</v>
      </c>
      <c r="N5663" s="9" t="str">
        <f t="shared" si="621"/>
        <v>ramassage possible</v>
      </c>
      <c r="O5663" s="6" t="str">
        <f>IFERROR(VLOOKUP(F5663,TCD!$A$4:$C$362,3,FALSE),"Commune de ramassage")</f>
        <v>Commune de ramassage</v>
      </c>
      <c r="P5663">
        <v>1250</v>
      </c>
    </row>
    <row r="5664" spans="1:16" x14ac:dyDescent="0.3">
      <c r="A5664">
        <f t="shared" si="616"/>
        <v>5663</v>
      </c>
      <c r="B5664" t="s">
        <v>30</v>
      </c>
      <c r="C5664" s="8">
        <v>44641.656793981485</v>
      </c>
      <c r="D5664" s="7">
        <f>C5664</f>
        <v>44641.656793981485</v>
      </c>
      <c r="E5664" s="6" t="s">
        <v>11</v>
      </c>
      <c r="F5664" s="6" t="str">
        <f t="shared" si="617"/>
        <v>69201 44641,65679</v>
      </c>
      <c r="G5664" s="6" t="str">
        <f t="shared" si="618"/>
        <v>44641,6567939815 69201</v>
      </c>
      <c r="H5664" s="6" t="str">
        <f t="shared" si="619"/>
        <v>Dans 69201</v>
      </c>
      <c r="I5664" s="6" t="str">
        <f t="shared" si="622"/>
        <v>Dans 69201</v>
      </c>
      <c r="J5664" s="5" t="str">
        <f t="shared" si="620"/>
        <v/>
      </c>
      <c r="K5664" s="6">
        <v>8</v>
      </c>
      <c r="L5664" s="7">
        <v>2.3148148148148147E-5</v>
      </c>
      <c r="M5664">
        <v>-2.3E-5</v>
      </c>
      <c r="N5664" s="9" t="str">
        <f t="shared" si="621"/>
        <v>ramassage possible</v>
      </c>
      <c r="O5664" s="6" t="str">
        <f>IFERROR(VLOOKUP(F5664,TCD!$A$4:$C$362,3,FALSE),"Commune de ramassage")</f>
        <v>Commune de ramassage</v>
      </c>
      <c r="P5664">
        <v>1251</v>
      </c>
    </row>
    <row r="5665" spans="1:16" x14ac:dyDescent="0.3">
      <c r="A5665">
        <f t="shared" si="616"/>
        <v>5664</v>
      </c>
      <c r="B5665" t="s">
        <v>30</v>
      </c>
      <c r="C5665" s="8">
        <v>44641.656817129631</v>
      </c>
      <c r="D5665" s="7">
        <f>C5665</f>
        <v>44641.656817129631</v>
      </c>
      <c r="E5665" s="6" t="s">
        <v>11</v>
      </c>
      <c r="F5665" s="6" t="str">
        <f t="shared" si="617"/>
        <v>69201 44641,65682</v>
      </c>
      <c r="G5665" s="6" t="str">
        <f t="shared" si="618"/>
        <v>44641,6568171296 69201</v>
      </c>
      <c r="H5665" s="6" t="str">
        <f t="shared" si="619"/>
        <v>Dans 69201</v>
      </c>
      <c r="I5665" s="6" t="str">
        <f t="shared" si="622"/>
        <v>Dans 69201</v>
      </c>
      <c r="J5665" s="5" t="str">
        <f t="shared" si="620"/>
        <v/>
      </c>
      <c r="K5665" s="6">
        <v>10</v>
      </c>
      <c r="L5665" s="7">
        <v>2.3148148148148147E-5</v>
      </c>
      <c r="M5665">
        <v>4.5000000000000003E-5</v>
      </c>
      <c r="N5665" s="9" t="str">
        <f t="shared" si="621"/>
        <v>passage possible</v>
      </c>
      <c r="O5665" s="6" t="str">
        <f>IFERROR(VLOOKUP(F5665,TCD!$A$4:$C$362,3,FALSE),"Commune de ramassage")</f>
        <v>Commune de ramassage</v>
      </c>
      <c r="P5665">
        <v>1252</v>
      </c>
    </row>
    <row r="5666" spans="1:16" x14ac:dyDescent="0.3">
      <c r="A5666">
        <f t="shared" si="616"/>
        <v>5665</v>
      </c>
      <c r="B5666" t="s">
        <v>30</v>
      </c>
      <c r="C5666" s="8">
        <v>44641.656840277778</v>
      </c>
      <c r="D5666" s="7">
        <f>C5666</f>
        <v>44641.656840277778</v>
      </c>
      <c r="E5666" s="6" t="s">
        <v>11</v>
      </c>
      <c r="F5666" s="6" t="str">
        <f t="shared" si="617"/>
        <v>69201 44641,65684</v>
      </c>
      <c r="G5666" s="6" t="str">
        <f t="shared" si="618"/>
        <v>44641,6568402778 69201</v>
      </c>
      <c r="H5666" s="6" t="str">
        <f t="shared" si="619"/>
        <v>Dans 69201</v>
      </c>
      <c r="I5666" s="6" t="str">
        <f t="shared" si="622"/>
        <v>Dans 69201</v>
      </c>
      <c r="J5666" s="5" t="str">
        <f t="shared" si="620"/>
        <v/>
      </c>
      <c r="K5666" s="6">
        <v>13</v>
      </c>
      <c r="L5666" s="7">
        <v>4.6296296296296294E-5</v>
      </c>
      <c r="M5666">
        <v>1.8699999999999999E-4</v>
      </c>
      <c r="N5666" s="9" t="str">
        <f t="shared" si="621"/>
        <v>passage possible</v>
      </c>
      <c r="O5666" s="6" t="str">
        <f>IFERROR(VLOOKUP(F5666,TCD!$A$4:$C$362,3,FALSE),"Commune de ramassage")</f>
        <v>Commune de ramassage</v>
      </c>
      <c r="P5666">
        <v>1253</v>
      </c>
    </row>
    <row r="5667" spans="1:16" x14ac:dyDescent="0.3">
      <c r="A5667">
        <f t="shared" si="616"/>
        <v>5666</v>
      </c>
      <c r="B5667" t="s">
        <v>30</v>
      </c>
      <c r="C5667" s="8">
        <v>44641.656886574077</v>
      </c>
      <c r="D5667" s="7">
        <f>C5667</f>
        <v>44641.656886574077</v>
      </c>
      <c r="E5667" s="6" t="s">
        <v>11</v>
      </c>
      <c r="F5667" s="6" t="str">
        <f t="shared" si="617"/>
        <v>69201 44641,65689</v>
      </c>
      <c r="G5667" s="6" t="str">
        <f t="shared" si="618"/>
        <v>44641,6568865741 69201</v>
      </c>
      <c r="H5667" s="6" t="str">
        <f t="shared" si="619"/>
        <v>Dans 69201</v>
      </c>
      <c r="I5667" s="6" t="str">
        <f t="shared" si="622"/>
        <v>Dans 69201</v>
      </c>
      <c r="J5667" s="5" t="str">
        <f t="shared" si="620"/>
        <v/>
      </c>
      <c r="K5667" s="6">
        <v>14</v>
      </c>
      <c r="L5667" s="7">
        <v>8.1018518518518516E-5</v>
      </c>
      <c r="M5667">
        <v>2.8499999999999999E-4</v>
      </c>
      <c r="N5667" s="9" t="str">
        <f t="shared" si="621"/>
        <v>passage possible</v>
      </c>
      <c r="O5667" s="6" t="str">
        <f>IFERROR(VLOOKUP(F5667,TCD!$A$4:$C$362,3,FALSE),"Commune de ramassage")</f>
        <v>Commune de ramassage</v>
      </c>
      <c r="P5667">
        <v>1254</v>
      </c>
    </row>
    <row r="5668" spans="1:16" x14ac:dyDescent="0.3">
      <c r="A5668">
        <f t="shared" si="616"/>
        <v>5667</v>
      </c>
      <c r="B5668" t="s">
        <v>30</v>
      </c>
      <c r="C5668" s="8">
        <v>44641.656967592593</v>
      </c>
      <c r="D5668" s="7">
        <f>C5668</f>
        <v>44641.656967592593</v>
      </c>
      <c r="E5668" s="6" t="s">
        <v>11</v>
      </c>
      <c r="F5668" s="6" t="str">
        <f t="shared" si="617"/>
        <v>69201 44641,65697</v>
      </c>
      <c r="G5668" s="6" t="str">
        <f t="shared" si="618"/>
        <v>44641,6569675926 69201</v>
      </c>
      <c r="H5668" s="6" t="str">
        <f t="shared" si="619"/>
        <v>Dans 69201</v>
      </c>
      <c r="I5668" s="6" t="str">
        <f t="shared" si="622"/>
        <v>Dans 69201</v>
      </c>
      <c r="J5668" s="5" t="str">
        <f t="shared" si="620"/>
        <v/>
      </c>
      <c r="K5668" s="6">
        <v>13</v>
      </c>
      <c r="L5668" s="7">
        <v>1.1574074074074073E-5</v>
      </c>
      <c r="M5668">
        <v>6.0000000000000002E-6</v>
      </c>
      <c r="N5668" s="9" t="str">
        <f t="shared" si="621"/>
        <v>passage possible</v>
      </c>
      <c r="O5668" s="6" t="str">
        <f>IFERROR(VLOOKUP(F5668,TCD!$A$4:$C$362,3,FALSE),"Commune de ramassage")</f>
        <v>Commune de ramassage</v>
      </c>
      <c r="P5668">
        <v>1255</v>
      </c>
    </row>
    <row r="5669" spans="1:16" x14ac:dyDescent="0.3">
      <c r="A5669">
        <f t="shared" si="616"/>
        <v>5668</v>
      </c>
      <c r="B5669" t="s">
        <v>30</v>
      </c>
      <c r="C5669" s="8">
        <v>44641.65697916667</v>
      </c>
      <c r="D5669" s="7">
        <f>C5669</f>
        <v>44641.65697916667</v>
      </c>
      <c r="E5669" s="6" t="s">
        <v>11</v>
      </c>
      <c r="F5669" s="6" t="str">
        <f t="shared" si="617"/>
        <v>69201 44641,65698</v>
      </c>
      <c r="G5669" s="6" t="str">
        <f t="shared" si="618"/>
        <v>44641,6569791666 69201</v>
      </c>
      <c r="H5669" s="6" t="str">
        <f t="shared" si="619"/>
        <v>Dans 69201</v>
      </c>
      <c r="I5669" s="6" t="str">
        <f t="shared" si="622"/>
        <v>Dans 69201</v>
      </c>
      <c r="J5669" s="5" t="str">
        <f t="shared" si="620"/>
        <v/>
      </c>
      <c r="K5669" s="6">
        <v>12</v>
      </c>
      <c r="L5669" s="7">
        <v>2.3148148148148147E-5</v>
      </c>
      <c r="M5669">
        <v>-2.5000000000000001E-5</v>
      </c>
      <c r="N5669" s="9" t="str">
        <f t="shared" si="621"/>
        <v>passage possible</v>
      </c>
      <c r="O5669" s="6" t="str">
        <f>IFERROR(VLOOKUP(F5669,TCD!$A$4:$C$362,3,FALSE),"Commune de ramassage")</f>
        <v>Commune de ramassage</v>
      </c>
      <c r="P5669">
        <v>1256</v>
      </c>
    </row>
    <row r="5670" spans="1:16" x14ac:dyDescent="0.3">
      <c r="A5670">
        <f t="shared" si="616"/>
        <v>5669</v>
      </c>
      <c r="B5670" t="s">
        <v>30</v>
      </c>
      <c r="C5670" s="8">
        <v>44641.657002314816</v>
      </c>
      <c r="D5670" s="7">
        <f>C5670</f>
        <v>44641.657002314816</v>
      </c>
      <c r="E5670" s="6" t="s">
        <v>11</v>
      </c>
      <c r="F5670" s="6" t="str">
        <f t="shared" si="617"/>
        <v>69201 44641,657</v>
      </c>
      <c r="G5670" s="6" t="str">
        <f t="shared" si="618"/>
        <v>44641,6570023148 69201</v>
      </c>
      <c r="H5670" s="6" t="str">
        <f t="shared" si="619"/>
        <v>Dans 69201</v>
      </c>
      <c r="I5670" s="6" t="str">
        <f t="shared" si="622"/>
        <v>Dans 69201</v>
      </c>
      <c r="J5670" s="5" t="str">
        <f t="shared" si="620"/>
        <v/>
      </c>
      <c r="K5670" s="6">
        <v>10</v>
      </c>
      <c r="L5670" s="7">
        <v>2.3148148148148147E-5</v>
      </c>
      <c r="M5670">
        <v>-6.0000000000000002E-5</v>
      </c>
      <c r="N5670" s="9" t="str">
        <f t="shared" si="621"/>
        <v>passage possible</v>
      </c>
      <c r="O5670" s="6" t="str">
        <f>IFERROR(VLOOKUP(F5670,TCD!$A$4:$C$362,3,FALSE),"Commune de ramassage")</f>
        <v>Commune de ramassage</v>
      </c>
      <c r="P5670">
        <v>1257</v>
      </c>
    </row>
    <row r="5671" spans="1:16" x14ac:dyDescent="0.3">
      <c r="A5671">
        <f t="shared" si="616"/>
        <v>5670</v>
      </c>
      <c r="B5671" t="s">
        <v>30</v>
      </c>
      <c r="C5671" s="8">
        <v>44641.657025462962</v>
      </c>
      <c r="D5671" s="7">
        <f>C5671</f>
        <v>44641.657025462962</v>
      </c>
      <c r="E5671" s="6" t="s">
        <v>11</v>
      </c>
      <c r="F5671" s="6" t="str">
        <f t="shared" si="617"/>
        <v>69201 44641,65703</v>
      </c>
      <c r="G5671" s="6" t="str">
        <f t="shared" si="618"/>
        <v>44641,657025463 69201</v>
      </c>
      <c r="H5671" s="6" t="str">
        <f t="shared" si="619"/>
        <v>Dans 69201</v>
      </c>
      <c r="I5671" s="6" t="str">
        <f t="shared" si="622"/>
        <v>Dans 69201</v>
      </c>
      <c r="J5671" s="5" t="str">
        <f t="shared" si="620"/>
        <v/>
      </c>
      <c r="K5671" s="6">
        <v>11</v>
      </c>
      <c r="L5671" s="7">
        <v>2.7777777777777778E-4</v>
      </c>
      <c r="M5671">
        <v>-6.4300000000000002E-4</v>
      </c>
      <c r="N5671" s="9" t="str">
        <f t="shared" si="621"/>
        <v>passage possible</v>
      </c>
      <c r="O5671" s="6" t="str">
        <f>IFERROR(VLOOKUP(F5671,TCD!$A$4:$C$362,3,FALSE),"Commune de ramassage")</f>
        <v>Commune de ramassage</v>
      </c>
      <c r="P5671">
        <v>1258</v>
      </c>
    </row>
    <row r="5672" spans="1:16" x14ac:dyDescent="0.3">
      <c r="A5672">
        <f t="shared" si="616"/>
        <v>5671</v>
      </c>
      <c r="B5672" t="s">
        <v>30</v>
      </c>
      <c r="C5672" s="8">
        <v>44641.65730324074</v>
      </c>
      <c r="D5672" s="7">
        <f>C5672</f>
        <v>44641.65730324074</v>
      </c>
      <c r="E5672" s="6" t="s">
        <v>11</v>
      </c>
      <c r="F5672" s="6" t="str">
        <f t="shared" si="617"/>
        <v>69201 44641,6573</v>
      </c>
      <c r="G5672" s="6" t="str">
        <f t="shared" si="618"/>
        <v>44641,6573032407 69201</v>
      </c>
      <c r="H5672" s="6" t="str">
        <f t="shared" si="619"/>
        <v>Dans 69201</v>
      </c>
      <c r="I5672" s="6" t="str">
        <f t="shared" si="622"/>
        <v>Dans 69201</v>
      </c>
      <c r="J5672" s="5" t="str">
        <f t="shared" si="620"/>
        <v/>
      </c>
      <c r="K5672" s="6">
        <v>6</v>
      </c>
      <c r="L5672" s="7">
        <v>6.9444444444444444E-5</v>
      </c>
      <c r="M5672">
        <v>-1.7E-5</v>
      </c>
      <c r="N5672" s="9" t="str">
        <f t="shared" si="621"/>
        <v>ramassage possible</v>
      </c>
      <c r="O5672" s="6" t="str">
        <f>IFERROR(VLOOKUP(F5672,TCD!$A$4:$C$362,3,FALSE),"Commune de ramassage")</f>
        <v>Commune de ramassage</v>
      </c>
      <c r="P5672">
        <v>1259</v>
      </c>
    </row>
    <row r="5673" spans="1:16" x14ac:dyDescent="0.3">
      <c r="A5673">
        <f t="shared" si="616"/>
        <v>5672</v>
      </c>
      <c r="B5673" t="s">
        <v>30</v>
      </c>
      <c r="C5673" s="8">
        <v>44641.657372685186</v>
      </c>
      <c r="D5673" s="7">
        <f>C5673</f>
        <v>44641.657372685186</v>
      </c>
      <c r="E5673" s="6" t="s">
        <v>11</v>
      </c>
      <c r="F5673" s="6" t="str">
        <f t="shared" si="617"/>
        <v>69201 44641,65737</v>
      </c>
      <c r="G5673" s="6" t="str">
        <f t="shared" si="618"/>
        <v>44641,6573726852 69201</v>
      </c>
      <c r="H5673" s="6" t="str">
        <f t="shared" si="619"/>
        <v>Dans 69201</v>
      </c>
      <c r="I5673" s="6" t="str">
        <f t="shared" si="622"/>
        <v>Dans 69201</v>
      </c>
      <c r="J5673" s="5" t="str">
        <f t="shared" si="620"/>
        <v/>
      </c>
      <c r="K5673" s="6">
        <v>6</v>
      </c>
      <c r="L5673" s="7">
        <v>4.6296296296296294E-5</v>
      </c>
      <c r="M5673">
        <v>-6.0999999999999999E-5</v>
      </c>
      <c r="N5673" s="9" t="str">
        <f t="shared" si="621"/>
        <v>ramassage possible</v>
      </c>
      <c r="O5673" s="6" t="str">
        <f>IFERROR(VLOOKUP(F5673,TCD!$A$4:$C$362,3,FALSE),"Commune de ramassage")</f>
        <v>Commune de ramassage</v>
      </c>
      <c r="P5673">
        <v>1260</v>
      </c>
    </row>
    <row r="5674" spans="1:16" x14ac:dyDescent="0.3">
      <c r="A5674">
        <f t="shared" si="616"/>
        <v>5673</v>
      </c>
      <c r="B5674" t="s">
        <v>30</v>
      </c>
      <c r="C5674" s="8">
        <v>44641.657418981478</v>
      </c>
      <c r="D5674" s="7">
        <f>C5674</f>
        <v>44641.657418981478</v>
      </c>
      <c r="E5674" s="6" t="s">
        <v>11</v>
      </c>
      <c r="F5674" s="6" t="str">
        <f t="shared" si="617"/>
        <v>69201 44641,65742</v>
      </c>
      <c r="G5674" s="6" t="str">
        <f t="shared" si="618"/>
        <v>44641,6574189815 69201</v>
      </c>
      <c r="H5674" s="6" t="str">
        <f t="shared" si="619"/>
        <v>Dans 69201</v>
      </c>
      <c r="I5674" s="6" t="str">
        <f t="shared" si="622"/>
        <v>Dans 69201</v>
      </c>
      <c r="J5674" s="5" t="str">
        <f t="shared" si="620"/>
        <v/>
      </c>
      <c r="K5674" s="6">
        <v>6</v>
      </c>
      <c r="L5674" s="7">
        <v>1.1574074074074073E-3</v>
      </c>
      <c r="M5674">
        <v>4.8000000000000001E-5</v>
      </c>
      <c r="N5674" s="9" t="str">
        <f t="shared" si="621"/>
        <v>ramassage possible</v>
      </c>
      <c r="O5674" s="6" t="str">
        <f>IFERROR(VLOOKUP(F5674,TCD!$A$4:$C$362,3,FALSE),"Commune de ramassage")</f>
        <v>Commune de ramassage</v>
      </c>
      <c r="P5674">
        <v>1261</v>
      </c>
    </row>
    <row r="5675" spans="1:16" x14ac:dyDescent="0.3">
      <c r="A5675">
        <f t="shared" si="616"/>
        <v>5674</v>
      </c>
      <c r="B5675" t="s">
        <v>30</v>
      </c>
      <c r="C5675" s="8">
        <v>44641.658576388887</v>
      </c>
      <c r="D5675" s="7">
        <f>C5675</f>
        <v>44641.658576388887</v>
      </c>
      <c r="E5675" s="6" t="s">
        <v>11</v>
      </c>
      <c r="F5675" s="6" t="str">
        <f t="shared" si="617"/>
        <v>69201 44641,65858</v>
      </c>
      <c r="G5675" s="6" t="str">
        <f t="shared" si="618"/>
        <v>44641,6585763889 69201</v>
      </c>
      <c r="H5675" s="6" t="str">
        <f t="shared" si="619"/>
        <v>Dans 69201</v>
      </c>
      <c r="I5675" s="6" t="str">
        <f t="shared" si="622"/>
        <v>Dans 69201</v>
      </c>
      <c r="J5675" s="5" t="str">
        <f t="shared" si="620"/>
        <v/>
      </c>
      <c r="K5675" s="6">
        <v>0</v>
      </c>
      <c r="L5675" s="7">
        <v>5.6712962962962956E-4</v>
      </c>
      <c r="M5675">
        <v>3.0000000000000001E-5</v>
      </c>
      <c r="N5675" s="9" t="str">
        <f t="shared" si="621"/>
        <v>ramassage possible</v>
      </c>
      <c r="O5675" s="6" t="str">
        <f>IFERROR(VLOOKUP(F5675,TCD!$A$4:$C$362,3,FALSE),"Commune de ramassage")</f>
        <v>Commune de ramassage</v>
      </c>
      <c r="P5675">
        <v>1262</v>
      </c>
    </row>
    <row r="5676" spans="1:16" x14ac:dyDescent="0.3">
      <c r="A5676">
        <f t="shared" si="616"/>
        <v>5675</v>
      </c>
      <c r="B5676" t="s">
        <v>30</v>
      </c>
      <c r="C5676" s="8">
        <v>44641.659143518518</v>
      </c>
      <c r="D5676" s="7">
        <f>C5676</f>
        <v>44641.659143518518</v>
      </c>
      <c r="E5676" s="6" t="s">
        <v>11</v>
      </c>
      <c r="F5676" s="6" t="str">
        <f t="shared" si="617"/>
        <v>69201 44641,65914</v>
      </c>
      <c r="G5676" s="6" t="str">
        <f t="shared" si="618"/>
        <v>44641,6591435185 69201</v>
      </c>
      <c r="H5676" s="6" t="str">
        <f t="shared" si="619"/>
        <v>Dans 69201</v>
      </c>
      <c r="I5676" s="6" t="str">
        <f t="shared" si="622"/>
        <v>Dans 69201</v>
      </c>
      <c r="J5676" s="5" t="str">
        <f t="shared" si="620"/>
        <v/>
      </c>
      <c r="K5676" s="6">
        <v>0</v>
      </c>
      <c r="L5676" s="7">
        <v>6.9444444444444447E-4</v>
      </c>
      <c r="M5676">
        <v>0</v>
      </c>
      <c r="N5676" s="9" t="str">
        <f t="shared" si="621"/>
        <v>ramassage possible</v>
      </c>
      <c r="O5676" s="6" t="str">
        <f>IFERROR(VLOOKUP(F5676,TCD!$A$4:$C$362,3,FALSE),"Commune de ramassage")</f>
        <v>Commune de ramassage</v>
      </c>
      <c r="P5676">
        <v>1263</v>
      </c>
    </row>
    <row r="5677" spans="1:16" x14ac:dyDescent="0.3">
      <c r="A5677">
        <f t="shared" si="616"/>
        <v>5676</v>
      </c>
      <c r="B5677" t="s">
        <v>30</v>
      </c>
      <c r="C5677" s="8">
        <v>44641.659837962965</v>
      </c>
      <c r="D5677" s="7">
        <f>C5677</f>
        <v>44641.659837962965</v>
      </c>
      <c r="E5677" s="6" t="s">
        <v>11</v>
      </c>
      <c r="F5677" s="6" t="str">
        <f t="shared" si="617"/>
        <v>69201 44641,65984</v>
      </c>
      <c r="G5677" s="6" t="str">
        <f t="shared" si="618"/>
        <v>44641,659837963 69201</v>
      </c>
      <c r="H5677" s="6" t="str">
        <f t="shared" si="619"/>
        <v>Dans 69201</v>
      </c>
      <c r="I5677" s="6" t="str">
        <f t="shared" si="622"/>
        <v>Dans 69201</v>
      </c>
      <c r="J5677" s="5" t="str">
        <f t="shared" si="620"/>
        <v/>
      </c>
      <c r="K5677" s="6">
        <v>0</v>
      </c>
      <c r="L5677" s="7">
        <v>1.0416666666666667E-4</v>
      </c>
      <c r="M5677">
        <v>-1.2E-5</v>
      </c>
      <c r="N5677" s="9" t="str">
        <f t="shared" si="621"/>
        <v>ramassage possible</v>
      </c>
      <c r="O5677" s="6" t="str">
        <f>IFERROR(VLOOKUP(F5677,TCD!$A$4:$C$362,3,FALSE),"Commune de ramassage")</f>
        <v>Commune de ramassage</v>
      </c>
      <c r="P5677">
        <v>1264</v>
      </c>
    </row>
    <row r="5678" spans="1:16" x14ac:dyDescent="0.3">
      <c r="A5678">
        <f t="shared" si="616"/>
        <v>5677</v>
      </c>
      <c r="B5678" t="s">
        <v>30</v>
      </c>
      <c r="C5678" s="8">
        <v>44641.659942129627</v>
      </c>
      <c r="D5678" s="7">
        <f>C5678</f>
        <v>44641.659942129627</v>
      </c>
      <c r="E5678" s="6" t="s">
        <v>11</v>
      </c>
      <c r="F5678" s="6" t="str">
        <f t="shared" si="617"/>
        <v>69201 44641,65994</v>
      </c>
      <c r="G5678" s="6" t="str">
        <f t="shared" si="618"/>
        <v>44641,6599421296 69201</v>
      </c>
      <c r="H5678" s="6" t="str">
        <f t="shared" si="619"/>
        <v>Dans 69201</v>
      </c>
      <c r="I5678" s="6" t="str">
        <f t="shared" si="622"/>
        <v>Dans 69201</v>
      </c>
      <c r="J5678" s="5" t="str">
        <f t="shared" si="620"/>
        <v/>
      </c>
      <c r="K5678" s="6">
        <v>6</v>
      </c>
      <c r="L5678" s="7">
        <v>2.3148148148148147E-5</v>
      </c>
      <c r="M5678">
        <v>5.0000000000000002E-5</v>
      </c>
      <c r="N5678" s="9" t="str">
        <f t="shared" si="621"/>
        <v>ramassage possible</v>
      </c>
      <c r="O5678" s="6" t="str">
        <f>IFERROR(VLOOKUP(F5678,TCD!$A$4:$C$362,3,FALSE),"Commune de ramassage")</f>
        <v>Commune de ramassage</v>
      </c>
      <c r="P5678">
        <v>1265</v>
      </c>
    </row>
    <row r="5679" spans="1:16" x14ac:dyDescent="0.3">
      <c r="A5679">
        <f t="shared" si="616"/>
        <v>5678</v>
      </c>
      <c r="B5679" t="s">
        <v>30</v>
      </c>
      <c r="C5679" s="8">
        <v>44641.65996527778</v>
      </c>
      <c r="D5679" s="7">
        <f>C5679</f>
        <v>44641.65996527778</v>
      </c>
      <c r="E5679" s="6" t="s">
        <v>11</v>
      </c>
      <c r="F5679" s="6" t="str">
        <f t="shared" si="617"/>
        <v>69201 44641,65997</v>
      </c>
      <c r="G5679" s="6" t="str">
        <f t="shared" si="618"/>
        <v>44641,6599652778 69201</v>
      </c>
      <c r="H5679" s="6" t="str">
        <f t="shared" si="619"/>
        <v>Dans 69201</v>
      </c>
      <c r="I5679" s="6" t="str">
        <f t="shared" si="622"/>
        <v>Dans 69201</v>
      </c>
      <c r="J5679" s="5" t="str">
        <f t="shared" si="620"/>
        <v/>
      </c>
      <c r="K5679" s="6">
        <v>7</v>
      </c>
      <c r="L5679" s="7">
        <v>2.199074074074074E-4</v>
      </c>
      <c r="M5679">
        <v>6.6E-4</v>
      </c>
      <c r="N5679" s="9" t="str">
        <f t="shared" si="621"/>
        <v>ramassage possible</v>
      </c>
      <c r="O5679" s="6" t="str">
        <f>IFERROR(VLOOKUP(F5679,TCD!$A$4:$C$362,3,FALSE),"Commune de ramassage")</f>
        <v>Commune de ramassage</v>
      </c>
      <c r="P5679">
        <v>1266</v>
      </c>
    </row>
    <row r="5680" spans="1:16" x14ac:dyDescent="0.3">
      <c r="A5680">
        <f t="shared" si="616"/>
        <v>5679</v>
      </c>
      <c r="B5680" t="s">
        <v>30</v>
      </c>
      <c r="C5680" s="8">
        <v>44641.660185185188</v>
      </c>
      <c r="D5680" s="7">
        <f>C5680</f>
        <v>44641.660185185188</v>
      </c>
      <c r="E5680" s="6" t="s">
        <v>11</v>
      </c>
      <c r="F5680" s="6" t="str">
        <f t="shared" si="617"/>
        <v>69201 44641,66019</v>
      </c>
      <c r="G5680" s="6" t="str">
        <f t="shared" si="618"/>
        <v>44641,6601851852 69201</v>
      </c>
      <c r="H5680" s="6" t="str">
        <f t="shared" si="619"/>
        <v>Dans 69201</v>
      </c>
      <c r="I5680" s="6" t="str">
        <f t="shared" si="622"/>
        <v>Dans 69201</v>
      </c>
      <c r="J5680" s="5" t="str">
        <f t="shared" si="620"/>
        <v/>
      </c>
      <c r="K5680" s="6">
        <v>8</v>
      </c>
      <c r="L5680" s="7">
        <v>2.3148148148148147E-5</v>
      </c>
      <c r="M5680">
        <v>3.9999999999999998E-6</v>
      </c>
      <c r="N5680" s="9" t="str">
        <f t="shared" si="621"/>
        <v>ramassage possible</v>
      </c>
      <c r="O5680" s="6" t="str">
        <f>IFERROR(VLOOKUP(F5680,TCD!$A$4:$C$362,3,FALSE),"Commune de ramassage")</f>
        <v>Commune de ramassage</v>
      </c>
      <c r="P5680">
        <v>1267</v>
      </c>
    </row>
    <row r="5681" spans="1:16" x14ac:dyDescent="0.3">
      <c r="A5681">
        <f t="shared" si="616"/>
        <v>5680</v>
      </c>
      <c r="B5681" t="s">
        <v>30</v>
      </c>
      <c r="C5681" s="8">
        <v>44641.660208333335</v>
      </c>
      <c r="D5681" s="7">
        <f>C5681</f>
        <v>44641.660208333335</v>
      </c>
      <c r="E5681" s="6" t="s">
        <v>11</v>
      </c>
      <c r="F5681" s="6" t="str">
        <f t="shared" si="617"/>
        <v>69201 44641,66021</v>
      </c>
      <c r="G5681" s="6" t="str">
        <f t="shared" si="618"/>
        <v>44641,6602083333 69201</v>
      </c>
      <c r="H5681" s="6" t="str">
        <f t="shared" si="619"/>
        <v>Dans 69201</v>
      </c>
      <c r="I5681" s="6" t="str">
        <f t="shared" si="622"/>
        <v>Dans 69201</v>
      </c>
      <c r="J5681" s="5" t="str">
        <f t="shared" si="620"/>
        <v/>
      </c>
      <c r="K5681" s="6">
        <v>9</v>
      </c>
      <c r="L5681" s="7">
        <v>2.3148148148148147E-5</v>
      </c>
      <c r="M5681">
        <v>-3.6999999999999998E-5</v>
      </c>
      <c r="N5681" s="9" t="str">
        <f t="shared" si="621"/>
        <v>ramassage possible</v>
      </c>
      <c r="O5681" s="6" t="str">
        <f>IFERROR(VLOOKUP(F5681,TCD!$A$4:$C$362,3,FALSE),"Commune de ramassage")</f>
        <v>Commune de ramassage</v>
      </c>
      <c r="P5681">
        <v>1268</v>
      </c>
    </row>
    <row r="5682" spans="1:16" x14ac:dyDescent="0.3">
      <c r="A5682">
        <f t="shared" si="616"/>
        <v>5681</v>
      </c>
      <c r="B5682" t="s">
        <v>30</v>
      </c>
      <c r="C5682" s="8">
        <v>44641.660231481481</v>
      </c>
      <c r="D5682" s="7">
        <f>C5682</f>
        <v>44641.660231481481</v>
      </c>
      <c r="E5682" s="6" t="s">
        <v>11</v>
      </c>
      <c r="F5682" s="6" t="str">
        <f t="shared" si="617"/>
        <v>69201 44641,66023</v>
      </c>
      <c r="G5682" s="6" t="str">
        <f t="shared" si="618"/>
        <v>44641,6602314815 69201</v>
      </c>
      <c r="H5682" s="6" t="str">
        <f t="shared" si="619"/>
        <v>Dans 69201</v>
      </c>
      <c r="I5682" s="6" t="str">
        <f t="shared" si="622"/>
        <v>Dans 69201</v>
      </c>
      <c r="J5682" s="5" t="str">
        <f t="shared" si="620"/>
        <v/>
      </c>
      <c r="K5682" s="6">
        <v>10</v>
      </c>
      <c r="L5682" s="7">
        <v>6.9444444444444444E-5</v>
      </c>
      <c r="M5682">
        <v>-1.9799999999999999E-4</v>
      </c>
      <c r="N5682" s="9" t="str">
        <f t="shared" si="621"/>
        <v>passage possible</v>
      </c>
      <c r="O5682" s="6" t="str">
        <f>IFERROR(VLOOKUP(F5682,TCD!$A$4:$C$362,3,FALSE),"Commune de ramassage")</f>
        <v>Commune de ramassage</v>
      </c>
      <c r="P5682">
        <v>1269</v>
      </c>
    </row>
    <row r="5683" spans="1:16" x14ac:dyDescent="0.3">
      <c r="A5683">
        <f t="shared" si="616"/>
        <v>5682</v>
      </c>
      <c r="B5683" t="s">
        <v>30</v>
      </c>
      <c r="C5683" s="8">
        <v>44641.660300925927</v>
      </c>
      <c r="D5683" s="7">
        <f>C5683</f>
        <v>44641.660300925927</v>
      </c>
      <c r="E5683" s="6" t="s">
        <v>11</v>
      </c>
      <c r="F5683" s="6" t="str">
        <f t="shared" si="617"/>
        <v>69201 44641,6603</v>
      </c>
      <c r="G5683" s="6" t="str">
        <f t="shared" si="618"/>
        <v>44641,6603009259 69201</v>
      </c>
      <c r="H5683" s="6" t="str">
        <f t="shared" si="619"/>
        <v>Dans 69201</v>
      </c>
      <c r="I5683" s="6" t="str">
        <f t="shared" si="622"/>
        <v>Dans 69201</v>
      </c>
      <c r="J5683" s="5" t="str">
        <f t="shared" si="620"/>
        <v/>
      </c>
      <c r="K5683" s="6">
        <v>16</v>
      </c>
      <c r="L5683" s="7">
        <v>3.4722222222222222E-5</v>
      </c>
      <c r="M5683">
        <v>-1.44E-4</v>
      </c>
      <c r="N5683" s="9" t="str">
        <f t="shared" si="621"/>
        <v>passage possible</v>
      </c>
      <c r="O5683" s="6" t="str">
        <f>IFERROR(VLOOKUP(F5683,TCD!$A$4:$C$362,3,FALSE),"Commune de ramassage")</f>
        <v>Commune de ramassage</v>
      </c>
      <c r="P5683">
        <v>1270</v>
      </c>
    </row>
    <row r="5684" spans="1:16" x14ac:dyDescent="0.3">
      <c r="A5684">
        <f t="shared" si="616"/>
        <v>5683</v>
      </c>
      <c r="B5684" t="s">
        <v>30</v>
      </c>
      <c r="C5684" s="8">
        <v>44641.66033564815</v>
      </c>
      <c r="D5684" s="7">
        <f>C5684</f>
        <v>44641.66033564815</v>
      </c>
      <c r="E5684" s="6" t="s">
        <v>11</v>
      </c>
      <c r="F5684" s="6" t="str">
        <f t="shared" si="617"/>
        <v>69201 44641,66034</v>
      </c>
      <c r="G5684" s="6" t="str">
        <f t="shared" si="618"/>
        <v>44641,6603356482 69201</v>
      </c>
      <c r="H5684" s="6" t="str">
        <f t="shared" si="619"/>
        <v>Dans 69201</v>
      </c>
      <c r="I5684" s="6" t="str">
        <f t="shared" si="622"/>
        <v>Dans 69201</v>
      </c>
      <c r="J5684" s="5" t="str">
        <f t="shared" si="620"/>
        <v/>
      </c>
      <c r="K5684" s="6">
        <v>14</v>
      </c>
      <c r="L5684" s="7">
        <v>2.3148148148148147E-5</v>
      </c>
      <c r="M5684">
        <v>-7.1000000000000005E-5</v>
      </c>
      <c r="N5684" s="9" t="str">
        <f t="shared" si="621"/>
        <v>passage possible</v>
      </c>
      <c r="O5684" s="6" t="str">
        <f>IFERROR(VLOOKUP(F5684,TCD!$A$4:$C$362,3,FALSE),"Commune de ramassage")</f>
        <v>Commune de ramassage</v>
      </c>
      <c r="P5684">
        <v>1271</v>
      </c>
    </row>
    <row r="5685" spans="1:16" x14ac:dyDescent="0.3">
      <c r="A5685">
        <f t="shared" si="616"/>
        <v>5684</v>
      </c>
      <c r="B5685" t="s">
        <v>30</v>
      </c>
      <c r="C5685" s="8">
        <v>44641.660358796296</v>
      </c>
      <c r="D5685" s="7">
        <f>C5685</f>
        <v>44641.660358796296</v>
      </c>
      <c r="E5685" s="6" t="s">
        <v>11</v>
      </c>
      <c r="F5685" s="6" t="str">
        <f t="shared" si="617"/>
        <v>69201 44641,66036</v>
      </c>
      <c r="G5685" s="6" t="str">
        <f t="shared" si="618"/>
        <v>44641,6603587963 69201</v>
      </c>
      <c r="H5685" s="6" t="str">
        <f t="shared" si="619"/>
        <v>Dans 69201</v>
      </c>
      <c r="I5685" s="6" t="str">
        <f t="shared" si="622"/>
        <v>Dans 69201</v>
      </c>
      <c r="J5685" s="5" t="str">
        <f t="shared" si="620"/>
        <v/>
      </c>
      <c r="K5685" s="6">
        <v>14</v>
      </c>
      <c r="L5685" s="7">
        <v>1.0416666666666667E-4</v>
      </c>
      <c r="M5685">
        <v>-4.5000000000000003E-5</v>
      </c>
      <c r="N5685" s="9" t="str">
        <f t="shared" si="621"/>
        <v>passage possible</v>
      </c>
      <c r="O5685" s="6" t="str">
        <f>IFERROR(VLOOKUP(F5685,TCD!$A$4:$C$362,3,FALSE),"Commune de ramassage")</f>
        <v>Commune de ramassage</v>
      </c>
      <c r="P5685">
        <v>1272</v>
      </c>
    </row>
    <row r="5686" spans="1:16" x14ac:dyDescent="0.3">
      <c r="A5686">
        <f t="shared" si="616"/>
        <v>5685</v>
      </c>
      <c r="B5686" t="s">
        <v>30</v>
      </c>
      <c r="C5686" s="8">
        <v>44641.660462962966</v>
      </c>
      <c r="D5686" s="7">
        <f>C5686</f>
        <v>44641.660462962966</v>
      </c>
      <c r="E5686" s="6" t="s">
        <v>11</v>
      </c>
      <c r="F5686" s="6" t="str">
        <f t="shared" si="617"/>
        <v>69201 44641,66046</v>
      </c>
      <c r="G5686" s="6" t="str">
        <f t="shared" si="618"/>
        <v>44641,660462963 69201</v>
      </c>
      <c r="H5686" s="6" t="str">
        <f t="shared" si="619"/>
        <v>Dans 69201</v>
      </c>
      <c r="I5686" s="6" t="str">
        <f t="shared" si="622"/>
        <v>Dans 69201</v>
      </c>
      <c r="J5686" s="5" t="str">
        <f t="shared" si="620"/>
        <v/>
      </c>
      <c r="K5686" s="6">
        <v>8</v>
      </c>
      <c r="L5686" s="7">
        <v>1.1574074074074073E-5</v>
      </c>
      <c r="M5686">
        <v>1.5999999999999999E-5</v>
      </c>
      <c r="N5686" s="9" t="str">
        <f t="shared" si="621"/>
        <v>ramassage possible</v>
      </c>
      <c r="O5686" s="6" t="str">
        <f>IFERROR(VLOOKUP(F5686,TCD!$A$4:$C$362,3,FALSE),"Commune de ramassage")</f>
        <v>Commune de ramassage</v>
      </c>
      <c r="P5686">
        <v>1273</v>
      </c>
    </row>
    <row r="5687" spans="1:16" x14ac:dyDescent="0.3">
      <c r="A5687">
        <f t="shared" si="616"/>
        <v>5686</v>
      </c>
      <c r="B5687" t="s">
        <v>30</v>
      </c>
      <c r="C5687" s="8">
        <v>44641.660474537035</v>
      </c>
      <c r="D5687" s="7">
        <f>C5687</f>
        <v>44641.660474537035</v>
      </c>
      <c r="E5687" s="6" t="s">
        <v>11</v>
      </c>
      <c r="F5687" s="6" t="str">
        <f t="shared" si="617"/>
        <v>69201 44641,66047</v>
      </c>
      <c r="G5687" s="6" t="str">
        <f t="shared" si="618"/>
        <v>44641,660474537 69201</v>
      </c>
      <c r="H5687" s="6" t="str">
        <f t="shared" si="619"/>
        <v>Dans 69201</v>
      </c>
      <c r="I5687" s="6" t="str">
        <f t="shared" si="622"/>
        <v>Dans 69201</v>
      </c>
      <c r="J5687" s="5" t="str">
        <f t="shared" si="620"/>
        <v/>
      </c>
      <c r="K5687" s="6">
        <v>10</v>
      </c>
      <c r="L5687" s="7">
        <v>3.4722222222222222E-5</v>
      </c>
      <c r="M5687">
        <v>1.0399999999999999E-4</v>
      </c>
      <c r="N5687" s="9" t="str">
        <f t="shared" si="621"/>
        <v>passage possible</v>
      </c>
      <c r="O5687" s="6" t="str">
        <f>IFERROR(VLOOKUP(F5687,TCD!$A$4:$C$362,3,FALSE),"Commune de ramassage")</f>
        <v>Commune de ramassage</v>
      </c>
      <c r="P5687">
        <v>1274</v>
      </c>
    </row>
    <row r="5688" spans="1:16" x14ac:dyDescent="0.3">
      <c r="A5688">
        <f t="shared" si="616"/>
        <v>5687</v>
      </c>
      <c r="B5688" t="s">
        <v>30</v>
      </c>
      <c r="C5688" s="8">
        <v>44641.660509259258</v>
      </c>
      <c r="D5688" s="7">
        <f>C5688</f>
        <v>44641.660509259258</v>
      </c>
      <c r="E5688" s="6" t="s">
        <v>11</v>
      </c>
      <c r="F5688" s="6" t="str">
        <f t="shared" si="617"/>
        <v>69201 44641,66051</v>
      </c>
      <c r="G5688" s="6" t="str">
        <f t="shared" si="618"/>
        <v>44641,6605092593 69201</v>
      </c>
      <c r="H5688" s="6" t="str">
        <f t="shared" si="619"/>
        <v>Dans 69201</v>
      </c>
      <c r="I5688" s="6" t="str">
        <f t="shared" si="622"/>
        <v>Dans 69201</v>
      </c>
      <c r="J5688" s="5" t="str">
        <f t="shared" si="620"/>
        <v/>
      </c>
      <c r="K5688" s="6">
        <v>15</v>
      </c>
      <c r="L5688" s="7">
        <v>3.8194444444444446E-4</v>
      </c>
      <c r="M5688">
        <v>3.0800000000000001E-4</v>
      </c>
      <c r="N5688" s="9" t="str">
        <f t="shared" si="621"/>
        <v>passage possible</v>
      </c>
      <c r="O5688" s="6" t="str">
        <f>IFERROR(VLOOKUP(F5688,TCD!$A$4:$C$362,3,FALSE),"Commune de ramassage")</f>
        <v>Commune de ramassage</v>
      </c>
      <c r="P5688">
        <v>1275</v>
      </c>
    </row>
    <row r="5689" spans="1:16" x14ac:dyDescent="0.3">
      <c r="A5689">
        <f t="shared" si="616"/>
        <v>5688</v>
      </c>
      <c r="B5689" t="s">
        <v>30</v>
      </c>
      <c r="C5689" s="8">
        <v>44641.660891203705</v>
      </c>
      <c r="D5689" s="7">
        <f>C5689</f>
        <v>44641.660891203705</v>
      </c>
      <c r="E5689" s="6" t="s">
        <v>11</v>
      </c>
      <c r="F5689" s="6" t="str">
        <f t="shared" si="617"/>
        <v>69201 44641,66089</v>
      </c>
      <c r="G5689" s="6" t="str">
        <f t="shared" si="618"/>
        <v>44641,6608912037 69201</v>
      </c>
      <c r="H5689" s="6" t="str">
        <f t="shared" si="619"/>
        <v>Dans 69201</v>
      </c>
      <c r="I5689" s="6" t="str">
        <f t="shared" si="622"/>
        <v>Dans 69201</v>
      </c>
      <c r="J5689" s="5" t="str">
        <f t="shared" si="620"/>
        <v/>
      </c>
      <c r="K5689" s="6">
        <v>11</v>
      </c>
      <c r="L5689" s="7">
        <v>2.3148148148148147E-5</v>
      </c>
      <c r="M5689">
        <v>6.3E-5</v>
      </c>
      <c r="N5689" s="9" t="str">
        <f t="shared" si="621"/>
        <v>passage possible</v>
      </c>
      <c r="O5689" s="6" t="str">
        <f>IFERROR(VLOOKUP(F5689,TCD!$A$4:$C$362,3,FALSE),"Commune de ramassage")</f>
        <v>Commune de ramassage</v>
      </c>
      <c r="P5689">
        <v>1276</v>
      </c>
    </row>
    <row r="5690" spans="1:16" x14ac:dyDescent="0.3">
      <c r="A5690">
        <f t="shared" si="616"/>
        <v>5689</v>
      </c>
      <c r="B5690" t="s">
        <v>30</v>
      </c>
      <c r="C5690" s="8">
        <v>44641.660914351851</v>
      </c>
      <c r="D5690" s="7">
        <f>C5690</f>
        <v>44641.660914351851</v>
      </c>
      <c r="E5690" s="6" t="s">
        <v>11</v>
      </c>
      <c r="F5690" s="6" t="str">
        <f t="shared" si="617"/>
        <v>69201 44641,66091</v>
      </c>
      <c r="G5690" s="6" t="str">
        <f t="shared" si="618"/>
        <v>44641,6609143519 69201</v>
      </c>
      <c r="H5690" s="6" t="str">
        <f t="shared" si="619"/>
        <v>Dans 69201</v>
      </c>
      <c r="I5690" s="6" t="str">
        <f t="shared" si="622"/>
        <v>Dans 69201</v>
      </c>
      <c r="J5690" s="5" t="str">
        <f t="shared" si="620"/>
        <v/>
      </c>
      <c r="K5690" s="6">
        <v>11</v>
      </c>
      <c r="L5690" s="7">
        <v>1.0532407407407407E-3</v>
      </c>
      <c r="M5690">
        <v>-8.7999999999999998E-5</v>
      </c>
      <c r="N5690" s="9" t="str">
        <f t="shared" si="621"/>
        <v>passage possible</v>
      </c>
      <c r="O5690" s="6" t="str">
        <f>IFERROR(VLOOKUP(F5690,TCD!$A$4:$C$362,3,FALSE),"Commune de ramassage")</f>
        <v>Commune de ramassage</v>
      </c>
      <c r="P5690">
        <v>1277</v>
      </c>
    </row>
    <row r="5691" spans="1:16" x14ac:dyDescent="0.3">
      <c r="A5691">
        <f t="shared" si="616"/>
        <v>5690</v>
      </c>
      <c r="B5691" t="s">
        <v>30</v>
      </c>
      <c r="C5691" s="8">
        <v>44641.66196759259</v>
      </c>
      <c r="D5691" s="7">
        <f>C5691</f>
        <v>44641.66196759259</v>
      </c>
      <c r="E5691" s="6" t="s">
        <v>11</v>
      </c>
      <c r="F5691" s="6" t="str">
        <f t="shared" si="617"/>
        <v>69201 44641,66197</v>
      </c>
      <c r="G5691" s="6" t="str">
        <f t="shared" si="618"/>
        <v>44641,6619675926 69201</v>
      </c>
      <c r="H5691" s="6" t="str">
        <f t="shared" si="619"/>
        <v>Dans 69201</v>
      </c>
      <c r="I5691" s="6" t="str">
        <f t="shared" si="622"/>
        <v>Dans 69201</v>
      </c>
      <c r="J5691" s="5" t="str">
        <f t="shared" si="620"/>
        <v/>
      </c>
      <c r="K5691" s="6">
        <v>0</v>
      </c>
      <c r="L5691" s="7">
        <v>5.5671296296296302E-3</v>
      </c>
      <c r="M5691">
        <v>-8.7999999999999998E-5</v>
      </c>
      <c r="N5691" s="9" t="str">
        <f t="shared" si="621"/>
        <v>ramassage possible</v>
      </c>
      <c r="O5691" s="6" t="str">
        <f>IFERROR(VLOOKUP(F5691,TCD!$A$4:$C$362,3,FALSE),"Commune de ramassage")</f>
        <v>Commune de ramassage</v>
      </c>
      <c r="P5691">
        <v>1278</v>
      </c>
    </row>
    <row r="5692" spans="1:16" x14ac:dyDescent="0.3">
      <c r="A5692">
        <f t="shared" si="616"/>
        <v>5691</v>
      </c>
      <c r="B5692" t="s">
        <v>30</v>
      </c>
      <c r="C5692" s="8">
        <v>44641.667534722219</v>
      </c>
      <c r="D5692" s="7">
        <f>C5692</f>
        <v>44641.667534722219</v>
      </c>
      <c r="E5692" s="6" t="s">
        <v>11</v>
      </c>
      <c r="F5692" s="6" t="str">
        <f t="shared" si="617"/>
        <v>69201 44641,66753</v>
      </c>
      <c r="G5692" s="6" t="str">
        <f t="shared" si="618"/>
        <v>44641,6675347222 69201</v>
      </c>
      <c r="H5692" s="6" t="str">
        <f t="shared" si="619"/>
        <v>Dans 69201</v>
      </c>
      <c r="I5692" s="6" t="str">
        <f t="shared" si="622"/>
        <v>Dans 69201</v>
      </c>
      <c r="J5692" s="5" t="str">
        <f t="shared" si="620"/>
        <v/>
      </c>
      <c r="K5692" s="6">
        <v>0</v>
      </c>
      <c r="L5692" s="7">
        <v>2.5115740740740741E-3</v>
      </c>
      <c r="M5692">
        <v>0</v>
      </c>
      <c r="N5692" s="9" t="str">
        <f t="shared" si="621"/>
        <v>ramassage possible</v>
      </c>
      <c r="O5692" s="6" t="str">
        <f>IFERROR(VLOOKUP(F5692,TCD!$A$4:$C$362,3,FALSE),"Commune de ramassage")</f>
        <v>Commune de ramassage</v>
      </c>
      <c r="P5692">
        <v>1279</v>
      </c>
    </row>
    <row r="5693" spans="1:16" x14ac:dyDescent="0.3">
      <c r="A5693">
        <f t="shared" si="616"/>
        <v>5692</v>
      </c>
      <c r="B5693" t="s">
        <v>30</v>
      </c>
      <c r="C5693" s="8">
        <v>44641.670046296298</v>
      </c>
      <c r="D5693" s="7">
        <f>C5693</f>
        <v>44641.670046296298</v>
      </c>
      <c r="E5693" s="6" t="s">
        <v>11</v>
      </c>
      <c r="F5693" s="6" t="str">
        <f t="shared" si="617"/>
        <v>69201 44641,67005</v>
      </c>
      <c r="G5693" s="6" t="str">
        <f t="shared" si="618"/>
        <v>44641,6700462963 69201</v>
      </c>
      <c r="H5693" s="6" t="str">
        <f t="shared" si="619"/>
        <v>Dans 69201</v>
      </c>
      <c r="I5693" s="6" t="str">
        <f t="shared" si="622"/>
        <v>Dans 69201</v>
      </c>
      <c r="J5693" s="5" t="str">
        <f t="shared" si="620"/>
        <v/>
      </c>
      <c r="K5693" s="6">
        <v>6</v>
      </c>
      <c r="L5693" s="7">
        <v>2.1527777777777778E-3</v>
      </c>
      <c r="M5693">
        <v>-5.0199999999999995E-4</v>
      </c>
      <c r="N5693" s="9" t="str">
        <f t="shared" si="621"/>
        <v>ramassage possible</v>
      </c>
      <c r="O5693" s="6" t="str">
        <f>IFERROR(VLOOKUP(F5693,TCD!$A$4:$C$362,3,FALSE),"Commune de ramassage")</f>
        <v>Commune de ramassage</v>
      </c>
      <c r="P5693">
        <v>1280</v>
      </c>
    </row>
    <row r="5694" spans="1:16" x14ac:dyDescent="0.3">
      <c r="A5694">
        <f t="shared" si="616"/>
        <v>5693</v>
      </c>
      <c r="B5694" t="s">
        <v>30</v>
      </c>
      <c r="C5694" s="8">
        <v>44641.672199074077</v>
      </c>
      <c r="D5694" s="7">
        <f>C5694</f>
        <v>44641.672199074077</v>
      </c>
      <c r="E5694" s="6" t="s">
        <v>11</v>
      </c>
      <c r="F5694" s="6" t="str">
        <f t="shared" si="617"/>
        <v>69201 44641,6722</v>
      </c>
      <c r="G5694" s="6" t="str">
        <f t="shared" si="618"/>
        <v>44641,6721990741 69201</v>
      </c>
      <c r="H5694" s="6" t="str">
        <f t="shared" si="619"/>
        <v>Dans 69201</v>
      </c>
      <c r="I5694" s="6" t="str">
        <f t="shared" si="622"/>
        <v>Dans 69201</v>
      </c>
      <c r="J5694" s="5" t="str">
        <f t="shared" si="620"/>
        <v/>
      </c>
      <c r="K5694" s="6">
        <v>0</v>
      </c>
      <c r="L5694" s="7">
        <v>1.3090277777777779E-2</v>
      </c>
      <c r="M5694">
        <v>0</v>
      </c>
      <c r="N5694" s="9" t="str">
        <f t="shared" si="621"/>
        <v>ramassage possible</v>
      </c>
      <c r="O5694" s="6" t="str">
        <f>IFERROR(VLOOKUP(F5694,TCD!$A$4:$C$362,3,FALSE),"Commune de ramassage")</f>
        <v>Commune de passage</v>
      </c>
      <c r="P5694">
        <v>1281</v>
      </c>
    </row>
    <row r="5695" spans="1:16" x14ac:dyDescent="0.3">
      <c r="A5695">
        <f t="shared" si="616"/>
        <v>5694</v>
      </c>
      <c r="B5695" t="s">
        <v>30</v>
      </c>
      <c r="C5695" s="8">
        <v>44641.685289351852</v>
      </c>
      <c r="D5695" s="7">
        <f>C5695</f>
        <v>44641.685289351852</v>
      </c>
      <c r="E5695" s="6" t="s">
        <v>11</v>
      </c>
      <c r="F5695" s="6" t="str">
        <f t="shared" si="617"/>
        <v>69201 44641,68529</v>
      </c>
      <c r="G5695" s="6" t="str">
        <f t="shared" si="618"/>
        <v>44641,6852893519 69201</v>
      </c>
      <c r="H5695" s="6" t="str">
        <f t="shared" si="619"/>
        <v>Dans 69201</v>
      </c>
      <c r="I5695" s="6" t="str">
        <f t="shared" si="622"/>
        <v>Dans 69201</v>
      </c>
      <c r="J5695" s="5" t="str">
        <f t="shared" si="620"/>
        <v/>
      </c>
      <c r="K5695" s="6">
        <v>0</v>
      </c>
      <c r="L5695" s="7">
        <v>6.8287037037037025E-4</v>
      </c>
      <c r="M5695">
        <v>3.8000000000000002E-5</v>
      </c>
      <c r="N5695" s="9" t="str">
        <f t="shared" si="621"/>
        <v>ramassage possible</v>
      </c>
      <c r="O5695" s="6" t="str">
        <f>IFERROR(VLOOKUP(F5695,TCD!$A$4:$C$362,3,FALSE),"Commune de ramassage")</f>
        <v>Commune de ramassage</v>
      </c>
      <c r="P5695">
        <v>1282</v>
      </c>
    </row>
    <row r="5696" spans="1:16" x14ac:dyDescent="0.3">
      <c r="A5696">
        <f t="shared" si="616"/>
        <v>5695</v>
      </c>
      <c r="B5696" t="s">
        <v>30</v>
      </c>
      <c r="C5696" s="8">
        <v>44641.685972222222</v>
      </c>
      <c r="D5696" s="7">
        <f>C5696</f>
        <v>44641.685972222222</v>
      </c>
      <c r="E5696" s="6" t="s">
        <v>11</v>
      </c>
      <c r="F5696" s="6" t="str">
        <f t="shared" si="617"/>
        <v>69201 44641,68597</v>
      </c>
      <c r="G5696" s="6" t="str">
        <f t="shared" si="618"/>
        <v>44641,6859722222 69201</v>
      </c>
      <c r="H5696" s="6" t="str">
        <f t="shared" si="619"/>
        <v>sortie 69201</v>
      </c>
      <c r="I5696" s="6" t="str">
        <f t="shared" si="622"/>
        <v>Dans 69201</v>
      </c>
      <c r="J5696" s="5" t="str">
        <f t="shared" si="620"/>
        <v>sortie 69201</v>
      </c>
      <c r="K5696" s="6">
        <v>0</v>
      </c>
      <c r="L5696" s="7">
        <v>4.5601851851851853E-3</v>
      </c>
      <c r="M5696">
        <v>5.5000000000000002E-5</v>
      </c>
      <c r="N5696" s="9" t="str">
        <f t="shared" si="621"/>
        <v>ramassage possible</v>
      </c>
      <c r="O5696" s="6" t="str">
        <f>IFERROR(VLOOKUP(F5696,TCD!$A$4:$C$362,3,FALSE),"Commune de ramassage")</f>
        <v>Commune de ramassage</v>
      </c>
      <c r="P5696">
        <v>1283</v>
      </c>
    </row>
    <row r="5697" spans="1:16" x14ac:dyDescent="0.3">
      <c r="A5697">
        <f t="shared" si="616"/>
        <v>5696</v>
      </c>
      <c r="B5697" t="s">
        <v>30</v>
      </c>
      <c r="C5697" s="8">
        <v>44641.690532407411</v>
      </c>
      <c r="D5697" s="7">
        <f>C5697</f>
        <v>44641.690532407411</v>
      </c>
      <c r="E5697" s="6" t="s">
        <v>12</v>
      </c>
      <c r="F5697" s="6" t="str">
        <f t="shared" si="617"/>
        <v>69178 44641,69053</v>
      </c>
      <c r="G5697" s="6" t="str">
        <f t="shared" si="618"/>
        <v>44641,6905324074 69178</v>
      </c>
      <c r="H5697" s="6" t="str">
        <f t="shared" si="619"/>
        <v>Dans 69178</v>
      </c>
      <c r="I5697" s="6" t="str">
        <f t="shared" si="622"/>
        <v>Entree 69178</v>
      </c>
      <c r="J5697" s="5" t="str">
        <f t="shared" si="620"/>
        <v>Entree 69178</v>
      </c>
      <c r="K5697" s="6">
        <v>0</v>
      </c>
      <c r="L5697" s="7">
        <v>6.9444444444444447E-4</v>
      </c>
      <c r="M5697">
        <v>-9.6000000000000002E-5</v>
      </c>
      <c r="N5697" s="9" t="str">
        <f t="shared" si="621"/>
        <v>ramassage possible</v>
      </c>
      <c r="O5697" s="6" t="str">
        <f>IFERROR(VLOOKUP(F5697,TCD!$A$4:$C$362,3,FALSE),"Commune de ramassage")</f>
        <v>Commune de ramassage</v>
      </c>
      <c r="P5697">
        <v>1284</v>
      </c>
    </row>
    <row r="5698" spans="1:16" x14ac:dyDescent="0.3">
      <c r="A5698">
        <f t="shared" si="616"/>
        <v>5697</v>
      </c>
      <c r="B5698" t="s">
        <v>30</v>
      </c>
      <c r="C5698" s="8">
        <v>44641.69122685185</v>
      </c>
      <c r="D5698" s="7">
        <f>C5698</f>
        <v>44641.69122685185</v>
      </c>
      <c r="E5698" s="6" t="s">
        <v>12</v>
      </c>
      <c r="F5698" s="6" t="str">
        <f t="shared" si="617"/>
        <v>69178 44641,6912299999</v>
      </c>
      <c r="G5698" s="6" t="str">
        <f t="shared" si="618"/>
        <v>44641,6912268518 69178</v>
      </c>
      <c r="H5698" s="6" t="e">
        <f>IF(E5698=#REF!,"Dans"&amp;" "&amp;E5698,"sortie"&amp;" "&amp;E5698)</f>
        <v>#REF!</v>
      </c>
      <c r="I5698" s="6" t="str">
        <f t="shared" si="622"/>
        <v>Dans 69178</v>
      </c>
      <c r="J5698" s="5" t="str">
        <f t="shared" si="620"/>
        <v/>
      </c>
      <c r="K5698" s="6">
        <v>0</v>
      </c>
      <c r="L5698" s="7">
        <v>0.55068287037037034</v>
      </c>
      <c r="M5698">
        <v>-1.5E-5</v>
      </c>
      <c r="N5698" s="9" t="str">
        <f t="shared" si="621"/>
        <v>ramassage possible</v>
      </c>
      <c r="O5698" s="6" t="str">
        <f>IFERROR(VLOOKUP(F5698,TCD!$A$4:$C$362,3,FALSE),"Commune de ramassage")</f>
        <v>Commune de ramassage</v>
      </c>
      <c r="P5698">
        <v>1285</v>
      </c>
    </row>
  </sheetData>
  <autoFilter ref="A1:P569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MELLAH</dc:creator>
  <cp:lastModifiedBy>Amine MELLAH</cp:lastModifiedBy>
  <dcterms:created xsi:type="dcterms:W3CDTF">2022-04-14T12:47:45Z</dcterms:created>
  <dcterms:modified xsi:type="dcterms:W3CDTF">2022-04-17T14:31:28Z</dcterms:modified>
</cp:coreProperties>
</file>